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mp" ContentType="image/png"/>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drawings/drawing1.xml" ContentType="application/vnd.openxmlformats-officedocument.drawing+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omments1.xml" ContentType="application/vnd.openxmlformats-officedocument.spreadsheetml.comments+xml"/>
  <Override PartName="/xl/threadedComments/threadedComment1.xml" ContentType="application/vnd.ms-excel.threadedcomments+xml"/>
  <Override PartName="/xl/customProperty15.bin" ContentType="application/vnd.openxmlformats-officedocument.spreadsheetml.customProperty"/>
  <Override PartName="/xl/customProperty16.bin" ContentType="application/vnd.openxmlformats-officedocument.spreadsheetml.customProperty"/>
  <Override PartName="/xl/comments2.xml" ContentType="application/vnd.openxmlformats-officedocument.spreadsheetml.comments+xml"/>
  <Override PartName="/xl/threadedComments/threadedComment2.xml" ContentType="application/vnd.ms-excel.threadedcomments+xml"/>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https://sap-my.sharepoint.com/personal/tsvetomira_vasileva_sap_com/Documents/Novartis/"/>
    </mc:Choice>
  </mc:AlternateContent>
  <xr:revisionPtr revIDLastSave="1288" documentId="13_ncr:1_{6755D0EC-F1E9-45FD-A7FF-3A93FB430105}" xr6:coauthVersionLast="47" xr6:coauthVersionMax="47" xr10:uidLastSave="{D3C925FE-CBB1-4522-A52A-747023D8A2F5}"/>
  <bookViews>
    <workbookView xWindow="-108" yWindow="-108" windowWidth="23256" windowHeight="12456" tabRatio="828" firstSheet="1" activeTab="4" xr2:uid="{00000000-000D-0000-FFFF-FFFF00000000}"/>
  </bookViews>
  <sheets>
    <sheet name="REMOVE IA_IS Instructions" sheetId="41" r:id="rId1"/>
    <sheet name="Overview" sheetId="1" r:id="rId2"/>
    <sheet name="Buyer Countries " sheetId="34" r:id="rId3"/>
    <sheet name="Supplier Countries" sheetId="35" r:id="rId4"/>
    <sheet name="Invoice Data" sheetId="33" r:id="rId5"/>
    <sheet name="Invoice Extrinsic(s)" sheetId="37" r:id="rId6"/>
    <sheet name="Customisations (custo)" sheetId="28" r:id="rId7"/>
    <sheet name="Customisation legacy (custo)" sheetId="42" r:id="rId8"/>
    <sheet name="Bill To Address ID (custo)" sheetId="38" r:id="rId9"/>
    <sheet name="Sold To Address ID (custo)" sheetId="39" r:id="rId10"/>
    <sheet name="Ship To Adress ID (custo)" sheetId="40" r:id="rId11"/>
    <sheet name="drop down lists (hide)" sheetId="36" state="hidden" r:id="rId12"/>
  </sheets>
  <definedNames>
    <definedName name="_xlnm._FilterDatabase" localSheetId="8" hidden="1">'Bill To Address ID (custo)'!$B$4:$I$4</definedName>
    <definedName name="_xlnm._FilterDatabase" localSheetId="6" hidden="1">'Customisations (custo)'!$B$2:$I$2</definedName>
    <definedName name="_xlnm._FilterDatabase" localSheetId="4" hidden="1">'Invoice Data'!$A$5:$O$8270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4422" i="33" l="1"/>
  <c r="K4377" i="33"/>
  <c r="K4376" i="33"/>
  <c r="K4375" i="33"/>
  <c r="K4374" i="33"/>
  <c r="K4372" i="33"/>
  <c r="K8269" i="33"/>
  <c r="K8268" i="33"/>
  <c r="K8266" i="33"/>
  <c r="K8265" i="33"/>
  <c r="K8264" i="33"/>
  <c r="K8263" i="33"/>
  <c r="K8262" i="33"/>
  <c r="K8261" i="33"/>
  <c r="K8260" i="33"/>
  <c r="K8259" i="33"/>
  <c r="K8258" i="33"/>
  <c r="K8257" i="33"/>
  <c r="K8256" i="33"/>
  <c r="K8255" i="33"/>
  <c r="K8254" i="33"/>
  <c r="K8253" i="33"/>
  <c r="K8252" i="33"/>
  <c r="K8251" i="33"/>
  <c r="K8250" i="33"/>
  <c r="K8249" i="33"/>
  <c r="K8248" i="33"/>
  <c r="K8247" i="33"/>
  <c r="K8246" i="33"/>
  <c r="K8245" i="33"/>
  <c r="K8244" i="33"/>
  <c r="K8242" i="33"/>
  <c r="K8241" i="33"/>
  <c r="K8240" i="33"/>
  <c r="K8239" i="33"/>
  <c r="K8238" i="33"/>
  <c r="K8237" i="33"/>
  <c r="K8236" i="33"/>
  <c r="K8235" i="33"/>
  <c r="K8233" i="33"/>
  <c r="K8232" i="33"/>
  <c r="K8231" i="33"/>
  <c r="K8230" i="33"/>
  <c r="K8229" i="33"/>
  <c r="K8228" i="33"/>
  <c r="K8227" i="33"/>
  <c r="K8226" i="33"/>
  <c r="K8224" i="33"/>
  <c r="K8223" i="33"/>
  <c r="K8222" i="33"/>
  <c r="K8221" i="33"/>
  <c r="K8220" i="33"/>
  <c r="K8219" i="33"/>
  <c r="K8218" i="33"/>
  <c r="K8217" i="33"/>
  <c r="K8216" i="33"/>
  <c r="K8215" i="33"/>
  <c r="K8214" i="33"/>
  <c r="K8213" i="33"/>
  <c r="K8211" i="33"/>
  <c r="K8210" i="33"/>
  <c r="K8208" i="33"/>
  <c r="K8207" i="33"/>
  <c r="K8206" i="33"/>
  <c r="K8204" i="33"/>
  <c r="K8201" i="33"/>
  <c r="K8200" i="33"/>
  <c r="K8199" i="33"/>
  <c r="K8197" i="33"/>
  <c r="K8196" i="33"/>
  <c r="K8195" i="33"/>
  <c r="K8194" i="33"/>
  <c r="K8192" i="33"/>
  <c r="K8191" i="33"/>
  <c r="K8189" i="33"/>
  <c r="K8188" i="33"/>
  <c r="K8187" i="33"/>
  <c r="K8186" i="33"/>
  <c r="K8185" i="33"/>
  <c r="K8184" i="33"/>
  <c r="K8183" i="33"/>
  <c r="K8182" i="33"/>
  <c r="K8181" i="33"/>
  <c r="K8177" i="33"/>
  <c r="K8176" i="33"/>
  <c r="K8175" i="33"/>
  <c r="K8174" i="33"/>
  <c r="K8173" i="33"/>
  <c r="K8172" i="33"/>
  <c r="K8171" i="33"/>
  <c r="K8170" i="33"/>
  <c r="K8169" i="33"/>
  <c r="K8168" i="33"/>
  <c r="K8167" i="33"/>
  <c r="K8166" i="33"/>
  <c r="K8164" i="33"/>
  <c r="K8163" i="33"/>
  <c r="K8162" i="33"/>
  <c r="K8161" i="33"/>
  <c r="K8160" i="33"/>
  <c r="K8159" i="33"/>
  <c r="K8158" i="33"/>
  <c r="K8156" i="33"/>
  <c r="K8155" i="33"/>
  <c r="K8154" i="33"/>
  <c r="K8153" i="33"/>
  <c r="K8152" i="33"/>
  <c r="K8151" i="33"/>
  <c r="K8150" i="33"/>
  <c r="K8148" i="33"/>
  <c r="K8147" i="33"/>
  <c r="K8146" i="33"/>
  <c r="K8145" i="33"/>
  <c r="K8144" i="33"/>
  <c r="K8143" i="33"/>
  <c r="K8142" i="33"/>
  <c r="K8140" i="33"/>
  <c r="K8139" i="33"/>
  <c r="K8138" i="33"/>
  <c r="K8137" i="33"/>
  <c r="K8136" i="33"/>
  <c r="K8135" i="33"/>
  <c r="K8134" i="33"/>
  <c r="K8133" i="33"/>
  <c r="K8131" i="33"/>
  <c r="K8130" i="33"/>
  <c r="K8129" i="33"/>
  <c r="K8127" i="33"/>
  <c r="K8126" i="33"/>
  <c r="K8124" i="33"/>
  <c r="K8123" i="33"/>
  <c r="K8121" i="33"/>
  <c r="K8120" i="33"/>
  <c r="K8119" i="33"/>
  <c r="K8118" i="33"/>
  <c r="K8117" i="33"/>
  <c r="K8116" i="33"/>
  <c r="K8115" i="33"/>
  <c r="K8114" i="33"/>
  <c r="K8113" i="33"/>
  <c r="K8112" i="33"/>
  <c r="K8111" i="33"/>
  <c r="K8110" i="33"/>
  <c r="K8109" i="33"/>
  <c r="K8107" i="33"/>
  <c r="K8106" i="33"/>
  <c r="K8105" i="33"/>
  <c r="K8104" i="33"/>
  <c r="K8103" i="33"/>
  <c r="K8102" i="33"/>
  <c r="K8101" i="33"/>
  <c r="K8100" i="33"/>
  <c r="K8099" i="33"/>
  <c r="K8096" i="33"/>
  <c r="K8095" i="33"/>
  <c r="K8094" i="33"/>
  <c r="K8093" i="33"/>
  <c r="K8092" i="33"/>
  <c r="K8091" i="33"/>
  <c r="K8090" i="33"/>
  <c r="K8089" i="33"/>
  <c r="K8087" i="33"/>
  <c r="K8086" i="33"/>
  <c r="K8085" i="33"/>
  <c r="K8084" i="33"/>
  <c r="K8082" i="33"/>
  <c r="K8081" i="33"/>
  <c r="K8080" i="33"/>
  <c r="K8079" i="33"/>
  <c r="K8077" i="33"/>
  <c r="K8076" i="33"/>
  <c r="K8074" i="33"/>
  <c r="K8073" i="33"/>
  <c r="K8072" i="33"/>
  <c r="K8071" i="33"/>
  <c r="K8070" i="33"/>
  <c r="K8068" i="33"/>
  <c r="K8066" i="33"/>
  <c r="K8064" i="33"/>
  <c r="K8063" i="33"/>
  <c r="K8062" i="33"/>
  <c r="K8060" i="33"/>
  <c r="K8059" i="33"/>
  <c r="K8058" i="33"/>
  <c r="K8057" i="33"/>
  <c r="K8056" i="33"/>
  <c r="K8055" i="33"/>
  <c r="K8054" i="33"/>
  <c r="K8053" i="33"/>
  <c r="K8052" i="33"/>
  <c r="K8051" i="33"/>
  <c r="K8050" i="33"/>
  <c r="K8049" i="33"/>
  <c r="K8046" i="33"/>
  <c r="K8045" i="33"/>
  <c r="K8044" i="33"/>
  <c r="K8043" i="33"/>
  <c r="K8042" i="33"/>
  <c r="K8041" i="33"/>
  <c r="K8040" i="33"/>
  <c r="K8039" i="33"/>
  <c r="K8038" i="33"/>
  <c r="K8037" i="33"/>
  <c r="K8036" i="33"/>
  <c r="K8035" i="33"/>
  <c r="K8034" i="33"/>
  <c r="K8033" i="33"/>
  <c r="K8032" i="33"/>
  <c r="K8031" i="33"/>
  <c r="K8029" i="33"/>
  <c r="K8028" i="33"/>
  <c r="K8027" i="33"/>
  <c r="K8026" i="33"/>
  <c r="K8025" i="33"/>
  <c r="K8024" i="33"/>
  <c r="K8023" i="33"/>
  <c r="K8022" i="33"/>
  <c r="K8021" i="33"/>
  <c r="K8020" i="33"/>
  <c r="K8019" i="33"/>
  <c r="K8018" i="33"/>
  <c r="K8015" i="33"/>
  <c r="K8014" i="33"/>
  <c r="K8013" i="33"/>
  <c r="K8012" i="33"/>
  <c r="K8011" i="33"/>
  <c r="K8010" i="33"/>
  <c r="K8009" i="33"/>
  <c r="K8008" i="33"/>
  <c r="K8007" i="33"/>
  <c r="K8006" i="33"/>
  <c r="K8005" i="33"/>
  <c r="K8004" i="33"/>
  <c r="K8001" i="33"/>
  <c r="K8000" i="33"/>
  <c r="K7999" i="33"/>
  <c r="K7998" i="33"/>
  <c r="K7997" i="33"/>
  <c r="K7996" i="33"/>
  <c r="K7995" i="33"/>
  <c r="K7994" i="33"/>
  <c r="K7993" i="33"/>
  <c r="K7992" i="33"/>
  <c r="K7991" i="33"/>
  <c r="K7990" i="33"/>
  <c r="K7987" i="33"/>
  <c r="K7986" i="33"/>
  <c r="K7984" i="33"/>
  <c r="K7983" i="33"/>
  <c r="K7981" i="33"/>
  <c r="K7980" i="33"/>
  <c r="K7979" i="33"/>
  <c r="K7978" i="33"/>
  <c r="K7977" i="33"/>
  <c r="K7976" i="33"/>
  <c r="K7975" i="33"/>
  <c r="K7974" i="33"/>
  <c r="K7973" i="33"/>
  <c r="K7972" i="33"/>
  <c r="K7971" i="33"/>
  <c r="K7970" i="33"/>
  <c r="K7969" i="33"/>
  <c r="K7968" i="33"/>
  <c r="K7967" i="33"/>
  <c r="K7966" i="33"/>
  <c r="K7965" i="33"/>
  <c r="K7964" i="33"/>
  <c r="K7963" i="33"/>
  <c r="K7962" i="33"/>
  <c r="K7961" i="33"/>
  <c r="K7960" i="33"/>
  <c r="K7959" i="33"/>
  <c r="K7957" i="33"/>
  <c r="K7956" i="33"/>
  <c r="K7955" i="33"/>
  <c r="K7954" i="33"/>
  <c r="K7953" i="33"/>
  <c r="K7952" i="33"/>
  <c r="K7951" i="33"/>
  <c r="K7950" i="33"/>
  <c r="K7948" i="33"/>
  <c r="K7947" i="33"/>
  <c r="K7946" i="33"/>
  <c r="K7945" i="33"/>
  <c r="K7944" i="33"/>
  <c r="K7943" i="33"/>
  <c r="K7942" i="33"/>
  <c r="K7941" i="33"/>
  <c r="K7939" i="33"/>
  <c r="K7938" i="33"/>
  <c r="K7937" i="33"/>
  <c r="K7936" i="33"/>
  <c r="K7935" i="33"/>
  <c r="K7934" i="33"/>
  <c r="K7933" i="33"/>
  <c r="K7932" i="33"/>
  <c r="K7931" i="33"/>
  <c r="K7930" i="33"/>
  <c r="K7929" i="33"/>
  <c r="K7928" i="33"/>
  <c r="K7926" i="33"/>
  <c r="K7925" i="33"/>
  <c r="K7923" i="33"/>
  <c r="K7922" i="33"/>
  <c r="K7921" i="33"/>
  <c r="K7919" i="33"/>
  <c r="K7916" i="33"/>
  <c r="K7915" i="33"/>
  <c r="K7914" i="33"/>
  <c r="K7912" i="33"/>
  <c r="K7911" i="33"/>
  <c r="K7910" i="33"/>
  <c r="K7909" i="33"/>
  <c r="K7907" i="33"/>
  <c r="K7906" i="33"/>
  <c r="K7904" i="33"/>
  <c r="K7903" i="33"/>
  <c r="K7902" i="33"/>
  <c r="K7901" i="33"/>
  <c r="K7900" i="33"/>
  <c r="K7899" i="33"/>
  <c r="K7898" i="33"/>
  <c r="K7897" i="33"/>
  <c r="K7896" i="33"/>
  <c r="K7892" i="33"/>
  <c r="K7891" i="33"/>
  <c r="K7890" i="33"/>
  <c r="K7889" i="33"/>
  <c r="K7888" i="33"/>
  <c r="K7887" i="33"/>
  <c r="K7886" i="33"/>
  <c r="K7885" i="33"/>
  <c r="K7884" i="33"/>
  <c r="K7883" i="33"/>
  <c r="K7882" i="33"/>
  <c r="K7881" i="33"/>
  <c r="K7879" i="33"/>
  <c r="K7878" i="33"/>
  <c r="K7877" i="33"/>
  <c r="K7876" i="33"/>
  <c r="K7875" i="33"/>
  <c r="K7874" i="33"/>
  <c r="K7873" i="33"/>
  <c r="K7871" i="33"/>
  <c r="K7870" i="33"/>
  <c r="K7869" i="33"/>
  <c r="K7868" i="33"/>
  <c r="K7867" i="33"/>
  <c r="K7866" i="33"/>
  <c r="K7865" i="33"/>
  <c r="K7863" i="33"/>
  <c r="K7862" i="33"/>
  <c r="K7861" i="33"/>
  <c r="K7860" i="33"/>
  <c r="K7859" i="33"/>
  <c r="K7858" i="33"/>
  <c r="K7857" i="33"/>
  <c r="K7855" i="33"/>
  <c r="K7854" i="33"/>
  <c r="K7853" i="33"/>
  <c r="K7852" i="33"/>
  <c r="K7851" i="33"/>
  <c r="K7850" i="33"/>
  <c r="K7849" i="33"/>
  <c r="K7848" i="33"/>
  <c r="K7846" i="33"/>
  <c r="K7845" i="33"/>
  <c r="K7844" i="33"/>
  <c r="K7842" i="33"/>
  <c r="K7841" i="33"/>
  <c r="K7839" i="33"/>
  <c r="K7838" i="33"/>
  <c r="K7836" i="33"/>
  <c r="K7835" i="33"/>
  <c r="K7834" i="33"/>
  <c r="K7833" i="33"/>
  <c r="K7832" i="33"/>
  <c r="K7831" i="33"/>
  <c r="K7830" i="33"/>
  <c r="K7829" i="33"/>
  <c r="K7828" i="33"/>
  <c r="K7827" i="33"/>
  <c r="K7826" i="33"/>
  <c r="K7825" i="33"/>
  <c r="K7824" i="33"/>
  <c r="K7822" i="33"/>
  <c r="K7821" i="33"/>
  <c r="K7820" i="33"/>
  <c r="K7819" i="33"/>
  <c r="K7818" i="33"/>
  <c r="K7817" i="33"/>
  <c r="K7816" i="33"/>
  <c r="K7815" i="33"/>
  <c r="K7814" i="33"/>
  <c r="K7811" i="33"/>
  <c r="K7810" i="33"/>
  <c r="K7809" i="33"/>
  <c r="K7808" i="33"/>
  <c r="K7807" i="33"/>
  <c r="K7806" i="33"/>
  <c r="K7805" i="33"/>
  <c r="K7804" i="33"/>
  <c r="K7802" i="33"/>
  <c r="K7801" i="33"/>
  <c r="K7800" i="33"/>
  <c r="K7799" i="33"/>
  <c r="K7797" i="33"/>
  <c r="K7796" i="33"/>
  <c r="K7795" i="33"/>
  <c r="K7794" i="33"/>
  <c r="K7792" i="33"/>
  <c r="K7791" i="33"/>
  <c r="K7789" i="33"/>
  <c r="K7788" i="33"/>
  <c r="K7787" i="33"/>
  <c r="K7786" i="33"/>
  <c r="K7785" i="33"/>
  <c r="K7783" i="33"/>
  <c r="K7781" i="33"/>
  <c r="K7779" i="33"/>
  <c r="K7778" i="33"/>
  <c r="K7777" i="33"/>
  <c r="K7775" i="33"/>
  <c r="K7774" i="33"/>
  <c r="K7773" i="33"/>
  <c r="K7772" i="33"/>
  <c r="K7771" i="33"/>
  <c r="K7770" i="33"/>
  <c r="K7769" i="33"/>
  <c r="K7768" i="33"/>
  <c r="K7767" i="33"/>
  <c r="K7766" i="33"/>
  <c r="K7765" i="33"/>
  <c r="K7764" i="33"/>
  <c r="K7761" i="33"/>
  <c r="K7760" i="33"/>
  <c r="K7759" i="33"/>
  <c r="K7758" i="33"/>
  <c r="K7757" i="33"/>
  <c r="K7756" i="33"/>
  <c r="K7755" i="33"/>
  <c r="K7754" i="33"/>
  <c r="K7753" i="33"/>
  <c r="K7752" i="33"/>
  <c r="K7751" i="33"/>
  <c r="K7750" i="33"/>
  <c r="K7749" i="33"/>
  <c r="K7748" i="33"/>
  <c r="K7747" i="33"/>
  <c r="K7746" i="33"/>
  <c r="K7744" i="33"/>
  <c r="K7743" i="33"/>
  <c r="K7742" i="33"/>
  <c r="K7741" i="33"/>
  <c r="K7740" i="33"/>
  <c r="K7739" i="33"/>
  <c r="K7738" i="33"/>
  <c r="K7737" i="33"/>
  <c r="K7736" i="33"/>
  <c r="K7735" i="33"/>
  <c r="K7734" i="33"/>
  <c r="K7733" i="33"/>
  <c r="K7730" i="33"/>
  <c r="K7729" i="33"/>
  <c r="K7728" i="33"/>
  <c r="K7727" i="33"/>
  <c r="K7726" i="33"/>
  <c r="K7725" i="33"/>
  <c r="K7724" i="33"/>
  <c r="K7723" i="33"/>
  <c r="K7722" i="33"/>
  <c r="K7721" i="33"/>
  <c r="K7720" i="33"/>
  <c r="K7719" i="33"/>
  <c r="K7716" i="33"/>
  <c r="K7715" i="33"/>
  <c r="K7714" i="33"/>
  <c r="K7713" i="33"/>
  <c r="K7712" i="33"/>
  <c r="K7711" i="33"/>
  <c r="K7710" i="33"/>
  <c r="K7709" i="33"/>
  <c r="K7708" i="33"/>
  <c r="K7707" i="33"/>
  <c r="K7706" i="33"/>
  <c r="K7705" i="33"/>
  <c r="K7702" i="33"/>
  <c r="K7701" i="33"/>
  <c r="K7699" i="33"/>
  <c r="K7698" i="33"/>
  <c r="K7696" i="33"/>
  <c r="K7695" i="33"/>
  <c r="K7694" i="33"/>
  <c r="K7693" i="33"/>
  <c r="K7692" i="33"/>
  <c r="K7691" i="33"/>
  <c r="K7690" i="33"/>
  <c r="K7689" i="33"/>
  <c r="K7688" i="33"/>
  <c r="K7687" i="33"/>
  <c r="K7686" i="33"/>
  <c r="K7685" i="33"/>
  <c r="K7684" i="33"/>
  <c r="K7683" i="33"/>
  <c r="K7682" i="33"/>
  <c r="K7681" i="33"/>
  <c r="K7680" i="33"/>
  <c r="K7679" i="33"/>
  <c r="K7678" i="33"/>
  <c r="K7677" i="33"/>
  <c r="K7676" i="33"/>
  <c r="K7675" i="33"/>
  <c r="K7674" i="33"/>
  <c r="K7672" i="33"/>
  <c r="K7671" i="33"/>
  <c r="K7670" i="33"/>
  <c r="K7669" i="33"/>
  <c r="K7668" i="33"/>
  <c r="K7667" i="33"/>
  <c r="K7666" i="33"/>
  <c r="K7665" i="33"/>
  <c r="K7663" i="33"/>
  <c r="K7662" i="33"/>
  <c r="K7661" i="33"/>
  <c r="K7660" i="33"/>
  <c r="K7659" i="33"/>
  <c r="K7658" i="33"/>
  <c r="K7657" i="33"/>
  <c r="K7656" i="33"/>
  <c r="K7654" i="33"/>
  <c r="K7653" i="33"/>
  <c r="K7652" i="33"/>
  <c r="K7651" i="33"/>
  <c r="K7650" i="33"/>
  <c r="K7649" i="33"/>
  <c r="K7648" i="33"/>
  <c r="K7647" i="33"/>
  <c r="K7646" i="33"/>
  <c r="K7645" i="33"/>
  <c r="K7644" i="33"/>
  <c r="K7643" i="33"/>
  <c r="K7641" i="33"/>
  <c r="K7640" i="33"/>
  <c r="K7638" i="33"/>
  <c r="K7637" i="33"/>
  <c r="K7636" i="33"/>
  <c r="K7634" i="33"/>
  <c r="K7631" i="33"/>
  <c r="K7630" i="33"/>
  <c r="K7629" i="33"/>
  <c r="K7627" i="33"/>
  <c r="K7626" i="33"/>
  <c r="K7625" i="33"/>
  <c r="K7624" i="33"/>
  <c r="K7622" i="33"/>
  <c r="K7621" i="33"/>
  <c r="K7619" i="33"/>
  <c r="K7618" i="33"/>
  <c r="K7617" i="33"/>
  <c r="K7616" i="33"/>
  <c r="K7615" i="33"/>
  <c r="K7614" i="33"/>
  <c r="K7613" i="33"/>
  <c r="K7612" i="33"/>
  <c r="K7611" i="33"/>
  <c r="K7607" i="33"/>
  <c r="K7606" i="33"/>
  <c r="K7605" i="33"/>
  <c r="K7604" i="33"/>
  <c r="K7603" i="33"/>
  <c r="K7602" i="33"/>
  <c r="K7601" i="33"/>
  <c r="K7600" i="33"/>
  <c r="K7599" i="33"/>
  <c r="K7598" i="33"/>
  <c r="K7597" i="33"/>
  <c r="K7596" i="33"/>
  <c r="K7594" i="33"/>
  <c r="K7593" i="33"/>
  <c r="K7592" i="33"/>
  <c r="K7591" i="33"/>
  <c r="K7590" i="33"/>
  <c r="K7589" i="33"/>
  <c r="K7588" i="33"/>
  <c r="K7586" i="33"/>
  <c r="K7585" i="33"/>
  <c r="K7584" i="33"/>
  <c r="K7583" i="33"/>
  <c r="K7582" i="33"/>
  <c r="K7581" i="33"/>
  <c r="K7580" i="33"/>
  <c r="K7578" i="33"/>
  <c r="K7577" i="33"/>
  <c r="K7576" i="33"/>
  <c r="K7575" i="33"/>
  <c r="K7574" i="33"/>
  <c r="K7573" i="33"/>
  <c r="K7572" i="33"/>
  <c r="K7570" i="33"/>
  <c r="K7569" i="33"/>
  <c r="K7568" i="33"/>
  <c r="K7567" i="33"/>
  <c r="K7566" i="33"/>
  <c r="K7565" i="33"/>
  <c r="K7564" i="33"/>
  <c r="K7563" i="33"/>
  <c r="K7561" i="33"/>
  <c r="K7560" i="33"/>
  <c r="K7559" i="33"/>
  <c r="K7557" i="33"/>
  <c r="K7556" i="33"/>
  <c r="K7554" i="33"/>
  <c r="K7553" i="33"/>
  <c r="K7551" i="33"/>
  <c r="K7550" i="33"/>
  <c r="K7549" i="33"/>
  <c r="K7548" i="33"/>
  <c r="K7547" i="33"/>
  <c r="K7546" i="33"/>
  <c r="K7545" i="33"/>
  <c r="K7544" i="33"/>
  <c r="K7543" i="33"/>
  <c r="K7542" i="33"/>
  <c r="K7541" i="33"/>
  <c r="K7540" i="33"/>
  <c r="K7539" i="33"/>
  <c r="K7537" i="33"/>
  <c r="K7536" i="33"/>
  <c r="K7535" i="33"/>
  <c r="K7534" i="33"/>
  <c r="K7533" i="33"/>
  <c r="K7532" i="33"/>
  <c r="K7531" i="33"/>
  <c r="K7530" i="33"/>
  <c r="K7529" i="33"/>
  <c r="K7526" i="33"/>
  <c r="K7525" i="33"/>
  <c r="K7524" i="33"/>
  <c r="K7523" i="33"/>
  <c r="K7522" i="33"/>
  <c r="K7521" i="33"/>
  <c r="K7520" i="33"/>
  <c r="K7519" i="33"/>
  <c r="K7517" i="33"/>
  <c r="K7516" i="33"/>
  <c r="K7515" i="33"/>
  <c r="K7514" i="33"/>
  <c r="K7512" i="33"/>
  <c r="K7511" i="33"/>
  <c r="K7510" i="33"/>
  <c r="K7509" i="33"/>
  <c r="K7507" i="33"/>
  <c r="K7506" i="33"/>
  <c r="K7504" i="33"/>
  <c r="K7503" i="33"/>
  <c r="K7502" i="33"/>
  <c r="K7501" i="33"/>
  <c r="K7500" i="33"/>
  <c r="K7498" i="33"/>
  <c r="K7496" i="33"/>
  <c r="K7494" i="33"/>
  <c r="K7493" i="33"/>
  <c r="K7492" i="33"/>
  <c r="K7490" i="33"/>
  <c r="K7489" i="33"/>
  <c r="K7488" i="33"/>
  <c r="K7487" i="33"/>
  <c r="K7486" i="33"/>
  <c r="K7485" i="33"/>
  <c r="K7484" i="33"/>
  <c r="K7483" i="33"/>
  <c r="K7482" i="33"/>
  <c r="K7481" i="33"/>
  <c r="K7480" i="33"/>
  <c r="K7479" i="33"/>
  <c r="K7476" i="33"/>
  <c r="K7475" i="33"/>
  <c r="K7474" i="33"/>
  <c r="K7473" i="33"/>
  <c r="K7472" i="33"/>
  <c r="K7471" i="33"/>
  <c r="K7470" i="33"/>
  <c r="K7469" i="33"/>
  <c r="K7468" i="33"/>
  <c r="K7467" i="33"/>
  <c r="K7466" i="33"/>
  <c r="K7465" i="33"/>
  <c r="K7464" i="33"/>
  <c r="K7463" i="33"/>
  <c r="K7462" i="33"/>
  <c r="K7461" i="33"/>
  <c r="K7459" i="33"/>
  <c r="K7458" i="33"/>
  <c r="K7457" i="33"/>
  <c r="K7456" i="33"/>
  <c r="K7455" i="33"/>
  <c r="K7454" i="33"/>
  <c r="K7453" i="33"/>
  <c r="K7452" i="33"/>
  <c r="K7451" i="33"/>
  <c r="K7450" i="33"/>
  <c r="K7449" i="33"/>
  <c r="K7448" i="33"/>
  <c r="K7445" i="33"/>
  <c r="K7444" i="33"/>
  <c r="K7443" i="33"/>
  <c r="K7442" i="33"/>
  <c r="K7441" i="33"/>
  <c r="K7440" i="33"/>
  <c r="K7439" i="33"/>
  <c r="K7438" i="33"/>
  <c r="K7437" i="33"/>
  <c r="K7436" i="33"/>
  <c r="K7435" i="33"/>
  <c r="K7434" i="33"/>
  <c r="K7431" i="33"/>
  <c r="K7430" i="33"/>
  <c r="K7429" i="33"/>
  <c r="K7428" i="33"/>
  <c r="K7427" i="33"/>
  <c r="K7426" i="33"/>
  <c r="K7425" i="33"/>
  <c r="K7424" i="33"/>
  <c r="K7423" i="33"/>
  <c r="K7422" i="33"/>
  <c r="K7421" i="33"/>
  <c r="K7420" i="33"/>
  <c r="K7417" i="33"/>
  <c r="K7416" i="33"/>
  <c r="K7414" i="33"/>
  <c r="K7413" i="33"/>
  <c r="K7411" i="33"/>
  <c r="K7410" i="33"/>
  <c r="K7409" i="33"/>
  <c r="K7408" i="33"/>
  <c r="K7407" i="33"/>
  <c r="K7406" i="33"/>
  <c r="K7405" i="33"/>
  <c r="K7404" i="33"/>
  <c r="K7403" i="33"/>
  <c r="K7402" i="33"/>
  <c r="K7401" i="33"/>
  <c r="K7400" i="33"/>
  <c r="K7399" i="33"/>
  <c r="K7398" i="33"/>
  <c r="K7397" i="33"/>
  <c r="K7396" i="33"/>
  <c r="K7395" i="33"/>
  <c r="K7394" i="33"/>
  <c r="K7393" i="33"/>
  <c r="K7392" i="33"/>
  <c r="K7391" i="33"/>
  <c r="K7390" i="33"/>
  <c r="K7389" i="33"/>
  <c r="K7387" i="33"/>
  <c r="K7386" i="33"/>
  <c r="K7385" i="33"/>
  <c r="K7384" i="33"/>
  <c r="K7383" i="33"/>
  <c r="K7382" i="33"/>
  <c r="K7381" i="33"/>
  <c r="K7380" i="33"/>
  <c r="K7378" i="33"/>
  <c r="K7377" i="33"/>
  <c r="K7376" i="33"/>
  <c r="K7375" i="33"/>
  <c r="K7374" i="33"/>
  <c r="K7373" i="33"/>
  <c r="K7372" i="33"/>
  <c r="K7371" i="33"/>
  <c r="K7369" i="33"/>
  <c r="K7368" i="33"/>
  <c r="K7367" i="33"/>
  <c r="K7366" i="33"/>
  <c r="K7365" i="33"/>
  <c r="K7364" i="33"/>
  <c r="K7363" i="33"/>
  <c r="K7362" i="33"/>
  <c r="K7361" i="33"/>
  <c r="K7360" i="33"/>
  <c r="K7359" i="33"/>
  <c r="K7358" i="33"/>
  <c r="K7356" i="33"/>
  <c r="K7355" i="33"/>
  <c r="K7353" i="33"/>
  <c r="K7352" i="33"/>
  <c r="K7351" i="33"/>
  <c r="K7349" i="33"/>
  <c r="K7346" i="33"/>
  <c r="K7345" i="33"/>
  <c r="K7344" i="33"/>
  <c r="K7342" i="33"/>
  <c r="K7341" i="33"/>
  <c r="K7340" i="33"/>
  <c r="K7339" i="33"/>
  <c r="K7337" i="33"/>
  <c r="K7336" i="33"/>
  <c r="K7334" i="33"/>
  <c r="K7333" i="33"/>
  <c r="K7332" i="33"/>
  <c r="K7331" i="33"/>
  <c r="K7330" i="33"/>
  <c r="K7329" i="33"/>
  <c r="K7328" i="33"/>
  <c r="K7327" i="33"/>
  <c r="K7326" i="33"/>
  <c r="K7322" i="33"/>
  <c r="K7321" i="33"/>
  <c r="K7320" i="33"/>
  <c r="K7319" i="33"/>
  <c r="K7318" i="33"/>
  <c r="K7317" i="33"/>
  <c r="K7316" i="33"/>
  <c r="K7315" i="33"/>
  <c r="K7314" i="33"/>
  <c r="K7313" i="33"/>
  <c r="K7312" i="33"/>
  <c r="K7311" i="33"/>
  <c r="K7309" i="33"/>
  <c r="K7308" i="33"/>
  <c r="K7307" i="33"/>
  <c r="K7306" i="33"/>
  <c r="K7305" i="33"/>
  <c r="K7304" i="33"/>
  <c r="K7303" i="33"/>
  <c r="K7301" i="33"/>
  <c r="K7300" i="33"/>
  <c r="K7299" i="33"/>
  <c r="K7298" i="33"/>
  <c r="K7297" i="33"/>
  <c r="K7296" i="33"/>
  <c r="K7295" i="33"/>
  <c r="K7293" i="33"/>
  <c r="K7292" i="33"/>
  <c r="K7291" i="33"/>
  <c r="K7290" i="33"/>
  <c r="K7289" i="33"/>
  <c r="K7288" i="33"/>
  <c r="K7287" i="33"/>
  <c r="K7285" i="33"/>
  <c r="K7284" i="33"/>
  <c r="K7283" i="33"/>
  <c r="K7282" i="33"/>
  <c r="K7281" i="33"/>
  <c r="K7280" i="33"/>
  <c r="K7279" i="33"/>
  <c r="K7278" i="33"/>
  <c r="K7276" i="33"/>
  <c r="K7275" i="33"/>
  <c r="K7274" i="33"/>
  <c r="K7272" i="33"/>
  <c r="K7271" i="33"/>
  <c r="K7269" i="33"/>
  <c r="K7268" i="33"/>
  <c r="K7266" i="33"/>
  <c r="K7265" i="33"/>
  <c r="K7264" i="33"/>
  <c r="K7263" i="33"/>
  <c r="K7262" i="33"/>
  <c r="K7261" i="33"/>
  <c r="K7260" i="33"/>
  <c r="K7259" i="33"/>
  <c r="K7258" i="33"/>
  <c r="K7257" i="33"/>
  <c r="K7256" i="33"/>
  <c r="K7255" i="33"/>
  <c r="K7254" i="33"/>
  <c r="K7252" i="33"/>
  <c r="K7251" i="33"/>
  <c r="K7250" i="33"/>
  <c r="K7249" i="33"/>
  <c r="K7248" i="33"/>
  <c r="K7247" i="33"/>
  <c r="K7246" i="33"/>
  <c r="K7245" i="33"/>
  <c r="K7244" i="33"/>
  <c r="K7241" i="33"/>
  <c r="K7240" i="33"/>
  <c r="K7239" i="33"/>
  <c r="K7238" i="33"/>
  <c r="K7237" i="33"/>
  <c r="K7236" i="33"/>
  <c r="K7235" i="33"/>
  <c r="K7234" i="33"/>
  <c r="K7232" i="33"/>
  <c r="K7231" i="33"/>
  <c r="K7230" i="33"/>
  <c r="K7229" i="33"/>
  <c r="K7227" i="33"/>
  <c r="K7226" i="33"/>
  <c r="K7225" i="33"/>
  <c r="K7224" i="33"/>
  <c r="K7222" i="33"/>
  <c r="K7221" i="33"/>
  <c r="K7219" i="33"/>
  <c r="K7218" i="33"/>
  <c r="K7217" i="33"/>
  <c r="K7216" i="33"/>
  <c r="K7215" i="33"/>
  <c r="K7213" i="33"/>
  <c r="K7211" i="33"/>
  <c r="K7209" i="33"/>
  <c r="K7208" i="33"/>
  <c r="K7207" i="33"/>
  <c r="K7205" i="33"/>
  <c r="K7204" i="33"/>
  <c r="K7203" i="33"/>
  <c r="K7202" i="33"/>
  <c r="K7201" i="33"/>
  <c r="K7200" i="33"/>
  <c r="K7199" i="33"/>
  <c r="K7198" i="33"/>
  <c r="K7197" i="33"/>
  <c r="K7196" i="33"/>
  <c r="K7195" i="33"/>
  <c r="K7194" i="33"/>
  <c r="K7191" i="33"/>
  <c r="K7190" i="33"/>
  <c r="K7189" i="33"/>
  <c r="K7188" i="33"/>
  <c r="K7187" i="33"/>
  <c r="K7186" i="33"/>
  <c r="K7185" i="33"/>
  <c r="K7184" i="33"/>
  <c r="K7183" i="33"/>
  <c r="K7182" i="33"/>
  <c r="K7181" i="33"/>
  <c r="K7180" i="33"/>
  <c r="K7179" i="33"/>
  <c r="K7178" i="33"/>
  <c r="K7177" i="33"/>
  <c r="K7176" i="33"/>
  <c r="K7174" i="33"/>
  <c r="K7173" i="33"/>
  <c r="K7172" i="33"/>
  <c r="K7171" i="33"/>
  <c r="K7170" i="33"/>
  <c r="K7169" i="33"/>
  <c r="K7168" i="33"/>
  <c r="K7167" i="33"/>
  <c r="K7166" i="33"/>
  <c r="K7165" i="33"/>
  <c r="K7164" i="33"/>
  <c r="K7163" i="33"/>
  <c r="K7160" i="33"/>
  <c r="K7159" i="33"/>
  <c r="K7158" i="33"/>
  <c r="K7157" i="33"/>
  <c r="K7156" i="33"/>
  <c r="K7155" i="33"/>
  <c r="K7154" i="33"/>
  <c r="K7153" i="33"/>
  <c r="K7152" i="33"/>
  <c r="K7151" i="33"/>
  <c r="K7150" i="33"/>
  <c r="K7149" i="33"/>
  <c r="K7146" i="33"/>
  <c r="K7145" i="33"/>
  <c r="K7144" i="33"/>
  <c r="K7143" i="33"/>
  <c r="K7142" i="33"/>
  <c r="K7141" i="33"/>
  <c r="K7140" i="33"/>
  <c r="K7139" i="33"/>
  <c r="K7138" i="33"/>
  <c r="K7137" i="33"/>
  <c r="K7136" i="33"/>
  <c r="K7135" i="33"/>
  <c r="K7132" i="33"/>
  <c r="K7131" i="33"/>
  <c r="K7129" i="33"/>
  <c r="K7128" i="33"/>
  <c r="K7126" i="33"/>
  <c r="K7125" i="33"/>
  <c r="K7124" i="33"/>
  <c r="K7123" i="33"/>
  <c r="K7122" i="33"/>
  <c r="K7121" i="33"/>
  <c r="K7120" i="33"/>
  <c r="K7119" i="33"/>
  <c r="K7118" i="33"/>
  <c r="K7117" i="33"/>
  <c r="K7116" i="33"/>
  <c r="K7115" i="33"/>
  <c r="K7114" i="33"/>
  <c r="K7113" i="33"/>
  <c r="K7112" i="33"/>
  <c r="K7111" i="33"/>
  <c r="K7110" i="33"/>
  <c r="K7109" i="33"/>
  <c r="K7108" i="33"/>
  <c r="K7107" i="33"/>
  <c r="K7106" i="33"/>
  <c r="K7105" i="33"/>
  <c r="K7104" i="33"/>
  <c r="K7102" i="33"/>
  <c r="K7101" i="33"/>
  <c r="K7100" i="33"/>
  <c r="K7099" i="33"/>
  <c r="K7098" i="33"/>
  <c r="K7097" i="33"/>
  <c r="K7096" i="33"/>
  <c r="K7095" i="33"/>
  <c r="K7093" i="33"/>
  <c r="K7092" i="33"/>
  <c r="K7091" i="33"/>
  <c r="K7090" i="33"/>
  <c r="K7089" i="33"/>
  <c r="K7088" i="33"/>
  <c r="K7087" i="33"/>
  <c r="K7086" i="33"/>
  <c r="K7084" i="33"/>
  <c r="K7083" i="33"/>
  <c r="K7082" i="33"/>
  <c r="K7081" i="33"/>
  <c r="K7080" i="33"/>
  <c r="K7079" i="33"/>
  <c r="K7078" i="33"/>
  <c r="K7077" i="33"/>
  <c r="K7076" i="33"/>
  <c r="K7075" i="33"/>
  <c r="K7074" i="33"/>
  <c r="K7073" i="33"/>
  <c r="K7071" i="33"/>
  <c r="K7070" i="33"/>
  <c r="K7068" i="33"/>
  <c r="K7067" i="33"/>
  <c r="K7066" i="33"/>
  <c r="K7064" i="33"/>
  <c r="K7061" i="33"/>
  <c r="K7060" i="33"/>
  <c r="K7059" i="33"/>
  <c r="K7057" i="33"/>
  <c r="K7056" i="33"/>
  <c r="K7055" i="33"/>
  <c r="K7054" i="33"/>
  <c r="K7052" i="33"/>
  <c r="K7051" i="33"/>
  <c r="K7049" i="33"/>
  <c r="K7048" i="33"/>
  <c r="K7047" i="33"/>
  <c r="K7046" i="33"/>
  <c r="K7045" i="33"/>
  <c r="K7044" i="33"/>
  <c r="K7043" i="33"/>
  <c r="K7042" i="33"/>
  <c r="K7041" i="33"/>
  <c r="K7037" i="33"/>
  <c r="K7036" i="33"/>
  <c r="K7035" i="33"/>
  <c r="K7034" i="33"/>
  <c r="K7033" i="33"/>
  <c r="K7032" i="33"/>
  <c r="K7031" i="33"/>
  <c r="K7030" i="33"/>
  <c r="K7029" i="33"/>
  <c r="K7028" i="33"/>
  <c r="K7027" i="33"/>
  <c r="K7026" i="33"/>
  <c r="K7024" i="33"/>
  <c r="K7023" i="33"/>
  <c r="K7022" i="33"/>
  <c r="K7021" i="33"/>
  <c r="K7020" i="33"/>
  <c r="K7019" i="33"/>
  <c r="K7018" i="33"/>
  <c r="K7016" i="33"/>
  <c r="K7015" i="33"/>
  <c r="K7014" i="33"/>
  <c r="K7013" i="33"/>
  <c r="K7012" i="33"/>
  <c r="K7011" i="33"/>
  <c r="K7010" i="33"/>
  <c r="K7008" i="33"/>
  <c r="K7007" i="33"/>
  <c r="K7006" i="33"/>
  <c r="K7005" i="33"/>
  <c r="K7004" i="33"/>
  <c r="K7003" i="33"/>
  <c r="K7002" i="33"/>
  <c r="K7000" i="33"/>
  <c r="K6999" i="33"/>
  <c r="K6998" i="33"/>
  <c r="K6997" i="33"/>
  <c r="K6996" i="33"/>
  <c r="K6995" i="33"/>
  <c r="K6994" i="33"/>
  <c r="K6993" i="33"/>
  <c r="K6991" i="33"/>
  <c r="K6990" i="33"/>
  <c r="K6989" i="33"/>
  <c r="K6987" i="33"/>
  <c r="K6986" i="33"/>
  <c r="K6984" i="33"/>
  <c r="K6983" i="33"/>
  <c r="K6981" i="33"/>
  <c r="K6980" i="33"/>
  <c r="K6979" i="33"/>
  <c r="K6978" i="33"/>
  <c r="K6977" i="33"/>
  <c r="K6976" i="33"/>
  <c r="K6975" i="33"/>
  <c r="K6974" i="33"/>
  <c r="K6973" i="33"/>
  <c r="K6972" i="33"/>
  <c r="K6971" i="33"/>
  <c r="K6970" i="33"/>
  <c r="K6969" i="33"/>
  <c r="K6967" i="33"/>
  <c r="K6966" i="33"/>
  <c r="K6965" i="33"/>
  <c r="K6964" i="33"/>
  <c r="K6963" i="33"/>
  <c r="K6962" i="33"/>
  <c r="K6961" i="33"/>
  <c r="K6960" i="33"/>
  <c r="K6959" i="33"/>
  <c r="K6956" i="33"/>
  <c r="K6955" i="33"/>
  <c r="K6954" i="33"/>
  <c r="K6953" i="33"/>
  <c r="K6952" i="33"/>
  <c r="K6951" i="33"/>
  <c r="K6950" i="33"/>
  <c r="K6949" i="33"/>
  <c r="K6947" i="33"/>
  <c r="K6946" i="33"/>
  <c r="K6945" i="33"/>
  <c r="K6944" i="33"/>
  <c r="K6942" i="33"/>
  <c r="K6941" i="33"/>
  <c r="K6940" i="33"/>
  <c r="K6939" i="33"/>
  <c r="K6937" i="33"/>
  <c r="K6936" i="33"/>
  <c r="K6934" i="33"/>
  <c r="K6933" i="33"/>
  <c r="K6932" i="33"/>
  <c r="K6931" i="33"/>
  <c r="K6930" i="33"/>
  <c r="K6928" i="33"/>
  <c r="K6926" i="33"/>
  <c r="K6924" i="33"/>
  <c r="K6923" i="33"/>
  <c r="K6922" i="33"/>
  <c r="K6920" i="33"/>
  <c r="K6919" i="33"/>
  <c r="K6918" i="33"/>
  <c r="K6917" i="33"/>
  <c r="K6916" i="33"/>
  <c r="K6915" i="33"/>
  <c r="K6914" i="33"/>
  <c r="K6913" i="33"/>
  <c r="K6912" i="33"/>
  <c r="K6911" i="33"/>
  <c r="K6910" i="33"/>
  <c r="K6909" i="33"/>
  <c r="K6906" i="33"/>
  <c r="K6905" i="33"/>
  <c r="K6904" i="33"/>
  <c r="K6903" i="33"/>
  <c r="K6902" i="33"/>
  <c r="K6901" i="33"/>
  <c r="K6900" i="33"/>
  <c r="K6899" i="33"/>
  <c r="K6898" i="33"/>
  <c r="K6897" i="33"/>
  <c r="K6896" i="33"/>
  <c r="K6895" i="33"/>
  <c r="K6894" i="33"/>
  <c r="K6893" i="33"/>
  <c r="K6892" i="33"/>
  <c r="K6891" i="33"/>
  <c r="K6889" i="33"/>
  <c r="K6888" i="33"/>
  <c r="K6887" i="33"/>
  <c r="K6886" i="33"/>
  <c r="K6885" i="33"/>
  <c r="K6884" i="33"/>
  <c r="K6883" i="33"/>
  <c r="K6882" i="33"/>
  <c r="K6881" i="33"/>
  <c r="K6880" i="33"/>
  <c r="K6879" i="33"/>
  <c r="K6878" i="33"/>
  <c r="K6875" i="33"/>
  <c r="K6874" i="33"/>
  <c r="K6873" i="33"/>
  <c r="K6872" i="33"/>
  <c r="K6871" i="33"/>
  <c r="K6870" i="33"/>
  <c r="K6869" i="33"/>
  <c r="K6868" i="33"/>
  <c r="K6867" i="33"/>
  <c r="K6866" i="33"/>
  <c r="K6865" i="33"/>
  <c r="K6864" i="33"/>
  <c r="K6861" i="33"/>
  <c r="K6860" i="33"/>
  <c r="K6859" i="33"/>
  <c r="K6858" i="33"/>
  <c r="K6857" i="33"/>
  <c r="K6856" i="33"/>
  <c r="K6855" i="33"/>
  <c r="K6854" i="33"/>
  <c r="K6853" i="33"/>
  <c r="K6852" i="33"/>
  <c r="K6851" i="33"/>
  <c r="K6850" i="33"/>
  <c r="K6847" i="33"/>
  <c r="K6846" i="33"/>
  <c r="K6844" i="33"/>
  <c r="K6843" i="33"/>
  <c r="K6841" i="33"/>
  <c r="K6840" i="33"/>
  <c r="K6839" i="33"/>
  <c r="K6838" i="33"/>
  <c r="K6837" i="33"/>
  <c r="K6836" i="33"/>
  <c r="K6835" i="33"/>
  <c r="K6834" i="33"/>
  <c r="K6833" i="33"/>
  <c r="K6832" i="33"/>
  <c r="K6831" i="33"/>
  <c r="K6830" i="33"/>
  <c r="K6829" i="33"/>
  <c r="K6828" i="33"/>
  <c r="K6827" i="33"/>
  <c r="K6826" i="33"/>
  <c r="K6825" i="33"/>
  <c r="K6824" i="33"/>
  <c r="K6823" i="33"/>
  <c r="K6822" i="33"/>
  <c r="K6821" i="33"/>
  <c r="K6820" i="33"/>
  <c r="K6819" i="33"/>
  <c r="K6817" i="33"/>
  <c r="K6816" i="33"/>
  <c r="K6815" i="33"/>
  <c r="K6814" i="33"/>
  <c r="K6813" i="33"/>
  <c r="K6812" i="33"/>
  <c r="K6811" i="33"/>
  <c r="K6810" i="33"/>
  <c r="K6808" i="33"/>
  <c r="K6807" i="33"/>
  <c r="K6806" i="33"/>
  <c r="K6805" i="33"/>
  <c r="K6804" i="33"/>
  <c r="K6803" i="33"/>
  <c r="K6802" i="33"/>
  <c r="K6801" i="33"/>
  <c r="K6799" i="33"/>
  <c r="K6798" i="33"/>
  <c r="K6797" i="33"/>
  <c r="K6796" i="33"/>
  <c r="K6795" i="33"/>
  <c r="K6794" i="33"/>
  <c r="K6793" i="33"/>
  <c r="K6792" i="33"/>
  <c r="K6791" i="33"/>
  <c r="K6790" i="33"/>
  <c r="K6789" i="33"/>
  <c r="K6788" i="33"/>
  <c r="K6786" i="33"/>
  <c r="K6785" i="33"/>
  <c r="K6783" i="33"/>
  <c r="K6782" i="33"/>
  <c r="K6781" i="33"/>
  <c r="K6779" i="33"/>
  <c r="K6776" i="33"/>
  <c r="K6775" i="33"/>
  <c r="K6774" i="33"/>
  <c r="K6772" i="33"/>
  <c r="K6771" i="33"/>
  <c r="K6770" i="33"/>
  <c r="K6769" i="33"/>
  <c r="K6767" i="33"/>
  <c r="K6766" i="33"/>
  <c r="K6764" i="33"/>
  <c r="K6763" i="33"/>
  <c r="K6762" i="33"/>
  <c r="K6761" i="33"/>
  <c r="K6760" i="33"/>
  <c r="K6759" i="33"/>
  <c r="K6758" i="33"/>
  <c r="K6757" i="33"/>
  <c r="K6756" i="33"/>
  <c r="K6752" i="33"/>
  <c r="K6751" i="33"/>
  <c r="K6750" i="33"/>
  <c r="K6749" i="33"/>
  <c r="K6748" i="33"/>
  <c r="K6747" i="33"/>
  <c r="K6746" i="33"/>
  <c r="K6745" i="33"/>
  <c r="K6744" i="33"/>
  <c r="K6743" i="33"/>
  <c r="K6742" i="33"/>
  <c r="K6741" i="33"/>
  <c r="K6739" i="33"/>
  <c r="K6738" i="33"/>
  <c r="K6737" i="33"/>
  <c r="K6736" i="33"/>
  <c r="K6735" i="33"/>
  <c r="K6734" i="33"/>
  <c r="K6733" i="33"/>
  <c r="K6731" i="33"/>
  <c r="K6730" i="33"/>
  <c r="K6729" i="33"/>
  <c r="K6728" i="33"/>
  <c r="K6727" i="33"/>
  <c r="K6726" i="33"/>
  <c r="K6725" i="33"/>
  <c r="K6723" i="33"/>
  <c r="K6722" i="33"/>
  <c r="K6721" i="33"/>
  <c r="K6720" i="33"/>
  <c r="K6719" i="33"/>
  <c r="K6718" i="33"/>
  <c r="K6717" i="33"/>
  <c r="K6715" i="33"/>
  <c r="K6714" i="33"/>
  <c r="K6713" i="33"/>
  <c r="K6712" i="33"/>
  <c r="K6711" i="33"/>
  <c r="K6710" i="33"/>
  <c r="K6709" i="33"/>
  <c r="K6708" i="33"/>
  <c r="K6706" i="33"/>
  <c r="K6705" i="33"/>
  <c r="K6704" i="33"/>
  <c r="K6702" i="33"/>
  <c r="K6701" i="33"/>
  <c r="K6699" i="33"/>
  <c r="K6698" i="33"/>
  <c r="K6696" i="33"/>
  <c r="K6695" i="33"/>
  <c r="K6694" i="33"/>
  <c r="K6693" i="33"/>
  <c r="K6692" i="33"/>
  <c r="K6691" i="33"/>
  <c r="K6690" i="33"/>
  <c r="K6689" i="33"/>
  <c r="K6688" i="33"/>
  <c r="K6687" i="33"/>
  <c r="K6686" i="33"/>
  <c r="K6685" i="33"/>
  <c r="K6684" i="33"/>
  <c r="K6682" i="33"/>
  <c r="K6681" i="33"/>
  <c r="K6680" i="33"/>
  <c r="K6679" i="33"/>
  <c r="K6678" i="33"/>
  <c r="K6677" i="33"/>
  <c r="K6676" i="33"/>
  <c r="K6675" i="33"/>
  <c r="K6674" i="33"/>
  <c r="K6671" i="33"/>
  <c r="K6670" i="33"/>
  <c r="K6669" i="33"/>
  <c r="K6668" i="33"/>
  <c r="K6667" i="33"/>
  <c r="K6666" i="33"/>
  <c r="K6665" i="33"/>
  <c r="K6664" i="33"/>
  <c r="K6662" i="33"/>
  <c r="K6661" i="33"/>
  <c r="K6660" i="33"/>
  <c r="K6659" i="33"/>
  <c r="K6657" i="33"/>
  <c r="K6656" i="33"/>
  <c r="K6655" i="33"/>
  <c r="K6654" i="33"/>
  <c r="K6652" i="33"/>
  <c r="K6651" i="33"/>
  <c r="K6649" i="33"/>
  <c r="K6648" i="33"/>
  <c r="K6647" i="33"/>
  <c r="K6646" i="33"/>
  <c r="K6645" i="33"/>
  <c r="K6643" i="33"/>
  <c r="K6641" i="33"/>
  <c r="K6639" i="33"/>
  <c r="K6638" i="33"/>
  <c r="K6637" i="33"/>
  <c r="K6635" i="33"/>
  <c r="K6634" i="33"/>
  <c r="K6633" i="33"/>
  <c r="K6632" i="33"/>
  <c r="K6631" i="33"/>
  <c r="K6630" i="33"/>
  <c r="K6629" i="33"/>
  <c r="K6628" i="33"/>
  <c r="K6627" i="33"/>
  <c r="K6626" i="33"/>
  <c r="K6625" i="33"/>
  <c r="K6624" i="33"/>
  <c r="K6621" i="33"/>
  <c r="K6620" i="33"/>
  <c r="K6619" i="33"/>
  <c r="K6618" i="33"/>
  <c r="K6617" i="33"/>
  <c r="K6616" i="33"/>
  <c r="K6615" i="33"/>
  <c r="K6614" i="33"/>
  <c r="K6613" i="33"/>
  <c r="K6612" i="33"/>
  <c r="K6611" i="33"/>
  <c r="K6610" i="33"/>
  <c r="K6609" i="33"/>
  <c r="K6608" i="33"/>
  <c r="K6607" i="33"/>
  <c r="K6606" i="33"/>
  <c r="K6604" i="33"/>
  <c r="K6603" i="33"/>
  <c r="K6602" i="33"/>
  <c r="K6601" i="33"/>
  <c r="K6600" i="33"/>
  <c r="K6599" i="33"/>
  <c r="K6598" i="33"/>
  <c r="K6597" i="33"/>
  <c r="K6596" i="33"/>
  <c r="K6595" i="33"/>
  <c r="K6594" i="33"/>
  <c r="K6593" i="33"/>
  <c r="K6590" i="33"/>
  <c r="K6589" i="33"/>
  <c r="K6588" i="33"/>
  <c r="K6587" i="33"/>
  <c r="K6586" i="33"/>
  <c r="K6585" i="33"/>
  <c r="K6584" i="33"/>
  <c r="K6583" i="33"/>
  <c r="K6582" i="33"/>
  <c r="K6581" i="33"/>
  <c r="K6580" i="33"/>
  <c r="K6579" i="33"/>
  <c r="K6576" i="33"/>
  <c r="K6575" i="33"/>
  <c r="K6574" i="33"/>
  <c r="K6573" i="33"/>
  <c r="K6572" i="33"/>
  <c r="K6571" i="33"/>
  <c r="K6570" i="33"/>
  <c r="K6569" i="33"/>
  <c r="K6568" i="33"/>
  <c r="K6567" i="33"/>
  <c r="K6566" i="33"/>
  <c r="K6565" i="33"/>
  <c r="K6562" i="33"/>
  <c r="K6561" i="33"/>
  <c r="K6559" i="33"/>
  <c r="K6558" i="33"/>
  <c r="K6556" i="33"/>
  <c r="K6555" i="33"/>
  <c r="K6554" i="33"/>
  <c r="K6553" i="33"/>
  <c r="K6552" i="33"/>
  <c r="K6551" i="33"/>
  <c r="K6550" i="33"/>
  <c r="K6549" i="33"/>
  <c r="K6548" i="33"/>
  <c r="K6547" i="33"/>
  <c r="K6546" i="33"/>
  <c r="K6545" i="33"/>
  <c r="K6544" i="33"/>
  <c r="K6543" i="33"/>
  <c r="K6542" i="33"/>
  <c r="K6541" i="33"/>
  <c r="K6540" i="33"/>
  <c r="K6539" i="33"/>
  <c r="K6538" i="33"/>
  <c r="K6537" i="33"/>
  <c r="K6536" i="33"/>
  <c r="K6535" i="33"/>
  <c r="K6534" i="33"/>
  <c r="K6532" i="33"/>
  <c r="K6531" i="33"/>
  <c r="K6530" i="33"/>
  <c r="K6529" i="33"/>
  <c r="K6528" i="33"/>
  <c r="K6527" i="33"/>
  <c r="K6526" i="33"/>
  <c r="K6525" i="33"/>
  <c r="K6523" i="33"/>
  <c r="K6522" i="33"/>
  <c r="K6521" i="33"/>
  <c r="K6520" i="33"/>
  <c r="K6519" i="33"/>
  <c r="K6518" i="33"/>
  <c r="K6517" i="33"/>
  <c r="K6516" i="33"/>
  <c r="K6514" i="33"/>
  <c r="K6513" i="33"/>
  <c r="K6512" i="33"/>
  <c r="K6511" i="33"/>
  <c r="K6510" i="33"/>
  <c r="K6509" i="33"/>
  <c r="K6508" i="33"/>
  <c r="K6507" i="33"/>
  <c r="K6506" i="33"/>
  <c r="K6505" i="33"/>
  <c r="K6504" i="33"/>
  <c r="K6503" i="33"/>
  <c r="K6501" i="33"/>
  <c r="K6500" i="33"/>
  <c r="K6498" i="33"/>
  <c r="K6497" i="33"/>
  <c r="K6496" i="33"/>
  <c r="K6494" i="33"/>
  <c r="K6491" i="33"/>
  <c r="K6490" i="33"/>
  <c r="K6489" i="33"/>
  <c r="K6487" i="33"/>
  <c r="K6486" i="33"/>
  <c r="K6485" i="33"/>
  <c r="K6484" i="33"/>
  <c r="K6482" i="33"/>
  <c r="K6481" i="33"/>
  <c r="K6479" i="33"/>
  <c r="K6478" i="33"/>
  <c r="K6477" i="33"/>
  <c r="K6476" i="33"/>
  <c r="K6475" i="33"/>
  <c r="K6474" i="33"/>
  <c r="K6473" i="33"/>
  <c r="K6472" i="33"/>
  <c r="K6471" i="33"/>
  <c r="K6467" i="33"/>
  <c r="K6466" i="33"/>
  <c r="K6465" i="33"/>
  <c r="K6464" i="33"/>
  <c r="K6463" i="33"/>
  <c r="K6462" i="33"/>
  <c r="K6461" i="33"/>
  <c r="K6460" i="33"/>
  <c r="K6459" i="33"/>
  <c r="K6458" i="33"/>
  <c r="K6457" i="33"/>
  <c r="K6456" i="33"/>
  <c r="K6454" i="33"/>
  <c r="K6453" i="33"/>
  <c r="K6452" i="33"/>
  <c r="K6451" i="33"/>
  <c r="K6450" i="33"/>
  <c r="K6449" i="33"/>
  <c r="K6448" i="33"/>
  <c r="K6446" i="33"/>
  <c r="K6445" i="33"/>
  <c r="K6444" i="33"/>
  <c r="K6443" i="33"/>
  <c r="K6442" i="33"/>
  <c r="K6441" i="33"/>
  <c r="K6440" i="33"/>
  <c r="K6438" i="33"/>
  <c r="K6437" i="33"/>
  <c r="K6436" i="33"/>
  <c r="K6435" i="33"/>
  <c r="K6434" i="33"/>
  <c r="K6433" i="33"/>
  <c r="K6432" i="33"/>
  <c r="K6430" i="33"/>
  <c r="K6429" i="33"/>
  <c r="K6428" i="33"/>
  <c r="K6427" i="33"/>
  <c r="K6426" i="33"/>
  <c r="K6425" i="33"/>
  <c r="K6424" i="33"/>
  <c r="K6423" i="33"/>
  <c r="K6421" i="33"/>
  <c r="K6420" i="33"/>
  <c r="K6419" i="33"/>
  <c r="K6417" i="33"/>
  <c r="K6416" i="33"/>
  <c r="K6414" i="33"/>
  <c r="K6413" i="33"/>
  <c r="K6411" i="33"/>
  <c r="K6410" i="33"/>
  <c r="K6409" i="33"/>
  <c r="K6408" i="33"/>
  <c r="K6407" i="33"/>
  <c r="K6406" i="33"/>
  <c r="K6405" i="33"/>
  <c r="K6404" i="33"/>
  <c r="K6403" i="33"/>
  <c r="K6402" i="33"/>
  <c r="K6401" i="33"/>
  <c r="K6400" i="33"/>
  <c r="K6399" i="33"/>
  <c r="K6397" i="33"/>
  <c r="K6396" i="33"/>
  <c r="K6395" i="33"/>
  <c r="K6394" i="33"/>
  <c r="K6393" i="33"/>
  <c r="K6392" i="33"/>
  <c r="K6391" i="33"/>
  <c r="K6390" i="33"/>
  <c r="K6389" i="33"/>
  <c r="K6386" i="33"/>
  <c r="K6385" i="33"/>
  <c r="K6384" i="33"/>
  <c r="K6383" i="33"/>
  <c r="K6382" i="33"/>
  <c r="K6381" i="33"/>
  <c r="K6380" i="33"/>
  <c r="K6379" i="33"/>
  <c r="K6377" i="33"/>
  <c r="K6376" i="33"/>
  <c r="K6375" i="33"/>
  <c r="K6374" i="33"/>
  <c r="K6372" i="33"/>
  <c r="K6371" i="33"/>
  <c r="K6370" i="33"/>
  <c r="K6369" i="33"/>
  <c r="K6367" i="33"/>
  <c r="K6366" i="33"/>
  <c r="K6364" i="33"/>
  <c r="K6363" i="33"/>
  <c r="K6362" i="33"/>
  <c r="K6361" i="33"/>
  <c r="K6360" i="33"/>
  <c r="K6358" i="33"/>
  <c r="K6356" i="33"/>
  <c r="K6354" i="33"/>
  <c r="K6353" i="33"/>
  <c r="K6352" i="33"/>
  <c r="K6350" i="33"/>
  <c r="K6349" i="33"/>
  <c r="K6348" i="33"/>
  <c r="K6347" i="33"/>
  <c r="K6346" i="33"/>
  <c r="K6345" i="33"/>
  <c r="K6344" i="33"/>
  <c r="K6343" i="33"/>
  <c r="K6342" i="33"/>
  <c r="K6341" i="33"/>
  <c r="K6340" i="33"/>
  <c r="K6339" i="33"/>
  <c r="K6336" i="33"/>
  <c r="K6335" i="33"/>
  <c r="K6334" i="33"/>
  <c r="K6333" i="33"/>
  <c r="K6332" i="33"/>
  <c r="K6331" i="33"/>
  <c r="K6330" i="33"/>
  <c r="K6329" i="33"/>
  <c r="K6328" i="33"/>
  <c r="K6327" i="33"/>
  <c r="K6326" i="33"/>
  <c r="K6325" i="33"/>
  <c r="K6324" i="33"/>
  <c r="K6323" i="33"/>
  <c r="K6322" i="33"/>
  <c r="K6321" i="33"/>
  <c r="K6319" i="33"/>
  <c r="K6318" i="33"/>
  <c r="K6317" i="33"/>
  <c r="K6316" i="33"/>
  <c r="K6315" i="33"/>
  <c r="K6314" i="33"/>
  <c r="K6313" i="33"/>
  <c r="K6312" i="33"/>
  <c r="K6311" i="33"/>
  <c r="K6310" i="33"/>
  <c r="K6309" i="33"/>
  <c r="K6308" i="33"/>
  <c r="K6305" i="33"/>
  <c r="K6304" i="33"/>
  <c r="K6303" i="33"/>
  <c r="K6302" i="33"/>
  <c r="K6301" i="33"/>
  <c r="K6300" i="33"/>
  <c r="K6299" i="33"/>
  <c r="K6298" i="33"/>
  <c r="K6297" i="33"/>
  <c r="K6296" i="33"/>
  <c r="K6295" i="33"/>
  <c r="K6294" i="33"/>
  <c r="K6291" i="33"/>
  <c r="K6290" i="33"/>
  <c r="K6289" i="33"/>
  <c r="K6288" i="33"/>
  <c r="K6287" i="33"/>
  <c r="K6286" i="33"/>
  <c r="K6285" i="33"/>
  <c r="K6284" i="33"/>
  <c r="K6283" i="33"/>
  <c r="K6282" i="33"/>
  <c r="K6281" i="33"/>
  <c r="K6280" i="33"/>
  <c r="K6277" i="33"/>
  <c r="K6276" i="33"/>
  <c r="K6274" i="33"/>
  <c r="K6273" i="33"/>
  <c r="K6271" i="33"/>
  <c r="K6270" i="33"/>
  <c r="K6269" i="33"/>
  <c r="K6268" i="33"/>
  <c r="K6267" i="33"/>
  <c r="K6266" i="33"/>
  <c r="K6265" i="33"/>
  <c r="K6264" i="33"/>
  <c r="K6263" i="33"/>
  <c r="K6262" i="33"/>
  <c r="K6261" i="33"/>
  <c r="K6260" i="33"/>
  <c r="K6259" i="33"/>
  <c r="K6258" i="33"/>
  <c r="K6257" i="33"/>
  <c r="K6256" i="33"/>
  <c r="K6255" i="33"/>
  <c r="K6254" i="33"/>
  <c r="K6253" i="33"/>
  <c r="K6252" i="33"/>
  <c r="K6251" i="33"/>
  <c r="K6250" i="33"/>
  <c r="K6249" i="33"/>
  <c r="K6247" i="33"/>
  <c r="K6246" i="33"/>
  <c r="K6245" i="33"/>
  <c r="K6244" i="33"/>
  <c r="K6243" i="33"/>
  <c r="K6242" i="33"/>
  <c r="K6241" i="33"/>
  <c r="K6240" i="33"/>
  <c r="K6238" i="33"/>
  <c r="K6237" i="33"/>
  <c r="K6236" i="33"/>
  <c r="K6235" i="33"/>
  <c r="K6234" i="33"/>
  <c r="K6233" i="33"/>
  <c r="K6232" i="33"/>
  <c r="K6231" i="33"/>
  <c r="K6229" i="33"/>
  <c r="K6228" i="33"/>
  <c r="K6227" i="33"/>
  <c r="K6226" i="33"/>
  <c r="K6225" i="33"/>
  <c r="K6224" i="33"/>
  <c r="K6223" i="33"/>
  <c r="K6222" i="33"/>
  <c r="K6221" i="33"/>
  <c r="K6220" i="33"/>
  <c r="K6219" i="33"/>
  <c r="K6218" i="33"/>
  <c r="K6216" i="33"/>
  <c r="K6215" i="33"/>
  <c r="K6213" i="33"/>
  <c r="K6212" i="33"/>
  <c r="K6211" i="33"/>
  <c r="K6209" i="33"/>
  <c r="K6206" i="33"/>
  <c r="K6205" i="33"/>
  <c r="K6204" i="33"/>
  <c r="K6202" i="33"/>
  <c r="K6201" i="33"/>
  <c r="K6200" i="33"/>
  <c r="K6199" i="33"/>
  <c r="K6197" i="33"/>
  <c r="K6196" i="33"/>
  <c r="K6194" i="33"/>
  <c r="K6193" i="33"/>
  <c r="K6192" i="33"/>
  <c r="K6191" i="33"/>
  <c r="K6190" i="33"/>
  <c r="K6189" i="33"/>
  <c r="K6188" i="33"/>
  <c r="K6187" i="33"/>
  <c r="K6186" i="33"/>
  <c r="K6182" i="33"/>
  <c r="K6181" i="33"/>
  <c r="K6180" i="33"/>
  <c r="K6179" i="33"/>
  <c r="K6178" i="33"/>
  <c r="K6177" i="33"/>
  <c r="K6176" i="33"/>
  <c r="K6175" i="33"/>
  <c r="K6174" i="33"/>
  <c r="K6173" i="33"/>
  <c r="K6172" i="33"/>
  <c r="K6171" i="33"/>
  <c r="K6169" i="33"/>
  <c r="K6168" i="33"/>
  <c r="K6167" i="33"/>
  <c r="K6166" i="33"/>
  <c r="K6165" i="33"/>
  <c r="K6164" i="33"/>
  <c r="K6163" i="33"/>
  <c r="K6161" i="33"/>
  <c r="K6160" i="33"/>
  <c r="K6159" i="33"/>
  <c r="K6158" i="33"/>
  <c r="K6157" i="33"/>
  <c r="K6156" i="33"/>
  <c r="K6155" i="33"/>
  <c r="K6153" i="33"/>
  <c r="K6152" i="33"/>
  <c r="K6151" i="33"/>
  <c r="K6150" i="33"/>
  <c r="K6149" i="33"/>
  <c r="K6148" i="33"/>
  <c r="K6147" i="33"/>
  <c r="K6145" i="33"/>
  <c r="K6144" i="33"/>
  <c r="K6143" i="33"/>
  <c r="K6142" i="33"/>
  <c r="K6141" i="33"/>
  <c r="K6140" i="33"/>
  <c r="K6139" i="33"/>
  <c r="K6138" i="33"/>
  <c r="K6136" i="33"/>
  <c r="K6135" i="33"/>
  <c r="K6134" i="33"/>
  <c r="K6132" i="33"/>
  <c r="K6131" i="33"/>
  <c r="K6129" i="33"/>
  <c r="K6128" i="33"/>
  <c r="K6126" i="33"/>
  <c r="K6125" i="33"/>
  <c r="K6124" i="33"/>
  <c r="K6123" i="33"/>
  <c r="K6122" i="33"/>
  <c r="K6121" i="33"/>
  <c r="K6120" i="33"/>
  <c r="K6119" i="33"/>
  <c r="K6118" i="33"/>
  <c r="K6117" i="33"/>
  <c r="K6116" i="33"/>
  <c r="K6115" i="33"/>
  <c r="K6114" i="33"/>
  <c r="K6112" i="33"/>
  <c r="K6111" i="33"/>
  <c r="K6110" i="33"/>
  <c r="K6109" i="33"/>
  <c r="K6108" i="33"/>
  <c r="K6107" i="33"/>
  <c r="K6106" i="33"/>
  <c r="K6105" i="33"/>
  <c r="K6104" i="33"/>
  <c r="K6101" i="33"/>
  <c r="K6100" i="33"/>
  <c r="K6099" i="33"/>
  <c r="K6098" i="33"/>
  <c r="K6097" i="33"/>
  <c r="K6096" i="33"/>
  <c r="K6095" i="33"/>
  <c r="K6094" i="33"/>
  <c r="K6092" i="33"/>
  <c r="K6091" i="33"/>
  <c r="K6090" i="33"/>
  <c r="K6089" i="33"/>
  <c r="K6087" i="33"/>
  <c r="K6086" i="33"/>
  <c r="K6085" i="33"/>
  <c r="K6084" i="33"/>
  <c r="K6082" i="33"/>
  <c r="K6081" i="33"/>
  <c r="K6079" i="33"/>
  <c r="K6078" i="33"/>
  <c r="K6077" i="33"/>
  <c r="K6076" i="33"/>
  <c r="K6075" i="33"/>
  <c r="K6073" i="33"/>
  <c r="K6071" i="33"/>
  <c r="K6069" i="33"/>
  <c r="K6068" i="33"/>
  <c r="K6067" i="33"/>
  <c r="K6065" i="33"/>
  <c r="K6064" i="33"/>
  <c r="K6063" i="33"/>
  <c r="K6062" i="33"/>
  <c r="K6061" i="33"/>
  <c r="K6060" i="33"/>
  <c r="K6059" i="33"/>
  <c r="K6058" i="33"/>
  <c r="K6057" i="33"/>
  <c r="K6056" i="33"/>
  <c r="K6055" i="33"/>
  <c r="K6054" i="33"/>
  <c r="K6051" i="33"/>
  <c r="K6050" i="33"/>
  <c r="K6049" i="33"/>
  <c r="K6048" i="33"/>
  <c r="K6047" i="33"/>
  <c r="K6046" i="33"/>
  <c r="K6045" i="33"/>
  <c r="K6044" i="33"/>
  <c r="K6043" i="33"/>
  <c r="K6042" i="33"/>
  <c r="K6041" i="33"/>
  <c r="K6040" i="33"/>
  <c r="K6039" i="33"/>
  <c r="K6038" i="33"/>
  <c r="K6037" i="33"/>
  <c r="K6036" i="33"/>
  <c r="K6034" i="33"/>
  <c r="K6033" i="33"/>
  <c r="K6032" i="33"/>
  <c r="K6031" i="33"/>
  <c r="K6030" i="33"/>
  <c r="K6029" i="33"/>
  <c r="K6028" i="33"/>
  <c r="K6027" i="33"/>
  <c r="K6026" i="33"/>
  <c r="K6025" i="33"/>
  <c r="K6024" i="33"/>
  <c r="K6023" i="33"/>
  <c r="K6020" i="33"/>
  <c r="K6019" i="33"/>
  <c r="K6018" i="33"/>
  <c r="K6017" i="33"/>
  <c r="K6016" i="33"/>
  <c r="K6015" i="33"/>
  <c r="K6014" i="33"/>
  <c r="K6013" i="33"/>
  <c r="K6012" i="33"/>
  <c r="K6011" i="33"/>
  <c r="K6010" i="33"/>
  <c r="K6009" i="33"/>
  <c r="K6006" i="33"/>
  <c r="K6005" i="33"/>
  <c r="K6004" i="33"/>
  <c r="K6003" i="33"/>
  <c r="K6002" i="33"/>
  <c r="K6001" i="33"/>
  <c r="K6000" i="33"/>
  <c r="K5999" i="33"/>
  <c r="K5998" i="33"/>
  <c r="K5997" i="33"/>
  <c r="K5996" i="33"/>
  <c r="K5995" i="33"/>
  <c r="K5992" i="33"/>
  <c r="K5991" i="33"/>
  <c r="K5989" i="33"/>
  <c r="K5988" i="33"/>
  <c r="K5986" i="33"/>
  <c r="K5985" i="33"/>
  <c r="K5984" i="33"/>
  <c r="K5983" i="33"/>
  <c r="K5982" i="33"/>
  <c r="K5981" i="33"/>
  <c r="K5980" i="33"/>
  <c r="K5979" i="33"/>
  <c r="K5978" i="33"/>
  <c r="K5977" i="33"/>
  <c r="K5976" i="33"/>
  <c r="K5975" i="33"/>
  <c r="K5974" i="33"/>
  <c r="K5973" i="33"/>
  <c r="K5972" i="33"/>
  <c r="K5971" i="33"/>
  <c r="K5970" i="33"/>
  <c r="K5969" i="33"/>
  <c r="K5968" i="33"/>
  <c r="K5967" i="33"/>
  <c r="K5966" i="33"/>
  <c r="K5965" i="33"/>
  <c r="K5964" i="33"/>
  <c r="K5962" i="33"/>
  <c r="K5961" i="33"/>
  <c r="K5960" i="33"/>
  <c r="K5959" i="33"/>
  <c r="K5958" i="33"/>
  <c r="K5957" i="33"/>
  <c r="K5956" i="33"/>
  <c r="K5955" i="33"/>
  <c r="K5953" i="33"/>
  <c r="K5952" i="33"/>
  <c r="K5951" i="33"/>
  <c r="K5950" i="33"/>
  <c r="K5949" i="33"/>
  <c r="K5948" i="33"/>
  <c r="K5947" i="33"/>
  <c r="K5946" i="33"/>
  <c r="K5944" i="33"/>
  <c r="K5943" i="33"/>
  <c r="K5942" i="33"/>
  <c r="K5941" i="33"/>
  <c r="K5940" i="33"/>
  <c r="K5939" i="33"/>
  <c r="K5938" i="33"/>
  <c r="K5937" i="33"/>
  <c r="K5936" i="33"/>
  <c r="K5935" i="33"/>
  <c r="K5934" i="33"/>
  <c r="K5933" i="33"/>
  <c r="K5931" i="33"/>
  <c r="K5930" i="33"/>
  <c r="K5928" i="33"/>
  <c r="K5927" i="33"/>
  <c r="K5926" i="33"/>
  <c r="K5924" i="33"/>
  <c r="K5921" i="33"/>
  <c r="K5920" i="33"/>
  <c r="K5919" i="33"/>
  <c r="K5917" i="33"/>
  <c r="K5916" i="33"/>
  <c r="K5915" i="33"/>
  <c r="K5914" i="33"/>
  <c r="K5912" i="33"/>
  <c r="K5911" i="33"/>
  <c r="K5909" i="33"/>
  <c r="K5908" i="33"/>
  <c r="K5907" i="33"/>
  <c r="K5906" i="33"/>
  <c r="K5905" i="33"/>
  <c r="K5904" i="33"/>
  <c r="K5903" i="33"/>
  <c r="K5902" i="33"/>
  <c r="K5901" i="33"/>
  <c r="K5897" i="33"/>
  <c r="K5896" i="33"/>
  <c r="K5895" i="33"/>
  <c r="K5894" i="33"/>
  <c r="K5893" i="33"/>
  <c r="K5892" i="33"/>
  <c r="K5891" i="33"/>
  <c r="K5890" i="33"/>
  <c r="K5889" i="33"/>
  <c r="K5888" i="33"/>
  <c r="K5887" i="33"/>
  <c r="K5886" i="33"/>
  <c r="K5884" i="33"/>
  <c r="K5883" i="33"/>
  <c r="K5882" i="33"/>
  <c r="K5881" i="33"/>
  <c r="K5880" i="33"/>
  <c r="K5879" i="33"/>
  <c r="K5878" i="33"/>
  <c r="K5876" i="33"/>
  <c r="K5875" i="33"/>
  <c r="K5874" i="33"/>
  <c r="K5873" i="33"/>
  <c r="K5872" i="33"/>
  <c r="K5871" i="33"/>
  <c r="K5870" i="33"/>
  <c r="K5868" i="33"/>
  <c r="K5867" i="33"/>
  <c r="K5866" i="33"/>
  <c r="K5865" i="33"/>
  <c r="K5864" i="33"/>
  <c r="K5863" i="33"/>
  <c r="K5862" i="33"/>
  <c r="K5860" i="33"/>
  <c r="K5859" i="33"/>
  <c r="K5858" i="33"/>
  <c r="K5857" i="33"/>
  <c r="K5856" i="33"/>
  <c r="K5855" i="33"/>
  <c r="K5854" i="33"/>
  <c r="K5853" i="33"/>
  <c r="K5851" i="33"/>
  <c r="K5850" i="33"/>
  <c r="K5849" i="33"/>
  <c r="K5847" i="33"/>
  <c r="K5846" i="33"/>
  <c r="K5844" i="33"/>
  <c r="K5843" i="33"/>
  <c r="K5841" i="33"/>
  <c r="K5840" i="33"/>
  <c r="K5839" i="33"/>
  <c r="K5838" i="33"/>
  <c r="K5837" i="33"/>
  <c r="K5836" i="33"/>
  <c r="K5835" i="33"/>
  <c r="K5834" i="33"/>
  <c r="K5833" i="33"/>
  <c r="K5832" i="33"/>
  <c r="K5831" i="33"/>
  <c r="K5830" i="33"/>
  <c r="K5829" i="33"/>
  <c r="K5827" i="33"/>
  <c r="K5826" i="33"/>
  <c r="K5825" i="33"/>
  <c r="K5824" i="33"/>
  <c r="K5823" i="33"/>
  <c r="K5822" i="33"/>
  <c r="K5821" i="33"/>
  <c r="K5820" i="33"/>
  <c r="K5819" i="33"/>
  <c r="K5816" i="33"/>
  <c r="K5815" i="33"/>
  <c r="K5814" i="33"/>
  <c r="K5813" i="33"/>
  <c r="K5812" i="33"/>
  <c r="K5811" i="33"/>
  <c r="K5810" i="33"/>
  <c r="K5809" i="33"/>
  <c r="K5807" i="33"/>
  <c r="K5806" i="33"/>
  <c r="K5805" i="33"/>
  <c r="K5804" i="33"/>
  <c r="K5802" i="33"/>
  <c r="K5801" i="33"/>
  <c r="K5800" i="33"/>
  <c r="K5799" i="33"/>
  <c r="K5797" i="33"/>
  <c r="K5796" i="33"/>
  <c r="K5794" i="33"/>
  <c r="K5793" i="33"/>
  <c r="K5792" i="33"/>
  <c r="K5791" i="33"/>
  <c r="K5790" i="33"/>
  <c r="K5788" i="33"/>
  <c r="K5786" i="33"/>
  <c r="K5784" i="33"/>
  <c r="K5783" i="33"/>
  <c r="K5782" i="33"/>
  <c r="K5780" i="33"/>
  <c r="K5779" i="33"/>
  <c r="K5778" i="33"/>
  <c r="K5777" i="33"/>
  <c r="K5776" i="33"/>
  <c r="K5775" i="33"/>
  <c r="K5774" i="33"/>
  <c r="K5773" i="33"/>
  <c r="K5772" i="33"/>
  <c r="K5771" i="33"/>
  <c r="K5770" i="33"/>
  <c r="K5769" i="33"/>
  <c r="K5766" i="33"/>
  <c r="K5765" i="33"/>
  <c r="K5764" i="33"/>
  <c r="K5763" i="33"/>
  <c r="K5762" i="33"/>
  <c r="K5761" i="33"/>
  <c r="K5760" i="33"/>
  <c r="K5759" i="33"/>
  <c r="K5758" i="33"/>
  <c r="K5757" i="33"/>
  <c r="K5756" i="33"/>
  <c r="K5755" i="33"/>
  <c r="K5754" i="33"/>
  <c r="K5753" i="33"/>
  <c r="K5752" i="33"/>
  <c r="K5751" i="33"/>
  <c r="K5749" i="33"/>
  <c r="K5748" i="33"/>
  <c r="K5747" i="33"/>
  <c r="K5746" i="33"/>
  <c r="K5745" i="33"/>
  <c r="K5744" i="33"/>
  <c r="K5743" i="33"/>
  <c r="K5742" i="33"/>
  <c r="K5741" i="33"/>
  <c r="K5740" i="33"/>
  <c r="K5739" i="33"/>
  <c r="K5738" i="33"/>
  <c r="K5735" i="33"/>
  <c r="K5734" i="33"/>
  <c r="K5733" i="33"/>
  <c r="K5732" i="33"/>
  <c r="K5731" i="33"/>
  <c r="K5730" i="33"/>
  <c r="K5729" i="33"/>
  <c r="K5728" i="33"/>
  <c r="K5727" i="33"/>
  <c r="K5726" i="33"/>
  <c r="K5725" i="33"/>
  <c r="K5724" i="33"/>
  <c r="K5721" i="33"/>
  <c r="K5720" i="33"/>
  <c r="K5719" i="33"/>
  <c r="K5718" i="33"/>
  <c r="K5717" i="33"/>
  <c r="K5716" i="33"/>
  <c r="K5715" i="33"/>
  <c r="K5714" i="33"/>
  <c r="K5713" i="33"/>
  <c r="K5712" i="33"/>
  <c r="K5711" i="33"/>
  <c r="K5710" i="33"/>
  <c r="K5707" i="33"/>
  <c r="K5706" i="33"/>
  <c r="K5704" i="33"/>
  <c r="K5703" i="33"/>
  <c r="K5701" i="33"/>
  <c r="K5700" i="33"/>
  <c r="K5699" i="33"/>
  <c r="K5698" i="33"/>
  <c r="K5697" i="33"/>
  <c r="K5696" i="33"/>
  <c r="K5695" i="33"/>
  <c r="K5694" i="33"/>
  <c r="K5693" i="33"/>
  <c r="K5692" i="33"/>
  <c r="K5691" i="33"/>
  <c r="K5690" i="33"/>
  <c r="K5689" i="33"/>
  <c r="K5688" i="33"/>
  <c r="K5687" i="33"/>
  <c r="K5686" i="33"/>
  <c r="K5685" i="33"/>
  <c r="K5684" i="33"/>
  <c r="K5683" i="33"/>
  <c r="K5682" i="33"/>
  <c r="K5681" i="33"/>
  <c r="K5680" i="33"/>
  <c r="K5679" i="33"/>
  <c r="K5677" i="33"/>
  <c r="K5676" i="33"/>
  <c r="K5675" i="33"/>
  <c r="K5674" i="33"/>
  <c r="K5673" i="33"/>
  <c r="K5672" i="33"/>
  <c r="K5671" i="33"/>
  <c r="K5670" i="33"/>
  <c r="K5668" i="33"/>
  <c r="K5667" i="33"/>
  <c r="K5666" i="33"/>
  <c r="K5665" i="33"/>
  <c r="K5664" i="33"/>
  <c r="K5663" i="33"/>
  <c r="K5662" i="33"/>
  <c r="K5661" i="33"/>
  <c r="K5659" i="33"/>
  <c r="K5658" i="33"/>
  <c r="K5657" i="33"/>
  <c r="K5656" i="33"/>
  <c r="K5655" i="33"/>
  <c r="K5654" i="33"/>
  <c r="K5653" i="33"/>
  <c r="K5652" i="33"/>
  <c r="K5651" i="33"/>
  <c r="K5650" i="33"/>
  <c r="K5649" i="33"/>
  <c r="K5648" i="33"/>
  <c r="K5646" i="33"/>
  <c r="K5645" i="33"/>
  <c r="K5643" i="33"/>
  <c r="K5642" i="33"/>
  <c r="K5641" i="33"/>
  <c r="K5639" i="33"/>
  <c r="K5636" i="33"/>
  <c r="K5635" i="33"/>
  <c r="K5634" i="33"/>
  <c r="K5632" i="33"/>
  <c r="K5631" i="33"/>
  <c r="K5630" i="33"/>
  <c r="K5629" i="33"/>
  <c r="K5627" i="33"/>
  <c r="K5626" i="33"/>
  <c r="K5624" i="33"/>
  <c r="K5623" i="33"/>
  <c r="K5622" i="33"/>
  <c r="K5621" i="33"/>
  <c r="K5620" i="33"/>
  <c r="K5619" i="33"/>
  <c r="K5618" i="33"/>
  <c r="K5617" i="33"/>
  <c r="K5616" i="33"/>
  <c r="K5612" i="33"/>
  <c r="K5611" i="33"/>
  <c r="K5610" i="33"/>
  <c r="K5609" i="33"/>
  <c r="K5608" i="33"/>
  <c r="K5607" i="33"/>
  <c r="K5606" i="33"/>
  <c r="K5605" i="33"/>
  <c r="K5604" i="33"/>
  <c r="K5603" i="33"/>
  <c r="K5602" i="33"/>
  <c r="K5601" i="33"/>
  <c r="K5599" i="33"/>
  <c r="K5598" i="33"/>
  <c r="K5597" i="33"/>
  <c r="K5596" i="33"/>
  <c r="K5595" i="33"/>
  <c r="K5594" i="33"/>
  <c r="K5593" i="33"/>
  <c r="K5591" i="33"/>
  <c r="K5590" i="33"/>
  <c r="K5589" i="33"/>
  <c r="K5588" i="33"/>
  <c r="K5587" i="33"/>
  <c r="K5586" i="33"/>
  <c r="K5585" i="33"/>
  <c r="K5583" i="33"/>
  <c r="K5582" i="33"/>
  <c r="K5581" i="33"/>
  <c r="K5580" i="33"/>
  <c r="K5579" i="33"/>
  <c r="K5578" i="33"/>
  <c r="K5577" i="33"/>
  <c r="K5575" i="33"/>
  <c r="K5574" i="33"/>
  <c r="K5573" i="33"/>
  <c r="K5572" i="33"/>
  <c r="K5571" i="33"/>
  <c r="K5570" i="33"/>
  <c r="K5569" i="33"/>
  <c r="K5568" i="33"/>
  <c r="K5566" i="33"/>
  <c r="K5565" i="33"/>
  <c r="K5564" i="33"/>
  <c r="K5562" i="33"/>
  <c r="K5561" i="33"/>
  <c r="K5559" i="33"/>
  <c r="K5558" i="33"/>
  <c r="K5556" i="33"/>
  <c r="K5555" i="33"/>
  <c r="K5554" i="33"/>
  <c r="K5553" i="33"/>
  <c r="K5552" i="33"/>
  <c r="K5551" i="33"/>
  <c r="K5550" i="33"/>
  <c r="K5549" i="33"/>
  <c r="K5548" i="33"/>
  <c r="K5547" i="33"/>
  <c r="K5546" i="33"/>
  <c r="K5545" i="33"/>
  <c r="K5544" i="33"/>
  <c r="K5541" i="33"/>
  <c r="K5540" i="33"/>
  <c r="K5539" i="33"/>
  <c r="K5538" i="33"/>
  <c r="K5537" i="33"/>
  <c r="K5536" i="33"/>
  <c r="K5535" i="33"/>
  <c r="K5534" i="33"/>
  <c r="K5531" i="33"/>
  <c r="K5530" i="33"/>
  <c r="K5529" i="33"/>
  <c r="K5528" i="33"/>
  <c r="K5527" i="33"/>
  <c r="K5526" i="33"/>
  <c r="K5525" i="33"/>
  <c r="K5524" i="33"/>
  <c r="K5522" i="33"/>
  <c r="K5521" i="33"/>
  <c r="K5520" i="33"/>
  <c r="K5519" i="33"/>
  <c r="K5517" i="33"/>
  <c r="K5516" i="33"/>
  <c r="K5515" i="33"/>
  <c r="K5514" i="33"/>
  <c r="K5512" i="33"/>
  <c r="K5511" i="33"/>
  <c r="K5509" i="33"/>
  <c r="K5508" i="33"/>
  <c r="K5507" i="33"/>
  <c r="K5506" i="33"/>
  <c r="K5505" i="33"/>
  <c r="K5503" i="33"/>
  <c r="K5501" i="33"/>
  <c r="K5499" i="33"/>
  <c r="K5498" i="33"/>
  <c r="K5497" i="33"/>
  <c r="K5495" i="33"/>
  <c r="K5494" i="33"/>
  <c r="K5493" i="33"/>
  <c r="K5492" i="33"/>
  <c r="K5491" i="33"/>
  <c r="K5490" i="33"/>
  <c r="K5489" i="33"/>
  <c r="K5488" i="33"/>
  <c r="K5487" i="33"/>
  <c r="K5486" i="33"/>
  <c r="K5485" i="33"/>
  <c r="K5484" i="33"/>
  <c r="K5481" i="33"/>
  <c r="K5480" i="33"/>
  <c r="K5479" i="33"/>
  <c r="K5478" i="33"/>
  <c r="K5477" i="33"/>
  <c r="K5476" i="33"/>
  <c r="K5475" i="33"/>
  <c r="K5474" i="33"/>
  <c r="K5473" i="33"/>
  <c r="K5472" i="33"/>
  <c r="K5471" i="33"/>
  <c r="K5470" i="33"/>
  <c r="K5469" i="33"/>
  <c r="K5468" i="33"/>
  <c r="K5467" i="33"/>
  <c r="K5466" i="33"/>
  <c r="K5464" i="33"/>
  <c r="K5463" i="33"/>
  <c r="K5462" i="33"/>
  <c r="K5461" i="33"/>
  <c r="K5460" i="33"/>
  <c r="K5459" i="33"/>
  <c r="K5458" i="33"/>
  <c r="K5457" i="33"/>
  <c r="K5456" i="33"/>
  <c r="K5455" i="33"/>
  <c r="K5454" i="33"/>
  <c r="K5453" i="33"/>
  <c r="K5450" i="33"/>
  <c r="K5449" i="33"/>
  <c r="K5448" i="33"/>
  <c r="K5447" i="33"/>
  <c r="K5446" i="33"/>
  <c r="K5445" i="33"/>
  <c r="K5444" i="33"/>
  <c r="K5443" i="33"/>
  <c r="K5442" i="33"/>
  <c r="K5441" i="33"/>
  <c r="K5440" i="33"/>
  <c r="K5439" i="33"/>
  <c r="K5436" i="33"/>
  <c r="K5435" i="33"/>
  <c r="K5434" i="33"/>
  <c r="K5433" i="33"/>
  <c r="K5432" i="33"/>
  <c r="K5431" i="33"/>
  <c r="K5430" i="33"/>
  <c r="K5429" i="33"/>
  <c r="K5428" i="33"/>
  <c r="K5427" i="33"/>
  <c r="K5426" i="33"/>
  <c r="K5425" i="33"/>
  <c r="K5422" i="33"/>
  <c r="K5421" i="33"/>
  <c r="K5419" i="33"/>
  <c r="K5418" i="33"/>
  <c r="K5416" i="33"/>
  <c r="K5415" i="33"/>
  <c r="K5414" i="33"/>
  <c r="K5413" i="33"/>
  <c r="K5412" i="33"/>
  <c r="K5411" i="33"/>
  <c r="K5410" i="33"/>
  <c r="K5409" i="33"/>
  <c r="K5408" i="33"/>
  <c r="K5407" i="33"/>
  <c r="K5406" i="33"/>
  <c r="K5405" i="33"/>
  <c r="K5404" i="33"/>
  <c r="K5403" i="33"/>
  <c r="K5402" i="33"/>
  <c r="K5401" i="33"/>
  <c r="K5400" i="33"/>
  <c r="K5399" i="33"/>
  <c r="K5398" i="33"/>
  <c r="K5397" i="33"/>
  <c r="K5396" i="33"/>
  <c r="K5395" i="33"/>
  <c r="K5394" i="33"/>
  <c r="K5392" i="33"/>
  <c r="K5391" i="33"/>
  <c r="K5390" i="33"/>
  <c r="K5389" i="33"/>
  <c r="K5388" i="33"/>
  <c r="K5387" i="33"/>
  <c r="K5386" i="33"/>
  <c r="K5385" i="33"/>
  <c r="K5383" i="33"/>
  <c r="K5382" i="33"/>
  <c r="K5381" i="33"/>
  <c r="K5380" i="33"/>
  <c r="K5379" i="33"/>
  <c r="K5378" i="33"/>
  <c r="K5377" i="33"/>
  <c r="K5376" i="33"/>
  <c r="K5374" i="33"/>
  <c r="K5373" i="33"/>
  <c r="K5372" i="33"/>
  <c r="K5371" i="33"/>
  <c r="K5370" i="33"/>
  <c r="K5369" i="33"/>
  <c r="K5368" i="33"/>
  <c r="K5367" i="33"/>
  <c r="K5366" i="33"/>
  <c r="K5365" i="33"/>
  <c r="K5364" i="33"/>
  <c r="K5363" i="33"/>
  <c r="K5361" i="33"/>
  <c r="K5360" i="33"/>
  <c r="K5358" i="33"/>
  <c r="K5357" i="33"/>
  <c r="K5356" i="33"/>
  <c r="K5354" i="33"/>
  <c r="K5351" i="33"/>
  <c r="K5350" i="33"/>
  <c r="K5349" i="33"/>
  <c r="K5347" i="33"/>
  <c r="K5346" i="33"/>
  <c r="K5345" i="33"/>
  <c r="K5344" i="33"/>
  <c r="K5342" i="33"/>
  <c r="K5341" i="33"/>
  <c r="K5339" i="33"/>
  <c r="K5338" i="33"/>
  <c r="K5337" i="33"/>
  <c r="K5336" i="33"/>
  <c r="K5335" i="33"/>
  <c r="K5334" i="33"/>
  <c r="K5333" i="33"/>
  <c r="K5332" i="33"/>
  <c r="K5331" i="33"/>
  <c r="K5327" i="33"/>
  <c r="K5326" i="33"/>
  <c r="K5325" i="33"/>
  <c r="K5324" i="33"/>
  <c r="K5323" i="33"/>
  <c r="K5322" i="33"/>
  <c r="K5321" i="33"/>
  <c r="K5320" i="33"/>
  <c r="K5319" i="33"/>
  <c r="K5318" i="33"/>
  <c r="K5317" i="33"/>
  <c r="K5316" i="33"/>
  <c r="K5314" i="33"/>
  <c r="K5313" i="33"/>
  <c r="K5312" i="33"/>
  <c r="K5311" i="33"/>
  <c r="K5310" i="33"/>
  <c r="K5309" i="33"/>
  <c r="K5308" i="33"/>
  <c r="K5306" i="33"/>
  <c r="K5305" i="33"/>
  <c r="K5304" i="33"/>
  <c r="K5303" i="33"/>
  <c r="K5302" i="33"/>
  <c r="K5301" i="33"/>
  <c r="K5300" i="33"/>
  <c r="K5298" i="33"/>
  <c r="K5297" i="33"/>
  <c r="K5296" i="33"/>
  <c r="K5295" i="33"/>
  <c r="K5294" i="33"/>
  <c r="K5293" i="33"/>
  <c r="K5292" i="33"/>
  <c r="K5290" i="33"/>
  <c r="K5289" i="33"/>
  <c r="K5288" i="33"/>
  <c r="K5287" i="33"/>
  <c r="K5286" i="33"/>
  <c r="K5285" i="33"/>
  <c r="K5284" i="33"/>
  <c r="K5283" i="33"/>
  <c r="K5281" i="33"/>
  <c r="K5280" i="33"/>
  <c r="K5279" i="33"/>
  <c r="K5277" i="33"/>
  <c r="K5276" i="33"/>
  <c r="K5274" i="33"/>
  <c r="K5273" i="33"/>
  <c r="K5271" i="33"/>
  <c r="K5270" i="33"/>
  <c r="K5269" i="33"/>
  <c r="K5268" i="33"/>
  <c r="K5267" i="33"/>
  <c r="K5266" i="33"/>
  <c r="K5265" i="33"/>
  <c r="K5264" i="33"/>
  <c r="K5263" i="33"/>
  <c r="K5262" i="33"/>
  <c r="K5261" i="33"/>
  <c r="K5260" i="33"/>
  <c r="K5259" i="33"/>
  <c r="K5256" i="33"/>
  <c r="K5255" i="33"/>
  <c r="K5254" i="33"/>
  <c r="K5253" i="33"/>
  <c r="K5252" i="33"/>
  <c r="K5251" i="33"/>
  <c r="K5250" i="33"/>
  <c r="K5249" i="33"/>
  <c r="K5246" i="33"/>
  <c r="K5245" i="33"/>
  <c r="K5244" i="33"/>
  <c r="K5243" i="33"/>
  <c r="K5242" i="33"/>
  <c r="K5241" i="33"/>
  <c r="K5240" i="33"/>
  <c r="K5239" i="33"/>
  <c r="K5237" i="33"/>
  <c r="K5236" i="33"/>
  <c r="K5235" i="33"/>
  <c r="K5234" i="33"/>
  <c r="K5232" i="33"/>
  <c r="K5231" i="33"/>
  <c r="K5230" i="33"/>
  <c r="K5229" i="33"/>
  <c r="K5227" i="33"/>
  <c r="K5226" i="33"/>
  <c r="K5224" i="33"/>
  <c r="K5223" i="33"/>
  <c r="K5222" i="33"/>
  <c r="K5221" i="33"/>
  <c r="K5220" i="33"/>
  <c r="K5218" i="33"/>
  <c r="K5216" i="33"/>
  <c r="K5214" i="33"/>
  <c r="K5213" i="33"/>
  <c r="K5212" i="33"/>
  <c r="K5210" i="33"/>
  <c r="K5209" i="33"/>
  <c r="K5208" i="33"/>
  <c r="K5207" i="33"/>
  <c r="K5206" i="33"/>
  <c r="K5205" i="33"/>
  <c r="K5204" i="33"/>
  <c r="K5203" i="33"/>
  <c r="K5202" i="33"/>
  <c r="K5201" i="33"/>
  <c r="K5200" i="33"/>
  <c r="K5199" i="33"/>
  <c r="K5196" i="33"/>
  <c r="K5195" i="33"/>
  <c r="K5194" i="33"/>
  <c r="K5193" i="33"/>
  <c r="K5192" i="33"/>
  <c r="K5191" i="33"/>
  <c r="K5190" i="33"/>
  <c r="K5189" i="33"/>
  <c r="K5188" i="33"/>
  <c r="K5187" i="33"/>
  <c r="K5186" i="33"/>
  <c r="K5185" i="33"/>
  <c r="K5184" i="33"/>
  <c r="K5183" i="33"/>
  <c r="K5182" i="33"/>
  <c r="K5181" i="33"/>
  <c r="K5179" i="33"/>
  <c r="K5178" i="33"/>
  <c r="K5177" i="33"/>
  <c r="K5176" i="33"/>
  <c r="K5175" i="33"/>
  <c r="K5174" i="33"/>
  <c r="K5173" i="33"/>
  <c r="K5172" i="33"/>
  <c r="K5171" i="33"/>
  <c r="K5170" i="33"/>
  <c r="K5169" i="33"/>
  <c r="K5168" i="33"/>
  <c r="K5165" i="33"/>
  <c r="K5164" i="33"/>
  <c r="K5163" i="33"/>
  <c r="K5162" i="33"/>
  <c r="K5161" i="33"/>
  <c r="K5160" i="33"/>
  <c r="K5159" i="33"/>
  <c r="K5158" i="33"/>
  <c r="K5157" i="33"/>
  <c r="K5156" i="33"/>
  <c r="K5155" i="33"/>
  <c r="K5154" i="33"/>
  <c r="K5151" i="33"/>
  <c r="K5150" i="33"/>
  <c r="K5149" i="33"/>
  <c r="K5148" i="33"/>
  <c r="K5147" i="33"/>
  <c r="K5146" i="33"/>
  <c r="K5145" i="33"/>
  <c r="K5144" i="33"/>
  <c r="K5143" i="33"/>
  <c r="K5142" i="33"/>
  <c r="K5141" i="33"/>
  <c r="K5140" i="33"/>
  <c r="K5137" i="33"/>
  <c r="K5136" i="33"/>
  <c r="K5134" i="33"/>
  <c r="K5133" i="33"/>
  <c r="K5131" i="33"/>
  <c r="K5130" i="33"/>
  <c r="K5129" i="33"/>
  <c r="K5128" i="33"/>
  <c r="K5127" i="33"/>
  <c r="K5126" i="33"/>
  <c r="K5125" i="33"/>
  <c r="K5124" i="33"/>
  <c r="K5123" i="33"/>
  <c r="K5122" i="33"/>
  <c r="K5121" i="33"/>
  <c r="K5120" i="33"/>
  <c r="K5119" i="33"/>
  <c r="K5118" i="33"/>
  <c r="K5117" i="33"/>
  <c r="K5116" i="33"/>
  <c r="K5115" i="33"/>
  <c r="K5114" i="33"/>
  <c r="K5113" i="33"/>
  <c r="K5112" i="33"/>
  <c r="K5111" i="33"/>
  <c r="K5110" i="33"/>
  <c r="K5109" i="33"/>
  <c r="K5107" i="33"/>
  <c r="K5106" i="33"/>
  <c r="K5105" i="33"/>
  <c r="K5104" i="33"/>
  <c r="K5103" i="33"/>
  <c r="K5102" i="33"/>
  <c r="K5101" i="33"/>
  <c r="K5100" i="33"/>
  <c r="K5098" i="33"/>
  <c r="K5097" i="33"/>
  <c r="K5096" i="33"/>
  <c r="K5095" i="33"/>
  <c r="K5094" i="33"/>
  <c r="K5093" i="33"/>
  <c r="K5092" i="33"/>
  <c r="K5091" i="33"/>
  <c r="K5089" i="33"/>
  <c r="K5088" i="33"/>
  <c r="K5087" i="33"/>
  <c r="K5086" i="33"/>
  <c r="K5085" i="33"/>
  <c r="K5084" i="33"/>
  <c r="K5083" i="33"/>
  <c r="K5082" i="33"/>
  <c r="K5081" i="33"/>
  <c r="K5080" i="33"/>
  <c r="K5079" i="33"/>
  <c r="K5078" i="33"/>
  <c r="K5076" i="33"/>
  <c r="K5075" i="33"/>
  <c r="K5073" i="33"/>
  <c r="K5072" i="33"/>
  <c r="K5071" i="33"/>
  <c r="K5069" i="33"/>
  <c r="K5066" i="33"/>
  <c r="K5065" i="33"/>
  <c r="K5064" i="33"/>
  <c r="K5062" i="33"/>
  <c r="K5061" i="33"/>
  <c r="K5060" i="33"/>
  <c r="K5059" i="33"/>
  <c r="K5057" i="33"/>
  <c r="K5056" i="33"/>
  <c r="K5054" i="33"/>
  <c r="K5053" i="33"/>
  <c r="K5052" i="33"/>
  <c r="K5051" i="33"/>
  <c r="K5050" i="33"/>
  <c r="K5049" i="33"/>
  <c r="K5048" i="33"/>
  <c r="K5047" i="33"/>
  <c r="K5046" i="33"/>
  <c r="K5042" i="33"/>
  <c r="K5041" i="33"/>
  <c r="K5040" i="33"/>
  <c r="K5039" i="33"/>
  <c r="K5038" i="33"/>
  <c r="K5037" i="33"/>
  <c r="K5036" i="33"/>
  <c r="K5035" i="33"/>
  <c r="K5034" i="33"/>
  <c r="K5033" i="33"/>
  <c r="K5032" i="33"/>
  <c r="K5031" i="33"/>
  <c r="K5029" i="33"/>
  <c r="K5028" i="33"/>
  <c r="K5027" i="33"/>
  <c r="K5026" i="33"/>
  <c r="K5025" i="33"/>
  <c r="K5024" i="33"/>
  <c r="K5023" i="33"/>
  <c r="K5021" i="33"/>
  <c r="K5020" i="33"/>
  <c r="K5019" i="33"/>
  <c r="K5018" i="33"/>
  <c r="K5017" i="33"/>
  <c r="K5016" i="33"/>
  <c r="K5015" i="33"/>
  <c r="K5013" i="33"/>
  <c r="K5012" i="33"/>
  <c r="K5011" i="33"/>
  <c r="K5010" i="33"/>
  <c r="K5009" i="33"/>
  <c r="K5008" i="33"/>
  <c r="K5007" i="33"/>
  <c r="K5005" i="33"/>
  <c r="K5004" i="33"/>
  <c r="K5003" i="33"/>
  <c r="K5002" i="33"/>
  <c r="K5001" i="33"/>
  <c r="K5000" i="33"/>
  <c r="K4999" i="33"/>
  <c r="K4998" i="33"/>
  <c r="K4996" i="33"/>
  <c r="K4995" i="33"/>
  <c r="K4994" i="33"/>
  <c r="K4992" i="33"/>
  <c r="K4991" i="33"/>
  <c r="K4989" i="33"/>
  <c r="K4988" i="33"/>
  <c r="K4986" i="33"/>
  <c r="K4985" i="33"/>
  <c r="K4984" i="33"/>
  <c r="K4983" i="33"/>
  <c r="K4982" i="33"/>
  <c r="K4981" i="33"/>
  <c r="K4980" i="33"/>
  <c r="K4979" i="33"/>
  <c r="K4978" i="33"/>
  <c r="K4977" i="33"/>
  <c r="K4976" i="33"/>
  <c r="K4975" i="33"/>
  <c r="K4974" i="33"/>
  <c r="K4971" i="33"/>
  <c r="K4970" i="33"/>
  <c r="K4969" i="33"/>
  <c r="K4968" i="33"/>
  <c r="K4967" i="33"/>
  <c r="K4966" i="33"/>
  <c r="K4965" i="33"/>
  <c r="K4964" i="33"/>
  <c r="K4961" i="33"/>
  <c r="K4960" i="33"/>
  <c r="K4959" i="33"/>
  <c r="K4958" i="33"/>
  <c r="K4957" i="33"/>
  <c r="K4956" i="33"/>
  <c r="K4955" i="33"/>
  <c r="K4954" i="33"/>
  <c r="K4952" i="33"/>
  <c r="K4951" i="33"/>
  <c r="K4950" i="33"/>
  <c r="K4949" i="33"/>
  <c r="K4947" i="33"/>
  <c r="K4946" i="33"/>
  <c r="K4945" i="33"/>
  <c r="K4944" i="33"/>
  <c r="K4942" i="33"/>
  <c r="K4941" i="33"/>
  <c r="K4939" i="33"/>
  <c r="K4938" i="33"/>
  <c r="K4937" i="33"/>
  <c r="K4936" i="33"/>
  <c r="K4935" i="33"/>
  <c r="K4933" i="33"/>
  <c r="K4931" i="33"/>
  <c r="K4929" i="33"/>
  <c r="K4928" i="33"/>
  <c r="K4927" i="33"/>
  <c r="K4925" i="33"/>
  <c r="K4924" i="33"/>
  <c r="K4923" i="33"/>
  <c r="K4922" i="33"/>
  <c r="K4921" i="33"/>
  <c r="K4920" i="33"/>
  <c r="K4919" i="33"/>
  <c r="K4918" i="33"/>
  <c r="K4917" i="33"/>
  <c r="K4916" i="33"/>
  <c r="K4915" i="33"/>
  <c r="K4914" i="33"/>
  <c r="K4911" i="33"/>
  <c r="K4910" i="33"/>
  <c r="K4909" i="33"/>
  <c r="K4908" i="33"/>
  <c r="K4907" i="33"/>
  <c r="K4906" i="33"/>
  <c r="K4905" i="33"/>
  <c r="K4904" i="33"/>
  <c r="K4903" i="33"/>
  <c r="K4902" i="33"/>
  <c r="K4901" i="33"/>
  <c r="K4900" i="33"/>
  <c r="K4899" i="33"/>
  <c r="K4898" i="33"/>
  <c r="K4897" i="33"/>
  <c r="K4896" i="33"/>
  <c r="K4894" i="33"/>
  <c r="K4893" i="33"/>
  <c r="K4892" i="33"/>
  <c r="K4891" i="33"/>
  <c r="K4890" i="33"/>
  <c r="K4889" i="33"/>
  <c r="K4888" i="33"/>
  <c r="K4887" i="33"/>
  <c r="K4886" i="33"/>
  <c r="K4885" i="33"/>
  <c r="K4884" i="33"/>
  <c r="K4883" i="33"/>
  <c r="K4880" i="33"/>
  <c r="K4879" i="33"/>
  <c r="K4878" i="33"/>
  <c r="K4877" i="33"/>
  <c r="K4876" i="33"/>
  <c r="K4875" i="33"/>
  <c r="K4874" i="33"/>
  <c r="K4873" i="33"/>
  <c r="K4872" i="33"/>
  <c r="K4871" i="33"/>
  <c r="K4870" i="33"/>
  <c r="K4869" i="33"/>
  <c r="K4866" i="33"/>
  <c r="K4865" i="33"/>
  <c r="K4864" i="33"/>
  <c r="K4863" i="33"/>
  <c r="K4862" i="33"/>
  <c r="K4861" i="33"/>
  <c r="K4860" i="33"/>
  <c r="K4859" i="33"/>
  <c r="K4858" i="33"/>
  <c r="K4857" i="33"/>
  <c r="K4856" i="33"/>
  <c r="K4855" i="33"/>
  <c r="K4852" i="33"/>
  <c r="K4851" i="33"/>
  <c r="K4849" i="33"/>
  <c r="K4848" i="33"/>
  <c r="K4846" i="33"/>
  <c r="K4845" i="33"/>
  <c r="K4844" i="33"/>
  <c r="K4843" i="33"/>
  <c r="K4842" i="33"/>
  <c r="K4841" i="33"/>
  <c r="K4840" i="33"/>
  <c r="K4839" i="33"/>
  <c r="K4838" i="33"/>
  <c r="K4837" i="33"/>
  <c r="K4836" i="33"/>
  <c r="K4835" i="33"/>
  <c r="K4834" i="33"/>
  <c r="K4833" i="33"/>
  <c r="K4832" i="33"/>
  <c r="K4831" i="33"/>
  <c r="K4830" i="33"/>
  <c r="K4829" i="33"/>
  <c r="K4828" i="33"/>
  <c r="K4827" i="33"/>
  <c r="K4826" i="33"/>
  <c r="K4825" i="33"/>
  <c r="K4824" i="33"/>
  <c r="K4822" i="33"/>
  <c r="K4821" i="33"/>
  <c r="K4820" i="33"/>
  <c r="K4819" i="33"/>
  <c r="K4818" i="33"/>
  <c r="K4817" i="33"/>
  <c r="K4816" i="33"/>
  <c r="K4815" i="33"/>
  <c r="K4813" i="33"/>
  <c r="K4812" i="33"/>
  <c r="K4811" i="33"/>
  <c r="K4810" i="33"/>
  <c r="K4809" i="33"/>
  <c r="K4808" i="33"/>
  <c r="K4807" i="33"/>
  <c r="K4806" i="33"/>
  <c r="K4804" i="33"/>
  <c r="K4803" i="33"/>
  <c r="K4802" i="33"/>
  <c r="K4801" i="33"/>
  <c r="K4800" i="33"/>
  <c r="K4799" i="33"/>
  <c r="K4798" i="33"/>
  <c r="K4797" i="33"/>
  <c r="K4796" i="33"/>
  <c r="K4795" i="33"/>
  <c r="K4794" i="33"/>
  <c r="K4793" i="33"/>
  <c r="K4791" i="33"/>
  <c r="K4790" i="33"/>
  <c r="K4788" i="33"/>
  <c r="K4787" i="33"/>
  <c r="K4786" i="33"/>
  <c r="K4784" i="33"/>
  <c r="K4781" i="33"/>
  <c r="K4780" i="33"/>
  <c r="K4779" i="33"/>
  <c r="K4777" i="33"/>
  <c r="K4776" i="33"/>
  <c r="K4775" i="33"/>
  <c r="K4774" i="33"/>
  <c r="K4772" i="33"/>
  <c r="K4771" i="33"/>
  <c r="K4769" i="33"/>
  <c r="K4768" i="33"/>
  <c r="K4767" i="33"/>
  <c r="K4766" i="33"/>
  <c r="K4765" i="33"/>
  <c r="K4764" i="33"/>
  <c r="K4763" i="33"/>
  <c r="K4762" i="33"/>
  <c r="K4761" i="33"/>
  <c r="K4757" i="33"/>
  <c r="K4756" i="33"/>
  <c r="K4755" i="33"/>
  <c r="K4754" i="33"/>
  <c r="K4753" i="33"/>
  <c r="K4752" i="33"/>
  <c r="K4751" i="33"/>
  <c r="K4750" i="33"/>
  <c r="K4749" i="33"/>
  <c r="K4748" i="33"/>
  <c r="K4747" i="33"/>
  <c r="K4746" i="33"/>
  <c r="K4744" i="33"/>
  <c r="K4743" i="33"/>
  <c r="K4742" i="33"/>
  <c r="K4741" i="33"/>
  <c r="K4740" i="33"/>
  <c r="K4739" i="33"/>
  <c r="K4738" i="33"/>
  <c r="K4736" i="33"/>
  <c r="K4735" i="33"/>
  <c r="K4734" i="33"/>
  <c r="K4733" i="33"/>
  <c r="K4732" i="33"/>
  <c r="K4731" i="33"/>
  <c r="K4730" i="33"/>
  <c r="K4728" i="33"/>
  <c r="K4727" i="33"/>
  <c r="K4726" i="33"/>
  <c r="K4725" i="33"/>
  <c r="K4724" i="33"/>
  <c r="K4723" i="33"/>
  <c r="K4722" i="33"/>
  <c r="K4720" i="33"/>
  <c r="K4719" i="33"/>
  <c r="K4718" i="33"/>
  <c r="K4717" i="33"/>
  <c r="K4716" i="33"/>
  <c r="K4715" i="33"/>
  <c r="K4714" i="33"/>
  <c r="K4713" i="33"/>
  <c r="K4711" i="33"/>
  <c r="K4710" i="33"/>
  <c r="K4709" i="33"/>
  <c r="K4707" i="33"/>
  <c r="K4706" i="33"/>
  <c r="K4704" i="33"/>
  <c r="K4703" i="33"/>
  <c r="K4701" i="33"/>
  <c r="K4700" i="33"/>
  <c r="K4699" i="33"/>
  <c r="K4698" i="33"/>
  <c r="K4697" i="33"/>
  <c r="K4696" i="33"/>
  <c r="K4695" i="33"/>
  <c r="K4694" i="33"/>
  <c r="K4693" i="33"/>
  <c r="K4692" i="33"/>
  <c r="K4691" i="33"/>
  <c r="K4690" i="33"/>
  <c r="K4689" i="33"/>
  <c r="K4686" i="33"/>
  <c r="K4685" i="33"/>
  <c r="K4684" i="33"/>
  <c r="K4683" i="33"/>
  <c r="K4682" i="33"/>
  <c r="K4681" i="33"/>
  <c r="K4680" i="33"/>
  <c r="K4679" i="33"/>
  <c r="K4676" i="33"/>
  <c r="K4675" i="33"/>
  <c r="K4674" i="33"/>
  <c r="K4673" i="33"/>
  <c r="K4672" i="33"/>
  <c r="K4671" i="33"/>
  <c r="K4670" i="33"/>
  <c r="K4669" i="33"/>
  <c r="K4667" i="33"/>
  <c r="K4666" i="33"/>
  <c r="K4665" i="33"/>
  <c r="K4664" i="33"/>
  <c r="K4662" i="33"/>
  <c r="K4661" i="33"/>
  <c r="K4660" i="33"/>
  <c r="K4659" i="33"/>
  <c r="K4657" i="33"/>
  <c r="K4656" i="33"/>
  <c r="K4654" i="33"/>
  <c r="K4653" i="33"/>
  <c r="K4652" i="33"/>
  <c r="K4651" i="33"/>
  <c r="K4650" i="33"/>
  <c r="K4648" i="33"/>
  <c r="K4646" i="33"/>
  <c r="K4644" i="33"/>
  <c r="K4643" i="33"/>
  <c r="K4642" i="33"/>
  <c r="K4640" i="33"/>
  <c r="K4639" i="33"/>
  <c r="K4638" i="33"/>
  <c r="K4637" i="33"/>
  <c r="K4636" i="33"/>
  <c r="K4635" i="33"/>
  <c r="K4634" i="33"/>
  <c r="K4633" i="33"/>
  <c r="K4632" i="33"/>
  <c r="K4631" i="33"/>
  <c r="K4630" i="33"/>
  <c r="K4629" i="33"/>
  <c r="K4626" i="33"/>
  <c r="K4625" i="33"/>
  <c r="K4624" i="33"/>
  <c r="K4623" i="33"/>
  <c r="K4622" i="33"/>
  <c r="K4621" i="33"/>
  <c r="K4620" i="33"/>
  <c r="K4619" i="33"/>
  <c r="K4618" i="33"/>
  <c r="K4617" i="33"/>
  <c r="K4616" i="33"/>
  <c r="K4615" i="33"/>
  <c r="K4614" i="33"/>
  <c r="K4613" i="33"/>
  <c r="K4612" i="33"/>
  <c r="K4611" i="33"/>
  <c r="K4609" i="33"/>
  <c r="K4608" i="33"/>
  <c r="K4607" i="33"/>
  <c r="K4606" i="33"/>
  <c r="K4605" i="33"/>
  <c r="K4604" i="33"/>
  <c r="K4603" i="33"/>
  <c r="K4602" i="33"/>
  <c r="K4601" i="33"/>
  <c r="K4600" i="33"/>
  <c r="K4599" i="33"/>
  <c r="K4598" i="33"/>
  <c r="K4595" i="33"/>
  <c r="K4594" i="33"/>
  <c r="K4593" i="33"/>
  <c r="K4592" i="33"/>
  <c r="K4591" i="33"/>
  <c r="K4590" i="33"/>
  <c r="K4589" i="33"/>
  <c r="K4588" i="33"/>
  <c r="K4587" i="33"/>
  <c r="K4586" i="33"/>
  <c r="K4585" i="33"/>
  <c r="K4584" i="33"/>
  <c r="K4581" i="33"/>
  <c r="K4580" i="33"/>
  <c r="K4579" i="33"/>
  <c r="K4578" i="33"/>
  <c r="K4577" i="33"/>
  <c r="K4576" i="33"/>
  <c r="K4575" i="33"/>
  <c r="K4574" i="33"/>
  <c r="K4573" i="33"/>
  <c r="K4572" i="33"/>
  <c r="K4571" i="33"/>
  <c r="K4570" i="33"/>
  <c r="K4567" i="33"/>
  <c r="K4566" i="33"/>
  <c r="K4564" i="33"/>
  <c r="K4563" i="33"/>
  <c r="K4561" i="33"/>
  <c r="K4560" i="33"/>
  <c r="K4559" i="33"/>
  <c r="K4558" i="33"/>
  <c r="K4557" i="33"/>
  <c r="K4556" i="33"/>
  <c r="K4555" i="33"/>
  <c r="K4554" i="33"/>
  <c r="K4553" i="33"/>
  <c r="K4552" i="33"/>
  <c r="K4551" i="33"/>
  <c r="K4550" i="33"/>
  <c r="K4549" i="33"/>
  <c r="K4548" i="33"/>
  <c r="K4547" i="33"/>
  <c r="K4546" i="33"/>
  <c r="K4545" i="33"/>
  <c r="K4544" i="33"/>
  <c r="K4543" i="33"/>
  <c r="K4542" i="33"/>
  <c r="K4541" i="33"/>
  <c r="K4540" i="33"/>
  <c r="K4539" i="33"/>
  <c r="K4537" i="33"/>
  <c r="K4536" i="33"/>
  <c r="K4535" i="33"/>
  <c r="K4534" i="33"/>
  <c r="K4533" i="33"/>
  <c r="K4532" i="33"/>
  <c r="K4531" i="33"/>
  <c r="K4530" i="33"/>
  <c r="K4528" i="33"/>
  <c r="K4527" i="33"/>
  <c r="K4526" i="33"/>
  <c r="K4525" i="33"/>
  <c r="K4524" i="33"/>
  <c r="K4523" i="33"/>
  <c r="K4522" i="33"/>
  <c r="K4521" i="33"/>
  <c r="K4519" i="33"/>
  <c r="K4518" i="33"/>
  <c r="K4517" i="33"/>
  <c r="K4516" i="33"/>
  <c r="K4515" i="33"/>
  <c r="K4514" i="33"/>
  <c r="K4513" i="33"/>
  <c r="K4512" i="33"/>
  <c r="K4511" i="33"/>
  <c r="K4510" i="33"/>
  <c r="K4509" i="33"/>
  <c r="K4508" i="33"/>
  <c r="K4506" i="33"/>
  <c r="K4505" i="33"/>
  <c r="K4503" i="33"/>
  <c r="K4502" i="33"/>
  <c r="K4501" i="33"/>
  <c r="K4499" i="33"/>
  <c r="K4496" i="33"/>
  <c r="K4495" i="33"/>
  <c r="K4494" i="33"/>
  <c r="K4492" i="33"/>
  <c r="K4491" i="33"/>
  <c r="K4490" i="33"/>
  <c r="K4489" i="33"/>
  <c r="K4487" i="33"/>
  <c r="K4486" i="33"/>
  <c r="K4484" i="33"/>
  <c r="K4483" i="33"/>
  <c r="K4482" i="33"/>
  <c r="K4481" i="33"/>
  <c r="K4480" i="33"/>
  <c r="K4479" i="33"/>
  <c r="K4478" i="33"/>
  <c r="K4477" i="33"/>
  <c r="K4476" i="33"/>
  <c r="K4472" i="33"/>
  <c r="K4471" i="33"/>
  <c r="K4470" i="33"/>
  <c r="K4469" i="33"/>
  <c r="K4468" i="33"/>
  <c r="K4467" i="33"/>
  <c r="K4466" i="33"/>
  <c r="K4465" i="33"/>
  <c r="K4464" i="33"/>
  <c r="K4463" i="33"/>
  <c r="K4462" i="33"/>
  <c r="K4461" i="33"/>
  <c r="K4459" i="33"/>
  <c r="K4458" i="33"/>
  <c r="K4457" i="33"/>
  <c r="K4456" i="33"/>
  <c r="K4455" i="33"/>
  <c r="K4454" i="33"/>
  <c r="K4453" i="33"/>
  <c r="K4451" i="33"/>
  <c r="K4450" i="33"/>
  <c r="K4449" i="33"/>
  <c r="K4448" i="33"/>
  <c r="K4447" i="33"/>
  <c r="K4446" i="33"/>
  <c r="K4445" i="33"/>
  <c r="K4443" i="33"/>
  <c r="K4442" i="33"/>
  <c r="K4441" i="33"/>
  <c r="K4440" i="33"/>
  <c r="K4439" i="33"/>
  <c r="K4438" i="33"/>
  <c r="K4437" i="33"/>
  <c r="K4435" i="33"/>
  <c r="K4434" i="33"/>
  <c r="K4433" i="33"/>
  <c r="K4432" i="33"/>
  <c r="K4431" i="33"/>
  <c r="K4430" i="33"/>
  <c r="K4429" i="33"/>
  <c r="K4428" i="33"/>
  <c r="K4426" i="33"/>
  <c r="K4425" i="33"/>
  <c r="K4424" i="33"/>
  <c r="K4421" i="33"/>
  <c r="K4419" i="33"/>
  <c r="K4418" i="33"/>
  <c r="K4416" i="33"/>
  <c r="K4415" i="33"/>
  <c r="K4414" i="33"/>
  <c r="K4413" i="33"/>
  <c r="K4412" i="33"/>
  <c r="K4411" i="33"/>
  <c r="K4410" i="33"/>
  <c r="K4409" i="33"/>
  <c r="K4408" i="33"/>
  <c r="K4407" i="33"/>
  <c r="K4406" i="33"/>
  <c r="K4405" i="33"/>
  <c r="K4404" i="33"/>
  <c r="K4402" i="33"/>
  <c r="K4401" i="33"/>
  <c r="K4400" i="33"/>
  <c r="K4399" i="33"/>
  <c r="K4397" i="33"/>
  <c r="K4396" i="33"/>
  <c r="K4395" i="33"/>
  <c r="K4394" i="33"/>
  <c r="K4391" i="33"/>
  <c r="K4390" i="33"/>
  <c r="K4389" i="33"/>
  <c r="K4388" i="33"/>
  <c r="K4387" i="33"/>
  <c r="K4386" i="33"/>
  <c r="K4385" i="33"/>
  <c r="K4384" i="33"/>
  <c r="K4382" i="33"/>
  <c r="K4381" i="33"/>
  <c r="K4380" i="33"/>
  <c r="K4379" i="33"/>
  <c r="K4371" i="33"/>
  <c r="K4369" i="33"/>
  <c r="K4368" i="33"/>
  <c r="K4367" i="33"/>
  <c r="K4366" i="33"/>
  <c r="K4365" i="33"/>
  <c r="K4363" i="33"/>
  <c r="K4361" i="33"/>
  <c r="K4359" i="33"/>
  <c r="K4358" i="33"/>
  <c r="K4357" i="33"/>
  <c r="K4355" i="33"/>
  <c r="K4354" i="33"/>
  <c r="K4353" i="33"/>
  <c r="K4352" i="33"/>
  <c r="K4351" i="33"/>
  <c r="K4350" i="33"/>
  <c r="K4349" i="33"/>
  <c r="K4348" i="33"/>
  <c r="K4347" i="33"/>
  <c r="K4346" i="33"/>
  <c r="K4345" i="33"/>
  <c r="K4344" i="33"/>
  <c r="K4341" i="33"/>
  <c r="K4340" i="33"/>
  <c r="K4339" i="33"/>
  <c r="K4338" i="33"/>
  <c r="K4337" i="33"/>
  <c r="K4336" i="33"/>
  <c r="K4335" i="33"/>
  <c r="K4334" i="33"/>
  <c r="K4333" i="33"/>
  <c r="K4332" i="33"/>
  <c r="K4331" i="33"/>
  <c r="K4330" i="33"/>
  <c r="K4329" i="33"/>
  <c r="K4328" i="33"/>
  <c r="K4327" i="33"/>
  <c r="K4326" i="33"/>
  <c r="K4324" i="33"/>
  <c r="K4323" i="33"/>
  <c r="K4322" i="33"/>
  <c r="K4321" i="33"/>
  <c r="K4320" i="33"/>
  <c r="K4319" i="33"/>
  <c r="K4318" i="33"/>
  <c r="K4317" i="33"/>
  <c r="K4316" i="33"/>
  <c r="K4315" i="33"/>
  <c r="K4314" i="33"/>
  <c r="K4313" i="33"/>
  <c r="K4310" i="33"/>
  <c r="K4309" i="33"/>
  <c r="K4308" i="33"/>
  <c r="K4307" i="33"/>
  <c r="K4306" i="33"/>
  <c r="K4305" i="33"/>
  <c r="K4304" i="33"/>
  <c r="K4303" i="33"/>
  <c r="K4302" i="33"/>
  <c r="K4301" i="33"/>
  <c r="K4300" i="33"/>
  <c r="K4299" i="33"/>
  <c r="K4296" i="33"/>
  <c r="K4295" i="33"/>
  <c r="K4294" i="33"/>
  <c r="K4293" i="33"/>
  <c r="K4292" i="33"/>
  <c r="K4291" i="33"/>
  <c r="K4290" i="33"/>
  <c r="K4289" i="33"/>
  <c r="K4288" i="33"/>
  <c r="K4287" i="33"/>
  <c r="K4286" i="33"/>
  <c r="K4285" i="33"/>
  <c r="K4282" i="33"/>
  <c r="K4281" i="33"/>
  <c r="K4279" i="33"/>
  <c r="K4278" i="33"/>
  <c r="K4276" i="33"/>
  <c r="K4275" i="33"/>
  <c r="K4274" i="33"/>
  <c r="K4273" i="33"/>
  <c r="K4272" i="33"/>
  <c r="K4271" i="33"/>
  <c r="K4270" i="33"/>
  <c r="K4269" i="33"/>
  <c r="K4268" i="33"/>
  <c r="K4267" i="33"/>
  <c r="K4266" i="33"/>
  <c r="K4265" i="33"/>
  <c r="K4264" i="33"/>
  <c r="K4263" i="33"/>
  <c r="K4262" i="33"/>
  <c r="K4261" i="33"/>
  <c r="K4260" i="33"/>
  <c r="K4259" i="33"/>
  <c r="K4258" i="33"/>
  <c r="K4257" i="33"/>
  <c r="K4256" i="33"/>
  <c r="K4255" i="33"/>
  <c r="K4254" i="33"/>
  <c r="K4252" i="33"/>
  <c r="K4251" i="33"/>
  <c r="K4250" i="33"/>
  <c r="K4249" i="33"/>
  <c r="K4248" i="33"/>
  <c r="K4247" i="33"/>
  <c r="K4246" i="33"/>
  <c r="K4245" i="33"/>
  <c r="K4243" i="33"/>
  <c r="K4242" i="33"/>
  <c r="K4241" i="33"/>
  <c r="K4240" i="33"/>
  <c r="K4239" i="33"/>
  <c r="K4238" i="33"/>
  <c r="K4237" i="33"/>
  <c r="K4236" i="33"/>
  <c r="K4234" i="33"/>
  <c r="K4233" i="33"/>
  <c r="K4232" i="33"/>
  <c r="K4231" i="33"/>
  <c r="K4230" i="33"/>
  <c r="K4229" i="33"/>
  <c r="K4228" i="33"/>
  <c r="K4227" i="33"/>
  <c r="K4226" i="33"/>
  <c r="K4225" i="33"/>
  <c r="K4224" i="33"/>
  <c r="K4223" i="33"/>
  <c r="K4221" i="33"/>
  <c r="K4220" i="33"/>
  <c r="K4218" i="33"/>
  <c r="K4217" i="33"/>
  <c r="K4216" i="33"/>
  <c r="K4214" i="33"/>
  <c r="K4211" i="33"/>
  <c r="K4210" i="33"/>
  <c r="K4209" i="33"/>
  <c r="K4207" i="33"/>
  <c r="K4206" i="33"/>
  <c r="K4205" i="33"/>
  <c r="K4204" i="33"/>
  <c r="K4202" i="33"/>
  <c r="K4201" i="33"/>
  <c r="K4199" i="33"/>
  <c r="K4198" i="33"/>
  <c r="K4197" i="33"/>
  <c r="K4196" i="33"/>
  <c r="K4195" i="33"/>
  <c r="K4194" i="33"/>
  <c r="K4193" i="33"/>
  <c r="K4192" i="33"/>
  <c r="K4191" i="33"/>
  <c r="K4187" i="33"/>
  <c r="K4186" i="33"/>
  <c r="K4184" i="33"/>
  <c r="K4183" i="33"/>
  <c r="K4182" i="33"/>
  <c r="K4181" i="33"/>
  <c r="K4180" i="33"/>
  <c r="K4179" i="33"/>
  <c r="K4178" i="33"/>
  <c r="K4177" i="33"/>
  <c r="K4176" i="33"/>
  <c r="K4174" i="33"/>
  <c r="K4173" i="33"/>
  <c r="K4172" i="33"/>
  <c r="K4171" i="33"/>
  <c r="K4170" i="33"/>
  <c r="K4169" i="33"/>
  <c r="K4168" i="33"/>
  <c r="K4166" i="33"/>
  <c r="K4165" i="33"/>
  <c r="K4164" i="33"/>
  <c r="K4163" i="33"/>
  <c r="K4162" i="33"/>
  <c r="K4161" i="33"/>
  <c r="K4160" i="33"/>
  <c r="K4158" i="33"/>
  <c r="K4157" i="33"/>
  <c r="K4156" i="33"/>
  <c r="K4155" i="33"/>
  <c r="K4154" i="33"/>
  <c r="K4153" i="33"/>
  <c r="K4152" i="33"/>
  <c r="K4150" i="33"/>
  <c r="K4149" i="33"/>
  <c r="K4148" i="33"/>
  <c r="K4147" i="33"/>
  <c r="K4146" i="33"/>
  <c r="K4145" i="33"/>
  <c r="K4144" i="33"/>
  <c r="K4143" i="33"/>
  <c r="K4141" i="33"/>
  <c r="K4140" i="33"/>
  <c r="K4139" i="33"/>
  <c r="K4137" i="33"/>
  <c r="K4136" i="33"/>
  <c r="K4134" i="33"/>
  <c r="K4133" i="33"/>
  <c r="K4131" i="33"/>
  <c r="K4130" i="33"/>
  <c r="K4129" i="33"/>
  <c r="K4128" i="33"/>
  <c r="K4127" i="33"/>
  <c r="K4126" i="33"/>
  <c r="K4125" i="33"/>
  <c r="K4124" i="33"/>
  <c r="K4123" i="33"/>
  <c r="K4122" i="33"/>
  <c r="K4121" i="33"/>
  <c r="K4120" i="33"/>
  <c r="K4119" i="33"/>
  <c r="K4116" i="33"/>
  <c r="K4115" i="33"/>
  <c r="K4114" i="33"/>
  <c r="K4113" i="33"/>
  <c r="K4112" i="33"/>
  <c r="K4111" i="33"/>
  <c r="K4110" i="33"/>
  <c r="K4109" i="33"/>
  <c r="K4106" i="33"/>
  <c r="K4105" i="33"/>
  <c r="K4104" i="33"/>
  <c r="K4103" i="33"/>
  <c r="K4102" i="33"/>
  <c r="K4101" i="33"/>
  <c r="K4100" i="33"/>
  <c r="K4099" i="33"/>
  <c r="K4097" i="33"/>
  <c r="K4096" i="33"/>
  <c r="K4095" i="33"/>
  <c r="K4094" i="33"/>
  <c r="K4092" i="33"/>
  <c r="K4091" i="33"/>
  <c r="K4090" i="33"/>
  <c r="K4089" i="33"/>
  <c r="K4087" i="33"/>
  <c r="K4086" i="33"/>
  <c r="K4084" i="33"/>
  <c r="K4083" i="33"/>
  <c r="K4082" i="33"/>
  <c r="K4081" i="33"/>
  <c r="K4080" i="33"/>
  <c r="K4078" i="33"/>
  <c r="K4076" i="33"/>
  <c r="K4074" i="33"/>
  <c r="K4073" i="33"/>
  <c r="K4072" i="33"/>
  <c r="K4070" i="33"/>
  <c r="K4069" i="33"/>
  <c r="K4068" i="33"/>
  <c r="K4067" i="33"/>
  <c r="K4066" i="33"/>
  <c r="K4065" i="33"/>
  <c r="K4064" i="33"/>
  <c r="K4063" i="33"/>
  <c r="K4062" i="33"/>
  <c r="K4061" i="33"/>
  <c r="K4060" i="33"/>
  <c r="K4059" i="33"/>
  <c r="K4056" i="33"/>
  <c r="K4055" i="33"/>
  <c r="K4054" i="33"/>
  <c r="K4053" i="33"/>
  <c r="K4052" i="33"/>
  <c r="K4051" i="33"/>
  <c r="K4050" i="33"/>
  <c r="K4049" i="33"/>
  <c r="K4048" i="33"/>
  <c r="K4047" i="33"/>
  <c r="K4046" i="33"/>
  <c r="K4045" i="33"/>
  <c r="K4044" i="33"/>
  <c r="K4043" i="33"/>
  <c r="K4042" i="33"/>
  <c r="K4041" i="33"/>
  <c r="K4039" i="33"/>
  <c r="K4038" i="33"/>
  <c r="K4037" i="33"/>
  <c r="K4036" i="33"/>
  <c r="K4035" i="33"/>
  <c r="K4034" i="33"/>
  <c r="K4033" i="33"/>
  <c r="K4032" i="33"/>
  <c r="K4031" i="33"/>
  <c r="K4030" i="33"/>
  <c r="K4029" i="33"/>
  <c r="K4028" i="33"/>
  <c r="K4025" i="33"/>
  <c r="K4024" i="33"/>
  <c r="K4023" i="33"/>
  <c r="K4022" i="33"/>
  <c r="K4021" i="33"/>
  <c r="K4020" i="33"/>
  <c r="K4019" i="33"/>
  <c r="K4018" i="33"/>
  <c r="K4017" i="33"/>
  <c r="K4016" i="33"/>
  <c r="K4015" i="33"/>
  <c r="K4014" i="33"/>
  <c r="K4011" i="33"/>
  <c r="K4010" i="33"/>
  <c r="K4009" i="33"/>
  <c r="K4008" i="33"/>
  <c r="K4007" i="33"/>
  <c r="K4006" i="33"/>
  <c r="K4005" i="33"/>
  <c r="K4004" i="33"/>
  <c r="K4003" i="33"/>
  <c r="K4002" i="33"/>
  <c r="K4001" i="33"/>
  <c r="K4000" i="33"/>
  <c r="K3997" i="33"/>
  <c r="K3996" i="33"/>
  <c r="K3994" i="33"/>
  <c r="K3993" i="33"/>
  <c r="K3991" i="33"/>
  <c r="K3990" i="33"/>
  <c r="K3989" i="33"/>
  <c r="K3988" i="33"/>
  <c r="K3987" i="33"/>
  <c r="K3986" i="33"/>
  <c r="K3985" i="33"/>
  <c r="K3984" i="33"/>
  <c r="K3983" i="33"/>
  <c r="K3982" i="33"/>
  <c r="K3981" i="33"/>
  <c r="K3980" i="33"/>
  <c r="K3979" i="33"/>
  <c r="K3978" i="33"/>
  <c r="K3977" i="33"/>
  <c r="K3976" i="33"/>
  <c r="K3975" i="33"/>
  <c r="K3974" i="33"/>
  <c r="K3973" i="33"/>
  <c r="K3972" i="33"/>
  <c r="K3971" i="33"/>
  <c r="K3970" i="33"/>
  <c r="K3969" i="33"/>
  <c r="K3967" i="33"/>
  <c r="K3966" i="33"/>
  <c r="K3965" i="33"/>
  <c r="K3964" i="33"/>
  <c r="K3963" i="33"/>
  <c r="K3962" i="33"/>
  <c r="K3961" i="33"/>
  <c r="K3960" i="33"/>
  <c r="K3958" i="33"/>
  <c r="K3957" i="33"/>
  <c r="K3956" i="33"/>
  <c r="K3955" i="33"/>
  <c r="K3954" i="33"/>
  <c r="K3953" i="33"/>
  <c r="K3952" i="33"/>
  <c r="K3951" i="33"/>
  <c r="K3949" i="33"/>
  <c r="K3948" i="33"/>
  <c r="K3947" i="33"/>
  <c r="K3946" i="33"/>
  <c r="K3945" i="33"/>
  <c r="K3944" i="33"/>
  <c r="K3943" i="33"/>
  <c r="K3942" i="33"/>
  <c r="K3941" i="33"/>
  <c r="K3940" i="33"/>
  <c r="K3939" i="33"/>
  <c r="K3938" i="33"/>
  <c r="K3936" i="33"/>
  <c r="K3935" i="33"/>
  <c r="K3933" i="33"/>
  <c r="K3932" i="33"/>
  <c r="K3931" i="33"/>
  <c r="K3929" i="33"/>
  <c r="K3926" i="33"/>
  <c r="K3925" i="33"/>
  <c r="K3924" i="33"/>
  <c r="K3922" i="33"/>
  <c r="K3921" i="33"/>
  <c r="K3920" i="33"/>
  <c r="K3919" i="33"/>
  <c r="K3917" i="33"/>
  <c r="K3916" i="33"/>
  <c r="K3914" i="33"/>
  <c r="K3913" i="33"/>
  <c r="K3912" i="33"/>
  <c r="K3911" i="33"/>
  <c r="K3910" i="33"/>
  <c r="K3909" i="33"/>
  <c r="K3908" i="33"/>
  <c r="K3907" i="33"/>
  <c r="K3906" i="33"/>
  <c r="K3902" i="33"/>
  <c r="K3901" i="33"/>
  <c r="K3900" i="33"/>
  <c r="K3899" i="33"/>
  <c r="K3898" i="33"/>
  <c r="K3897" i="33"/>
  <c r="K3896" i="33"/>
  <c r="K3895" i="33"/>
  <c r="K3894" i="33"/>
  <c r="K3893" i="33"/>
  <c r="K3892" i="33"/>
  <c r="K3891" i="33"/>
  <c r="K3889" i="33"/>
  <c r="K3888" i="33"/>
  <c r="K3887" i="33"/>
  <c r="K3886" i="33"/>
  <c r="K3885" i="33"/>
  <c r="K3884" i="33"/>
  <c r="K3883" i="33"/>
  <c r="K3881" i="33"/>
  <c r="K3880" i="33"/>
  <c r="K3879" i="33"/>
  <c r="K3878" i="33"/>
  <c r="K3877" i="33"/>
  <c r="K3876" i="33"/>
  <c r="K3875" i="33"/>
  <c r="K3873" i="33"/>
  <c r="K3872" i="33"/>
  <c r="K3871" i="33"/>
  <c r="K3870" i="33"/>
  <c r="K3869" i="33"/>
  <c r="K3868" i="33"/>
  <c r="K3867" i="33"/>
  <c r="K3865" i="33"/>
  <c r="K3864" i="33"/>
  <c r="K3863" i="33"/>
  <c r="K3862" i="33"/>
  <c r="K3861" i="33"/>
  <c r="K3860" i="33"/>
  <c r="K3859" i="33"/>
  <c r="K3858" i="33"/>
  <c r="K3856" i="33"/>
  <c r="K3855" i="33"/>
  <c r="K3854" i="33"/>
  <c r="K3852" i="33"/>
  <c r="K3851" i="33"/>
  <c r="K3849" i="33"/>
  <c r="K3848" i="33"/>
  <c r="K3846" i="33"/>
  <c r="K3845" i="33"/>
  <c r="K3844" i="33"/>
  <c r="K3843" i="33"/>
  <c r="K3842" i="33"/>
  <c r="K3841" i="33"/>
  <c r="K3840" i="33"/>
  <c r="K3839" i="33"/>
  <c r="K3838" i="33"/>
  <c r="K3837" i="33"/>
  <c r="K3836" i="33"/>
  <c r="K3835" i="33"/>
  <c r="K3834" i="33"/>
  <c r="K3831" i="33"/>
  <c r="K3830" i="33"/>
  <c r="K3829" i="33"/>
  <c r="K3828" i="33"/>
  <c r="K3827" i="33"/>
  <c r="K3826" i="33"/>
  <c r="K3825" i="33"/>
  <c r="K3824" i="33"/>
  <c r="K3546" i="33"/>
  <c r="K3545" i="33"/>
  <c r="K3544" i="33"/>
  <c r="K3543" i="33"/>
  <c r="K3542" i="33"/>
  <c r="K3541" i="33"/>
  <c r="K3540" i="33"/>
  <c r="K3539" i="33"/>
  <c r="K3821" i="33"/>
  <c r="K3820" i="33"/>
  <c r="K3819" i="33"/>
  <c r="K3818" i="33"/>
  <c r="K3817" i="33"/>
  <c r="K3816" i="33"/>
  <c r="K3815" i="33"/>
  <c r="K3814" i="33"/>
  <c r="K3812" i="33"/>
  <c r="K3811" i="33"/>
  <c r="K3810" i="33"/>
  <c r="K3809" i="33"/>
  <c r="K3807" i="33"/>
  <c r="K3806" i="33"/>
  <c r="K3805" i="33"/>
  <c r="K3804" i="33"/>
  <c r="K3803" i="33"/>
  <c r="K3802" i="33"/>
  <c r="K3801" i="33"/>
  <c r="K3799" i="33"/>
  <c r="K3798" i="33"/>
  <c r="K3797" i="33"/>
  <c r="K3796" i="33"/>
  <c r="K3795" i="33"/>
  <c r="K3793" i="33"/>
  <c r="K3791" i="33"/>
  <c r="K3789" i="33"/>
  <c r="K3788" i="33"/>
  <c r="K3787" i="33"/>
  <c r="K3785" i="33"/>
  <c r="K3784" i="33"/>
  <c r="K3783" i="33"/>
  <c r="K3782" i="33"/>
  <c r="K3781" i="33"/>
  <c r="K3780" i="33"/>
  <c r="K3779" i="33"/>
  <c r="K3778" i="33"/>
  <c r="K3777" i="33"/>
  <c r="K3776" i="33"/>
  <c r="K3775" i="33"/>
  <c r="K3774" i="33"/>
  <c r="K3773" i="33"/>
  <c r="K3771" i="33"/>
  <c r="K3770" i="33"/>
  <c r="K3769" i="33"/>
  <c r="K3768" i="33"/>
  <c r="K3767" i="33"/>
  <c r="K3766" i="33"/>
  <c r="K3765" i="33"/>
  <c r="K3764" i="33"/>
  <c r="K3763" i="33"/>
  <c r="K3762" i="33"/>
  <c r="K3761" i="33"/>
  <c r="K3760" i="33"/>
  <c r="K3759" i="33"/>
  <c r="K3758" i="33"/>
  <c r="K3757" i="33"/>
  <c r="K3756" i="33"/>
  <c r="K3754" i="33"/>
  <c r="K3753" i="33"/>
  <c r="K3752" i="33"/>
  <c r="K3751" i="33"/>
  <c r="K3750" i="33"/>
  <c r="K3749" i="33"/>
  <c r="K3748" i="33"/>
  <c r="K3747" i="33"/>
  <c r="K3746" i="33"/>
  <c r="K3745" i="33"/>
  <c r="K3744" i="33"/>
  <c r="K3743" i="33"/>
  <c r="K3742" i="33"/>
  <c r="K3740" i="33"/>
  <c r="K3739" i="33"/>
  <c r="K3738" i="33"/>
  <c r="K3737" i="33"/>
  <c r="K3736" i="33"/>
  <c r="K3735" i="33"/>
  <c r="K3734" i="33"/>
  <c r="K3733" i="33"/>
  <c r="K3732" i="33"/>
  <c r="K3731" i="33"/>
  <c r="K3730" i="33"/>
  <c r="K3729" i="33"/>
  <c r="K3728" i="33"/>
  <c r="K3726" i="33"/>
  <c r="K3725" i="33"/>
  <c r="K3724" i="33"/>
  <c r="K3723" i="33"/>
  <c r="K3722" i="33"/>
  <c r="K3721" i="33"/>
  <c r="K3720" i="33"/>
  <c r="K3719" i="33"/>
  <c r="K3718" i="33"/>
  <c r="K3717" i="33"/>
  <c r="K3716" i="33"/>
  <c r="K3715" i="33"/>
  <c r="K3714" i="33"/>
  <c r="K3712" i="33"/>
  <c r="K3711" i="33"/>
  <c r="K3709" i="33"/>
  <c r="K3708" i="33"/>
  <c r="K3706" i="33"/>
  <c r="K3705" i="33"/>
  <c r="K3704" i="33"/>
  <c r="K3703" i="33"/>
  <c r="K3702" i="33"/>
  <c r="K3701" i="33"/>
  <c r="K3700" i="33"/>
  <c r="K3699" i="33"/>
  <c r="K3698" i="33"/>
  <c r="K3697" i="33"/>
  <c r="K3696" i="33"/>
  <c r="K3695" i="33"/>
  <c r="K3694" i="33"/>
  <c r="K3693" i="33"/>
  <c r="K3692" i="33"/>
  <c r="K3691" i="33"/>
  <c r="K3690" i="33"/>
  <c r="K3689" i="33"/>
  <c r="K3688" i="33"/>
  <c r="K3687" i="33"/>
  <c r="K3686" i="33"/>
  <c r="K3685" i="33"/>
  <c r="K3684" i="33"/>
  <c r="K3682" i="33"/>
  <c r="K3681" i="33"/>
  <c r="K3680" i="33"/>
  <c r="K3679" i="33"/>
  <c r="K3678" i="33"/>
  <c r="K3677" i="33"/>
  <c r="K3676" i="33"/>
  <c r="K3675" i="33"/>
  <c r="K3673" i="33"/>
  <c r="K3672" i="33"/>
  <c r="K3671" i="33"/>
  <c r="K3670" i="33"/>
  <c r="K3669" i="33"/>
  <c r="K3668" i="33"/>
  <c r="K3667" i="33"/>
  <c r="K3666" i="33"/>
  <c r="K3664" i="33"/>
  <c r="K3663" i="33"/>
  <c r="K3662" i="33"/>
  <c r="K3661" i="33"/>
  <c r="K3660" i="33"/>
  <c r="K3659" i="33"/>
  <c r="K3658" i="33"/>
  <c r="K3657" i="33"/>
  <c r="K3656" i="33"/>
  <c r="K3655" i="33"/>
  <c r="K3654" i="33"/>
  <c r="K3653" i="33"/>
  <c r="K3651" i="33"/>
  <c r="K3650" i="33"/>
  <c r="K3648" i="33"/>
  <c r="K3647" i="33"/>
  <c r="K3646" i="33"/>
  <c r="K3644" i="33"/>
  <c r="K3643" i="33"/>
  <c r="K3642" i="33"/>
  <c r="K3641" i="33"/>
  <c r="K3640" i="33"/>
  <c r="K3639" i="33"/>
  <c r="K3637" i="33"/>
  <c r="K3636" i="33"/>
  <c r="K3635" i="33"/>
  <c r="K3634" i="33"/>
  <c r="K3632" i="33"/>
  <c r="K3631" i="33"/>
  <c r="K3630" i="33"/>
  <c r="K3629" i="33"/>
  <c r="K3628" i="33"/>
  <c r="K3627" i="33"/>
  <c r="K3626" i="33"/>
  <c r="K3625" i="33"/>
  <c r="K3624" i="33"/>
  <c r="K3623" i="33"/>
  <c r="K3622" i="33"/>
  <c r="K3621" i="33"/>
  <c r="K3618" i="33"/>
  <c r="M3618" i="33" s="1"/>
  <c r="K3617" i="33"/>
  <c r="K3616" i="33"/>
  <c r="K3615" i="33"/>
  <c r="K3614" i="33"/>
  <c r="K3613" i="33"/>
  <c r="K3612" i="33"/>
  <c r="K3611" i="33"/>
  <c r="K3610" i="33"/>
  <c r="K3609" i="33"/>
  <c r="K3608" i="33"/>
  <c r="K3607" i="33"/>
  <c r="K3606" i="33"/>
  <c r="K3604" i="33"/>
  <c r="K3603" i="33"/>
  <c r="K3602" i="33"/>
  <c r="K3601" i="33"/>
  <c r="K3600" i="33"/>
  <c r="K3599" i="33"/>
  <c r="K3598" i="33"/>
  <c r="K3596" i="33"/>
  <c r="K3595" i="33"/>
  <c r="K3594" i="33"/>
  <c r="K3593" i="33"/>
  <c r="K3592" i="33"/>
  <c r="K3591" i="33"/>
  <c r="K3590" i="33"/>
  <c r="K3588" i="33"/>
  <c r="K3587" i="33"/>
  <c r="K3586" i="33"/>
  <c r="K3585" i="33"/>
  <c r="K3584" i="33"/>
  <c r="K3583" i="33"/>
  <c r="K3582" i="33"/>
  <c r="K3580" i="33"/>
  <c r="K3579" i="33"/>
  <c r="K3578" i="33"/>
  <c r="K3577" i="33"/>
  <c r="K3576" i="33"/>
  <c r="K3575" i="33"/>
  <c r="K3574" i="33"/>
  <c r="K3573" i="33"/>
  <c r="K3572" i="33"/>
  <c r="K3571" i="33"/>
  <c r="K3570" i="33"/>
  <c r="K3569" i="33"/>
  <c r="K3567" i="33"/>
  <c r="K3566" i="33"/>
  <c r="K3564" i="33"/>
  <c r="K3563" i="33"/>
  <c r="K3561" i="33"/>
  <c r="K3560" i="33"/>
  <c r="K3559" i="33"/>
  <c r="K3558" i="33"/>
  <c r="K3557" i="33"/>
  <c r="K3556" i="33"/>
  <c r="K3555" i="33"/>
  <c r="K3554" i="33"/>
  <c r="K3553" i="33"/>
  <c r="K3552" i="33"/>
  <c r="K3551" i="33"/>
  <c r="K3550" i="33"/>
  <c r="K3549" i="33"/>
  <c r="K3536" i="33"/>
  <c r="K3535" i="33"/>
  <c r="K3534" i="33"/>
  <c r="K3533" i="33"/>
  <c r="K3532" i="33"/>
  <c r="K3531" i="33"/>
  <c r="K3530" i="33"/>
  <c r="K3529" i="33"/>
  <c r="K3527" i="33"/>
  <c r="K3526" i="33"/>
  <c r="K3525" i="33"/>
  <c r="K3524" i="33"/>
  <c r="K3522" i="33"/>
  <c r="K3521" i="33"/>
  <c r="K3520" i="33"/>
  <c r="K3519" i="33"/>
  <c r="K3518" i="33"/>
  <c r="K3517" i="33"/>
  <c r="K3516" i="33"/>
  <c r="K3514" i="33"/>
  <c r="K3513" i="33"/>
  <c r="K3512" i="33"/>
  <c r="K3511" i="33"/>
  <c r="K3510" i="33"/>
  <c r="K3508" i="33"/>
  <c r="K3506" i="33"/>
  <c r="K3504" i="33"/>
  <c r="K3503" i="33"/>
  <c r="K3502" i="33"/>
  <c r="K3469" i="33"/>
  <c r="K3468" i="33"/>
  <c r="K3467" i="33"/>
  <c r="K3466" i="33"/>
  <c r="K3465" i="33"/>
  <c r="K3464" i="33"/>
  <c r="K3463" i="33"/>
  <c r="K3462" i="33"/>
  <c r="K26" i="35"/>
  <c r="K25" i="35"/>
  <c r="K24" i="35"/>
  <c r="K18" i="35"/>
  <c r="K17" i="35"/>
  <c r="K16" i="35"/>
  <c r="K9" i="35"/>
  <c r="K8" i="35"/>
  <c r="K7" i="35"/>
  <c r="J31" i="35"/>
  <c r="K31" i="35" s="1"/>
  <c r="J30" i="35"/>
  <c r="K30" i="35" s="1"/>
  <c r="J29" i="35"/>
  <c r="K29" i="35" s="1"/>
  <c r="J28" i="35"/>
  <c r="K28" i="35" s="1"/>
  <c r="J27" i="35"/>
  <c r="K27" i="35" s="1"/>
  <c r="J26" i="35"/>
  <c r="J25" i="35"/>
  <c r="J24" i="35"/>
  <c r="J23" i="35"/>
  <c r="K23" i="35" s="1"/>
  <c r="J22" i="35"/>
  <c r="K22" i="35" s="1"/>
  <c r="J21" i="35"/>
  <c r="K21" i="35" s="1"/>
  <c r="J20" i="35"/>
  <c r="K20" i="35" s="1"/>
  <c r="J19" i="35"/>
  <c r="K19" i="35" s="1"/>
  <c r="J18" i="35"/>
  <c r="J17" i="35"/>
  <c r="J16" i="35"/>
  <c r="J15" i="35"/>
  <c r="K15" i="35" s="1"/>
  <c r="J14" i="35"/>
  <c r="K14" i="35" s="1"/>
  <c r="J13" i="35"/>
  <c r="K13" i="35" s="1"/>
  <c r="J12" i="35"/>
  <c r="K12" i="35" s="1"/>
  <c r="J11" i="35"/>
  <c r="K11" i="35" s="1"/>
  <c r="J10" i="35"/>
  <c r="K10" i="35" s="1"/>
  <c r="J9" i="35"/>
  <c r="J8" i="35"/>
  <c r="J7" i="35"/>
  <c r="J6" i="35"/>
  <c r="K6" i="35" s="1"/>
  <c r="J5" i="35"/>
  <c r="K5" i="35" s="1"/>
  <c r="J4" i="35"/>
  <c r="K4" i="35" s="1"/>
  <c r="J3" i="35"/>
  <c r="K3" i="35" s="1"/>
  <c r="G31" i="34"/>
  <c r="G30" i="34"/>
  <c r="H30" i="34" s="1"/>
  <c r="G29" i="34"/>
  <c r="H29" i="34" s="1"/>
  <c r="G28" i="34"/>
  <c r="H28" i="34" s="1"/>
  <c r="G27" i="34"/>
  <c r="H27" i="34" s="1"/>
  <c r="G26" i="34"/>
  <c r="G25" i="34"/>
  <c r="H25" i="34" s="1"/>
  <c r="G24" i="34"/>
  <c r="H24" i="34" s="1"/>
  <c r="G23" i="34"/>
  <c r="G22" i="34"/>
  <c r="G21" i="34"/>
  <c r="H21" i="34" s="1"/>
  <c r="G20" i="34"/>
  <c r="H20" i="34" s="1"/>
  <c r="G19" i="34"/>
  <c r="G18" i="34"/>
  <c r="H18" i="34" s="1"/>
  <c r="G17" i="34"/>
  <c r="H17" i="34" s="1"/>
  <c r="G16" i="34"/>
  <c r="H16" i="34" s="1"/>
  <c r="G15" i="34"/>
  <c r="H15" i="34" s="1"/>
  <c r="G14" i="34"/>
  <c r="H14" i="34" s="1"/>
  <c r="G13" i="34"/>
  <c r="G12" i="34"/>
  <c r="H12" i="34" s="1"/>
  <c r="G11" i="34"/>
  <c r="H11" i="34" s="1"/>
  <c r="G10" i="34"/>
  <c r="H10" i="34" s="1"/>
  <c r="G9" i="34"/>
  <c r="H9" i="34" s="1"/>
  <c r="G8" i="34"/>
  <c r="H8" i="34" s="1"/>
  <c r="G7" i="34"/>
  <c r="H7" i="34" s="1"/>
  <c r="G6" i="34"/>
  <c r="G5" i="34"/>
  <c r="H5" i="34" s="1"/>
  <c r="G4" i="34"/>
  <c r="H4" i="34" s="1"/>
  <c r="H31" i="34"/>
  <c r="H26" i="34"/>
  <c r="H23" i="34"/>
  <c r="H22" i="34"/>
  <c r="H19" i="34"/>
  <c r="H13" i="34"/>
  <c r="H6" i="34"/>
  <c r="G3" i="34"/>
  <c r="H3" i="34" s="1"/>
  <c r="K8178" i="33"/>
  <c r="M8178" i="33" s="1"/>
  <c r="C8178" i="33"/>
  <c r="B8178" i="33"/>
  <c r="K7893" i="33"/>
  <c r="M7893" i="33" s="1"/>
  <c r="C7893" i="33"/>
  <c r="B7893" i="33"/>
  <c r="K7608" i="33"/>
  <c r="M7608" i="33" s="1"/>
  <c r="C7608" i="33"/>
  <c r="B7608" i="33"/>
  <c r="K7323" i="33"/>
  <c r="M7323" i="33" s="1"/>
  <c r="C7323" i="33"/>
  <c r="B7323" i="33"/>
  <c r="K7038" i="33"/>
  <c r="M7038" i="33" s="1"/>
  <c r="C7038" i="33"/>
  <c r="B7038" i="33"/>
  <c r="K6753" i="33"/>
  <c r="M6753" i="33" s="1"/>
  <c r="C6753" i="33"/>
  <c r="B6753" i="33"/>
  <c r="K6468" i="33"/>
  <c r="M6468" i="33" s="1"/>
  <c r="C6468" i="33"/>
  <c r="B6468" i="33"/>
  <c r="K6183" i="33"/>
  <c r="M6183" i="33" s="1"/>
  <c r="C6183" i="33"/>
  <c r="B6183" i="33"/>
  <c r="K5898" i="33"/>
  <c r="M5898" i="33" s="1"/>
  <c r="C5898" i="33"/>
  <c r="B5898" i="33"/>
  <c r="K5613" i="33"/>
  <c r="M5613" i="33" s="1"/>
  <c r="C5613" i="33"/>
  <c r="B5613" i="33"/>
  <c r="K5328" i="33"/>
  <c r="M5328" i="33" s="1"/>
  <c r="C5328" i="33"/>
  <c r="B5328" i="33"/>
  <c r="K5043" i="33"/>
  <c r="M5043" i="33" s="1"/>
  <c r="C5043" i="33"/>
  <c r="B5043" i="33"/>
  <c r="K4758" i="33"/>
  <c r="M4758" i="33" s="1"/>
  <c r="C4758" i="33"/>
  <c r="B4758" i="33"/>
  <c r="K4473" i="33"/>
  <c r="M4473" i="33" s="1"/>
  <c r="C4473" i="33"/>
  <c r="B4473" i="33"/>
  <c r="K4188" i="33"/>
  <c r="M4188" i="33" s="1"/>
  <c r="C4188" i="33"/>
  <c r="B4188" i="33"/>
  <c r="K3903" i="33"/>
  <c r="M3903" i="33" s="1"/>
  <c r="C3903" i="33"/>
  <c r="B3903" i="33"/>
  <c r="C3618" i="33"/>
  <c r="B3618" i="33"/>
  <c r="K3333" i="33"/>
  <c r="M3333" i="33" s="1"/>
  <c r="C3333" i="33"/>
  <c r="B3333" i="33"/>
  <c r="K3048" i="33"/>
  <c r="M3048" i="33" s="1"/>
  <c r="C3048" i="33"/>
  <c r="B3048" i="33"/>
  <c r="K2763" i="33"/>
  <c r="M2763" i="33" s="1"/>
  <c r="C2763" i="33"/>
  <c r="B2763" i="33"/>
  <c r="K2478" i="33"/>
  <c r="M2478" i="33" s="1"/>
  <c r="C2478" i="33"/>
  <c r="B2478" i="33"/>
  <c r="K2193" i="33"/>
  <c r="M2193" i="33" s="1"/>
  <c r="C2193" i="33"/>
  <c r="B2193" i="33"/>
  <c r="K1908" i="33"/>
  <c r="M1908" i="33" s="1"/>
  <c r="C1908" i="33"/>
  <c r="B1908" i="33"/>
  <c r="K1623" i="33"/>
  <c r="M1623" i="33" s="1"/>
  <c r="C1623" i="33"/>
  <c r="B1623" i="33"/>
  <c r="K1338" i="33"/>
  <c r="M1338" i="33" s="1"/>
  <c r="C1338" i="33"/>
  <c r="B1338" i="33"/>
  <c r="K1053" i="33"/>
  <c r="M1053" i="33" s="1"/>
  <c r="C1053" i="33"/>
  <c r="B1053" i="33"/>
  <c r="K768" i="33"/>
  <c r="M768" i="33" s="1"/>
  <c r="C768" i="33"/>
  <c r="B768" i="33"/>
  <c r="K483" i="33"/>
  <c r="M483" i="33" s="1"/>
  <c r="C483" i="33"/>
  <c r="B483" i="33"/>
  <c r="D7323" i="33" l="1"/>
  <c r="E7323" i="33" s="1"/>
  <c r="D7893" i="33"/>
  <c r="O7893" i="33" s="1"/>
  <c r="D7608" i="33"/>
  <c r="O7608" i="33" s="1"/>
  <c r="D8178" i="33"/>
  <c r="O8178" i="33" s="1"/>
  <c r="D7038" i="33"/>
  <c r="E7038" i="33" s="1"/>
  <c r="D5898" i="33"/>
  <c r="E5898" i="33" s="1"/>
  <c r="D1623" i="33"/>
  <c r="O1623" i="33" s="1"/>
  <c r="D6183" i="33"/>
  <c r="E6183" i="33" s="1"/>
  <c r="D5613" i="33"/>
  <c r="O5613" i="33" s="1"/>
  <c r="D6753" i="33"/>
  <c r="E6753" i="33" s="1"/>
  <c r="D6468" i="33"/>
  <c r="O6468" i="33" s="1"/>
  <c r="D5328" i="33"/>
  <c r="O5328" i="33" s="1"/>
  <c r="D5043" i="33"/>
  <c r="O5043" i="33" s="1"/>
  <c r="D4473" i="33"/>
  <c r="O4473" i="33" s="1"/>
  <c r="D4758" i="33"/>
  <c r="O4758" i="33" s="1"/>
  <c r="D3618" i="33"/>
  <c r="E3618" i="33" s="1"/>
  <c r="D3333" i="33"/>
  <c r="E3333" i="33" s="1"/>
  <c r="D4188" i="33"/>
  <c r="E4188" i="33" s="1"/>
  <c r="D3903" i="33"/>
  <c r="O3903" i="33" s="1"/>
  <c r="D3048" i="33"/>
  <c r="O3048" i="33" s="1"/>
  <c r="D2763" i="33"/>
  <c r="O2763" i="33" s="1"/>
  <c r="D1908" i="33"/>
  <c r="O1908" i="33" s="1"/>
  <c r="D2478" i="33"/>
  <c r="O2478" i="33" s="1"/>
  <c r="D2193" i="33"/>
  <c r="E2193" i="33" s="1"/>
  <c r="D768" i="33"/>
  <c r="O768" i="33" s="1"/>
  <c r="D1338" i="33"/>
  <c r="O1338" i="33" s="1"/>
  <c r="D1053" i="33"/>
  <c r="O1053" i="33" s="1"/>
  <c r="D483" i="33"/>
  <c r="E483" i="33" s="1"/>
  <c r="O7323" i="33" l="1"/>
  <c r="E7608" i="33"/>
  <c r="E7893" i="33"/>
  <c r="E1623" i="33"/>
  <c r="O7038" i="33"/>
  <c r="E8178" i="33"/>
  <c r="E5613" i="33"/>
  <c r="O5898" i="33"/>
  <c r="O6183" i="33"/>
  <c r="O6753" i="33"/>
  <c r="E6468" i="33"/>
  <c r="E5328" i="33"/>
  <c r="E5043" i="33"/>
  <c r="E4473" i="33"/>
  <c r="E4758" i="33"/>
  <c r="O4188" i="33"/>
  <c r="O3333" i="33"/>
  <c r="O3618" i="33"/>
  <c r="E3903" i="33"/>
  <c r="E3048" i="33"/>
  <c r="E1908" i="33"/>
  <c r="E2763" i="33"/>
  <c r="E2478" i="33"/>
  <c r="O2193" i="33"/>
  <c r="E768" i="33"/>
  <c r="E1053" i="33"/>
  <c r="E1338" i="33"/>
  <c r="O483" i="33"/>
  <c r="K198" i="33" l="1"/>
  <c r="M198" i="33" s="1"/>
  <c r="C198" i="33"/>
  <c r="B198" i="33"/>
  <c r="D198" i="33" l="1"/>
  <c r="E198" i="33" s="1"/>
  <c r="K88" i="33"/>
  <c r="M88" i="33" s="1"/>
  <c r="C88" i="33"/>
  <c r="B88" i="33"/>
  <c r="C87" i="33"/>
  <c r="B87" i="33"/>
  <c r="K86" i="33"/>
  <c r="M86" i="33" s="1"/>
  <c r="C86" i="33"/>
  <c r="B86" i="33"/>
  <c r="C85" i="33"/>
  <c r="B85" i="33"/>
  <c r="K8202" i="33"/>
  <c r="M8202" i="33" s="1"/>
  <c r="C8202" i="33"/>
  <c r="B8202" i="33"/>
  <c r="K7917" i="33"/>
  <c r="M7917" i="33" s="1"/>
  <c r="C7917" i="33"/>
  <c r="B7917" i="33"/>
  <c r="K7632" i="33"/>
  <c r="M7632" i="33" s="1"/>
  <c r="C7632" i="33"/>
  <c r="B7632" i="33"/>
  <c r="K7347" i="33"/>
  <c r="M7347" i="33" s="1"/>
  <c r="C7347" i="33"/>
  <c r="B7347" i="33"/>
  <c r="K7062" i="33"/>
  <c r="M7062" i="33" s="1"/>
  <c r="C7062" i="33"/>
  <c r="B7062" i="33"/>
  <c r="K6777" i="33"/>
  <c r="M6777" i="33" s="1"/>
  <c r="C6777" i="33"/>
  <c r="B6777" i="33"/>
  <c r="K6492" i="33"/>
  <c r="M6492" i="33" s="1"/>
  <c r="C6492" i="33"/>
  <c r="B6492" i="33"/>
  <c r="K6207" i="33"/>
  <c r="M6207" i="33" s="1"/>
  <c r="C6207" i="33"/>
  <c r="B6207" i="33"/>
  <c r="K5922" i="33"/>
  <c r="M5922" i="33" s="1"/>
  <c r="C5922" i="33"/>
  <c r="B5922" i="33"/>
  <c r="K5637" i="33"/>
  <c r="M5637" i="33" s="1"/>
  <c r="C5637" i="33"/>
  <c r="B5637" i="33"/>
  <c r="K5352" i="33"/>
  <c r="M5352" i="33" s="1"/>
  <c r="C5352" i="33"/>
  <c r="B5352" i="33"/>
  <c r="K5067" i="33"/>
  <c r="M5067" i="33" s="1"/>
  <c r="C5067" i="33"/>
  <c r="B5067" i="33"/>
  <c r="K4782" i="33"/>
  <c r="M4782" i="33" s="1"/>
  <c r="C4782" i="33"/>
  <c r="B4782" i="33"/>
  <c r="K4497" i="33"/>
  <c r="M4497" i="33" s="1"/>
  <c r="C4497" i="33"/>
  <c r="B4497" i="33"/>
  <c r="K4212" i="33"/>
  <c r="M4212" i="33" s="1"/>
  <c r="C4212" i="33"/>
  <c r="B4212" i="33"/>
  <c r="K3927" i="33"/>
  <c r="M3927" i="33" s="1"/>
  <c r="C3927" i="33"/>
  <c r="B3927" i="33"/>
  <c r="M3642" i="33"/>
  <c r="C3642" i="33"/>
  <c r="B3642" i="33"/>
  <c r="K3357" i="33"/>
  <c r="M3357" i="33" s="1"/>
  <c r="C3357" i="33"/>
  <c r="B3357" i="33"/>
  <c r="K3072" i="33"/>
  <c r="M3072" i="33" s="1"/>
  <c r="C3072" i="33"/>
  <c r="B3072" i="33"/>
  <c r="K2787" i="33"/>
  <c r="M2787" i="33" s="1"/>
  <c r="C2787" i="33"/>
  <c r="B2787" i="33"/>
  <c r="K2502" i="33"/>
  <c r="M2502" i="33" s="1"/>
  <c r="C2502" i="33"/>
  <c r="B2502" i="33"/>
  <c r="K2217" i="33"/>
  <c r="M2217" i="33" s="1"/>
  <c r="C2217" i="33"/>
  <c r="B2217" i="33"/>
  <c r="K1932" i="33"/>
  <c r="M1932" i="33" s="1"/>
  <c r="C1932" i="33"/>
  <c r="B1932" i="33"/>
  <c r="K1647" i="33"/>
  <c r="M1647" i="33" s="1"/>
  <c r="C1647" i="33"/>
  <c r="B1647" i="33"/>
  <c r="K1362" i="33"/>
  <c r="M1362" i="33" s="1"/>
  <c r="C1362" i="33"/>
  <c r="B1362" i="33"/>
  <c r="K1077" i="33"/>
  <c r="M1077" i="33" s="1"/>
  <c r="C1077" i="33"/>
  <c r="B1077" i="33"/>
  <c r="K792" i="33"/>
  <c r="M792" i="33" s="1"/>
  <c r="C792" i="33"/>
  <c r="B792" i="33"/>
  <c r="K507" i="33"/>
  <c r="M507" i="33" s="1"/>
  <c r="C507" i="33"/>
  <c r="B507" i="33"/>
  <c r="K222" i="33"/>
  <c r="M222" i="33" s="1"/>
  <c r="C222" i="33"/>
  <c r="B222" i="33"/>
  <c r="K8132" i="33"/>
  <c r="M8132" i="33" s="1"/>
  <c r="C8132" i="33"/>
  <c r="B8132" i="33"/>
  <c r="K7847" i="33"/>
  <c r="M7847" i="33" s="1"/>
  <c r="C7847" i="33"/>
  <c r="B7847" i="33"/>
  <c r="K7562" i="33"/>
  <c r="M7562" i="33" s="1"/>
  <c r="C7562" i="33"/>
  <c r="B7562" i="33"/>
  <c r="K7277" i="33"/>
  <c r="M7277" i="33" s="1"/>
  <c r="C7277" i="33"/>
  <c r="B7277" i="33"/>
  <c r="K6992" i="33"/>
  <c r="M6992" i="33" s="1"/>
  <c r="C6992" i="33"/>
  <c r="B6992" i="33"/>
  <c r="K6707" i="33"/>
  <c r="M6707" i="33" s="1"/>
  <c r="C6707" i="33"/>
  <c r="B6707" i="33"/>
  <c r="K6422" i="33"/>
  <c r="M6422" i="33" s="1"/>
  <c r="C6422" i="33"/>
  <c r="B6422" i="33"/>
  <c r="K6137" i="33"/>
  <c r="M6137" i="33" s="1"/>
  <c r="C6137" i="33"/>
  <c r="B6137" i="33"/>
  <c r="K5852" i="33"/>
  <c r="M5852" i="33" s="1"/>
  <c r="C5852" i="33"/>
  <c r="B5852" i="33"/>
  <c r="K5567" i="33"/>
  <c r="M5567" i="33" s="1"/>
  <c r="C5567" i="33"/>
  <c r="B5567" i="33"/>
  <c r="K5282" i="33"/>
  <c r="M5282" i="33" s="1"/>
  <c r="C5282" i="33"/>
  <c r="B5282" i="33"/>
  <c r="K4997" i="33"/>
  <c r="M4997" i="33" s="1"/>
  <c r="C4997" i="33"/>
  <c r="B4997" i="33"/>
  <c r="K4712" i="33"/>
  <c r="M4712" i="33" s="1"/>
  <c r="C4712" i="33"/>
  <c r="B4712" i="33"/>
  <c r="K4427" i="33"/>
  <c r="M4427" i="33" s="1"/>
  <c r="C4427" i="33"/>
  <c r="B4427" i="33"/>
  <c r="K4142" i="33"/>
  <c r="M4142" i="33" s="1"/>
  <c r="C4142" i="33"/>
  <c r="B4142" i="33"/>
  <c r="K3857" i="33"/>
  <c r="M3857" i="33" s="1"/>
  <c r="C3857" i="33"/>
  <c r="B3857" i="33"/>
  <c r="M3572" i="33"/>
  <c r="C3572" i="33"/>
  <c r="B3572" i="33"/>
  <c r="K3287" i="33"/>
  <c r="M3287" i="33" s="1"/>
  <c r="C3287" i="33"/>
  <c r="B3287" i="33"/>
  <c r="K3002" i="33"/>
  <c r="M3002" i="33" s="1"/>
  <c r="C3002" i="33"/>
  <c r="B3002" i="33"/>
  <c r="K2717" i="33"/>
  <c r="M2717" i="33" s="1"/>
  <c r="C2717" i="33"/>
  <c r="B2717" i="33"/>
  <c r="K2432" i="33"/>
  <c r="M2432" i="33" s="1"/>
  <c r="C2432" i="33"/>
  <c r="B2432" i="33"/>
  <c r="K2147" i="33"/>
  <c r="M2147" i="33" s="1"/>
  <c r="C2147" i="33"/>
  <c r="B2147" i="33"/>
  <c r="K1862" i="33"/>
  <c r="M1862" i="33" s="1"/>
  <c r="C1862" i="33"/>
  <c r="B1862" i="33"/>
  <c r="K1577" i="33"/>
  <c r="M1577" i="33" s="1"/>
  <c r="C1577" i="33"/>
  <c r="B1577" i="33"/>
  <c r="K1292" i="33"/>
  <c r="M1292" i="33" s="1"/>
  <c r="C1292" i="33"/>
  <c r="B1292" i="33"/>
  <c r="K1007" i="33"/>
  <c r="M1007" i="33" s="1"/>
  <c r="C1007" i="33"/>
  <c r="B1007" i="33"/>
  <c r="K722" i="33"/>
  <c r="M722" i="33" s="1"/>
  <c r="C722" i="33"/>
  <c r="B722" i="33"/>
  <c r="K437" i="33"/>
  <c r="M437" i="33" s="1"/>
  <c r="C437" i="33"/>
  <c r="B437" i="33"/>
  <c r="K152" i="33"/>
  <c r="M152" i="33" s="1"/>
  <c r="C152" i="33"/>
  <c r="B152" i="33"/>
  <c r="M8107" i="33"/>
  <c r="C8107" i="33"/>
  <c r="B8107" i="33"/>
  <c r="M7822" i="33"/>
  <c r="C7822" i="33"/>
  <c r="B7822" i="33"/>
  <c r="M7537" i="33"/>
  <c r="C7537" i="33"/>
  <c r="B7537" i="33"/>
  <c r="K5257" i="33"/>
  <c r="M5257" i="33" s="1"/>
  <c r="C5257" i="33"/>
  <c r="B5257" i="33"/>
  <c r="M7252" i="33"/>
  <c r="C7252" i="33"/>
  <c r="B7252" i="33"/>
  <c r="M6967" i="33"/>
  <c r="C6967" i="33"/>
  <c r="B6967" i="33"/>
  <c r="M6682" i="33"/>
  <c r="C6682" i="33"/>
  <c r="B6682" i="33"/>
  <c r="M6397" i="33"/>
  <c r="C6397" i="33"/>
  <c r="B6397" i="33"/>
  <c r="M6112" i="33"/>
  <c r="C6112" i="33"/>
  <c r="B6112" i="33"/>
  <c r="M5827" i="33"/>
  <c r="C5827" i="33"/>
  <c r="B5827" i="33"/>
  <c r="K5542" i="33"/>
  <c r="M5542" i="33" s="1"/>
  <c r="C5542" i="33"/>
  <c r="B5542" i="33"/>
  <c r="K4972" i="33"/>
  <c r="M4972" i="33" s="1"/>
  <c r="C4972" i="33"/>
  <c r="B4972" i="33"/>
  <c r="K4687" i="33"/>
  <c r="M4687" i="33" s="1"/>
  <c r="C4687" i="33"/>
  <c r="B4687" i="33"/>
  <c r="K4398" i="33"/>
  <c r="M4398" i="33" s="1"/>
  <c r="C4398" i="33"/>
  <c r="B4398" i="33"/>
  <c r="K4117" i="33"/>
  <c r="M4117" i="33" s="1"/>
  <c r="C4117" i="33"/>
  <c r="B4117" i="33"/>
  <c r="K3832" i="33"/>
  <c r="M3832" i="33" s="1"/>
  <c r="C3832" i="33"/>
  <c r="B3832" i="33"/>
  <c r="K3547" i="33"/>
  <c r="M3547" i="33" s="1"/>
  <c r="C3547" i="33"/>
  <c r="B3547" i="33"/>
  <c r="K3262" i="33"/>
  <c r="M3262" i="33" s="1"/>
  <c r="C3262" i="33"/>
  <c r="B3262" i="33"/>
  <c r="K2977" i="33"/>
  <c r="M2977" i="33" s="1"/>
  <c r="C2977" i="33"/>
  <c r="B2977" i="33"/>
  <c r="K2692" i="33"/>
  <c r="M2692" i="33" s="1"/>
  <c r="C2692" i="33"/>
  <c r="B2692" i="33"/>
  <c r="K2407" i="33"/>
  <c r="M2407" i="33" s="1"/>
  <c r="C2407" i="33"/>
  <c r="B2407" i="33"/>
  <c r="K2122" i="33"/>
  <c r="M2122" i="33" s="1"/>
  <c r="C2122" i="33"/>
  <c r="B2122" i="33"/>
  <c r="K1837" i="33"/>
  <c r="M1837" i="33" s="1"/>
  <c r="C1837" i="33"/>
  <c r="B1837" i="33"/>
  <c r="K1552" i="33"/>
  <c r="M1552" i="33" s="1"/>
  <c r="C1552" i="33"/>
  <c r="B1552" i="33"/>
  <c r="K1267" i="33"/>
  <c r="M1267" i="33" s="1"/>
  <c r="C1267" i="33"/>
  <c r="B1267" i="33"/>
  <c r="K982" i="33"/>
  <c r="M982" i="33" s="1"/>
  <c r="C982" i="33"/>
  <c r="B982" i="33"/>
  <c r="K697" i="33"/>
  <c r="M697" i="33" s="1"/>
  <c r="C697" i="33"/>
  <c r="B697" i="33"/>
  <c r="K412" i="33"/>
  <c r="M412" i="33" s="1"/>
  <c r="C412" i="33"/>
  <c r="B412" i="33"/>
  <c r="K127" i="33"/>
  <c r="M127" i="33" s="1"/>
  <c r="C127" i="33"/>
  <c r="B127" i="33"/>
  <c r="K8078" i="33"/>
  <c r="M8078" i="33" s="1"/>
  <c r="C8078" i="33"/>
  <c r="B8078" i="33"/>
  <c r="K7793" i="33"/>
  <c r="M7793" i="33" s="1"/>
  <c r="C7793" i="33"/>
  <c r="B7793" i="33"/>
  <c r="K7508" i="33"/>
  <c r="M7508" i="33" s="1"/>
  <c r="C7508" i="33"/>
  <c r="B7508" i="33"/>
  <c r="K7223" i="33"/>
  <c r="M7223" i="33" s="1"/>
  <c r="C7223" i="33"/>
  <c r="B7223" i="33"/>
  <c r="K6938" i="33"/>
  <c r="M6938" i="33" s="1"/>
  <c r="C6938" i="33"/>
  <c r="B6938" i="33"/>
  <c r="K6653" i="33"/>
  <c r="M6653" i="33" s="1"/>
  <c r="C6653" i="33"/>
  <c r="B6653" i="33"/>
  <c r="K6368" i="33"/>
  <c r="M6368" i="33" s="1"/>
  <c r="C6368" i="33"/>
  <c r="B6368" i="33"/>
  <c r="K6083" i="33"/>
  <c r="M6083" i="33" s="1"/>
  <c r="C6083" i="33"/>
  <c r="B6083" i="33"/>
  <c r="K5798" i="33"/>
  <c r="M5798" i="33" s="1"/>
  <c r="C5798" i="33"/>
  <c r="B5798" i="33"/>
  <c r="K5513" i="33"/>
  <c r="M5513" i="33" s="1"/>
  <c r="C5513" i="33"/>
  <c r="B5513" i="33"/>
  <c r="K5228" i="33"/>
  <c r="M5228" i="33" s="1"/>
  <c r="C5228" i="33"/>
  <c r="B5228" i="33"/>
  <c r="K4943" i="33"/>
  <c r="M4943" i="33" s="1"/>
  <c r="C4943" i="33"/>
  <c r="B4943" i="33"/>
  <c r="K4658" i="33"/>
  <c r="M4658" i="33" s="1"/>
  <c r="C4658" i="33"/>
  <c r="B4658" i="33"/>
  <c r="K4373" i="33"/>
  <c r="M4373" i="33" s="1"/>
  <c r="C4373" i="33"/>
  <c r="B4373" i="33"/>
  <c r="K4088" i="33"/>
  <c r="M4088" i="33" s="1"/>
  <c r="C4088" i="33"/>
  <c r="B4088" i="33"/>
  <c r="M3803" i="33"/>
  <c r="C3803" i="33"/>
  <c r="B3803" i="33"/>
  <c r="M3518" i="33"/>
  <c r="C3518" i="33"/>
  <c r="B3518" i="33"/>
  <c r="K3233" i="33"/>
  <c r="M3233" i="33" s="1"/>
  <c r="C3233" i="33"/>
  <c r="B3233" i="33"/>
  <c r="K2948" i="33"/>
  <c r="M2948" i="33" s="1"/>
  <c r="C2948" i="33"/>
  <c r="B2948" i="33"/>
  <c r="K2663" i="33"/>
  <c r="M2663" i="33" s="1"/>
  <c r="C2663" i="33"/>
  <c r="B2663" i="33"/>
  <c r="K2378" i="33"/>
  <c r="M2378" i="33" s="1"/>
  <c r="C2378" i="33"/>
  <c r="B2378" i="33"/>
  <c r="K2093" i="33"/>
  <c r="M2093" i="33" s="1"/>
  <c r="C2093" i="33"/>
  <c r="B2093" i="33"/>
  <c r="K1808" i="33"/>
  <c r="M1808" i="33" s="1"/>
  <c r="C1808" i="33"/>
  <c r="B1808" i="33"/>
  <c r="K1523" i="33"/>
  <c r="M1523" i="33" s="1"/>
  <c r="C1523" i="33"/>
  <c r="B1523" i="33"/>
  <c r="K1238" i="33"/>
  <c r="M1238" i="33" s="1"/>
  <c r="C1238" i="33"/>
  <c r="B1238" i="33"/>
  <c r="K953" i="33"/>
  <c r="M953" i="33" s="1"/>
  <c r="C953" i="33"/>
  <c r="B953" i="33"/>
  <c r="K668" i="33"/>
  <c r="M668" i="33" s="1"/>
  <c r="C668" i="33"/>
  <c r="B668" i="33"/>
  <c r="K383" i="33"/>
  <c r="M383" i="33" s="1"/>
  <c r="C383" i="33"/>
  <c r="B383" i="33"/>
  <c r="K98" i="33"/>
  <c r="M98" i="33" s="1"/>
  <c r="C98" i="33"/>
  <c r="B98" i="33"/>
  <c r="K8048" i="33"/>
  <c r="M8048" i="33" s="1"/>
  <c r="C8048" i="33"/>
  <c r="B8048" i="33"/>
  <c r="K7763" i="33"/>
  <c r="M7763" i="33" s="1"/>
  <c r="C7763" i="33"/>
  <c r="B7763" i="33"/>
  <c r="K7478" i="33"/>
  <c r="M7478" i="33" s="1"/>
  <c r="C7478" i="33"/>
  <c r="B7478" i="33"/>
  <c r="K7193" i="33"/>
  <c r="M7193" i="33" s="1"/>
  <c r="C7193" i="33"/>
  <c r="B7193" i="33"/>
  <c r="K6908" i="33"/>
  <c r="M6908" i="33" s="1"/>
  <c r="C6908" i="33"/>
  <c r="B6908" i="33"/>
  <c r="K6623" i="33"/>
  <c r="M6623" i="33" s="1"/>
  <c r="C6623" i="33"/>
  <c r="B6623" i="33"/>
  <c r="K6338" i="33"/>
  <c r="M6338" i="33" s="1"/>
  <c r="C6338" i="33"/>
  <c r="B6338" i="33"/>
  <c r="K6053" i="33"/>
  <c r="M6053" i="33" s="1"/>
  <c r="C6053" i="33"/>
  <c r="B6053" i="33"/>
  <c r="K5768" i="33"/>
  <c r="M5768" i="33" s="1"/>
  <c r="C5768" i="33"/>
  <c r="B5768" i="33"/>
  <c r="K5483" i="33"/>
  <c r="M5483" i="33" s="1"/>
  <c r="C5483" i="33"/>
  <c r="B5483" i="33"/>
  <c r="K5198" i="33"/>
  <c r="M5198" i="33" s="1"/>
  <c r="C5198" i="33"/>
  <c r="B5198" i="33"/>
  <c r="K4913" i="33"/>
  <c r="M4913" i="33" s="1"/>
  <c r="C4913" i="33"/>
  <c r="B4913" i="33"/>
  <c r="K4628" i="33"/>
  <c r="M4628" i="33" s="1"/>
  <c r="C4628" i="33"/>
  <c r="B4628" i="33"/>
  <c r="K4343" i="33"/>
  <c r="M4343" i="33" s="1"/>
  <c r="C4343" i="33"/>
  <c r="B4343" i="33"/>
  <c r="K4058" i="33"/>
  <c r="M4058" i="33" s="1"/>
  <c r="C4058" i="33"/>
  <c r="B4058" i="33"/>
  <c r="M3773" i="33"/>
  <c r="C3773" i="33"/>
  <c r="B3773" i="33"/>
  <c r="K3488" i="33"/>
  <c r="M3488" i="33" s="1"/>
  <c r="C3488" i="33"/>
  <c r="B3488" i="33"/>
  <c r="K3203" i="33"/>
  <c r="M3203" i="33" s="1"/>
  <c r="C3203" i="33"/>
  <c r="B3203" i="33"/>
  <c r="K2918" i="33"/>
  <c r="M2918" i="33" s="1"/>
  <c r="C2918" i="33"/>
  <c r="B2918" i="33"/>
  <c r="K2633" i="33"/>
  <c r="M2633" i="33" s="1"/>
  <c r="C2633" i="33"/>
  <c r="B2633" i="33"/>
  <c r="K2348" i="33"/>
  <c r="M2348" i="33" s="1"/>
  <c r="C2348" i="33"/>
  <c r="B2348" i="33"/>
  <c r="K2063" i="33"/>
  <c r="M2063" i="33" s="1"/>
  <c r="C2063" i="33"/>
  <c r="B2063" i="33"/>
  <c r="K1778" i="33"/>
  <c r="M1778" i="33" s="1"/>
  <c r="C1778" i="33"/>
  <c r="B1778" i="33"/>
  <c r="K1493" i="33"/>
  <c r="M1493" i="33" s="1"/>
  <c r="C1493" i="33"/>
  <c r="B1493" i="33"/>
  <c r="K1208" i="33"/>
  <c r="M1208" i="33" s="1"/>
  <c r="C1208" i="33"/>
  <c r="B1208" i="33"/>
  <c r="K923" i="33"/>
  <c r="M923" i="33" s="1"/>
  <c r="C923" i="33"/>
  <c r="B923" i="33"/>
  <c r="K638" i="33"/>
  <c r="M638" i="33" s="1"/>
  <c r="C638" i="33"/>
  <c r="B638" i="33"/>
  <c r="K353" i="33"/>
  <c r="M353" i="33" s="1"/>
  <c r="C353" i="33"/>
  <c r="B353" i="33"/>
  <c r="K68" i="33"/>
  <c r="M68" i="33" s="1"/>
  <c r="C68" i="33"/>
  <c r="B68" i="33"/>
  <c r="K8098" i="33"/>
  <c r="M8098" i="33" s="1"/>
  <c r="C8098" i="33"/>
  <c r="B8098" i="33"/>
  <c r="K7813" i="33"/>
  <c r="M7813" i="33" s="1"/>
  <c r="C7813" i="33"/>
  <c r="B7813" i="33"/>
  <c r="K7528" i="33"/>
  <c r="M7528" i="33" s="1"/>
  <c r="C7528" i="33"/>
  <c r="B7528" i="33"/>
  <c r="K7243" i="33"/>
  <c r="M7243" i="33" s="1"/>
  <c r="C7243" i="33"/>
  <c r="B7243" i="33"/>
  <c r="K6958" i="33"/>
  <c r="M6958" i="33" s="1"/>
  <c r="C6958" i="33"/>
  <c r="B6958" i="33"/>
  <c r="K6673" i="33"/>
  <c r="M6673" i="33" s="1"/>
  <c r="C6673" i="33"/>
  <c r="B6673" i="33"/>
  <c r="K6388" i="33"/>
  <c r="M6388" i="33" s="1"/>
  <c r="C6388" i="33"/>
  <c r="B6388" i="33"/>
  <c r="K6103" i="33"/>
  <c r="M6103" i="33" s="1"/>
  <c r="C6103" i="33"/>
  <c r="B6103" i="33"/>
  <c r="K5818" i="33"/>
  <c r="M5818" i="33" s="1"/>
  <c r="C5818" i="33"/>
  <c r="B5818" i="33"/>
  <c r="K5533" i="33"/>
  <c r="M5533" i="33" s="1"/>
  <c r="C5533" i="33"/>
  <c r="B5533" i="33"/>
  <c r="K5248" i="33"/>
  <c r="M5248" i="33" s="1"/>
  <c r="C5248" i="33"/>
  <c r="B5248" i="33"/>
  <c r="K4963" i="33"/>
  <c r="M4963" i="33" s="1"/>
  <c r="C4963" i="33"/>
  <c r="B4963" i="33"/>
  <c r="K4678" i="33"/>
  <c r="M4678" i="33" s="1"/>
  <c r="C4678" i="33"/>
  <c r="B4678" i="33"/>
  <c r="K4393" i="33"/>
  <c r="M4393" i="33" s="1"/>
  <c r="C4393" i="33"/>
  <c r="B4393" i="33"/>
  <c r="K4108" i="33"/>
  <c r="M4108" i="33" s="1"/>
  <c r="C4108" i="33"/>
  <c r="B4108" i="33"/>
  <c r="K3823" i="33"/>
  <c r="M3823" i="33" s="1"/>
  <c r="C3823" i="33"/>
  <c r="B3823" i="33"/>
  <c r="K3538" i="33"/>
  <c r="M3538" i="33" s="1"/>
  <c r="C3538" i="33"/>
  <c r="B3538" i="33"/>
  <c r="K3253" i="33"/>
  <c r="M3253" i="33" s="1"/>
  <c r="C3253" i="33"/>
  <c r="B3253" i="33"/>
  <c r="K2968" i="33"/>
  <c r="M2968" i="33" s="1"/>
  <c r="C2968" i="33"/>
  <c r="B2968" i="33"/>
  <c r="K2683" i="33"/>
  <c r="M2683" i="33" s="1"/>
  <c r="C2683" i="33"/>
  <c r="B2683" i="33"/>
  <c r="K2398" i="33"/>
  <c r="M2398" i="33" s="1"/>
  <c r="C2398" i="33"/>
  <c r="B2398" i="33"/>
  <c r="K2113" i="33"/>
  <c r="M2113" i="33" s="1"/>
  <c r="C2113" i="33"/>
  <c r="B2113" i="33"/>
  <c r="K1828" i="33"/>
  <c r="M1828" i="33" s="1"/>
  <c r="C1828" i="33"/>
  <c r="B1828" i="33"/>
  <c r="K1543" i="33"/>
  <c r="M1543" i="33" s="1"/>
  <c r="C1543" i="33"/>
  <c r="B1543" i="33"/>
  <c r="K1258" i="33"/>
  <c r="M1258" i="33" s="1"/>
  <c r="C1258" i="33"/>
  <c r="B1258" i="33"/>
  <c r="K973" i="33"/>
  <c r="M973" i="33" s="1"/>
  <c r="C973" i="33"/>
  <c r="B973" i="33"/>
  <c r="K688" i="33"/>
  <c r="M688" i="33" s="1"/>
  <c r="C688" i="33"/>
  <c r="B688" i="33"/>
  <c r="K403" i="33"/>
  <c r="M403" i="33" s="1"/>
  <c r="C403" i="33"/>
  <c r="B403" i="33"/>
  <c r="K118" i="33"/>
  <c r="M118" i="33" s="1"/>
  <c r="C118" i="33"/>
  <c r="B118" i="33"/>
  <c r="K8003" i="33"/>
  <c r="M8003" i="33" s="1"/>
  <c r="C8003" i="33"/>
  <c r="B8003" i="33"/>
  <c r="K7718" i="33"/>
  <c r="M7718" i="33" s="1"/>
  <c r="C7718" i="33"/>
  <c r="B7718" i="33"/>
  <c r="K7433" i="33"/>
  <c r="M7433" i="33" s="1"/>
  <c r="C7433" i="33"/>
  <c r="B7433" i="33"/>
  <c r="K7148" i="33"/>
  <c r="M7148" i="33" s="1"/>
  <c r="C7148" i="33"/>
  <c r="B7148" i="33"/>
  <c r="K6863" i="33"/>
  <c r="M6863" i="33" s="1"/>
  <c r="C6863" i="33"/>
  <c r="B6863" i="33"/>
  <c r="K6578" i="33"/>
  <c r="M6578" i="33" s="1"/>
  <c r="C6578" i="33"/>
  <c r="B6578" i="33"/>
  <c r="K6293" i="33"/>
  <c r="M6293" i="33" s="1"/>
  <c r="C6293" i="33"/>
  <c r="B6293" i="33"/>
  <c r="K6008" i="33"/>
  <c r="M6008" i="33" s="1"/>
  <c r="C6008" i="33"/>
  <c r="B6008" i="33"/>
  <c r="K5723" i="33"/>
  <c r="M5723" i="33" s="1"/>
  <c r="C5723" i="33"/>
  <c r="B5723" i="33"/>
  <c r="K5438" i="33"/>
  <c r="M5438" i="33" s="1"/>
  <c r="C5438" i="33"/>
  <c r="B5438" i="33"/>
  <c r="K5153" i="33"/>
  <c r="M5153" i="33" s="1"/>
  <c r="C5153" i="33"/>
  <c r="B5153" i="33"/>
  <c r="K4868" i="33"/>
  <c r="M4868" i="33" s="1"/>
  <c r="C4868" i="33"/>
  <c r="B4868" i="33"/>
  <c r="K4583" i="33"/>
  <c r="M4583" i="33" s="1"/>
  <c r="C4583" i="33"/>
  <c r="B4583" i="33"/>
  <c r="K4298" i="33"/>
  <c r="M4298" i="33" s="1"/>
  <c r="C4298" i="33"/>
  <c r="B4298" i="33"/>
  <c r="K4013" i="33"/>
  <c r="M4013" i="33" s="1"/>
  <c r="C4013" i="33"/>
  <c r="B4013" i="33"/>
  <c r="M3728" i="33"/>
  <c r="C3728" i="33"/>
  <c r="B3728" i="33"/>
  <c r="K3443" i="33"/>
  <c r="M3443" i="33" s="1"/>
  <c r="C3443" i="33"/>
  <c r="B3443" i="33"/>
  <c r="K3158" i="33"/>
  <c r="M3158" i="33" s="1"/>
  <c r="C3158" i="33"/>
  <c r="B3158" i="33"/>
  <c r="K2873" i="33"/>
  <c r="M2873" i="33" s="1"/>
  <c r="C2873" i="33"/>
  <c r="B2873" i="33"/>
  <c r="K2588" i="33"/>
  <c r="M2588" i="33" s="1"/>
  <c r="C2588" i="33"/>
  <c r="B2588" i="33"/>
  <c r="K2303" i="33"/>
  <c r="M2303" i="33" s="1"/>
  <c r="C2303" i="33"/>
  <c r="B2303" i="33"/>
  <c r="K2018" i="33"/>
  <c r="M2018" i="33" s="1"/>
  <c r="C2018" i="33"/>
  <c r="B2018" i="33"/>
  <c r="K1733" i="33"/>
  <c r="M1733" i="33" s="1"/>
  <c r="C1733" i="33"/>
  <c r="B1733" i="33"/>
  <c r="K1448" i="33"/>
  <c r="M1448" i="33" s="1"/>
  <c r="C1448" i="33"/>
  <c r="B1448" i="33"/>
  <c r="K1163" i="33"/>
  <c r="M1163" i="33" s="1"/>
  <c r="C1163" i="33"/>
  <c r="B1163" i="33"/>
  <c r="K878" i="33"/>
  <c r="M878" i="33" s="1"/>
  <c r="C878" i="33"/>
  <c r="B878" i="33"/>
  <c r="K593" i="33"/>
  <c r="M593" i="33" s="1"/>
  <c r="C593" i="33"/>
  <c r="B593" i="33"/>
  <c r="K308" i="33"/>
  <c r="M308" i="33" s="1"/>
  <c r="C308" i="33"/>
  <c r="B308" i="33"/>
  <c r="K23" i="33"/>
  <c r="M23" i="33" s="1"/>
  <c r="C23" i="33"/>
  <c r="B23" i="33"/>
  <c r="O198" i="33" l="1"/>
  <c r="D86" i="33"/>
  <c r="O86" i="33" s="1"/>
  <c r="D88" i="33"/>
  <c r="D85" i="33"/>
  <c r="E85" i="33" s="1"/>
  <c r="D87" i="33"/>
  <c r="E87" i="33" s="1"/>
  <c r="D8202" i="33"/>
  <c r="O8202" i="33" s="1"/>
  <c r="D7632" i="33"/>
  <c r="O7632" i="33" s="1"/>
  <c r="D7917" i="33"/>
  <c r="D7062" i="33"/>
  <c r="O7062" i="33" s="1"/>
  <c r="D6207" i="33"/>
  <c r="D7347" i="33"/>
  <c r="D6777" i="33"/>
  <c r="O6777" i="33" s="1"/>
  <c r="D6492" i="33"/>
  <c r="O6492" i="33" s="1"/>
  <c r="D5352" i="33"/>
  <c r="O5352" i="33" s="1"/>
  <c r="D5922" i="33"/>
  <c r="O5922" i="33" s="1"/>
  <c r="D5637" i="33"/>
  <c r="O5637" i="33" s="1"/>
  <c r="D5067" i="33"/>
  <c r="O5067" i="33" s="1"/>
  <c r="D4497" i="33"/>
  <c r="O4497" i="33" s="1"/>
  <c r="D4782" i="33"/>
  <c r="O4782" i="33" s="1"/>
  <c r="D3072" i="33"/>
  <c r="O3072" i="33" s="1"/>
  <c r="D1647" i="33"/>
  <c r="O1647" i="33" s="1"/>
  <c r="D4212" i="33"/>
  <c r="D3357" i="33"/>
  <c r="O3357" i="33" s="1"/>
  <c r="D3927" i="33"/>
  <c r="O3927" i="33" s="1"/>
  <c r="D3642" i="33"/>
  <c r="O3642" i="33" s="1"/>
  <c r="D2502" i="33"/>
  <c r="O2502" i="33" s="1"/>
  <c r="D2787" i="33"/>
  <c r="O2787" i="33" s="1"/>
  <c r="D1932" i="33"/>
  <c r="O1932" i="33" s="1"/>
  <c r="D2217" i="33"/>
  <c r="O2217" i="33" s="1"/>
  <c r="D1077" i="33"/>
  <c r="O1077" i="33" s="1"/>
  <c r="D1362" i="33"/>
  <c r="D792" i="33"/>
  <c r="O792" i="33" s="1"/>
  <c r="D507" i="33"/>
  <c r="D222" i="33"/>
  <c r="D7562" i="33"/>
  <c r="O7562" i="33" s="1"/>
  <c r="D8132" i="33"/>
  <c r="O8132" i="33" s="1"/>
  <c r="D7847" i="33"/>
  <c r="O7847" i="33" s="1"/>
  <c r="D6992" i="33"/>
  <c r="O6992" i="33" s="1"/>
  <c r="D6422" i="33"/>
  <c r="O6422" i="33" s="1"/>
  <c r="D7277" i="33"/>
  <c r="D6707" i="33"/>
  <c r="O6707" i="33" s="1"/>
  <c r="D5567" i="33"/>
  <c r="O5567" i="33" s="1"/>
  <c r="D6137" i="33"/>
  <c r="O6137" i="33" s="1"/>
  <c r="D5282" i="33"/>
  <c r="O5282" i="33" s="1"/>
  <c r="D5852" i="33"/>
  <c r="O5852" i="33" s="1"/>
  <c r="D4712" i="33"/>
  <c r="D4997" i="33"/>
  <c r="D4142" i="33"/>
  <c r="O4142" i="33" s="1"/>
  <c r="D4427" i="33"/>
  <c r="O4427" i="33" s="1"/>
  <c r="D3572" i="33"/>
  <c r="O3572" i="33" s="1"/>
  <c r="D3857" i="33"/>
  <c r="O3857" i="33" s="1"/>
  <c r="D2432" i="33"/>
  <c r="O2432" i="33" s="1"/>
  <c r="D3287" i="33"/>
  <c r="O3287" i="33" s="1"/>
  <c r="D1862" i="33"/>
  <c r="D2717" i="33"/>
  <c r="O2717" i="33" s="1"/>
  <c r="D3002" i="33"/>
  <c r="O3002" i="33" s="1"/>
  <c r="D2147" i="33"/>
  <c r="O2147" i="33" s="1"/>
  <c r="D1007" i="33"/>
  <c r="O1007" i="33" s="1"/>
  <c r="D1292" i="33"/>
  <c r="O1292" i="33" s="1"/>
  <c r="D1577" i="33"/>
  <c r="D8107" i="33"/>
  <c r="O8107" i="33" s="1"/>
  <c r="D722" i="33"/>
  <c r="O722" i="33" s="1"/>
  <c r="D437" i="33"/>
  <c r="D152" i="33"/>
  <c r="D7822" i="33"/>
  <c r="D5257" i="33"/>
  <c r="D7537" i="33"/>
  <c r="D7252" i="33"/>
  <c r="D6967" i="33"/>
  <c r="D6682" i="33"/>
  <c r="D6397" i="33"/>
  <c r="O6397" i="33" s="1"/>
  <c r="D6112" i="33"/>
  <c r="O6112" i="33" s="1"/>
  <c r="D4117" i="33"/>
  <c r="O4117" i="33" s="1"/>
  <c r="D5827" i="33"/>
  <c r="O5827" i="33" s="1"/>
  <c r="D5542" i="33"/>
  <c r="O5542" i="33" s="1"/>
  <c r="D4972" i="33"/>
  <c r="D4687" i="33"/>
  <c r="O4687" i="33" s="1"/>
  <c r="D4398" i="33"/>
  <c r="D2977" i="33"/>
  <c r="D2692" i="33"/>
  <c r="O2692" i="33" s="1"/>
  <c r="D3547" i="33"/>
  <c r="O3547" i="33" s="1"/>
  <c r="D3832" i="33"/>
  <c r="D2122" i="33"/>
  <c r="O2122" i="33" s="1"/>
  <c r="D3262" i="33"/>
  <c r="O3262" i="33" s="1"/>
  <c r="D2407" i="33"/>
  <c r="O2407" i="33" s="1"/>
  <c r="D1837" i="33"/>
  <c r="O1837" i="33" s="1"/>
  <c r="D1552" i="33"/>
  <c r="O1552" i="33" s="1"/>
  <c r="D412" i="33"/>
  <c r="O412" i="33" s="1"/>
  <c r="D1267" i="33"/>
  <c r="O1267" i="33" s="1"/>
  <c r="D982" i="33"/>
  <c r="O982" i="33" s="1"/>
  <c r="D8078" i="33"/>
  <c r="O8078" i="33" s="1"/>
  <c r="D697" i="33"/>
  <c r="O697" i="33" s="1"/>
  <c r="D127" i="33"/>
  <c r="D7793" i="33"/>
  <c r="O7793" i="33" s="1"/>
  <c r="D7508" i="33"/>
  <c r="D7223" i="33"/>
  <c r="O7223" i="33" s="1"/>
  <c r="D6083" i="33"/>
  <c r="O6083" i="33" s="1"/>
  <c r="D6938" i="33"/>
  <c r="D4943" i="33"/>
  <c r="O4943" i="33" s="1"/>
  <c r="D6653" i="33"/>
  <c r="O6653" i="33" s="1"/>
  <c r="D6368" i="33"/>
  <c r="D5798" i="33"/>
  <c r="O5798" i="33" s="1"/>
  <c r="D5228" i="33"/>
  <c r="O5228" i="33" s="1"/>
  <c r="D5513" i="33"/>
  <c r="O5513" i="33" s="1"/>
  <c r="D1238" i="33"/>
  <c r="O1238" i="33" s="1"/>
  <c r="D4088" i="33"/>
  <c r="D3518" i="33"/>
  <c r="O3518" i="33" s="1"/>
  <c r="D3803" i="33"/>
  <c r="O3803" i="33" s="1"/>
  <c r="D4658" i="33"/>
  <c r="O4658" i="33" s="1"/>
  <c r="D4373" i="33"/>
  <c r="O4373" i="33" s="1"/>
  <c r="D3233" i="33"/>
  <c r="O3233" i="33" s="1"/>
  <c r="D2948" i="33"/>
  <c r="O2948" i="33" s="1"/>
  <c r="D2378" i="33"/>
  <c r="O2378" i="33" s="1"/>
  <c r="D2093" i="33"/>
  <c r="O2093" i="33" s="1"/>
  <c r="D2663" i="33"/>
  <c r="O2663" i="33" s="1"/>
  <c r="D1523" i="33"/>
  <c r="D7763" i="33"/>
  <c r="D953" i="33"/>
  <c r="D1808" i="33"/>
  <c r="O1808" i="33" s="1"/>
  <c r="D98" i="33"/>
  <c r="O98" i="33" s="1"/>
  <c r="D668" i="33"/>
  <c r="D383" i="33"/>
  <c r="O383" i="33" s="1"/>
  <c r="D4628" i="33"/>
  <c r="O4628" i="33" s="1"/>
  <c r="D8048" i="33"/>
  <c r="D6623" i="33"/>
  <c r="D6338" i="33"/>
  <c r="D7478" i="33"/>
  <c r="O7478" i="33" s="1"/>
  <c r="D7193" i="33"/>
  <c r="O7193" i="33" s="1"/>
  <c r="D6908" i="33"/>
  <c r="D5198" i="33"/>
  <c r="O5198" i="33" s="1"/>
  <c r="D5768" i="33"/>
  <c r="D6053" i="33"/>
  <c r="O6053" i="33" s="1"/>
  <c r="D4058" i="33"/>
  <c r="D5483" i="33"/>
  <c r="O5483" i="33" s="1"/>
  <c r="D3773" i="33"/>
  <c r="O3773" i="33" s="1"/>
  <c r="D4913" i="33"/>
  <c r="O4913" i="33" s="1"/>
  <c r="D2633" i="33"/>
  <c r="D4343" i="33"/>
  <c r="O4343" i="33" s="1"/>
  <c r="D3488" i="33"/>
  <c r="O3488" i="33" s="1"/>
  <c r="D2918" i="33"/>
  <c r="O2918" i="33" s="1"/>
  <c r="D3203" i="33"/>
  <c r="O3203" i="33" s="1"/>
  <c r="D2348" i="33"/>
  <c r="O2348" i="33" s="1"/>
  <c r="D68" i="33"/>
  <c r="O68" i="33" s="1"/>
  <c r="D1778" i="33"/>
  <c r="O1778" i="33" s="1"/>
  <c r="D2063" i="33"/>
  <c r="O2063" i="33" s="1"/>
  <c r="D1493" i="33"/>
  <c r="O1493" i="33" s="1"/>
  <c r="D1208" i="33"/>
  <c r="O1208" i="33" s="1"/>
  <c r="D638" i="33"/>
  <c r="D353" i="33"/>
  <c r="D8098" i="33"/>
  <c r="O8098" i="33" s="1"/>
  <c r="D923" i="33"/>
  <c r="O923" i="33" s="1"/>
  <c r="D7528" i="33"/>
  <c r="O7528" i="33" s="1"/>
  <c r="D7813" i="33"/>
  <c r="O7813" i="33" s="1"/>
  <c r="D7243" i="33"/>
  <c r="O7243" i="33" s="1"/>
  <c r="D6958" i="33"/>
  <c r="O6958" i="33" s="1"/>
  <c r="D6673" i="33"/>
  <c r="O6673" i="33" s="1"/>
  <c r="D5533" i="33"/>
  <c r="O5533" i="33" s="1"/>
  <c r="D6388" i="33"/>
  <c r="O6388" i="33" s="1"/>
  <c r="D6103" i="33"/>
  <c r="O6103" i="33" s="1"/>
  <c r="D5248" i="33"/>
  <c r="D5818" i="33"/>
  <c r="O5818" i="33" s="1"/>
  <c r="D4963" i="33"/>
  <c r="D3823" i="33"/>
  <c r="D4393" i="33"/>
  <c r="O4393" i="33" s="1"/>
  <c r="D4678" i="33"/>
  <c r="O4678" i="33" s="1"/>
  <c r="D4108" i="33"/>
  <c r="D3538" i="33"/>
  <c r="D3253" i="33"/>
  <c r="O3253" i="33" s="1"/>
  <c r="D2968" i="33"/>
  <c r="O2968" i="33" s="1"/>
  <c r="D2398" i="33"/>
  <c r="O2398" i="33" s="1"/>
  <c r="D2113" i="33"/>
  <c r="D2683" i="33"/>
  <c r="D973" i="33"/>
  <c r="O973" i="33" s="1"/>
  <c r="D403" i="33"/>
  <c r="D1828" i="33"/>
  <c r="O1828" i="33" s="1"/>
  <c r="D1258" i="33"/>
  <c r="O1258" i="33" s="1"/>
  <c r="D1543" i="33"/>
  <c r="O1543" i="33" s="1"/>
  <c r="D8003" i="33"/>
  <c r="O8003" i="33" s="1"/>
  <c r="D688" i="33"/>
  <c r="O688" i="33" s="1"/>
  <c r="D118" i="33"/>
  <c r="O118" i="33" s="1"/>
  <c r="D7148" i="33"/>
  <c r="O7148" i="33" s="1"/>
  <c r="D7718" i="33"/>
  <c r="O7718" i="33" s="1"/>
  <c r="D6863" i="33"/>
  <c r="D7433" i="33"/>
  <c r="O7433" i="33" s="1"/>
  <c r="D6578" i="33"/>
  <c r="O6578" i="33" s="1"/>
  <c r="D6293" i="33"/>
  <c r="D5723" i="33"/>
  <c r="D6008" i="33"/>
  <c r="O6008" i="33" s="1"/>
  <c r="D5438" i="33"/>
  <c r="D5153" i="33"/>
  <c r="D4868" i="33"/>
  <c r="D4583" i="33"/>
  <c r="D3443" i="33"/>
  <c r="O3443" i="33" s="1"/>
  <c r="D4013" i="33"/>
  <c r="O4013" i="33" s="1"/>
  <c r="D4298" i="33"/>
  <c r="D2588" i="33"/>
  <c r="D3158" i="33"/>
  <c r="D3728" i="33"/>
  <c r="O3728" i="33" s="1"/>
  <c r="D2873" i="33"/>
  <c r="O2873" i="33" s="1"/>
  <c r="D2303" i="33"/>
  <c r="D1733" i="33"/>
  <c r="O1733" i="33" s="1"/>
  <c r="D2018" i="33"/>
  <c r="D1448" i="33"/>
  <c r="O1448" i="33" s="1"/>
  <c r="D308" i="33"/>
  <c r="O308" i="33" s="1"/>
  <c r="D593" i="33"/>
  <c r="O593" i="33" s="1"/>
  <c r="D878" i="33"/>
  <c r="O878" i="33" s="1"/>
  <c r="D1163" i="33"/>
  <c r="O1163" i="33" s="1"/>
  <c r="D23" i="33"/>
  <c r="O23" i="33" s="1"/>
  <c r="E152" i="33" l="1"/>
  <c r="O152" i="33"/>
  <c r="E7277" i="33"/>
  <c r="O7277" i="33"/>
  <c r="E7917" i="33"/>
  <c r="O7917" i="33"/>
  <c r="E668" i="33"/>
  <c r="O668" i="33"/>
  <c r="E4583" i="33"/>
  <c r="O4583" i="33"/>
  <c r="E4868" i="33"/>
  <c r="O4868" i="33"/>
  <c r="E6863" i="33"/>
  <c r="O6863" i="33"/>
  <c r="E3538" i="33"/>
  <c r="O3538" i="33"/>
  <c r="E7508" i="33"/>
  <c r="O7508" i="33"/>
  <c r="E2977" i="33"/>
  <c r="O2977" i="33"/>
  <c r="E437" i="33"/>
  <c r="O437" i="33"/>
  <c r="E4997" i="33"/>
  <c r="O4997" i="33"/>
  <c r="E1362" i="33"/>
  <c r="O1362" i="33"/>
  <c r="E5153" i="33"/>
  <c r="O5153" i="33"/>
  <c r="E403" i="33"/>
  <c r="O403" i="33"/>
  <c r="E4108" i="33"/>
  <c r="O4108" i="33"/>
  <c r="E6338" i="33"/>
  <c r="O6338" i="33"/>
  <c r="E953" i="33"/>
  <c r="O953" i="33"/>
  <c r="E4398" i="33"/>
  <c r="O4398" i="33"/>
  <c r="E6682" i="33"/>
  <c r="O6682" i="33"/>
  <c r="E1862" i="33"/>
  <c r="O1862" i="33"/>
  <c r="E4712" i="33"/>
  <c r="O4712" i="33"/>
  <c r="E4212" i="33"/>
  <c r="O4212" i="33"/>
  <c r="E5248" i="33"/>
  <c r="O5248" i="33"/>
  <c r="E3158" i="33"/>
  <c r="O3158" i="33"/>
  <c r="E5438" i="33"/>
  <c r="O5438" i="33"/>
  <c r="E353" i="33"/>
  <c r="O353" i="33"/>
  <c r="E4058" i="33"/>
  <c r="O4058" i="33"/>
  <c r="E6623" i="33"/>
  <c r="O6623" i="33"/>
  <c r="E7763" i="33"/>
  <c r="O7763" i="33"/>
  <c r="E6368" i="33"/>
  <c r="O6368" i="33"/>
  <c r="E127" i="33"/>
  <c r="O127" i="33"/>
  <c r="E6967" i="33"/>
  <c r="O6967" i="33"/>
  <c r="E6908" i="33"/>
  <c r="O6908" i="33"/>
  <c r="E507" i="33"/>
  <c r="O507" i="33"/>
  <c r="E2683" i="33"/>
  <c r="O2683" i="33"/>
  <c r="E638" i="33"/>
  <c r="O638" i="33"/>
  <c r="E8048" i="33"/>
  <c r="O8048" i="33"/>
  <c r="E1523" i="33"/>
  <c r="O1523" i="33"/>
  <c r="E4972" i="33"/>
  <c r="O4972" i="33"/>
  <c r="E7252" i="33"/>
  <c r="O7252" i="33"/>
  <c r="E1577" i="33"/>
  <c r="O1577" i="33"/>
  <c r="E7822" i="33"/>
  <c r="O7822" i="33"/>
  <c r="E2588" i="33"/>
  <c r="O2588" i="33"/>
  <c r="E4298" i="33"/>
  <c r="O4298" i="33"/>
  <c r="E5723" i="33"/>
  <c r="O5723" i="33"/>
  <c r="E2113" i="33"/>
  <c r="O2113" i="33"/>
  <c r="E3823" i="33"/>
  <c r="O3823" i="33"/>
  <c r="E5768" i="33"/>
  <c r="O5768" i="33"/>
  <c r="E7537" i="33"/>
  <c r="O7537" i="33"/>
  <c r="E7347" i="33"/>
  <c r="O7347" i="33"/>
  <c r="E88" i="33"/>
  <c r="O88" i="33"/>
  <c r="E2633" i="33"/>
  <c r="O2633" i="33"/>
  <c r="E2303" i="33"/>
  <c r="O2303" i="33"/>
  <c r="E2018" i="33"/>
  <c r="O2018" i="33"/>
  <c r="E6293" i="33"/>
  <c r="O6293" i="33"/>
  <c r="E4963" i="33"/>
  <c r="O4963" i="33"/>
  <c r="E4088" i="33"/>
  <c r="O4088" i="33"/>
  <c r="E6938" i="33"/>
  <c r="O6938" i="33"/>
  <c r="E3832" i="33"/>
  <c r="O3832" i="33"/>
  <c r="E5257" i="33"/>
  <c r="O5257" i="33"/>
  <c r="E222" i="33"/>
  <c r="O222" i="33"/>
  <c r="E6207" i="33"/>
  <c r="O6207" i="33"/>
  <c r="E86" i="33"/>
  <c r="E8202" i="33"/>
  <c r="E7632" i="33"/>
  <c r="E7062" i="33"/>
  <c r="E6492" i="33"/>
  <c r="E6777" i="33"/>
  <c r="E5352" i="33"/>
  <c r="E1647" i="33"/>
  <c r="E5922" i="33"/>
  <c r="E5637" i="33"/>
  <c r="E4497" i="33"/>
  <c r="E5067" i="33"/>
  <c r="E4782" i="33"/>
  <c r="E3072" i="33"/>
  <c r="E3357" i="33"/>
  <c r="E3927" i="33"/>
  <c r="E3642" i="33"/>
  <c r="E2502" i="33"/>
  <c r="E2787" i="33"/>
  <c r="E1932" i="33"/>
  <c r="E2217" i="33"/>
  <c r="E792" i="33"/>
  <c r="E1077" i="33"/>
  <c r="E7562" i="33"/>
  <c r="E6422" i="33"/>
  <c r="E8132" i="33"/>
  <c r="E6992" i="33"/>
  <c r="E7847" i="33"/>
  <c r="E6707" i="33"/>
  <c r="E5567" i="33"/>
  <c r="E4142" i="33"/>
  <c r="E5282" i="33"/>
  <c r="E6137" i="33"/>
  <c r="E5852" i="33"/>
  <c r="E2432" i="33"/>
  <c r="E4427" i="33"/>
  <c r="E3572" i="33"/>
  <c r="E3857" i="33"/>
  <c r="E3287" i="33"/>
  <c r="E2717" i="33"/>
  <c r="E3002" i="33"/>
  <c r="E2147" i="33"/>
  <c r="E8107" i="33"/>
  <c r="E1007" i="33"/>
  <c r="E1292" i="33"/>
  <c r="E722" i="33"/>
  <c r="E6112" i="33"/>
  <c r="E4117" i="33"/>
  <c r="E6397" i="33"/>
  <c r="E5827" i="33"/>
  <c r="E5542" i="33"/>
  <c r="E4687" i="33"/>
  <c r="E2122" i="33"/>
  <c r="E3547" i="33"/>
  <c r="E2692" i="33"/>
  <c r="E3262" i="33"/>
  <c r="E2407" i="33"/>
  <c r="E8078" i="33"/>
  <c r="E1837" i="33"/>
  <c r="E412" i="33"/>
  <c r="E1552" i="33"/>
  <c r="E1267" i="33"/>
  <c r="E982" i="33"/>
  <c r="E697" i="33"/>
  <c r="E7793" i="33"/>
  <c r="E7223" i="33"/>
  <c r="E6083" i="33"/>
  <c r="E6653" i="33"/>
  <c r="E4943" i="33"/>
  <c r="E5798" i="33"/>
  <c r="E5228" i="33"/>
  <c r="E3518" i="33"/>
  <c r="E5513" i="33"/>
  <c r="E1238" i="33"/>
  <c r="E3803" i="33"/>
  <c r="E4658" i="33"/>
  <c r="E4373" i="33"/>
  <c r="E2378" i="33"/>
  <c r="E3233" i="33"/>
  <c r="E2948" i="33"/>
  <c r="E98" i="33"/>
  <c r="E2093" i="33"/>
  <c r="E2663" i="33"/>
  <c r="E1808" i="33"/>
  <c r="E383" i="33"/>
  <c r="E4628" i="33"/>
  <c r="E7478" i="33"/>
  <c r="E7193" i="33"/>
  <c r="E5198" i="33"/>
  <c r="E3773" i="33"/>
  <c r="E6053" i="33"/>
  <c r="E3488" i="33"/>
  <c r="E5483" i="33"/>
  <c r="E4913" i="33"/>
  <c r="E2918" i="33"/>
  <c r="E4343" i="33"/>
  <c r="E2348" i="33"/>
  <c r="E3203" i="33"/>
  <c r="E1493" i="33"/>
  <c r="E1778" i="33"/>
  <c r="E68" i="33"/>
  <c r="E2063" i="33"/>
  <c r="E1208" i="33"/>
  <c r="E923" i="33"/>
  <c r="E8098" i="33"/>
  <c r="E7528" i="33"/>
  <c r="E7813" i="33"/>
  <c r="E5533" i="33"/>
  <c r="E6388" i="33"/>
  <c r="E7243" i="33"/>
  <c r="E6958" i="33"/>
  <c r="E6673" i="33"/>
  <c r="E6103" i="33"/>
  <c r="E5818" i="33"/>
  <c r="E4393" i="33"/>
  <c r="E4678" i="33"/>
  <c r="E3253" i="33"/>
  <c r="E2398" i="33"/>
  <c r="E2968" i="33"/>
  <c r="E973" i="33"/>
  <c r="E1828" i="33"/>
  <c r="E1258" i="33"/>
  <c r="E1543" i="33"/>
  <c r="E8003" i="33"/>
  <c r="E688" i="33"/>
  <c r="E118" i="33"/>
  <c r="E7148" i="33"/>
  <c r="E7718" i="33"/>
  <c r="E6578" i="33"/>
  <c r="E7433" i="33"/>
  <c r="E6008" i="33"/>
  <c r="E3443" i="33"/>
  <c r="E4013" i="33"/>
  <c r="E3728" i="33"/>
  <c r="E2873" i="33"/>
  <c r="E1733" i="33"/>
  <c r="E1448" i="33"/>
  <c r="E593" i="33"/>
  <c r="E878" i="33"/>
  <c r="E308" i="33"/>
  <c r="E23" i="33"/>
  <c r="E1163" i="33"/>
  <c r="K8190" i="33" l="1"/>
  <c r="M8190" i="33" s="1"/>
  <c r="K7905" i="33"/>
  <c r="M7905" i="33" s="1"/>
  <c r="K7620" i="33"/>
  <c r="M7620" i="33" s="1"/>
  <c r="K7335" i="33"/>
  <c r="M7335" i="33" s="1"/>
  <c r="K7050" i="33"/>
  <c r="M7050" i="33" s="1"/>
  <c r="K6765" i="33"/>
  <c r="M6765" i="33" s="1"/>
  <c r="K6480" i="33"/>
  <c r="M6480" i="33" s="1"/>
  <c r="K6195" i="33"/>
  <c r="M6195" i="33" s="1"/>
  <c r="K5910" i="33"/>
  <c r="M5910" i="33" s="1"/>
  <c r="K5625" i="33"/>
  <c r="M5625" i="33" s="1"/>
  <c r="K5340" i="33"/>
  <c r="M5340" i="33" s="1"/>
  <c r="K5055" i="33"/>
  <c r="M5055" i="33" s="1"/>
  <c r="K4770" i="33"/>
  <c r="M4770" i="33" s="1"/>
  <c r="K4485" i="33"/>
  <c r="M4485" i="33" s="1"/>
  <c r="K4200" i="33"/>
  <c r="M4200" i="33" s="1"/>
  <c r="K3915" i="33"/>
  <c r="M3915" i="33" s="1"/>
  <c r="M3630" i="33"/>
  <c r="K3345" i="33"/>
  <c r="M3345" i="33" s="1"/>
  <c r="K2775" i="33"/>
  <c r="M2775" i="33" s="1"/>
  <c r="K2490" i="33"/>
  <c r="M2490" i="33" s="1"/>
  <c r="K2205" i="33"/>
  <c r="M2205" i="33" s="1"/>
  <c r="K1920" i="33"/>
  <c r="M1920" i="33" s="1"/>
  <c r="K1635" i="33"/>
  <c r="M1635" i="33" s="1"/>
  <c r="K1350" i="33"/>
  <c r="M1350" i="33" s="1"/>
  <c r="K1065" i="33"/>
  <c r="M1065" i="33" s="1"/>
  <c r="K780" i="33"/>
  <c r="M780" i="33" s="1"/>
  <c r="K495" i="33"/>
  <c r="M495" i="33" s="1"/>
  <c r="K3060" i="33"/>
  <c r="K4185" i="33"/>
  <c r="M4185" i="33" s="1"/>
  <c r="M3615" i="33"/>
  <c r="K3330" i="33"/>
  <c r="M3330" i="33" s="1"/>
  <c r="K3045" i="33"/>
  <c r="M3045" i="33" s="1"/>
  <c r="K2760" i="33"/>
  <c r="M2760" i="33" s="1"/>
  <c r="K2190" i="33"/>
  <c r="M2190" i="33" s="1"/>
  <c r="K2475" i="33"/>
  <c r="M2475" i="33" s="1"/>
  <c r="K1905" i="33"/>
  <c r="M1905" i="33" s="1"/>
  <c r="K1620" i="33"/>
  <c r="M1620" i="33" s="1"/>
  <c r="K1335" i="33"/>
  <c r="M1335" i="33" s="1"/>
  <c r="K1050" i="33"/>
  <c r="M1050" i="33" s="1"/>
  <c r="K765" i="33"/>
  <c r="M765" i="33" s="1"/>
  <c r="K480" i="33"/>
  <c r="M480" i="33" s="1"/>
  <c r="M24" i="37" l="1"/>
  <c r="M23" i="37"/>
  <c r="M22" i="37"/>
  <c r="M21" i="37"/>
  <c r="M20" i="37"/>
  <c r="M19" i="37"/>
  <c r="M18" i="37"/>
  <c r="M17" i="37"/>
  <c r="M16" i="37"/>
  <c r="M15" i="37"/>
  <c r="M12" i="37"/>
  <c r="M11" i="37"/>
  <c r="M10" i="37"/>
  <c r="M9" i="37"/>
  <c r="M8" i="37"/>
  <c r="M7" i="37"/>
  <c r="M6" i="37"/>
  <c r="M5" i="37"/>
  <c r="L24" i="37"/>
  <c r="L23" i="37"/>
  <c r="L22" i="37"/>
  <c r="L21" i="37"/>
  <c r="L20" i="37"/>
  <c r="L19" i="37"/>
  <c r="L18" i="37"/>
  <c r="L17" i="37"/>
  <c r="L16" i="37"/>
  <c r="L15" i="37"/>
  <c r="L12" i="37"/>
  <c r="L11" i="37"/>
  <c r="L10" i="37"/>
  <c r="L9" i="37"/>
  <c r="L8" i="37"/>
  <c r="L7" i="37"/>
  <c r="L6" i="37"/>
  <c r="L5" i="37"/>
  <c r="L4" i="37"/>
  <c r="M4" i="37" s="1"/>
  <c r="L3" i="37" l="1"/>
  <c r="M3" i="37" s="1"/>
  <c r="C8108" i="33" l="1"/>
  <c r="B8108" i="33"/>
  <c r="C8017" i="33"/>
  <c r="B8017" i="33"/>
  <c r="C7989" i="33"/>
  <c r="B7989" i="33"/>
  <c r="C7823" i="33"/>
  <c r="B7823" i="33"/>
  <c r="C7732" i="33"/>
  <c r="B7732" i="33"/>
  <c r="C7704" i="33"/>
  <c r="B7704" i="33"/>
  <c r="C7538" i="33"/>
  <c r="B7538" i="33"/>
  <c r="C7447" i="33"/>
  <c r="B7447" i="33"/>
  <c r="C7419" i="33"/>
  <c r="B7419" i="33"/>
  <c r="C7253" i="33"/>
  <c r="B7253" i="33"/>
  <c r="C7162" i="33"/>
  <c r="B7162" i="33"/>
  <c r="C7134" i="33"/>
  <c r="B7134" i="33"/>
  <c r="C6968" i="33"/>
  <c r="B6968" i="33"/>
  <c r="C6877" i="33"/>
  <c r="B6877" i="33"/>
  <c r="C6849" i="33"/>
  <c r="B6849" i="33"/>
  <c r="C6683" i="33"/>
  <c r="B6683" i="33"/>
  <c r="C6592" i="33"/>
  <c r="B6592" i="33"/>
  <c r="C6564" i="33"/>
  <c r="B6564" i="33"/>
  <c r="C6398" i="33"/>
  <c r="B6398" i="33"/>
  <c r="C6307" i="33"/>
  <c r="B6307" i="33"/>
  <c r="C6279" i="33"/>
  <c r="B6279" i="33"/>
  <c r="C6113" i="33"/>
  <c r="B6113" i="33"/>
  <c r="C6022" i="33"/>
  <c r="B6022" i="33"/>
  <c r="C5994" i="33"/>
  <c r="B5994" i="33"/>
  <c r="C5828" i="33"/>
  <c r="B5828" i="33"/>
  <c r="C5737" i="33"/>
  <c r="B5737" i="33"/>
  <c r="C5709" i="33"/>
  <c r="B5709" i="33"/>
  <c r="C5543" i="33"/>
  <c r="B5543" i="33"/>
  <c r="C5452" i="33"/>
  <c r="B5452" i="33"/>
  <c r="C5424" i="33"/>
  <c r="B5424" i="33"/>
  <c r="C5258" i="33"/>
  <c r="B5258" i="33"/>
  <c r="C5167" i="33"/>
  <c r="B5167" i="33"/>
  <c r="C5139" i="33"/>
  <c r="B5139" i="33"/>
  <c r="C4973" i="33"/>
  <c r="B4973" i="33"/>
  <c r="C4882" i="33"/>
  <c r="B4882" i="33"/>
  <c r="C4854" i="33"/>
  <c r="B4854" i="33"/>
  <c r="C4688" i="33"/>
  <c r="B4688" i="33"/>
  <c r="C4597" i="33"/>
  <c r="B4597" i="33"/>
  <c r="C4569" i="33"/>
  <c r="B4569" i="33"/>
  <c r="C4403" i="33"/>
  <c r="B4403" i="33"/>
  <c r="C4312" i="33"/>
  <c r="B4312" i="33"/>
  <c r="C4284" i="33"/>
  <c r="B4284" i="33"/>
  <c r="C4118" i="33"/>
  <c r="B4118" i="33"/>
  <c r="C4027" i="33"/>
  <c r="B4027" i="33"/>
  <c r="C3999" i="33"/>
  <c r="B3999" i="33"/>
  <c r="C3833" i="33"/>
  <c r="B3833" i="33"/>
  <c r="C3742" i="33"/>
  <c r="B3742" i="33"/>
  <c r="C3714" i="33"/>
  <c r="B3714" i="33"/>
  <c r="C3548" i="33"/>
  <c r="B3548" i="33"/>
  <c r="C3457" i="33"/>
  <c r="B3457" i="33"/>
  <c r="C3429" i="33"/>
  <c r="B3429" i="33"/>
  <c r="C3263" i="33"/>
  <c r="B3263" i="33"/>
  <c r="C3172" i="33"/>
  <c r="B3172" i="33"/>
  <c r="C3144" i="33"/>
  <c r="B3144" i="33"/>
  <c r="C2978" i="33"/>
  <c r="B2978" i="33"/>
  <c r="C2887" i="33"/>
  <c r="B2887" i="33"/>
  <c r="C2859" i="33"/>
  <c r="B2859" i="33"/>
  <c r="C2693" i="33"/>
  <c r="B2693" i="33"/>
  <c r="C2602" i="33"/>
  <c r="B2602" i="33"/>
  <c r="C2574" i="33"/>
  <c r="B2574" i="33"/>
  <c r="C2408" i="33"/>
  <c r="B2408" i="33"/>
  <c r="C2317" i="33"/>
  <c r="B2317" i="33"/>
  <c r="C2289" i="33"/>
  <c r="B2289" i="33"/>
  <c r="C2123" i="33"/>
  <c r="B2123" i="33"/>
  <c r="C2032" i="33"/>
  <c r="B2032" i="33"/>
  <c r="C2004" i="33"/>
  <c r="B2004" i="33"/>
  <c r="B1701" i="33"/>
  <c r="C1701" i="33"/>
  <c r="C1719" i="33"/>
  <c r="B1719" i="33"/>
  <c r="C1838" i="33"/>
  <c r="B1838" i="33"/>
  <c r="C1747" i="33"/>
  <c r="B1747" i="33"/>
  <c r="C1553" i="33"/>
  <c r="B1553" i="33"/>
  <c r="C1462" i="33"/>
  <c r="B1462" i="33"/>
  <c r="C1434" i="33"/>
  <c r="B1434" i="33"/>
  <c r="K8108" i="33"/>
  <c r="M8108" i="33" s="1"/>
  <c r="K7823" i="33"/>
  <c r="M7823" i="33" s="1"/>
  <c r="K7538" i="33"/>
  <c r="M7538" i="33" s="1"/>
  <c r="K7253" i="33"/>
  <c r="M7253" i="33" s="1"/>
  <c r="K6968" i="33"/>
  <c r="M6968" i="33" s="1"/>
  <c r="K6683" i="33"/>
  <c r="M6683" i="33" s="1"/>
  <c r="K6398" i="33"/>
  <c r="M6398" i="33" s="1"/>
  <c r="K6113" i="33"/>
  <c r="M6113" i="33" s="1"/>
  <c r="K5828" i="33"/>
  <c r="M5828" i="33" s="1"/>
  <c r="K5543" i="33"/>
  <c r="M5543" i="33" s="1"/>
  <c r="K5258" i="33"/>
  <c r="M5258" i="33" s="1"/>
  <c r="K4973" i="33"/>
  <c r="M4973" i="33" s="1"/>
  <c r="K4688" i="33"/>
  <c r="M4688" i="33" s="1"/>
  <c r="K4403" i="33"/>
  <c r="M4403" i="33" s="1"/>
  <c r="K4118" i="33"/>
  <c r="M4118" i="33" s="1"/>
  <c r="K3833" i="33"/>
  <c r="M3833" i="33" s="1"/>
  <c r="K3548" i="33"/>
  <c r="M3548" i="33" s="1"/>
  <c r="K3263" i="33"/>
  <c r="M3263" i="33" s="1"/>
  <c r="K2978" i="33"/>
  <c r="M2978" i="33" s="1"/>
  <c r="K2693" i="33"/>
  <c r="M2693" i="33" s="1"/>
  <c r="K2408" i="33"/>
  <c r="M2408" i="33" s="1"/>
  <c r="K2123" i="33"/>
  <c r="M2123" i="33" s="1"/>
  <c r="K1838" i="33"/>
  <c r="M1838" i="33" s="1"/>
  <c r="K1553" i="33"/>
  <c r="M1553" i="33" s="1"/>
  <c r="K8017" i="33"/>
  <c r="M8017" i="33" s="1"/>
  <c r="K7732" i="33"/>
  <c r="M7732" i="33" s="1"/>
  <c r="K7447" i="33"/>
  <c r="M7447" i="33" s="1"/>
  <c r="K7162" i="33"/>
  <c r="M7162" i="33" s="1"/>
  <c r="K6877" i="33"/>
  <c r="M6877" i="33" s="1"/>
  <c r="K6592" i="33"/>
  <c r="M6592" i="33" s="1"/>
  <c r="K6307" i="33"/>
  <c r="M6307" i="33" s="1"/>
  <c r="K6022" i="33"/>
  <c r="M6022" i="33" s="1"/>
  <c r="K5737" i="33"/>
  <c r="M5737" i="33" s="1"/>
  <c r="K5452" i="33"/>
  <c r="M5452" i="33" s="1"/>
  <c r="K5167" i="33"/>
  <c r="M5167" i="33" s="1"/>
  <c r="K4882" i="33"/>
  <c r="M4882" i="33" s="1"/>
  <c r="K4597" i="33"/>
  <c r="M4597" i="33" s="1"/>
  <c r="K4312" i="33"/>
  <c r="M4312" i="33" s="1"/>
  <c r="K4027" i="33"/>
  <c r="M4027" i="33" s="1"/>
  <c r="M3742" i="33"/>
  <c r="K3457" i="33"/>
  <c r="M3457" i="33" s="1"/>
  <c r="K3172" i="33"/>
  <c r="M3172" i="33" s="1"/>
  <c r="K2887" i="33"/>
  <c r="M2887" i="33" s="1"/>
  <c r="K2602" i="33"/>
  <c r="M2602" i="33" s="1"/>
  <c r="K2317" i="33"/>
  <c r="M2317" i="33" s="1"/>
  <c r="K2032" i="33"/>
  <c r="M2032" i="33" s="1"/>
  <c r="K1747" i="33"/>
  <c r="M1747" i="33" s="1"/>
  <c r="K1462" i="33"/>
  <c r="M1462" i="33" s="1"/>
  <c r="K7989" i="33"/>
  <c r="M7989" i="33" s="1"/>
  <c r="K7704" i="33"/>
  <c r="M7704" i="33" s="1"/>
  <c r="K7419" i="33"/>
  <c r="M7419" i="33" s="1"/>
  <c r="M7420" i="33"/>
  <c r="K7134" i="33"/>
  <c r="M7134" i="33" s="1"/>
  <c r="K6849" i="33"/>
  <c r="M6849" i="33" s="1"/>
  <c r="K6564" i="33"/>
  <c r="M6564" i="33" s="1"/>
  <c r="K6279" i="33"/>
  <c r="M6279" i="33" s="1"/>
  <c r="K5994" i="33"/>
  <c r="M5994" i="33" s="1"/>
  <c r="K5709" i="33"/>
  <c r="M5709" i="33" s="1"/>
  <c r="K5424" i="33"/>
  <c r="M5424" i="33" s="1"/>
  <c r="K5139" i="33"/>
  <c r="M5139" i="33" s="1"/>
  <c r="K4854" i="33"/>
  <c r="M4854" i="33" s="1"/>
  <c r="K4569" i="33"/>
  <c r="M4569" i="33" s="1"/>
  <c r="K4284" i="33"/>
  <c r="M4284" i="33" s="1"/>
  <c r="K3999" i="33"/>
  <c r="M3999" i="33" s="1"/>
  <c r="M3714" i="33"/>
  <c r="K3429" i="33"/>
  <c r="M3429" i="33" s="1"/>
  <c r="K3144" i="33"/>
  <c r="M3144" i="33" s="1"/>
  <c r="K2859" i="33"/>
  <c r="M2859" i="33" s="1"/>
  <c r="K2574" i="33"/>
  <c r="M2574" i="33" s="1"/>
  <c r="K2289" i="33"/>
  <c r="M2289" i="33" s="1"/>
  <c r="K2004" i="33"/>
  <c r="M2004" i="33" s="1"/>
  <c r="K1719" i="33"/>
  <c r="M1719" i="33" s="1"/>
  <c r="K1434" i="33"/>
  <c r="M1434" i="33" s="1"/>
  <c r="C1268" i="33"/>
  <c r="B1268" i="33"/>
  <c r="C1177" i="33"/>
  <c r="B1177" i="33"/>
  <c r="C1149" i="33"/>
  <c r="B1149" i="33"/>
  <c r="K1268" i="33"/>
  <c r="M1268" i="33" s="1"/>
  <c r="K1177" i="33"/>
  <c r="M1177" i="33" s="1"/>
  <c r="K1149" i="33"/>
  <c r="M1149" i="33" s="1"/>
  <c r="C983" i="33"/>
  <c r="B983" i="33"/>
  <c r="C892" i="33"/>
  <c r="B892" i="33"/>
  <c r="K983" i="33"/>
  <c r="M983" i="33" s="1"/>
  <c r="K892" i="33"/>
  <c r="M892" i="33" s="1"/>
  <c r="K864" i="33"/>
  <c r="M864" i="33" s="1"/>
  <c r="C864" i="33"/>
  <c r="B864" i="33"/>
  <c r="K698" i="33"/>
  <c r="M698" i="33" s="1"/>
  <c r="C698" i="33"/>
  <c r="B698" i="33"/>
  <c r="K607" i="33"/>
  <c r="M607" i="33" s="1"/>
  <c r="C607" i="33"/>
  <c r="B607" i="33"/>
  <c r="K579" i="33"/>
  <c r="M579" i="33" s="1"/>
  <c r="C579" i="33"/>
  <c r="B579" i="33"/>
  <c r="K413" i="33"/>
  <c r="M413" i="33" s="1"/>
  <c r="C413" i="33"/>
  <c r="B413" i="33"/>
  <c r="K322" i="33"/>
  <c r="M322" i="33" s="1"/>
  <c r="C322" i="33"/>
  <c r="B322" i="33"/>
  <c r="K294" i="33"/>
  <c r="M294" i="33" s="1"/>
  <c r="C294" i="33"/>
  <c r="B294" i="33"/>
  <c r="K37" i="33"/>
  <c r="M37" i="33" s="1"/>
  <c r="C37" i="33"/>
  <c r="B37" i="33"/>
  <c r="K9" i="33"/>
  <c r="M9" i="33" s="1"/>
  <c r="C9" i="33"/>
  <c r="B9" i="33"/>
  <c r="D2289" i="33" l="1"/>
  <c r="O2289" i="33" s="1"/>
  <c r="D2978" i="33"/>
  <c r="O2978" i="33" s="1"/>
  <c r="D3999" i="33"/>
  <c r="O3999" i="33" s="1"/>
  <c r="D2123" i="33"/>
  <c r="O2123" i="33" s="1"/>
  <c r="D2887" i="33"/>
  <c r="O2887" i="33" s="1"/>
  <c r="D3714" i="33"/>
  <c r="O3714" i="33" s="1"/>
  <c r="D4027" i="33"/>
  <c r="O4027" i="33" s="1"/>
  <c r="D4403" i="33"/>
  <c r="O4403" i="33" s="1"/>
  <c r="D4854" i="33"/>
  <c r="O4854" i="33" s="1"/>
  <c r="D5737" i="33"/>
  <c r="O5737" i="33" s="1"/>
  <c r="D4312" i="33"/>
  <c r="O4312" i="33" s="1"/>
  <c r="D4688" i="33"/>
  <c r="O4688" i="33" s="1"/>
  <c r="D5139" i="33"/>
  <c r="O5139" i="33" s="1"/>
  <c r="D5452" i="33"/>
  <c r="O5452" i="33" s="1"/>
  <c r="D5828" i="33"/>
  <c r="O5828" i="33" s="1"/>
  <c r="D6592" i="33"/>
  <c r="O6592" i="33" s="1"/>
  <c r="D6968" i="33"/>
  <c r="O6968" i="33" s="1"/>
  <c r="D7732" i="33"/>
  <c r="O7732" i="33" s="1"/>
  <c r="D4118" i="33"/>
  <c r="O4118" i="33" s="1"/>
  <c r="D6398" i="33"/>
  <c r="O6398" i="33" s="1"/>
  <c r="D7162" i="33"/>
  <c r="O7162" i="33" s="1"/>
  <c r="D7989" i="33"/>
  <c r="O7989" i="33" s="1"/>
  <c r="D2004" i="33"/>
  <c r="O2004" i="33" s="1"/>
  <c r="D3833" i="33"/>
  <c r="O3833" i="33" s="1"/>
  <c r="D3172" i="33"/>
  <c r="O3172" i="33" s="1"/>
  <c r="D1462" i="33"/>
  <c r="O1462" i="33" s="1"/>
  <c r="D3263" i="33"/>
  <c r="O3263" i="33" s="1"/>
  <c r="D3742" i="33"/>
  <c r="O3742" i="33" s="1"/>
  <c r="D1747" i="33"/>
  <c r="O1747" i="33" s="1"/>
  <c r="D2317" i="33"/>
  <c r="O2317" i="33" s="1"/>
  <c r="D2693" i="33"/>
  <c r="O2693" i="33" s="1"/>
  <c r="D5167" i="33"/>
  <c r="O5167" i="33" s="1"/>
  <c r="D8108" i="33"/>
  <c r="O8108" i="33" s="1"/>
  <c r="D1701" i="33"/>
  <c r="D3429" i="33"/>
  <c r="O3429" i="33" s="1"/>
  <c r="D5994" i="33"/>
  <c r="O5994" i="33" s="1"/>
  <c r="D6307" i="33"/>
  <c r="O6307" i="33" s="1"/>
  <c r="D7134" i="33"/>
  <c r="O7134" i="33" s="1"/>
  <c r="D7823" i="33"/>
  <c r="O7823" i="33" s="1"/>
  <c r="D1434" i="33"/>
  <c r="O1434" i="33" s="1"/>
  <c r="D2032" i="33"/>
  <c r="O2032" i="33" s="1"/>
  <c r="D2859" i="33"/>
  <c r="O2859" i="33" s="1"/>
  <c r="D4973" i="33"/>
  <c r="O4973" i="33" s="1"/>
  <c r="D6564" i="33"/>
  <c r="O6564" i="33" s="1"/>
  <c r="D6877" i="33"/>
  <c r="O6877" i="33" s="1"/>
  <c r="D7253" i="33"/>
  <c r="O7253" i="33" s="1"/>
  <c r="D2602" i="33"/>
  <c r="O2602" i="33" s="1"/>
  <c r="D3548" i="33"/>
  <c r="O3548" i="33" s="1"/>
  <c r="D4569" i="33"/>
  <c r="O4569" i="33" s="1"/>
  <c r="D4284" i="33"/>
  <c r="O4284" i="33" s="1"/>
  <c r="D4597" i="33"/>
  <c r="O4597" i="33" s="1"/>
  <c r="D4882" i="33"/>
  <c r="O4882" i="33" s="1"/>
  <c r="D5543" i="33"/>
  <c r="O5543" i="33" s="1"/>
  <c r="D6279" i="33"/>
  <c r="O6279" i="33" s="1"/>
  <c r="D7538" i="33"/>
  <c r="O7538" i="33" s="1"/>
  <c r="D5258" i="33"/>
  <c r="O5258" i="33" s="1"/>
  <c r="D7704" i="33"/>
  <c r="O7704" i="33" s="1"/>
  <c r="D1719" i="33"/>
  <c r="O1719" i="33" s="1"/>
  <c r="D2408" i="33"/>
  <c r="O2408" i="33" s="1"/>
  <c r="D3144" i="33"/>
  <c r="O3144" i="33" s="1"/>
  <c r="D5424" i="33"/>
  <c r="O5424" i="33" s="1"/>
  <c r="D6022" i="33"/>
  <c r="O6022" i="33" s="1"/>
  <c r="D6683" i="33"/>
  <c r="O6683" i="33" s="1"/>
  <c r="D7419" i="33"/>
  <c r="O7419" i="33" s="1"/>
  <c r="D1553" i="33"/>
  <c r="O1553" i="33" s="1"/>
  <c r="D2574" i="33"/>
  <c r="O2574" i="33" s="1"/>
  <c r="D3457" i="33"/>
  <c r="O3457" i="33" s="1"/>
  <c r="D6113" i="33"/>
  <c r="O6113" i="33" s="1"/>
  <c r="D7447" i="33"/>
  <c r="O7447" i="33" s="1"/>
  <c r="D5709" i="33"/>
  <c r="O5709" i="33" s="1"/>
  <c r="D6849" i="33"/>
  <c r="O6849" i="33" s="1"/>
  <c r="D8017" i="33"/>
  <c r="O8017" i="33" s="1"/>
  <c r="D1177" i="33"/>
  <c r="O1177" i="33" s="1"/>
  <c r="D1838" i="33"/>
  <c r="O1838" i="33" s="1"/>
  <c r="D1149" i="33"/>
  <c r="O1149" i="33" s="1"/>
  <c r="D698" i="33"/>
  <c r="O698" i="33" s="1"/>
  <c r="D892" i="33"/>
  <c r="O892" i="33" s="1"/>
  <c r="D864" i="33"/>
  <c r="O864" i="33" s="1"/>
  <c r="D322" i="33"/>
  <c r="O322" i="33" s="1"/>
  <c r="D579" i="33"/>
  <c r="O579" i="33" s="1"/>
  <c r="D1268" i="33"/>
  <c r="O1268" i="33" s="1"/>
  <c r="D607" i="33"/>
  <c r="O607" i="33" s="1"/>
  <c r="D37" i="33"/>
  <c r="O37" i="33" s="1"/>
  <c r="D983" i="33"/>
  <c r="O983" i="33" s="1"/>
  <c r="D413" i="33"/>
  <c r="O413" i="33" s="1"/>
  <c r="D294" i="33"/>
  <c r="O294" i="33" s="1"/>
  <c r="D9" i="33"/>
  <c r="O9" i="33" s="1"/>
  <c r="E2289" i="33" l="1"/>
  <c r="E5139" i="33"/>
  <c r="E2887" i="33"/>
  <c r="E5737" i="33"/>
  <c r="E2978" i="33"/>
  <c r="E3999" i="33"/>
  <c r="E4312" i="33"/>
  <c r="E4118" i="33"/>
  <c r="E5828" i="33"/>
  <c r="E2004" i="33"/>
  <c r="E4854" i="33"/>
  <c r="E4403" i="33"/>
  <c r="E3172" i="33"/>
  <c r="E6968" i="33"/>
  <c r="E1177" i="33"/>
  <c r="E1434" i="33"/>
  <c r="E6683" i="33"/>
  <c r="E7823" i="33"/>
  <c r="E3833" i="33"/>
  <c r="E1268" i="33"/>
  <c r="E579" i="33"/>
  <c r="E3714" i="33"/>
  <c r="E6849" i="33"/>
  <c r="E6022" i="33"/>
  <c r="E7253" i="33"/>
  <c r="E2317" i="33"/>
  <c r="E7989" i="33"/>
  <c r="E5452" i="33"/>
  <c r="E322" i="33"/>
  <c r="E1747" i="33"/>
  <c r="E7162" i="33"/>
  <c r="E4027" i="33"/>
  <c r="E5424" i="33"/>
  <c r="E6877" i="33"/>
  <c r="E294" i="33"/>
  <c r="E1149" i="33"/>
  <c r="E1553" i="33"/>
  <c r="E4569" i="33"/>
  <c r="E3144" i="33"/>
  <c r="E3742" i="33"/>
  <c r="E6398" i="33"/>
  <c r="E413" i="33"/>
  <c r="E892" i="33"/>
  <c r="E4688" i="33"/>
  <c r="E6592" i="33"/>
  <c r="E4973" i="33"/>
  <c r="E3429" i="33"/>
  <c r="E4284" i="33"/>
  <c r="E1701" i="33"/>
  <c r="E1462" i="33"/>
  <c r="E7732" i="33"/>
  <c r="E2123" i="33"/>
  <c r="E37" i="33"/>
  <c r="E6307" i="33"/>
  <c r="E7704" i="33"/>
  <c r="E5258" i="33"/>
  <c r="E7538" i="33"/>
  <c r="E6279" i="33"/>
  <c r="E2693" i="33"/>
  <c r="E8108" i="33"/>
  <c r="E6564" i="33"/>
  <c r="E1719" i="33"/>
  <c r="E2574" i="33"/>
  <c r="E2602" i="33"/>
  <c r="E7419" i="33"/>
  <c r="E3548" i="33"/>
  <c r="E5994" i="33"/>
  <c r="E3457" i="33"/>
  <c r="E5167" i="33"/>
  <c r="E7134" i="33"/>
  <c r="E5543" i="33"/>
  <c r="E3263" i="33"/>
  <c r="E7447" i="33"/>
  <c r="E6113" i="33"/>
  <c r="E2032" i="33"/>
  <c r="E2408" i="33"/>
  <c r="E2859" i="33"/>
  <c r="E4597" i="33"/>
  <c r="E5709" i="33"/>
  <c r="E4882" i="33"/>
  <c r="E1838" i="33"/>
  <c r="E8017" i="33"/>
  <c r="E864" i="33"/>
  <c r="E698" i="33"/>
  <c r="E607" i="33"/>
  <c r="E983" i="33"/>
  <c r="E9" i="33"/>
  <c r="K8203" i="33" l="1"/>
  <c r="M8203" i="33" s="1"/>
  <c r="C8203" i="33"/>
  <c r="B8203" i="33"/>
  <c r="K7918" i="33"/>
  <c r="M7918" i="33" s="1"/>
  <c r="C7918" i="33"/>
  <c r="B7918" i="33"/>
  <c r="K7633" i="33"/>
  <c r="M7633" i="33" s="1"/>
  <c r="C7633" i="33"/>
  <c r="B7633" i="33"/>
  <c r="K7348" i="33"/>
  <c r="M7348" i="33" s="1"/>
  <c r="M7227" i="33"/>
  <c r="C7348" i="33"/>
  <c r="B7348" i="33"/>
  <c r="K7063" i="33"/>
  <c r="M7063" i="33" s="1"/>
  <c r="C7063" i="33"/>
  <c r="B7063" i="33"/>
  <c r="K6778" i="33"/>
  <c r="M6778" i="33" s="1"/>
  <c r="C6778" i="33"/>
  <c r="B6778" i="33"/>
  <c r="K6493" i="33"/>
  <c r="M6493" i="33" s="1"/>
  <c r="C6493" i="33"/>
  <c r="B6493" i="33"/>
  <c r="B6494" i="33"/>
  <c r="C6494" i="33"/>
  <c r="M6494" i="33"/>
  <c r="K6208" i="33"/>
  <c r="M6208" i="33" s="1"/>
  <c r="C6208" i="33"/>
  <c r="B6208" i="33"/>
  <c r="K5923" i="33"/>
  <c r="M5923" i="33" s="1"/>
  <c r="C5923" i="33"/>
  <c r="B5923" i="33"/>
  <c r="K5638" i="33"/>
  <c r="M5638" i="33" s="1"/>
  <c r="C5638" i="33"/>
  <c r="B5638" i="33"/>
  <c r="K5353" i="33"/>
  <c r="M5353" i="33" s="1"/>
  <c r="C5353" i="33"/>
  <c r="B5353" i="33"/>
  <c r="K5068" i="33"/>
  <c r="M5068" i="33" s="1"/>
  <c r="C5068" i="33"/>
  <c r="B5068" i="33"/>
  <c r="K4783" i="33"/>
  <c r="M4783" i="33" s="1"/>
  <c r="C4783" i="33"/>
  <c r="B4783" i="33"/>
  <c r="K4498" i="33"/>
  <c r="M4498" i="33" s="1"/>
  <c r="C4498" i="33"/>
  <c r="B4498" i="33"/>
  <c r="K4213" i="33"/>
  <c r="M4213" i="33" s="1"/>
  <c r="C4213" i="33"/>
  <c r="B4213" i="33"/>
  <c r="K3928" i="33"/>
  <c r="M3928" i="33" s="1"/>
  <c r="C3928" i="33"/>
  <c r="B3928" i="33"/>
  <c r="M3643" i="33"/>
  <c r="C3643" i="33"/>
  <c r="B3643" i="33"/>
  <c r="K3358" i="33"/>
  <c r="M3358" i="33" s="1"/>
  <c r="C3358" i="33"/>
  <c r="B3358" i="33"/>
  <c r="K3073" i="33"/>
  <c r="M3073" i="33" s="1"/>
  <c r="C3073" i="33"/>
  <c r="B3073" i="33"/>
  <c r="K2788" i="33"/>
  <c r="M2788" i="33" s="1"/>
  <c r="C2788" i="33"/>
  <c r="B2788" i="33"/>
  <c r="K2503" i="33"/>
  <c r="M2503" i="33" s="1"/>
  <c r="C2503" i="33"/>
  <c r="B2503" i="33"/>
  <c r="K2218" i="33"/>
  <c r="M2218" i="33" s="1"/>
  <c r="C2218" i="33"/>
  <c r="B2218" i="33"/>
  <c r="K1933" i="33"/>
  <c r="M1933" i="33" s="1"/>
  <c r="C1933" i="33"/>
  <c r="B1933" i="33"/>
  <c r="K1648" i="33"/>
  <c r="M1648" i="33" s="1"/>
  <c r="C1648" i="33"/>
  <c r="B1648" i="33"/>
  <c r="K1363" i="33"/>
  <c r="M1363" i="33" s="1"/>
  <c r="C1363" i="33"/>
  <c r="B1363" i="33"/>
  <c r="C1078" i="33"/>
  <c r="B1078" i="33"/>
  <c r="K1078" i="33"/>
  <c r="M1078" i="33" s="1"/>
  <c r="K128" i="33"/>
  <c r="M128" i="33" s="1"/>
  <c r="C128" i="33"/>
  <c r="B128" i="33"/>
  <c r="C793" i="33"/>
  <c r="B793" i="33"/>
  <c r="K793" i="33"/>
  <c r="M793" i="33" s="1"/>
  <c r="K508" i="33"/>
  <c r="M508" i="33" s="1"/>
  <c r="C508" i="33"/>
  <c r="B508" i="33"/>
  <c r="K223" i="33"/>
  <c r="M223" i="33" s="1"/>
  <c r="C223" i="33"/>
  <c r="B223" i="33"/>
  <c r="D8203" i="33" l="1"/>
  <c r="O8203" i="33" s="1"/>
  <c r="D7918" i="33"/>
  <c r="O7918" i="33" s="1"/>
  <c r="D7633" i="33"/>
  <c r="O7633" i="33" s="1"/>
  <c r="D7348" i="33"/>
  <c r="O7348" i="33" s="1"/>
  <c r="D6778" i="33"/>
  <c r="O6778" i="33" s="1"/>
  <c r="D7063" i="33"/>
  <c r="O7063" i="33" s="1"/>
  <c r="D6493" i="33"/>
  <c r="O6493" i="33" s="1"/>
  <c r="D5923" i="33"/>
  <c r="O5923" i="33" s="1"/>
  <c r="D6208" i="33"/>
  <c r="O6208" i="33" s="1"/>
  <c r="D6494" i="33"/>
  <c r="O6494" i="33" s="1"/>
  <c r="D4213" i="33"/>
  <c r="O4213" i="33" s="1"/>
  <c r="D5638" i="33"/>
  <c r="O5638" i="33" s="1"/>
  <c r="D5353" i="33"/>
  <c r="O5353" i="33" s="1"/>
  <c r="D5068" i="33"/>
  <c r="O5068" i="33" s="1"/>
  <c r="D4783" i="33"/>
  <c r="O4783" i="33" s="1"/>
  <c r="D3643" i="33"/>
  <c r="O3643" i="33" s="1"/>
  <c r="D4498" i="33"/>
  <c r="O4498" i="33" s="1"/>
  <c r="D3928" i="33"/>
  <c r="O3928" i="33" s="1"/>
  <c r="D2788" i="33"/>
  <c r="O2788" i="33" s="1"/>
  <c r="D3358" i="33"/>
  <c r="O3358" i="33" s="1"/>
  <c r="D3073" i="33"/>
  <c r="O3073" i="33" s="1"/>
  <c r="D2503" i="33"/>
  <c r="O2503" i="33" s="1"/>
  <c r="D2218" i="33"/>
  <c r="O2218" i="33" s="1"/>
  <c r="D1933" i="33"/>
  <c r="O1933" i="33" s="1"/>
  <c r="D1648" i="33"/>
  <c r="O1648" i="33" s="1"/>
  <c r="D1363" i="33"/>
  <c r="O1363" i="33" s="1"/>
  <c r="D1078" i="33"/>
  <c r="O1078" i="33" s="1"/>
  <c r="D508" i="33"/>
  <c r="O508" i="33" s="1"/>
  <c r="D128" i="33"/>
  <c r="O128" i="33" s="1"/>
  <c r="D793" i="33"/>
  <c r="O793" i="33" s="1"/>
  <c r="D223" i="33"/>
  <c r="O223" i="33" s="1"/>
  <c r="E1933" i="33" l="1"/>
  <c r="E1078" i="33"/>
  <c r="E6494" i="33"/>
  <c r="E793" i="33"/>
  <c r="E3358" i="33"/>
  <c r="E1648" i="33"/>
  <c r="E6493" i="33"/>
  <c r="E508" i="33"/>
  <c r="E128" i="33"/>
  <c r="E8203" i="33"/>
  <c r="E7633" i="33"/>
  <c r="E7918" i="33"/>
  <c r="E6778" i="33"/>
  <c r="E7348" i="33"/>
  <c r="E4213" i="33"/>
  <c r="E5923" i="33"/>
  <c r="E7063" i="33"/>
  <c r="E6208" i="33"/>
  <c r="E5638" i="33"/>
  <c r="E5353" i="33"/>
  <c r="E5068" i="33"/>
  <c r="E4783" i="33"/>
  <c r="E3643" i="33"/>
  <c r="E4498" i="33"/>
  <c r="E3928" i="33"/>
  <c r="E2788" i="33"/>
  <c r="E3073" i="33"/>
  <c r="E2503" i="33"/>
  <c r="E2218" i="33"/>
  <c r="E1363" i="33"/>
  <c r="E223" i="33"/>
  <c r="M7998" i="33" l="1"/>
  <c r="C7998" i="33"/>
  <c r="B7998" i="33"/>
  <c r="M7713" i="33"/>
  <c r="C7713" i="33"/>
  <c r="B7713" i="33"/>
  <c r="M7428" i="33"/>
  <c r="C7428" i="33"/>
  <c r="B7428" i="33"/>
  <c r="M7143" i="33"/>
  <c r="C7143" i="33"/>
  <c r="B7143" i="33"/>
  <c r="M6858" i="33"/>
  <c r="C6858" i="33"/>
  <c r="B6858" i="33"/>
  <c r="M6573" i="33"/>
  <c r="C6573" i="33"/>
  <c r="B6573" i="33"/>
  <c r="M6288" i="33"/>
  <c r="C6288" i="33"/>
  <c r="B6288" i="33"/>
  <c r="M6003" i="33"/>
  <c r="C6003" i="33"/>
  <c r="B6003" i="33"/>
  <c r="M5718" i="33"/>
  <c r="C5718" i="33"/>
  <c r="B5718" i="33"/>
  <c r="M5433" i="33"/>
  <c r="C5433" i="33"/>
  <c r="B5433" i="33"/>
  <c r="M5148" i="33"/>
  <c r="C5148" i="33"/>
  <c r="B5148" i="33"/>
  <c r="M4863" i="33"/>
  <c r="C4863" i="33"/>
  <c r="B4863" i="33"/>
  <c r="M4578" i="33"/>
  <c r="C4578" i="33"/>
  <c r="B4578" i="33"/>
  <c r="M4293" i="33"/>
  <c r="C4293" i="33"/>
  <c r="B4293" i="33"/>
  <c r="M4008" i="33"/>
  <c r="C4008" i="33"/>
  <c r="B4008" i="33"/>
  <c r="M3723" i="33"/>
  <c r="C3723" i="33"/>
  <c r="B3723" i="33"/>
  <c r="K3438" i="33"/>
  <c r="M3438" i="33" s="1"/>
  <c r="C3438" i="33"/>
  <c r="B3438" i="33"/>
  <c r="K3153" i="33"/>
  <c r="M3153" i="33" s="1"/>
  <c r="C3153" i="33"/>
  <c r="B3153" i="33"/>
  <c r="K2868" i="33"/>
  <c r="M2868" i="33" s="1"/>
  <c r="C2868" i="33"/>
  <c r="B2868" i="33"/>
  <c r="K2583" i="33"/>
  <c r="M2583" i="33" s="1"/>
  <c r="C2583" i="33"/>
  <c r="B2583" i="33"/>
  <c r="K2298" i="33"/>
  <c r="M2298" i="33" s="1"/>
  <c r="C2298" i="33"/>
  <c r="B2298" i="33"/>
  <c r="K2013" i="33"/>
  <c r="M2013" i="33" s="1"/>
  <c r="C2013" i="33"/>
  <c r="B2013" i="33"/>
  <c r="K1728" i="33"/>
  <c r="M1728" i="33" s="1"/>
  <c r="C1728" i="33"/>
  <c r="B1728" i="33"/>
  <c r="K1443" i="33"/>
  <c r="M1443" i="33" s="1"/>
  <c r="C1443" i="33"/>
  <c r="B1443" i="33"/>
  <c r="K1158" i="33"/>
  <c r="M1158" i="33" s="1"/>
  <c r="C1158" i="33"/>
  <c r="B1158" i="33"/>
  <c r="K873" i="33"/>
  <c r="M873" i="33" s="1"/>
  <c r="C873" i="33"/>
  <c r="B873" i="33"/>
  <c r="K588" i="33"/>
  <c r="M588" i="33" s="1"/>
  <c r="C588" i="33"/>
  <c r="B588" i="33"/>
  <c r="K303" i="33"/>
  <c r="M303" i="33" s="1"/>
  <c r="C303" i="33"/>
  <c r="B303" i="33"/>
  <c r="K18" i="33"/>
  <c r="M18" i="33" s="1"/>
  <c r="C18" i="33"/>
  <c r="B18" i="33"/>
  <c r="D7998" i="33" l="1"/>
  <c r="O7998" i="33" s="1"/>
  <c r="D6003" i="33"/>
  <c r="O6003" i="33" s="1"/>
  <c r="D6288" i="33"/>
  <c r="O6288" i="33" s="1"/>
  <c r="D6573" i="33"/>
  <c r="O6573" i="33" s="1"/>
  <c r="D6858" i="33"/>
  <c r="O6858" i="33" s="1"/>
  <c r="D7143" i="33"/>
  <c r="O7143" i="33" s="1"/>
  <c r="D18" i="33"/>
  <c r="O18" i="33" s="1"/>
  <c r="D7428" i="33"/>
  <c r="O7428" i="33" s="1"/>
  <c r="D7713" i="33"/>
  <c r="O7713" i="33" s="1"/>
  <c r="D5718" i="33"/>
  <c r="O5718" i="33" s="1"/>
  <c r="D5433" i="33"/>
  <c r="O5433" i="33" s="1"/>
  <c r="D5148" i="33"/>
  <c r="O5148" i="33" s="1"/>
  <c r="D4293" i="33"/>
  <c r="O4293" i="33" s="1"/>
  <c r="D4578" i="33"/>
  <c r="O4578" i="33" s="1"/>
  <c r="D4863" i="33"/>
  <c r="O4863" i="33" s="1"/>
  <c r="D3723" i="33"/>
  <c r="O3723" i="33" s="1"/>
  <c r="D4008" i="33"/>
  <c r="O4008" i="33" s="1"/>
  <c r="D3438" i="33"/>
  <c r="O3438" i="33" s="1"/>
  <c r="D2583" i="33"/>
  <c r="O2583" i="33" s="1"/>
  <c r="D3153" i="33"/>
  <c r="O3153" i="33" s="1"/>
  <c r="D2868" i="33"/>
  <c r="O2868" i="33" s="1"/>
  <c r="D1728" i="33"/>
  <c r="O1728" i="33" s="1"/>
  <c r="D2013" i="33"/>
  <c r="O2013" i="33" s="1"/>
  <c r="D2298" i="33"/>
  <c r="O2298" i="33" s="1"/>
  <c r="D873" i="33"/>
  <c r="O873" i="33" s="1"/>
  <c r="D1158" i="33"/>
  <c r="O1158" i="33" s="1"/>
  <c r="D1443" i="33"/>
  <c r="O1443" i="33" s="1"/>
  <c r="D303" i="33"/>
  <c r="O303" i="33" s="1"/>
  <c r="D588" i="33"/>
  <c r="O588" i="33" s="1"/>
  <c r="E588" i="33" l="1"/>
  <c r="E4293" i="33"/>
  <c r="E2583" i="33"/>
  <c r="E1158" i="33"/>
  <c r="E7998" i="33"/>
  <c r="E6288" i="33"/>
  <c r="E6858" i="33"/>
  <c r="E6573" i="33"/>
  <c r="E6003" i="33"/>
  <c r="E7143" i="33"/>
  <c r="E18" i="33"/>
  <c r="E7713" i="33"/>
  <c r="E7428" i="33"/>
  <c r="E5718" i="33"/>
  <c r="E5148" i="33"/>
  <c r="E5433" i="33"/>
  <c r="E4578" i="33"/>
  <c r="E4863" i="33"/>
  <c r="E4008" i="33"/>
  <c r="E3723" i="33"/>
  <c r="E3438" i="33"/>
  <c r="E3153" i="33"/>
  <c r="E2868" i="33"/>
  <c r="E1443" i="33"/>
  <c r="E2298" i="33"/>
  <c r="E873" i="33"/>
  <c r="E1728" i="33"/>
  <c r="E2013" i="33"/>
  <c r="E303" i="33"/>
  <c r="I4" i="28" l="1"/>
  <c r="G7" i="28" l="1"/>
  <c r="G6" i="28"/>
  <c r="G5" i="28"/>
  <c r="G4" i="28"/>
  <c r="G3" i="28"/>
  <c r="I3" i="28"/>
  <c r="I5" i="28"/>
  <c r="C8269" i="33"/>
  <c r="B8269" i="33"/>
  <c r="C8268" i="33"/>
  <c r="B8268" i="33"/>
  <c r="C8267" i="33"/>
  <c r="B8267" i="33"/>
  <c r="C8266" i="33"/>
  <c r="B8266" i="33"/>
  <c r="C8265" i="33"/>
  <c r="B8265" i="33"/>
  <c r="C8264" i="33"/>
  <c r="B8264" i="33"/>
  <c r="C8263" i="33"/>
  <c r="B8263" i="33"/>
  <c r="C8262" i="33"/>
  <c r="B8262" i="33"/>
  <c r="C8261" i="33"/>
  <c r="B8261" i="33"/>
  <c r="C8260" i="33"/>
  <c r="B8260" i="33"/>
  <c r="C8259" i="33"/>
  <c r="B8259" i="33"/>
  <c r="C8258" i="33"/>
  <c r="B8258" i="33"/>
  <c r="C8257" i="33"/>
  <c r="B8257" i="33"/>
  <c r="C8256" i="33"/>
  <c r="B8256" i="33"/>
  <c r="C8255" i="33"/>
  <c r="B8255" i="33"/>
  <c r="C8254" i="33"/>
  <c r="B8254" i="33"/>
  <c r="C8253" i="33"/>
  <c r="B8253" i="33"/>
  <c r="C8252" i="33"/>
  <c r="B8252" i="33"/>
  <c r="C8251" i="33"/>
  <c r="B8251" i="33"/>
  <c r="C8250" i="33"/>
  <c r="B8250" i="33"/>
  <c r="C8249" i="33"/>
  <c r="B8249" i="33"/>
  <c r="C8248" i="33"/>
  <c r="B8248" i="33"/>
  <c r="C8247" i="33"/>
  <c r="B8247" i="33"/>
  <c r="C8246" i="33"/>
  <c r="B8246" i="33"/>
  <c r="C8245" i="33"/>
  <c r="B8245" i="33"/>
  <c r="C8244" i="33"/>
  <c r="B8244" i="33"/>
  <c r="C8243" i="33"/>
  <c r="B8243" i="33"/>
  <c r="C8242" i="33"/>
  <c r="B8242" i="33"/>
  <c r="C8241" i="33"/>
  <c r="B8241" i="33"/>
  <c r="C8240" i="33"/>
  <c r="B8240" i="33"/>
  <c r="C8239" i="33"/>
  <c r="B8239" i="33"/>
  <c r="C8238" i="33"/>
  <c r="B8238" i="33"/>
  <c r="C8237" i="33"/>
  <c r="B8237" i="33"/>
  <c r="C8236" i="33"/>
  <c r="B8236" i="33"/>
  <c r="C8235" i="33"/>
  <c r="B8235" i="33"/>
  <c r="C8234" i="33"/>
  <c r="B8234" i="33"/>
  <c r="C8233" i="33"/>
  <c r="B8233" i="33"/>
  <c r="C8232" i="33"/>
  <c r="B8232" i="33"/>
  <c r="C8231" i="33"/>
  <c r="B8231" i="33"/>
  <c r="C8230" i="33"/>
  <c r="B8230" i="33"/>
  <c r="C8229" i="33"/>
  <c r="B8229" i="33"/>
  <c r="C8228" i="33"/>
  <c r="B8228" i="33"/>
  <c r="C8227" i="33"/>
  <c r="B8227" i="33"/>
  <c r="C8226" i="33"/>
  <c r="B8226" i="33"/>
  <c r="C8225" i="33"/>
  <c r="B8225" i="33"/>
  <c r="C8224" i="33"/>
  <c r="B8224" i="33"/>
  <c r="C8223" i="33"/>
  <c r="B8223" i="33"/>
  <c r="C8222" i="33"/>
  <c r="B8222" i="33"/>
  <c r="C8221" i="33"/>
  <c r="B8221" i="33"/>
  <c r="C8220" i="33"/>
  <c r="B8220" i="33"/>
  <c r="C8219" i="33"/>
  <c r="B8219" i="33"/>
  <c r="C8218" i="33"/>
  <c r="B8218" i="33"/>
  <c r="C8217" i="33"/>
  <c r="B8217" i="33"/>
  <c r="C8216" i="33"/>
  <c r="B8216" i="33"/>
  <c r="C8215" i="33"/>
  <c r="B8215" i="33"/>
  <c r="C8214" i="33"/>
  <c r="B8214" i="33"/>
  <c r="C8213" i="33"/>
  <c r="B8213" i="33"/>
  <c r="C8212" i="33"/>
  <c r="B8212" i="33"/>
  <c r="C8211" i="33"/>
  <c r="B8211" i="33"/>
  <c r="C8210" i="33"/>
  <c r="B8210" i="33"/>
  <c r="C8209" i="33"/>
  <c r="B8209" i="33"/>
  <c r="C8208" i="33"/>
  <c r="B8208" i="33"/>
  <c r="C8207" i="33"/>
  <c r="B8207" i="33"/>
  <c r="C8206" i="33"/>
  <c r="B8206" i="33"/>
  <c r="C8205" i="33"/>
  <c r="B8205" i="33"/>
  <c r="C8204" i="33"/>
  <c r="B8204" i="33"/>
  <c r="C8201" i="33"/>
  <c r="B8201" i="33"/>
  <c r="C8200" i="33"/>
  <c r="B8200" i="33"/>
  <c r="C8199" i="33"/>
  <c r="B8199" i="33"/>
  <c r="C8198" i="33"/>
  <c r="B8198" i="33"/>
  <c r="C8197" i="33"/>
  <c r="B8197" i="33"/>
  <c r="C8196" i="33"/>
  <c r="B8196" i="33"/>
  <c r="C8195" i="33"/>
  <c r="B8195" i="33"/>
  <c r="C8194" i="33"/>
  <c r="B8194" i="33"/>
  <c r="C8193" i="33"/>
  <c r="B8193" i="33"/>
  <c r="C8192" i="33"/>
  <c r="B8192" i="33"/>
  <c r="C8191" i="33"/>
  <c r="B8191" i="33"/>
  <c r="C8190" i="33"/>
  <c r="B8190" i="33"/>
  <c r="C8189" i="33"/>
  <c r="B8189" i="33"/>
  <c r="C8188" i="33"/>
  <c r="B8188" i="33"/>
  <c r="C8187" i="33"/>
  <c r="B8187" i="33"/>
  <c r="C8186" i="33"/>
  <c r="B8186" i="33"/>
  <c r="C8185" i="33"/>
  <c r="B8185" i="33"/>
  <c r="C8184" i="33"/>
  <c r="B8184" i="33"/>
  <c r="C8183" i="33"/>
  <c r="B8183" i="33"/>
  <c r="C8182" i="33"/>
  <c r="B8182" i="33"/>
  <c r="C8181" i="33"/>
  <c r="B8181" i="33"/>
  <c r="C8180" i="33"/>
  <c r="B8180" i="33"/>
  <c r="C8179" i="33"/>
  <c r="B8179" i="33"/>
  <c r="C8177" i="33"/>
  <c r="B8177" i="33"/>
  <c r="C8176" i="33"/>
  <c r="B8176" i="33"/>
  <c r="C8175" i="33"/>
  <c r="B8175" i="33"/>
  <c r="C8174" i="33"/>
  <c r="B8174" i="33"/>
  <c r="C8173" i="33"/>
  <c r="B8173" i="33"/>
  <c r="C8172" i="33"/>
  <c r="B8172" i="33"/>
  <c r="C8171" i="33"/>
  <c r="B8171" i="33"/>
  <c r="C8170" i="33"/>
  <c r="B8170" i="33"/>
  <c r="C8169" i="33"/>
  <c r="B8169" i="33"/>
  <c r="C8168" i="33"/>
  <c r="B8168" i="33"/>
  <c r="C8167" i="33"/>
  <c r="B8167" i="33"/>
  <c r="C8166" i="33"/>
  <c r="B8166" i="33"/>
  <c r="C8165" i="33"/>
  <c r="B8165" i="33"/>
  <c r="C8164" i="33"/>
  <c r="B8164" i="33"/>
  <c r="C8163" i="33"/>
  <c r="B8163" i="33"/>
  <c r="C8162" i="33"/>
  <c r="B8162" i="33"/>
  <c r="C8161" i="33"/>
  <c r="B8161" i="33"/>
  <c r="C8160" i="33"/>
  <c r="B8160" i="33"/>
  <c r="C8159" i="33"/>
  <c r="B8159" i="33"/>
  <c r="C8158" i="33"/>
  <c r="B8158" i="33"/>
  <c r="C8157" i="33"/>
  <c r="B8157" i="33"/>
  <c r="C8156" i="33"/>
  <c r="B8156" i="33"/>
  <c r="C8155" i="33"/>
  <c r="B8155" i="33"/>
  <c r="C8154" i="33"/>
  <c r="B8154" i="33"/>
  <c r="C8153" i="33"/>
  <c r="B8153" i="33"/>
  <c r="C8152" i="33"/>
  <c r="B8152" i="33"/>
  <c r="C8151" i="33"/>
  <c r="B8151" i="33"/>
  <c r="C8150" i="33"/>
  <c r="B8150" i="33"/>
  <c r="C8149" i="33"/>
  <c r="B8149" i="33"/>
  <c r="C8148" i="33"/>
  <c r="B8148" i="33"/>
  <c r="C8147" i="33"/>
  <c r="B8147" i="33"/>
  <c r="C8146" i="33"/>
  <c r="B8146" i="33"/>
  <c r="C8145" i="33"/>
  <c r="B8145" i="33"/>
  <c r="C8144" i="33"/>
  <c r="B8144" i="33"/>
  <c r="C8143" i="33"/>
  <c r="B8143" i="33"/>
  <c r="C8142" i="33"/>
  <c r="B8142" i="33"/>
  <c r="C8141" i="33"/>
  <c r="B8141" i="33"/>
  <c r="C8140" i="33"/>
  <c r="B8140" i="33"/>
  <c r="C8139" i="33"/>
  <c r="B8139" i="33"/>
  <c r="C8138" i="33"/>
  <c r="B8138" i="33"/>
  <c r="C8137" i="33"/>
  <c r="B8137" i="33"/>
  <c r="C8136" i="33"/>
  <c r="B8136" i="33"/>
  <c r="C8135" i="33"/>
  <c r="B8135" i="33"/>
  <c r="C8134" i="33"/>
  <c r="B8134" i="33"/>
  <c r="C8133" i="33"/>
  <c r="B8133" i="33"/>
  <c r="C8131" i="33"/>
  <c r="B8131" i="33"/>
  <c r="C8130" i="33"/>
  <c r="B8130" i="33"/>
  <c r="C8129" i="33"/>
  <c r="B8129" i="33"/>
  <c r="C8128" i="33"/>
  <c r="B8128" i="33"/>
  <c r="C8127" i="33"/>
  <c r="B8127" i="33"/>
  <c r="C8126" i="33"/>
  <c r="B8126" i="33"/>
  <c r="C8125" i="33"/>
  <c r="B8125" i="33"/>
  <c r="C8124" i="33"/>
  <c r="B8124" i="33"/>
  <c r="C8123" i="33"/>
  <c r="B8123" i="33"/>
  <c r="C8122" i="33"/>
  <c r="B8122" i="33"/>
  <c r="C8121" i="33"/>
  <c r="B8121" i="33"/>
  <c r="C8120" i="33"/>
  <c r="B8120" i="33"/>
  <c r="C8119" i="33"/>
  <c r="B8119" i="33"/>
  <c r="C8118" i="33"/>
  <c r="B8118" i="33"/>
  <c r="C8117" i="33"/>
  <c r="B8117" i="33"/>
  <c r="C8116" i="33"/>
  <c r="B8116" i="33"/>
  <c r="C8115" i="33"/>
  <c r="B8115" i="33"/>
  <c r="C8114" i="33"/>
  <c r="B8114" i="33"/>
  <c r="C8113" i="33"/>
  <c r="B8113" i="33"/>
  <c r="C8112" i="33"/>
  <c r="B8112" i="33"/>
  <c r="C8111" i="33"/>
  <c r="B8111" i="33"/>
  <c r="C8110" i="33"/>
  <c r="B8110" i="33"/>
  <c r="C8109" i="33"/>
  <c r="B8109" i="33"/>
  <c r="C8106" i="33"/>
  <c r="B8106" i="33"/>
  <c r="C8105" i="33"/>
  <c r="B8105" i="33"/>
  <c r="C8104" i="33"/>
  <c r="B8104" i="33"/>
  <c r="C8103" i="33"/>
  <c r="B8103" i="33"/>
  <c r="C8102" i="33"/>
  <c r="B8102" i="33"/>
  <c r="C8101" i="33"/>
  <c r="B8101" i="33"/>
  <c r="C8100" i="33"/>
  <c r="B8100" i="33"/>
  <c r="C8099" i="33"/>
  <c r="B8099" i="33"/>
  <c r="C8097" i="33"/>
  <c r="B8097" i="33"/>
  <c r="C8096" i="33"/>
  <c r="B8096" i="33"/>
  <c r="C8095" i="33"/>
  <c r="B8095" i="33"/>
  <c r="C8094" i="33"/>
  <c r="B8094" i="33"/>
  <c r="C8093" i="33"/>
  <c r="B8093" i="33"/>
  <c r="C8092" i="33"/>
  <c r="B8092" i="33"/>
  <c r="C8091" i="33"/>
  <c r="B8091" i="33"/>
  <c r="C8090" i="33"/>
  <c r="B8090" i="33"/>
  <c r="C8089" i="33"/>
  <c r="B8089" i="33"/>
  <c r="C8088" i="33"/>
  <c r="B8088" i="33"/>
  <c r="C8087" i="33"/>
  <c r="B8087" i="33"/>
  <c r="C8086" i="33"/>
  <c r="B8086" i="33"/>
  <c r="C8085" i="33"/>
  <c r="B8085" i="33"/>
  <c r="C8084" i="33"/>
  <c r="B8084" i="33"/>
  <c r="C8083" i="33"/>
  <c r="B8083" i="33"/>
  <c r="C8082" i="33"/>
  <c r="B8082" i="33"/>
  <c r="C8081" i="33"/>
  <c r="B8081" i="33"/>
  <c r="C8080" i="33"/>
  <c r="B8080" i="33"/>
  <c r="C8079" i="33"/>
  <c r="B8079" i="33"/>
  <c r="C8077" i="33"/>
  <c r="B8077" i="33"/>
  <c r="C8076" i="33"/>
  <c r="B8076" i="33"/>
  <c r="C8075" i="33"/>
  <c r="B8075" i="33"/>
  <c r="C8074" i="33"/>
  <c r="B8074" i="33"/>
  <c r="C8073" i="33"/>
  <c r="B8073" i="33"/>
  <c r="C8072" i="33"/>
  <c r="B8072" i="33"/>
  <c r="C8071" i="33"/>
  <c r="B8071" i="33"/>
  <c r="C8070" i="33"/>
  <c r="B8070" i="33"/>
  <c r="C8069" i="33"/>
  <c r="B8069" i="33"/>
  <c r="C8068" i="33"/>
  <c r="B8068" i="33"/>
  <c r="C8067" i="33"/>
  <c r="B8067" i="33"/>
  <c r="C8066" i="33"/>
  <c r="B8066" i="33"/>
  <c r="C8065" i="33"/>
  <c r="B8065" i="33"/>
  <c r="C8064" i="33"/>
  <c r="B8064" i="33"/>
  <c r="C8063" i="33"/>
  <c r="B8063" i="33"/>
  <c r="C8062" i="33"/>
  <c r="B8062" i="33"/>
  <c r="C8061" i="33"/>
  <c r="B8061" i="33"/>
  <c r="C8060" i="33"/>
  <c r="B8060" i="33"/>
  <c r="C8059" i="33"/>
  <c r="B8059" i="33"/>
  <c r="C8058" i="33"/>
  <c r="B8058" i="33"/>
  <c r="C8057" i="33"/>
  <c r="B8057" i="33"/>
  <c r="C8056" i="33"/>
  <c r="B8056" i="33"/>
  <c r="C8055" i="33"/>
  <c r="B8055" i="33"/>
  <c r="C8054" i="33"/>
  <c r="B8054" i="33"/>
  <c r="C8053" i="33"/>
  <c r="B8053" i="33"/>
  <c r="C8052" i="33"/>
  <c r="B8052" i="33"/>
  <c r="C8051" i="33"/>
  <c r="B8051" i="33"/>
  <c r="C8050" i="33"/>
  <c r="B8050" i="33"/>
  <c r="C8049" i="33"/>
  <c r="B8049" i="33"/>
  <c r="C8047" i="33"/>
  <c r="B8047" i="33"/>
  <c r="C8046" i="33"/>
  <c r="B8046" i="33"/>
  <c r="C8045" i="33"/>
  <c r="B8045" i="33"/>
  <c r="C8044" i="33"/>
  <c r="B8044" i="33"/>
  <c r="C8043" i="33"/>
  <c r="B8043" i="33"/>
  <c r="C8042" i="33"/>
  <c r="B8042" i="33"/>
  <c r="C8041" i="33"/>
  <c r="B8041" i="33"/>
  <c r="C8040" i="33"/>
  <c r="B8040" i="33"/>
  <c r="C8039" i="33"/>
  <c r="B8039" i="33"/>
  <c r="C8038" i="33"/>
  <c r="B8038" i="33"/>
  <c r="C8037" i="33"/>
  <c r="B8037" i="33"/>
  <c r="C8036" i="33"/>
  <c r="B8036" i="33"/>
  <c r="C8035" i="33"/>
  <c r="B8035" i="33"/>
  <c r="C8034" i="33"/>
  <c r="B8034" i="33"/>
  <c r="C8033" i="33"/>
  <c r="B8033" i="33"/>
  <c r="C8032" i="33"/>
  <c r="B8032" i="33"/>
  <c r="C8031" i="33"/>
  <c r="B8031" i="33"/>
  <c r="C8030" i="33"/>
  <c r="B8030" i="33"/>
  <c r="C8029" i="33"/>
  <c r="B8029" i="33"/>
  <c r="C8028" i="33"/>
  <c r="B8028" i="33"/>
  <c r="C8027" i="33"/>
  <c r="B8027" i="33"/>
  <c r="C8026" i="33"/>
  <c r="B8026" i="33"/>
  <c r="C8025" i="33"/>
  <c r="B8025" i="33"/>
  <c r="C8024" i="33"/>
  <c r="B8024" i="33"/>
  <c r="C8023" i="33"/>
  <c r="B8023" i="33"/>
  <c r="C8022" i="33"/>
  <c r="B8022" i="33"/>
  <c r="C8021" i="33"/>
  <c r="B8021" i="33"/>
  <c r="C8020" i="33"/>
  <c r="B8020" i="33"/>
  <c r="C8019" i="33"/>
  <c r="B8019" i="33"/>
  <c r="C8018" i="33"/>
  <c r="B8018" i="33"/>
  <c r="C8016" i="33"/>
  <c r="B8016" i="33"/>
  <c r="C8015" i="33"/>
  <c r="B8015" i="33"/>
  <c r="C8014" i="33"/>
  <c r="B8014" i="33"/>
  <c r="C8013" i="33"/>
  <c r="B8013" i="33"/>
  <c r="C8012" i="33"/>
  <c r="B8012" i="33"/>
  <c r="C8011" i="33"/>
  <c r="B8011" i="33"/>
  <c r="C8010" i="33"/>
  <c r="B8010" i="33"/>
  <c r="C8009" i="33"/>
  <c r="B8009" i="33"/>
  <c r="C8008" i="33"/>
  <c r="B8008" i="33"/>
  <c r="C8007" i="33"/>
  <c r="B8007" i="33"/>
  <c r="C8006" i="33"/>
  <c r="B8006" i="33"/>
  <c r="C8005" i="33"/>
  <c r="B8005" i="33"/>
  <c r="C8004" i="33"/>
  <c r="B8004" i="33"/>
  <c r="C8002" i="33"/>
  <c r="B8002" i="33"/>
  <c r="C8001" i="33"/>
  <c r="B8001" i="33"/>
  <c r="C8000" i="33"/>
  <c r="B8000" i="33"/>
  <c r="C7999" i="33"/>
  <c r="B7999" i="33"/>
  <c r="C7997" i="33"/>
  <c r="B7997" i="33"/>
  <c r="C7996" i="33"/>
  <c r="B7996" i="33"/>
  <c r="C7995" i="33"/>
  <c r="B7995" i="33"/>
  <c r="C7994" i="33"/>
  <c r="B7994" i="33"/>
  <c r="C7993" i="33"/>
  <c r="B7993" i="33"/>
  <c r="C7992" i="33"/>
  <c r="B7992" i="33"/>
  <c r="C7991" i="33"/>
  <c r="B7991" i="33"/>
  <c r="C7990" i="33"/>
  <c r="B7990" i="33"/>
  <c r="C7988" i="33"/>
  <c r="B7988" i="33"/>
  <c r="C7987" i="33"/>
  <c r="B7987" i="33"/>
  <c r="C7986" i="33"/>
  <c r="B7986" i="33"/>
  <c r="C7984" i="33"/>
  <c r="B7984" i="33"/>
  <c r="C7983" i="33"/>
  <c r="B7983" i="33"/>
  <c r="C7982" i="33"/>
  <c r="B7982" i="33"/>
  <c r="C7981" i="33"/>
  <c r="B7981" i="33"/>
  <c r="C7980" i="33"/>
  <c r="B7980" i="33"/>
  <c r="C7979" i="33"/>
  <c r="B7979" i="33"/>
  <c r="C7978" i="33"/>
  <c r="B7978" i="33"/>
  <c r="C7977" i="33"/>
  <c r="B7977" i="33"/>
  <c r="C7976" i="33"/>
  <c r="B7976" i="33"/>
  <c r="C7975" i="33"/>
  <c r="B7975" i="33"/>
  <c r="C7974" i="33"/>
  <c r="B7974" i="33"/>
  <c r="C7973" i="33"/>
  <c r="B7973" i="33"/>
  <c r="C7972" i="33"/>
  <c r="B7972" i="33"/>
  <c r="C7971" i="33"/>
  <c r="B7971" i="33"/>
  <c r="C7970" i="33"/>
  <c r="B7970" i="33"/>
  <c r="C7969" i="33"/>
  <c r="B7969" i="33"/>
  <c r="C7968" i="33"/>
  <c r="B7968" i="33"/>
  <c r="C7967" i="33"/>
  <c r="B7967" i="33"/>
  <c r="C7966" i="33"/>
  <c r="B7966" i="33"/>
  <c r="C7965" i="33"/>
  <c r="B7965" i="33"/>
  <c r="C7964" i="33"/>
  <c r="B7964" i="33"/>
  <c r="C7963" i="33"/>
  <c r="B7963" i="33"/>
  <c r="C7962" i="33"/>
  <c r="B7962" i="33"/>
  <c r="C7961" i="33"/>
  <c r="B7961" i="33"/>
  <c r="C7960" i="33"/>
  <c r="B7960" i="33"/>
  <c r="C7959" i="33"/>
  <c r="B7959" i="33"/>
  <c r="C7958" i="33"/>
  <c r="B7958" i="33"/>
  <c r="C7957" i="33"/>
  <c r="B7957" i="33"/>
  <c r="C7956" i="33"/>
  <c r="B7956" i="33"/>
  <c r="C7955" i="33"/>
  <c r="B7955" i="33"/>
  <c r="C7954" i="33"/>
  <c r="B7954" i="33"/>
  <c r="C7953" i="33"/>
  <c r="B7953" i="33"/>
  <c r="C7952" i="33"/>
  <c r="B7952" i="33"/>
  <c r="C7951" i="33"/>
  <c r="B7951" i="33"/>
  <c r="C7950" i="33"/>
  <c r="B7950" i="33"/>
  <c r="C7949" i="33"/>
  <c r="B7949" i="33"/>
  <c r="C7948" i="33"/>
  <c r="B7948" i="33"/>
  <c r="C7947" i="33"/>
  <c r="B7947" i="33"/>
  <c r="C7946" i="33"/>
  <c r="B7946" i="33"/>
  <c r="C7945" i="33"/>
  <c r="B7945" i="33"/>
  <c r="C7944" i="33"/>
  <c r="B7944" i="33"/>
  <c r="C7943" i="33"/>
  <c r="B7943" i="33"/>
  <c r="C7942" i="33"/>
  <c r="B7942" i="33"/>
  <c r="C7941" i="33"/>
  <c r="B7941" i="33"/>
  <c r="C7940" i="33"/>
  <c r="B7940" i="33"/>
  <c r="C7939" i="33"/>
  <c r="B7939" i="33"/>
  <c r="C7938" i="33"/>
  <c r="B7938" i="33"/>
  <c r="C7937" i="33"/>
  <c r="B7937" i="33"/>
  <c r="C7936" i="33"/>
  <c r="B7936" i="33"/>
  <c r="C7935" i="33"/>
  <c r="B7935" i="33"/>
  <c r="C7934" i="33"/>
  <c r="B7934" i="33"/>
  <c r="C7933" i="33"/>
  <c r="B7933" i="33"/>
  <c r="C7932" i="33"/>
  <c r="B7932" i="33"/>
  <c r="C7931" i="33"/>
  <c r="B7931" i="33"/>
  <c r="C7930" i="33"/>
  <c r="B7930" i="33"/>
  <c r="C7929" i="33"/>
  <c r="B7929" i="33"/>
  <c r="C7928" i="33"/>
  <c r="B7928" i="33"/>
  <c r="C7927" i="33"/>
  <c r="B7927" i="33"/>
  <c r="C7926" i="33"/>
  <c r="B7926" i="33"/>
  <c r="C7925" i="33"/>
  <c r="B7925" i="33"/>
  <c r="C7924" i="33"/>
  <c r="B7924" i="33"/>
  <c r="C7923" i="33"/>
  <c r="B7923" i="33"/>
  <c r="C7922" i="33"/>
  <c r="B7922" i="33"/>
  <c r="C7921" i="33"/>
  <c r="B7921" i="33"/>
  <c r="C7920" i="33"/>
  <c r="B7920" i="33"/>
  <c r="C7919" i="33"/>
  <c r="B7919" i="33"/>
  <c r="C7916" i="33"/>
  <c r="B7916" i="33"/>
  <c r="C7915" i="33"/>
  <c r="B7915" i="33"/>
  <c r="C7914" i="33"/>
  <c r="B7914" i="33"/>
  <c r="C7913" i="33"/>
  <c r="B7913" i="33"/>
  <c r="C7912" i="33"/>
  <c r="B7912" i="33"/>
  <c r="C7911" i="33"/>
  <c r="B7911" i="33"/>
  <c r="C7910" i="33"/>
  <c r="B7910" i="33"/>
  <c r="C7909" i="33"/>
  <c r="B7909" i="33"/>
  <c r="C7908" i="33"/>
  <c r="B7908" i="33"/>
  <c r="C7907" i="33"/>
  <c r="B7907" i="33"/>
  <c r="C7906" i="33"/>
  <c r="B7906" i="33"/>
  <c r="C7905" i="33"/>
  <c r="B7905" i="33"/>
  <c r="C7904" i="33"/>
  <c r="B7904" i="33"/>
  <c r="C7903" i="33"/>
  <c r="B7903" i="33"/>
  <c r="C7902" i="33"/>
  <c r="B7902" i="33"/>
  <c r="C7901" i="33"/>
  <c r="B7901" i="33"/>
  <c r="C7900" i="33"/>
  <c r="B7900" i="33"/>
  <c r="C7899" i="33"/>
  <c r="B7899" i="33"/>
  <c r="C7898" i="33"/>
  <c r="B7898" i="33"/>
  <c r="C7897" i="33"/>
  <c r="B7897" i="33"/>
  <c r="C7896" i="33"/>
  <c r="B7896" i="33"/>
  <c r="C7895" i="33"/>
  <c r="B7895" i="33"/>
  <c r="C7894" i="33"/>
  <c r="B7894" i="33"/>
  <c r="C7892" i="33"/>
  <c r="B7892" i="33"/>
  <c r="C7891" i="33"/>
  <c r="B7891" i="33"/>
  <c r="C7890" i="33"/>
  <c r="B7890" i="33"/>
  <c r="C7889" i="33"/>
  <c r="B7889" i="33"/>
  <c r="C7888" i="33"/>
  <c r="B7888" i="33"/>
  <c r="C7887" i="33"/>
  <c r="B7887" i="33"/>
  <c r="C7886" i="33"/>
  <c r="B7886" i="33"/>
  <c r="C7885" i="33"/>
  <c r="B7885" i="33"/>
  <c r="C7884" i="33"/>
  <c r="B7884" i="33"/>
  <c r="C7883" i="33"/>
  <c r="B7883" i="33"/>
  <c r="C7882" i="33"/>
  <c r="B7882" i="33"/>
  <c r="C7881" i="33"/>
  <c r="B7881" i="33"/>
  <c r="C7880" i="33"/>
  <c r="B7880" i="33"/>
  <c r="C7879" i="33"/>
  <c r="B7879" i="33"/>
  <c r="C7878" i="33"/>
  <c r="B7878" i="33"/>
  <c r="C7877" i="33"/>
  <c r="B7877" i="33"/>
  <c r="C7876" i="33"/>
  <c r="B7876" i="33"/>
  <c r="C7875" i="33"/>
  <c r="B7875" i="33"/>
  <c r="C7874" i="33"/>
  <c r="B7874" i="33"/>
  <c r="C7873" i="33"/>
  <c r="B7873" i="33"/>
  <c r="C7872" i="33"/>
  <c r="B7872" i="33"/>
  <c r="C7871" i="33"/>
  <c r="B7871" i="33"/>
  <c r="C7870" i="33"/>
  <c r="B7870" i="33"/>
  <c r="C7869" i="33"/>
  <c r="B7869" i="33"/>
  <c r="C7868" i="33"/>
  <c r="B7868" i="33"/>
  <c r="C7867" i="33"/>
  <c r="B7867" i="33"/>
  <c r="C7866" i="33"/>
  <c r="B7866" i="33"/>
  <c r="C7865" i="33"/>
  <c r="B7865" i="33"/>
  <c r="C7864" i="33"/>
  <c r="B7864" i="33"/>
  <c r="C7863" i="33"/>
  <c r="B7863" i="33"/>
  <c r="C7862" i="33"/>
  <c r="B7862" i="33"/>
  <c r="C7861" i="33"/>
  <c r="B7861" i="33"/>
  <c r="C7860" i="33"/>
  <c r="B7860" i="33"/>
  <c r="C7859" i="33"/>
  <c r="B7859" i="33"/>
  <c r="C7858" i="33"/>
  <c r="B7858" i="33"/>
  <c r="C7857" i="33"/>
  <c r="B7857" i="33"/>
  <c r="C7856" i="33"/>
  <c r="B7856" i="33"/>
  <c r="C7855" i="33"/>
  <c r="B7855" i="33"/>
  <c r="C7854" i="33"/>
  <c r="B7854" i="33"/>
  <c r="C7853" i="33"/>
  <c r="B7853" i="33"/>
  <c r="C7852" i="33"/>
  <c r="B7852" i="33"/>
  <c r="C7851" i="33"/>
  <c r="B7851" i="33"/>
  <c r="C7850" i="33"/>
  <c r="B7850" i="33"/>
  <c r="C7849" i="33"/>
  <c r="B7849" i="33"/>
  <c r="C7848" i="33"/>
  <c r="B7848" i="33"/>
  <c r="C7846" i="33"/>
  <c r="B7846" i="33"/>
  <c r="C7845" i="33"/>
  <c r="B7845" i="33"/>
  <c r="C7844" i="33"/>
  <c r="B7844" i="33"/>
  <c r="C7843" i="33"/>
  <c r="B7843" i="33"/>
  <c r="C7842" i="33"/>
  <c r="B7842" i="33"/>
  <c r="C7841" i="33"/>
  <c r="B7841" i="33"/>
  <c r="C7840" i="33"/>
  <c r="B7840" i="33"/>
  <c r="C7839" i="33"/>
  <c r="B7839" i="33"/>
  <c r="C7838" i="33"/>
  <c r="B7838" i="33"/>
  <c r="C7837" i="33"/>
  <c r="B7837" i="33"/>
  <c r="C7836" i="33"/>
  <c r="B7836" i="33"/>
  <c r="C7835" i="33"/>
  <c r="B7835" i="33"/>
  <c r="C7834" i="33"/>
  <c r="B7834" i="33"/>
  <c r="C7833" i="33"/>
  <c r="B7833" i="33"/>
  <c r="C7832" i="33"/>
  <c r="B7832" i="33"/>
  <c r="C7831" i="33"/>
  <c r="B7831" i="33"/>
  <c r="C7830" i="33"/>
  <c r="B7830" i="33"/>
  <c r="C7829" i="33"/>
  <c r="B7829" i="33"/>
  <c r="C7828" i="33"/>
  <c r="B7828" i="33"/>
  <c r="C7827" i="33"/>
  <c r="B7827" i="33"/>
  <c r="C7826" i="33"/>
  <c r="B7826" i="33"/>
  <c r="C7825" i="33"/>
  <c r="B7825" i="33"/>
  <c r="C7824" i="33"/>
  <c r="B7824" i="33"/>
  <c r="C7821" i="33"/>
  <c r="B7821" i="33"/>
  <c r="C7820" i="33"/>
  <c r="B7820" i="33"/>
  <c r="C7819" i="33"/>
  <c r="B7819" i="33"/>
  <c r="C7818" i="33"/>
  <c r="B7818" i="33"/>
  <c r="C7817" i="33"/>
  <c r="B7817" i="33"/>
  <c r="C7816" i="33"/>
  <c r="B7816" i="33"/>
  <c r="C7815" i="33"/>
  <c r="B7815" i="33"/>
  <c r="C7814" i="33"/>
  <c r="B7814" i="33"/>
  <c r="C7812" i="33"/>
  <c r="B7812" i="33"/>
  <c r="C7811" i="33"/>
  <c r="B7811" i="33"/>
  <c r="C7810" i="33"/>
  <c r="B7810" i="33"/>
  <c r="C7809" i="33"/>
  <c r="B7809" i="33"/>
  <c r="C7808" i="33"/>
  <c r="B7808" i="33"/>
  <c r="C7807" i="33"/>
  <c r="B7807" i="33"/>
  <c r="C7806" i="33"/>
  <c r="B7806" i="33"/>
  <c r="C7805" i="33"/>
  <c r="B7805" i="33"/>
  <c r="C7804" i="33"/>
  <c r="B7804" i="33"/>
  <c r="C7803" i="33"/>
  <c r="B7803" i="33"/>
  <c r="C7802" i="33"/>
  <c r="B7802" i="33"/>
  <c r="C7801" i="33"/>
  <c r="B7801" i="33"/>
  <c r="C7800" i="33"/>
  <c r="B7800" i="33"/>
  <c r="C7799" i="33"/>
  <c r="B7799" i="33"/>
  <c r="C7798" i="33"/>
  <c r="B7798" i="33"/>
  <c r="C7797" i="33"/>
  <c r="B7797" i="33"/>
  <c r="C7796" i="33"/>
  <c r="B7796" i="33"/>
  <c r="C7795" i="33"/>
  <c r="B7795" i="33"/>
  <c r="C7794" i="33"/>
  <c r="B7794" i="33"/>
  <c r="C7792" i="33"/>
  <c r="B7792" i="33"/>
  <c r="C7791" i="33"/>
  <c r="B7791" i="33"/>
  <c r="C7790" i="33"/>
  <c r="B7790" i="33"/>
  <c r="C7789" i="33"/>
  <c r="B7789" i="33"/>
  <c r="C7788" i="33"/>
  <c r="B7788" i="33"/>
  <c r="C7787" i="33"/>
  <c r="B7787" i="33"/>
  <c r="C7786" i="33"/>
  <c r="B7786" i="33"/>
  <c r="C7785" i="33"/>
  <c r="B7785" i="33"/>
  <c r="C7784" i="33"/>
  <c r="B7784" i="33"/>
  <c r="C7783" i="33"/>
  <c r="B7783" i="33"/>
  <c r="C7782" i="33"/>
  <c r="B7782" i="33"/>
  <c r="C7781" i="33"/>
  <c r="B7781" i="33"/>
  <c r="C7780" i="33"/>
  <c r="B7780" i="33"/>
  <c r="C7779" i="33"/>
  <c r="B7779" i="33"/>
  <c r="C7778" i="33"/>
  <c r="B7778" i="33"/>
  <c r="C7777" i="33"/>
  <c r="B7777" i="33"/>
  <c r="C7776" i="33"/>
  <c r="B7776" i="33"/>
  <c r="C7775" i="33"/>
  <c r="B7775" i="33"/>
  <c r="C7774" i="33"/>
  <c r="B7774" i="33"/>
  <c r="C7773" i="33"/>
  <c r="B7773" i="33"/>
  <c r="C7772" i="33"/>
  <c r="B7772" i="33"/>
  <c r="C7771" i="33"/>
  <c r="B7771" i="33"/>
  <c r="C7770" i="33"/>
  <c r="B7770" i="33"/>
  <c r="C7769" i="33"/>
  <c r="B7769" i="33"/>
  <c r="C7768" i="33"/>
  <c r="B7768" i="33"/>
  <c r="C7767" i="33"/>
  <c r="B7767" i="33"/>
  <c r="C7766" i="33"/>
  <c r="B7766" i="33"/>
  <c r="C7765" i="33"/>
  <c r="B7765" i="33"/>
  <c r="C7764" i="33"/>
  <c r="B7764" i="33"/>
  <c r="C7762" i="33"/>
  <c r="B7762" i="33"/>
  <c r="C7761" i="33"/>
  <c r="B7761" i="33"/>
  <c r="C7760" i="33"/>
  <c r="B7760" i="33"/>
  <c r="C7759" i="33"/>
  <c r="B7759" i="33"/>
  <c r="C7758" i="33"/>
  <c r="B7758" i="33"/>
  <c r="C7757" i="33"/>
  <c r="B7757" i="33"/>
  <c r="C7756" i="33"/>
  <c r="B7756" i="33"/>
  <c r="C7755" i="33"/>
  <c r="B7755" i="33"/>
  <c r="C7754" i="33"/>
  <c r="B7754" i="33"/>
  <c r="C7753" i="33"/>
  <c r="B7753" i="33"/>
  <c r="C7752" i="33"/>
  <c r="B7752" i="33"/>
  <c r="C7751" i="33"/>
  <c r="B7751" i="33"/>
  <c r="C7750" i="33"/>
  <c r="B7750" i="33"/>
  <c r="C7749" i="33"/>
  <c r="B7749" i="33"/>
  <c r="C7748" i="33"/>
  <c r="B7748" i="33"/>
  <c r="C7747" i="33"/>
  <c r="B7747" i="33"/>
  <c r="C7746" i="33"/>
  <c r="B7746" i="33"/>
  <c r="C7745" i="33"/>
  <c r="B7745" i="33"/>
  <c r="C7744" i="33"/>
  <c r="B7744" i="33"/>
  <c r="C7743" i="33"/>
  <c r="B7743" i="33"/>
  <c r="C7742" i="33"/>
  <c r="B7742" i="33"/>
  <c r="C7741" i="33"/>
  <c r="B7741" i="33"/>
  <c r="C7740" i="33"/>
  <c r="B7740" i="33"/>
  <c r="C7739" i="33"/>
  <c r="B7739" i="33"/>
  <c r="C7738" i="33"/>
  <c r="B7738" i="33"/>
  <c r="C7737" i="33"/>
  <c r="B7737" i="33"/>
  <c r="C7736" i="33"/>
  <c r="B7736" i="33"/>
  <c r="C7735" i="33"/>
  <c r="B7735" i="33"/>
  <c r="C7734" i="33"/>
  <c r="B7734" i="33"/>
  <c r="C7733" i="33"/>
  <c r="B7733" i="33"/>
  <c r="C7731" i="33"/>
  <c r="B7731" i="33"/>
  <c r="C7730" i="33"/>
  <c r="B7730" i="33"/>
  <c r="C7729" i="33"/>
  <c r="B7729" i="33"/>
  <c r="C7728" i="33"/>
  <c r="B7728" i="33"/>
  <c r="C7727" i="33"/>
  <c r="B7727" i="33"/>
  <c r="C7726" i="33"/>
  <c r="B7726" i="33"/>
  <c r="C7725" i="33"/>
  <c r="B7725" i="33"/>
  <c r="C7724" i="33"/>
  <c r="B7724" i="33"/>
  <c r="C7723" i="33"/>
  <c r="B7723" i="33"/>
  <c r="C7722" i="33"/>
  <c r="B7722" i="33"/>
  <c r="C7721" i="33"/>
  <c r="B7721" i="33"/>
  <c r="C7720" i="33"/>
  <c r="B7720" i="33"/>
  <c r="C7719" i="33"/>
  <c r="B7719" i="33"/>
  <c r="C7717" i="33"/>
  <c r="B7717" i="33"/>
  <c r="C7716" i="33"/>
  <c r="B7716" i="33"/>
  <c r="C7715" i="33"/>
  <c r="B7715" i="33"/>
  <c r="C7714" i="33"/>
  <c r="B7714" i="33"/>
  <c r="C7712" i="33"/>
  <c r="B7712" i="33"/>
  <c r="C7711" i="33"/>
  <c r="B7711" i="33"/>
  <c r="C7710" i="33"/>
  <c r="B7710" i="33"/>
  <c r="C7709" i="33"/>
  <c r="B7709" i="33"/>
  <c r="C7708" i="33"/>
  <c r="B7708" i="33"/>
  <c r="C7707" i="33"/>
  <c r="B7707" i="33"/>
  <c r="C7706" i="33"/>
  <c r="B7706" i="33"/>
  <c r="C7705" i="33"/>
  <c r="B7705" i="33"/>
  <c r="C7703" i="33"/>
  <c r="B7703" i="33"/>
  <c r="C7702" i="33"/>
  <c r="B7702" i="33"/>
  <c r="C7701" i="33"/>
  <c r="B7701" i="33"/>
  <c r="C7699" i="33"/>
  <c r="B7699" i="33"/>
  <c r="C7698" i="33"/>
  <c r="B7698" i="33"/>
  <c r="C7697" i="33"/>
  <c r="B7697" i="33"/>
  <c r="C7696" i="33"/>
  <c r="B7696" i="33"/>
  <c r="C7695" i="33"/>
  <c r="B7695" i="33"/>
  <c r="C7694" i="33"/>
  <c r="B7694" i="33"/>
  <c r="C7693" i="33"/>
  <c r="B7693" i="33"/>
  <c r="C7692" i="33"/>
  <c r="B7692" i="33"/>
  <c r="C7691" i="33"/>
  <c r="B7691" i="33"/>
  <c r="C7690" i="33"/>
  <c r="B7690" i="33"/>
  <c r="C7689" i="33"/>
  <c r="B7689" i="33"/>
  <c r="C7688" i="33"/>
  <c r="B7688" i="33"/>
  <c r="C7687" i="33"/>
  <c r="B7687" i="33"/>
  <c r="C7686" i="33"/>
  <c r="B7686" i="33"/>
  <c r="C7685" i="33"/>
  <c r="B7685" i="33"/>
  <c r="C7684" i="33"/>
  <c r="B7684" i="33"/>
  <c r="C7683" i="33"/>
  <c r="B7683" i="33"/>
  <c r="C7682" i="33"/>
  <c r="B7682" i="33"/>
  <c r="C7681" i="33"/>
  <c r="B7681" i="33"/>
  <c r="C7680" i="33"/>
  <c r="B7680" i="33"/>
  <c r="C7679" i="33"/>
  <c r="B7679" i="33"/>
  <c r="C7678" i="33"/>
  <c r="B7678" i="33"/>
  <c r="C7677" i="33"/>
  <c r="B7677" i="33"/>
  <c r="C7676" i="33"/>
  <c r="B7676" i="33"/>
  <c r="C7675" i="33"/>
  <c r="B7675" i="33"/>
  <c r="C7674" i="33"/>
  <c r="B7674" i="33"/>
  <c r="C7673" i="33"/>
  <c r="B7673" i="33"/>
  <c r="C7672" i="33"/>
  <c r="B7672" i="33"/>
  <c r="C7671" i="33"/>
  <c r="B7671" i="33"/>
  <c r="C7670" i="33"/>
  <c r="B7670" i="33"/>
  <c r="C7669" i="33"/>
  <c r="B7669" i="33"/>
  <c r="C7668" i="33"/>
  <c r="B7668" i="33"/>
  <c r="C7667" i="33"/>
  <c r="B7667" i="33"/>
  <c r="C7666" i="33"/>
  <c r="B7666" i="33"/>
  <c r="C7665" i="33"/>
  <c r="B7665" i="33"/>
  <c r="C7664" i="33"/>
  <c r="B7664" i="33"/>
  <c r="C7663" i="33"/>
  <c r="B7663" i="33"/>
  <c r="C7662" i="33"/>
  <c r="B7662" i="33"/>
  <c r="C7661" i="33"/>
  <c r="B7661" i="33"/>
  <c r="C7660" i="33"/>
  <c r="B7660" i="33"/>
  <c r="C7659" i="33"/>
  <c r="B7659" i="33"/>
  <c r="C7658" i="33"/>
  <c r="B7658" i="33"/>
  <c r="C7657" i="33"/>
  <c r="B7657" i="33"/>
  <c r="C7656" i="33"/>
  <c r="B7656" i="33"/>
  <c r="C7655" i="33"/>
  <c r="B7655" i="33"/>
  <c r="C7654" i="33"/>
  <c r="B7654" i="33"/>
  <c r="C7653" i="33"/>
  <c r="B7653" i="33"/>
  <c r="C7652" i="33"/>
  <c r="B7652" i="33"/>
  <c r="C7651" i="33"/>
  <c r="B7651" i="33"/>
  <c r="C7650" i="33"/>
  <c r="B7650" i="33"/>
  <c r="C7649" i="33"/>
  <c r="B7649" i="33"/>
  <c r="C7648" i="33"/>
  <c r="B7648" i="33"/>
  <c r="C7647" i="33"/>
  <c r="B7647" i="33"/>
  <c r="C7646" i="33"/>
  <c r="B7646" i="33"/>
  <c r="C7645" i="33"/>
  <c r="B7645" i="33"/>
  <c r="C7644" i="33"/>
  <c r="B7644" i="33"/>
  <c r="C7643" i="33"/>
  <c r="B7643" i="33"/>
  <c r="C7642" i="33"/>
  <c r="B7642" i="33"/>
  <c r="C7641" i="33"/>
  <c r="B7641" i="33"/>
  <c r="C7640" i="33"/>
  <c r="B7640" i="33"/>
  <c r="C7639" i="33"/>
  <c r="B7639" i="33"/>
  <c r="C7638" i="33"/>
  <c r="B7638" i="33"/>
  <c r="C7637" i="33"/>
  <c r="B7637" i="33"/>
  <c r="C7636" i="33"/>
  <c r="B7636" i="33"/>
  <c r="C7635" i="33"/>
  <c r="B7635" i="33"/>
  <c r="C7634" i="33"/>
  <c r="B7634" i="33"/>
  <c r="C7631" i="33"/>
  <c r="B7631" i="33"/>
  <c r="C7630" i="33"/>
  <c r="B7630" i="33"/>
  <c r="C7629" i="33"/>
  <c r="B7629" i="33"/>
  <c r="C7628" i="33"/>
  <c r="B7628" i="33"/>
  <c r="C7627" i="33"/>
  <c r="B7627" i="33"/>
  <c r="C7626" i="33"/>
  <c r="B7626" i="33"/>
  <c r="C7625" i="33"/>
  <c r="B7625" i="33"/>
  <c r="C7624" i="33"/>
  <c r="B7624" i="33"/>
  <c r="C7623" i="33"/>
  <c r="B7623" i="33"/>
  <c r="C7622" i="33"/>
  <c r="B7622" i="33"/>
  <c r="C7621" i="33"/>
  <c r="B7621" i="33"/>
  <c r="C7620" i="33"/>
  <c r="B7620" i="33"/>
  <c r="C7619" i="33"/>
  <c r="B7619" i="33"/>
  <c r="C7618" i="33"/>
  <c r="B7618" i="33"/>
  <c r="C7617" i="33"/>
  <c r="B7617" i="33"/>
  <c r="C7616" i="33"/>
  <c r="B7616" i="33"/>
  <c r="C7615" i="33"/>
  <c r="B7615" i="33"/>
  <c r="C7614" i="33"/>
  <c r="B7614" i="33"/>
  <c r="C7613" i="33"/>
  <c r="B7613" i="33"/>
  <c r="C7612" i="33"/>
  <c r="B7612" i="33"/>
  <c r="C7611" i="33"/>
  <c r="B7611" i="33"/>
  <c r="C7610" i="33"/>
  <c r="B7610" i="33"/>
  <c r="C7609" i="33"/>
  <c r="B7609" i="33"/>
  <c r="C7607" i="33"/>
  <c r="B7607" i="33"/>
  <c r="C7606" i="33"/>
  <c r="B7606" i="33"/>
  <c r="C7605" i="33"/>
  <c r="B7605" i="33"/>
  <c r="C7604" i="33"/>
  <c r="B7604" i="33"/>
  <c r="C7603" i="33"/>
  <c r="B7603" i="33"/>
  <c r="C7602" i="33"/>
  <c r="B7602" i="33"/>
  <c r="C7601" i="33"/>
  <c r="B7601" i="33"/>
  <c r="C7600" i="33"/>
  <c r="B7600" i="33"/>
  <c r="C7599" i="33"/>
  <c r="B7599" i="33"/>
  <c r="C7598" i="33"/>
  <c r="B7598" i="33"/>
  <c r="C7597" i="33"/>
  <c r="B7597" i="33"/>
  <c r="C7596" i="33"/>
  <c r="B7596" i="33"/>
  <c r="C7595" i="33"/>
  <c r="B7595" i="33"/>
  <c r="C7594" i="33"/>
  <c r="B7594" i="33"/>
  <c r="C7593" i="33"/>
  <c r="B7593" i="33"/>
  <c r="C7592" i="33"/>
  <c r="B7592" i="33"/>
  <c r="C7591" i="33"/>
  <c r="B7591" i="33"/>
  <c r="C7590" i="33"/>
  <c r="B7590" i="33"/>
  <c r="C7589" i="33"/>
  <c r="B7589" i="33"/>
  <c r="C7588" i="33"/>
  <c r="B7588" i="33"/>
  <c r="C7587" i="33"/>
  <c r="B7587" i="33"/>
  <c r="C7586" i="33"/>
  <c r="B7586" i="33"/>
  <c r="C7585" i="33"/>
  <c r="B7585" i="33"/>
  <c r="C7584" i="33"/>
  <c r="B7584" i="33"/>
  <c r="C7583" i="33"/>
  <c r="B7583" i="33"/>
  <c r="C7582" i="33"/>
  <c r="B7582" i="33"/>
  <c r="C7581" i="33"/>
  <c r="B7581" i="33"/>
  <c r="C7580" i="33"/>
  <c r="B7580" i="33"/>
  <c r="C7579" i="33"/>
  <c r="B7579" i="33"/>
  <c r="C7578" i="33"/>
  <c r="B7578" i="33"/>
  <c r="C7577" i="33"/>
  <c r="B7577" i="33"/>
  <c r="C7576" i="33"/>
  <c r="B7576" i="33"/>
  <c r="C7575" i="33"/>
  <c r="B7575" i="33"/>
  <c r="C7574" i="33"/>
  <c r="B7574" i="33"/>
  <c r="C7573" i="33"/>
  <c r="B7573" i="33"/>
  <c r="C7572" i="33"/>
  <c r="B7572" i="33"/>
  <c r="C7571" i="33"/>
  <c r="B7571" i="33"/>
  <c r="C7570" i="33"/>
  <c r="B7570" i="33"/>
  <c r="C7569" i="33"/>
  <c r="B7569" i="33"/>
  <c r="C7568" i="33"/>
  <c r="B7568" i="33"/>
  <c r="C7567" i="33"/>
  <c r="B7567" i="33"/>
  <c r="C7566" i="33"/>
  <c r="B7566" i="33"/>
  <c r="C7565" i="33"/>
  <c r="B7565" i="33"/>
  <c r="C7564" i="33"/>
  <c r="B7564" i="33"/>
  <c r="C7563" i="33"/>
  <c r="B7563" i="33"/>
  <c r="C7561" i="33"/>
  <c r="B7561" i="33"/>
  <c r="C7560" i="33"/>
  <c r="B7560" i="33"/>
  <c r="C7559" i="33"/>
  <c r="B7559" i="33"/>
  <c r="C7558" i="33"/>
  <c r="B7558" i="33"/>
  <c r="C7557" i="33"/>
  <c r="B7557" i="33"/>
  <c r="C7556" i="33"/>
  <c r="B7556" i="33"/>
  <c r="C7555" i="33"/>
  <c r="B7555" i="33"/>
  <c r="C7554" i="33"/>
  <c r="B7554" i="33"/>
  <c r="C7553" i="33"/>
  <c r="B7553" i="33"/>
  <c r="C7552" i="33"/>
  <c r="B7552" i="33"/>
  <c r="C7551" i="33"/>
  <c r="B7551" i="33"/>
  <c r="C7550" i="33"/>
  <c r="B7550" i="33"/>
  <c r="C7549" i="33"/>
  <c r="B7549" i="33"/>
  <c r="C7548" i="33"/>
  <c r="B7548" i="33"/>
  <c r="C7547" i="33"/>
  <c r="B7547" i="33"/>
  <c r="C7546" i="33"/>
  <c r="B7546" i="33"/>
  <c r="C7545" i="33"/>
  <c r="B7545" i="33"/>
  <c r="C7544" i="33"/>
  <c r="B7544" i="33"/>
  <c r="C7543" i="33"/>
  <c r="B7543" i="33"/>
  <c r="C7542" i="33"/>
  <c r="B7542" i="33"/>
  <c r="C7541" i="33"/>
  <c r="B7541" i="33"/>
  <c r="C7540" i="33"/>
  <c r="B7540" i="33"/>
  <c r="C7539" i="33"/>
  <c r="B7539" i="33"/>
  <c r="C7536" i="33"/>
  <c r="B7536" i="33"/>
  <c r="C7535" i="33"/>
  <c r="B7535" i="33"/>
  <c r="C7534" i="33"/>
  <c r="B7534" i="33"/>
  <c r="C7533" i="33"/>
  <c r="B7533" i="33"/>
  <c r="C7532" i="33"/>
  <c r="B7532" i="33"/>
  <c r="C7531" i="33"/>
  <c r="B7531" i="33"/>
  <c r="C7530" i="33"/>
  <c r="B7530" i="33"/>
  <c r="C7529" i="33"/>
  <c r="B7529" i="33"/>
  <c r="C7527" i="33"/>
  <c r="B7527" i="33"/>
  <c r="C7526" i="33"/>
  <c r="B7526" i="33"/>
  <c r="C7525" i="33"/>
  <c r="B7525" i="33"/>
  <c r="C7524" i="33"/>
  <c r="B7524" i="33"/>
  <c r="C7523" i="33"/>
  <c r="B7523" i="33"/>
  <c r="C7522" i="33"/>
  <c r="B7522" i="33"/>
  <c r="C7521" i="33"/>
  <c r="B7521" i="33"/>
  <c r="C7520" i="33"/>
  <c r="B7520" i="33"/>
  <c r="C7519" i="33"/>
  <c r="B7519" i="33"/>
  <c r="C7518" i="33"/>
  <c r="B7518" i="33"/>
  <c r="C7517" i="33"/>
  <c r="B7517" i="33"/>
  <c r="C7516" i="33"/>
  <c r="B7516" i="33"/>
  <c r="C7515" i="33"/>
  <c r="B7515" i="33"/>
  <c r="C7514" i="33"/>
  <c r="B7514" i="33"/>
  <c r="C7513" i="33"/>
  <c r="B7513" i="33"/>
  <c r="C7512" i="33"/>
  <c r="B7512" i="33"/>
  <c r="C7511" i="33"/>
  <c r="B7511" i="33"/>
  <c r="C7510" i="33"/>
  <c r="B7510" i="33"/>
  <c r="C7509" i="33"/>
  <c r="B7509" i="33"/>
  <c r="C7507" i="33"/>
  <c r="B7507" i="33"/>
  <c r="C7506" i="33"/>
  <c r="B7506" i="33"/>
  <c r="C7505" i="33"/>
  <c r="B7505" i="33"/>
  <c r="C7504" i="33"/>
  <c r="B7504" i="33"/>
  <c r="C7503" i="33"/>
  <c r="B7503" i="33"/>
  <c r="C7502" i="33"/>
  <c r="B7502" i="33"/>
  <c r="C7501" i="33"/>
  <c r="B7501" i="33"/>
  <c r="C7500" i="33"/>
  <c r="B7500" i="33"/>
  <c r="C7499" i="33"/>
  <c r="B7499" i="33"/>
  <c r="C7498" i="33"/>
  <c r="B7498" i="33"/>
  <c r="C7497" i="33"/>
  <c r="B7497" i="33"/>
  <c r="C7496" i="33"/>
  <c r="B7496" i="33"/>
  <c r="C7495" i="33"/>
  <c r="B7495" i="33"/>
  <c r="C7494" i="33"/>
  <c r="B7494" i="33"/>
  <c r="C7493" i="33"/>
  <c r="B7493" i="33"/>
  <c r="C7492" i="33"/>
  <c r="B7492" i="33"/>
  <c r="C7491" i="33"/>
  <c r="B7491" i="33"/>
  <c r="C7490" i="33"/>
  <c r="B7490" i="33"/>
  <c r="C7489" i="33"/>
  <c r="B7489" i="33"/>
  <c r="C7488" i="33"/>
  <c r="B7488" i="33"/>
  <c r="C7487" i="33"/>
  <c r="B7487" i="33"/>
  <c r="C7486" i="33"/>
  <c r="B7486" i="33"/>
  <c r="C7485" i="33"/>
  <c r="B7485" i="33"/>
  <c r="C7484" i="33"/>
  <c r="B7484" i="33"/>
  <c r="C7483" i="33"/>
  <c r="B7483" i="33"/>
  <c r="C7482" i="33"/>
  <c r="B7482" i="33"/>
  <c r="C7481" i="33"/>
  <c r="B7481" i="33"/>
  <c r="C7480" i="33"/>
  <c r="B7480" i="33"/>
  <c r="C7479" i="33"/>
  <c r="B7479" i="33"/>
  <c r="C7477" i="33"/>
  <c r="B7477" i="33"/>
  <c r="C7476" i="33"/>
  <c r="B7476" i="33"/>
  <c r="C7475" i="33"/>
  <c r="B7475" i="33"/>
  <c r="C7474" i="33"/>
  <c r="B7474" i="33"/>
  <c r="C7473" i="33"/>
  <c r="B7473" i="33"/>
  <c r="C7472" i="33"/>
  <c r="B7472" i="33"/>
  <c r="C7471" i="33"/>
  <c r="B7471" i="33"/>
  <c r="C7470" i="33"/>
  <c r="B7470" i="33"/>
  <c r="C7469" i="33"/>
  <c r="B7469" i="33"/>
  <c r="C7468" i="33"/>
  <c r="B7468" i="33"/>
  <c r="C7467" i="33"/>
  <c r="B7467" i="33"/>
  <c r="C7466" i="33"/>
  <c r="B7466" i="33"/>
  <c r="C7465" i="33"/>
  <c r="B7465" i="33"/>
  <c r="C7464" i="33"/>
  <c r="B7464" i="33"/>
  <c r="C7463" i="33"/>
  <c r="B7463" i="33"/>
  <c r="C7462" i="33"/>
  <c r="B7462" i="33"/>
  <c r="C7461" i="33"/>
  <c r="B7461" i="33"/>
  <c r="C7460" i="33"/>
  <c r="B7460" i="33"/>
  <c r="C7459" i="33"/>
  <c r="B7459" i="33"/>
  <c r="C7458" i="33"/>
  <c r="B7458" i="33"/>
  <c r="C7457" i="33"/>
  <c r="B7457" i="33"/>
  <c r="C7456" i="33"/>
  <c r="B7456" i="33"/>
  <c r="C7455" i="33"/>
  <c r="B7455" i="33"/>
  <c r="C7454" i="33"/>
  <c r="B7454" i="33"/>
  <c r="C7453" i="33"/>
  <c r="B7453" i="33"/>
  <c r="C7452" i="33"/>
  <c r="B7452" i="33"/>
  <c r="C7451" i="33"/>
  <c r="B7451" i="33"/>
  <c r="C7450" i="33"/>
  <c r="B7450" i="33"/>
  <c r="C7449" i="33"/>
  <c r="B7449" i="33"/>
  <c r="C7448" i="33"/>
  <c r="B7448" i="33"/>
  <c r="C7446" i="33"/>
  <c r="B7446" i="33"/>
  <c r="C7445" i="33"/>
  <c r="B7445" i="33"/>
  <c r="C7444" i="33"/>
  <c r="B7444" i="33"/>
  <c r="C7443" i="33"/>
  <c r="B7443" i="33"/>
  <c r="C7442" i="33"/>
  <c r="B7442" i="33"/>
  <c r="C7441" i="33"/>
  <c r="B7441" i="33"/>
  <c r="C7440" i="33"/>
  <c r="B7440" i="33"/>
  <c r="C7439" i="33"/>
  <c r="B7439" i="33"/>
  <c r="C7438" i="33"/>
  <c r="B7438" i="33"/>
  <c r="C7437" i="33"/>
  <c r="B7437" i="33"/>
  <c r="C7436" i="33"/>
  <c r="B7436" i="33"/>
  <c r="C7435" i="33"/>
  <c r="B7435" i="33"/>
  <c r="C7434" i="33"/>
  <c r="B7434" i="33"/>
  <c r="C7432" i="33"/>
  <c r="B7432" i="33"/>
  <c r="C7431" i="33"/>
  <c r="B7431" i="33"/>
  <c r="C7430" i="33"/>
  <c r="B7430" i="33"/>
  <c r="C7429" i="33"/>
  <c r="B7429" i="33"/>
  <c r="C7427" i="33"/>
  <c r="B7427" i="33"/>
  <c r="C7426" i="33"/>
  <c r="B7426" i="33"/>
  <c r="C7425" i="33"/>
  <c r="B7425" i="33"/>
  <c r="C7424" i="33"/>
  <c r="B7424" i="33"/>
  <c r="C7423" i="33"/>
  <c r="B7423" i="33"/>
  <c r="C7422" i="33"/>
  <c r="B7422" i="33"/>
  <c r="C7421" i="33"/>
  <c r="B7421" i="33"/>
  <c r="C7420" i="33"/>
  <c r="B7420" i="33"/>
  <c r="C7418" i="33"/>
  <c r="B7418" i="33"/>
  <c r="C7417" i="33"/>
  <c r="B7417" i="33"/>
  <c r="C7416" i="33"/>
  <c r="B7416" i="33"/>
  <c r="C7414" i="33"/>
  <c r="B7414" i="33"/>
  <c r="C7413" i="33"/>
  <c r="B7413" i="33"/>
  <c r="C7412" i="33"/>
  <c r="B7412" i="33"/>
  <c r="C7411" i="33"/>
  <c r="B7411" i="33"/>
  <c r="C7410" i="33"/>
  <c r="B7410" i="33"/>
  <c r="C7409" i="33"/>
  <c r="B7409" i="33"/>
  <c r="C7408" i="33"/>
  <c r="B7408" i="33"/>
  <c r="C7407" i="33"/>
  <c r="B7407" i="33"/>
  <c r="C7406" i="33"/>
  <c r="B7406" i="33"/>
  <c r="C7405" i="33"/>
  <c r="B7405" i="33"/>
  <c r="C7404" i="33"/>
  <c r="B7404" i="33"/>
  <c r="C7403" i="33"/>
  <c r="B7403" i="33"/>
  <c r="C7402" i="33"/>
  <c r="B7402" i="33"/>
  <c r="C7401" i="33"/>
  <c r="B7401" i="33"/>
  <c r="C7400" i="33"/>
  <c r="B7400" i="33"/>
  <c r="C7399" i="33"/>
  <c r="B7399" i="33"/>
  <c r="C7398" i="33"/>
  <c r="B7398" i="33"/>
  <c r="C7397" i="33"/>
  <c r="B7397" i="33"/>
  <c r="C7396" i="33"/>
  <c r="B7396" i="33"/>
  <c r="C7395" i="33"/>
  <c r="B7395" i="33"/>
  <c r="C7394" i="33"/>
  <c r="B7394" i="33"/>
  <c r="C7393" i="33"/>
  <c r="B7393" i="33"/>
  <c r="C7392" i="33"/>
  <c r="B7392" i="33"/>
  <c r="C7391" i="33"/>
  <c r="B7391" i="33"/>
  <c r="C7390" i="33"/>
  <c r="B7390" i="33"/>
  <c r="C7389" i="33"/>
  <c r="B7389" i="33"/>
  <c r="C7388" i="33"/>
  <c r="B7388" i="33"/>
  <c r="C7387" i="33"/>
  <c r="B7387" i="33"/>
  <c r="C7386" i="33"/>
  <c r="B7386" i="33"/>
  <c r="C7385" i="33"/>
  <c r="B7385" i="33"/>
  <c r="C7384" i="33"/>
  <c r="B7384" i="33"/>
  <c r="C7383" i="33"/>
  <c r="B7383" i="33"/>
  <c r="C7382" i="33"/>
  <c r="B7382" i="33"/>
  <c r="C7381" i="33"/>
  <c r="B7381" i="33"/>
  <c r="C7380" i="33"/>
  <c r="B7380" i="33"/>
  <c r="C7379" i="33"/>
  <c r="B7379" i="33"/>
  <c r="C7378" i="33"/>
  <c r="B7378" i="33"/>
  <c r="C7377" i="33"/>
  <c r="B7377" i="33"/>
  <c r="C7376" i="33"/>
  <c r="B7376" i="33"/>
  <c r="C7375" i="33"/>
  <c r="B7375" i="33"/>
  <c r="C7374" i="33"/>
  <c r="B7374" i="33"/>
  <c r="C7373" i="33"/>
  <c r="B7373" i="33"/>
  <c r="C7372" i="33"/>
  <c r="B7372" i="33"/>
  <c r="C7371" i="33"/>
  <c r="B7371" i="33"/>
  <c r="C7370" i="33"/>
  <c r="B7370" i="33"/>
  <c r="C7369" i="33"/>
  <c r="B7369" i="33"/>
  <c r="C7368" i="33"/>
  <c r="B7368" i="33"/>
  <c r="C7367" i="33"/>
  <c r="B7367" i="33"/>
  <c r="C7366" i="33"/>
  <c r="B7366" i="33"/>
  <c r="C7365" i="33"/>
  <c r="B7365" i="33"/>
  <c r="C7364" i="33"/>
  <c r="B7364" i="33"/>
  <c r="C7363" i="33"/>
  <c r="B7363" i="33"/>
  <c r="C7362" i="33"/>
  <c r="B7362" i="33"/>
  <c r="C7361" i="33"/>
  <c r="B7361" i="33"/>
  <c r="C7360" i="33"/>
  <c r="B7360" i="33"/>
  <c r="C7359" i="33"/>
  <c r="B7359" i="33"/>
  <c r="C7358" i="33"/>
  <c r="B7358" i="33"/>
  <c r="C7357" i="33"/>
  <c r="B7357" i="33"/>
  <c r="C7356" i="33"/>
  <c r="B7356" i="33"/>
  <c r="C7355" i="33"/>
  <c r="B7355" i="33"/>
  <c r="C7354" i="33"/>
  <c r="B7354" i="33"/>
  <c r="C7353" i="33"/>
  <c r="B7353" i="33"/>
  <c r="C7352" i="33"/>
  <c r="B7352" i="33"/>
  <c r="C7351" i="33"/>
  <c r="B7351" i="33"/>
  <c r="C7350" i="33"/>
  <c r="B7350" i="33"/>
  <c r="C7349" i="33"/>
  <c r="B7349" i="33"/>
  <c r="C7346" i="33"/>
  <c r="B7346" i="33"/>
  <c r="C7345" i="33"/>
  <c r="B7345" i="33"/>
  <c r="C7344" i="33"/>
  <c r="B7344" i="33"/>
  <c r="C7343" i="33"/>
  <c r="B7343" i="33"/>
  <c r="C7342" i="33"/>
  <c r="B7342" i="33"/>
  <c r="C7341" i="33"/>
  <c r="B7341" i="33"/>
  <c r="C7340" i="33"/>
  <c r="B7340" i="33"/>
  <c r="C7339" i="33"/>
  <c r="B7339" i="33"/>
  <c r="C7338" i="33"/>
  <c r="B7338" i="33"/>
  <c r="C7337" i="33"/>
  <c r="B7337" i="33"/>
  <c r="C7336" i="33"/>
  <c r="B7336" i="33"/>
  <c r="C7335" i="33"/>
  <c r="B7335" i="33"/>
  <c r="C7334" i="33"/>
  <c r="B7334" i="33"/>
  <c r="C7333" i="33"/>
  <c r="B7333" i="33"/>
  <c r="C7332" i="33"/>
  <c r="B7332" i="33"/>
  <c r="C7331" i="33"/>
  <c r="B7331" i="33"/>
  <c r="C7330" i="33"/>
  <c r="B7330" i="33"/>
  <c r="C7329" i="33"/>
  <c r="B7329" i="33"/>
  <c r="C7328" i="33"/>
  <c r="B7328" i="33"/>
  <c r="C7327" i="33"/>
  <c r="B7327" i="33"/>
  <c r="C7326" i="33"/>
  <c r="B7326" i="33"/>
  <c r="C7325" i="33"/>
  <c r="B7325" i="33"/>
  <c r="C7324" i="33"/>
  <c r="B7324" i="33"/>
  <c r="C7322" i="33"/>
  <c r="B7322" i="33"/>
  <c r="C7321" i="33"/>
  <c r="B7321" i="33"/>
  <c r="C7320" i="33"/>
  <c r="B7320" i="33"/>
  <c r="C7319" i="33"/>
  <c r="B7319" i="33"/>
  <c r="C7318" i="33"/>
  <c r="B7318" i="33"/>
  <c r="C7317" i="33"/>
  <c r="B7317" i="33"/>
  <c r="C7316" i="33"/>
  <c r="B7316" i="33"/>
  <c r="C7315" i="33"/>
  <c r="B7315" i="33"/>
  <c r="C7314" i="33"/>
  <c r="B7314" i="33"/>
  <c r="C7313" i="33"/>
  <c r="B7313" i="33"/>
  <c r="C7312" i="33"/>
  <c r="B7312" i="33"/>
  <c r="C7311" i="33"/>
  <c r="B7311" i="33"/>
  <c r="C7310" i="33"/>
  <c r="B7310" i="33"/>
  <c r="C7309" i="33"/>
  <c r="B7309" i="33"/>
  <c r="C7308" i="33"/>
  <c r="B7308" i="33"/>
  <c r="C7307" i="33"/>
  <c r="B7307" i="33"/>
  <c r="C7306" i="33"/>
  <c r="B7306" i="33"/>
  <c r="C7305" i="33"/>
  <c r="B7305" i="33"/>
  <c r="C7304" i="33"/>
  <c r="B7304" i="33"/>
  <c r="C7303" i="33"/>
  <c r="B7303" i="33"/>
  <c r="C7302" i="33"/>
  <c r="B7302" i="33"/>
  <c r="C7301" i="33"/>
  <c r="B7301" i="33"/>
  <c r="C7300" i="33"/>
  <c r="B7300" i="33"/>
  <c r="C7299" i="33"/>
  <c r="B7299" i="33"/>
  <c r="C7298" i="33"/>
  <c r="B7298" i="33"/>
  <c r="C7297" i="33"/>
  <c r="B7297" i="33"/>
  <c r="C7296" i="33"/>
  <c r="B7296" i="33"/>
  <c r="C7295" i="33"/>
  <c r="B7295" i="33"/>
  <c r="C7294" i="33"/>
  <c r="B7294" i="33"/>
  <c r="C7293" i="33"/>
  <c r="B7293" i="33"/>
  <c r="C7292" i="33"/>
  <c r="B7292" i="33"/>
  <c r="C7291" i="33"/>
  <c r="B7291" i="33"/>
  <c r="C7290" i="33"/>
  <c r="B7290" i="33"/>
  <c r="C7289" i="33"/>
  <c r="B7289" i="33"/>
  <c r="C7288" i="33"/>
  <c r="B7288" i="33"/>
  <c r="C7287" i="33"/>
  <c r="B7287" i="33"/>
  <c r="C7286" i="33"/>
  <c r="B7286" i="33"/>
  <c r="C7285" i="33"/>
  <c r="B7285" i="33"/>
  <c r="C7284" i="33"/>
  <c r="B7284" i="33"/>
  <c r="C7283" i="33"/>
  <c r="B7283" i="33"/>
  <c r="C7282" i="33"/>
  <c r="B7282" i="33"/>
  <c r="C7281" i="33"/>
  <c r="B7281" i="33"/>
  <c r="C7280" i="33"/>
  <c r="B7280" i="33"/>
  <c r="C7279" i="33"/>
  <c r="B7279" i="33"/>
  <c r="C7278" i="33"/>
  <c r="B7278" i="33"/>
  <c r="C7276" i="33"/>
  <c r="B7276" i="33"/>
  <c r="C7275" i="33"/>
  <c r="B7275" i="33"/>
  <c r="C7274" i="33"/>
  <c r="B7274" i="33"/>
  <c r="C7273" i="33"/>
  <c r="B7273" i="33"/>
  <c r="C7272" i="33"/>
  <c r="B7272" i="33"/>
  <c r="C7271" i="33"/>
  <c r="B7271" i="33"/>
  <c r="C7270" i="33"/>
  <c r="B7270" i="33"/>
  <c r="C7269" i="33"/>
  <c r="B7269" i="33"/>
  <c r="C7268" i="33"/>
  <c r="B7268" i="33"/>
  <c r="C7267" i="33"/>
  <c r="B7267" i="33"/>
  <c r="C7266" i="33"/>
  <c r="B7266" i="33"/>
  <c r="C7265" i="33"/>
  <c r="B7265" i="33"/>
  <c r="C7264" i="33"/>
  <c r="B7264" i="33"/>
  <c r="C7263" i="33"/>
  <c r="B7263" i="33"/>
  <c r="C7262" i="33"/>
  <c r="B7262" i="33"/>
  <c r="C7261" i="33"/>
  <c r="B7261" i="33"/>
  <c r="C7260" i="33"/>
  <c r="B7260" i="33"/>
  <c r="C7259" i="33"/>
  <c r="B7259" i="33"/>
  <c r="C7258" i="33"/>
  <c r="B7258" i="33"/>
  <c r="C7257" i="33"/>
  <c r="B7257" i="33"/>
  <c r="C7256" i="33"/>
  <c r="B7256" i="33"/>
  <c r="C7255" i="33"/>
  <c r="B7255" i="33"/>
  <c r="C7254" i="33"/>
  <c r="B7254" i="33"/>
  <c r="C7251" i="33"/>
  <c r="B7251" i="33"/>
  <c r="C7250" i="33"/>
  <c r="B7250" i="33"/>
  <c r="C7249" i="33"/>
  <c r="B7249" i="33"/>
  <c r="C7248" i="33"/>
  <c r="B7248" i="33"/>
  <c r="C7247" i="33"/>
  <c r="B7247" i="33"/>
  <c r="C7246" i="33"/>
  <c r="B7246" i="33"/>
  <c r="C7245" i="33"/>
  <c r="B7245" i="33"/>
  <c r="C7244" i="33"/>
  <c r="B7244" i="33"/>
  <c r="C7242" i="33"/>
  <c r="B7242" i="33"/>
  <c r="C7241" i="33"/>
  <c r="B7241" i="33"/>
  <c r="C7240" i="33"/>
  <c r="B7240" i="33"/>
  <c r="C7239" i="33"/>
  <c r="B7239" i="33"/>
  <c r="C7238" i="33"/>
  <c r="B7238" i="33"/>
  <c r="C7237" i="33"/>
  <c r="B7237" i="33"/>
  <c r="C7236" i="33"/>
  <c r="B7236" i="33"/>
  <c r="C7235" i="33"/>
  <c r="B7235" i="33"/>
  <c r="C7234" i="33"/>
  <c r="B7234" i="33"/>
  <c r="C7233" i="33"/>
  <c r="B7233" i="33"/>
  <c r="C7232" i="33"/>
  <c r="B7232" i="33"/>
  <c r="C7231" i="33"/>
  <c r="B7231" i="33"/>
  <c r="C7230" i="33"/>
  <c r="B7230" i="33"/>
  <c r="C7229" i="33"/>
  <c r="B7229" i="33"/>
  <c r="C7228" i="33"/>
  <c r="B7228" i="33"/>
  <c r="C7227" i="33"/>
  <c r="B7227" i="33"/>
  <c r="C7226" i="33"/>
  <c r="B7226" i="33"/>
  <c r="C7225" i="33"/>
  <c r="B7225" i="33"/>
  <c r="C7224" i="33"/>
  <c r="B7224" i="33"/>
  <c r="C7222" i="33"/>
  <c r="B7222" i="33"/>
  <c r="C7221" i="33"/>
  <c r="B7221" i="33"/>
  <c r="C7220" i="33"/>
  <c r="B7220" i="33"/>
  <c r="C7219" i="33"/>
  <c r="B7219" i="33"/>
  <c r="C7218" i="33"/>
  <c r="B7218" i="33"/>
  <c r="C7217" i="33"/>
  <c r="B7217" i="33"/>
  <c r="C7216" i="33"/>
  <c r="B7216" i="33"/>
  <c r="C7215" i="33"/>
  <c r="B7215" i="33"/>
  <c r="C7214" i="33"/>
  <c r="B7214" i="33"/>
  <c r="C7213" i="33"/>
  <c r="B7213" i="33"/>
  <c r="C7212" i="33"/>
  <c r="B7212" i="33"/>
  <c r="C7211" i="33"/>
  <c r="B7211" i="33"/>
  <c r="C7210" i="33"/>
  <c r="B7210" i="33"/>
  <c r="C7209" i="33"/>
  <c r="B7209" i="33"/>
  <c r="C7208" i="33"/>
  <c r="B7208" i="33"/>
  <c r="C7207" i="33"/>
  <c r="B7207" i="33"/>
  <c r="C7206" i="33"/>
  <c r="B7206" i="33"/>
  <c r="C7205" i="33"/>
  <c r="B7205" i="33"/>
  <c r="C7204" i="33"/>
  <c r="B7204" i="33"/>
  <c r="C7203" i="33"/>
  <c r="B7203" i="33"/>
  <c r="C7202" i="33"/>
  <c r="B7202" i="33"/>
  <c r="C7201" i="33"/>
  <c r="B7201" i="33"/>
  <c r="C7200" i="33"/>
  <c r="B7200" i="33"/>
  <c r="C7199" i="33"/>
  <c r="B7199" i="33"/>
  <c r="C7198" i="33"/>
  <c r="B7198" i="33"/>
  <c r="C7197" i="33"/>
  <c r="B7197" i="33"/>
  <c r="C7196" i="33"/>
  <c r="B7196" i="33"/>
  <c r="C7195" i="33"/>
  <c r="B7195" i="33"/>
  <c r="C7194" i="33"/>
  <c r="B7194" i="33"/>
  <c r="C7192" i="33"/>
  <c r="B7192" i="33"/>
  <c r="C7191" i="33"/>
  <c r="B7191" i="33"/>
  <c r="C7190" i="33"/>
  <c r="B7190" i="33"/>
  <c r="C7189" i="33"/>
  <c r="B7189" i="33"/>
  <c r="C7188" i="33"/>
  <c r="B7188" i="33"/>
  <c r="C7187" i="33"/>
  <c r="B7187" i="33"/>
  <c r="C7186" i="33"/>
  <c r="B7186" i="33"/>
  <c r="C7185" i="33"/>
  <c r="B7185" i="33"/>
  <c r="C7184" i="33"/>
  <c r="B7184" i="33"/>
  <c r="C7183" i="33"/>
  <c r="B7183" i="33"/>
  <c r="C7182" i="33"/>
  <c r="B7182" i="33"/>
  <c r="C7181" i="33"/>
  <c r="B7181" i="33"/>
  <c r="C7180" i="33"/>
  <c r="B7180" i="33"/>
  <c r="C7179" i="33"/>
  <c r="B7179" i="33"/>
  <c r="C7178" i="33"/>
  <c r="B7178" i="33"/>
  <c r="C7177" i="33"/>
  <c r="B7177" i="33"/>
  <c r="C7176" i="33"/>
  <c r="B7176" i="33"/>
  <c r="C7175" i="33"/>
  <c r="B7175" i="33"/>
  <c r="C7174" i="33"/>
  <c r="B7174" i="33"/>
  <c r="C7173" i="33"/>
  <c r="B7173" i="33"/>
  <c r="C7172" i="33"/>
  <c r="B7172" i="33"/>
  <c r="C7171" i="33"/>
  <c r="B7171" i="33"/>
  <c r="C7170" i="33"/>
  <c r="B7170" i="33"/>
  <c r="C7169" i="33"/>
  <c r="B7169" i="33"/>
  <c r="C7168" i="33"/>
  <c r="B7168" i="33"/>
  <c r="C7167" i="33"/>
  <c r="B7167" i="33"/>
  <c r="C7166" i="33"/>
  <c r="B7166" i="33"/>
  <c r="C7165" i="33"/>
  <c r="B7165" i="33"/>
  <c r="C7164" i="33"/>
  <c r="B7164" i="33"/>
  <c r="C7163" i="33"/>
  <c r="B7163" i="33"/>
  <c r="C7161" i="33"/>
  <c r="B7161" i="33"/>
  <c r="C7160" i="33"/>
  <c r="B7160" i="33"/>
  <c r="C7159" i="33"/>
  <c r="B7159" i="33"/>
  <c r="C7158" i="33"/>
  <c r="B7158" i="33"/>
  <c r="C7157" i="33"/>
  <c r="B7157" i="33"/>
  <c r="C7156" i="33"/>
  <c r="B7156" i="33"/>
  <c r="C7155" i="33"/>
  <c r="B7155" i="33"/>
  <c r="C7154" i="33"/>
  <c r="B7154" i="33"/>
  <c r="C7153" i="33"/>
  <c r="B7153" i="33"/>
  <c r="C7152" i="33"/>
  <c r="B7152" i="33"/>
  <c r="C7151" i="33"/>
  <c r="B7151" i="33"/>
  <c r="C7150" i="33"/>
  <c r="B7150" i="33"/>
  <c r="C7149" i="33"/>
  <c r="B7149" i="33"/>
  <c r="C7147" i="33"/>
  <c r="B7147" i="33"/>
  <c r="C7146" i="33"/>
  <c r="B7146" i="33"/>
  <c r="C7145" i="33"/>
  <c r="B7145" i="33"/>
  <c r="C7144" i="33"/>
  <c r="B7144" i="33"/>
  <c r="C7142" i="33"/>
  <c r="B7142" i="33"/>
  <c r="C7141" i="33"/>
  <c r="B7141" i="33"/>
  <c r="C7140" i="33"/>
  <c r="B7140" i="33"/>
  <c r="C7139" i="33"/>
  <c r="B7139" i="33"/>
  <c r="C7138" i="33"/>
  <c r="B7138" i="33"/>
  <c r="C7137" i="33"/>
  <c r="B7137" i="33"/>
  <c r="C7136" i="33"/>
  <c r="B7136" i="33"/>
  <c r="C7135" i="33"/>
  <c r="B7135" i="33"/>
  <c r="C7133" i="33"/>
  <c r="B7133" i="33"/>
  <c r="C7132" i="33"/>
  <c r="B7132" i="33"/>
  <c r="C7131" i="33"/>
  <c r="B7131" i="33"/>
  <c r="C7129" i="33"/>
  <c r="B7129" i="33"/>
  <c r="C7128" i="33"/>
  <c r="B7128" i="33"/>
  <c r="C7127" i="33"/>
  <c r="B7127" i="33"/>
  <c r="C7126" i="33"/>
  <c r="B7126" i="33"/>
  <c r="C7125" i="33"/>
  <c r="B7125" i="33"/>
  <c r="C7124" i="33"/>
  <c r="B7124" i="33"/>
  <c r="C7123" i="33"/>
  <c r="B7123" i="33"/>
  <c r="C7122" i="33"/>
  <c r="B7122" i="33"/>
  <c r="C7121" i="33"/>
  <c r="B7121" i="33"/>
  <c r="C7120" i="33"/>
  <c r="B7120" i="33"/>
  <c r="C7119" i="33"/>
  <c r="B7119" i="33"/>
  <c r="C7118" i="33"/>
  <c r="B7118" i="33"/>
  <c r="C7117" i="33"/>
  <c r="B7117" i="33"/>
  <c r="C7116" i="33"/>
  <c r="B7116" i="33"/>
  <c r="C7115" i="33"/>
  <c r="B7115" i="33"/>
  <c r="C7114" i="33"/>
  <c r="B7114" i="33"/>
  <c r="C7113" i="33"/>
  <c r="B7113" i="33"/>
  <c r="C7112" i="33"/>
  <c r="B7112" i="33"/>
  <c r="C7111" i="33"/>
  <c r="B7111" i="33"/>
  <c r="C7110" i="33"/>
  <c r="B7110" i="33"/>
  <c r="C7109" i="33"/>
  <c r="B7109" i="33"/>
  <c r="C7108" i="33"/>
  <c r="B7108" i="33"/>
  <c r="C7107" i="33"/>
  <c r="B7107" i="33"/>
  <c r="C7106" i="33"/>
  <c r="B7106" i="33"/>
  <c r="C7105" i="33"/>
  <c r="B7105" i="33"/>
  <c r="C7104" i="33"/>
  <c r="B7104" i="33"/>
  <c r="C7103" i="33"/>
  <c r="B7103" i="33"/>
  <c r="C7102" i="33"/>
  <c r="B7102" i="33"/>
  <c r="C7101" i="33"/>
  <c r="B7101" i="33"/>
  <c r="C7100" i="33"/>
  <c r="B7100" i="33"/>
  <c r="C7099" i="33"/>
  <c r="B7099" i="33"/>
  <c r="C7098" i="33"/>
  <c r="B7098" i="33"/>
  <c r="C7097" i="33"/>
  <c r="B7097" i="33"/>
  <c r="C7096" i="33"/>
  <c r="B7096" i="33"/>
  <c r="C7095" i="33"/>
  <c r="B7095" i="33"/>
  <c r="C7094" i="33"/>
  <c r="B7094" i="33"/>
  <c r="C7093" i="33"/>
  <c r="B7093" i="33"/>
  <c r="C7092" i="33"/>
  <c r="B7092" i="33"/>
  <c r="C7091" i="33"/>
  <c r="B7091" i="33"/>
  <c r="C7090" i="33"/>
  <c r="B7090" i="33"/>
  <c r="C7089" i="33"/>
  <c r="B7089" i="33"/>
  <c r="C7088" i="33"/>
  <c r="B7088" i="33"/>
  <c r="C7087" i="33"/>
  <c r="B7087" i="33"/>
  <c r="C7086" i="33"/>
  <c r="B7086" i="33"/>
  <c r="C7085" i="33"/>
  <c r="B7085" i="33"/>
  <c r="C7084" i="33"/>
  <c r="B7084" i="33"/>
  <c r="C7083" i="33"/>
  <c r="B7083" i="33"/>
  <c r="C7082" i="33"/>
  <c r="B7082" i="33"/>
  <c r="C7081" i="33"/>
  <c r="B7081" i="33"/>
  <c r="C7080" i="33"/>
  <c r="B7080" i="33"/>
  <c r="C7079" i="33"/>
  <c r="B7079" i="33"/>
  <c r="C7078" i="33"/>
  <c r="B7078" i="33"/>
  <c r="C7077" i="33"/>
  <c r="B7077" i="33"/>
  <c r="C7076" i="33"/>
  <c r="B7076" i="33"/>
  <c r="C7075" i="33"/>
  <c r="B7075" i="33"/>
  <c r="C7074" i="33"/>
  <c r="B7074" i="33"/>
  <c r="C7073" i="33"/>
  <c r="B7073" i="33"/>
  <c r="C7072" i="33"/>
  <c r="B7072" i="33"/>
  <c r="C7071" i="33"/>
  <c r="B7071" i="33"/>
  <c r="C7070" i="33"/>
  <c r="B7070" i="33"/>
  <c r="C7069" i="33"/>
  <c r="B7069" i="33"/>
  <c r="C7068" i="33"/>
  <c r="B7068" i="33"/>
  <c r="C7067" i="33"/>
  <c r="B7067" i="33"/>
  <c r="C7066" i="33"/>
  <c r="B7066" i="33"/>
  <c r="C7065" i="33"/>
  <c r="B7065" i="33"/>
  <c r="C7064" i="33"/>
  <c r="B7064" i="33"/>
  <c r="C7061" i="33"/>
  <c r="B7061" i="33"/>
  <c r="C7060" i="33"/>
  <c r="B7060" i="33"/>
  <c r="C7059" i="33"/>
  <c r="B7059" i="33"/>
  <c r="C7058" i="33"/>
  <c r="B7058" i="33"/>
  <c r="C7057" i="33"/>
  <c r="B7057" i="33"/>
  <c r="C7056" i="33"/>
  <c r="B7056" i="33"/>
  <c r="C7055" i="33"/>
  <c r="B7055" i="33"/>
  <c r="C7054" i="33"/>
  <c r="B7054" i="33"/>
  <c r="C7053" i="33"/>
  <c r="B7053" i="33"/>
  <c r="C7052" i="33"/>
  <c r="B7052" i="33"/>
  <c r="C7051" i="33"/>
  <c r="B7051" i="33"/>
  <c r="C7050" i="33"/>
  <c r="B7050" i="33"/>
  <c r="C7049" i="33"/>
  <c r="B7049" i="33"/>
  <c r="C7048" i="33"/>
  <c r="B7048" i="33"/>
  <c r="C7047" i="33"/>
  <c r="B7047" i="33"/>
  <c r="C7046" i="33"/>
  <c r="B7046" i="33"/>
  <c r="C7045" i="33"/>
  <c r="B7045" i="33"/>
  <c r="C7044" i="33"/>
  <c r="B7044" i="33"/>
  <c r="C7043" i="33"/>
  <c r="B7043" i="33"/>
  <c r="C7042" i="33"/>
  <c r="B7042" i="33"/>
  <c r="C7041" i="33"/>
  <c r="B7041" i="33"/>
  <c r="C7040" i="33"/>
  <c r="B7040" i="33"/>
  <c r="C7039" i="33"/>
  <c r="B7039" i="33"/>
  <c r="C7037" i="33"/>
  <c r="B7037" i="33"/>
  <c r="C7036" i="33"/>
  <c r="B7036" i="33"/>
  <c r="C7035" i="33"/>
  <c r="B7035" i="33"/>
  <c r="C7034" i="33"/>
  <c r="B7034" i="33"/>
  <c r="C7033" i="33"/>
  <c r="B7033" i="33"/>
  <c r="C7032" i="33"/>
  <c r="B7032" i="33"/>
  <c r="C7031" i="33"/>
  <c r="B7031" i="33"/>
  <c r="C7030" i="33"/>
  <c r="B7030" i="33"/>
  <c r="C7029" i="33"/>
  <c r="B7029" i="33"/>
  <c r="C7028" i="33"/>
  <c r="B7028" i="33"/>
  <c r="C7027" i="33"/>
  <c r="B7027" i="33"/>
  <c r="C7026" i="33"/>
  <c r="B7026" i="33"/>
  <c r="C7025" i="33"/>
  <c r="B7025" i="33"/>
  <c r="C7024" i="33"/>
  <c r="B7024" i="33"/>
  <c r="C7023" i="33"/>
  <c r="B7023" i="33"/>
  <c r="C7022" i="33"/>
  <c r="B7022" i="33"/>
  <c r="C7021" i="33"/>
  <c r="B7021" i="33"/>
  <c r="C7020" i="33"/>
  <c r="B7020" i="33"/>
  <c r="C7019" i="33"/>
  <c r="B7019" i="33"/>
  <c r="C7018" i="33"/>
  <c r="B7018" i="33"/>
  <c r="C7017" i="33"/>
  <c r="B7017" i="33"/>
  <c r="C7016" i="33"/>
  <c r="B7016" i="33"/>
  <c r="C7015" i="33"/>
  <c r="B7015" i="33"/>
  <c r="C7014" i="33"/>
  <c r="B7014" i="33"/>
  <c r="C7013" i="33"/>
  <c r="B7013" i="33"/>
  <c r="C7012" i="33"/>
  <c r="B7012" i="33"/>
  <c r="C7011" i="33"/>
  <c r="B7011" i="33"/>
  <c r="C7010" i="33"/>
  <c r="B7010" i="33"/>
  <c r="C7009" i="33"/>
  <c r="B7009" i="33"/>
  <c r="C7008" i="33"/>
  <c r="B7008" i="33"/>
  <c r="C7007" i="33"/>
  <c r="B7007" i="33"/>
  <c r="C7006" i="33"/>
  <c r="B7006" i="33"/>
  <c r="C7005" i="33"/>
  <c r="B7005" i="33"/>
  <c r="C7004" i="33"/>
  <c r="B7004" i="33"/>
  <c r="C7003" i="33"/>
  <c r="B7003" i="33"/>
  <c r="C7002" i="33"/>
  <c r="B7002" i="33"/>
  <c r="C7001" i="33"/>
  <c r="B7001" i="33"/>
  <c r="C7000" i="33"/>
  <c r="B7000" i="33"/>
  <c r="C6999" i="33"/>
  <c r="B6999" i="33"/>
  <c r="C6998" i="33"/>
  <c r="B6998" i="33"/>
  <c r="C6997" i="33"/>
  <c r="B6997" i="33"/>
  <c r="C6996" i="33"/>
  <c r="B6996" i="33"/>
  <c r="C6995" i="33"/>
  <c r="B6995" i="33"/>
  <c r="C6994" i="33"/>
  <c r="B6994" i="33"/>
  <c r="C6993" i="33"/>
  <c r="B6993" i="33"/>
  <c r="C6991" i="33"/>
  <c r="B6991" i="33"/>
  <c r="C6990" i="33"/>
  <c r="B6990" i="33"/>
  <c r="C6989" i="33"/>
  <c r="B6989" i="33"/>
  <c r="C6988" i="33"/>
  <c r="B6988" i="33"/>
  <c r="C6987" i="33"/>
  <c r="B6987" i="33"/>
  <c r="C6986" i="33"/>
  <c r="B6986" i="33"/>
  <c r="C6985" i="33"/>
  <c r="B6985" i="33"/>
  <c r="C6984" i="33"/>
  <c r="B6984" i="33"/>
  <c r="C6983" i="33"/>
  <c r="B6983" i="33"/>
  <c r="C6982" i="33"/>
  <c r="B6982" i="33"/>
  <c r="C6981" i="33"/>
  <c r="B6981" i="33"/>
  <c r="C6980" i="33"/>
  <c r="B6980" i="33"/>
  <c r="C6979" i="33"/>
  <c r="B6979" i="33"/>
  <c r="C6978" i="33"/>
  <c r="B6978" i="33"/>
  <c r="C6977" i="33"/>
  <c r="B6977" i="33"/>
  <c r="C6976" i="33"/>
  <c r="B6976" i="33"/>
  <c r="C6975" i="33"/>
  <c r="B6975" i="33"/>
  <c r="C6974" i="33"/>
  <c r="B6974" i="33"/>
  <c r="C6973" i="33"/>
  <c r="B6973" i="33"/>
  <c r="C6972" i="33"/>
  <c r="B6972" i="33"/>
  <c r="C6971" i="33"/>
  <c r="B6971" i="33"/>
  <c r="C6970" i="33"/>
  <c r="B6970" i="33"/>
  <c r="C6969" i="33"/>
  <c r="B6969" i="33"/>
  <c r="C6966" i="33"/>
  <c r="B6966" i="33"/>
  <c r="C6965" i="33"/>
  <c r="B6965" i="33"/>
  <c r="C6964" i="33"/>
  <c r="B6964" i="33"/>
  <c r="C6963" i="33"/>
  <c r="B6963" i="33"/>
  <c r="C6962" i="33"/>
  <c r="B6962" i="33"/>
  <c r="C6961" i="33"/>
  <c r="B6961" i="33"/>
  <c r="C6960" i="33"/>
  <c r="B6960" i="33"/>
  <c r="C6959" i="33"/>
  <c r="B6959" i="33"/>
  <c r="C6957" i="33"/>
  <c r="B6957" i="33"/>
  <c r="C6956" i="33"/>
  <c r="B6956" i="33"/>
  <c r="C6955" i="33"/>
  <c r="B6955" i="33"/>
  <c r="C6954" i="33"/>
  <c r="B6954" i="33"/>
  <c r="C6953" i="33"/>
  <c r="B6953" i="33"/>
  <c r="C6952" i="33"/>
  <c r="B6952" i="33"/>
  <c r="C6951" i="33"/>
  <c r="B6951" i="33"/>
  <c r="C6950" i="33"/>
  <c r="B6950" i="33"/>
  <c r="C6949" i="33"/>
  <c r="B6949" i="33"/>
  <c r="C6948" i="33"/>
  <c r="B6948" i="33"/>
  <c r="C6947" i="33"/>
  <c r="B6947" i="33"/>
  <c r="C6946" i="33"/>
  <c r="B6946" i="33"/>
  <c r="C6945" i="33"/>
  <c r="B6945" i="33"/>
  <c r="C6944" i="33"/>
  <c r="B6944" i="33"/>
  <c r="C6943" i="33"/>
  <c r="B6943" i="33"/>
  <c r="C6942" i="33"/>
  <c r="B6942" i="33"/>
  <c r="C6941" i="33"/>
  <c r="B6941" i="33"/>
  <c r="C6940" i="33"/>
  <c r="B6940" i="33"/>
  <c r="C6939" i="33"/>
  <c r="B6939" i="33"/>
  <c r="C6937" i="33"/>
  <c r="B6937" i="33"/>
  <c r="C6936" i="33"/>
  <c r="B6936" i="33"/>
  <c r="C6935" i="33"/>
  <c r="B6935" i="33"/>
  <c r="C6934" i="33"/>
  <c r="B6934" i="33"/>
  <c r="C6933" i="33"/>
  <c r="B6933" i="33"/>
  <c r="C6932" i="33"/>
  <c r="B6932" i="33"/>
  <c r="C6931" i="33"/>
  <c r="B6931" i="33"/>
  <c r="C6930" i="33"/>
  <c r="B6930" i="33"/>
  <c r="C6929" i="33"/>
  <c r="B6929" i="33"/>
  <c r="C6928" i="33"/>
  <c r="B6928" i="33"/>
  <c r="C6927" i="33"/>
  <c r="B6927" i="33"/>
  <c r="C6926" i="33"/>
  <c r="B6926" i="33"/>
  <c r="C6925" i="33"/>
  <c r="B6925" i="33"/>
  <c r="C6924" i="33"/>
  <c r="B6924" i="33"/>
  <c r="C6923" i="33"/>
  <c r="B6923" i="33"/>
  <c r="C6922" i="33"/>
  <c r="B6922" i="33"/>
  <c r="C6921" i="33"/>
  <c r="B6921" i="33"/>
  <c r="C6920" i="33"/>
  <c r="B6920" i="33"/>
  <c r="C6919" i="33"/>
  <c r="B6919" i="33"/>
  <c r="C6918" i="33"/>
  <c r="B6918" i="33"/>
  <c r="C6917" i="33"/>
  <c r="B6917" i="33"/>
  <c r="C6916" i="33"/>
  <c r="B6916" i="33"/>
  <c r="C6915" i="33"/>
  <c r="B6915" i="33"/>
  <c r="C6914" i="33"/>
  <c r="B6914" i="33"/>
  <c r="C6913" i="33"/>
  <c r="B6913" i="33"/>
  <c r="C6912" i="33"/>
  <c r="B6912" i="33"/>
  <c r="C6911" i="33"/>
  <c r="B6911" i="33"/>
  <c r="C6910" i="33"/>
  <c r="B6910" i="33"/>
  <c r="C6909" i="33"/>
  <c r="B6909" i="33"/>
  <c r="C6907" i="33"/>
  <c r="B6907" i="33"/>
  <c r="C6906" i="33"/>
  <c r="B6906" i="33"/>
  <c r="C6905" i="33"/>
  <c r="B6905" i="33"/>
  <c r="C6904" i="33"/>
  <c r="B6904" i="33"/>
  <c r="C6903" i="33"/>
  <c r="B6903" i="33"/>
  <c r="C6902" i="33"/>
  <c r="B6902" i="33"/>
  <c r="C6901" i="33"/>
  <c r="B6901" i="33"/>
  <c r="C6900" i="33"/>
  <c r="B6900" i="33"/>
  <c r="C6899" i="33"/>
  <c r="B6899" i="33"/>
  <c r="C6898" i="33"/>
  <c r="B6898" i="33"/>
  <c r="C6897" i="33"/>
  <c r="B6897" i="33"/>
  <c r="C6896" i="33"/>
  <c r="B6896" i="33"/>
  <c r="C6895" i="33"/>
  <c r="B6895" i="33"/>
  <c r="C6894" i="33"/>
  <c r="B6894" i="33"/>
  <c r="C6893" i="33"/>
  <c r="B6893" i="33"/>
  <c r="C6892" i="33"/>
  <c r="B6892" i="33"/>
  <c r="C6891" i="33"/>
  <c r="B6891" i="33"/>
  <c r="C6890" i="33"/>
  <c r="B6890" i="33"/>
  <c r="C6889" i="33"/>
  <c r="B6889" i="33"/>
  <c r="C6888" i="33"/>
  <c r="B6888" i="33"/>
  <c r="C6887" i="33"/>
  <c r="B6887" i="33"/>
  <c r="C6886" i="33"/>
  <c r="B6886" i="33"/>
  <c r="C6885" i="33"/>
  <c r="B6885" i="33"/>
  <c r="C6884" i="33"/>
  <c r="B6884" i="33"/>
  <c r="C6883" i="33"/>
  <c r="B6883" i="33"/>
  <c r="C6882" i="33"/>
  <c r="B6882" i="33"/>
  <c r="C6881" i="33"/>
  <c r="B6881" i="33"/>
  <c r="C6880" i="33"/>
  <c r="B6880" i="33"/>
  <c r="C6879" i="33"/>
  <c r="B6879" i="33"/>
  <c r="C6878" i="33"/>
  <c r="B6878" i="33"/>
  <c r="C6876" i="33"/>
  <c r="B6876" i="33"/>
  <c r="C6875" i="33"/>
  <c r="B6875" i="33"/>
  <c r="C6874" i="33"/>
  <c r="B6874" i="33"/>
  <c r="C6873" i="33"/>
  <c r="B6873" i="33"/>
  <c r="C6872" i="33"/>
  <c r="B6872" i="33"/>
  <c r="C6871" i="33"/>
  <c r="B6871" i="33"/>
  <c r="C6870" i="33"/>
  <c r="B6870" i="33"/>
  <c r="C6869" i="33"/>
  <c r="B6869" i="33"/>
  <c r="C6868" i="33"/>
  <c r="B6868" i="33"/>
  <c r="C6867" i="33"/>
  <c r="B6867" i="33"/>
  <c r="C6866" i="33"/>
  <c r="B6866" i="33"/>
  <c r="C6865" i="33"/>
  <c r="B6865" i="33"/>
  <c r="C6864" i="33"/>
  <c r="B6864" i="33"/>
  <c r="C6862" i="33"/>
  <c r="B6862" i="33"/>
  <c r="C6861" i="33"/>
  <c r="B6861" i="33"/>
  <c r="C6860" i="33"/>
  <c r="B6860" i="33"/>
  <c r="C6859" i="33"/>
  <c r="B6859" i="33"/>
  <c r="C6857" i="33"/>
  <c r="B6857" i="33"/>
  <c r="C6856" i="33"/>
  <c r="B6856" i="33"/>
  <c r="C6855" i="33"/>
  <c r="B6855" i="33"/>
  <c r="C6854" i="33"/>
  <c r="B6854" i="33"/>
  <c r="C6853" i="33"/>
  <c r="B6853" i="33"/>
  <c r="C6852" i="33"/>
  <c r="B6852" i="33"/>
  <c r="C6851" i="33"/>
  <c r="B6851" i="33"/>
  <c r="C6850" i="33"/>
  <c r="B6850" i="33"/>
  <c r="C6848" i="33"/>
  <c r="B6848" i="33"/>
  <c r="C6847" i="33"/>
  <c r="B6847" i="33"/>
  <c r="C6846" i="33"/>
  <c r="B6846" i="33"/>
  <c r="C6844" i="33"/>
  <c r="B6844" i="33"/>
  <c r="C6843" i="33"/>
  <c r="B6843" i="33"/>
  <c r="C6842" i="33"/>
  <c r="B6842" i="33"/>
  <c r="C6841" i="33"/>
  <c r="B6841" i="33"/>
  <c r="C6840" i="33"/>
  <c r="B6840" i="33"/>
  <c r="C6839" i="33"/>
  <c r="B6839" i="33"/>
  <c r="C6838" i="33"/>
  <c r="B6838" i="33"/>
  <c r="C6837" i="33"/>
  <c r="B6837" i="33"/>
  <c r="C6836" i="33"/>
  <c r="B6836" i="33"/>
  <c r="C6835" i="33"/>
  <c r="B6835" i="33"/>
  <c r="C6834" i="33"/>
  <c r="B6834" i="33"/>
  <c r="C6833" i="33"/>
  <c r="B6833" i="33"/>
  <c r="C6832" i="33"/>
  <c r="B6832" i="33"/>
  <c r="C6831" i="33"/>
  <c r="B6831" i="33"/>
  <c r="C6830" i="33"/>
  <c r="B6830" i="33"/>
  <c r="C6829" i="33"/>
  <c r="B6829" i="33"/>
  <c r="C6828" i="33"/>
  <c r="B6828" i="33"/>
  <c r="C6827" i="33"/>
  <c r="B6827" i="33"/>
  <c r="C6826" i="33"/>
  <c r="B6826" i="33"/>
  <c r="C6825" i="33"/>
  <c r="B6825" i="33"/>
  <c r="C6824" i="33"/>
  <c r="B6824" i="33"/>
  <c r="C6823" i="33"/>
  <c r="B6823" i="33"/>
  <c r="C6822" i="33"/>
  <c r="B6822" i="33"/>
  <c r="C6821" i="33"/>
  <c r="B6821" i="33"/>
  <c r="C6820" i="33"/>
  <c r="B6820" i="33"/>
  <c r="C6819" i="33"/>
  <c r="B6819" i="33"/>
  <c r="C6818" i="33"/>
  <c r="B6818" i="33"/>
  <c r="C6817" i="33"/>
  <c r="B6817" i="33"/>
  <c r="C6816" i="33"/>
  <c r="B6816" i="33"/>
  <c r="C6815" i="33"/>
  <c r="B6815" i="33"/>
  <c r="C6814" i="33"/>
  <c r="B6814" i="33"/>
  <c r="C6813" i="33"/>
  <c r="B6813" i="33"/>
  <c r="C6812" i="33"/>
  <c r="B6812" i="33"/>
  <c r="C6811" i="33"/>
  <c r="B6811" i="33"/>
  <c r="C6810" i="33"/>
  <c r="B6810" i="33"/>
  <c r="C6809" i="33"/>
  <c r="B6809" i="33"/>
  <c r="C6808" i="33"/>
  <c r="B6808" i="33"/>
  <c r="C6807" i="33"/>
  <c r="B6807" i="33"/>
  <c r="C6806" i="33"/>
  <c r="B6806" i="33"/>
  <c r="C6805" i="33"/>
  <c r="B6805" i="33"/>
  <c r="C6804" i="33"/>
  <c r="B6804" i="33"/>
  <c r="C6803" i="33"/>
  <c r="B6803" i="33"/>
  <c r="C6802" i="33"/>
  <c r="B6802" i="33"/>
  <c r="C6801" i="33"/>
  <c r="B6801" i="33"/>
  <c r="C6800" i="33"/>
  <c r="B6800" i="33"/>
  <c r="C6799" i="33"/>
  <c r="B6799" i="33"/>
  <c r="C6798" i="33"/>
  <c r="B6798" i="33"/>
  <c r="C6797" i="33"/>
  <c r="B6797" i="33"/>
  <c r="C6796" i="33"/>
  <c r="B6796" i="33"/>
  <c r="C6795" i="33"/>
  <c r="B6795" i="33"/>
  <c r="C6794" i="33"/>
  <c r="B6794" i="33"/>
  <c r="C6793" i="33"/>
  <c r="B6793" i="33"/>
  <c r="C6792" i="33"/>
  <c r="B6792" i="33"/>
  <c r="C6791" i="33"/>
  <c r="B6791" i="33"/>
  <c r="C6790" i="33"/>
  <c r="B6790" i="33"/>
  <c r="C6789" i="33"/>
  <c r="B6789" i="33"/>
  <c r="C6788" i="33"/>
  <c r="B6788" i="33"/>
  <c r="C6787" i="33"/>
  <c r="B6787" i="33"/>
  <c r="C6786" i="33"/>
  <c r="B6786" i="33"/>
  <c r="C6785" i="33"/>
  <c r="B6785" i="33"/>
  <c r="C6784" i="33"/>
  <c r="B6784" i="33"/>
  <c r="C6783" i="33"/>
  <c r="B6783" i="33"/>
  <c r="C6782" i="33"/>
  <c r="B6782" i="33"/>
  <c r="C6781" i="33"/>
  <c r="B6781" i="33"/>
  <c r="C6780" i="33"/>
  <c r="B6780" i="33"/>
  <c r="C6779" i="33"/>
  <c r="B6779" i="33"/>
  <c r="C6776" i="33"/>
  <c r="B6776" i="33"/>
  <c r="C6775" i="33"/>
  <c r="B6775" i="33"/>
  <c r="C6774" i="33"/>
  <c r="B6774" i="33"/>
  <c r="C6773" i="33"/>
  <c r="B6773" i="33"/>
  <c r="C6772" i="33"/>
  <c r="B6772" i="33"/>
  <c r="C6771" i="33"/>
  <c r="B6771" i="33"/>
  <c r="C6770" i="33"/>
  <c r="B6770" i="33"/>
  <c r="C6769" i="33"/>
  <c r="B6769" i="33"/>
  <c r="C6768" i="33"/>
  <c r="B6768" i="33"/>
  <c r="C6767" i="33"/>
  <c r="B6767" i="33"/>
  <c r="C6766" i="33"/>
  <c r="B6766" i="33"/>
  <c r="C6765" i="33"/>
  <c r="B6765" i="33"/>
  <c r="C6764" i="33"/>
  <c r="B6764" i="33"/>
  <c r="C6763" i="33"/>
  <c r="B6763" i="33"/>
  <c r="C6762" i="33"/>
  <c r="B6762" i="33"/>
  <c r="C6761" i="33"/>
  <c r="B6761" i="33"/>
  <c r="C6760" i="33"/>
  <c r="B6760" i="33"/>
  <c r="C6759" i="33"/>
  <c r="B6759" i="33"/>
  <c r="C6758" i="33"/>
  <c r="B6758" i="33"/>
  <c r="C6757" i="33"/>
  <c r="B6757" i="33"/>
  <c r="C6756" i="33"/>
  <c r="B6756" i="33"/>
  <c r="C6755" i="33"/>
  <c r="B6755" i="33"/>
  <c r="C6754" i="33"/>
  <c r="B6754" i="33"/>
  <c r="C6752" i="33"/>
  <c r="B6752" i="33"/>
  <c r="C6751" i="33"/>
  <c r="B6751" i="33"/>
  <c r="C6750" i="33"/>
  <c r="B6750" i="33"/>
  <c r="C6749" i="33"/>
  <c r="B6749" i="33"/>
  <c r="C6748" i="33"/>
  <c r="B6748" i="33"/>
  <c r="C6747" i="33"/>
  <c r="B6747" i="33"/>
  <c r="C6746" i="33"/>
  <c r="B6746" i="33"/>
  <c r="C6745" i="33"/>
  <c r="B6745" i="33"/>
  <c r="C6744" i="33"/>
  <c r="B6744" i="33"/>
  <c r="C6743" i="33"/>
  <c r="B6743" i="33"/>
  <c r="C6742" i="33"/>
  <c r="B6742" i="33"/>
  <c r="C6741" i="33"/>
  <c r="B6741" i="33"/>
  <c r="C6740" i="33"/>
  <c r="B6740" i="33"/>
  <c r="C6739" i="33"/>
  <c r="B6739" i="33"/>
  <c r="C6738" i="33"/>
  <c r="B6738" i="33"/>
  <c r="C6737" i="33"/>
  <c r="B6737" i="33"/>
  <c r="C6736" i="33"/>
  <c r="B6736" i="33"/>
  <c r="C6735" i="33"/>
  <c r="B6735" i="33"/>
  <c r="C6734" i="33"/>
  <c r="B6734" i="33"/>
  <c r="C6733" i="33"/>
  <c r="B6733" i="33"/>
  <c r="C6732" i="33"/>
  <c r="B6732" i="33"/>
  <c r="C6731" i="33"/>
  <c r="B6731" i="33"/>
  <c r="C6730" i="33"/>
  <c r="B6730" i="33"/>
  <c r="C6729" i="33"/>
  <c r="B6729" i="33"/>
  <c r="C6728" i="33"/>
  <c r="B6728" i="33"/>
  <c r="C6727" i="33"/>
  <c r="B6727" i="33"/>
  <c r="C6726" i="33"/>
  <c r="B6726" i="33"/>
  <c r="C6725" i="33"/>
  <c r="B6725" i="33"/>
  <c r="C6724" i="33"/>
  <c r="B6724" i="33"/>
  <c r="C6723" i="33"/>
  <c r="B6723" i="33"/>
  <c r="C6722" i="33"/>
  <c r="B6722" i="33"/>
  <c r="C6721" i="33"/>
  <c r="B6721" i="33"/>
  <c r="C6720" i="33"/>
  <c r="B6720" i="33"/>
  <c r="C6719" i="33"/>
  <c r="B6719" i="33"/>
  <c r="C6718" i="33"/>
  <c r="B6718" i="33"/>
  <c r="C6717" i="33"/>
  <c r="B6717" i="33"/>
  <c r="C6716" i="33"/>
  <c r="B6716" i="33"/>
  <c r="C6715" i="33"/>
  <c r="B6715" i="33"/>
  <c r="C6714" i="33"/>
  <c r="B6714" i="33"/>
  <c r="C6713" i="33"/>
  <c r="B6713" i="33"/>
  <c r="C6712" i="33"/>
  <c r="B6712" i="33"/>
  <c r="C6711" i="33"/>
  <c r="B6711" i="33"/>
  <c r="C6710" i="33"/>
  <c r="B6710" i="33"/>
  <c r="C6709" i="33"/>
  <c r="B6709" i="33"/>
  <c r="C6708" i="33"/>
  <c r="B6708" i="33"/>
  <c r="C6706" i="33"/>
  <c r="B6706" i="33"/>
  <c r="C6705" i="33"/>
  <c r="B6705" i="33"/>
  <c r="C6704" i="33"/>
  <c r="B6704" i="33"/>
  <c r="C6703" i="33"/>
  <c r="B6703" i="33"/>
  <c r="C6702" i="33"/>
  <c r="B6702" i="33"/>
  <c r="C6701" i="33"/>
  <c r="B6701" i="33"/>
  <c r="C6700" i="33"/>
  <c r="B6700" i="33"/>
  <c r="C6699" i="33"/>
  <c r="B6699" i="33"/>
  <c r="C6698" i="33"/>
  <c r="B6698" i="33"/>
  <c r="C6697" i="33"/>
  <c r="B6697" i="33"/>
  <c r="C6696" i="33"/>
  <c r="B6696" i="33"/>
  <c r="C6695" i="33"/>
  <c r="B6695" i="33"/>
  <c r="C6694" i="33"/>
  <c r="B6694" i="33"/>
  <c r="C6693" i="33"/>
  <c r="B6693" i="33"/>
  <c r="C6692" i="33"/>
  <c r="B6692" i="33"/>
  <c r="C6691" i="33"/>
  <c r="B6691" i="33"/>
  <c r="C6690" i="33"/>
  <c r="B6690" i="33"/>
  <c r="C6689" i="33"/>
  <c r="B6689" i="33"/>
  <c r="C6688" i="33"/>
  <c r="B6688" i="33"/>
  <c r="C6687" i="33"/>
  <c r="B6687" i="33"/>
  <c r="C6686" i="33"/>
  <c r="B6686" i="33"/>
  <c r="C6685" i="33"/>
  <c r="B6685" i="33"/>
  <c r="C6684" i="33"/>
  <c r="B6684" i="33"/>
  <c r="C6681" i="33"/>
  <c r="B6681" i="33"/>
  <c r="C6680" i="33"/>
  <c r="B6680" i="33"/>
  <c r="C6679" i="33"/>
  <c r="B6679" i="33"/>
  <c r="C6678" i="33"/>
  <c r="B6678" i="33"/>
  <c r="C6677" i="33"/>
  <c r="B6677" i="33"/>
  <c r="C6676" i="33"/>
  <c r="B6676" i="33"/>
  <c r="C6675" i="33"/>
  <c r="B6675" i="33"/>
  <c r="C6674" i="33"/>
  <c r="B6674" i="33"/>
  <c r="C6672" i="33"/>
  <c r="B6672" i="33"/>
  <c r="C6671" i="33"/>
  <c r="B6671" i="33"/>
  <c r="C6670" i="33"/>
  <c r="B6670" i="33"/>
  <c r="C6669" i="33"/>
  <c r="B6669" i="33"/>
  <c r="C6668" i="33"/>
  <c r="B6668" i="33"/>
  <c r="C6667" i="33"/>
  <c r="B6667" i="33"/>
  <c r="C6666" i="33"/>
  <c r="B6666" i="33"/>
  <c r="C6665" i="33"/>
  <c r="B6665" i="33"/>
  <c r="C6664" i="33"/>
  <c r="B6664" i="33"/>
  <c r="C6663" i="33"/>
  <c r="B6663" i="33"/>
  <c r="C6662" i="33"/>
  <c r="B6662" i="33"/>
  <c r="C6661" i="33"/>
  <c r="B6661" i="33"/>
  <c r="C6660" i="33"/>
  <c r="B6660" i="33"/>
  <c r="C6659" i="33"/>
  <c r="B6659" i="33"/>
  <c r="C6658" i="33"/>
  <c r="B6658" i="33"/>
  <c r="C6657" i="33"/>
  <c r="B6657" i="33"/>
  <c r="C6656" i="33"/>
  <c r="B6656" i="33"/>
  <c r="C6655" i="33"/>
  <c r="B6655" i="33"/>
  <c r="C6654" i="33"/>
  <c r="B6654" i="33"/>
  <c r="C6652" i="33"/>
  <c r="B6652" i="33"/>
  <c r="C6651" i="33"/>
  <c r="B6651" i="33"/>
  <c r="C6650" i="33"/>
  <c r="B6650" i="33"/>
  <c r="C6649" i="33"/>
  <c r="B6649" i="33"/>
  <c r="C6648" i="33"/>
  <c r="B6648" i="33"/>
  <c r="C6647" i="33"/>
  <c r="B6647" i="33"/>
  <c r="C6646" i="33"/>
  <c r="B6646" i="33"/>
  <c r="C6645" i="33"/>
  <c r="B6645" i="33"/>
  <c r="C6644" i="33"/>
  <c r="B6644" i="33"/>
  <c r="C6643" i="33"/>
  <c r="B6643" i="33"/>
  <c r="C6642" i="33"/>
  <c r="B6642" i="33"/>
  <c r="C6641" i="33"/>
  <c r="B6641" i="33"/>
  <c r="C6640" i="33"/>
  <c r="B6640" i="33"/>
  <c r="C6639" i="33"/>
  <c r="B6639" i="33"/>
  <c r="C6638" i="33"/>
  <c r="B6638" i="33"/>
  <c r="C6637" i="33"/>
  <c r="B6637" i="33"/>
  <c r="C6636" i="33"/>
  <c r="B6636" i="33"/>
  <c r="C6635" i="33"/>
  <c r="B6635" i="33"/>
  <c r="C6634" i="33"/>
  <c r="B6634" i="33"/>
  <c r="C6633" i="33"/>
  <c r="B6633" i="33"/>
  <c r="C6632" i="33"/>
  <c r="B6632" i="33"/>
  <c r="C6631" i="33"/>
  <c r="B6631" i="33"/>
  <c r="C6630" i="33"/>
  <c r="B6630" i="33"/>
  <c r="C6629" i="33"/>
  <c r="B6629" i="33"/>
  <c r="C6628" i="33"/>
  <c r="B6628" i="33"/>
  <c r="C6627" i="33"/>
  <c r="B6627" i="33"/>
  <c r="C6626" i="33"/>
  <c r="B6626" i="33"/>
  <c r="C6625" i="33"/>
  <c r="B6625" i="33"/>
  <c r="C6624" i="33"/>
  <c r="B6624" i="33"/>
  <c r="C6622" i="33"/>
  <c r="B6622" i="33"/>
  <c r="C6621" i="33"/>
  <c r="B6621" i="33"/>
  <c r="C6620" i="33"/>
  <c r="B6620" i="33"/>
  <c r="C6619" i="33"/>
  <c r="B6619" i="33"/>
  <c r="C6618" i="33"/>
  <c r="B6618" i="33"/>
  <c r="C6617" i="33"/>
  <c r="B6617" i="33"/>
  <c r="C6616" i="33"/>
  <c r="B6616" i="33"/>
  <c r="C6615" i="33"/>
  <c r="B6615" i="33"/>
  <c r="C6614" i="33"/>
  <c r="B6614" i="33"/>
  <c r="C6613" i="33"/>
  <c r="B6613" i="33"/>
  <c r="C6612" i="33"/>
  <c r="B6612" i="33"/>
  <c r="C6611" i="33"/>
  <c r="B6611" i="33"/>
  <c r="C6610" i="33"/>
  <c r="B6610" i="33"/>
  <c r="C6609" i="33"/>
  <c r="B6609" i="33"/>
  <c r="C6608" i="33"/>
  <c r="B6608" i="33"/>
  <c r="C6607" i="33"/>
  <c r="B6607" i="33"/>
  <c r="C6606" i="33"/>
  <c r="B6606" i="33"/>
  <c r="C6605" i="33"/>
  <c r="B6605" i="33"/>
  <c r="C6604" i="33"/>
  <c r="B6604" i="33"/>
  <c r="C6603" i="33"/>
  <c r="B6603" i="33"/>
  <c r="C6602" i="33"/>
  <c r="B6602" i="33"/>
  <c r="C6601" i="33"/>
  <c r="B6601" i="33"/>
  <c r="C6600" i="33"/>
  <c r="B6600" i="33"/>
  <c r="C6599" i="33"/>
  <c r="B6599" i="33"/>
  <c r="C6598" i="33"/>
  <c r="B6598" i="33"/>
  <c r="C6597" i="33"/>
  <c r="B6597" i="33"/>
  <c r="C6596" i="33"/>
  <c r="B6596" i="33"/>
  <c r="C6595" i="33"/>
  <c r="B6595" i="33"/>
  <c r="C6594" i="33"/>
  <c r="B6594" i="33"/>
  <c r="C6593" i="33"/>
  <c r="B6593" i="33"/>
  <c r="C6591" i="33"/>
  <c r="B6591" i="33"/>
  <c r="C6590" i="33"/>
  <c r="B6590" i="33"/>
  <c r="C6589" i="33"/>
  <c r="B6589" i="33"/>
  <c r="C6588" i="33"/>
  <c r="B6588" i="33"/>
  <c r="C6587" i="33"/>
  <c r="B6587" i="33"/>
  <c r="C6586" i="33"/>
  <c r="B6586" i="33"/>
  <c r="C6585" i="33"/>
  <c r="B6585" i="33"/>
  <c r="C6584" i="33"/>
  <c r="B6584" i="33"/>
  <c r="C6583" i="33"/>
  <c r="B6583" i="33"/>
  <c r="C6582" i="33"/>
  <c r="B6582" i="33"/>
  <c r="C6581" i="33"/>
  <c r="B6581" i="33"/>
  <c r="C6580" i="33"/>
  <c r="B6580" i="33"/>
  <c r="C6579" i="33"/>
  <c r="B6579" i="33"/>
  <c r="C6577" i="33"/>
  <c r="B6577" i="33"/>
  <c r="C6576" i="33"/>
  <c r="B6576" i="33"/>
  <c r="C6575" i="33"/>
  <c r="B6575" i="33"/>
  <c r="C6574" i="33"/>
  <c r="B6574" i="33"/>
  <c r="C6572" i="33"/>
  <c r="B6572" i="33"/>
  <c r="C6571" i="33"/>
  <c r="B6571" i="33"/>
  <c r="C6570" i="33"/>
  <c r="B6570" i="33"/>
  <c r="C6569" i="33"/>
  <c r="B6569" i="33"/>
  <c r="C6568" i="33"/>
  <c r="B6568" i="33"/>
  <c r="C6567" i="33"/>
  <c r="B6567" i="33"/>
  <c r="C6566" i="33"/>
  <c r="B6566" i="33"/>
  <c r="C6565" i="33"/>
  <c r="B6565" i="33"/>
  <c r="C6563" i="33"/>
  <c r="B6563" i="33"/>
  <c r="C6562" i="33"/>
  <c r="B6562" i="33"/>
  <c r="C6561" i="33"/>
  <c r="B6561" i="33"/>
  <c r="C6559" i="33"/>
  <c r="B6559" i="33"/>
  <c r="C6558" i="33"/>
  <c r="B6558" i="33"/>
  <c r="C6557" i="33"/>
  <c r="B6557" i="33"/>
  <c r="C6556" i="33"/>
  <c r="B6556" i="33"/>
  <c r="C6555" i="33"/>
  <c r="B6555" i="33"/>
  <c r="C6554" i="33"/>
  <c r="B6554" i="33"/>
  <c r="C6553" i="33"/>
  <c r="B6553" i="33"/>
  <c r="C6552" i="33"/>
  <c r="B6552" i="33"/>
  <c r="C6551" i="33"/>
  <c r="B6551" i="33"/>
  <c r="C6550" i="33"/>
  <c r="B6550" i="33"/>
  <c r="C6549" i="33"/>
  <c r="B6549" i="33"/>
  <c r="C6548" i="33"/>
  <c r="B6548" i="33"/>
  <c r="C6547" i="33"/>
  <c r="B6547" i="33"/>
  <c r="C6546" i="33"/>
  <c r="B6546" i="33"/>
  <c r="C6545" i="33"/>
  <c r="B6545" i="33"/>
  <c r="C6544" i="33"/>
  <c r="B6544" i="33"/>
  <c r="C6543" i="33"/>
  <c r="B6543" i="33"/>
  <c r="C6542" i="33"/>
  <c r="B6542" i="33"/>
  <c r="C6541" i="33"/>
  <c r="B6541" i="33"/>
  <c r="C6540" i="33"/>
  <c r="B6540" i="33"/>
  <c r="C6539" i="33"/>
  <c r="B6539" i="33"/>
  <c r="C6538" i="33"/>
  <c r="B6538" i="33"/>
  <c r="C6537" i="33"/>
  <c r="B6537" i="33"/>
  <c r="C6536" i="33"/>
  <c r="B6536" i="33"/>
  <c r="C6535" i="33"/>
  <c r="B6535" i="33"/>
  <c r="C6534" i="33"/>
  <c r="B6534" i="33"/>
  <c r="C6533" i="33"/>
  <c r="B6533" i="33"/>
  <c r="C6532" i="33"/>
  <c r="B6532" i="33"/>
  <c r="C6531" i="33"/>
  <c r="B6531" i="33"/>
  <c r="C6530" i="33"/>
  <c r="B6530" i="33"/>
  <c r="C6529" i="33"/>
  <c r="B6529" i="33"/>
  <c r="C6528" i="33"/>
  <c r="B6528" i="33"/>
  <c r="C6527" i="33"/>
  <c r="B6527" i="33"/>
  <c r="C6526" i="33"/>
  <c r="B6526" i="33"/>
  <c r="C6525" i="33"/>
  <c r="B6525" i="33"/>
  <c r="C6524" i="33"/>
  <c r="B6524" i="33"/>
  <c r="C6523" i="33"/>
  <c r="B6523" i="33"/>
  <c r="C6522" i="33"/>
  <c r="B6522" i="33"/>
  <c r="C6521" i="33"/>
  <c r="B6521" i="33"/>
  <c r="C6520" i="33"/>
  <c r="B6520" i="33"/>
  <c r="C6519" i="33"/>
  <c r="B6519" i="33"/>
  <c r="C6518" i="33"/>
  <c r="B6518" i="33"/>
  <c r="C6517" i="33"/>
  <c r="B6517" i="33"/>
  <c r="C6516" i="33"/>
  <c r="B6516" i="33"/>
  <c r="C6515" i="33"/>
  <c r="B6515" i="33"/>
  <c r="C6514" i="33"/>
  <c r="B6514" i="33"/>
  <c r="C6513" i="33"/>
  <c r="B6513" i="33"/>
  <c r="C6512" i="33"/>
  <c r="B6512" i="33"/>
  <c r="C6511" i="33"/>
  <c r="B6511" i="33"/>
  <c r="C6510" i="33"/>
  <c r="B6510" i="33"/>
  <c r="C6509" i="33"/>
  <c r="B6509" i="33"/>
  <c r="C6508" i="33"/>
  <c r="B6508" i="33"/>
  <c r="C6507" i="33"/>
  <c r="B6507" i="33"/>
  <c r="C6506" i="33"/>
  <c r="B6506" i="33"/>
  <c r="C6505" i="33"/>
  <c r="B6505" i="33"/>
  <c r="C6504" i="33"/>
  <c r="B6504" i="33"/>
  <c r="C6503" i="33"/>
  <c r="B6503" i="33"/>
  <c r="C6502" i="33"/>
  <c r="B6502" i="33"/>
  <c r="C6501" i="33"/>
  <c r="B6501" i="33"/>
  <c r="C6500" i="33"/>
  <c r="B6500" i="33"/>
  <c r="C6499" i="33"/>
  <c r="B6499" i="33"/>
  <c r="C6498" i="33"/>
  <c r="B6498" i="33"/>
  <c r="C6497" i="33"/>
  <c r="B6497" i="33"/>
  <c r="C6496" i="33"/>
  <c r="B6496" i="33"/>
  <c r="C6495" i="33"/>
  <c r="B6495" i="33"/>
  <c r="C6491" i="33"/>
  <c r="B6491" i="33"/>
  <c r="C6490" i="33"/>
  <c r="B6490" i="33"/>
  <c r="C6489" i="33"/>
  <c r="B6489" i="33"/>
  <c r="C6488" i="33"/>
  <c r="B6488" i="33"/>
  <c r="C6487" i="33"/>
  <c r="B6487" i="33"/>
  <c r="C6486" i="33"/>
  <c r="B6486" i="33"/>
  <c r="C6485" i="33"/>
  <c r="B6485" i="33"/>
  <c r="C6484" i="33"/>
  <c r="B6484" i="33"/>
  <c r="C6483" i="33"/>
  <c r="B6483" i="33"/>
  <c r="C6482" i="33"/>
  <c r="B6482" i="33"/>
  <c r="C6481" i="33"/>
  <c r="B6481" i="33"/>
  <c r="C6480" i="33"/>
  <c r="B6480" i="33"/>
  <c r="C6479" i="33"/>
  <c r="B6479" i="33"/>
  <c r="C6478" i="33"/>
  <c r="B6478" i="33"/>
  <c r="C6477" i="33"/>
  <c r="B6477" i="33"/>
  <c r="C6476" i="33"/>
  <c r="B6476" i="33"/>
  <c r="C6475" i="33"/>
  <c r="B6475" i="33"/>
  <c r="C6474" i="33"/>
  <c r="B6474" i="33"/>
  <c r="C6473" i="33"/>
  <c r="B6473" i="33"/>
  <c r="C6472" i="33"/>
  <c r="B6472" i="33"/>
  <c r="C6471" i="33"/>
  <c r="B6471" i="33"/>
  <c r="C6470" i="33"/>
  <c r="B6470" i="33"/>
  <c r="C6469" i="33"/>
  <c r="B6469" i="33"/>
  <c r="C6467" i="33"/>
  <c r="B6467" i="33"/>
  <c r="C6466" i="33"/>
  <c r="B6466" i="33"/>
  <c r="C6465" i="33"/>
  <c r="B6465" i="33"/>
  <c r="C6464" i="33"/>
  <c r="B6464" i="33"/>
  <c r="C6463" i="33"/>
  <c r="B6463" i="33"/>
  <c r="C6462" i="33"/>
  <c r="B6462" i="33"/>
  <c r="C6461" i="33"/>
  <c r="B6461" i="33"/>
  <c r="C6460" i="33"/>
  <c r="B6460" i="33"/>
  <c r="C6459" i="33"/>
  <c r="B6459" i="33"/>
  <c r="C6458" i="33"/>
  <c r="B6458" i="33"/>
  <c r="C6457" i="33"/>
  <c r="B6457" i="33"/>
  <c r="C6456" i="33"/>
  <c r="B6456" i="33"/>
  <c r="C6455" i="33"/>
  <c r="B6455" i="33"/>
  <c r="C6454" i="33"/>
  <c r="B6454" i="33"/>
  <c r="C6453" i="33"/>
  <c r="B6453" i="33"/>
  <c r="C6452" i="33"/>
  <c r="B6452" i="33"/>
  <c r="C6451" i="33"/>
  <c r="B6451" i="33"/>
  <c r="C6450" i="33"/>
  <c r="B6450" i="33"/>
  <c r="C6449" i="33"/>
  <c r="B6449" i="33"/>
  <c r="C6448" i="33"/>
  <c r="B6448" i="33"/>
  <c r="C6447" i="33"/>
  <c r="B6447" i="33"/>
  <c r="C6446" i="33"/>
  <c r="B6446" i="33"/>
  <c r="C6445" i="33"/>
  <c r="B6445" i="33"/>
  <c r="C6444" i="33"/>
  <c r="B6444" i="33"/>
  <c r="C6443" i="33"/>
  <c r="B6443" i="33"/>
  <c r="C6442" i="33"/>
  <c r="B6442" i="33"/>
  <c r="C6441" i="33"/>
  <c r="B6441" i="33"/>
  <c r="C6440" i="33"/>
  <c r="B6440" i="33"/>
  <c r="C6439" i="33"/>
  <c r="B6439" i="33"/>
  <c r="C6438" i="33"/>
  <c r="B6438" i="33"/>
  <c r="C6437" i="33"/>
  <c r="B6437" i="33"/>
  <c r="C6436" i="33"/>
  <c r="B6436" i="33"/>
  <c r="C6435" i="33"/>
  <c r="B6435" i="33"/>
  <c r="C6434" i="33"/>
  <c r="B6434" i="33"/>
  <c r="C6433" i="33"/>
  <c r="B6433" i="33"/>
  <c r="C6432" i="33"/>
  <c r="B6432" i="33"/>
  <c r="C6431" i="33"/>
  <c r="B6431" i="33"/>
  <c r="C6430" i="33"/>
  <c r="B6430" i="33"/>
  <c r="C6429" i="33"/>
  <c r="B6429" i="33"/>
  <c r="C6428" i="33"/>
  <c r="B6428" i="33"/>
  <c r="C6427" i="33"/>
  <c r="B6427" i="33"/>
  <c r="C6426" i="33"/>
  <c r="B6426" i="33"/>
  <c r="C6425" i="33"/>
  <c r="B6425" i="33"/>
  <c r="C6424" i="33"/>
  <c r="B6424" i="33"/>
  <c r="C6423" i="33"/>
  <c r="B6423" i="33"/>
  <c r="C6421" i="33"/>
  <c r="B6421" i="33"/>
  <c r="C6420" i="33"/>
  <c r="B6420" i="33"/>
  <c r="C6419" i="33"/>
  <c r="B6419" i="33"/>
  <c r="C6418" i="33"/>
  <c r="B6418" i="33"/>
  <c r="C6417" i="33"/>
  <c r="B6417" i="33"/>
  <c r="C6416" i="33"/>
  <c r="B6416" i="33"/>
  <c r="C6415" i="33"/>
  <c r="B6415" i="33"/>
  <c r="C6414" i="33"/>
  <c r="B6414" i="33"/>
  <c r="C6413" i="33"/>
  <c r="B6413" i="33"/>
  <c r="C6412" i="33"/>
  <c r="B6412" i="33"/>
  <c r="C6411" i="33"/>
  <c r="B6411" i="33"/>
  <c r="C6410" i="33"/>
  <c r="B6410" i="33"/>
  <c r="C6409" i="33"/>
  <c r="B6409" i="33"/>
  <c r="C6408" i="33"/>
  <c r="B6408" i="33"/>
  <c r="C6407" i="33"/>
  <c r="B6407" i="33"/>
  <c r="C6406" i="33"/>
  <c r="B6406" i="33"/>
  <c r="C6405" i="33"/>
  <c r="B6405" i="33"/>
  <c r="C6404" i="33"/>
  <c r="B6404" i="33"/>
  <c r="C6403" i="33"/>
  <c r="B6403" i="33"/>
  <c r="C6402" i="33"/>
  <c r="B6402" i="33"/>
  <c r="C6401" i="33"/>
  <c r="B6401" i="33"/>
  <c r="C6400" i="33"/>
  <c r="B6400" i="33"/>
  <c r="C6399" i="33"/>
  <c r="B6399" i="33"/>
  <c r="C6396" i="33"/>
  <c r="B6396" i="33"/>
  <c r="C6395" i="33"/>
  <c r="B6395" i="33"/>
  <c r="C6394" i="33"/>
  <c r="B6394" i="33"/>
  <c r="C6393" i="33"/>
  <c r="B6393" i="33"/>
  <c r="C6392" i="33"/>
  <c r="B6392" i="33"/>
  <c r="C6391" i="33"/>
  <c r="B6391" i="33"/>
  <c r="C6390" i="33"/>
  <c r="B6390" i="33"/>
  <c r="C6389" i="33"/>
  <c r="B6389" i="33"/>
  <c r="C6387" i="33"/>
  <c r="B6387" i="33"/>
  <c r="C6386" i="33"/>
  <c r="B6386" i="33"/>
  <c r="C6385" i="33"/>
  <c r="B6385" i="33"/>
  <c r="C6384" i="33"/>
  <c r="B6384" i="33"/>
  <c r="C6383" i="33"/>
  <c r="B6383" i="33"/>
  <c r="C6382" i="33"/>
  <c r="B6382" i="33"/>
  <c r="C6381" i="33"/>
  <c r="B6381" i="33"/>
  <c r="C6380" i="33"/>
  <c r="B6380" i="33"/>
  <c r="C6379" i="33"/>
  <c r="B6379" i="33"/>
  <c r="C6378" i="33"/>
  <c r="B6378" i="33"/>
  <c r="C6377" i="33"/>
  <c r="B6377" i="33"/>
  <c r="C6376" i="33"/>
  <c r="B6376" i="33"/>
  <c r="C6375" i="33"/>
  <c r="B6375" i="33"/>
  <c r="C6374" i="33"/>
  <c r="B6374" i="33"/>
  <c r="C6373" i="33"/>
  <c r="B6373" i="33"/>
  <c r="C6372" i="33"/>
  <c r="B6372" i="33"/>
  <c r="C6371" i="33"/>
  <c r="B6371" i="33"/>
  <c r="C6370" i="33"/>
  <c r="B6370" i="33"/>
  <c r="C6369" i="33"/>
  <c r="B6369" i="33"/>
  <c r="C6367" i="33"/>
  <c r="B6367" i="33"/>
  <c r="C6366" i="33"/>
  <c r="B6366" i="33"/>
  <c r="C6365" i="33"/>
  <c r="B6365" i="33"/>
  <c r="C6364" i="33"/>
  <c r="B6364" i="33"/>
  <c r="C6363" i="33"/>
  <c r="B6363" i="33"/>
  <c r="C6362" i="33"/>
  <c r="B6362" i="33"/>
  <c r="C6361" i="33"/>
  <c r="B6361" i="33"/>
  <c r="C6360" i="33"/>
  <c r="B6360" i="33"/>
  <c r="C6359" i="33"/>
  <c r="B6359" i="33"/>
  <c r="C6358" i="33"/>
  <c r="B6358" i="33"/>
  <c r="C6357" i="33"/>
  <c r="B6357" i="33"/>
  <c r="C6356" i="33"/>
  <c r="B6356" i="33"/>
  <c r="C6355" i="33"/>
  <c r="B6355" i="33"/>
  <c r="C6354" i="33"/>
  <c r="B6354" i="33"/>
  <c r="C6353" i="33"/>
  <c r="B6353" i="33"/>
  <c r="C6352" i="33"/>
  <c r="B6352" i="33"/>
  <c r="C6351" i="33"/>
  <c r="B6351" i="33"/>
  <c r="C6350" i="33"/>
  <c r="B6350" i="33"/>
  <c r="C6349" i="33"/>
  <c r="B6349" i="33"/>
  <c r="C6348" i="33"/>
  <c r="B6348" i="33"/>
  <c r="C6347" i="33"/>
  <c r="B6347" i="33"/>
  <c r="C6346" i="33"/>
  <c r="B6346" i="33"/>
  <c r="C6345" i="33"/>
  <c r="B6345" i="33"/>
  <c r="C6344" i="33"/>
  <c r="B6344" i="33"/>
  <c r="C6343" i="33"/>
  <c r="B6343" i="33"/>
  <c r="C6342" i="33"/>
  <c r="B6342" i="33"/>
  <c r="C6341" i="33"/>
  <c r="B6341" i="33"/>
  <c r="C6340" i="33"/>
  <c r="B6340" i="33"/>
  <c r="C6339" i="33"/>
  <c r="B6339" i="33"/>
  <c r="C6337" i="33"/>
  <c r="B6337" i="33"/>
  <c r="C6336" i="33"/>
  <c r="B6336" i="33"/>
  <c r="C6335" i="33"/>
  <c r="B6335" i="33"/>
  <c r="C6334" i="33"/>
  <c r="B6334" i="33"/>
  <c r="C6333" i="33"/>
  <c r="B6333" i="33"/>
  <c r="C6332" i="33"/>
  <c r="B6332" i="33"/>
  <c r="C6331" i="33"/>
  <c r="B6331" i="33"/>
  <c r="C6330" i="33"/>
  <c r="B6330" i="33"/>
  <c r="C6329" i="33"/>
  <c r="B6329" i="33"/>
  <c r="C6328" i="33"/>
  <c r="B6328" i="33"/>
  <c r="C6327" i="33"/>
  <c r="B6327" i="33"/>
  <c r="C6326" i="33"/>
  <c r="B6326" i="33"/>
  <c r="C6325" i="33"/>
  <c r="B6325" i="33"/>
  <c r="C6324" i="33"/>
  <c r="B6324" i="33"/>
  <c r="C6323" i="33"/>
  <c r="B6323" i="33"/>
  <c r="C6322" i="33"/>
  <c r="B6322" i="33"/>
  <c r="C6321" i="33"/>
  <c r="B6321" i="33"/>
  <c r="C6320" i="33"/>
  <c r="B6320" i="33"/>
  <c r="C6319" i="33"/>
  <c r="B6319" i="33"/>
  <c r="C6318" i="33"/>
  <c r="B6318" i="33"/>
  <c r="C6317" i="33"/>
  <c r="B6317" i="33"/>
  <c r="C6316" i="33"/>
  <c r="B6316" i="33"/>
  <c r="C6315" i="33"/>
  <c r="B6315" i="33"/>
  <c r="C6314" i="33"/>
  <c r="B6314" i="33"/>
  <c r="C6313" i="33"/>
  <c r="B6313" i="33"/>
  <c r="C6312" i="33"/>
  <c r="B6312" i="33"/>
  <c r="C6311" i="33"/>
  <c r="B6311" i="33"/>
  <c r="C6310" i="33"/>
  <c r="B6310" i="33"/>
  <c r="C6309" i="33"/>
  <c r="B6309" i="33"/>
  <c r="C6308" i="33"/>
  <c r="B6308" i="33"/>
  <c r="C6306" i="33"/>
  <c r="B6306" i="33"/>
  <c r="C6305" i="33"/>
  <c r="B6305" i="33"/>
  <c r="C6304" i="33"/>
  <c r="B6304" i="33"/>
  <c r="C6303" i="33"/>
  <c r="B6303" i="33"/>
  <c r="C6302" i="33"/>
  <c r="B6302" i="33"/>
  <c r="C6301" i="33"/>
  <c r="B6301" i="33"/>
  <c r="C6300" i="33"/>
  <c r="B6300" i="33"/>
  <c r="C6299" i="33"/>
  <c r="B6299" i="33"/>
  <c r="C6298" i="33"/>
  <c r="B6298" i="33"/>
  <c r="C6297" i="33"/>
  <c r="B6297" i="33"/>
  <c r="C6296" i="33"/>
  <c r="B6296" i="33"/>
  <c r="C6295" i="33"/>
  <c r="B6295" i="33"/>
  <c r="C6294" i="33"/>
  <c r="B6294" i="33"/>
  <c r="C6292" i="33"/>
  <c r="B6292" i="33"/>
  <c r="C6291" i="33"/>
  <c r="B6291" i="33"/>
  <c r="C6290" i="33"/>
  <c r="B6290" i="33"/>
  <c r="C6289" i="33"/>
  <c r="B6289" i="33"/>
  <c r="C6287" i="33"/>
  <c r="B6287" i="33"/>
  <c r="C6286" i="33"/>
  <c r="B6286" i="33"/>
  <c r="C6285" i="33"/>
  <c r="B6285" i="33"/>
  <c r="C6284" i="33"/>
  <c r="B6284" i="33"/>
  <c r="C6283" i="33"/>
  <c r="B6283" i="33"/>
  <c r="C6282" i="33"/>
  <c r="B6282" i="33"/>
  <c r="C6281" i="33"/>
  <c r="B6281" i="33"/>
  <c r="C6280" i="33"/>
  <c r="B6280" i="33"/>
  <c r="C6278" i="33"/>
  <c r="B6278" i="33"/>
  <c r="C6277" i="33"/>
  <c r="B6277" i="33"/>
  <c r="C6276" i="33"/>
  <c r="B6276" i="33"/>
  <c r="C6274" i="33"/>
  <c r="B6274" i="33"/>
  <c r="C6273" i="33"/>
  <c r="B6273" i="33"/>
  <c r="C6272" i="33"/>
  <c r="B6272" i="33"/>
  <c r="C6271" i="33"/>
  <c r="B6271" i="33"/>
  <c r="C6270" i="33"/>
  <c r="B6270" i="33"/>
  <c r="C6269" i="33"/>
  <c r="B6269" i="33"/>
  <c r="C6268" i="33"/>
  <c r="B6268" i="33"/>
  <c r="C6267" i="33"/>
  <c r="B6267" i="33"/>
  <c r="C6266" i="33"/>
  <c r="B6266" i="33"/>
  <c r="C6265" i="33"/>
  <c r="B6265" i="33"/>
  <c r="C6264" i="33"/>
  <c r="B6264" i="33"/>
  <c r="C6263" i="33"/>
  <c r="B6263" i="33"/>
  <c r="C6262" i="33"/>
  <c r="B6262" i="33"/>
  <c r="C6261" i="33"/>
  <c r="B6261" i="33"/>
  <c r="C6260" i="33"/>
  <c r="B6260" i="33"/>
  <c r="C6259" i="33"/>
  <c r="B6259" i="33"/>
  <c r="C6258" i="33"/>
  <c r="B6258" i="33"/>
  <c r="C6257" i="33"/>
  <c r="B6257" i="33"/>
  <c r="C6256" i="33"/>
  <c r="B6256" i="33"/>
  <c r="C6255" i="33"/>
  <c r="B6255" i="33"/>
  <c r="C6254" i="33"/>
  <c r="B6254" i="33"/>
  <c r="C6253" i="33"/>
  <c r="B6253" i="33"/>
  <c r="C6252" i="33"/>
  <c r="B6252" i="33"/>
  <c r="C6251" i="33"/>
  <c r="B6251" i="33"/>
  <c r="C6250" i="33"/>
  <c r="B6250" i="33"/>
  <c r="C6249" i="33"/>
  <c r="B6249" i="33"/>
  <c r="C6248" i="33"/>
  <c r="B6248" i="33"/>
  <c r="C6247" i="33"/>
  <c r="B6247" i="33"/>
  <c r="C6246" i="33"/>
  <c r="B6246" i="33"/>
  <c r="C6245" i="33"/>
  <c r="B6245" i="33"/>
  <c r="C6244" i="33"/>
  <c r="B6244" i="33"/>
  <c r="C6243" i="33"/>
  <c r="B6243" i="33"/>
  <c r="C6242" i="33"/>
  <c r="B6242" i="33"/>
  <c r="C6241" i="33"/>
  <c r="B6241" i="33"/>
  <c r="C6240" i="33"/>
  <c r="B6240" i="33"/>
  <c r="C6239" i="33"/>
  <c r="B6239" i="33"/>
  <c r="C6238" i="33"/>
  <c r="B6238" i="33"/>
  <c r="C6237" i="33"/>
  <c r="B6237" i="33"/>
  <c r="C6236" i="33"/>
  <c r="B6236" i="33"/>
  <c r="C6235" i="33"/>
  <c r="B6235" i="33"/>
  <c r="C6234" i="33"/>
  <c r="B6234" i="33"/>
  <c r="C6233" i="33"/>
  <c r="B6233" i="33"/>
  <c r="C6232" i="33"/>
  <c r="B6232" i="33"/>
  <c r="C6231" i="33"/>
  <c r="B6231" i="33"/>
  <c r="C6230" i="33"/>
  <c r="B6230" i="33"/>
  <c r="C6229" i="33"/>
  <c r="B6229" i="33"/>
  <c r="C6228" i="33"/>
  <c r="B6228" i="33"/>
  <c r="C6227" i="33"/>
  <c r="B6227" i="33"/>
  <c r="C6226" i="33"/>
  <c r="B6226" i="33"/>
  <c r="C6225" i="33"/>
  <c r="B6225" i="33"/>
  <c r="C6224" i="33"/>
  <c r="B6224" i="33"/>
  <c r="C6223" i="33"/>
  <c r="B6223" i="33"/>
  <c r="C6222" i="33"/>
  <c r="B6222" i="33"/>
  <c r="C6221" i="33"/>
  <c r="B6221" i="33"/>
  <c r="C6220" i="33"/>
  <c r="B6220" i="33"/>
  <c r="C6219" i="33"/>
  <c r="B6219" i="33"/>
  <c r="C6218" i="33"/>
  <c r="B6218" i="33"/>
  <c r="C6217" i="33"/>
  <c r="B6217" i="33"/>
  <c r="C6216" i="33"/>
  <c r="B6216" i="33"/>
  <c r="C6215" i="33"/>
  <c r="B6215" i="33"/>
  <c r="C6214" i="33"/>
  <c r="B6214" i="33"/>
  <c r="C6213" i="33"/>
  <c r="B6213" i="33"/>
  <c r="C6212" i="33"/>
  <c r="B6212" i="33"/>
  <c r="C6211" i="33"/>
  <c r="B6211" i="33"/>
  <c r="C6210" i="33"/>
  <c r="B6210" i="33"/>
  <c r="C6209" i="33"/>
  <c r="B6209" i="33"/>
  <c r="C6206" i="33"/>
  <c r="B6206" i="33"/>
  <c r="C6205" i="33"/>
  <c r="B6205" i="33"/>
  <c r="C6204" i="33"/>
  <c r="B6204" i="33"/>
  <c r="C6203" i="33"/>
  <c r="B6203" i="33"/>
  <c r="C6202" i="33"/>
  <c r="B6202" i="33"/>
  <c r="C6201" i="33"/>
  <c r="B6201" i="33"/>
  <c r="C6200" i="33"/>
  <c r="B6200" i="33"/>
  <c r="C6199" i="33"/>
  <c r="B6199" i="33"/>
  <c r="C6198" i="33"/>
  <c r="B6198" i="33"/>
  <c r="C6197" i="33"/>
  <c r="B6197" i="33"/>
  <c r="C6196" i="33"/>
  <c r="B6196" i="33"/>
  <c r="C6195" i="33"/>
  <c r="B6195" i="33"/>
  <c r="C6194" i="33"/>
  <c r="B6194" i="33"/>
  <c r="C6193" i="33"/>
  <c r="B6193" i="33"/>
  <c r="C6192" i="33"/>
  <c r="B6192" i="33"/>
  <c r="C6191" i="33"/>
  <c r="B6191" i="33"/>
  <c r="C6190" i="33"/>
  <c r="B6190" i="33"/>
  <c r="C6189" i="33"/>
  <c r="B6189" i="33"/>
  <c r="C6188" i="33"/>
  <c r="B6188" i="33"/>
  <c r="C6187" i="33"/>
  <c r="B6187" i="33"/>
  <c r="C6186" i="33"/>
  <c r="B6186" i="33"/>
  <c r="C6185" i="33"/>
  <c r="B6185" i="33"/>
  <c r="C6184" i="33"/>
  <c r="B6184" i="33"/>
  <c r="C6182" i="33"/>
  <c r="B6182" i="33"/>
  <c r="C6181" i="33"/>
  <c r="B6181" i="33"/>
  <c r="C6180" i="33"/>
  <c r="B6180" i="33"/>
  <c r="C6179" i="33"/>
  <c r="B6179" i="33"/>
  <c r="C6178" i="33"/>
  <c r="B6178" i="33"/>
  <c r="C6177" i="33"/>
  <c r="B6177" i="33"/>
  <c r="C6176" i="33"/>
  <c r="B6176" i="33"/>
  <c r="C6175" i="33"/>
  <c r="B6175" i="33"/>
  <c r="C6174" i="33"/>
  <c r="B6174" i="33"/>
  <c r="C6173" i="33"/>
  <c r="B6173" i="33"/>
  <c r="C6172" i="33"/>
  <c r="B6172" i="33"/>
  <c r="C6171" i="33"/>
  <c r="B6171" i="33"/>
  <c r="C6170" i="33"/>
  <c r="B6170" i="33"/>
  <c r="C6169" i="33"/>
  <c r="B6169" i="33"/>
  <c r="C6168" i="33"/>
  <c r="B6168" i="33"/>
  <c r="C6167" i="33"/>
  <c r="B6167" i="33"/>
  <c r="C6166" i="33"/>
  <c r="B6166" i="33"/>
  <c r="C6165" i="33"/>
  <c r="B6165" i="33"/>
  <c r="C6164" i="33"/>
  <c r="B6164" i="33"/>
  <c r="C6163" i="33"/>
  <c r="B6163" i="33"/>
  <c r="C6162" i="33"/>
  <c r="B6162" i="33"/>
  <c r="C6161" i="33"/>
  <c r="B6161" i="33"/>
  <c r="C6160" i="33"/>
  <c r="B6160" i="33"/>
  <c r="C6159" i="33"/>
  <c r="B6159" i="33"/>
  <c r="C6158" i="33"/>
  <c r="B6158" i="33"/>
  <c r="C6157" i="33"/>
  <c r="B6157" i="33"/>
  <c r="C6156" i="33"/>
  <c r="B6156" i="33"/>
  <c r="C6155" i="33"/>
  <c r="B6155" i="33"/>
  <c r="C6154" i="33"/>
  <c r="B6154" i="33"/>
  <c r="C6153" i="33"/>
  <c r="B6153" i="33"/>
  <c r="C6152" i="33"/>
  <c r="B6152" i="33"/>
  <c r="C6151" i="33"/>
  <c r="B6151" i="33"/>
  <c r="C6150" i="33"/>
  <c r="B6150" i="33"/>
  <c r="C6149" i="33"/>
  <c r="B6149" i="33"/>
  <c r="C6148" i="33"/>
  <c r="B6148" i="33"/>
  <c r="C6147" i="33"/>
  <c r="B6147" i="33"/>
  <c r="C6146" i="33"/>
  <c r="B6146" i="33"/>
  <c r="C6145" i="33"/>
  <c r="B6145" i="33"/>
  <c r="C6144" i="33"/>
  <c r="B6144" i="33"/>
  <c r="C6143" i="33"/>
  <c r="B6143" i="33"/>
  <c r="C6142" i="33"/>
  <c r="B6142" i="33"/>
  <c r="C6141" i="33"/>
  <c r="B6141" i="33"/>
  <c r="C6140" i="33"/>
  <c r="B6140" i="33"/>
  <c r="C6139" i="33"/>
  <c r="B6139" i="33"/>
  <c r="C6138" i="33"/>
  <c r="B6138" i="33"/>
  <c r="C6136" i="33"/>
  <c r="B6136" i="33"/>
  <c r="C6135" i="33"/>
  <c r="B6135" i="33"/>
  <c r="C6134" i="33"/>
  <c r="B6134" i="33"/>
  <c r="C6133" i="33"/>
  <c r="B6133" i="33"/>
  <c r="C6132" i="33"/>
  <c r="B6132" i="33"/>
  <c r="C6131" i="33"/>
  <c r="B6131" i="33"/>
  <c r="C6130" i="33"/>
  <c r="B6130" i="33"/>
  <c r="C6129" i="33"/>
  <c r="B6129" i="33"/>
  <c r="C6128" i="33"/>
  <c r="B6128" i="33"/>
  <c r="C6127" i="33"/>
  <c r="B6127" i="33"/>
  <c r="C6126" i="33"/>
  <c r="B6126" i="33"/>
  <c r="C6125" i="33"/>
  <c r="B6125" i="33"/>
  <c r="C6124" i="33"/>
  <c r="B6124" i="33"/>
  <c r="C6123" i="33"/>
  <c r="B6123" i="33"/>
  <c r="C6122" i="33"/>
  <c r="B6122" i="33"/>
  <c r="C6121" i="33"/>
  <c r="B6121" i="33"/>
  <c r="C6120" i="33"/>
  <c r="B6120" i="33"/>
  <c r="C6119" i="33"/>
  <c r="B6119" i="33"/>
  <c r="C6118" i="33"/>
  <c r="B6118" i="33"/>
  <c r="C6117" i="33"/>
  <c r="B6117" i="33"/>
  <c r="C6116" i="33"/>
  <c r="B6116" i="33"/>
  <c r="C6115" i="33"/>
  <c r="B6115" i="33"/>
  <c r="C6114" i="33"/>
  <c r="B6114" i="33"/>
  <c r="C6111" i="33"/>
  <c r="B6111" i="33"/>
  <c r="C6110" i="33"/>
  <c r="B6110" i="33"/>
  <c r="C6109" i="33"/>
  <c r="B6109" i="33"/>
  <c r="C6108" i="33"/>
  <c r="B6108" i="33"/>
  <c r="C6107" i="33"/>
  <c r="B6107" i="33"/>
  <c r="C6106" i="33"/>
  <c r="B6106" i="33"/>
  <c r="C6105" i="33"/>
  <c r="B6105" i="33"/>
  <c r="C6104" i="33"/>
  <c r="B6104" i="33"/>
  <c r="C6102" i="33"/>
  <c r="B6102" i="33"/>
  <c r="C6101" i="33"/>
  <c r="B6101" i="33"/>
  <c r="C6100" i="33"/>
  <c r="B6100" i="33"/>
  <c r="C6099" i="33"/>
  <c r="B6099" i="33"/>
  <c r="C6098" i="33"/>
  <c r="B6098" i="33"/>
  <c r="C6097" i="33"/>
  <c r="B6097" i="33"/>
  <c r="C6096" i="33"/>
  <c r="B6096" i="33"/>
  <c r="C6095" i="33"/>
  <c r="B6095" i="33"/>
  <c r="C6094" i="33"/>
  <c r="B6094" i="33"/>
  <c r="C6093" i="33"/>
  <c r="B6093" i="33"/>
  <c r="C6092" i="33"/>
  <c r="B6092" i="33"/>
  <c r="C6091" i="33"/>
  <c r="B6091" i="33"/>
  <c r="C6090" i="33"/>
  <c r="B6090" i="33"/>
  <c r="C6089" i="33"/>
  <c r="B6089" i="33"/>
  <c r="C6088" i="33"/>
  <c r="B6088" i="33"/>
  <c r="C6087" i="33"/>
  <c r="B6087" i="33"/>
  <c r="C6086" i="33"/>
  <c r="B6086" i="33"/>
  <c r="C6085" i="33"/>
  <c r="B6085" i="33"/>
  <c r="C6084" i="33"/>
  <c r="B6084" i="33"/>
  <c r="C6082" i="33"/>
  <c r="B6082" i="33"/>
  <c r="C6081" i="33"/>
  <c r="B6081" i="33"/>
  <c r="C6080" i="33"/>
  <c r="B6080" i="33"/>
  <c r="C6079" i="33"/>
  <c r="B6079" i="33"/>
  <c r="C6078" i="33"/>
  <c r="B6078" i="33"/>
  <c r="C6077" i="33"/>
  <c r="B6077" i="33"/>
  <c r="C6076" i="33"/>
  <c r="B6076" i="33"/>
  <c r="C6075" i="33"/>
  <c r="B6075" i="33"/>
  <c r="C6074" i="33"/>
  <c r="B6074" i="33"/>
  <c r="C6073" i="33"/>
  <c r="B6073" i="33"/>
  <c r="C6072" i="33"/>
  <c r="B6072" i="33"/>
  <c r="C6071" i="33"/>
  <c r="B6071" i="33"/>
  <c r="C6070" i="33"/>
  <c r="B6070" i="33"/>
  <c r="C6069" i="33"/>
  <c r="B6069" i="33"/>
  <c r="C6068" i="33"/>
  <c r="B6068" i="33"/>
  <c r="C6067" i="33"/>
  <c r="B6067" i="33"/>
  <c r="C6066" i="33"/>
  <c r="B6066" i="33"/>
  <c r="C6065" i="33"/>
  <c r="B6065" i="33"/>
  <c r="C6064" i="33"/>
  <c r="B6064" i="33"/>
  <c r="C6063" i="33"/>
  <c r="B6063" i="33"/>
  <c r="C6062" i="33"/>
  <c r="B6062" i="33"/>
  <c r="C6061" i="33"/>
  <c r="B6061" i="33"/>
  <c r="C6060" i="33"/>
  <c r="B6060" i="33"/>
  <c r="C6059" i="33"/>
  <c r="B6059" i="33"/>
  <c r="C6058" i="33"/>
  <c r="B6058" i="33"/>
  <c r="C6057" i="33"/>
  <c r="B6057" i="33"/>
  <c r="C6056" i="33"/>
  <c r="B6056" i="33"/>
  <c r="C6055" i="33"/>
  <c r="B6055" i="33"/>
  <c r="C6054" i="33"/>
  <c r="B6054" i="33"/>
  <c r="C6052" i="33"/>
  <c r="B6052" i="33"/>
  <c r="C6051" i="33"/>
  <c r="B6051" i="33"/>
  <c r="C6050" i="33"/>
  <c r="B6050" i="33"/>
  <c r="C6049" i="33"/>
  <c r="B6049" i="33"/>
  <c r="C6048" i="33"/>
  <c r="B6048" i="33"/>
  <c r="C6047" i="33"/>
  <c r="B6047" i="33"/>
  <c r="C6046" i="33"/>
  <c r="B6046" i="33"/>
  <c r="C6045" i="33"/>
  <c r="B6045" i="33"/>
  <c r="C6044" i="33"/>
  <c r="B6044" i="33"/>
  <c r="C6043" i="33"/>
  <c r="B6043" i="33"/>
  <c r="C6042" i="33"/>
  <c r="B6042" i="33"/>
  <c r="C6041" i="33"/>
  <c r="B6041" i="33"/>
  <c r="C6040" i="33"/>
  <c r="B6040" i="33"/>
  <c r="C6039" i="33"/>
  <c r="B6039" i="33"/>
  <c r="C6038" i="33"/>
  <c r="B6038" i="33"/>
  <c r="C6037" i="33"/>
  <c r="B6037" i="33"/>
  <c r="C6036" i="33"/>
  <c r="B6036" i="33"/>
  <c r="C6035" i="33"/>
  <c r="B6035" i="33"/>
  <c r="C6034" i="33"/>
  <c r="B6034" i="33"/>
  <c r="C6033" i="33"/>
  <c r="B6033" i="33"/>
  <c r="C6032" i="33"/>
  <c r="B6032" i="33"/>
  <c r="C6031" i="33"/>
  <c r="B6031" i="33"/>
  <c r="C6030" i="33"/>
  <c r="B6030" i="33"/>
  <c r="C6029" i="33"/>
  <c r="B6029" i="33"/>
  <c r="C6028" i="33"/>
  <c r="B6028" i="33"/>
  <c r="C6027" i="33"/>
  <c r="B6027" i="33"/>
  <c r="C6026" i="33"/>
  <c r="B6026" i="33"/>
  <c r="C6025" i="33"/>
  <c r="B6025" i="33"/>
  <c r="C6024" i="33"/>
  <c r="B6024" i="33"/>
  <c r="C6023" i="33"/>
  <c r="B6023" i="33"/>
  <c r="C6021" i="33"/>
  <c r="B6021" i="33"/>
  <c r="C6020" i="33"/>
  <c r="B6020" i="33"/>
  <c r="C6019" i="33"/>
  <c r="B6019" i="33"/>
  <c r="C6018" i="33"/>
  <c r="B6018" i="33"/>
  <c r="C6017" i="33"/>
  <c r="B6017" i="33"/>
  <c r="C6016" i="33"/>
  <c r="B6016" i="33"/>
  <c r="C6015" i="33"/>
  <c r="B6015" i="33"/>
  <c r="C6014" i="33"/>
  <c r="B6014" i="33"/>
  <c r="C6013" i="33"/>
  <c r="B6013" i="33"/>
  <c r="C6012" i="33"/>
  <c r="B6012" i="33"/>
  <c r="C6011" i="33"/>
  <c r="B6011" i="33"/>
  <c r="C6010" i="33"/>
  <c r="B6010" i="33"/>
  <c r="C6009" i="33"/>
  <c r="B6009" i="33"/>
  <c r="C6007" i="33"/>
  <c r="B6007" i="33"/>
  <c r="C6006" i="33"/>
  <c r="B6006" i="33"/>
  <c r="C6005" i="33"/>
  <c r="B6005" i="33"/>
  <c r="C6004" i="33"/>
  <c r="B6004" i="33"/>
  <c r="C6002" i="33"/>
  <c r="B6002" i="33"/>
  <c r="C6001" i="33"/>
  <c r="B6001" i="33"/>
  <c r="C6000" i="33"/>
  <c r="B6000" i="33"/>
  <c r="C5999" i="33"/>
  <c r="B5999" i="33"/>
  <c r="C5998" i="33"/>
  <c r="B5998" i="33"/>
  <c r="C5997" i="33"/>
  <c r="B5997" i="33"/>
  <c r="C5996" i="33"/>
  <c r="B5996" i="33"/>
  <c r="C5995" i="33"/>
  <c r="B5995" i="33"/>
  <c r="C5993" i="33"/>
  <c r="B5993" i="33"/>
  <c r="C5992" i="33"/>
  <c r="B5992" i="33"/>
  <c r="C5991" i="33"/>
  <c r="B5991" i="33"/>
  <c r="C5989" i="33"/>
  <c r="B5989" i="33"/>
  <c r="C5988" i="33"/>
  <c r="B5988" i="33"/>
  <c r="C5987" i="33"/>
  <c r="B5987" i="33"/>
  <c r="C5986" i="33"/>
  <c r="B5986" i="33"/>
  <c r="C5985" i="33"/>
  <c r="B5985" i="33"/>
  <c r="C5984" i="33"/>
  <c r="B5984" i="33"/>
  <c r="C5983" i="33"/>
  <c r="B5983" i="33"/>
  <c r="C5982" i="33"/>
  <c r="B5982" i="33"/>
  <c r="C5981" i="33"/>
  <c r="B5981" i="33"/>
  <c r="C5980" i="33"/>
  <c r="B5980" i="33"/>
  <c r="C5979" i="33"/>
  <c r="B5979" i="33"/>
  <c r="C5978" i="33"/>
  <c r="B5978" i="33"/>
  <c r="C5977" i="33"/>
  <c r="B5977" i="33"/>
  <c r="C5976" i="33"/>
  <c r="B5976" i="33"/>
  <c r="C5975" i="33"/>
  <c r="B5975" i="33"/>
  <c r="C5974" i="33"/>
  <c r="B5974" i="33"/>
  <c r="C5973" i="33"/>
  <c r="B5973" i="33"/>
  <c r="C5972" i="33"/>
  <c r="B5972" i="33"/>
  <c r="C5971" i="33"/>
  <c r="B5971" i="33"/>
  <c r="C5970" i="33"/>
  <c r="B5970" i="33"/>
  <c r="C5969" i="33"/>
  <c r="B5969" i="33"/>
  <c r="C5968" i="33"/>
  <c r="B5968" i="33"/>
  <c r="C5967" i="33"/>
  <c r="B5967" i="33"/>
  <c r="C5966" i="33"/>
  <c r="B5966" i="33"/>
  <c r="C5965" i="33"/>
  <c r="B5965" i="33"/>
  <c r="C5964" i="33"/>
  <c r="B5964" i="33"/>
  <c r="C5963" i="33"/>
  <c r="B5963" i="33"/>
  <c r="C5962" i="33"/>
  <c r="B5962" i="33"/>
  <c r="C5961" i="33"/>
  <c r="B5961" i="33"/>
  <c r="C5960" i="33"/>
  <c r="B5960" i="33"/>
  <c r="C5959" i="33"/>
  <c r="B5959" i="33"/>
  <c r="C5958" i="33"/>
  <c r="B5958" i="33"/>
  <c r="C5957" i="33"/>
  <c r="B5957" i="33"/>
  <c r="C5956" i="33"/>
  <c r="B5956" i="33"/>
  <c r="C5955" i="33"/>
  <c r="B5955" i="33"/>
  <c r="C5954" i="33"/>
  <c r="B5954" i="33"/>
  <c r="C5953" i="33"/>
  <c r="B5953" i="33"/>
  <c r="C5952" i="33"/>
  <c r="B5952" i="33"/>
  <c r="C5951" i="33"/>
  <c r="B5951" i="33"/>
  <c r="C5950" i="33"/>
  <c r="B5950" i="33"/>
  <c r="C5949" i="33"/>
  <c r="B5949" i="33"/>
  <c r="C5948" i="33"/>
  <c r="B5948" i="33"/>
  <c r="C5947" i="33"/>
  <c r="B5947" i="33"/>
  <c r="C5946" i="33"/>
  <c r="B5946" i="33"/>
  <c r="C5945" i="33"/>
  <c r="B5945" i="33"/>
  <c r="C5944" i="33"/>
  <c r="B5944" i="33"/>
  <c r="C5943" i="33"/>
  <c r="B5943" i="33"/>
  <c r="C5942" i="33"/>
  <c r="B5942" i="33"/>
  <c r="C5941" i="33"/>
  <c r="B5941" i="33"/>
  <c r="C5940" i="33"/>
  <c r="B5940" i="33"/>
  <c r="C5939" i="33"/>
  <c r="B5939" i="33"/>
  <c r="C5938" i="33"/>
  <c r="B5938" i="33"/>
  <c r="C5937" i="33"/>
  <c r="B5937" i="33"/>
  <c r="C5936" i="33"/>
  <c r="B5936" i="33"/>
  <c r="C5935" i="33"/>
  <c r="B5935" i="33"/>
  <c r="C5934" i="33"/>
  <c r="B5934" i="33"/>
  <c r="C5933" i="33"/>
  <c r="B5933" i="33"/>
  <c r="C5932" i="33"/>
  <c r="B5932" i="33"/>
  <c r="C5931" i="33"/>
  <c r="B5931" i="33"/>
  <c r="C5930" i="33"/>
  <c r="B5930" i="33"/>
  <c r="C5929" i="33"/>
  <c r="B5929" i="33"/>
  <c r="C5928" i="33"/>
  <c r="B5928" i="33"/>
  <c r="C5927" i="33"/>
  <c r="B5927" i="33"/>
  <c r="C5926" i="33"/>
  <c r="B5926" i="33"/>
  <c r="C5925" i="33"/>
  <c r="B5925" i="33"/>
  <c r="C5924" i="33"/>
  <c r="B5924" i="33"/>
  <c r="C5921" i="33"/>
  <c r="B5921" i="33"/>
  <c r="C5920" i="33"/>
  <c r="B5920" i="33"/>
  <c r="C5919" i="33"/>
  <c r="B5919" i="33"/>
  <c r="C5918" i="33"/>
  <c r="B5918" i="33"/>
  <c r="C5917" i="33"/>
  <c r="B5917" i="33"/>
  <c r="C5916" i="33"/>
  <c r="B5916" i="33"/>
  <c r="C5915" i="33"/>
  <c r="B5915" i="33"/>
  <c r="C5914" i="33"/>
  <c r="B5914" i="33"/>
  <c r="C5913" i="33"/>
  <c r="B5913" i="33"/>
  <c r="C5912" i="33"/>
  <c r="B5912" i="33"/>
  <c r="C5911" i="33"/>
  <c r="B5911" i="33"/>
  <c r="C5910" i="33"/>
  <c r="B5910" i="33"/>
  <c r="C5909" i="33"/>
  <c r="B5909" i="33"/>
  <c r="C5908" i="33"/>
  <c r="B5908" i="33"/>
  <c r="C5907" i="33"/>
  <c r="B5907" i="33"/>
  <c r="C5906" i="33"/>
  <c r="B5906" i="33"/>
  <c r="C5905" i="33"/>
  <c r="B5905" i="33"/>
  <c r="C5904" i="33"/>
  <c r="B5904" i="33"/>
  <c r="C5903" i="33"/>
  <c r="B5903" i="33"/>
  <c r="C5902" i="33"/>
  <c r="B5902" i="33"/>
  <c r="C5901" i="33"/>
  <c r="B5901" i="33"/>
  <c r="C5900" i="33"/>
  <c r="B5900" i="33"/>
  <c r="C5899" i="33"/>
  <c r="B5899" i="33"/>
  <c r="C5897" i="33"/>
  <c r="B5897" i="33"/>
  <c r="C5896" i="33"/>
  <c r="B5896" i="33"/>
  <c r="C5895" i="33"/>
  <c r="B5895" i="33"/>
  <c r="C5894" i="33"/>
  <c r="B5894" i="33"/>
  <c r="C5893" i="33"/>
  <c r="B5893" i="33"/>
  <c r="C5892" i="33"/>
  <c r="B5892" i="33"/>
  <c r="C5891" i="33"/>
  <c r="B5891" i="33"/>
  <c r="C5890" i="33"/>
  <c r="B5890" i="33"/>
  <c r="C5889" i="33"/>
  <c r="B5889" i="33"/>
  <c r="C5888" i="33"/>
  <c r="B5888" i="33"/>
  <c r="C5887" i="33"/>
  <c r="B5887" i="33"/>
  <c r="C5886" i="33"/>
  <c r="B5886" i="33"/>
  <c r="C5885" i="33"/>
  <c r="B5885" i="33"/>
  <c r="C5884" i="33"/>
  <c r="B5884" i="33"/>
  <c r="C5883" i="33"/>
  <c r="B5883" i="33"/>
  <c r="C5882" i="33"/>
  <c r="B5882" i="33"/>
  <c r="C5881" i="33"/>
  <c r="B5881" i="33"/>
  <c r="C5880" i="33"/>
  <c r="B5880" i="33"/>
  <c r="C5879" i="33"/>
  <c r="B5879" i="33"/>
  <c r="C5878" i="33"/>
  <c r="B5878" i="33"/>
  <c r="C5877" i="33"/>
  <c r="B5877" i="33"/>
  <c r="C5876" i="33"/>
  <c r="B5876" i="33"/>
  <c r="C5875" i="33"/>
  <c r="B5875" i="33"/>
  <c r="C5874" i="33"/>
  <c r="B5874" i="33"/>
  <c r="C5873" i="33"/>
  <c r="B5873" i="33"/>
  <c r="C5872" i="33"/>
  <c r="B5872" i="33"/>
  <c r="C5871" i="33"/>
  <c r="B5871" i="33"/>
  <c r="C5870" i="33"/>
  <c r="B5870" i="33"/>
  <c r="C5869" i="33"/>
  <c r="B5869" i="33"/>
  <c r="C5868" i="33"/>
  <c r="B5868" i="33"/>
  <c r="C5867" i="33"/>
  <c r="B5867" i="33"/>
  <c r="C5866" i="33"/>
  <c r="B5866" i="33"/>
  <c r="C5865" i="33"/>
  <c r="B5865" i="33"/>
  <c r="C5864" i="33"/>
  <c r="B5864" i="33"/>
  <c r="C5863" i="33"/>
  <c r="B5863" i="33"/>
  <c r="C5862" i="33"/>
  <c r="B5862" i="33"/>
  <c r="C5861" i="33"/>
  <c r="B5861" i="33"/>
  <c r="C5860" i="33"/>
  <c r="B5860" i="33"/>
  <c r="C5859" i="33"/>
  <c r="B5859" i="33"/>
  <c r="C5858" i="33"/>
  <c r="B5858" i="33"/>
  <c r="C5857" i="33"/>
  <c r="B5857" i="33"/>
  <c r="C5856" i="33"/>
  <c r="B5856" i="33"/>
  <c r="C5855" i="33"/>
  <c r="B5855" i="33"/>
  <c r="C5854" i="33"/>
  <c r="B5854" i="33"/>
  <c r="C5853" i="33"/>
  <c r="B5853" i="33"/>
  <c r="C5851" i="33"/>
  <c r="B5851" i="33"/>
  <c r="C5850" i="33"/>
  <c r="B5850" i="33"/>
  <c r="C5849" i="33"/>
  <c r="B5849" i="33"/>
  <c r="C5848" i="33"/>
  <c r="B5848" i="33"/>
  <c r="C5847" i="33"/>
  <c r="B5847" i="33"/>
  <c r="C5846" i="33"/>
  <c r="B5846" i="33"/>
  <c r="C5845" i="33"/>
  <c r="B5845" i="33"/>
  <c r="C5844" i="33"/>
  <c r="B5844" i="33"/>
  <c r="C5843" i="33"/>
  <c r="B5843" i="33"/>
  <c r="C5842" i="33"/>
  <c r="B5842" i="33"/>
  <c r="C5841" i="33"/>
  <c r="B5841" i="33"/>
  <c r="C5840" i="33"/>
  <c r="B5840" i="33"/>
  <c r="C5839" i="33"/>
  <c r="B5839" i="33"/>
  <c r="C5838" i="33"/>
  <c r="B5838" i="33"/>
  <c r="C5837" i="33"/>
  <c r="B5837" i="33"/>
  <c r="C5836" i="33"/>
  <c r="B5836" i="33"/>
  <c r="C5835" i="33"/>
  <c r="B5835" i="33"/>
  <c r="C5834" i="33"/>
  <c r="B5834" i="33"/>
  <c r="C5833" i="33"/>
  <c r="B5833" i="33"/>
  <c r="C5832" i="33"/>
  <c r="B5832" i="33"/>
  <c r="C5831" i="33"/>
  <c r="B5831" i="33"/>
  <c r="C5830" i="33"/>
  <c r="B5830" i="33"/>
  <c r="C5829" i="33"/>
  <c r="B5829" i="33"/>
  <c r="C5826" i="33"/>
  <c r="B5826" i="33"/>
  <c r="C5825" i="33"/>
  <c r="B5825" i="33"/>
  <c r="C5824" i="33"/>
  <c r="B5824" i="33"/>
  <c r="C5823" i="33"/>
  <c r="B5823" i="33"/>
  <c r="C5822" i="33"/>
  <c r="B5822" i="33"/>
  <c r="C5821" i="33"/>
  <c r="B5821" i="33"/>
  <c r="C5820" i="33"/>
  <c r="B5820" i="33"/>
  <c r="C5819" i="33"/>
  <c r="B5819" i="33"/>
  <c r="C5817" i="33"/>
  <c r="B5817" i="33"/>
  <c r="C5816" i="33"/>
  <c r="B5816" i="33"/>
  <c r="C5815" i="33"/>
  <c r="B5815" i="33"/>
  <c r="C5814" i="33"/>
  <c r="B5814" i="33"/>
  <c r="C5813" i="33"/>
  <c r="B5813" i="33"/>
  <c r="C5812" i="33"/>
  <c r="B5812" i="33"/>
  <c r="C5811" i="33"/>
  <c r="B5811" i="33"/>
  <c r="C5810" i="33"/>
  <c r="B5810" i="33"/>
  <c r="C5809" i="33"/>
  <c r="B5809" i="33"/>
  <c r="C5808" i="33"/>
  <c r="B5808" i="33"/>
  <c r="C5807" i="33"/>
  <c r="B5807" i="33"/>
  <c r="C5806" i="33"/>
  <c r="B5806" i="33"/>
  <c r="C5805" i="33"/>
  <c r="B5805" i="33"/>
  <c r="C5804" i="33"/>
  <c r="B5804" i="33"/>
  <c r="C5803" i="33"/>
  <c r="B5803" i="33"/>
  <c r="C5802" i="33"/>
  <c r="B5802" i="33"/>
  <c r="C5801" i="33"/>
  <c r="B5801" i="33"/>
  <c r="C5800" i="33"/>
  <c r="B5800" i="33"/>
  <c r="C5799" i="33"/>
  <c r="B5799" i="33"/>
  <c r="C5797" i="33"/>
  <c r="B5797" i="33"/>
  <c r="C5796" i="33"/>
  <c r="B5796" i="33"/>
  <c r="C5795" i="33"/>
  <c r="B5795" i="33"/>
  <c r="C5794" i="33"/>
  <c r="B5794" i="33"/>
  <c r="C5793" i="33"/>
  <c r="B5793" i="33"/>
  <c r="C5792" i="33"/>
  <c r="B5792" i="33"/>
  <c r="C5791" i="33"/>
  <c r="B5791" i="33"/>
  <c r="C5790" i="33"/>
  <c r="B5790" i="33"/>
  <c r="C5789" i="33"/>
  <c r="B5789" i="33"/>
  <c r="C5788" i="33"/>
  <c r="B5788" i="33"/>
  <c r="C5787" i="33"/>
  <c r="B5787" i="33"/>
  <c r="C5786" i="33"/>
  <c r="B5786" i="33"/>
  <c r="C5785" i="33"/>
  <c r="B5785" i="33"/>
  <c r="C5784" i="33"/>
  <c r="B5784" i="33"/>
  <c r="C5783" i="33"/>
  <c r="B5783" i="33"/>
  <c r="C5782" i="33"/>
  <c r="B5782" i="33"/>
  <c r="C5781" i="33"/>
  <c r="B5781" i="33"/>
  <c r="C5780" i="33"/>
  <c r="B5780" i="33"/>
  <c r="C5779" i="33"/>
  <c r="B5779" i="33"/>
  <c r="C5778" i="33"/>
  <c r="B5778" i="33"/>
  <c r="C5777" i="33"/>
  <c r="B5777" i="33"/>
  <c r="C5776" i="33"/>
  <c r="B5776" i="33"/>
  <c r="C5775" i="33"/>
  <c r="B5775" i="33"/>
  <c r="C5774" i="33"/>
  <c r="B5774" i="33"/>
  <c r="C5773" i="33"/>
  <c r="B5773" i="33"/>
  <c r="C5772" i="33"/>
  <c r="B5772" i="33"/>
  <c r="C5771" i="33"/>
  <c r="B5771" i="33"/>
  <c r="C5770" i="33"/>
  <c r="B5770" i="33"/>
  <c r="C5769" i="33"/>
  <c r="B5769" i="33"/>
  <c r="C5767" i="33"/>
  <c r="B5767" i="33"/>
  <c r="C5766" i="33"/>
  <c r="B5766" i="33"/>
  <c r="C5765" i="33"/>
  <c r="B5765" i="33"/>
  <c r="C5764" i="33"/>
  <c r="B5764" i="33"/>
  <c r="C5763" i="33"/>
  <c r="B5763" i="33"/>
  <c r="C5762" i="33"/>
  <c r="B5762" i="33"/>
  <c r="C5761" i="33"/>
  <c r="B5761" i="33"/>
  <c r="C5760" i="33"/>
  <c r="B5760" i="33"/>
  <c r="C5759" i="33"/>
  <c r="B5759" i="33"/>
  <c r="C5758" i="33"/>
  <c r="B5758" i="33"/>
  <c r="C5757" i="33"/>
  <c r="B5757" i="33"/>
  <c r="C5756" i="33"/>
  <c r="B5756" i="33"/>
  <c r="C5755" i="33"/>
  <c r="B5755" i="33"/>
  <c r="C5754" i="33"/>
  <c r="B5754" i="33"/>
  <c r="C5753" i="33"/>
  <c r="B5753" i="33"/>
  <c r="C5752" i="33"/>
  <c r="B5752" i="33"/>
  <c r="C5751" i="33"/>
  <c r="B5751" i="33"/>
  <c r="C5750" i="33"/>
  <c r="B5750" i="33"/>
  <c r="C5749" i="33"/>
  <c r="B5749" i="33"/>
  <c r="C5748" i="33"/>
  <c r="B5748" i="33"/>
  <c r="C5747" i="33"/>
  <c r="B5747" i="33"/>
  <c r="C5746" i="33"/>
  <c r="B5746" i="33"/>
  <c r="C5745" i="33"/>
  <c r="B5745" i="33"/>
  <c r="C5744" i="33"/>
  <c r="B5744" i="33"/>
  <c r="C5743" i="33"/>
  <c r="B5743" i="33"/>
  <c r="C5742" i="33"/>
  <c r="B5742" i="33"/>
  <c r="C5741" i="33"/>
  <c r="B5741" i="33"/>
  <c r="C5740" i="33"/>
  <c r="B5740" i="33"/>
  <c r="C5739" i="33"/>
  <c r="B5739" i="33"/>
  <c r="C5738" i="33"/>
  <c r="B5738" i="33"/>
  <c r="C5736" i="33"/>
  <c r="B5736" i="33"/>
  <c r="C5735" i="33"/>
  <c r="B5735" i="33"/>
  <c r="C5734" i="33"/>
  <c r="B5734" i="33"/>
  <c r="C5733" i="33"/>
  <c r="B5733" i="33"/>
  <c r="C5732" i="33"/>
  <c r="B5732" i="33"/>
  <c r="C5731" i="33"/>
  <c r="B5731" i="33"/>
  <c r="C5730" i="33"/>
  <c r="B5730" i="33"/>
  <c r="C5729" i="33"/>
  <c r="B5729" i="33"/>
  <c r="C5728" i="33"/>
  <c r="B5728" i="33"/>
  <c r="C5727" i="33"/>
  <c r="B5727" i="33"/>
  <c r="C5726" i="33"/>
  <c r="B5726" i="33"/>
  <c r="C5725" i="33"/>
  <c r="B5725" i="33"/>
  <c r="C5724" i="33"/>
  <c r="B5724" i="33"/>
  <c r="C5722" i="33"/>
  <c r="B5722" i="33"/>
  <c r="C5721" i="33"/>
  <c r="B5721" i="33"/>
  <c r="C5720" i="33"/>
  <c r="B5720" i="33"/>
  <c r="C5719" i="33"/>
  <c r="B5719" i="33"/>
  <c r="C5717" i="33"/>
  <c r="B5717" i="33"/>
  <c r="C5716" i="33"/>
  <c r="B5716" i="33"/>
  <c r="C5715" i="33"/>
  <c r="B5715" i="33"/>
  <c r="C5714" i="33"/>
  <c r="B5714" i="33"/>
  <c r="C5713" i="33"/>
  <c r="B5713" i="33"/>
  <c r="C5712" i="33"/>
  <c r="B5712" i="33"/>
  <c r="C5711" i="33"/>
  <c r="B5711" i="33"/>
  <c r="C5710" i="33"/>
  <c r="B5710" i="33"/>
  <c r="C5708" i="33"/>
  <c r="B5708" i="33"/>
  <c r="C5707" i="33"/>
  <c r="B5707" i="33"/>
  <c r="C5706" i="33"/>
  <c r="B5706" i="33"/>
  <c r="C5704" i="33"/>
  <c r="B5704" i="33"/>
  <c r="C5703" i="33"/>
  <c r="B5703" i="33"/>
  <c r="C5702" i="33"/>
  <c r="B5702" i="33"/>
  <c r="C5701" i="33"/>
  <c r="B5701" i="33"/>
  <c r="C5700" i="33"/>
  <c r="B5700" i="33"/>
  <c r="C5699" i="33"/>
  <c r="B5699" i="33"/>
  <c r="C5698" i="33"/>
  <c r="B5698" i="33"/>
  <c r="C5697" i="33"/>
  <c r="B5697" i="33"/>
  <c r="C5696" i="33"/>
  <c r="B5696" i="33"/>
  <c r="C5695" i="33"/>
  <c r="B5695" i="33"/>
  <c r="C5694" i="33"/>
  <c r="B5694" i="33"/>
  <c r="C5693" i="33"/>
  <c r="B5693" i="33"/>
  <c r="C5692" i="33"/>
  <c r="B5692" i="33"/>
  <c r="C5691" i="33"/>
  <c r="B5691" i="33"/>
  <c r="C5690" i="33"/>
  <c r="B5690" i="33"/>
  <c r="C5689" i="33"/>
  <c r="B5689" i="33"/>
  <c r="C5688" i="33"/>
  <c r="B5688" i="33"/>
  <c r="C5687" i="33"/>
  <c r="B5687" i="33"/>
  <c r="C5686" i="33"/>
  <c r="B5686" i="33"/>
  <c r="C5685" i="33"/>
  <c r="B5685" i="33"/>
  <c r="C5684" i="33"/>
  <c r="B5684" i="33"/>
  <c r="C5683" i="33"/>
  <c r="B5683" i="33"/>
  <c r="C5682" i="33"/>
  <c r="B5682" i="33"/>
  <c r="C5681" i="33"/>
  <c r="B5681" i="33"/>
  <c r="C5680" i="33"/>
  <c r="B5680" i="33"/>
  <c r="C5679" i="33"/>
  <c r="B5679" i="33"/>
  <c r="C5678" i="33"/>
  <c r="B5678" i="33"/>
  <c r="C5677" i="33"/>
  <c r="B5677" i="33"/>
  <c r="C5676" i="33"/>
  <c r="B5676" i="33"/>
  <c r="C5675" i="33"/>
  <c r="B5675" i="33"/>
  <c r="C5674" i="33"/>
  <c r="B5674" i="33"/>
  <c r="C5673" i="33"/>
  <c r="B5673" i="33"/>
  <c r="C5672" i="33"/>
  <c r="B5672" i="33"/>
  <c r="C5671" i="33"/>
  <c r="B5671" i="33"/>
  <c r="C5670" i="33"/>
  <c r="B5670" i="33"/>
  <c r="C5669" i="33"/>
  <c r="B5669" i="33"/>
  <c r="C5668" i="33"/>
  <c r="B5668" i="33"/>
  <c r="C5667" i="33"/>
  <c r="B5667" i="33"/>
  <c r="C5666" i="33"/>
  <c r="B5666" i="33"/>
  <c r="C5665" i="33"/>
  <c r="B5665" i="33"/>
  <c r="C5664" i="33"/>
  <c r="B5664" i="33"/>
  <c r="C5663" i="33"/>
  <c r="B5663" i="33"/>
  <c r="C5662" i="33"/>
  <c r="B5662" i="33"/>
  <c r="C5661" i="33"/>
  <c r="B5661" i="33"/>
  <c r="C5660" i="33"/>
  <c r="B5660" i="33"/>
  <c r="C5659" i="33"/>
  <c r="B5659" i="33"/>
  <c r="C5658" i="33"/>
  <c r="B5658" i="33"/>
  <c r="C5657" i="33"/>
  <c r="B5657" i="33"/>
  <c r="C5656" i="33"/>
  <c r="B5656" i="33"/>
  <c r="C5655" i="33"/>
  <c r="B5655" i="33"/>
  <c r="C5654" i="33"/>
  <c r="B5654" i="33"/>
  <c r="C5653" i="33"/>
  <c r="B5653" i="33"/>
  <c r="C5652" i="33"/>
  <c r="B5652" i="33"/>
  <c r="C5651" i="33"/>
  <c r="B5651" i="33"/>
  <c r="C5650" i="33"/>
  <c r="B5650" i="33"/>
  <c r="C5649" i="33"/>
  <c r="B5649" i="33"/>
  <c r="C5648" i="33"/>
  <c r="B5648" i="33"/>
  <c r="C5647" i="33"/>
  <c r="B5647" i="33"/>
  <c r="C5646" i="33"/>
  <c r="B5646" i="33"/>
  <c r="C5645" i="33"/>
  <c r="B5645" i="33"/>
  <c r="C5644" i="33"/>
  <c r="B5644" i="33"/>
  <c r="C5643" i="33"/>
  <c r="B5643" i="33"/>
  <c r="C5642" i="33"/>
  <c r="B5642" i="33"/>
  <c r="C5641" i="33"/>
  <c r="B5641" i="33"/>
  <c r="C5640" i="33"/>
  <c r="B5640" i="33"/>
  <c r="C5639" i="33"/>
  <c r="B5639" i="33"/>
  <c r="C5636" i="33"/>
  <c r="B5636" i="33"/>
  <c r="C5635" i="33"/>
  <c r="B5635" i="33"/>
  <c r="C5634" i="33"/>
  <c r="B5634" i="33"/>
  <c r="C5633" i="33"/>
  <c r="B5633" i="33"/>
  <c r="C5632" i="33"/>
  <c r="B5632" i="33"/>
  <c r="C5631" i="33"/>
  <c r="B5631" i="33"/>
  <c r="C5630" i="33"/>
  <c r="B5630" i="33"/>
  <c r="C5629" i="33"/>
  <c r="B5629" i="33"/>
  <c r="C5628" i="33"/>
  <c r="B5628" i="33"/>
  <c r="C5627" i="33"/>
  <c r="B5627" i="33"/>
  <c r="C5626" i="33"/>
  <c r="B5626" i="33"/>
  <c r="C5625" i="33"/>
  <c r="B5625" i="33"/>
  <c r="C5624" i="33"/>
  <c r="B5624" i="33"/>
  <c r="C5623" i="33"/>
  <c r="B5623" i="33"/>
  <c r="C5622" i="33"/>
  <c r="B5622" i="33"/>
  <c r="C5621" i="33"/>
  <c r="B5621" i="33"/>
  <c r="C5620" i="33"/>
  <c r="B5620" i="33"/>
  <c r="C5619" i="33"/>
  <c r="B5619" i="33"/>
  <c r="C5618" i="33"/>
  <c r="B5618" i="33"/>
  <c r="C5617" i="33"/>
  <c r="B5617" i="33"/>
  <c r="C5616" i="33"/>
  <c r="B5616" i="33"/>
  <c r="C5615" i="33"/>
  <c r="B5615" i="33"/>
  <c r="C5614" i="33"/>
  <c r="B5614" i="33"/>
  <c r="C5612" i="33"/>
  <c r="B5612" i="33"/>
  <c r="C5611" i="33"/>
  <c r="B5611" i="33"/>
  <c r="C5610" i="33"/>
  <c r="B5610" i="33"/>
  <c r="C5609" i="33"/>
  <c r="B5609" i="33"/>
  <c r="C5608" i="33"/>
  <c r="B5608" i="33"/>
  <c r="C5607" i="33"/>
  <c r="B5607" i="33"/>
  <c r="C5606" i="33"/>
  <c r="B5606" i="33"/>
  <c r="C5605" i="33"/>
  <c r="B5605" i="33"/>
  <c r="C5604" i="33"/>
  <c r="B5604" i="33"/>
  <c r="C5603" i="33"/>
  <c r="B5603" i="33"/>
  <c r="C5602" i="33"/>
  <c r="B5602" i="33"/>
  <c r="C5601" i="33"/>
  <c r="B5601" i="33"/>
  <c r="C5600" i="33"/>
  <c r="B5600" i="33"/>
  <c r="C5599" i="33"/>
  <c r="B5599" i="33"/>
  <c r="C5598" i="33"/>
  <c r="B5598" i="33"/>
  <c r="C5597" i="33"/>
  <c r="B5597" i="33"/>
  <c r="C5596" i="33"/>
  <c r="B5596" i="33"/>
  <c r="C5595" i="33"/>
  <c r="B5595" i="33"/>
  <c r="C5594" i="33"/>
  <c r="B5594" i="33"/>
  <c r="C5593" i="33"/>
  <c r="B5593" i="33"/>
  <c r="C5592" i="33"/>
  <c r="B5592" i="33"/>
  <c r="C5591" i="33"/>
  <c r="B5591" i="33"/>
  <c r="C5590" i="33"/>
  <c r="B5590" i="33"/>
  <c r="C5589" i="33"/>
  <c r="B5589" i="33"/>
  <c r="C5588" i="33"/>
  <c r="B5588" i="33"/>
  <c r="C5587" i="33"/>
  <c r="B5587" i="33"/>
  <c r="C5586" i="33"/>
  <c r="B5586" i="33"/>
  <c r="C5585" i="33"/>
  <c r="B5585" i="33"/>
  <c r="C5584" i="33"/>
  <c r="B5584" i="33"/>
  <c r="C5583" i="33"/>
  <c r="B5583" i="33"/>
  <c r="C5582" i="33"/>
  <c r="B5582" i="33"/>
  <c r="C5581" i="33"/>
  <c r="B5581" i="33"/>
  <c r="C5580" i="33"/>
  <c r="B5580" i="33"/>
  <c r="C5579" i="33"/>
  <c r="B5579" i="33"/>
  <c r="C5578" i="33"/>
  <c r="B5578" i="33"/>
  <c r="C5577" i="33"/>
  <c r="B5577" i="33"/>
  <c r="C5576" i="33"/>
  <c r="B5576" i="33"/>
  <c r="C5575" i="33"/>
  <c r="B5575" i="33"/>
  <c r="C5574" i="33"/>
  <c r="B5574" i="33"/>
  <c r="C5573" i="33"/>
  <c r="B5573" i="33"/>
  <c r="C5572" i="33"/>
  <c r="B5572" i="33"/>
  <c r="C5571" i="33"/>
  <c r="B5571" i="33"/>
  <c r="C5570" i="33"/>
  <c r="B5570" i="33"/>
  <c r="C5569" i="33"/>
  <c r="B5569" i="33"/>
  <c r="C5568" i="33"/>
  <c r="B5568" i="33"/>
  <c r="C5566" i="33"/>
  <c r="B5566" i="33"/>
  <c r="C5565" i="33"/>
  <c r="B5565" i="33"/>
  <c r="C5564" i="33"/>
  <c r="B5564" i="33"/>
  <c r="C5563" i="33"/>
  <c r="B5563" i="33"/>
  <c r="C5562" i="33"/>
  <c r="B5562" i="33"/>
  <c r="C5561" i="33"/>
  <c r="B5561" i="33"/>
  <c r="C5560" i="33"/>
  <c r="B5560" i="33"/>
  <c r="C5559" i="33"/>
  <c r="B5559" i="33"/>
  <c r="C5558" i="33"/>
  <c r="B5558" i="33"/>
  <c r="C5557" i="33"/>
  <c r="B5557" i="33"/>
  <c r="C5556" i="33"/>
  <c r="B5556" i="33"/>
  <c r="C5555" i="33"/>
  <c r="B5555" i="33"/>
  <c r="C5554" i="33"/>
  <c r="B5554" i="33"/>
  <c r="C5553" i="33"/>
  <c r="B5553" i="33"/>
  <c r="C5552" i="33"/>
  <c r="B5552" i="33"/>
  <c r="C5551" i="33"/>
  <c r="B5551" i="33"/>
  <c r="C5550" i="33"/>
  <c r="B5550" i="33"/>
  <c r="C5549" i="33"/>
  <c r="B5549" i="33"/>
  <c r="C5548" i="33"/>
  <c r="B5548" i="33"/>
  <c r="C5547" i="33"/>
  <c r="B5547" i="33"/>
  <c r="C5546" i="33"/>
  <c r="B5546" i="33"/>
  <c r="C5545" i="33"/>
  <c r="B5545" i="33"/>
  <c r="C5544" i="33"/>
  <c r="B5544" i="33"/>
  <c r="C5541" i="33"/>
  <c r="B5541" i="33"/>
  <c r="C5540" i="33"/>
  <c r="B5540" i="33"/>
  <c r="C5539" i="33"/>
  <c r="B5539" i="33"/>
  <c r="C5538" i="33"/>
  <c r="B5538" i="33"/>
  <c r="C5537" i="33"/>
  <c r="B5537" i="33"/>
  <c r="C5536" i="33"/>
  <c r="B5536" i="33"/>
  <c r="C5535" i="33"/>
  <c r="B5535" i="33"/>
  <c r="C5534" i="33"/>
  <c r="B5534" i="33"/>
  <c r="C5532" i="33"/>
  <c r="B5532" i="33"/>
  <c r="C5531" i="33"/>
  <c r="B5531" i="33"/>
  <c r="C5530" i="33"/>
  <c r="B5530" i="33"/>
  <c r="C5529" i="33"/>
  <c r="B5529" i="33"/>
  <c r="C5528" i="33"/>
  <c r="B5528" i="33"/>
  <c r="C5527" i="33"/>
  <c r="B5527" i="33"/>
  <c r="C5526" i="33"/>
  <c r="B5526" i="33"/>
  <c r="C5525" i="33"/>
  <c r="B5525" i="33"/>
  <c r="C5524" i="33"/>
  <c r="B5524" i="33"/>
  <c r="C5523" i="33"/>
  <c r="B5523" i="33"/>
  <c r="C5522" i="33"/>
  <c r="B5522" i="33"/>
  <c r="C5521" i="33"/>
  <c r="B5521" i="33"/>
  <c r="C5520" i="33"/>
  <c r="B5520" i="33"/>
  <c r="C5519" i="33"/>
  <c r="B5519" i="33"/>
  <c r="C5518" i="33"/>
  <c r="B5518" i="33"/>
  <c r="C5517" i="33"/>
  <c r="B5517" i="33"/>
  <c r="C5516" i="33"/>
  <c r="B5516" i="33"/>
  <c r="C5515" i="33"/>
  <c r="B5515" i="33"/>
  <c r="C5514" i="33"/>
  <c r="B5514" i="33"/>
  <c r="C5512" i="33"/>
  <c r="B5512" i="33"/>
  <c r="C5511" i="33"/>
  <c r="B5511" i="33"/>
  <c r="C5510" i="33"/>
  <c r="B5510" i="33"/>
  <c r="C5509" i="33"/>
  <c r="B5509" i="33"/>
  <c r="C5508" i="33"/>
  <c r="B5508" i="33"/>
  <c r="C5507" i="33"/>
  <c r="B5507" i="33"/>
  <c r="C5506" i="33"/>
  <c r="B5506" i="33"/>
  <c r="C5505" i="33"/>
  <c r="B5505" i="33"/>
  <c r="C5504" i="33"/>
  <c r="B5504" i="33"/>
  <c r="C5503" i="33"/>
  <c r="B5503" i="33"/>
  <c r="C5502" i="33"/>
  <c r="B5502" i="33"/>
  <c r="C5501" i="33"/>
  <c r="B5501" i="33"/>
  <c r="C5500" i="33"/>
  <c r="B5500" i="33"/>
  <c r="C5499" i="33"/>
  <c r="B5499" i="33"/>
  <c r="C5498" i="33"/>
  <c r="B5498" i="33"/>
  <c r="C5497" i="33"/>
  <c r="B5497" i="33"/>
  <c r="C5496" i="33"/>
  <c r="B5496" i="33"/>
  <c r="C5495" i="33"/>
  <c r="B5495" i="33"/>
  <c r="C5494" i="33"/>
  <c r="B5494" i="33"/>
  <c r="C5493" i="33"/>
  <c r="B5493" i="33"/>
  <c r="C5492" i="33"/>
  <c r="B5492" i="33"/>
  <c r="C5491" i="33"/>
  <c r="B5491" i="33"/>
  <c r="C5490" i="33"/>
  <c r="B5490" i="33"/>
  <c r="C5489" i="33"/>
  <c r="B5489" i="33"/>
  <c r="C5488" i="33"/>
  <c r="B5488" i="33"/>
  <c r="C5487" i="33"/>
  <c r="B5487" i="33"/>
  <c r="C5486" i="33"/>
  <c r="B5486" i="33"/>
  <c r="C5485" i="33"/>
  <c r="B5485" i="33"/>
  <c r="C5484" i="33"/>
  <c r="B5484" i="33"/>
  <c r="C5482" i="33"/>
  <c r="B5482" i="33"/>
  <c r="C5481" i="33"/>
  <c r="B5481" i="33"/>
  <c r="C5480" i="33"/>
  <c r="B5480" i="33"/>
  <c r="C5479" i="33"/>
  <c r="B5479" i="33"/>
  <c r="C5478" i="33"/>
  <c r="B5478" i="33"/>
  <c r="C5477" i="33"/>
  <c r="B5477" i="33"/>
  <c r="C5476" i="33"/>
  <c r="B5476" i="33"/>
  <c r="C5475" i="33"/>
  <c r="B5475" i="33"/>
  <c r="C5474" i="33"/>
  <c r="B5474" i="33"/>
  <c r="C5473" i="33"/>
  <c r="B5473" i="33"/>
  <c r="C5472" i="33"/>
  <c r="B5472" i="33"/>
  <c r="C5471" i="33"/>
  <c r="B5471" i="33"/>
  <c r="C5470" i="33"/>
  <c r="B5470" i="33"/>
  <c r="C5469" i="33"/>
  <c r="B5469" i="33"/>
  <c r="C5468" i="33"/>
  <c r="B5468" i="33"/>
  <c r="C5467" i="33"/>
  <c r="B5467" i="33"/>
  <c r="C5466" i="33"/>
  <c r="B5466" i="33"/>
  <c r="C5465" i="33"/>
  <c r="B5465" i="33"/>
  <c r="C5464" i="33"/>
  <c r="B5464" i="33"/>
  <c r="C5463" i="33"/>
  <c r="B5463" i="33"/>
  <c r="C5462" i="33"/>
  <c r="B5462" i="33"/>
  <c r="C5461" i="33"/>
  <c r="B5461" i="33"/>
  <c r="C5460" i="33"/>
  <c r="B5460" i="33"/>
  <c r="C5459" i="33"/>
  <c r="B5459" i="33"/>
  <c r="C5458" i="33"/>
  <c r="B5458" i="33"/>
  <c r="C5457" i="33"/>
  <c r="B5457" i="33"/>
  <c r="C5456" i="33"/>
  <c r="B5456" i="33"/>
  <c r="C5455" i="33"/>
  <c r="B5455" i="33"/>
  <c r="C5454" i="33"/>
  <c r="B5454" i="33"/>
  <c r="C5453" i="33"/>
  <c r="B5453" i="33"/>
  <c r="C5451" i="33"/>
  <c r="B5451" i="33"/>
  <c r="C5450" i="33"/>
  <c r="B5450" i="33"/>
  <c r="C5449" i="33"/>
  <c r="B5449" i="33"/>
  <c r="C5448" i="33"/>
  <c r="B5448" i="33"/>
  <c r="C5447" i="33"/>
  <c r="B5447" i="33"/>
  <c r="C5446" i="33"/>
  <c r="B5446" i="33"/>
  <c r="C5445" i="33"/>
  <c r="B5445" i="33"/>
  <c r="C5444" i="33"/>
  <c r="B5444" i="33"/>
  <c r="C5443" i="33"/>
  <c r="B5443" i="33"/>
  <c r="C5442" i="33"/>
  <c r="B5442" i="33"/>
  <c r="C5441" i="33"/>
  <c r="B5441" i="33"/>
  <c r="C5440" i="33"/>
  <c r="B5440" i="33"/>
  <c r="C5439" i="33"/>
  <c r="B5439" i="33"/>
  <c r="C5437" i="33"/>
  <c r="B5437" i="33"/>
  <c r="C5436" i="33"/>
  <c r="B5436" i="33"/>
  <c r="C5435" i="33"/>
  <c r="B5435" i="33"/>
  <c r="C5434" i="33"/>
  <c r="B5434" i="33"/>
  <c r="C5432" i="33"/>
  <c r="B5432" i="33"/>
  <c r="C5431" i="33"/>
  <c r="B5431" i="33"/>
  <c r="C5430" i="33"/>
  <c r="B5430" i="33"/>
  <c r="C5429" i="33"/>
  <c r="B5429" i="33"/>
  <c r="C5428" i="33"/>
  <c r="B5428" i="33"/>
  <c r="C5427" i="33"/>
  <c r="B5427" i="33"/>
  <c r="C5426" i="33"/>
  <c r="B5426" i="33"/>
  <c r="C5425" i="33"/>
  <c r="B5425" i="33"/>
  <c r="C5423" i="33"/>
  <c r="B5423" i="33"/>
  <c r="C5422" i="33"/>
  <c r="B5422" i="33"/>
  <c r="C5421" i="33"/>
  <c r="B5421" i="33"/>
  <c r="C5419" i="33"/>
  <c r="B5419" i="33"/>
  <c r="C5418" i="33"/>
  <c r="B5418" i="33"/>
  <c r="C5417" i="33"/>
  <c r="B5417" i="33"/>
  <c r="C5416" i="33"/>
  <c r="B5416" i="33"/>
  <c r="C5415" i="33"/>
  <c r="B5415" i="33"/>
  <c r="C5414" i="33"/>
  <c r="B5414" i="33"/>
  <c r="C5413" i="33"/>
  <c r="B5413" i="33"/>
  <c r="C5412" i="33"/>
  <c r="B5412" i="33"/>
  <c r="C5411" i="33"/>
  <c r="B5411" i="33"/>
  <c r="C5410" i="33"/>
  <c r="B5410" i="33"/>
  <c r="C5409" i="33"/>
  <c r="B5409" i="33"/>
  <c r="C5408" i="33"/>
  <c r="B5408" i="33"/>
  <c r="C5407" i="33"/>
  <c r="B5407" i="33"/>
  <c r="C5406" i="33"/>
  <c r="B5406" i="33"/>
  <c r="C5405" i="33"/>
  <c r="B5405" i="33"/>
  <c r="C5404" i="33"/>
  <c r="B5404" i="33"/>
  <c r="C5403" i="33"/>
  <c r="B5403" i="33"/>
  <c r="C5402" i="33"/>
  <c r="B5402" i="33"/>
  <c r="C5401" i="33"/>
  <c r="B5401" i="33"/>
  <c r="C5400" i="33"/>
  <c r="B5400" i="33"/>
  <c r="C5399" i="33"/>
  <c r="B5399" i="33"/>
  <c r="C5398" i="33"/>
  <c r="B5398" i="33"/>
  <c r="C5397" i="33"/>
  <c r="B5397" i="33"/>
  <c r="C5396" i="33"/>
  <c r="B5396" i="33"/>
  <c r="C5395" i="33"/>
  <c r="B5395" i="33"/>
  <c r="C5394" i="33"/>
  <c r="B5394" i="33"/>
  <c r="C5393" i="33"/>
  <c r="B5393" i="33"/>
  <c r="C5392" i="33"/>
  <c r="B5392" i="33"/>
  <c r="C5391" i="33"/>
  <c r="B5391" i="33"/>
  <c r="C5390" i="33"/>
  <c r="B5390" i="33"/>
  <c r="C5389" i="33"/>
  <c r="B5389" i="33"/>
  <c r="C5388" i="33"/>
  <c r="B5388" i="33"/>
  <c r="C5387" i="33"/>
  <c r="B5387" i="33"/>
  <c r="C5386" i="33"/>
  <c r="B5386" i="33"/>
  <c r="C5385" i="33"/>
  <c r="B5385" i="33"/>
  <c r="C5384" i="33"/>
  <c r="B5384" i="33"/>
  <c r="C5383" i="33"/>
  <c r="B5383" i="33"/>
  <c r="C5382" i="33"/>
  <c r="B5382" i="33"/>
  <c r="C5381" i="33"/>
  <c r="B5381" i="33"/>
  <c r="C5380" i="33"/>
  <c r="B5380" i="33"/>
  <c r="C5379" i="33"/>
  <c r="B5379" i="33"/>
  <c r="C5378" i="33"/>
  <c r="B5378" i="33"/>
  <c r="C5377" i="33"/>
  <c r="B5377" i="33"/>
  <c r="C5376" i="33"/>
  <c r="B5376" i="33"/>
  <c r="C5375" i="33"/>
  <c r="B5375" i="33"/>
  <c r="C5374" i="33"/>
  <c r="B5374" i="33"/>
  <c r="C5373" i="33"/>
  <c r="B5373" i="33"/>
  <c r="C5372" i="33"/>
  <c r="B5372" i="33"/>
  <c r="C5371" i="33"/>
  <c r="B5371" i="33"/>
  <c r="C5370" i="33"/>
  <c r="B5370" i="33"/>
  <c r="C5369" i="33"/>
  <c r="B5369" i="33"/>
  <c r="C5368" i="33"/>
  <c r="B5368" i="33"/>
  <c r="C5367" i="33"/>
  <c r="B5367" i="33"/>
  <c r="C5366" i="33"/>
  <c r="B5366" i="33"/>
  <c r="C5365" i="33"/>
  <c r="B5365" i="33"/>
  <c r="C5364" i="33"/>
  <c r="B5364" i="33"/>
  <c r="C5363" i="33"/>
  <c r="B5363" i="33"/>
  <c r="C5362" i="33"/>
  <c r="B5362" i="33"/>
  <c r="C5361" i="33"/>
  <c r="B5361" i="33"/>
  <c r="C5360" i="33"/>
  <c r="B5360" i="33"/>
  <c r="C5359" i="33"/>
  <c r="B5359" i="33"/>
  <c r="C5358" i="33"/>
  <c r="B5358" i="33"/>
  <c r="C5357" i="33"/>
  <c r="B5357" i="33"/>
  <c r="C5356" i="33"/>
  <c r="B5356" i="33"/>
  <c r="C5355" i="33"/>
  <c r="B5355" i="33"/>
  <c r="C5354" i="33"/>
  <c r="B5354" i="33"/>
  <c r="C5351" i="33"/>
  <c r="B5351" i="33"/>
  <c r="C5350" i="33"/>
  <c r="B5350" i="33"/>
  <c r="C5349" i="33"/>
  <c r="B5349" i="33"/>
  <c r="C5348" i="33"/>
  <c r="B5348" i="33"/>
  <c r="C5347" i="33"/>
  <c r="B5347" i="33"/>
  <c r="C5346" i="33"/>
  <c r="B5346" i="33"/>
  <c r="C5345" i="33"/>
  <c r="B5345" i="33"/>
  <c r="C5344" i="33"/>
  <c r="B5344" i="33"/>
  <c r="C5343" i="33"/>
  <c r="B5343" i="33"/>
  <c r="C5342" i="33"/>
  <c r="B5342" i="33"/>
  <c r="C5341" i="33"/>
  <c r="B5341" i="33"/>
  <c r="C5340" i="33"/>
  <c r="B5340" i="33"/>
  <c r="C5339" i="33"/>
  <c r="B5339" i="33"/>
  <c r="C5338" i="33"/>
  <c r="B5338" i="33"/>
  <c r="C5337" i="33"/>
  <c r="B5337" i="33"/>
  <c r="C5336" i="33"/>
  <c r="B5336" i="33"/>
  <c r="C5335" i="33"/>
  <c r="B5335" i="33"/>
  <c r="C5334" i="33"/>
  <c r="B5334" i="33"/>
  <c r="C5333" i="33"/>
  <c r="B5333" i="33"/>
  <c r="C5332" i="33"/>
  <c r="B5332" i="33"/>
  <c r="C5331" i="33"/>
  <c r="B5331" i="33"/>
  <c r="C5330" i="33"/>
  <c r="B5330" i="33"/>
  <c r="C5329" i="33"/>
  <c r="B5329" i="33"/>
  <c r="C5327" i="33"/>
  <c r="B5327" i="33"/>
  <c r="C5326" i="33"/>
  <c r="B5326" i="33"/>
  <c r="C5325" i="33"/>
  <c r="B5325" i="33"/>
  <c r="C5324" i="33"/>
  <c r="B5324" i="33"/>
  <c r="C5323" i="33"/>
  <c r="B5323" i="33"/>
  <c r="C5322" i="33"/>
  <c r="B5322" i="33"/>
  <c r="C5321" i="33"/>
  <c r="B5321" i="33"/>
  <c r="C5320" i="33"/>
  <c r="B5320" i="33"/>
  <c r="C5319" i="33"/>
  <c r="B5319" i="33"/>
  <c r="C5318" i="33"/>
  <c r="B5318" i="33"/>
  <c r="C5317" i="33"/>
  <c r="B5317" i="33"/>
  <c r="C5316" i="33"/>
  <c r="B5316" i="33"/>
  <c r="C5315" i="33"/>
  <c r="B5315" i="33"/>
  <c r="C5314" i="33"/>
  <c r="B5314" i="33"/>
  <c r="C5313" i="33"/>
  <c r="B5313" i="33"/>
  <c r="C5312" i="33"/>
  <c r="B5312" i="33"/>
  <c r="C5311" i="33"/>
  <c r="B5311" i="33"/>
  <c r="C5310" i="33"/>
  <c r="B5310" i="33"/>
  <c r="C5309" i="33"/>
  <c r="B5309" i="33"/>
  <c r="C5308" i="33"/>
  <c r="B5308" i="33"/>
  <c r="C5307" i="33"/>
  <c r="B5307" i="33"/>
  <c r="C5306" i="33"/>
  <c r="B5306" i="33"/>
  <c r="C5305" i="33"/>
  <c r="B5305" i="33"/>
  <c r="C5304" i="33"/>
  <c r="B5304" i="33"/>
  <c r="C5303" i="33"/>
  <c r="B5303" i="33"/>
  <c r="C5302" i="33"/>
  <c r="B5302" i="33"/>
  <c r="C5301" i="33"/>
  <c r="B5301" i="33"/>
  <c r="C5300" i="33"/>
  <c r="B5300" i="33"/>
  <c r="C5299" i="33"/>
  <c r="B5299" i="33"/>
  <c r="C5298" i="33"/>
  <c r="B5298" i="33"/>
  <c r="C5297" i="33"/>
  <c r="B5297" i="33"/>
  <c r="C5296" i="33"/>
  <c r="B5296" i="33"/>
  <c r="C5295" i="33"/>
  <c r="B5295" i="33"/>
  <c r="C5294" i="33"/>
  <c r="B5294" i="33"/>
  <c r="C5293" i="33"/>
  <c r="B5293" i="33"/>
  <c r="C5292" i="33"/>
  <c r="B5292" i="33"/>
  <c r="C5291" i="33"/>
  <c r="B5291" i="33"/>
  <c r="C5290" i="33"/>
  <c r="B5290" i="33"/>
  <c r="C5289" i="33"/>
  <c r="B5289" i="33"/>
  <c r="C5288" i="33"/>
  <c r="B5288" i="33"/>
  <c r="C5287" i="33"/>
  <c r="B5287" i="33"/>
  <c r="C5286" i="33"/>
  <c r="B5286" i="33"/>
  <c r="C5285" i="33"/>
  <c r="B5285" i="33"/>
  <c r="C5284" i="33"/>
  <c r="B5284" i="33"/>
  <c r="C5283" i="33"/>
  <c r="B5283" i="33"/>
  <c r="C5281" i="33"/>
  <c r="B5281" i="33"/>
  <c r="C5280" i="33"/>
  <c r="B5280" i="33"/>
  <c r="C5279" i="33"/>
  <c r="B5279" i="33"/>
  <c r="C5278" i="33"/>
  <c r="B5278" i="33"/>
  <c r="C5277" i="33"/>
  <c r="B5277" i="33"/>
  <c r="C5276" i="33"/>
  <c r="B5276" i="33"/>
  <c r="C5275" i="33"/>
  <c r="B5275" i="33"/>
  <c r="C5274" i="33"/>
  <c r="B5274" i="33"/>
  <c r="C5273" i="33"/>
  <c r="B5273" i="33"/>
  <c r="C5272" i="33"/>
  <c r="B5272" i="33"/>
  <c r="C5271" i="33"/>
  <c r="B5271" i="33"/>
  <c r="C5270" i="33"/>
  <c r="B5270" i="33"/>
  <c r="C5269" i="33"/>
  <c r="B5269" i="33"/>
  <c r="C5268" i="33"/>
  <c r="B5268" i="33"/>
  <c r="C5267" i="33"/>
  <c r="B5267" i="33"/>
  <c r="C5266" i="33"/>
  <c r="B5266" i="33"/>
  <c r="C5265" i="33"/>
  <c r="B5265" i="33"/>
  <c r="C5264" i="33"/>
  <c r="B5264" i="33"/>
  <c r="C5263" i="33"/>
  <c r="B5263" i="33"/>
  <c r="C5262" i="33"/>
  <c r="B5262" i="33"/>
  <c r="C5261" i="33"/>
  <c r="B5261" i="33"/>
  <c r="C5260" i="33"/>
  <c r="B5260" i="33"/>
  <c r="C5259" i="33"/>
  <c r="B5259" i="33"/>
  <c r="C5256" i="33"/>
  <c r="B5256" i="33"/>
  <c r="C5255" i="33"/>
  <c r="B5255" i="33"/>
  <c r="C5254" i="33"/>
  <c r="B5254" i="33"/>
  <c r="C5253" i="33"/>
  <c r="B5253" i="33"/>
  <c r="C5252" i="33"/>
  <c r="B5252" i="33"/>
  <c r="C5251" i="33"/>
  <c r="B5251" i="33"/>
  <c r="C5250" i="33"/>
  <c r="B5250" i="33"/>
  <c r="C5249" i="33"/>
  <c r="B5249" i="33"/>
  <c r="C5247" i="33"/>
  <c r="B5247" i="33"/>
  <c r="C5246" i="33"/>
  <c r="B5246" i="33"/>
  <c r="C5245" i="33"/>
  <c r="B5245" i="33"/>
  <c r="C5244" i="33"/>
  <c r="B5244" i="33"/>
  <c r="C5243" i="33"/>
  <c r="B5243" i="33"/>
  <c r="C5242" i="33"/>
  <c r="B5242" i="33"/>
  <c r="C5241" i="33"/>
  <c r="B5241" i="33"/>
  <c r="C5240" i="33"/>
  <c r="B5240" i="33"/>
  <c r="C5239" i="33"/>
  <c r="B5239" i="33"/>
  <c r="C5238" i="33"/>
  <c r="B5238" i="33"/>
  <c r="C5237" i="33"/>
  <c r="B5237" i="33"/>
  <c r="C5236" i="33"/>
  <c r="B5236" i="33"/>
  <c r="C5235" i="33"/>
  <c r="B5235" i="33"/>
  <c r="C5234" i="33"/>
  <c r="B5234" i="33"/>
  <c r="C5233" i="33"/>
  <c r="B5233" i="33"/>
  <c r="C5232" i="33"/>
  <c r="B5232" i="33"/>
  <c r="C5231" i="33"/>
  <c r="B5231" i="33"/>
  <c r="C5230" i="33"/>
  <c r="B5230" i="33"/>
  <c r="C5229" i="33"/>
  <c r="B5229" i="33"/>
  <c r="C5227" i="33"/>
  <c r="B5227" i="33"/>
  <c r="C5226" i="33"/>
  <c r="B5226" i="33"/>
  <c r="C5225" i="33"/>
  <c r="B5225" i="33"/>
  <c r="C5224" i="33"/>
  <c r="B5224" i="33"/>
  <c r="C5223" i="33"/>
  <c r="B5223" i="33"/>
  <c r="C5222" i="33"/>
  <c r="B5222" i="33"/>
  <c r="C5221" i="33"/>
  <c r="B5221" i="33"/>
  <c r="C5220" i="33"/>
  <c r="B5220" i="33"/>
  <c r="C5219" i="33"/>
  <c r="B5219" i="33"/>
  <c r="C5218" i="33"/>
  <c r="B5218" i="33"/>
  <c r="C5217" i="33"/>
  <c r="B5217" i="33"/>
  <c r="C5216" i="33"/>
  <c r="B5216" i="33"/>
  <c r="C5215" i="33"/>
  <c r="B5215" i="33"/>
  <c r="C5214" i="33"/>
  <c r="B5214" i="33"/>
  <c r="C5213" i="33"/>
  <c r="B5213" i="33"/>
  <c r="C5212" i="33"/>
  <c r="B5212" i="33"/>
  <c r="C5211" i="33"/>
  <c r="B5211" i="33"/>
  <c r="C5210" i="33"/>
  <c r="B5210" i="33"/>
  <c r="C5209" i="33"/>
  <c r="B5209" i="33"/>
  <c r="C5208" i="33"/>
  <c r="B5208" i="33"/>
  <c r="C5207" i="33"/>
  <c r="B5207" i="33"/>
  <c r="C5206" i="33"/>
  <c r="B5206" i="33"/>
  <c r="C5205" i="33"/>
  <c r="B5205" i="33"/>
  <c r="C5204" i="33"/>
  <c r="B5204" i="33"/>
  <c r="C5203" i="33"/>
  <c r="B5203" i="33"/>
  <c r="C5202" i="33"/>
  <c r="B5202" i="33"/>
  <c r="C5201" i="33"/>
  <c r="B5201" i="33"/>
  <c r="C5200" i="33"/>
  <c r="B5200" i="33"/>
  <c r="C5199" i="33"/>
  <c r="B5199" i="33"/>
  <c r="C5197" i="33"/>
  <c r="B5197" i="33"/>
  <c r="C5196" i="33"/>
  <c r="B5196" i="33"/>
  <c r="C5195" i="33"/>
  <c r="B5195" i="33"/>
  <c r="C5194" i="33"/>
  <c r="B5194" i="33"/>
  <c r="C5193" i="33"/>
  <c r="B5193" i="33"/>
  <c r="C5192" i="33"/>
  <c r="B5192" i="33"/>
  <c r="C5191" i="33"/>
  <c r="B5191" i="33"/>
  <c r="C5190" i="33"/>
  <c r="B5190" i="33"/>
  <c r="C5189" i="33"/>
  <c r="B5189" i="33"/>
  <c r="C5188" i="33"/>
  <c r="B5188" i="33"/>
  <c r="C5187" i="33"/>
  <c r="B5187" i="33"/>
  <c r="C5186" i="33"/>
  <c r="B5186" i="33"/>
  <c r="C5185" i="33"/>
  <c r="B5185" i="33"/>
  <c r="C5184" i="33"/>
  <c r="B5184" i="33"/>
  <c r="C5183" i="33"/>
  <c r="B5183" i="33"/>
  <c r="C5182" i="33"/>
  <c r="B5182" i="33"/>
  <c r="C5181" i="33"/>
  <c r="B5181" i="33"/>
  <c r="C5180" i="33"/>
  <c r="B5180" i="33"/>
  <c r="C5179" i="33"/>
  <c r="B5179" i="33"/>
  <c r="C5178" i="33"/>
  <c r="B5178" i="33"/>
  <c r="C5177" i="33"/>
  <c r="B5177" i="33"/>
  <c r="C5176" i="33"/>
  <c r="B5176" i="33"/>
  <c r="C5175" i="33"/>
  <c r="B5175" i="33"/>
  <c r="C5174" i="33"/>
  <c r="B5174" i="33"/>
  <c r="C5173" i="33"/>
  <c r="B5173" i="33"/>
  <c r="C5172" i="33"/>
  <c r="B5172" i="33"/>
  <c r="C5171" i="33"/>
  <c r="B5171" i="33"/>
  <c r="C5170" i="33"/>
  <c r="B5170" i="33"/>
  <c r="C5169" i="33"/>
  <c r="B5169" i="33"/>
  <c r="C5168" i="33"/>
  <c r="B5168" i="33"/>
  <c r="C5166" i="33"/>
  <c r="B5166" i="33"/>
  <c r="C5165" i="33"/>
  <c r="B5165" i="33"/>
  <c r="C5164" i="33"/>
  <c r="B5164" i="33"/>
  <c r="C5163" i="33"/>
  <c r="B5163" i="33"/>
  <c r="C5162" i="33"/>
  <c r="B5162" i="33"/>
  <c r="C5161" i="33"/>
  <c r="B5161" i="33"/>
  <c r="C5160" i="33"/>
  <c r="B5160" i="33"/>
  <c r="C5159" i="33"/>
  <c r="B5159" i="33"/>
  <c r="C5158" i="33"/>
  <c r="B5158" i="33"/>
  <c r="C5157" i="33"/>
  <c r="B5157" i="33"/>
  <c r="C5156" i="33"/>
  <c r="B5156" i="33"/>
  <c r="C5155" i="33"/>
  <c r="B5155" i="33"/>
  <c r="C5154" i="33"/>
  <c r="B5154" i="33"/>
  <c r="C5152" i="33"/>
  <c r="B5152" i="33"/>
  <c r="C5151" i="33"/>
  <c r="B5151" i="33"/>
  <c r="C5150" i="33"/>
  <c r="B5150" i="33"/>
  <c r="C5149" i="33"/>
  <c r="B5149" i="33"/>
  <c r="C5147" i="33"/>
  <c r="B5147" i="33"/>
  <c r="C5146" i="33"/>
  <c r="B5146" i="33"/>
  <c r="C5145" i="33"/>
  <c r="B5145" i="33"/>
  <c r="C5144" i="33"/>
  <c r="B5144" i="33"/>
  <c r="C5143" i="33"/>
  <c r="B5143" i="33"/>
  <c r="C5142" i="33"/>
  <c r="B5142" i="33"/>
  <c r="C5141" i="33"/>
  <c r="B5141" i="33"/>
  <c r="C5140" i="33"/>
  <c r="B5140" i="33"/>
  <c r="C5138" i="33"/>
  <c r="B5138" i="33"/>
  <c r="C5137" i="33"/>
  <c r="B5137" i="33"/>
  <c r="C5136" i="33"/>
  <c r="B5136" i="33"/>
  <c r="C5134" i="33"/>
  <c r="B5134" i="33"/>
  <c r="C5133" i="33"/>
  <c r="B5133" i="33"/>
  <c r="C5132" i="33"/>
  <c r="B5132" i="33"/>
  <c r="C5131" i="33"/>
  <c r="B5131" i="33"/>
  <c r="C5130" i="33"/>
  <c r="B5130" i="33"/>
  <c r="C5129" i="33"/>
  <c r="B5129" i="33"/>
  <c r="C5128" i="33"/>
  <c r="B5128" i="33"/>
  <c r="C5127" i="33"/>
  <c r="B5127" i="33"/>
  <c r="C5126" i="33"/>
  <c r="B5126" i="33"/>
  <c r="C5125" i="33"/>
  <c r="B5125" i="33"/>
  <c r="C5124" i="33"/>
  <c r="B5124" i="33"/>
  <c r="C5123" i="33"/>
  <c r="B5123" i="33"/>
  <c r="C5122" i="33"/>
  <c r="B5122" i="33"/>
  <c r="C5121" i="33"/>
  <c r="B5121" i="33"/>
  <c r="C5120" i="33"/>
  <c r="B5120" i="33"/>
  <c r="C5119" i="33"/>
  <c r="B5119" i="33"/>
  <c r="C5118" i="33"/>
  <c r="B5118" i="33"/>
  <c r="C5117" i="33"/>
  <c r="B5117" i="33"/>
  <c r="C5116" i="33"/>
  <c r="B5116" i="33"/>
  <c r="C5115" i="33"/>
  <c r="B5115" i="33"/>
  <c r="C5114" i="33"/>
  <c r="B5114" i="33"/>
  <c r="C5113" i="33"/>
  <c r="B5113" i="33"/>
  <c r="C5112" i="33"/>
  <c r="B5112" i="33"/>
  <c r="C5111" i="33"/>
  <c r="B5111" i="33"/>
  <c r="C5110" i="33"/>
  <c r="B5110" i="33"/>
  <c r="C5109" i="33"/>
  <c r="B5109" i="33"/>
  <c r="C5108" i="33"/>
  <c r="B5108" i="33"/>
  <c r="C5107" i="33"/>
  <c r="B5107" i="33"/>
  <c r="C5106" i="33"/>
  <c r="B5106" i="33"/>
  <c r="C5105" i="33"/>
  <c r="B5105" i="33"/>
  <c r="C5104" i="33"/>
  <c r="B5104" i="33"/>
  <c r="C5103" i="33"/>
  <c r="B5103" i="33"/>
  <c r="C5102" i="33"/>
  <c r="B5102" i="33"/>
  <c r="C5101" i="33"/>
  <c r="B5101" i="33"/>
  <c r="C5100" i="33"/>
  <c r="B5100" i="33"/>
  <c r="C5099" i="33"/>
  <c r="B5099" i="33"/>
  <c r="C5098" i="33"/>
  <c r="B5098" i="33"/>
  <c r="C5097" i="33"/>
  <c r="B5097" i="33"/>
  <c r="C5096" i="33"/>
  <c r="B5096" i="33"/>
  <c r="C5095" i="33"/>
  <c r="B5095" i="33"/>
  <c r="C5094" i="33"/>
  <c r="B5094" i="33"/>
  <c r="C5093" i="33"/>
  <c r="B5093" i="33"/>
  <c r="C5092" i="33"/>
  <c r="B5092" i="33"/>
  <c r="C5091" i="33"/>
  <c r="B5091" i="33"/>
  <c r="C5090" i="33"/>
  <c r="B5090" i="33"/>
  <c r="C5089" i="33"/>
  <c r="B5089" i="33"/>
  <c r="C5088" i="33"/>
  <c r="B5088" i="33"/>
  <c r="C5087" i="33"/>
  <c r="B5087" i="33"/>
  <c r="C5086" i="33"/>
  <c r="B5086" i="33"/>
  <c r="C5085" i="33"/>
  <c r="B5085" i="33"/>
  <c r="C5084" i="33"/>
  <c r="B5084" i="33"/>
  <c r="C5083" i="33"/>
  <c r="B5083" i="33"/>
  <c r="C5082" i="33"/>
  <c r="B5082" i="33"/>
  <c r="C5081" i="33"/>
  <c r="B5081" i="33"/>
  <c r="C5080" i="33"/>
  <c r="B5080" i="33"/>
  <c r="C5079" i="33"/>
  <c r="B5079" i="33"/>
  <c r="C5078" i="33"/>
  <c r="B5078" i="33"/>
  <c r="C5077" i="33"/>
  <c r="B5077" i="33"/>
  <c r="C5076" i="33"/>
  <c r="B5076" i="33"/>
  <c r="C5075" i="33"/>
  <c r="B5075" i="33"/>
  <c r="C5074" i="33"/>
  <c r="B5074" i="33"/>
  <c r="C5073" i="33"/>
  <c r="B5073" i="33"/>
  <c r="C5072" i="33"/>
  <c r="B5072" i="33"/>
  <c r="C5071" i="33"/>
  <c r="B5071" i="33"/>
  <c r="C5070" i="33"/>
  <c r="B5070" i="33"/>
  <c r="C5069" i="33"/>
  <c r="B5069" i="33"/>
  <c r="C5066" i="33"/>
  <c r="B5066" i="33"/>
  <c r="C5065" i="33"/>
  <c r="B5065" i="33"/>
  <c r="C5064" i="33"/>
  <c r="B5064" i="33"/>
  <c r="C5063" i="33"/>
  <c r="B5063" i="33"/>
  <c r="C5062" i="33"/>
  <c r="B5062" i="33"/>
  <c r="C5061" i="33"/>
  <c r="B5061" i="33"/>
  <c r="C5060" i="33"/>
  <c r="B5060" i="33"/>
  <c r="C5059" i="33"/>
  <c r="B5059" i="33"/>
  <c r="C5058" i="33"/>
  <c r="B5058" i="33"/>
  <c r="C5057" i="33"/>
  <c r="B5057" i="33"/>
  <c r="C5056" i="33"/>
  <c r="B5056" i="33"/>
  <c r="C5055" i="33"/>
  <c r="B5055" i="33"/>
  <c r="C5054" i="33"/>
  <c r="B5054" i="33"/>
  <c r="C5053" i="33"/>
  <c r="B5053" i="33"/>
  <c r="C5052" i="33"/>
  <c r="B5052" i="33"/>
  <c r="C5051" i="33"/>
  <c r="B5051" i="33"/>
  <c r="C5050" i="33"/>
  <c r="B5050" i="33"/>
  <c r="C5049" i="33"/>
  <c r="B5049" i="33"/>
  <c r="C5048" i="33"/>
  <c r="B5048" i="33"/>
  <c r="C5047" i="33"/>
  <c r="B5047" i="33"/>
  <c r="C5046" i="33"/>
  <c r="B5046" i="33"/>
  <c r="C5045" i="33"/>
  <c r="B5045" i="33"/>
  <c r="C5044" i="33"/>
  <c r="B5044" i="33"/>
  <c r="C5042" i="33"/>
  <c r="B5042" i="33"/>
  <c r="C5041" i="33"/>
  <c r="B5041" i="33"/>
  <c r="C5040" i="33"/>
  <c r="B5040" i="33"/>
  <c r="C5039" i="33"/>
  <c r="B5039" i="33"/>
  <c r="C5038" i="33"/>
  <c r="B5038" i="33"/>
  <c r="C5037" i="33"/>
  <c r="B5037" i="33"/>
  <c r="C5036" i="33"/>
  <c r="B5036" i="33"/>
  <c r="C5035" i="33"/>
  <c r="B5035" i="33"/>
  <c r="C5034" i="33"/>
  <c r="B5034" i="33"/>
  <c r="C5033" i="33"/>
  <c r="B5033" i="33"/>
  <c r="C5032" i="33"/>
  <c r="B5032" i="33"/>
  <c r="C5031" i="33"/>
  <c r="B5031" i="33"/>
  <c r="C5030" i="33"/>
  <c r="B5030" i="33"/>
  <c r="C5029" i="33"/>
  <c r="B5029" i="33"/>
  <c r="C5028" i="33"/>
  <c r="B5028" i="33"/>
  <c r="C5027" i="33"/>
  <c r="B5027" i="33"/>
  <c r="C5026" i="33"/>
  <c r="B5026" i="33"/>
  <c r="C5025" i="33"/>
  <c r="B5025" i="33"/>
  <c r="C5024" i="33"/>
  <c r="B5024" i="33"/>
  <c r="C5023" i="33"/>
  <c r="B5023" i="33"/>
  <c r="C5022" i="33"/>
  <c r="B5022" i="33"/>
  <c r="C5021" i="33"/>
  <c r="B5021" i="33"/>
  <c r="C5020" i="33"/>
  <c r="B5020" i="33"/>
  <c r="C5019" i="33"/>
  <c r="B5019" i="33"/>
  <c r="C5018" i="33"/>
  <c r="B5018" i="33"/>
  <c r="C5017" i="33"/>
  <c r="B5017" i="33"/>
  <c r="C5016" i="33"/>
  <c r="B5016" i="33"/>
  <c r="C5015" i="33"/>
  <c r="B5015" i="33"/>
  <c r="C5014" i="33"/>
  <c r="B5014" i="33"/>
  <c r="C5013" i="33"/>
  <c r="B5013" i="33"/>
  <c r="C5012" i="33"/>
  <c r="B5012" i="33"/>
  <c r="C5011" i="33"/>
  <c r="B5011" i="33"/>
  <c r="C5010" i="33"/>
  <c r="B5010" i="33"/>
  <c r="C5009" i="33"/>
  <c r="B5009" i="33"/>
  <c r="C5008" i="33"/>
  <c r="B5008" i="33"/>
  <c r="C5007" i="33"/>
  <c r="B5007" i="33"/>
  <c r="C5006" i="33"/>
  <c r="B5006" i="33"/>
  <c r="C5005" i="33"/>
  <c r="B5005" i="33"/>
  <c r="C5004" i="33"/>
  <c r="B5004" i="33"/>
  <c r="C5003" i="33"/>
  <c r="B5003" i="33"/>
  <c r="C5002" i="33"/>
  <c r="B5002" i="33"/>
  <c r="C5001" i="33"/>
  <c r="B5001" i="33"/>
  <c r="C5000" i="33"/>
  <c r="B5000" i="33"/>
  <c r="C4999" i="33"/>
  <c r="B4999" i="33"/>
  <c r="C4998" i="33"/>
  <c r="B4998" i="33"/>
  <c r="C4996" i="33"/>
  <c r="B4996" i="33"/>
  <c r="C4995" i="33"/>
  <c r="B4995" i="33"/>
  <c r="C4994" i="33"/>
  <c r="B4994" i="33"/>
  <c r="C4993" i="33"/>
  <c r="B4993" i="33"/>
  <c r="C4992" i="33"/>
  <c r="B4992" i="33"/>
  <c r="C4991" i="33"/>
  <c r="B4991" i="33"/>
  <c r="C4990" i="33"/>
  <c r="B4990" i="33"/>
  <c r="C4989" i="33"/>
  <c r="B4989" i="33"/>
  <c r="C4988" i="33"/>
  <c r="B4988" i="33"/>
  <c r="C4987" i="33"/>
  <c r="B4987" i="33"/>
  <c r="C4986" i="33"/>
  <c r="B4986" i="33"/>
  <c r="C4985" i="33"/>
  <c r="B4985" i="33"/>
  <c r="C4984" i="33"/>
  <c r="B4984" i="33"/>
  <c r="C4983" i="33"/>
  <c r="B4983" i="33"/>
  <c r="C4982" i="33"/>
  <c r="B4982" i="33"/>
  <c r="C4981" i="33"/>
  <c r="B4981" i="33"/>
  <c r="C4980" i="33"/>
  <c r="B4980" i="33"/>
  <c r="C4979" i="33"/>
  <c r="B4979" i="33"/>
  <c r="C4978" i="33"/>
  <c r="B4978" i="33"/>
  <c r="C4977" i="33"/>
  <c r="B4977" i="33"/>
  <c r="C4976" i="33"/>
  <c r="B4976" i="33"/>
  <c r="C4975" i="33"/>
  <c r="B4975" i="33"/>
  <c r="C4974" i="33"/>
  <c r="B4974" i="33"/>
  <c r="C4971" i="33"/>
  <c r="B4971" i="33"/>
  <c r="C4970" i="33"/>
  <c r="B4970" i="33"/>
  <c r="C4969" i="33"/>
  <c r="B4969" i="33"/>
  <c r="C4968" i="33"/>
  <c r="B4968" i="33"/>
  <c r="C4967" i="33"/>
  <c r="B4967" i="33"/>
  <c r="C4966" i="33"/>
  <c r="B4966" i="33"/>
  <c r="C4965" i="33"/>
  <c r="B4965" i="33"/>
  <c r="C4964" i="33"/>
  <c r="B4964" i="33"/>
  <c r="C4962" i="33"/>
  <c r="B4962" i="33"/>
  <c r="C4961" i="33"/>
  <c r="B4961" i="33"/>
  <c r="C4960" i="33"/>
  <c r="B4960" i="33"/>
  <c r="C4959" i="33"/>
  <c r="B4959" i="33"/>
  <c r="C4958" i="33"/>
  <c r="B4958" i="33"/>
  <c r="C4957" i="33"/>
  <c r="B4957" i="33"/>
  <c r="C4956" i="33"/>
  <c r="B4956" i="33"/>
  <c r="C4955" i="33"/>
  <c r="B4955" i="33"/>
  <c r="C4954" i="33"/>
  <c r="B4954" i="33"/>
  <c r="C4953" i="33"/>
  <c r="B4953" i="33"/>
  <c r="C4952" i="33"/>
  <c r="B4952" i="33"/>
  <c r="C4951" i="33"/>
  <c r="B4951" i="33"/>
  <c r="C4950" i="33"/>
  <c r="B4950" i="33"/>
  <c r="C4949" i="33"/>
  <c r="B4949" i="33"/>
  <c r="C4948" i="33"/>
  <c r="B4948" i="33"/>
  <c r="C4947" i="33"/>
  <c r="B4947" i="33"/>
  <c r="C4946" i="33"/>
  <c r="B4946" i="33"/>
  <c r="C4945" i="33"/>
  <c r="B4945" i="33"/>
  <c r="C4944" i="33"/>
  <c r="B4944" i="33"/>
  <c r="C4942" i="33"/>
  <c r="B4942" i="33"/>
  <c r="C4941" i="33"/>
  <c r="B4941" i="33"/>
  <c r="C4940" i="33"/>
  <c r="B4940" i="33"/>
  <c r="C4939" i="33"/>
  <c r="B4939" i="33"/>
  <c r="C4938" i="33"/>
  <c r="B4938" i="33"/>
  <c r="C4937" i="33"/>
  <c r="B4937" i="33"/>
  <c r="C4936" i="33"/>
  <c r="B4936" i="33"/>
  <c r="C4935" i="33"/>
  <c r="B4935" i="33"/>
  <c r="C4934" i="33"/>
  <c r="B4934" i="33"/>
  <c r="C4933" i="33"/>
  <c r="B4933" i="33"/>
  <c r="C4932" i="33"/>
  <c r="B4932" i="33"/>
  <c r="C4931" i="33"/>
  <c r="B4931" i="33"/>
  <c r="C4930" i="33"/>
  <c r="B4930" i="33"/>
  <c r="C4929" i="33"/>
  <c r="B4929" i="33"/>
  <c r="C4928" i="33"/>
  <c r="B4928" i="33"/>
  <c r="C4927" i="33"/>
  <c r="B4927" i="33"/>
  <c r="C4926" i="33"/>
  <c r="B4926" i="33"/>
  <c r="C4925" i="33"/>
  <c r="B4925" i="33"/>
  <c r="C4924" i="33"/>
  <c r="B4924" i="33"/>
  <c r="C4923" i="33"/>
  <c r="B4923" i="33"/>
  <c r="C4922" i="33"/>
  <c r="B4922" i="33"/>
  <c r="C4921" i="33"/>
  <c r="B4921" i="33"/>
  <c r="C4920" i="33"/>
  <c r="B4920" i="33"/>
  <c r="C4919" i="33"/>
  <c r="B4919" i="33"/>
  <c r="C4918" i="33"/>
  <c r="B4918" i="33"/>
  <c r="C4917" i="33"/>
  <c r="B4917" i="33"/>
  <c r="C4916" i="33"/>
  <c r="B4916" i="33"/>
  <c r="C4915" i="33"/>
  <c r="B4915" i="33"/>
  <c r="C4914" i="33"/>
  <c r="B4914" i="33"/>
  <c r="C4912" i="33"/>
  <c r="B4912" i="33"/>
  <c r="C4911" i="33"/>
  <c r="B4911" i="33"/>
  <c r="C4910" i="33"/>
  <c r="B4910" i="33"/>
  <c r="C4909" i="33"/>
  <c r="B4909" i="33"/>
  <c r="C4908" i="33"/>
  <c r="B4908" i="33"/>
  <c r="C4907" i="33"/>
  <c r="B4907" i="33"/>
  <c r="C4906" i="33"/>
  <c r="B4906" i="33"/>
  <c r="C4905" i="33"/>
  <c r="B4905" i="33"/>
  <c r="C4904" i="33"/>
  <c r="B4904" i="33"/>
  <c r="C4903" i="33"/>
  <c r="B4903" i="33"/>
  <c r="C4902" i="33"/>
  <c r="B4902" i="33"/>
  <c r="C4901" i="33"/>
  <c r="B4901" i="33"/>
  <c r="C4900" i="33"/>
  <c r="B4900" i="33"/>
  <c r="C4899" i="33"/>
  <c r="B4899" i="33"/>
  <c r="C4898" i="33"/>
  <c r="B4898" i="33"/>
  <c r="C4897" i="33"/>
  <c r="B4897" i="33"/>
  <c r="C4896" i="33"/>
  <c r="B4896" i="33"/>
  <c r="C4895" i="33"/>
  <c r="B4895" i="33"/>
  <c r="C4894" i="33"/>
  <c r="B4894" i="33"/>
  <c r="C4893" i="33"/>
  <c r="B4893" i="33"/>
  <c r="C4892" i="33"/>
  <c r="B4892" i="33"/>
  <c r="C4891" i="33"/>
  <c r="B4891" i="33"/>
  <c r="C4890" i="33"/>
  <c r="B4890" i="33"/>
  <c r="C4889" i="33"/>
  <c r="B4889" i="33"/>
  <c r="C4888" i="33"/>
  <c r="B4888" i="33"/>
  <c r="C4887" i="33"/>
  <c r="B4887" i="33"/>
  <c r="C4886" i="33"/>
  <c r="B4886" i="33"/>
  <c r="C4885" i="33"/>
  <c r="B4885" i="33"/>
  <c r="C4884" i="33"/>
  <c r="B4884" i="33"/>
  <c r="C4883" i="33"/>
  <c r="B4883" i="33"/>
  <c r="C4881" i="33"/>
  <c r="B4881" i="33"/>
  <c r="C4880" i="33"/>
  <c r="B4880" i="33"/>
  <c r="C4879" i="33"/>
  <c r="B4879" i="33"/>
  <c r="C4878" i="33"/>
  <c r="B4878" i="33"/>
  <c r="C4877" i="33"/>
  <c r="B4877" i="33"/>
  <c r="C4876" i="33"/>
  <c r="B4876" i="33"/>
  <c r="C4875" i="33"/>
  <c r="B4875" i="33"/>
  <c r="C4874" i="33"/>
  <c r="B4874" i="33"/>
  <c r="C4873" i="33"/>
  <c r="B4873" i="33"/>
  <c r="C4872" i="33"/>
  <c r="B4872" i="33"/>
  <c r="C4871" i="33"/>
  <c r="B4871" i="33"/>
  <c r="C4870" i="33"/>
  <c r="B4870" i="33"/>
  <c r="C4869" i="33"/>
  <c r="B4869" i="33"/>
  <c r="C4867" i="33"/>
  <c r="B4867" i="33"/>
  <c r="C4866" i="33"/>
  <c r="B4866" i="33"/>
  <c r="C4865" i="33"/>
  <c r="B4865" i="33"/>
  <c r="C4864" i="33"/>
  <c r="B4864" i="33"/>
  <c r="C4862" i="33"/>
  <c r="B4862" i="33"/>
  <c r="C4861" i="33"/>
  <c r="B4861" i="33"/>
  <c r="C4860" i="33"/>
  <c r="B4860" i="33"/>
  <c r="C4859" i="33"/>
  <c r="B4859" i="33"/>
  <c r="C4858" i="33"/>
  <c r="B4858" i="33"/>
  <c r="C4857" i="33"/>
  <c r="B4857" i="33"/>
  <c r="C4856" i="33"/>
  <c r="B4856" i="33"/>
  <c r="C4855" i="33"/>
  <c r="B4855" i="33"/>
  <c r="C4853" i="33"/>
  <c r="B4853" i="33"/>
  <c r="C4852" i="33"/>
  <c r="B4852" i="33"/>
  <c r="C4851" i="33"/>
  <c r="B4851" i="33"/>
  <c r="C4849" i="33"/>
  <c r="B4849" i="33"/>
  <c r="C4848" i="33"/>
  <c r="B4848" i="33"/>
  <c r="C4847" i="33"/>
  <c r="B4847" i="33"/>
  <c r="C4846" i="33"/>
  <c r="B4846" i="33"/>
  <c r="C4845" i="33"/>
  <c r="B4845" i="33"/>
  <c r="C4844" i="33"/>
  <c r="B4844" i="33"/>
  <c r="C4843" i="33"/>
  <c r="B4843" i="33"/>
  <c r="C4842" i="33"/>
  <c r="B4842" i="33"/>
  <c r="C4841" i="33"/>
  <c r="B4841" i="33"/>
  <c r="C4840" i="33"/>
  <c r="B4840" i="33"/>
  <c r="C4839" i="33"/>
  <c r="B4839" i="33"/>
  <c r="C4838" i="33"/>
  <c r="B4838" i="33"/>
  <c r="C4837" i="33"/>
  <c r="B4837" i="33"/>
  <c r="C4836" i="33"/>
  <c r="B4836" i="33"/>
  <c r="C4835" i="33"/>
  <c r="B4835" i="33"/>
  <c r="C4834" i="33"/>
  <c r="B4834" i="33"/>
  <c r="C4833" i="33"/>
  <c r="B4833" i="33"/>
  <c r="C4832" i="33"/>
  <c r="B4832" i="33"/>
  <c r="C4831" i="33"/>
  <c r="B4831" i="33"/>
  <c r="C4830" i="33"/>
  <c r="B4830" i="33"/>
  <c r="C4829" i="33"/>
  <c r="B4829" i="33"/>
  <c r="C4828" i="33"/>
  <c r="B4828" i="33"/>
  <c r="C4827" i="33"/>
  <c r="B4827" i="33"/>
  <c r="C4826" i="33"/>
  <c r="B4826" i="33"/>
  <c r="C4825" i="33"/>
  <c r="B4825" i="33"/>
  <c r="C4824" i="33"/>
  <c r="B4824" i="33"/>
  <c r="C4823" i="33"/>
  <c r="B4823" i="33"/>
  <c r="C4822" i="33"/>
  <c r="B4822" i="33"/>
  <c r="C4821" i="33"/>
  <c r="B4821" i="33"/>
  <c r="C4820" i="33"/>
  <c r="B4820" i="33"/>
  <c r="C4819" i="33"/>
  <c r="B4819" i="33"/>
  <c r="C4818" i="33"/>
  <c r="B4818" i="33"/>
  <c r="C4817" i="33"/>
  <c r="B4817" i="33"/>
  <c r="C4816" i="33"/>
  <c r="B4816" i="33"/>
  <c r="C4815" i="33"/>
  <c r="B4815" i="33"/>
  <c r="C4814" i="33"/>
  <c r="B4814" i="33"/>
  <c r="C4813" i="33"/>
  <c r="B4813" i="33"/>
  <c r="C4812" i="33"/>
  <c r="B4812" i="33"/>
  <c r="C4811" i="33"/>
  <c r="B4811" i="33"/>
  <c r="C4810" i="33"/>
  <c r="B4810" i="33"/>
  <c r="C4809" i="33"/>
  <c r="B4809" i="33"/>
  <c r="C4808" i="33"/>
  <c r="B4808" i="33"/>
  <c r="C4807" i="33"/>
  <c r="B4807" i="33"/>
  <c r="C4806" i="33"/>
  <c r="B4806" i="33"/>
  <c r="C4805" i="33"/>
  <c r="B4805" i="33"/>
  <c r="C4804" i="33"/>
  <c r="B4804" i="33"/>
  <c r="C4803" i="33"/>
  <c r="B4803" i="33"/>
  <c r="C4802" i="33"/>
  <c r="B4802" i="33"/>
  <c r="C4801" i="33"/>
  <c r="B4801" i="33"/>
  <c r="C4800" i="33"/>
  <c r="B4800" i="33"/>
  <c r="C4799" i="33"/>
  <c r="B4799" i="33"/>
  <c r="C4798" i="33"/>
  <c r="B4798" i="33"/>
  <c r="C4797" i="33"/>
  <c r="B4797" i="33"/>
  <c r="C4796" i="33"/>
  <c r="B4796" i="33"/>
  <c r="C4795" i="33"/>
  <c r="B4795" i="33"/>
  <c r="C4794" i="33"/>
  <c r="B4794" i="33"/>
  <c r="C4793" i="33"/>
  <c r="B4793" i="33"/>
  <c r="C4792" i="33"/>
  <c r="B4792" i="33"/>
  <c r="C4791" i="33"/>
  <c r="B4791" i="33"/>
  <c r="C4790" i="33"/>
  <c r="B4790" i="33"/>
  <c r="C4789" i="33"/>
  <c r="B4789" i="33"/>
  <c r="C4788" i="33"/>
  <c r="B4788" i="33"/>
  <c r="C4787" i="33"/>
  <c r="B4787" i="33"/>
  <c r="C4786" i="33"/>
  <c r="B4786" i="33"/>
  <c r="C4785" i="33"/>
  <c r="B4785" i="33"/>
  <c r="C4784" i="33"/>
  <c r="B4784" i="33"/>
  <c r="C4781" i="33"/>
  <c r="B4781" i="33"/>
  <c r="C4780" i="33"/>
  <c r="B4780" i="33"/>
  <c r="C4779" i="33"/>
  <c r="B4779" i="33"/>
  <c r="C4778" i="33"/>
  <c r="B4778" i="33"/>
  <c r="C4777" i="33"/>
  <c r="B4777" i="33"/>
  <c r="C4776" i="33"/>
  <c r="B4776" i="33"/>
  <c r="C4775" i="33"/>
  <c r="B4775" i="33"/>
  <c r="C4774" i="33"/>
  <c r="B4774" i="33"/>
  <c r="C4773" i="33"/>
  <c r="B4773" i="33"/>
  <c r="C4772" i="33"/>
  <c r="B4772" i="33"/>
  <c r="C4771" i="33"/>
  <c r="B4771" i="33"/>
  <c r="C4770" i="33"/>
  <c r="B4770" i="33"/>
  <c r="C4769" i="33"/>
  <c r="B4769" i="33"/>
  <c r="C4768" i="33"/>
  <c r="B4768" i="33"/>
  <c r="C4767" i="33"/>
  <c r="B4767" i="33"/>
  <c r="C4766" i="33"/>
  <c r="B4766" i="33"/>
  <c r="C4765" i="33"/>
  <c r="B4765" i="33"/>
  <c r="C4764" i="33"/>
  <c r="B4764" i="33"/>
  <c r="C4763" i="33"/>
  <c r="B4763" i="33"/>
  <c r="C4762" i="33"/>
  <c r="B4762" i="33"/>
  <c r="C4761" i="33"/>
  <c r="B4761" i="33"/>
  <c r="C4760" i="33"/>
  <c r="B4760" i="33"/>
  <c r="C4759" i="33"/>
  <c r="B4759" i="33"/>
  <c r="C4757" i="33"/>
  <c r="B4757" i="33"/>
  <c r="C4756" i="33"/>
  <c r="B4756" i="33"/>
  <c r="C4755" i="33"/>
  <c r="B4755" i="33"/>
  <c r="C4754" i="33"/>
  <c r="B4754" i="33"/>
  <c r="C4753" i="33"/>
  <c r="B4753" i="33"/>
  <c r="C4752" i="33"/>
  <c r="B4752" i="33"/>
  <c r="C4751" i="33"/>
  <c r="B4751" i="33"/>
  <c r="C4750" i="33"/>
  <c r="B4750" i="33"/>
  <c r="C4749" i="33"/>
  <c r="B4749" i="33"/>
  <c r="C4748" i="33"/>
  <c r="B4748" i="33"/>
  <c r="C4747" i="33"/>
  <c r="B4747" i="33"/>
  <c r="C4746" i="33"/>
  <c r="B4746" i="33"/>
  <c r="C4745" i="33"/>
  <c r="B4745" i="33"/>
  <c r="C4744" i="33"/>
  <c r="B4744" i="33"/>
  <c r="C4743" i="33"/>
  <c r="B4743" i="33"/>
  <c r="C4742" i="33"/>
  <c r="B4742" i="33"/>
  <c r="C4741" i="33"/>
  <c r="B4741" i="33"/>
  <c r="C4740" i="33"/>
  <c r="B4740" i="33"/>
  <c r="C4739" i="33"/>
  <c r="B4739" i="33"/>
  <c r="C4738" i="33"/>
  <c r="B4738" i="33"/>
  <c r="C4737" i="33"/>
  <c r="B4737" i="33"/>
  <c r="C4736" i="33"/>
  <c r="B4736" i="33"/>
  <c r="C4735" i="33"/>
  <c r="B4735" i="33"/>
  <c r="C4734" i="33"/>
  <c r="B4734" i="33"/>
  <c r="C4733" i="33"/>
  <c r="B4733" i="33"/>
  <c r="C4732" i="33"/>
  <c r="B4732" i="33"/>
  <c r="C4731" i="33"/>
  <c r="B4731" i="33"/>
  <c r="C4730" i="33"/>
  <c r="B4730" i="33"/>
  <c r="C4729" i="33"/>
  <c r="B4729" i="33"/>
  <c r="C4728" i="33"/>
  <c r="B4728" i="33"/>
  <c r="C4727" i="33"/>
  <c r="B4727" i="33"/>
  <c r="C4726" i="33"/>
  <c r="B4726" i="33"/>
  <c r="C4725" i="33"/>
  <c r="B4725" i="33"/>
  <c r="C4724" i="33"/>
  <c r="B4724" i="33"/>
  <c r="C4723" i="33"/>
  <c r="B4723" i="33"/>
  <c r="C4722" i="33"/>
  <c r="B4722" i="33"/>
  <c r="C4721" i="33"/>
  <c r="B4721" i="33"/>
  <c r="C4720" i="33"/>
  <c r="B4720" i="33"/>
  <c r="C4719" i="33"/>
  <c r="B4719" i="33"/>
  <c r="C4718" i="33"/>
  <c r="B4718" i="33"/>
  <c r="C4717" i="33"/>
  <c r="B4717" i="33"/>
  <c r="C4716" i="33"/>
  <c r="B4716" i="33"/>
  <c r="C4715" i="33"/>
  <c r="B4715" i="33"/>
  <c r="C4714" i="33"/>
  <c r="B4714" i="33"/>
  <c r="C4713" i="33"/>
  <c r="B4713" i="33"/>
  <c r="C4711" i="33"/>
  <c r="B4711" i="33"/>
  <c r="C4710" i="33"/>
  <c r="B4710" i="33"/>
  <c r="C4709" i="33"/>
  <c r="B4709" i="33"/>
  <c r="C4708" i="33"/>
  <c r="B4708" i="33"/>
  <c r="C4707" i="33"/>
  <c r="B4707" i="33"/>
  <c r="C4706" i="33"/>
  <c r="B4706" i="33"/>
  <c r="C4705" i="33"/>
  <c r="B4705" i="33"/>
  <c r="C4704" i="33"/>
  <c r="B4704" i="33"/>
  <c r="C4703" i="33"/>
  <c r="B4703" i="33"/>
  <c r="C4702" i="33"/>
  <c r="B4702" i="33"/>
  <c r="C4701" i="33"/>
  <c r="B4701" i="33"/>
  <c r="C4700" i="33"/>
  <c r="B4700" i="33"/>
  <c r="C4699" i="33"/>
  <c r="B4699" i="33"/>
  <c r="C4698" i="33"/>
  <c r="B4698" i="33"/>
  <c r="C4697" i="33"/>
  <c r="B4697" i="33"/>
  <c r="C4696" i="33"/>
  <c r="B4696" i="33"/>
  <c r="C4695" i="33"/>
  <c r="B4695" i="33"/>
  <c r="C4694" i="33"/>
  <c r="B4694" i="33"/>
  <c r="C4693" i="33"/>
  <c r="B4693" i="33"/>
  <c r="C4692" i="33"/>
  <c r="B4692" i="33"/>
  <c r="C4691" i="33"/>
  <c r="B4691" i="33"/>
  <c r="C4690" i="33"/>
  <c r="B4690" i="33"/>
  <c r="C4689" i="33"/>
  <c r="B4689" i="33"/>
  <c r="C4686" i="33"/>
  <c r="B4686" i="33"/>
  <c r="C4685" i="33"/>
  <c r="B4685" i="33"/>
  <c r="C4684" i="33"/>
  <c r="B4684" i="33"/>
  <c r="C4683" i="33"/>
  <c r="B4683" i="33"/>
  <c r="C4682" i="33"/>
  <c r="B4682" i="33"/>
  <c r="C4681" i="33"/>
  <c r="B4681" i="33"/>
  <c r="C4680" i="33"/>
  <c r="B4680" i="33"/>
  <c r="C4679" i="33"/>
  <c r="B4679" i="33"/>
  <c r="C4677" i="33"/>
  <c r="B4677" i="33"/>
  <c r="C4676" i="33"/>
  <c r="B4676" i="33"/>
  <c r="C4675" i="33"/>
  <c r="B4675" i="33"/>
  <c r="C4674" i="33"/>
  <c r="B4674" i="33"/>
  <c r="C4673" i="33"/>
  <c r="B4673" i="33"/>
  <c r="C4672" i="33"/>
  <c r="B4672" i="33"/>
  <c r="C4671" i="33"/>
  <c r="B4671" i="33"/>
  <c r="C4670" i="33"/>
  <c r="B4670" i="33"/>
  <c r="C4669" i="33"/>
  <c r="B4669" i="33"/>
  <c r="C4668" i="33"/>
  <c r="B4668" i="33"/>
  <c r="C4667" i="33"/>
  <c r="B4667" i="33"/>
  <c r="C4666" i="33"/>
  <c r="B4666" i="33"/>
  <c r="C4665" i="33"/>
  <c r="B4665" i="33"/>
  <c r="C4664" i="33"/>
  <c r="B4664" i="33"/>
  <c r="C4663" i="33"/>
  <c r="B4663" i="33"/>
  <c r="C4662" i="33"/>
  <c r="B4662" i="33"/>
  <c r="C4661" i="33"/>
  <c r="B4661" i="33"/>
  <c r="C4660" i="33"/>
  <c r="B4660" i="33"/>
  <c r="C4659" i="33"/>
  <c r="B4659" i="33"/>
  <c r="C4657" i="33"/>
  <c r="B4657" i="33"/>
  <c r="C4656" i="33"/>
  <c r="B4656" i="33"/>
  <c r="C4655" i="33"/>
  <c r="B4655" i="33"/>
  <c r="C4654" i="33"/>
  <c r="B4654" i="33"/>
  <c r="C4653" i="33"/>
  <c r="B4653" i="33"/>
  <c r="C4652" i="33"/>
  <c r="B4652" i="33"/>
  <c r="C4651" i="33"/>
  <c r="B4651" i="33"/>
  <c r="C4650" i="33"/>
  <c r="B4650" i="33"/>
  <c r="C4649" i="33"/>
  <c r="B4649" i="33"/>
  <c r="C4648" i="33"/>
  <c r="B4648" i="33"/>
  <c r="C4647" i="33"/>
  <c r="B4647" i="33"/>
  <c r="C4646" i="33"/>
  <c r="B4646" i="33"/>
  <c r="C4645" i="33"/>
  <c r="B4645" i="33"/>
  <c r="C4644" i="33"/>
  <c r="B4644" i="33"/>
  <c r="C4643" i="33"/>
  <c r="B4643" i="33"/>
  <c r="C4642" i="33"/>
  <c r="B4642" i="33"/>
  <c r="C4641" i="33"/>
  <c r="B4641" i="33"/>
  <c r="C4640" i="33"/>
  <c r="B4640" i="33"/>
  <c r="C4639" i="33"/>
  <c r="B4639" i="33"/>
  <c r="C4638" i="33"/>
  <c r="B4638" i="33"/>
  <c r="C4637" i="33"/>
  <c r="B4637" i="33"/>
  <c r="C4636" i="33"/>
  <c r="B4636" i="33"/>
  <c r="C4635" i="33"/>
  <c r="B4635" i="33"/>
  <c r="C4634" i="33"/>
  <c r="B4634" i="33"/>
  <c r="C4633" i="33"/>
  <c r="B4633" i="33"/>
  <c r="C4632" i="33"/>
  <c r="B4632" i="33"/>
  <c r="C4631" i="33"/>
  <c r="B4631" i="33"/>
  <c r="C4630" i="33"/>
  <c r="B4630" i="33"/>
  <c r="C4629" i="33"/>
  <c r="B4629" i="33"/>
  <c r="C4627" i="33"/>
  <c r="B4627" i="33"/>
  <c r="C4626" i="33"/>
  <c r="B4626" i="33"/>
  <c r="C4625" i="33"/>
  <c r="B4625" i="33"/>
  <c r="C4624" i="33"/>
  <c r="B4624" i="33"/>
  <c r="C4623" i="33"/>
  <c r="B4623" i="33"/>
  <c r="C4622" i="33"/>
  <c r="B4622" i="33"/>
  <c r="C4621" i="33"/>
  <c r="B4621" i="33"/>
  <c r="C4620" i="33"/>
  <c r="B4620" i="33"/>
  <c r="C4619" i="33"/>
  <c r="B4619" i="33"/>
  <c r="C4618" i="33"/>
  <c r="B4618" i="33"/>
  <c r="C4617" i="33"/>
  <c r="B4617" i="33"/>
  <c r="C4616" i="33"/>
  <c r="B4616" i="33"/>
  <c r="C4615" i="33"/>
  <c r="B4615" i="33"/>
  <c r="C4614" i="33"/>
  <c r="B4614" i="33"/>
  <c r="C4613" i="33"/>
  <c r="B4613" i="33"/>
  <c r="C4612" i="33"/>
  <c r="B4612" i="33"/>
  <c r="C4611" i="33"/>
  <c r="B4611" i="33"/>
  <c r="C4610" i="33"/>
  <c r="B4610" i="33"/>
  <c r="C4609" i="33"/>
  <c r="B4609" i="33"/>
  <c r="C4608" i="33"/>
  <c r="B4608" i="33"/>
  <c r="C4607" i="33"/>
  <c r="B4607" i="33"/>
  <c r="C4606" i="33"/>
  <c r="B4606" i="33"/>
  <c r="C4605" i="33"/>
  <c r="B4605" i="33"/>
  <c r="C4604" i="33"/>
  <c r="B4604" i="33"/>
  <c r="C4603" i="33"/>
  <c r="B4603" i="33"/>
  <c r="C4602" i="33"/>
  <c r="B4602" i="33"/>
  <c r="C4601" i="33"/>
  <c r="B4601" i="33"/>
  <c r="C4600" i="33"/>
  <c r="B4600" i="33"/>
  <c r="C4599" i="33"/>
  <c r="B4599" i="33"/>
  <c r="C4598" i="33"/>
  <c r="B4598" i="33"/>
  <c r="C4596" i="33"/>
  <c r="B4596" i="33"/>
  <c r="C4595" i="33"/>
  <c r="B4595" i="33"/>
  <c r="C4594" i="33"/>
  <c r="B4594" i="33"/>
  <c r="C4593" i="33"/>
  <c r="B4593" i="33"/>
  <c r="C4592" i="33"/>
  <c r="B4592" i="33"/>
  <c r="C4591" i="33"/>
  <c r="B4591" i="33"/>
  <c r="C4590" i="33"/>
  <c r="B4590" i="33"/>
  <c r="C4589" i="33"/>
  <c r="B4589" i="33"/>
  <c r="C4588" i="33"/>
  <c r="B4588" i="33"/>
  <c r="C4587" i="33"/>
  <c r="B4587" i="33"/>
  <c r="C4586" i="33"/>
  <c r="B4586" i="33"/>
  <c r="C4585" i="33"/>
  <c r="B4585" i="33"/>
  <c r="C4584" i="33"/>
  <c r="B4584" i="33"/>
  <c r="C4582" i="33"/>
  <c r="B4582" i="33"/>
  <c r="C4581" i="33"/>
  <c r="B4581" i="33"/>
  <c r="C4580" i="33"/>
  <c r="B4580" i="33"/>
  <c r="C4579" i="33"/>
  <c r="B4579" i="33"/>
  <c r="C4577" i="33"/>
  <c r="B4577" i="33"/>
  <c r="C4576" i="33"/>
  <c r="B4576" i="33"/>
  <c r="C4575" i="33"/>
  <c r="B4575" i="33"/>
  <c r="C4574" i="33"/>
  <c r="B4574" i="33"/>
  <c r="C4573" i="33"/>
  <c r="B4573" i="33"/>
  <c r="C4572" i="33"/>
  <c r="B4572" i="33"/>
  <c r="C4571" i="33"/>
  <c r="B4571" i="33"/>
  <c r="C4570" i="33"/>
  <c r="B4570" i="33"/>
  <c r="C4568" i="33"/>
  <c r="B4568" i="33"/>
  <c r="C4567" i="33"/>
  <c r="B4567" i="33"/>
  <c r="C4566" i="33"/>
  <c r="B4566" i="33"/>
  <c r="C4564" i="33"/>
  <c r="B4564" i="33"/>
  <c r="C4563" i="33"/>
  <c r="B4563" i="33"/>
  <c r="C4562" i="33"/>
  <c r="B4562" i="33"/>
  <c r="C4561" i="33"/>
  <c r="B4561" i="33"/>
  <c r="C4560" i="33"/>
  <c r="B4560" i="33"/>
  <c r="C4559" i="33"/>
  <c r="B4559" i="33"/>
  <c r="C4558" i="33"/>
  <c r="B4558" i="33"/>
  <c r="C4557" i="33"/>
  <c r="B4557" i="33"/>
  <c r="C4556" i="33"/>
  <c r="B4556" i="33"/>
  <c r="C4555" i="33"/>
  <c r="B4555" i="33"/>
  <c r="C4554" i="33"/>
  <c r="B4554" i="33"/>
  <c r="C4553" i="33"/>
  <c r="B4553" i="33"/>
  <c r="C4552" i="33"/>
  <c r="B4552" i="33"/>
  <c r="C4551" i="33"/>
  <c r="B4551" i="33"/>
  <c r="C4550" i="33"/>
  <c r="B4550" i="33"/>
  <c r="C4549" i="33"/>
  <c r="B4549" i="33"/>
  <c r="C4548" i="33"/>
  <c r="B4548" i="33"/>
  <c r="C4547" i="33"/>
  <c r="B4547" i="33"/>
  <c r="C4546" i="33"/>
  <c r="B4546" i="33"/>
  <c r="C4545" i="33"/>
  <c r="B4545" i="33"/>
  <c r="C4544" i="33"/>
  <c r="B4544" i="33"/>
  <c r="C4543" i="33"/>
  <c r="B4543" i="33"/>
  <c r="C4542" i="33"/>
  <c r="B4542" i="33"/>
  <c r="C4541" i="33"/>
  <c r="B4541" i="33"/>
  <c r="C4540" i="33"/>
  <c r="B4540" i="33"/>
  <c r="C4539" i="33"/>
  <c r="B4539" i="33"/>
  <c r="C4538" i="33"/>
  <c r="B4538" i="33"/>
  <c r="C4537" i="33"/>
  <c r="B4537" i="33"/>
  <c r="C4536" i="33"/>
  <c r="B4536" i="33"/>
  <c r="C4535" i="33"/>
  <c r="B4535" i="33"/>
  <c r="C4534" i="33"/>
  <c r="B4534" i="33"/>
  <c r="C4533" i="33"/>
  <c r="B4533" i="33"/>
  <c r="C4532" i="33"/>
  <c r="B4532" i="33"/>
  <c r="C4531" i="33"/>
  <c r="B4531" i="33"/>
  <c r="C4530" i="33"/>
  <c r="B4530" i="33"/>
  <c r="C4529" i="33"/>
  <c r="B4529" i="33"/>
  <c r="C4528" i="33"/>
  <c r="B4528" i="33"/>
  <c r="C4527" i="33"/>
  <c r="B4527" i="33"/>
  <c r="C4526" i="33"/>
  <c r="B4526" i="33"/>
  <c r="C4525" i="33"/>
  <c r="B4525" i="33"/>
  <c r="C4524" i="33"/>
  <c r="B4524" i="33"/>
  <c r="C4523" i="33"/>
  <c r="B4523" i="33"/>
  <c r="C4522" i="33"/>
  <c r="B4522" i="33"/>
  <c r="C4521" i="33"/>
  <c r="B4521" i="33"/>
  <c r="C4520" i="33"/>
  <c r="B4520" i="33"/>
  <c r="C4519" i="33"/>
  <c r="B4519" i="33"/>
  <c r="C4518" i="33"/>
  <c r="B4518" i="33"/>
  <c r="C4517" i="33"/>
  <c r="B4517" i="33"/>
  <c r="C4516" i="33"/>
  <c r="B4516" i="33"/>
  <c r="C4515" i="33"/>
  <c r="B4515" i="33"/>
  <c r="C4514" i="33"/>
  <c r="B4514" i="33"/>
  <c r="C4513" i="33"/>
  <c r="B4513" i="33"/>
  <c r="C4512" i="33"/>
  <c r="B4512" i="33"/>
  <c r="C4511" i="33"/>
  <c r="B4511" i="33"/>
  <c r="C4510" i="33"/>
  <c r="B4510" i="33"/>
  <c r="C4509" i="33"/>
  <c r="B4509" i="33"/>
  <c r="C4508" i="33"/>
  <c r="B4508" i="33"/>
  <c r="C4507" i="33"/>
  <c r="B4507" i="33"/>
  <c r="C4506" i="33"/>
  <c r="B4506" i="33"/>
  <c r="C4505" i="33"/>
  <c r="B4505" i="33"/>
  <c r="C4504" i="33"/>
  <c r="B4504" i="33"/>
  <c r="C4503" i="33"/>
  <c r="B4503" i="33"/>
  <c r="C4502" i="33"/>
  <c r="B4502" i="33"/>
  <c r="C4501" i="33"/>
  <c r="B4501" i="33"/>
  <c r="C4500" i="33"/>
  <c r="B4500" i="33"/>
  <c r="C4499" i="33"/>
  <c r="B4499" i="33"/>
  <c r="C4496" i="33"/>
  <c r="B4496" i="33"/>
  <c r="C4495" i="33"/>
  <c r="B4495" i="33"/>
  <c r="C4494" i="33"/>
  <c r="B4494" i="33"/>
  <c r="C4493" i="33"/>
  <c r="B4493" i="33"/>
  <c r="C4492" i="33"/>
  <c r="B4492" i="33"/>
  <c r="C4491" i="33"/>
  <c r="B4491" i="33"/>
  <c r="C4490" i="33"/>
  <c r="B4490" i="33"/>
  <c r="C4489" i="33"/>
  <c r="B4489" i="33"/>
  <c r="C4488" i="33"/>
  <c r="B4488" i="33"/>
  <c r="C4487" i="33"/>
  <c r="B4487" i="33"/>
  <c r="C4486" i="33"/>
  <c r="B4486" i="33"/>
  <c r="C4485" i="33"/>
  <c r="B4485" i="33"/>
  <c r="C4484" i="33"/>
  <c r="B4484" i="33"/>
  <c r="C4483" i="33"/>
  <c r="B4483" i="33"/>
  <c r="C4482" i="33"/>
  <c r="B4482" i="33"/>
  <c r="C4481" i="33"/>
  <c r="B4481" i="33"/>
  <c r="C4480" i="33"/>
  <c r="B4480" i="33"/>
  <c r="C4479" i="33"/>
  <c r="B4479" i="33"/>
  <c r="C4478" i="33"/>
  <c r="B4478" i="33"/>
  <c r="C4477" i="33"/>
  <c r="B4477" i="33"/>
  <c r="C4476" i="33"/>
  <c r="B4476" i="33"/>
  <c r="C4475" i="33"/>
  <c r="B4475" i="33"/>
  <c r="C4474" i="33"/>
  <c r="B4474" i="33"/>
  <c r="C4472" i="33"/>
  <c r="B4472" i="33"/>
  <c r="C4471" i="33"/>
  <c r="B4471" i="33"/>
  <c r="C4470" i="33"/>
  <c r="B4470" i="33"/>
  <c r="C4469" i="33"/>
  <c r="B4469" i="33"/>
  <c r="C4468" i="33"/>
  <c r="B4468" i="33"/>
  <c r="C4467" i="33"/>
  <c r="B4467" i="33"/>
  <c r="C4466" i="33"/>
  <c r="B4466" i="33"/>
  <c r="C4465" i="33"/>
  <c r="B4465" i="33"/>
  <c r="C4464" i="33"/>
  <c r="B4464" i="33"/>
  <c r="C4463" i="33"/>
  <c r="B4463" i="33"/>
  <c r="C4462" i="33"/>
  <c r="B4462" i="33"/>
  <c r="C4461" i="33"/>
  <c r="B4461" i="33"/>
  <c r="C4460" i="33"/>
  <c r="B4460" i="33"/>
  <c r="C4459" i="33"/>
  <c r="B4459" i="33"/>
  <c r="C4458" i="33"/>
  <c r="B4458" i="33"/>
  <c r="C4457" i="33"/>
  <c r="B4457" i="33"/>
  <c r="C4456" i="33"/>
  <c r="B4456" i="33"/>
  <c r="C4455" i="33"/>
  <c r="B4455" i="33"/>
  <c r="C4454" i="33"/>
  <c r="B4454" i="33"/>
  <c r="C4453" i="33"/>
  <c r="B4453" i="33"/>
  <c r="C4452" i="33"/>
  <c r="B4452" i="33"/>
  <c r="C4451" i="33"/>
  <c r="B4451" i="33"/>
  <c r="C4450" i="33"/>
  <c r="B4450" i="33"/>
  <c r="C4449" i="33"/>
  <c r="B4449" i="33"/>
  <c r="C4448" i="33"/>
  <c r="B4448" i="33"/>
  <c r="C4447" i="33"/>
  <c r="B4447" i="33"/>
  <c r="C4446" i="33"/>
  <c r="B4446" i="33"/>
  <c r="C4445" i="33"/>
  <c r="B4445" i="33"/>
  <c r="C4444" i="33"/>
  <c r="B4444" i="33"/>
  <c r="C4443" i="33"/>
  <c r="B4443" i="33"/>
  <c r="C4442" i="33"/>
  <c r="B4442" i="33"/>
  <c r="C4441" i="33"/>
  <c r="B4441" i="33"/>
  <c r="C4440" i="33"/>
  <c r="B4440" i="33"/>
  <c r="C4439" i="33"/>
  <c r="B4439" i="33"/>
  <c r="C4438" i="33"/>
  <c r="B4438" i="33"/>
  <c r="C4437" i="33"/>
  <c r="B4437" i="33"/>
  <c r="C4436" i="33"/>
  <c r="B4436" i="33"/>
  <c r="C4435" i="33"/>
  <c r="B4435" i="33"/>
  <c r="C4434" i="33"/>
  <c r="B4434" i="33"/>
  <c r="C4433" i="33"/>
  <c r="B4433" i="33"/>
  <c r="C4432" i="33"/>
  <c r="B4432" i="33"/>
  <c r="C4431" i="33"/>
  <c r="B4431" i="33"/>
  <c r="C4430" i="33"/>
  <c r="B4430" i="33"/>
  <c r="C4429" i="33"/>
  <c r="B4429" i="33"/>
  <c r="C4428" i="33"/>
  <c r="B4428" i="33"/>
  <c r="C4426" i="33"/>
  <c r="B4426" i="33"/>
  <c r="C4425" i="33"/>
  <c r="B4425" i="33"/>
  <c r="C4424" i="33"/>
  <c r="B4424" i="33"/>
  <c r="C4423" i="33"/>
  <c r="B4423" i="33"/>
  <c r="C4422" i="33"/>
  <c r="B4422" i="33"/>
  <c r="C4421" i="33"/>
  <c r="B4421" i="33"/>
  <c r="C4420" i="33"/>
  <c r="B4420" i="33"/>
  <c r="C4419" i="33"/>
  <c r="B4419" i="33"/>
  <c r="C4418" i="33"/>
  <c r="B4418" i="33"/>
  <c r="C4417" i="33"/>
  <c r="B4417" i="33"/>
  <c r="C4416" i="33"/>
  <c r="B4416" i="33"/>
  <c r="C4415" i="33"/>
  <c r="B4415" i="33"/>
  <c r="C4414" i="33"/>
  <c r="B4414" i="33"/>
  <c r="C4413" i="33"/>
  <c r="B4413" i="33"/>
  <c r="C4412" i="33"/>
  <c r="B4412" i="33"/>
  <c r="C4411" i="33"/>
  <c r="B4411" i="33"/>
  <c r="C4410" i="33"/>
  <c r="B4410" i="33"/>
  <c r="C4409" i="33"/>
  <c r="B4409" i="33"/>
  <c r="C4408" i="33"/>
  <c r="B4408" i="33"/>
  <c r="C4407" i="33"/>
  <c r="B4407" i="33"/>
  <c r="C4406" i="33"/>
  <c r="B4406" i="33"/>
  <c r="C4405" i="33"/>
  <c r="B4405" i="33"/>
  <c r="C4404" i="33"/>
  <c r="B4404" i="33"/>
  <c r="C4402" i="33"/>
  <c r="B4402" i="33"/>
  <c r="C4401" i="33"/>
  <c r="B4401" i="33"/>
  <c r="C4400" i="33"/>
  <c r="B4400" i="33"/>
  <c r="C4399" i="33"/>
  <c r="B4399" i="33"/>
  <c r="C4397" i="33"/>
  <c r="B4397" i="33"/>
  <c r="C4396" i="33"/>
  <c r="B4396" i="33"/>
  <c r="C4395" i="33"/>
  <c r="B4395" i="33"/>
  <c r="C4394" i="33"/>
  <c r="B4394" i="33"/>
  <c r="C4392" i="33"/>
  <c r="B4392" i="33"/>
  <c r="C4391" i="33"/>
  <c r="B4391" i="33"/>
  <c r="C4390" i="33"/>
  <c r="B4390" i="33"/>
  <c r="C4389" i="33"/>
  <c r="B4389" i="33"/>
  <c r="C4388" i="33"/>
  <c r="B4388" i="33"/>
  <c r="C4387" i="33"/>
  <c r="B4387" i="33"/>
  <c r="C4386" i="33"/>
  <c r="B4386" i="33"/>
  <c r="C4385" i="33"/>
  <c r="B4385" i="33"/>
  <c r="C4384" i="33"/>
  <c r="B4384" i="33"/>
  <c r="C4383" i="33"/>
  <c r="B4383" i="33"/>
  <c r="C4382" i="33"/>
  <c r="B4382" i="33"/>
  <c r="C4381" i="33"/>
  <c r="B4381" i="33"/>
  <c r="C4380" i="33"/>
  <c r="B4380" i="33"/>
  <c r="C4379" i="33"/>
  <c r="B4379" i="33"/>
  <c r="C4378" i="33"/>
  <c r="B4378" i="33"/>
  <c r="C4377" i="33"/>
  <c r="B4377" i="33"/>
  <c r="C4376" i="33"/>
  <c r="B4376" i="33"/>
  <c r="C4375" i="33"/>
  <c r="B4375" i="33"/>
  <c r="C4374" i="33"/>
  <c r="B4374" i="33"/>
  <c r="C4372" i="33"/>
  <c r="B4372" i="33"/>
  <c r="C4371" i="33"/>
  <c r="B4371" i="33"/>
  <c r="C4370" i="33"/>
  <c r="B4370" i="33"/>
  <c r="C4369" i="33"/>
  <c r="B4369" i="33"/>
  <c r="C4368" i="33"/>
  <c r="B4368" i="33"/>
  <c r="C4367" i="33"/>
  <c r="B4367" i="33"/>
  <c r="C4366" i="33"/>
  <c r="B4366" i="33"/>
  <c r="C4365" i="33"/>
  <c r="B4365" i="33"/>
  <c r="C4364" i="33"/>
  <c r="B4364" i="33"/>
  <c r="C4363" i="33"/>
  <c r="B4363" i="33"/>
  <c r="C4362" i="33"/>
  <c r="B4362" i="33"/>
  <c r="C4361" i="33"/>
  <c r="B4361" i="33"/>
  <c r="C4360" i="33"/>
  <c r="B4360" i="33"/>
  <c r="C4359" i="33"/>
  <c r="B4359" i="33"/>
  <c r="C4358" i="33"/>
  <c r="B4358" i="33"/>
  <c r="C4357" i="33"/>
  <c r="B4357" i="33"/>
  <c r="C4356" i="33"/>
  <c r="B4356" i="33"/>
  <c r="C4355" i="33"/>
  <c r="B4355" i="33"/>
  <c r="C4354" i="33"/>
  <c r="B4354" i="33"/>
  <c r="C4353" i="33"/>
  <c r="B4353" i="33"/>
  <c r="C4352" i="33"/>
  <c r="B4352" i="33"/>
  <c r="C4351" i="33"/>
  <c r="B4351" i="33"/>
  <c r="C4350" i="33"/>
  <c r="B4350" i="33"/>
  <c r="C4349" i="33"/>
  <c r="B4349" i="33"/>
  <c r="C4348" i="33"/>
  <c r="B4348" i="33"/>
  <c r="C4347" i="33"/>
  <c r="B4347" i="33"/>
  <c r="C4346" i="33"/>
  <c r="B4346" i="33"/>
  <c r="C4345" i="33"/>
  <c r="B4345" i="33"/>
  <c r="C4344" i="33"/>
  <c r="B4344" i="33"/>
  <c r="C4342" i="33"/>
  <c r="B4342" i="33"/>
  <c r="C4341" i="33"/>
  <c r="B4341" i="33"/>
  <c r="C4340" i="33"/>
  <c r="B4340" i="33"/>
  <c r="C4339" i="33"/>
  <c r="B4339" i="33"/>
  <c r="C4338" i="33"/>
  <c r="B4338" i="33"/>
  <c r="C4337" i="33"/>
  <c r="B4337" i="33"/>
  <c r="C4336" i="33"/>
  <c r="B4336" i="33"/>
  <c r="C4335" i="33"/>
  <c r="B4335" i="33"/>
  <c r="C4334" i="33"/>
  <c r="B4334" i="33"/>
  <c r="C4333" i="33"/>
  <c r="B4333" i="33"/>
  <c r="C4332" i="33"/>
  <c r="B4332" i="33"/>
  <c r="C4331" i="33"/>
  <c r="B4331" i="33"/>
  <c r="C4330" i="33"/>
  <c r="B4330" i="33"/>
  <c r="C4329" i="33"/>
  <c r="B4329" i="33"/>
  <c r="C4328" i="33"/>
  <c r="B4328" i="33"/>
  <c r="C4327" i="33"/>
  <c r="B4327" i="33"/>
  <c r="C4326" i="33"/>
  <c r="B4326" i="33"/>
  <c r="C4325" i="33"/>
  <c r="B4325" i="33"/>
  <c r="C4324" i="33"/>
  <c r="B4324" i="33"/>
  <c r="C4323" i="33"/>
  <c r="B4323" i="33"/>
  <c r="C4322" i="33"/>
  <c r="B4322" i="33"/>
  <c r="C4321" i="33"/>
  <c r="B4321" i="33"/>
  <c r="C4320" i="33"/>
  <c r="B4320" i="33"/>
  <c r="C4319" i="33"/>
  <c r="B4319" i="33"/>
  <c r="C4318" i="33"/>
  <c r="B4318" i="33"/>
  <c r="C4317" i="33"/>
  <c r="B4317" i="33"/>
  <c r="C4316" i="33"/>
  <c r="B4316" i="33"/>
  <c r="C4315" i="33"/>
  <c r="B4315" i="33"/>
  <c r="C4314" i="33"/>
  <c r="B4314" i="33"/>
  <c r="C4313" i="33"/>
  <c r="B4313" i="33"/>
  <c r="C4311" i="33"/>
  <c r="B4311" i="33"/>
  <c r="C4310" i="33"/>
  <c r="B4310" i="33"/>
  <c r="C4309" i="33"/>
  <c r="B4309" i="33"/>
  <c r="C4308" i="33"/>
  <c r="B4308" i="33"/>
  <c r="C4307" i="33"/>
  <c r="B4307" i="33"/>
  <c r="C4306" i="33"/>
  <c r="B4306" i="33"/>
  <c r="C4305" i="33"/>
  <c r="B4305" i="33"/>
  <c r="C4304" i="33"/>
  <c r="B4304" i="33"/>
  <c r="C4303" i="33"/>
  <c r="B4303" i="33"/>
  <c r="C4302" i="33"/>
  <c r="B4302" i="33"/>
  <c r="C4301" i="33"/>
  <c r="B4301" i="33"/>
  <c r="C4300" i="33"/>
  <c r="B4300" i="33"/>
  <c r="C4299" i="33"/>
  <c r="B4299" i="33"/>
  <c r="C4297" i="33"/>
  <c r="B4297" i="33"/>
  <c r="C4296" i="33"/>
  <c r="B4296" i="33"/>
  <c r="C4295" i="33"/>
  <c r="B4295" i="33"/>
  <c r="C4294" i="33"/>
  <c r="B4294" i="33"/>
  <c r="C4292" i="33"/>
  <c r="B4292" i="33"/>
  <c r="C4291" i="33"/>
  <c r="B4291" i="33"/>
  <c r="C4290" i="33"/>
  <c r="B4290" i="33"/>
  <c r="C4289" i="33"/>
  <c r="B4289" i="33"/>
  <c r="C4288" i="33"/>
  <c r="B4288" i="33"/>
  <c r="C4287" i="33"/>
  <c r="B4287" i="33"/>
  <c r="C4286" i="33"/>
  <c r="B4286" i="33"/>
  <c r="C4285" i="33"/>
  <c r="B4285" i="33"/>
  <c r="C4283" i="33"/>
  <c r="B4283" i="33"/>
  <c r="C4282" i="33"/>
  <c r="B4282" i="33"/>
  <c r="C4281" i="33"/>
  <c r="B4281" i="33"/>
  <c r="C4279" i="33"/>
  <c r="B4279" i="33"/>
  <c r="C4278" i="33"/>
  <c r="B4278" i="33"/>
  <c r="C4277" i="33"/>
  <c r="B4277" i="33"/>
  <c r="C4276" i="33"/>
  <c r="B4276" i="33"/>
  <c r="C4275" i="33"/>
  <c r="B4275" i="33"/>
  <c r="C4274" i="33"/>
  <c r="B4274" i="33"/>
  <c r="C4273" i="33"/>
  <c r="B4273" i="33"/>
  <c r="C4272" i="33"/>
  <c r="B4272" i="33"/>
  <c r="C4271" i="33"/>
  <c r="B4271" i="33"/>
  <c r="C4270" i="33"/>
  <c r="B4270" i="33"/>
  <c r="C4269" i="33"/>
  <c r="B4269" i="33"/>
  <c r="C4268" i="33"/>
  <c r="B4268" i="33"/>
  <c r="C4267" i="33"/>
  <c r="B4267" i="33"/>
  <c r="C4266" i="33"/>
  <c r="B4266" i="33"/>
  <c r="C4265" i="33"/>
  <c r="B4265" i="33"/>
  <c r="C4264" i="33"/>
  <c r="B4264" i="33"/>
  <c r="C4263" i="33"/>
  <c r="B4263" i="33"/>
  <c r="C4262" i="33"/>
  <c r="B4262" i="33"/>
  <c r="C4261" i="33"/>
  <c r="B4261" i="33"/>
  <c r="C4260" i="33"/>
  <c r="B4260" i="33"/>
  <c r="C4259" i="33"/>
  <c r="B4259" i="33"/>
  <c r="C4258" i="33"/>
  <c r="B4258" i="33"/>
  <c r="C4257" i="33"/>
  <c r="B4257" i="33"/>
  <c r="C4256" i="33"/>
  <c r="B4256" i="33"/>
  <c r="C4255" i="33"/>
  <c r="B4255" i="33"/>
  <c r="C4254" i="33"/>
  <c r="B4254" i="33"/>
  <c r="C4253" i="33"/>
  <c r="B4253" i="33"/>
  <c r="C4252" i="33"/>
  <c r="B4252" i="33"/>
  <c r="C4251" i="33"/>
  <c r="B4251" i="33"/>
  <c r="C4250" i="33"/>
  <c r="B4250" i="33"/>
  <c r="C4249" i="33"/>
  <c r="B4249" i="33"/>
  <c r="C4248" i="33"/>
  <c r="B4248" i="33"/>
  <c r="C4247" i="33"/>
  <c r="B4247" i="33"/>
  <c r="C4246" i="33"/>
  <c r="B4246" i="33"/>
  <c r="C4245" i="33"/>
  <c r="B4245" i="33"/>
  <c r="C4244" i="33"/>
  <c r="B4244" i="33"/>
  <c r="C4243" i="33"/>
  <c r="B4243" i="33"/>
  <c r="C4242" i="33"/>
  <c r="B4242" i="33"/>
  <c r="C4241" i="33"/>
  <c r="B4241" i="33"/>
  <c r="C4240" i="33"/>
  <c r="B4240" i="33"/>
  <c r="C4239" i="33"/>
  <c r="B4239" i="33"/>
  <c r="C4238" i="33"/>
  <c r="B4238" i="33"/>
  <c r="C4237" i="33"/>
  <c r="B4237" i="33"/>
  <c r="C4236" i="33"/>
  <c r="B4236" i="33"/>
  <c r="C4235" i="33"/>
  <c r="B4235" i="33"/>
  <c r="C4234" i="33"/>
  <c r="B4234" i="33"/>
  <c r="C4233" i="33"/>
  <c r="B4233" i="33"/>
  <c r="C4232" i="33"/>
  <c r="B4232" i="33"/>
  <c r="C4231" i="33"/>
  <c r="B4231" i="33"/>
  <c r="C4230" i="33"/>
  <c r="B4230" i="33"/>
  <c r="C4229" i="33"/>
  <c r="B4229" i="33"/>
  <c r="C4228" i="33"/>
  <c r="B4228" i="33"/>
  <c r="C4227" i="33"/>
  <c r="B4227" i="33"/>
  <c r="C4226" i="33"/>
  <c r="B4226" i="33"/>
  <c r="C4225" i="33"/>
  <c r="B4225" i="33"/>
  <c r="C4224" i="33"/>
  <c r="B4224" i="33"/>
  <c r="C4223" i="33"/>
  <c r="B4223" i="33"/>
  <c r="C4222" i="33"/>
  <c r="B4222" i="33"/>
  <c r="C4221" i="33"/>
  <c r="B4221" i="33"/>
  <c r="C4220" i="33"/>
  <c r="B4220" i="33"/>
  <c r="C4219" i="33"/>
  <c r="B4219" i="33"/>
  <c r="C4218" i="33"/>
  <c r="B4218" i="33"/>
  <c r="C4217" i="33"/>
  <c r="B4217" i="33"/>
  <c r="C4216" i="33"/>
  <c r="B4216" i="33"/>
  <c r="C4215" i="33"/>
  <c r="B4215" i="33"/>
  <c r="C4214" i="33"/>
  <c r="B4214" i="33"/>
  <c r="C4211" i="33"/>
  <c r="B4211" i="33"/>
  <c r="C4210" i="33"/>
  <c r="B4210" i="33"/>
  <c r="C4209" i="33"/>
  <c r="B4209" i="33"/>
  <c r="C4208" i="33"/>
  <c r="B4208" i="33"/>
  <c r="C4207" i="33"/>
  <c r="B4207" i="33"/>
  <c r="C4206" i="33"/>
  <c r="B4206" i="33"/>
  <c r="C4205" i="33"/>
  <c r="B4205" i="33"/>
  <c r="C4204" i="33"/>
  <c r="B4204" i="33"/>
  <c r="C4203" i="33"/>
  <c r="B4203" i="33"/>
  <c r="C4202" i="33"/>
  <c r="B4202" i="33"/>
  <c r="C4201" i="33"/>
  <c r="B4201" i="33"/>
  <c r="C4200" i="33"/>
  <c r="B4200" i="33"/>
  <c r="C4199" i="33"/>
  <c r="B4199" i="33"/>
  <c r="C4198" i="33"/>
  <c r="B4198" i="33"/>
  <c r="C4197" i="33"/>
  <c r="B4197" i="33"/>
  <c r="C4196" i="33"/>
  <c r="B4196" i="33"/>
  <c r="C4195" i="33"/>
  <c r="B4195" i="33"/>
  <c r="C4194" i="33"/>
  <c r="B4194" i="33"/>
  <c r="C4193" i="33"/>
  <c r="B4193" i="33"/>
  <c r="C4192" i="33"/>
  <c r="B4192" i="33"/>
  <c r="C4191" i="33"/>
  <c r="B4191" i="33"/>
  <c r="C4190" i="33"/>
  <c r="B4190" i="33"/>
  <c r="C4189" i="33"/>
  <c r="B4189" i="33"/>
  <c r="C4187" i="33"/>
  <c r="B4187" i="33"/>
  <c r="C4186" i="33"/>
  <c r="B4186" i="33"/>
  <c r="C4185" i="33"/>
  <c r="B4185" i="33"/>
  <c r="C4184" i="33"/>
  <c r="B4184" i="33"/>
  <c r="C4183" i="33"/>
  <c r="B4183" i="33"/>
  <c r="C4182" i="33"/>
  <c r="B4182" i="33"/>
  <c r="C4181" i="33"/>
  <c r="B4181" i="33"/>
  <c r="C4180" i="33"/>
  <c r="B4180" i="33"/>
  <c r="C4179" i="33"/>
  <c r="B4179" i="33"/>
  <c r="C4178" i="33"/>
  <c r="B4178" i="33"/>
  <c r="C4177" i="33"/>
  <c r="B4177" i="33"/>
  <c r="C4176" i="33"/>
  <c r="B4176" i="33"/>
  <c r="C4175" i="33"/>
  <c r="B4175" i="33"/>
  <c r="C4174" i="33"/>
  <c r="B4174" i="33"/>
  <c r="C4173" i="33"/>
  <c r="B4173" i="33"/>
  <c r="C4172" i="33"/>
  <c r="B4172" i="33"/>
  <c r="C4171" i="33"/>
  <c r="B4171" i="33"/>
  <c r="C4170" i="33"/>
  <c r="B4170" i="33"/>
  <c r="C4169" i="33"/>
  <c r="B4169" i="33"/>
  <c r="C4168" i="33"/>
  <c r="B4168" i="33"/>
  <c r="C4167" i="33"/>
  <c r="B4167" i="33"/>
  <c r="C4166" i="33"/>
  <c r="B4166" i="33"/>
  <c r="C4165" i="33"/>
  <c r="B4165" i="33"/>
  <c r="C4164" i="33"/>
  <c r="B4164" i="33"/>
  <c r="C4163" i="33"/>
  <c r="B4163" i="33"/>
  <c r="C4162" i="33"/>
  <c r="B4162" i="33"/>
  <c r="C4161" i="33"/>
  <c r="B4161" i="33"/>
  <c r="C4160" i="33"/>
  <c r="B4160" i="33"/>
  <c r="C4159" i="33"/>
  <c r="B4159" i="33"/>
  <c r="C4158" i="33"/>
  <c r="B4158" i="33"/>
  <c r="C4157" i="33"/>
  <c r="B4157" i="33"/>
  <c r="C4156" i="33"/>
  <c r="B4156" i="33"/>
  <c r="C4155" i="33"/>
  <c r="B4155" i="33"/>
  <c r="C4154" i="33"/>
  <c r="B4154" i="33"/>
  <c r="C4153" i="33"/>
  <c r="B4153" i="33"/>
  <c r="C4152" i="33"/>
  <c r="B4152" i="33"/>
  <c r="C4151" i="33"/>
  <c r="B4151" i="33"/>
  <c r="C4150" i="33"/>
  <c r="B4150" i="33"/>
  <c r="C4149" i="33"/>
  <c r="B4149" i="33"/>
  <c r="C4148" i="33"/>
  <c r="B4148" i="33"/>
  <c r="C4147" i="33"/>
  <c r="B4147" i="33"/>
  <c r="C4146" i="33"/>
  <c r="B4146" i="33"/>
  <c r="C4145" i="33"/>
  <c r="B4145" i="33"/>
  <c r="C4144" i="33"/>
  <c r="B4144" i="33"/>
  <c r="C4143" i="33"/>
  <c r="B4143" i="33"/>
  <c r="C4141" i="33"/>
  <c r="B4141" i="33"/>
  <c r="C4140" i="33"/>
  <c r="B4140" i="33"/>
  <c r="C4139" i="33"/>
  <c r="B4139" i="33"/>
  <c r="C4138" i="33"/>
  <c r="B4138" i="33"/>
  <c r="C4137" i="33"/>
  <c r="B4137" i="33"/>
  <c r="C4136" i="33"/>
  <c r="B4136" i="33"/>
  <c r="C4135" i="33"/>
  <c r="B4135" i="33"/>
  <c r="C4134" i="33"/>
  <c r="B4134" i="33"/>
  <c r="C4133" i="33"/>
  <c r="B4133" i="33"/>
  <c r="C4132" i="33"/>
  <c r="B4132" i="33"/>
  <c r="C4131" i="33"/>
  <c r="B4131" i="33"/>
  <c r="C4130" i="33"/>
  <c r="B4130" i="33"/>
  <c r="C4129" i="33"/>
  <c r="B4129" i="33"/>
  <c r="C4128" i="33"/>
  <c r="B4128" i="33"/>
  <c r="C4127" i="33"/>
  <c r="B4127" i="33"/>
  <c r="C4126" i="33"/>
  <c r="B4126" i="33"/>
  <c r="C4125" i="33"/>
  <c r="B4125" i="33"/>
  <c r="C4124" i="33"/>
  <c r="B4124" i="33"/>
  <c r="C4123" i="33"/>
  <c r="B4123" i="33"/>
  <c r="C4122" i="33"/>
  <c r="B4122" i="33"/>
  <c r="C4121" i="33"/>
  <c r="B4121" i="33"/>
  <c r="C4120" i="33"/>
  <c r="B4120" i="33"/>
  <c r="C4119" i="33"/>
  <c r="B4119" i="33"/>
  <c r="C4116" i="33"/>
  <c r="B4116" i="33"/>
  <c r="C4115" i="33"/>
  <c r="B4115" i="33"/>
  <c r="C4114" i="33"/>
  <c r="B4114" i="33"/>
  <c r="C4113" i="33"/>
  <c r="B4113" i="33"/>
  <c r="C4112" i="33"/>
  <c r="B4112" i="33"/>
  <c r="C4111" i="33"/>
  <c r="B4111" i="33"/>
  <c r="C4110" i="33"/>
  <c r="B4110" i="33"/>
  <c r="C4109" i="33"/>
  <c r="B4109" i="33"/>
  <c r="C4107" i="33"/>
  <c r="B4107" i="33"/>
  <c r="C4106" i="33"/>
  <c r="B4106" i="33"/>
  <c r="C4105" i="33"/>
  <c r="B4105" i="33"/>
  <c r="C4104" i="33"/>
  <c r="B4104" i="33"/>
  <c r="C4103" i="33"/>
  <c r="B4103" i="33"/>
  <c r="C4102" i="33"/>
  <c r="B4102" i="33"/>
  <c r="C4101" i="33"/>
  <c r="B4101" i="33"/>
  <c r="C4100" i="33"/>
  <c r="B4100" i="33"/>
  <c r="C4099" i="33"/>
  <c r="B4099" i="33"/>
  <c r="C4098" i="33"/>
  <c r="B4098" i="33"/>
  <c r="C4097" i="33"/>
  <c r="B4097" i="33"/>
  <c r="C4096" i="33"/>
  <c r="B4096" i="33"/>
  <c r="C4095" i="33"/>
  <c r="B4095" i="33"/>
  <c r="C4094" i="33"/>
  <c r="B4094" i="33"/>
  <c r="C4093" i="33"/>
  <c r="B4093" i="33"/>
  <c r="C4092" i="33"/>
  <c r="B4092" i="33"/>
  <c r="C4091" i="33"/>
  <c r="B4091" i="33"/>
  <c r="C4090" i="33"/>
  <c r="B4090" i="33"/>
  <c r="C4089" i="33"/>
  <c r="B4089" i="33"/>
  <c r="C4087" i="33"/>
  <c r="B4087" i="33"/>
  <c r="C4086" i="33"/>
  <c r="B4086" i="33"/>
  <c r="C4085" i="33"/>
  <c r="B4085" i="33"/>
  <c r="C4084" i="33"/>
  <c r="B4084" i="33"/>
  <c r="C4083" i="33"/>
  <c r="B4083" i="33"/>
  <c r="C4082" i="33"/>
  <c r="B4082" i="33"/>
  <c r="C4081" i="33"/>
  <c r="B4081" i="33"/>
  <c r="C4080" i="33"/>
  <c r="B4080" i="33"/>
  <c r="C4079" i="33"/>
  <c r="B4079" i="33"/>
  <c r="C4078" i="33"/>
  <c r="B4078" i="33"/>
  <c r="C4077" i="33"/>
  <c r="B4077" i="33"/>
  <c r="C4076" i="33"/>
  <c r="B4076" i="33"/>
  <c r="C4075" i="33"/>
  <c r="B4075" i="33"/>
  <c r="C4074" i="33"/>
  <c r="B4074" i="33"/>
  <c r="C4073" i="33"/>
  <c r="B4073" i="33"/>
  <c r="C4072" i="33"/>
  <c r="B4072" i="33"/>
  <c r="C4071" i="33"/>
  <c r="B4071" i="33"/>
  <c r="C4070" i="33"/>
  <c r="B4070" i="33"/>
  <c r="C4069" i="33"/>
  <c r="B4069" i="33"/>
  <c r="C4068" i="33"/>
  <c r="B4068" i="33"/>
  <c r="C4067" i="33"/>
  <c r="B4067" i="33"/>
  <c r="C4066" i="33"/>
  <c r="B4066" i="33"/>
  <c r="C4065" i="33"/>
  <c r="B4065" i="33"/>
  <c r="C4064" i="33"/>
  <c r="B4064" i="33"/>
  <c r="C4063" i="33"/>
  <c r="B4063" i="33"/>
  <c r="C4062" i="33"/>
  <c r="B4062" i="33"/>
  <c r="C4061" i="33"/>
  <c r="B4061" i="33"/>
  <c r="C4060" i="33"/>
  <c r="B4060" i="33"/>
  <c r="C4059" i="33"/>
  <c r="B4059" i="33"/>
  <c r="C4057" i="33"/>
  <c r="B4057" i="33"/>
  <c r="C4056" i="33"/>
  <c r="B4056" i="33"/>
  <c r="C4055" i="33"/>
  <c r="B4055" i="33"/>
  <c r="C4054" i="33"/>
  <c r="B4054" i="33"/>
  <c r="C4053" i="33"/>
  <c r="B4053" i="33"/>
  <c r="C4052" i="33"/>
  <c r="B4052" i="33"/>
  <c r="C4051" i="33"/>
  <c r="B4051" i="33"/>
  <c r="C4050" i="33"/>
  <c r="B4050" i="33"/>
  <c r="C4049" i="33"/>
  <c r="B4049" i="33"/>
  <c r="C4048" i="33"/>
  <c r="B4048" i="33"/>
  <c r="C4047" i="33"/>
  <c r="B4047" i="33"/>
  <c r="C4046" i="33"/>
  <c r="B4046" i="33"/>
  <c r="C4045" i="33"/>
  <c r="B4045" i="33"/>
  <c r="C4044" i="33"/>
  <c r="B4044" i="33"/>
  <c r="C4043" i="33"/>
  <c r="B4043" i="33"/>
  <c r="C4042" i="33"/>
  <c r="B4042" i="33"/>
  <c r="C4041" i="33"/>
  <c r="B4041" i="33"/>
  <c r="C4040" i="33"/>
  <c r="B4040" i="33"/>
  <c r="C4039" i="33"/>
  <c r="B4039" i="33"/>
  <c r="C4038" i="33"/>
  <c r="B4038" i="33"/>
  <c r="C4037" i="33"/>
  <c r="B4037" i="33"/>
  <c r="C4036" i="33"/>
  <c r="B4036" i="33"/>
  <c r="C4035" i="33"/>
  <c r="B4035" i="33"/>
  <c r="C4034" i="33"/>
  <c r="B4034" i="33"/>
  <c r="C4033" i="33"/>
  <c r="B4033" i="33"/>
  <c r="C4032" i="33"/>
  <c r="B4032" i="33"/>
  <c r="C4031" i="33"/>
  <c r="B4031" i="33"/>
  <c r="C4030" i="33"/>
  <c r="B4030" i="33"/>
  <c r="C4029" i="33"/>
  <c r="B4029" i="33"/>
  <c r="C4028" i="33"/>
  <c r="B4028" i="33"/>
  <c r="C4026" i="33"/>
  <c r="B4026" i="33"/>
  <c r="C4025" i="33"/>
  <c r="B4025" i="33"/>
  <c r="C4024" i="33"/>
  <c r="B4024" i="33"/>
  <c r="C4023" i="33"/>
  <c r="B4023" i="33"/>
  <c r="C4022" i="33"/>
  <c r="B4022" i="33"/>
  <c r="C4021" i="33"/>
  <c r="B4021" i="33"/>
  <c r="C4020" i="33"/>
  <c r="B4020" i="33"/>
  <c r="C4019" i="33"/>
  <c r="B4019" i="33"/>
  <c r="C4018" i="33"/>
  <c r="B4018" i="33"/>
  <c r="C4017" i="33"/>
  <c r="B4017" i="33"/>
  <c r="C4016" i="33"/>
  <c r="B4016" i="33"/>
  <c r="C4015" i="33"/>
  <c r="B4015" i="33"/>
  <c r="C4014" i="33"/>
  <c r="B4014" i="33"/>
  <c r="C4012" i="33"/>
  <c r="B4012" i="33"/>
  <c r="C4011" i="33"/>
  <c r="B4011" i="33"/>
  <c r="C4010" i="33"/>
  <c r="B4010" i="33"/>
  <c r="C4009" i="33"/>
  <c r="B4009" i="33"/>
  <c r="C4007" i="33"/>
  <c r="B4007" i="33"/>
  <c r="C4006" i="33"/>
  <c r="B4006" i="33"/>
  <c r="C4005" i="33"/>
  <c r="B4005" i="33"/>
  <c r="C4004" i="33"/>
  <c r="B4004" i="33"/>
  <c r="C4003" i="33"/>
  <c r="B4003" i="33"/>
  <c r="C4002" i="33"/>
  <c r="B4002" i="33"/>
  <c r="C4001" i="33"/>
  <c r="B4001" i="33"/>
  <c r="C4000" i="33"/>
  <c r="B4000" i="33"/>
  <c r="C3998" i="33"/>
  <c r="B3998" i="33"/>
  <c r="C3997" i="33"/>
  <c r="B3997" i="33"/>
  <c r="C3996" i="33"/>
  <c r="B3996" i="33"/>
  <c r="C3994" i="33"/>
  <c r="B3994" i="33"/>
  <c r="C3993" i="33"/>
  <c r="B3993" i="33"/>
  <c r="C3992" i="33"/>
  <c r="B3992" i="33"/>
  <c r="C3991" i="33"/>
  <c r="B3991" i="33"/>
  <c r="C3990" i="33"/>
  <c r="B3990" i="33"/>
  <c r="C3989" i="33"/>
  <c r="B3989" i="33"/>
  <c r="C3988" i="33"/>
  <c r="B3988" i="33"/>
  <c r="C3987" i="33"/>
  <c r="B3987" i="33"/>
  <c r="C3986" i="33"/>
  <c r="B3986" i="33"/>
  <c r="C3985" i="33"/>
  <c r="B3985" i="33"/>
  <c r="C3984" i="33"/>
  <c r="B3984" i="33"/>
  <c r="C3983" i="33"/>
  <c r="B3983" i="33"/>
  <c r="C3982" i="33"/>
  <c r="B3982" i="33"/>
  <c r="C3981" i="33"/>
  <c r="B3981" i="33"/>
  <c r="C3980" i="33"/>
  <c r="B3980" i="33"/>
  <c r="C3979" i="33"/>
  <c r="B3979" i="33"/>
  <c r="C3978" i="33"/>
  <c r="B3978" i="33"/>
  <c r="C3977" i="33"/>
  <c r="B3977" i="33"/>
  <c r="C3976" i="33"/>
  <c r="B3976" i="33"/>
  <c r="C3975" i="33"/>
  <c r="B3975" i="33"/>
  <c r="C3974" i="33"/>
  <c r="B3974" i="33"/>
  <c r="C3973" i="33"/>
  <c r="B3973" i="33"/>
  <c r="C3972" i="33"/>
  <c r="B3972" i="33"/>
  <c r="C3971" i="33"/>
  <c r="B3971" i="33"/>
  <c r="C3970" i="33"/>
  <c r="B3970" i="33"/>
  <c r="C3969" i="33"/>
  <c r="B3969" i="33"/>
  <c r="C3968" i="33"/>
  <c r="B3968" i="33"/>
  <c r="C3967" i="33"/>
  <c r="B3967" i="33"/>
  <c r="C3966" i="33"/>
  <c r="B3966" i="33"/>
  <c r="C3965" i="33"/>
  <c r="B3965" i="33"/>
  <c r="C3964" i="33"/>
  <c r="B3964" i="33"/>
  <c r="C3963" i="33"/>
  <c r="B3963" i="33"/>
  <c r="C3962" i="33"/>
  <c r="B3962" i="33"/>
  <c r="C3961" i="33"/>
  <c r="B3961" i="33"/>
  <c r="C3960" i="33"/>
  <c r="B3960" i="33"/>
  <c r="C3959" i="33"/>
  <c r="B3959" i="33"/>
  <c r="C3958" i="33"/>
  <c r="B3958" i="33"/>
  <c r="C3957" i="33"/>
  <c r="B3957" i="33"/>
  <c r="C3956" i="33"/>
  <c r="B3956" i="33"/>
  <c r="C3955" i="33"/>
  <c r="B3955" i="33"/>
  <c r="C3954" i="33"/>
  <c r="B3954" i="33"/>
  <c r="C3953" i="33"/>
  <c r="B3953" i="33"/>
  <c r="C3952" i="33"/>
  <c r="B3952" i="33"/>
  <c r="C3951" i="33"/>
  <c r="B3951" i="33"/>
  <c r="C3950" i="33"/>
  <c r="B3950" i="33"/>
  <c r="C3949" i="33"/>
  <c r="B3949" i="33"/>
  <c r="C3948" i="33"/>
  <c r="B3948" i="33"/>
  <c r="C3947" i="33"/>
  <c r="B3947" i="33"/>
  <c r="C3946" i="33"/>
  <c r="B3946" i="33"/>
  <c r="C3945" i="33"/>
  <c r="B3945" i="33"/>
  <c r="C3944" i="33"/>
  <c r="B3944" i="33"/>
  <c r="C3943" i="33"/>
  <c r="B3943" i="33"/>
  <c r="C3942" i="33"/>
  <c r="B3942" i="33"/>
  <c r="C3941" i="33"/>
  <c r="B3941" i="33"/>
  <c r="C3940" i="33"/>
  <c r="B3940" i="33"/>
  <c r="C3939" i="33"/>
  <c r="B3939" i="33"/>
  <c r="C3938" i="33"/>
  <c r="B3938" i="33"/>
  <c r="C3937" i="33"/>
  <c r="B3937" i="33"/>
  <c r="C3936" i="33"/>
  <c r="B3936" i="33"/>
  <c r="C3935" i="33"/>
  <c r="B3935" i="33"/>
  <c r="C3934" i="33"/>
  <c r="B3934" i="33"/>
  <c r="C3933" i="33"/>
  <c r="B3933" i="33"/>
  <c r="C3932" i="33"/>
  <c r="B3932" i="33"/>
  <c r="C3931" i="33"/>
  <c r="B3931" i="33"/>
  <c r="C3930" i="33"/>
  <c r="B3930" i="33"/>
  <c r="C3929" i="33"/>
  <c r="B3929" i="33"/>
  <c r="C3926" i="33"/>
  <c r="B3926" i="33"/>
  <c r="C3925" i="33"/>
  <c r="B3925" i="33"/>
  <c r="C3924" i="33"/>
  <c r="B3924" i="33"/>
  <c r="C3923" i="33"/>
  <c r="B3923" i="33"/>
  <c r="C3922" i="33"/>
  <c r="B3922" i="33"/>
  <c r="C3921" i="33"/>
  <c r="B3921" i="33"/>
  <c r="C3920" i="33"/>
  <c r="B3920" i="33"/>
  <c r="C3919" i="33"/>
  <c r="B3919" i="33"/>
  <c r="C3918" i="33"/>
  <c r="B3918" i="33"/>
  <c r="C3917" i="33"/>
  <c r="B3917" i="33"/>
  <c r="C3916" i="33"/>
  <c r="B3916" i="33"/>
  <c r="C3915" i="33"/>
  <c r="B3915" i="33"/>
  <c r="C3914" i="33"/>
  <c r="B3914" i="33"/>
  <c r="C3913" i="33"/>
  <c r="B3913" i="33"/>
  <c r="C3912" i="33"/>
  <c r="B3912" i="33"/>
  <c r="C3911" i="33"/>
  <c r="B3911" i="33"/>
  <c r="C3910" i="33"/>
  <c r="B3910" i="33"/>
  <c r="C3909" i="33"/>
  <c r="B3909" i="33"/>
  <c r="C3908" i="33"/>
  <c r="B3908" i="33"/>
  <c r="C3907" i="33"/>
  <c r="B3907" i="33"/>
  <c r="C3906" i="33"/>
  <c r="B3906" i="33"/>
  <c r="C3905" i="33"/>
  <c r="B3905" i="33"/>
  <c r="C3904" i="33"/>
  <c r="B3904" i="33"/>
  <c r="C3902" i="33"/>
  <c r="B3902" i="33"/>
  <c r="C3901" i="33"/>
  <c r="B3901" i="33"/>
  <c r="C3900" i="33"/>
  <c r="B3900" i="33"/>
  <c r="C3899" i="33"/>
  <c r="B3899" i="33"/>
  <c r="C3898" i="33"/>
  <c r="B3898" i="33"/>
  <c r="C3897" i="33"/>
  <c r="B3897" i="33"/>
  <c r="C3896" i="33"/>
  <c r="B3896" i="33"/>
  <c r="C3895" i="33"/>
  <c r="B3895" i="33"/>
  <c r="C3894" i="33"/>
  <c r="B3894" i="33"/>
  <c r="C3893" i="33"/>
  <c r="B3893" i="33"/>
  <c r="C3892" i="33"/>
  <c r="B3892" i="33"/>
  <c r="C3891" i="33"/>
  <c r="B3891" i="33"/>
  <c r="C3890" i="33"/>
  <c r="B3890" i="33"/>
  <c r="C3889" i="33"/>
  <c r="B3889" i="33"/>
  <c r="C3888" i="33"/>
  <c r="B3888" i="33"/>
  <c r="C3887" i="33"/>
  <c r="B3887" i="33"/>
  <c r="C3886" i="33"/>
  <c r="B3886" i="33"/>
  <c r="C3885" i="33"/>
  <c r="B3885" i="33"/>
  <c r="C3884" i="33"/>
  <c r="B3884" i="33"/>
  <c r="C3883" i="33"/>
  <c r="B3883" i="33"/>
  <c r="C3882" i="33"/>
  <c r="B3882" i="33"/>
  <c r="C3881" i="33"/>
  <c r="B3881" i="33"/>
  <c r="C3880" i="33"/>
  <c r="B3880" i="33"/>
  <c r="C3879" i="33"/>
  <c r="B3879" i="33"/>
  <c r="C3878" i="33"/>
  <c r="B3878" i="33"/>
  <c r="C3877" i="33"/>
  <c r="B3877" i="33"/>
  <c r="C3876" i="33"/>
  <c r="B3876" i="33"/>
  <c r="C3875" i="33"/>
  <c r="B3875" i="33"/>
  <c r="C3874" i="33"/>
  <c r="B3874" i="33"/>
  <c r="C3873" i="33"/>
  <c r="B3873" i="33"/>
  <c r="C3872" i="33"/>
  <c r="B3872" i="33"/>
  <c r="C3871" i="33"/>
  <c r="B3871" i="33"/>
  <c r="C3870" i="33"/>
  <c r="B3870" i="33"/>
  <c r="C3869" i="33"/>
  <c r="B3869" i="33"/>
  <c r="C3868" i="33"/>
  <c r="B3868" i="33"/>
  <c r="C3867" i="33"/>
  <c r="B3867" i="33"/>
  <c r="C3866" i="33"/>
  <c r="B3866" i="33"/>
  <c r="C3865" i="33"/>
  <c r="B3865" i="33"/>
  <c r="C3864" i="33"/>
  <c r="B3864" i="33"/>
  <c r="C3863" i="33"/>
  <c r="B3863" i="33"/>
  <c r="C3862" i="33"/>
  <c r="B3862" i="33"/>
  <c r="C3861" i="33"/>
  <c r="B3861" i="33"/>
  <c r="C3860" i="33"/>
  <c r="B3860" i="33"/>
  <c r="C3859" i="33"/>
  <c r="B3859" i="33"/>
  <c r="C3858" i="33"/>
  <c r="B3858" i="33"/>
  <c r="C3856" i="33"/>
  <c r="B3856" i="33"/>
  <c r="C3855" i="33"/>
  <c r="B3855" i="33"/>
  <c r="C3854" i="33"/>
  <c r="B3854" i="33"/>
  <c r="C3853" i="33"/>
  <c r="B3853" i="33"/>
  <c r="C3852" i="33"/>
  <c r="B3852" i="33"/>
  <c r="C3851" i="33"/>
  <c r="B3851" i="33"/>
  <c r="C3850" i="33"/>
  <c r="B3850" i="33"/>
  <c r="C3849" i="33"/>
  <c r="B3849" i="33"/>
  <c r="C3848" i="33"/>
  <c r="B3848" i="33"/>
  <c r="C3847" i="33"/>
  <c r="B3847" i="33"/>
  <c r="C3846" i="33"/>
  <c r="B3846" i="33"/>
  <c r="C3845" i="33"/>
  <c r="B3845" i="33"/>
  <c r="C3844" i="33"/>
  <c r="B3844" i="33"/>
  <c r="C3843" i="33"/>
  <c r="B3843" i="33"/>
  <c r="C3842" i="33"/>
  <c r="B3842" i="33"/>
  <c r="C3841" i="33"/>
  <c r="B3841" i="33"/>
  <c r="C3840" i="33"/>
  <c r="B3840" i="33"/>
  <c r="C3839" i="33"/>
  <c r="B3839" i="33"/>
  <c r="C3838" i="33"/>
  <c r="B3838" i="33"/>
  <c r="C3837" i="33"/>
  <c r="B3837" i="33"/>
  <c r="C3836" i="33"/>
  <c r="B3836" i="33"/>
  <c r="C3835" i="33"/>
  <c r="B3835" i="33"/>
  <c r="C3834" i="33"/>
  <c r="B3834" i="33"/>
  <c r="C3831" i="33"/>
  <c r="B3831" i="33"/>
  <c r="C3830" i="33"/>
  <c r="B3830" i="33"/>
  <c r="C3829" i="33"/>
  <c r="B3829" i="33"/>
  <c r="C3828" i="33"/>
  <c r="B3828" i="33"/>
  <c r="C3827" i="33"/>
  <c r="B3827" i="33"/>
  <c r="C3826" i="33"/>
  <c r="B3826" i="33"/>
  <c r="C3825" i="33"/>
  <c r="B3825" i="33"/>
  <c r="C3824" i="33"/>
  <c r="B3824" i="33"/>
  <c r="C3822" i="33"/>
  <c r="B3822" i="33"/>
  <c r="C3821" i="33"/>
  <c r="B3821" i="33"/>
  <c r="C3820" i="33"/>
  <c r="B3820" i="33"/>
  <c r="C3819" i="33"/>
  <c r="B3819" i="33"/>
  <c r="C3818" i="33"/>
  <c r="B3818" i="33"/>
  <c r="C3817" i="33"/>
  <c r="B3817" i="33"/>
  <c r="C3816" i="33"/>
  <c r="B3816" i="33"/>
  <c r="C3815" i="33"/>
  <c r="B3815" i="33"/>
  <c r="C3814" i="33"/>
  <c r="B3814" i="33"/>
  <c r="C3813" i="33"/>
  <c r="B3813" i="33"/>
  <c r="C3812" i="33"/>
  <c r="B3812" i="33"/>
  <c r="C3811" i="33"/>
  <c r="B3811" i="33"/>
  <c r="C3810" i="33"/>
  <c r="B3810" i="33"/>
  <c r="C3809" i="33"/>
  <c r="B3809" i="33"/>
  <c r="C3808" i="33"/>
  <c r="B3808" i="33"/>
  <c r="C3807" i="33"/>
  <c r="B3807" i="33"/>
  <c r="C3806" i="33"/>
  <c r="B3806" i="33"/>
  <c r="C3805" i="33"/>
  <c r="B3805" i="33"/>
  <c r="C3804" i="33"/>
  <c r="B3804" i="33"/>
  <c r="C3802" i="33"/>
  <c r="B3802" i="33"/>
  <c r="C3801" i="33"/>
  <c r="B3801" i="33"/>
  <c r="C3800" i="33"/>
  <c r="B3800" i="33"/>
  <c r="C3799" i="33"/>
  <c r="B3799" i="33"/>
  <c r="C3798" i="33"/>
  <c r="B3798" i="33"/>
  <c r="C3797" i="33"/>
  <c r="B3797" i="33"/>
  <c r="C3796" i="33"/>
  <c r="B3796" i="33"/>
  <c r="C3795" i="33"/>
  <c r="B3795" i="33"/>
  <c r="C3794" i="33"/>
  <c r="B3794" i="33"/>
  <c r="C3793" i="33"/>
  <c r="B3793" i="33"/>
  <c r="C3792" i="33"/>
  <c r="B3792" i="33"/>
  <c r="C3791" i="33"/>
  <c r="B3791" i="33"/>
  <c r="C3790" i="33"/>
  <c r="B3790" i="33"/>
  <c r="C3789" i="33"/>
  <c r="B3789" i="33"/>
  <c r="C3788" i="33"/>
  <c r="B3788" i="33"/>
  <c r="C3787" i="33"/>
  <c r="B3787" i="33"/>
  <c r="C3786" i="33"/>
  <c r="B3786" i="33"/>
  <c r="C3785" i="33"/>
  <c r="B3785" i="33"/>
  <c r="C3784" i="33"/>
  <c r="B3784" i="33"/>
  <c r="C3783" i="33"/>
  <c r="B3783" i="33"/>
  <c r="C3782" i="33"/>
  <c r="B3782" i="33"/>
  <c r="C3781" i="33"/>
  <c r="B3781" i="33"/>
  <c r="C3780" i="33"/>
  <c r="B3780" i="33"/>
  <c r="C3779" i="33"/>
  <c r="B3779" i="33"/>
  <c r="C3778" i="33"/>
  <c r="B3778" i="33"/>
  <c r="C3777" i="33"/>
  <c r="B3777" i="33"/>
  <c r="C3776" i="33"/>
  <c r="B3776" i="33"/>
  <c r="C3775" i="33"/>
  <c r="B3775" i="33"/>
  <c r="C3774" i="33"/>
  <c r="B3774" i="33"/>
  <c r="C3772" i="33"/>
  <c r="B3772" i="33"/>
  <c r="C3771" i="33"/>
  <c r="B3771" i="33"/>
  <c r="C3770" i="33"/>
  <c r="B3770" i="33"/>
  <c r="C3769" i="33"/>
  <c r="B3769" i="33"/>
  <c r="C3768" i="33"/>
  <c r="B3768" i="33"/>
  <c r="C3767" i="33"/>
  <c r="B3767" i="33"/>
  <c r="C3766" i="33"/>
  <c r="B3766" i="33"/>
  <c r="C3765" i="33"/>
  <c r="B3765" i="33"/>
  <c r="C3764" i="33"/>
  <c r="B3764" i="33"/>
  <c r="C3763" i="33"/>
  <c r="B3763" i="33"/>
  <c r="C3762" i="33"/>
  <c r="B3762" i="33"/>
  <c r="C3761" i="33"/>
  <c r="B3761" i="33"/>
  <c r="C3760" i="33"/>
  <c r="B3760" i="33"/>
  <c r="C3759" i="33"/>
  <c r="B3759" i="33"/>
  <c r="C3758" i="33"/>
  <c r="B3758" i="33"/>
  <c r="C3757" i="33"/>
  <c r="B3757" i="33"/>
  <c r="C3756" i="33"/>
  <c r="B3756" i="33"/>
  <c r="C3755" i="33"/>
  <c r="B3755" i="33"/>
  <c r="C3754" i="33"/>
  <c r="B3754" i="33"/>
  <c r="C3753" i="33"/>
  <c r="B3753" i="33"/>
  <c r="C3752" i="33"/>
  <c r="B3752" i="33"/>
  <c r="C3751" i="33"/>
  <c r="B3751" i="33"/>
  <c r="C3750" i="33"/>
  <c r="B3750" i="33"/>
  <c r="C3749" i="33"/>
  <c r="B3749" i="33"/>
  <c r="C3748" i="33"/>
  <c r="B3748" i="33"/>
  <c r="C3747" i="33"/>
  <c r="B3747" i="33"/>
  <c r="C3746" i="33"/>
  <c r="B3746" i="33"/>
  <c r="C3745" i="33"/>
  <c r="B3745" i="33"/>
  <c r="C3744" i="33"/>
  <c r="B3744" i="33"/>
  <c r="C3743" i="33"/>
  <c r="B3743" i="33"/>
  <c r="C3741" i="33"/>
  <c r="B3741" i="33"/>
  <c r="C3740" i="33"/>
  <c r="B3740" i="33"/>
  <c r="C3739" i="33"/>
  <c r="B3739" i="33"/>
  <c r="C3738" i="33"/>
  <c r="B3738" i="33"/>
  <c r="C3737" i="33"/>
  <c r="B3737" i="33"/>
  <c r="C3736" i="33"/>
  <c r="B3736" i="33"/>
  <c r="C3735" i="33"/>
  <c r="B3735" i="33"/>
  <c r="C3734" i="33"/>
  <c r="B3734" i="33"/>
  <c r="C3733" i="33"/>
  <c r="B3733" i="33"/>
  <c r="C3732" i="33"/>
  <c r="B3732" i="33"/>
  <c r="C3731" i="33"/>
  <c r="B3731" i="33"/>
  <c r="C3730" i="33"/>
  <c r="B3730" i="33"/>
  <c r="C3729" i="33"/>
  <c r="B3729" i="33"/>
  <c r="C3727" i="33"/>
  <c r="B3727" i="33"/>
  <c r="C3726" i="33"/>
  <c r="B3726" i="33"/>
  <c r="C3725" i="33"/>
  <c r="B3725" i="33"/>
  <c r="C3724" i="33"/>
  <c r="B3724" i="33"/>
  <c r="C3722" i="33"/>
  <c r="B3722" i="33"/>
  <c r="C3721" i="33"/>
  <c r="B3721" i="33"/>
  <c r="C3720" i="33"/>
  <c r="B3720" i="33"/>
  <c r="C3719" i="33"/>
  <c r="B3719" i="33"/>
  <c r="C3718" i="33"/>
  <c r="B3718" i="33"/>
  <c r="C3717" i="33"/>
  <c r="B3717" i="33"/>
  <c r="C3716" i="33"/>
  <c r="B3716" i="33"/>
  <c r="C3715" i="33"/>
  <c r="B3715" i="33"/>
  <c r="C3713" i="33"/>
  <c r="B3713" i="33"/>
  <c r="C3712" i="33"/>
  <c r="B3712" i="33"/>
  <c r="C3711" i="33"/>
  <c r="B3711" i="33"/>
  <c r="C3709" i="33"/>
  <c r="B3709" i="33"/>
  <c r="C3708" i="33"/>
  <c r="B3708" i="33"/>
  <c r="C3707" i="33"/>
  <c r="B3707" i="33"/>
  <c r="C3706" i="33"/>
  <c r="B3706" i="33"/>
  <c r="C3705" i="33"/>
  <c r="B3705" i="33"/>
  <c r="C3704" i="33"/>
  <c r="B3704" i="33"/>
  <c r="C3703" i="33"/>
  <c r="B3703" i="33"/>
  <c r="C3702" i="33"/>
  <c r="B3702" i="33"/>
  <c r="C3701" i="33"/>
  <c r="B3701" i="33"/>
  <c r="C3700" i="33"/>
  <c r="B3700" i="33"/>
  <c r="C3699" i="33"/>
  <c r="B3699" i="33"/>
  <c r="C3698" i="33"/>
  <c r="B3698" i="33"/>
  <c r="C3697" i="33"/>
  <c r="B3697" i="33"/>
  <c r="C3696" i="33"/>
  <c r="B3696" i="33"/>
  <c r="C3695" i="33"/>
  <c r="B3695" i="33"/>
  <c r="C3694" i="33"/>
  <c r="B3694" i="33"/>
  <c r="C3693" i="33"/>
  <c r="B3693" i="33"/>
  <c r="C3692" i="33"/>
  <c r="B3692" i="33"/>
  <c r="C3691" i="33"/>
  <c r="B3691" i="33"/>
  <c r="C3690" i="33"/>
  <c r="B3690" i="33"/>
  <c r="C3689" i="33"/>
  <c r="B3689" i="33"/>
  <c r="C3688" i="33"/>
  <c r="B3688" i="33"/>
  <c r="C3687" i="33"/>
  <c r="B3687" i="33"/>
  <c r="C3686" i="33"/>
  <c r="B3686" i="33"/>
  <c r="C3685" i="33"/>
  <c r="B3685" i="33"/>
  <c r="C3684" i="33"/>
  <c r="B3684" i="33"/>
  <c r="C3683" i="33"/>
  <c r="B3683" i="33"/>
  <c r="C3682" i="33"/>
  <c r="B3682" i="33"/>
  <c r="C3681" i="33"/>
  <c r="B3681" i="33"/>
  <c r="C3680" i="33"/>
  <c r="B3680" i="33"/>
  <c r="C3679" i="33"/>
  <c r="B3679" i="33"/>
  <c r="C3678" i="33"/>
  <c r="B3678" i="33"/>
  <c r="C3677" i="33"/>
  <c r="B3677" i="33"/>
  <c r="C3676" i="33"/>
  <c r="B3676" i="33"/>
  <c r="C3675" i="33"/>
  <c r="B3675" i="33"/>
  <c r="C3674" i="33"/>
  <c r="B3674" i="33"/>
  <c r="C3673" i="33"/>
  <c r="B3673" i="33"/>
  <c r="C3672" i="33"/>
  <c r="B3672" i="33"/>
  <c r="C3671" i="33"/>
  <c r="B3671" i="33"/>
  <c r="C3670" i="33"/>
  <c r="B3670" i="33"/>
  <c r="C3669" i="33"/>
  <c r="B3669" i="33"/>
  <c r="C3668" i="33"/>
  <c r="B3668" i="33"/>
  <c r="C3667" i="33"/>
  <c r="B3667" i="33"/>
  <c r="C3666" i="33"/>
  <c r="B3666" i="33"/>
  <c r="C3665" i="33"/>
  <c r="B3665" i="33"/>
  <c r="C3664" i="33"/>
  <c r="B3664" i="33"/>
  <c r="C3663" i="33"/>
  <c r="B3663" i="33"/>
  <c r="C3662" i="33"/>
  <c r="B3662" i="33"/>
  <c r="C3661" i="33"/>
  <c r="B3661" i="33"/>
  <c r="C3660" i="33"/>
  <c r="B3660" i="33"/>
  <c r="C3659" i="33"/>
  <c r="B3659" i="33"/>
  <c r="C3658" i="33"/>
  <c r="B3658" i="33"/>
  <c r="C3657" i="33"/>
  <c r="B3657" i="33"/>
  <c r="C3656" i="33"/>
  <c r="B3656" i="33"/>
  <c r="C3655" i="33"/>
  <c r="B3655" i="33"/>
  <c r="C3654" i="33"/>
  <c r="B3654" i="33"/>
  <c r="C3653" i="33"/>
  <c r="B3653" i="33"/>
  <c r="C3652" i="33"/>
  <c r="B3652" i="33"/>
  <c r="C3651" i="33"/>
  <c r="B3651" i="33"/>
  <c r="C3650" i="33"/>
  <c r="B3650" i="33"/>
  <c r="C3649" i="33"/>
  <c r="B3649" i="33"/>
  <c r="C3648" i="33"/>
  <c r="B3648" i="33"/>
  <c r="C3647" i="33"/>
  <c r="B3647" i="33"/>
  <c r="C3646" i="33"/>
  <c r="B3646" i="33"/>
  <c r="C3645" i="33"/>
  <c r="B3645" i="33"/>
  <c r="C3644" i="33"/>
  <c r="B3644" i="33"/>
  <c r="C3641" i="33"/>
  <c r="B3641" i="33"/>
  <c r="C3640" i="33"/>
  <c r="B3640" i="33"/>
  <c r="C3639" i="33"/>
  <c r="B3639" i="33"/>
  <c r="C3638" i="33"/>
  <c r="B3638" i="33"/>
  <c r="C3637" i="33"/>
  <c r="B3637" i="33"/>
  <c r="C3636" i="33"/>
  <c r="B3636" i="33"/>
  <c r="C3635" i="33"/>
  <c r="B3635" i="33"/>
  <c r="C3634" i="33"/>
  <c r="B3634" i="33"/>
  <c r="C3633" i="33"/>
  <c r="B3633" i="33"/>
  <c r="C3632" i="33"/>
  <c r="B3632" i="33"/>
  <c r="C3631" i="33"/>
  <c r="B3631" i="33"/>
  <c r="C3630" i="33"/>
  <c r="B3630" i="33"/>
  <c r="C3629" i="33"/>
  <c r="B3629" i="33"/>
  <c r="C3628" i="33"/>
  <c r="B3628" i="33"/>
  <c r="C3627" i="33"/>
  <c r="B3627" i="33"/>
  <c r="C3626" i="33"/>
  <c r="B3626" i="33"/>
  <c r="C3625" i="33"/>
  <c r="B3625" i="33"/>
  <c r="C3624" i="33"/>
  <c r="B3624" i="33"/>
  <c r="C3623" i="33"/>
  <c r="B3623" i="33"/>
  <c r="C3622" i="33"/>
  <c r="B3622" i="33"/>
  <c r="C3621" i="33"/>
  <c r="B3621" i="33"/>
  <c r="C3620" i="33"/>
  <c r="B3620" i="33"/>
  <c r="C3619" i="33"/>
  <c r="B3619" i="33"/>
  <c r="C3617" i="33"/>
  <c r="B3617" i="33"/>
  <c r="C3616" i="33"/>
  <c r="B3616" i="33"/>
  <c r="C3615" i="33"/>
  <c r="B3615" i="33"/>
  <c r="C3614" i="33"/>
  <c r="B3614" i="33"/>
  <c r="C3613" i="33"/>
  <c r="B3613" i="33"/>
  <c r="C3612" i="33"/>
  <c r="B3612" i="33"/>
  <c r="C3611" i="33"/>
  <c r="B3611" i="33"/>
  <c r="C3610" i="33"/>
  <c r="B3610" i="33"/>
  <c r="C3609" i="33"/>
  <c r="B3609" i="33"/>
  <c r="C3608" i="33"/>
  <c r="B3608" i="33"/>
  <c r="C3607" i="33"/>
  <c r="B3607" i="33"/>
  <c r="C3606" i="33"/>
  <c r="B3606" i="33"/>
  <c r="C3605" i="33"/>
  <c r="B3605" i="33"/>
  <c r="C3604" i="33"/>
  <c r="B3604" i="33"/>
  <c r="C3603" i="33"/>
  <c r="B3603" i="33"/>
  <c r="C3602" i="33"/>
  <c r="B3602" i="33"/>
  <c r="C3601" i="33"/>
  <c r="B3601" i="33"/>
  <c r="C3600" i="33"/>
  <c r="B3600" i="33"/>
  <c r="C3599" i="33"/>
  <c r="B3599" i="33"/>
  <c r="C3598" i="33"/>
  <c r="B3598" i="33"/>
  <c r="C3597" i="33"/>
  <c r="B3597" i="33"/>
  <c r="C3596" i="33"/>
  <c r="B3596" i="33"/>
  <c r="C3595" i="33"/>
  <c r="B3595" i="33"/>
  <c r="C3594" i="33"/>
  <c r="B3594" i="33"/>
  <c r="C3593" i="33"/>
  <c r="B3593" i="33"/>
  <c r="C3592" i="33"/>
  <c r="B3592" i="33"/>
  <c r="C3591" i="33"/>
  <c r="B3591" i="33"/>
  <c r="C3590" i="33"/>
  <c r="B3590" i="33"/>
  <c r="C3589" i="33"/>
  <c r="B3589" i="33"/>
  <c r="C3588" i="33"/>
  <c r="B3588" i="33"/>
  <c r="C3587" i="33"/>
  <c r="B3587" i="33"/>
  <c r="C3586" i="33"/>
  <c r="B3586" i="33"/>
  <c r="C3585" i="33"/>
  <c r="B3585" i="33"/>
  <c r="C3584" i="33"/>
  <c r="B3584" i="33"/>
  <c r="C3583" i="33"/>
  <c r="B3583" i="33"/>
  <c r="C3582" i="33"/>
  <c r="B3582" i="33"/>
  <c r="C3581" i="33"/>
  <c r="B3581" i="33"/>
  <c r="C3580" i="33"/>
  <c r="B3580" i="33"/>
  <c r="C3579" i="33"/>
  <c r="B3579" i="33"/>
  <c r="C3578" i="33"/>
  <c r="B3578" i="33"/>
  <c r="C3577" i="33"/>
  <c r="B3577" i="33"/>
  <c r="C3576" i="33"/>
  <c r="B3576" i="33"/>
  <c r="C3575" i="33"/>
  <c r="B3575" i="33"/>
  <c r="C3574" i="33"/>
  <c r="B3574" i="33"/>
  <c r="C3573" i="33"/>
  <c r="B3573" i="33"/>
  <c r="C3571" i="33"/>
  <c r="B3571" i="33"/>
  <c r="C3570" i="33"/>
  <c r="B3570" i="33"/>
  <c r="C3569" i="33"/>
  <c r="B3569" i="33"/>
  <c r="C3568" i="33"/>
  <c r="B3568" i="33"/>
  <c r="C3567" i="33"/>
  <c r="B3567" i="33"/>
  <c r="C3566" i="33"/>
  <c r="B3566" i="33"/>
  <c r="C3565" i="33"/>
  <c r="B3565" i="33"/>
  <c r="C3564" i="33"/>
  <c r="B3564" i="33"/>
  <c r="C3563" i="33"/>
  <c r="B3563" i="33"/>
  <c r="C3562" i="33"/>
  <c r="B3562" i="33"/>
  <c r="C3561" i="33"/>
  <c r="B3561" i="33"/>
  <c r="C3560" i="33"/>
  <c r="B3560" i="33"/>
  <c r="C3559" i="33"/>
  <c r="B3559" i="33"/>
  <c r="C3558" i="33"/>
  <c r="B3558" i="33"/>
  <c r="C3557" i="33"/>
  <c r="B3557" i="33"/>
  <c r="C3556" i="33"/>
  <c r="B3556" i="33"/>
  <c r="C3555" i="33"/>
  <c r="B3555" i="33"/>
  <c r="C3554" i="33"/>
  <c r="B3554" i="33"/>
  <c r="C3553" i="33"/>
  <c r="B3553" i="33"/>
  <c r="C3552" i="33"/>
  <c r="B3552" i="33"/>
  <c r="C3551" i="33"/>
  <c r="B3551" i="33"/>
  <c r="C3550" i="33"/>
  <c r="B3550" i="33"/>
  <c r="C3549" i="33"/>
  <c r="B3549" i="33"/>
  <c r="C3546" i="33"/>
  <c r="B3546" i="33"/>
  <c r="C3545" i="33"/>
  <c r="B3545" i="33"/>
  <c r="C3544" i="33"/>
  <c r="B3544" i="33"/>
  <c r="C3543" i="33"/>
  <c r="B3543" i="33"/>
  <c r="C3542" i="33"/>
  <c r="B3542" i="33"/>
  <c r="C3541" i="33"/>
  <c r="B3541" i="33"/>
  <c r="C3540" i="33"/>
  <c r="B3540" i="33"/>
  <c r="C3539" i="33"/>
  <c r="B3539" i="33"/>
  <c r="C3537" i="33"/>
  <c r="B3537" i="33"/>
  <c r="C3536" i="33"/>
  <c r="B3536" i="33"/>
  <c r="C3535" i="33"/>
  <c r="B3535" i="33"/>
  <c r="C3534" i="33"/>
  <c r="B3534" i="33"/>
  <c r="C3533" i="33"/>
  <c r="B3533" i="33"/>
  <c r="C3532" i="33"/>
  <c r="B3532" i="33"/>
  <c r="C3531" i="33"/>
  <c r="B3531" i="33"/>
  <c r="C3530" i="33"/>
  <c r="B3530" i="33"/>
  <c r="C3529" i="33"/>
  <c r="B3529" i="33"/>
  <c r="C3528" i="33"/>
  <c r="B3528" i="33"/>
  <c r="C3527" i="33"/>
  <c r="B3527" i="33"/>
  <c r="C3526" i="33"/>
  <c r="B3526" i="33"/>
  <c r="C3525" i="33"/>
  <c r="B3525" i="33"/>
  <c r="C3524" i="33"/>
  <c r="B3524" i="33"/>
  <c r="C3523" i="33"/>
  <c r="B3523" i="33"/>
  <c r="C3522" i="33"/>
  <c r="B3522" i="33"/>
  <c r="C3521" i="33"/>
  <c r="B3521" i="33"/>
  <c r="C3520" i="33"/>
  <c r="B3520" i="33"/>
  <c r="C3519" i="33"/>
  <c r="B3519" i="33"/>
  <c r="C3517" i="33"/>
  <c r="B3517" i="33"/>
  <c r="C3516" i="33"/>
  <c r="B3516" i="33"/>
  <c r="C3515" i="33"/>
  <c r="B3515" i="33"/>
  <c r="C3514" i="33"/>
  <c r="B3514" i="33"/>
  <c r="C3513" i="33"/>
  <c r="B3513" i="33"/>
  <c r="C3512" i="33"/>
  <c r="B3512" i="33"/>
  <c r="C3511" i="33"/>
  <c r="B3511" i="33"/>
  <c r="C3510" i="33"/>
  <c r="B3510" i="33"/>
  <c r="C3509" i="33"/>
  <c r="B3509" i="33"/>
  <c r="C3508" i="33"/>
  <c r="B3508" i="33"/>
  <c r="C3507" i="33"/>
  <c r="B3507" i="33"/>
  <c r="C3506" i="33"/>
  <c r="B3506" i="33"/>
  <c r="C3505" i="33"/>
  <c r="B3505" i="33"/>
  <c r="C3504" i="33"/>
  <c r="B3504" i="33"/>
  <c r="C3503" i="33"/>
  <c r="B3503" i="33"/>
  <c r="C3502" i="33"/>
  <c r="B3502" i="33"/>
  <c r="C3501" i="33"/>
  <c r="B3501" i="33"/>
  <c r="C3500" i="33"/>
  <c r="B3500" i="33"/>
  <c r="C3499" i="33"/>
  <c r="B3499" i="33"/>
  <c r="C3498" i="33"/>
  <c r="B3498" i="33"/>
  <c r="C3497" i="33"/>
  <c r="B3497" i="33"/>
  <c r="C3496" i="33"/>
  <c r="B3496" i="33"/>
  <c r="C3495" i="33"/>
  <c r="B3495" i="33"/>
  <c r="C3494" i="33"/>
  <c r="B3494" i="33"/>
  <c r="C3493" i="33"/>
  <c r="B3493" i="33"/>
  <c r="C3492" i="33"/>
  <c r="B3492" i="33"/>
  <c r="C3491" i="33"/>
  <c r="B3491" i="33"/>
  <c r="C3490" i="33"/>
  <c r="B3490" i="33"/>
  <c r="C3489" i="33"/>
  <c r="B3489" i="33"/>
  <c r="C3487" i="33"/>
  <c r="B3487" i="33"/>
  <c r="C3486" i="33"/>
  <c r="B3486" i="33"/>
  <c r="C3485" i="33"/>
  <c r="B3485" i="33"/>
  <c r="C3484" i="33"/>
  <c r="B3484" i="33"/>
  <c r="C3483" i="33"/>
  <c r="B3483" i="33"/>
  <c r="C3482" i="33"/>
  <c r="B3482" i="33"/>
  <c r="C3481" i="33"/>
  <c r="B3481" i="33"/>
  <c r="C3480" i="33"/>
  <c r="B3480" i="33"/>
  <c r="C3479" i="33"/>
  <c r="B3479" i="33"/>
  <c r="C3478" i="33"/>
  <c r="B3478" i="33"/>
  <c r="C3477" i="33"/>
  <c r="B3477" i="33"/>
  <c r="C3476" i="33"/>
  <c r="B3476" i="33"/>
  <c r="C3475" i="33"/>
  <c r="B3475" i="33"/>
  <c r="C3474" i="33"/>
  <c r="B3474" i="33"/>
  <c r="C3473" i="33"/>
  <c r="B3473" i="33"/>
  <c r="C3472" i="33"/>
  <c r="B3472" i="33"/>
  <c r="C3471" i="33"/>
  <c r="B3471" i="33"/>
  <c r="C3470" i="33"/>
  <c r="B3470" i="33"/>
  <c r="C3469" i="33"/>
  <c r="B3469" i="33"/>
  <c r="C3468" i="33"/>
  <c r="B3468" i="33"/>
  <c r="C3467" i="33"/>
  <c r="B3467" i="33"/>
  <c r="C3466" i="33"/>
  <c r="B3466" i="33"/>
  <c r="C3465" i="33"/>
  <c r="B3465" i="33"/>
  <c r="C3464" i="33"/>
  <c r="B3464" i="33"/>
  <c r="C3463" i="33"/>
  <c r="B3463" i="33"/>
  <c r="C3462" i="33"/>
  <c r="B3462" i="33"/>
  <c r="C3461" i="33"/>
  <c r="B3461" i="33"/>
  <c r="C3460" i="33"/>
  <c r="B3460" i="33"/>
  <c r="C3459" i="33"/>
  <c r="B3459" i="33"/>
  <c r="C3458" i="33"/>
  <c r="B3458" i="33"/>
  <c r="C3456" i="33"/>
  <c r="B3456" i="33"/>
  <c r="C3455" i="33"/>
  <c r="B3455" i="33"/>
  <c r="C3454" i="33"/>
  <c r="B3454" i="33"/>
  <c r="C3453" i="33"/>
  <c r="B3453" i="33"/>
  <c r="C3452" i="33"/>
  <c r="B3452" i="33"/>
  <c r="C3451" i="33"/>
  <c r="B3451" i="33"/>
  <c r="C3450" i="33"/>
  <c r="B3450" i="33"/>
  <c r="C3449" i="33"/>
  <c r="B3449" i="33"/>
  <c r="C3448" i="33"/>
  <c r="B3448" i="33"/>
  <c r="C3447" i="33"/>
  <c r="B3447" i="33"/>
  <c r="C3446" i="33"/>
  <c r="B3446" i="33"/>
  <c r="C3445" i="33"/>
  <c r="B3445" i="33"/>
  <c r="C3444" i="33"/>
  <c r="B3444" i="33"/>
  <c r="C3442" i="33"/>
  <c r="B3442" i="33"/>
  <c r="C3441" i="33"/>
  <c r="B3441" i="33"/>
  <c r="C3440" i="33"/>
  <c r="B3440" i="33"/>
  <c r="C3439" i="33"/>
  <c r="B3439" i="33"/>
  <c r="C3437" i="33"/>
  <c r="B3437" i="33"/>
  <c r="C3436" i="33"/>
  <c r="B3436" i="33"/>
  <c r="C3435" i="33"/>
  <c r="B3435" i="33"/>
  <c r="C3434" i="33"/>
  <c r="B3434" i="33"/>
  <c r="C3433" i="33"/>
  <c r="B3433" i="33"/>
  <c r="C3432" i="33"/>
  <c r="B3432" i="33"/>
  <c r="C3431" i="33"/>
  <c r="B3431" i="33"/>
  <c r="C3430" i="33"/>
  <c r="B3430" i="33"/>
  <c r="C3428" i="33"/>
  <c r="B3428" i="33"/>
  <c r="C3427" i="33"/>
  <c r="B3427" i="33"/>
  <c r="C3426" i="33"/>
  <c r="B3426" i="33"/>
  <c r="C3424" i="33"/>
  <c r="B3424" i="33"/>
  <c r="C3423" i="33"/>
  <c r="B3423" i="33"/>
  <c r="C3422" i="33"/>
  <c r="B3422" i="33"/>
  <c r="C3421" i="33"/>
  <c r="B3421" i="33"/>
  <c r="C3420" i="33"/>
  <c r="B3420" i="33"/>
  <c r="C3419" i="33"/>
  <c r="B3419" i="33"/>
  <c r="C3418" i="33"/>
  <c r="B3418" i="33"/>
  <c r="C3417" i="33"/>
  <c r="B3417" i="33"/>
  <c r="C3416" i="33"/>
  <c r="B3416" i="33"/>
  <c r="C3415" i="33"/>
  <c r="B3415" i="33"/>
  <c r="C3414" i="33"/>
  <c r="B3414" i="33"/>
  <c r="C3413" i="33"/>
  <c r="B3413" i="33"/>
  <c r="C3412" i="33"/>
  <c r="B3412" i="33"/>
  <c r="C3411" i="33"/>
  <c r="B3411" i="33"/>
  <c r="C3410" i="33"/>
  <c r="B3410" i="33"/>
  <c r="C3409" i="33"/>
  <c r="B3409" i="33"/>
  <c r="C3408" i="33"/>
  <c r="B3408" i="33"/>
  <c r="C3407" i="33"/>
  <c r="B3407" i="33"/>
  <c r="C3406" i="33"/>
  <c r="B3406" i="33"/>
  <c r="C3405" i="33"/>
  <c r="B3405" i="33"/>
  <c r="C3404" i="33"/>
  <c r="B3404" i="33"/>
  <c r="C3403" i="33"/>
  <c r="B3403" i="33"/>
  <c r="C3402" i="33"/>
  <c r="B3402" i="33"/>
  <c r="C3401" i="33"/>
  <c r="B3401" i="33"/>
  <c r="C3400" i="33"/>
  <c r="B3400" i="33"/>
  <c r="C3399" i="33"/>
  <c r="B3399" i="33"/>
  <c r="C3398" i="33"/>
  <c r="B3398" i="33"/>
  <c r="C3397" i="33"/>
  <c r="B3397" i="33"/>
  <c r="C3396" i="33"/>
  <c r="B3396" i="33"/>
  <c r="C3395" i="33"/>
  <c r="B3395" i="33"/>
  <c r="C3394" i="33"/>
  <c r="B3394" i="33"/>
  <c r="C3393" i="33"/>
  <c r="B3393" i="33"/>
  <c r="C3392" i="33"/>
  <c r="B3392" i="33"/>
  <c r="C3391" i="33"/>
  <c r="B3391" i="33"/>
  <c r="C3390" i="33"/>
  <c r="B3390" i="33"/>
  <c r="C3389" i="33"/>
  <c r="B3389" i="33"/>
  <c r="C3388" i="33"/>
  <c r="B3388" i="33"/>
  <c r="C3387" i="33"/>
  <c r="B3387" i="33"/>
  <c r="C3386" i="33"/>
  <c r="B3386" i="33"/>
  <c r="C3385" i="33"/>
  <c r="B3385" i="33"/>
  <c r="C3384" i="33"/>
  <c r="B3384" i="33"/>
  <c r="C3383" i="33"/>
  <c r="B3383" i="33"/>
  <c r="C3382" i="33"/>
  <c r="B3382" i="33"/>
  <c r="C3381" i="33"/>
  <c r="B3381" i="33"/>
  <c r="C3380" i="33"/>
  <c r="B3380" i="33"/>
  <c r="C3379" i="33"/>
  <c r="B3379" i="33"/>
  <c r="C3378" i="33"/>
  <c r="B3378" i="33"/>
  <c r="C3377" i="33"/>
  <c r="B3377" i="33"/>
  <c r="C3376" i="33"/>
  <c r="B3376" i="33"/>
  <c r="C3375" i="33"/>
  <c r="B3375" i="33"/>
  <c r="C3374" i="33"/>
  <c r="B3374" i="33"/>
  <c r="C3373" i="33"/>
  <c r="B3373" i="33"/>
  <c r="C3372" i="33"/>
  <c r="B3372" i="33"/>
  <c r="C3371" i="33"/>
  <c r="B3371" i="33"/>
  <c r="C3370" i="33"/>
  <c r="B3370" i="33"/>
  <c r="C3369" i="33"/>
  <c r="B3369" i="33"/>
  <c r="C3368" i="33"/>
  <c r="B3368" i="33"/>
  <c r="C3367" i="33"/>
  <c r="B3367" i="33"/>
  <c r="C3366" i="33"/>
  <c r="B3366" i="33"/>
  <c r="C3365" i="33"/>
  <c r="B3365" i="33"/>
  <c r="C3364" i="33"/>
  <c r="B3364" i="33"/>
  <c r="C3363" i="33"/>
  <c r="B3363" i="33"/>
  <c r="C3362" i="33"/>
  <c r="B3362" i="33"/>
  <c r="C3361" i="33"/>
  <c r="B3361" i="33"/>
  <c r="C3360" i="33"/>
  <c r="B3360" i="33"/>
  <c r="C3359" i="33"/>
  <c r="B3359" i="33"/>
  <c r="C3356" i="33"/>
  <c r="B3356" i="33"/>
  <c r="C3355" i="33"/>
  <c r="B3355" i="33"/>
  <c r="C3354" i="33"/>
  <c r="B3354" i="33"/>
  <c r="C3353" i="33"/>
  <c r="B3353" i="33"/>
  <c r="C3352" i="33"/>
  <c r="B3352" i="33"/>
  <c r="C3351" i="33"/>
  <c r="B3351" i="33"/>
  <c r="C3350" i="33"/>
  <c r="B3350" i="33"/>
  <c r="C3349" i="33"/>
  <c r="B3349" i="33"/>
  <c r="C3348" i="33"/>
  <c r="B3348" i="33"/>
  <c r="C3347" i="33"/>
  <c r="B3347" i="33"/>
  <c r="C3346" i="33"/>
  <c r="B3346" i="33"/>
  <c r="C3345" i="33"/>
  <c r="B3345" i="33"/>
  <c r="C3344" i="33"/>
  <c r="B3344" i="33"/>
  <c r="C3343" i="33"/>
  <c r="B3343" i="33"/>
  <c r="C3342" i="33"/>
  <c r="B3342" i="33"/>
  <c r="C3341" i="33"/>
  <c r="B3341" i="33"/>
  <c r="C3340" i="33"/>
  <c r="B3340" i="33"/>
  <c r="C3339" i="33"/>
  <c r="B3339" i="33"/>
  <c r="C3338" i="33"/>
  <c r="B3338" i="33"/>
  <c r="C3337" i="33"/>
  <c r="B3337" i="33"/>
  <c r="C3336" i="33"/>
  <c r="B3336" i="33"/>
  <c r="C3335" i="33"/>
  <c r="B3335" i="33"/>
  <c r="C3334" i="33"/>
  <c r="B3334" i="33"/>
  <c r="C3332" i="33"/>
  <c r="B3332" i="33"/>
  <c r="C3331" i="33"/>
  <c r="B3331" i="33"/>
  <c r="C3330" i="33"/>
  <c r="B3330" i="33"/>
  <c r="C3329" i="33"/>
  <c r="B3329" i="33"/>
  <c r="C3328" i="33"/>
  <c r="B3328" i="33"/>
  <c r="C3327" i="33"/>
  <c r="B3327" i="33"/>
  <c r="C3326" i="33"/>
  <c r="B3326" i="33"/>
  <c r="C3325" i="33"/>
  <c r="B3325" i="33"/>
  <c r="C3324" i="33"/>
  <c r="B3324" i="33"/>
  <c r="C3323" i="33"/>
  <c r="B3323" i="33"/>
  <c r="C3322" i="33"/>
  <c r="B3322" i="33"/>
  <c r="C3321" i="33"/>
  <c r="B3321" i="33"/>
  <c r="C3320" i="33"/>
  <c r="B3320" i="33"/>
  <c r="C3319" i="33"/>
  <c r="B3319" i="33"/>
  <c r="C3318" i="33"/>
  <c r="B3318" i="33"/>
  <c r="C3317" i="33"/>
  <c r="B3317" i="33"/>
  <c r="C3316" i="33"/>
  <c r="B3316" i="33"/>
  <c r="C3315" i="33"/>
  <c r="B3315" i="33"/>
  <c r="C3314" i="33"/>
  <c r="B3314" i="33"/>
  <c r="C3313" i="33"/>
  <c r="B3313" i="33"/>
  <c r="C3312" i="33"/>
  <c r="B3312" i="33"/>
  <c r="C3311" i="33"/>
  <c r="B3311" i="33"/>
  <c r="C3310" i="33"/>
  <c r="B3310" i="33"/>
  <c r="C3309" i="33"/>
  <c r="B3309" i="33"/>
  <c r="C3308" i="33"/>
  <c r="B3308" i="33"/>
  <c r="C3307" i="33"/>
  <c r="B3307" i="33"/>
  <c r="C3306" i="33"/>
  <c r="B3306" i="33"/>
  <c r="C3305" i="33"/>
  <c r="B3305" i="33"/>
  <c r="C3304" i="33"/>
  <c r="B3304" i="33"/>
  <c r="C3303" i="33"/>
  <c r="B3303" i="33"/>
  <c r="C3302" i="33"/>
  <c r="B3302" i="33"/>
  <c r="C3301" i="33"/>
  <c r="B3301" i="33"/>
  <c r="C3300" i="33"/>
  <c r="B3300" i="33"/>
  <c r="C3299" i="33"/>
  <c r="B3299" i="33"/>
  <c r="C3298" i="33"/>
  <c r="B3298" i="33"/>
  <c r="C3297" i="33"/>
  <c r="B3297" i="33"/>
  <c r="C3296" i="33"/>
  <c r="B3296" i="33"/>
  <c r="C3295" i="33"/>
  <c r="B3295" i="33"/>
  <c r="C3294" i="33"/>
  <c r="B3294" i="33"/>
  <c r="C3293" i="33"/>
  <c r="B3293" i="33"/>
  <c r="C3292" i="33"/>
  <c r="B3292" i="33"/>
  <c r="C3291" i="33"/>
  <c r="B3291" i="33"/>
  <c r="C3290" i="33"/>
  <c r="B3290" i="33"/>
  <c r="C3289" i="33"/>
  <c r="B3289" i="33"/>
  <c r="C3288" i="33"/>
  <c r="B3288" i="33"/>
  <c r="C3286" i="33"/>
  <c r="B3286" i="33"/>
  <c r="C3285" i="33"/>
  <c r="B3285" i="33"/>
  <c r="C3284" i="33"/>
  <c r="B3284" i="33"/>
  <c r="C3283" i="33"/>
  <c r="B3283" i="33"/>
  <c r="C3282" i="33"/>
  <c r="B3282" i="33"/>
  <c r="C3281" i="33"/>
  <c r="B3281" i="33"/>
  <c r="C3280" i="33"/>
  <c r="B3280" i="33"/>
  <c r="C3279" i="33"/>
  <c r="B3279" i="33"/>
  <c r="C3278" i="33"/>
  <c r="B3278" i="33"/>
  <c r="C3277" i="33"/>
  <c r="B3277" i="33"/>
  <c r="C3276" i="33"/>
  <c r="B3276" i="33"/>
  <c r="C3275" i="33"/>
  <c r="B3275" i="33"/>
  <c r="C3274" i="33"/>
  <c r="B3274" i="33"/>
  <c r="C3273" i="33"/>
  <c r="B3273" i="33"/>
  <c r="C3272" i="33"/>
  <c r="B3272" i="33"/>
  <c r="C3271" i="33"/>
  <c r="B3271" i="33"/>
  <c r="C3270" i="33"/>
  <c r="B3270" i="33"/>
  <c r="C3269" i="33"/>
  <c r="B3269" i="33"/>
  <c r="C3268" i="33"/>
  <c r="B3268" i="33"/>
  <c r="C3267" i="33"/>
  <c r="B3267" i="33"/>
  <c r="C3266" i="33"/>
  <c r="B3266" i="33"/>
  <c r="C3265" i="33"/>
  <c r="B3265" i="33"/>
  <c r="C3264" i="33"/>
  <c r="B3264" i="33"/>
  <c r="C3261" i="33"/>
  <c r="B3261" i="33"/>
  <c r="C3260" i="33"/>
  <c r="B3260" i="33"/>
  <c r="C3259" i="33"/>
  <c r="B3259" i="33"/>
  <c r="C3258" i="33"/>
  <c r="B3258" i="33"/>
  <c r="C3257" i="33"/>
  <c r="B3257" i="33"/>
  <c r="C3256" i="33"/>
  <c r="B3256" i="33"/>
  <c r="C3255" i="33"/>
  <c r="B3255" i="33"/>
  <c r="C3254" i="33"/>
  <c r="B3254" i="33"/>
  <c r="C3252" i="33"/>
  <c r="B3252" i="33"/>
  <c r="C3251" i="33"/>
  <c r="B3251" i="33"/>
  <c r="C3250" i="33"/>
  <c r="B3250" i="33"/>
  <c r="C3249" i="33"/>
  <c r="B3249" i="33"/>
  <c r="C3248" i="33"/>
  <c r="B3248" i="33"/>
  <c r="C3247" i="33"/>
  <c r="B3247" i="33"/>
  <c r="C3246" i="33"/>
  <c r="B3246" i="33"/>
  <c r="C3245" i="33"/>
  <c r="B3245" i="33"/>
  <c r="C3244" i="33"/>
  <c r="B3244" i="33"/>
  <c r="C3243" i="33"/>
  <c r="B3243" i="33"/>
  <c r="C3242" i="33"/>
  <c r="B3242" i="33"/>
  <c r="C3241" i="33"/>
  <c r="B3241" i="33"/>
  <c r="C3240" i="33"/>
  <c r="B3240" i="33"/>
  <c r="C3239" i="33"/>
  <c r="B3239" i="33"/>
  <c r="C3238" i="33"/>
  <c r="B3238" i="33"/>
  <c r="C3237" i="33"/>
  <c r="B3237" i="33"/>
  <c r="C3236" i="33"/>
  <c r="B3236" i="33"/>
  <c r="C3235" i="33"/>
  <c r="B3235" i="33"/>
  <c r="C3234" i="33"/>
  <c r="B3234" i="33"/>
  <c r="C3232" i="33"/>
  <c r="B3232" i="33"/>
  <c r="C3231" i="33"/>
  <c r="B3231" i="33"/>
  <c r="C3230" i="33"/>
  <c r="B3230" i="33"/>
  <c r="C3229" i="33"/>
  <c r="B3229" i="33"/>
  <c r="C3228" i="33"/>
  <c r="B3228" i="33"/>
  <c r="C3227" i="33"/>
  <c r="B3227" i="33"/>
  <c r="C3226" i="33"/>
  <c r="B3226" i="33"/>
  <c r="C3225" i="33"/>
  <c r="B3225" i="33"/>
  <c r="C3224" i="33"/>
  <c r="B3224" i="33"/>
  <c r="C3223" i="33"/>
  <c r="B3223" i="33"/>
  <c r="C3222" i="33"/>
  <c r="B3222" i="33"/>
  <c r="C3221" i="33"/>
  <c r="B3221" i="33"/>
  <c r="C3220" i="33"/>
  <c r="B3220" i="33"/>
  <c r="C3219" i="33"/>
  <c r="B3219" i="33"/>
  <c r="C3218" i="33"/>
  <c r="B3218" i="33"/>
  <c r="C3217" i="33"/>
  <c r="B3217" i="33"/>
  <c r="C3216" i="33"/>
  <c r="B3216" i="33"/>
  <c r="C3215" i="33"/>
  <c r="B3215" i="33"/>
  <c r="C3214" i="33"/>
  <c r="B3214" i="33"/>
  <c r="C3213" i="33"/>
  <c r="B3213" i="33"/>
  <c r="C3212" i="33"/>
  <c r="B3212" i="33"/>
  <c r="C3211" i="33"/>
  <c r="B3211" i="33"/>
  <c r="C3210" i="33"/>
  <c r="B3210" i="33"/>
  <c r="C3209" i="33"/>
  <c r="B3209" i="33"/>
  <c r="C3208" i="33"/>
  <c r="B3208" i="33"/>
  <c r="C3207" i="33"/>
  <c r="B3207" i="33"/>
  <c r="C3206" i="33"/>
  <c r="B3206" i="33"/>
  <c r="C3205" i="33"/>
  <c r="B3205" i="33"/>
  <c r="C3204" i="33"/>
  <c r="B3204" i="33"/>
  <c r="C3202" i="33"/>
  <c r="B3202" i="33"/>
  <c r="C3201" i="33"/>
  <c r="B3201" i="33"/>
  <c r="C3200" i="33"/>
  <c r="B3200" i="33"/>
  <c r="C3199" i="33"/>
  <c r="B3199" i="33"/>
  <c r="C3198" i="33"/>
  <c r="B3198" i="33"/>
  <c r="C3197" i="33"/>
  <c r="B3197" i="33"/>
  <c r="C3196" i="33"/>
  <c r="B3196" i="33"/>
  <c r="C3195" i="33"/>
  <c r="B3195" i="33"/>
  <c r="C3194" i="33"/>
  <c r="B3194" i="33"/>
  <c r="C3193" i="33"/>
  <c r="B3193" i="33"/>
  <c r="C3192" i="33"/>
  <c r="B3192" i="33"/>
  <c r="C3191" i="33"/>
  <c r="B3191" i="33"/>
  <c r="C3190" i="33"/>
  <c r="B3190" i="33"/>
  <c r="C3189" i="33"/>
  <c r="B3189" i="33"/>
  <c r="C3188" i="33"/>
  <c r="B3188" i="33"/>
  <c r="C3187" i="33"/>
  <c r="B3187" i="33"/>
  <c r="C3186" i="33"/>
  <c r="B3186" i="33"/>
  <c r="C3185" i="33"/>
  <c r="B3185" i="33"/>
  <c r="C3184" i="33"/>
  <c r="B3184" i="33"/>
  <c r="C3183" i="33"/>
  <c r="B3183" i="33"/>
  <c r="C3182" i="33"/>
  <c r="B3182" i="33"/>
  <c r="C3181" i="33"/>
  <c r="B3181" i="33"/>
  <c r="C3180" i="33"/>
  <c r="B3180" i="33"/>
  <c r="C3179" i="33"/>
  <c r="B3179" i="33"/>
  <c r="C3178" i="33"/>
  <c r="B3178" i="33"/>
  <c r="C3177" i="33"/>
  <c r="B3177" i="33"/>
  <c r="C3176" i="33"/>
  <c r="B3176" i="33"/>
  <c r="C3175" i="33"/>
  <c r="B3175" i="33"/>
  <c r="C3174" i="33"/>
  <c r="B3174" i="33"/>
  <c r="C3173" i="33"/>
  <c r="B3173" i="33"/>
  <c r="C3171" i="33"/>
  <c r="B3171" i="33"/>
  <c r="C3170" i="33"/>
  <c r="B3170" i="33"/>
  <c r="C3169" i="33"/>
  <c r="B3169" i="33"/>
  <c r="C3168" i="33"/>
  <c r="B3168" i="33"/>
  <c r="C3167" i="33"/>
  <c r="B3167" i="33"/>
  <c r="C3166" i="33"/>
  <c r="B3166" i="33"/>
  <c r="C3165" i="33"/>
  <c r="B3165" i="33"/>
  <c r="C3164" i="33"/>
  <c r="B3164" i="33"/>
  <c r="C3163" i="33"/>
  <c r="B3163" i="33"/>
  <c r="C3162" i="33"/>
  <c r="B3162" i="33"/>
  <c r="C3161" i="33"/>
  <c r="B3161" i="33"/>
  <c r="C3160" i="33"/>
  <c r="B3160" i="33"/>
  <c r="C3159" i="33"/>
  <c r="B3159" i="33"/>
  <c r="C3157" i="33"/>
  <c r="B3157" i="33"/>
  <c r="C3156" i="33"/>
  <c r="B3156" i="33"/>
  <c r="C3155" i="33"/>
  <c r="B3155" i="33"/>
  <c r="C3154" i="33"/>
  <c r="B3154" i="33"/>
  <c r="C3152" i="33"/>
  <c r="B3152" i="33"/>
  <c r="C3151" i="33"/>
  <c r="B3151" i="33"/>
  <c r="C3150" i="33"/>
  <c r="B3150" i="33"/>
  <c r="C3149" i="33"/>
  <c r="B3149" i="33"/>
  <c r="C3148" i="33"/>
  <c r="B3148" i="33"/>
  <c r="C3147" i="33"/>
  <c r="B3147" i="33"/>
  <c r="C3146" i="33"/>
  <c r="B3146" i="33"/>
  <c r="C3145" i="33"/>
  <c r="B3145" i="33"/>
  <c r="C3143" i="33"/>
  <c r="B3143" i="33"/>
  <c r="C3142" i="33"/>
  <c r="B3142" i="33"/>
  <c r="C3141" i="33"/>
  <c r="B3141" i="33"/>
  <c r="C3139" i="33"/>
  <c r="B3139" i="33"/>
  <c r="C3138" i="33"/>
  <c r="B3138" i="33"/>
  <c r="C3137" i="33"/>
  <c r="B3137" i="33"/>
  <c r="C3136" i="33"/>
  <c r="B3136" i="33"/>
  <c r="C3135" i="33"/>
  <c r="B3135" i="33"/>
  <c r="C3134" i="33"/>
  <c r="B3134" i="33"/>
  <c r="C3133" i="33"/>
  <c r="B3133" i="33"/>
  <c r="C3132" i="33"/>
  <c r="B3132" i="33"/>
  <c r="C3131" i="33"/>
  <c r="B3131" i="33"/>
  <c r="C3130" i="33"/>
  <c r="B3130" i="33"/>
  <c r="C3129" i="33"/>
  <c r="B3129" i="33"/>
  <c r="C3128" i="33"/>
  <c r="B3128" i="33"/>
  <c r="C3127" i="33"/>
  <c r="B3127" i="33"/>
  <c r="C3126" i="33"/>
  <c r="B3126" i="33"/>
  <c r="C3125" i="33"/>
  <c r="B3125" i="33"/>
  <c r="C3124" i="33"/>
  <c r="B3124" i="33"/>
  <c r="C3123" i="33"/>
  <c r="B3123" i="33"/>
  <c r="C3122" i="33"/>
  <c r="B3122" i="33"/>
  <c r="C3121" i="33"/>
  <c r="B3121" i="33"/>
  <c r="C3120" i="33"/>
  <c r="B3120" i="33"/>
  <c r="C3119" i="33"/>
  <c r="B3119" i="33"/>
  <c r="C3118" i="33"/>
  <c r="B3118" i="33"/>
  <c r="C3117" i="33"/>
  <c r="B3117" i="33"/>
  <c r="C3116" i="33"/>
  <c r="B3116" i="33"/>
  <c r="C3115" i="33"/>
  <c r="B3115" i="33"/>
  <c r="C3114" i="33"/>
  <c r="B3114" i="33"/>
  <c r="C3113" i="33"/>
  <c r="B3113" i="33"/>
  <c r="C3112" i="33"/>
  <c r="B3112" i="33"/>
  <c r="C3111" i="33"/>
  <c r="B3111" i="33"/>
  <c r="C3110" i="33"/>
  <c r="B3110" i="33"/>
  <c r="C3109" i="33"/>
  <c r="B3109" i="33"/>
  <c r="C3108" i="33"/>
  <c r="B3108" i="33"/>
  <c r="C3107" i="33"/>
  <c r="B3107" i="33"/>
  <c r="C3106" i="33"/>
  <c r="B3106" i="33"/>
  <c r="C3105" i="33"/>
  <c r="B3105" i="33"/>
  <c r="C3104" i="33"/>
  <c r="B3104" i="33"/>
  <c r="C3103" i="33"/>
  <c r="B3103" i="33"/>
  <c r="C3102" i="33"/>
  <c r="B3102" i="33"/>
  <c r="C3101" i="33"/>
  <c r="B3101" i="33"/>
  <c r="C3100" i="33"/>
  <c r="B3100" i="33"/>
  <c r="C3099" i="33"/>
  <c r="B3099" i="33"/>
  <c r="C3098" i="33"/>
  <c r="B3098" i="33"/>
  <c r="C3097" i="33"/>
  <c r="B3097" i="33"/>
  <c r="C3096" i="33"/>
  <c r="B3096" i="33"/>
  <c r="C3095" i="33"/>
  <c r="B3095" i="33"/>
  <c r="C3094" i="33"/>
  <c r="B3094" i="33"/>
  <c r="C3093" i="33"/>
  <c r="B3093" i="33"/>
  <c r="C3092" i="33"/>
  <c r="B3092" i="33"/>
  <c r="C3091" i="33"/>
  <c r="B3091" i="33"/>
  <c r="C3090" i="33"/>
  <c r="B3090" i="33"/>
  <c r="C3089" i="33"/>
  <c r="B3089" i="33"/>
  <c r="C3088" i="33"/>
  <c r="B3088" i="33"/>
  <c r="C3087" i="33"/>
  <c r="B3087" i="33"/>
  <c r="C3086" i="33"/>
  <c r="B3086" i="33"/>
  <c r="C3085" i="33"/>
  <c r="B3085" i="33"/>
  <c r="C3084" i="33"/>
  <c r="B3084" i="33"/>
  <c r="C3083" i="33"/>
  <c r="B3083" i="33"/>
  <c r="C3082" i="33"/>
  <c r="B3082" i="33"/>
  <c r="C3081" i="33"/>
  <c r="B3081" i="33"/>
  <c r="C3080" i="33"/>
  <c r="B3080" i="33"/>
  <c r="C3079" i="33"/>
  <c r="B3079" i="33"/>
  <c r="C3078" i="33"/>
  <c r="B3078" i="33"/>
  <c r="C3077" i="33"/>
  <c r="B3077" i="33"/>
  <c r="C3076" i="33"/>
  <c r="B3076" i="33"/>
  <c r="C3075" i="33"/>
  <c r="B3075" i="33"/>
  <c r="C3074" i="33"/>
  <c r="B3074" i="33"/>
  <c r="C3071" i="33"/>
  <c r="B3071" i="33"/>
  <c r="C3070" i="33"/>
  <c r="B3070" i="33"/>
  <c r="C3069" i="33"/>
  <c r="B3069" i="33"/>
  <c r="C3068" i="33"/>
  <c r="B3068" i="33"/>
  <c r="C3067" i="33"/>
  <c r="B3067" i="33"/>
  <c r="C3066" i="33"/>
  <c r="B3066" i="33"/>
  <c r="C3065" i="33"/>
  <c r="B3065" i="33"/>
  <c r="C3064" i="33"/>
  <c r="B3064" i="33"/>
  <c r="C3063" i="33"/>
  <c r="B3063" i="33"/>
  <c r="C3062" i="33"/>
  <c r="B3062" i="33"/>
  <c r="C3061" i="33"/>
  <c r="B3061" i="33"/>
  <c r="C3060" i="33"/>
  <c r="B3060" i="33"/>
  <c r="C3059" i="33"/>
  <c r="B3059" i="33"/>
  <c r="C3058" i="33"/>
  <c r="B3058" i="33"/>
  <c r="C3057" i="33"/>
  <c r="B3057" i="33"/>
  <c r="C3056" i="33"/>
  <c r="B3056" i="33"/>
  <c r="C3055" i="33"/>
  <c r="B3055" i="33"/>
  <c r="C3054" i="33"/>
  <c r="B3054" i="33"/>
  <c r="C3053" i="33"/>
  <c r="B3053" i="33"/>
  <c r="C3052" i="33"/>
  <c r="B3052" i="33"/>
  <c r="C3051" i="33"/>
  <c r="B3051" i="33"/>
  <c r="C3050" i="33"/>
  <c r="B3050" i="33"/>
  <c r="C3049" i="33"/>
  <c r="B3049" i="33"/>
  <c r="C3047" i="33"/>
  <c r="B3047" i="33"/>
  <c r="C3046" i="33"/>
  <c r="B3046" i="33"/>
  <c r="C3045" i="33"/>
  <c r="B3045" i="33"/>
  <c r="C3044" i="33"/>
  <c r="B3044" i="33"/>
  <c r="C3043" i="33"/>
  <c r="B3043" i="33"/>
  <c r="C3042" i="33"/>
  <c r="B3042" i="33"/>
  <c r="C3041" i="33"/>
  <c r="B3041" i="33"/>
  <c r="C3040" i="33"/>
  <c r="B3040" i="33"/>
  <c r="C3039" i="33"/>
  <c r="B3039" i="33"/>
  <c r="C3038" i="33"/>
  <c r="B3038" i="33"/>
  <c r="C3037" i="33"/>
  <c r="B3037" i="33"/>
  <c r="C3036" i="33"/>
  <c r="B3036" i="33"/>
  <c r="C3035" i="33"/>
  <c r="B3035" i="33"/>
  <c r="C3034" i="33"/>
  <c r="B3034" i="33"/>
  <c r="C3033" i="33"/>
  <c r="B3033" i="33"/>
  <c r="C3032" i="33"/>
  <c r="B3032" i="33"/>
  <c r="C3031" i="33"/>
  <c r="B3031" i="33"/>
  <c r="C3030" i="33"/>
  <c r="B3030" i="33"/>
  <c r="C3029" i="33"/>
  <c r="B3029" i="33"/>
  <c r="C3028" i="33"/>
  <c r="B3028" i="33"/>
  <c r="C3027" i="33"/>
  <c r="B3027" i="33"/>
  <c r="C3026" i="33"/>
  <c r="B3026" i="33"/>
  <c r="C3025" i="33"/>
  <c r="B3025" i="33"/>
  <c r="C3024" i="33"/>
  <c r="B3024" i="33"/>
  <c r="C3023" i="33"/>
  <c r="B3023" i="33"/>
  <c r="C3022" i="33"/>
  <c r="B3022" i="33"/>
  <c r="C3021" i="33"/>
  <c r="B3021" i="33"/>
  <c r="C3020" i="33"/>
  <c r="B3020" i="33"/>
  <c r="C3019" i="33"/>
  <c r="B3019" i="33"/>
  <c r="C3018" i="33"/>
  <c r="B3018" i="33"/>
  <c r="C3017" i="33"/>
  <c r="B3017" i="33"/>
  <c r="C3016" i="33"/>
  <c r="B3016" i="33"/>
  <c r="C3015" i="33"/>
  <c r="B3015" i="33"/>
  <c r="C3014" i="33"/>
  <c r="B3014" i="33"/>
  <c r="C3013" i="33"/>
  <c r="B3013" i="33"/>
  <c r="C3012" i="33"/>
  <c r="B3012" i="33"/>
  <c r="C3011" i="33"/>
  <c r="B3011" i="33"/>
  <c r="C3010" i="33"/>
  <c r="B3010" i="33"/>
  <c r="C3009" i="33"/>
  <c r="B3009" i="33"/>
  <c r="C3008" i="33"/>
  <c r="B3008" i="33"/>
  <c r="C3007" i="33"/>
  <c r="B3007" i="33"/>
  <c r="C3006" i="33"/>
  <c r="B3006" i="33"/>
  <c r="C3005" i="33"/>
  <c r="B3005" i="33"/>
  <c r="C3004" i="33"/>
  <c r="B3004" i="33"/>
  <c r="C3003" i="33"/>
  <c r="B3003" i="33"/>
  <c r="C3001" i="33"/>
  <c r="B3001" i="33"/>
  <c r="C3000" i="33"/>
  <c r="B3000" i="33"/>
  <c r="C2999" i="33"/>
  <c r="B2999" i="33"/>
  <c r="C2998" i="33"/>
  <c r="B2998" i="33"/>
  <c r="C2997" i="33"/>
  <c r="B2997" i="33"/>
  <c r="C2996" i="33"/>
  <c r="B2996" i="33"/>
  <c r="C2995" i="33"/>
  <c r="B2995" i="33"/>
  <c r="C2994" i="33"/>
  <c r="B2994" i="33"/>
  <c r="C2993" i="33"/>
  <c r="B2993" i="33"/>
  <c r="C2992" i="33"/>
  <c r="B2992" i="33"/>
  <c r="C2991" i="33"/>
  <c r="B2991" i="33"/>
  <c r="C2990" i="33"/>
  <c r="B2990" i="33"/>
  <c r="C2989" i="33"/>
  <c r="B2989" i="33"/>
  <c r="C2988" i="33"/>
  <c r="B2988" i="33"/>
  <c r="C2987" i="33"/>
  <c r="B2987" i="33"/>
  <c r="C2986" i="33"/>
  <c r="B2986" i="33"/>
  <c r="C2985" i="33"/>
  <c r="B2985" i="33"/>
  <c r="C2984" i="33"/>
  <c r="B2984" i="33"/>
  <c r="C2983" i="33"/>
  <c r="B2983" i="33"/>
  <c r="C2982" i="33"/>
  <c r="B2982" i="33"/>
  <c r="C2981" i="33"/>
  <c r="B2981" i="33"/>
  <c r="C2980" i="33"/>
  <c r="B2980" i="33"/>
  <c r="C2979" i="33"/>
  <c r="B2979" i="33"/>
  <c r="C2976" i="33"/>
  <c r="B2976" i="33"/>
  <c r="C2975" i="33"/>
  <c r="B2975" i="33"/>
  <c r="C2974" i="33"/>
  <c r="B2974" i="33"/>
  <c r="C2973" i="33"/>
  <c r="B2973" i="33"/>
  <c r="C2972" i="33"/>
  <c r="B2972" i="33"/>
  <c r="C2971" i="33"/>
  <c r="B2971" i="33"/>
  <c r="C2970" i="33"/>
  <c r="B2970" i="33"/>
  <c r="C2969" i="33"/>
  <c r="B2969" i="33"/>
  <c r="C2967" i="33"/>
  <c r="B2967" i="33"/>
  <c r="C2966" i="33"/>
  <c r="B2966" i="33"/>
  <c r="C2965" i="33"/>
  <c r="B2965" i="33"/>
  <c r="C2964" i="33"/>
  <c r="B2964" i="33"/>
  <c r="C2963" i="33"/>
  <c r="B2963" i="33"/>
  <c r="C2962" i="33"/>
  <c r="B2962" i="33"/>
  <c r="C2961" i="33"/>
  <c r="B2961" i="33"/>
  <c r="C2960" i="33"/>
  <c r="B2960" i="33"/>
  <c r="C2959" i="33"/>
  <c r="B2959" i="33"/>
  <c r="C2958" i="33"/>
  <c r="B2958" i="33"/>
  <c r="C2957" i="33"/>
  <c r="B2957" i="33"/>
  <c r="C2956" i="33"/>
  <c r="B2956" i="33"/>
  <c r="C2955" i="33"/>
  <c r="B2955" i="33"/>
  <c r="C2954" i="33"/>
  <c r="B2954" i="33"/>
  <c r="C2953" i="33"/>
  <c r="B2953" i="33"/>
  <c r="C2952" i="33"/>
  <c r="B2952" i="33"/>
  <c r="C2951" i="33"/>
  <c r="B2951" i="33"/>
  <c r="C2950" i="33"/>
  <c r="B2950" i="33"/>
  <c r="C2949" i="33"/>
  <c r="B2949" i="33"/>
  <c r="C2947" i="33"/>
  <c r="B2947" i="33"/>
  <c r="C2946" i="33"/>
  <c r="B2946" i="33"/>
  <c r="C2945" i="33"/>
  <c r="B2945" i="33"/>
  <c r="C2944" i="33"/>
  <c r="B2944" i="33"/>
  <c r="C2943" i="33"/>
  <c r="B2943" i="33"/>
  <c r="C2942" i="33"/>
  <c r="B2942" i="33"/>
  <c r="C2941" i="33"/>
  <c r="B2941" i="33"/>
  <c r="C2940" i="33"/>
  <c r="B2940" i="33"/>
  <c r="C2939" i="33"/>
  <c r="B2939" i="33"/>
  <c r="C2938" i="33"/>
  <c r="B2938" i="33"/>
  <c r="C2937" i="33"/>
  <c r="B2937" i="33"/>
  <c r="C2936" i="33"/>
  <c r="B2936" i="33"/>
  <c r="C2935" i="33"/>
  <c r="B2935" i="33"/>
  <c r="C2934" i="33"/>
  <c r="B2934" i="33"/>
  <c r="C2933" i="33"/>
  <c r="B2933" i="33"/>
  <c r="C2932" i="33"/>
  <c r="B2932" i="33"/>
  <c r="C2931" i="33"/>
  <c r="B2931" i="33"/>
  <c r="C2930" i="33"/>
  <c r="B2930" i="33"/>
  <c r="C2929" i="33"/>
  <c r="B2929" i="33"/>
  <c r="C2928" i="33"/>
  <c r="B2928" i="33"/>
  <c r="C2927" i="33"/>
  <c r="B2927" i="33"/>
  <c r="C2926" i="33"/>
  <c r="B2926" i="33"/>
  <c r="C2925" i="33"/>
  <c r="B2925" i="33"/>
  <c r="C2924" i="33"/>
  <c r="B2924" i="33"/>
  <c r="C2923" i="33"/>
  <c r="B2923" i="33"/>
  <c r="C2922" i="33"/>
  <c r="B2922" i="33"/>
  <c r="C2921" i="33"/>
  <c r="B2921" i="33"/>
  <c r="C2920" i="33"/>
  <c r="B2920" i="33"/>
  <c r="C2919" i="33"/>
  <c r="B2919" i="33"/>
  <c r="C2917" i="33"/>
  <c r="B2917" i="33"/>
  <c r="C2916" i="33"/>
  <c r="B2916" i="33"/>
  <c r="C2915" i="33"/>
  <c r="B2915" i="33"/>
  <c r="C2914" i="33"/>
  <c r="B2914" i="33"/>
  <c r="C2913" i="33"/>
  <c r="B2913" i="33"/>
  <c r="C2912" i="33"/>
  <c r="B2912" i="33"/>
  <c r="C2911" i="33"/>
  <c r="B2911" i="33"/>
  <c r="C2910" i="33"/>
  <c r="B2910" i="33"/>
  <c r="C2909" i="33"/>
  <c r="B2909" i="33"/>
  <c r="C2908" i="33"/>
  <c r="B2908" i="33"/>
  <c r="C2907" i="33"/>
  <c r="B2907" i="33"/>
  <c r="C2906" i="33"/>
  <c r="B2906" i="33"/>
  <c r="C2905" i="33"/>
  <c r="B2905" i="33"/>
  <c r="C2904" i="33"/>
  <c r="B2904" i="33"/>
  <c r="C2903" i="33"/>
  <c r="B2903" i="33"/>
  <c r="C2902" i="33"/>
  <c r="B2902" i="33"/>
  <c r="C2901" i="33"/>
  <c r="B2901" i="33"/>
  <c r="C2900" i="33"/>
  <c r="B2900" i="33"/>
  <c r="C2899" i="33"/>
  <c r="B2899" i="33"/>
  <c r="C2898" i="33"/>
  <c r="B2898" i="33"/>
  <c r="C2897" i="33"/>
  <c r="B2897" i="33"/>
  <c r="C2896" i="33"/>
  <c r="B2896" i="33"/>
  <c r="C2895" i="33"/>
  <c r="B2895" i="33"/>
  <c r="C2894" i="33"/>
  <c r="B2894" i="33"/>
  <c r="C2893" i="33"/>
  <c r="B2893" i="33"/>
  <c r="C2892" i="33"/>
  <c r="B2892" i="33"/>
  <c r="C2891" i="33"/>
  <c r="B2891" i="33"/>
  <c r="C2890" i="33"/>
  <c r="B2890" i="33"/>
  <c r="C2889" i="33"/>
  <c r="B2889" i="33"/>
  <c r="C2888" i="33"/>
  <c r="B2888" i="33"/>
  <c r="C2886" i="33"/>
  <c r="B2886" i="33"/>
  <c r="C2885" i="33"/>
  <c r="B2885" i="33"/>
  <c r="C2884" i="33"/>
  <c r="B2884" i="33"/>
  <c r="C2883" i="33"/>
  <c r="B2883" i="33"/>
  <c r="C2882" i="33"/>
  <c r="B2882" i="33"/>
  <c r="C2881" i="33"/>
  <c r="B2881" i="33"/>
  <c r="C2880" i="33"/>
  <c r="B2880" i="33"/>
  <c r="C2879" i="33"/>
  <c r="B2879" i="33"/>
  <c r="C2878" i="33"/>
  <c r="B2878" i="33"/>
  <c r="C2877" i="33"/>
  <c r="B2877" i="33"/>
  <c r="C2876" i="33"/>
  <c r="B2876" i="33"/>
  <c r="C2875" i="33"/>
  <c r="B2875" i="33"/>
  <c r="C2874" i="33"/>
  <c r="B2874" i="33"/>
  <c r="C2872" i="33"/>
  <c r="B2872" i="33"/>
  <c r="C2871" i="33"/>
  <c r="B2871" i="33"/>
  <c r="C2870" i="33"/>
  <c r="B2870" i="33"/>
  <c r="C2869" i="33"/>
  <c r="B2869" i="33"/>
  <c r="C2867" i="33"/>
  <c r="B2867" i="33"/>
  <c r="C2866" i="33"/>
  <c r="B2866" i="33"/>
  <c r="C2865" i="33"/>
  <c r="B2865" i="33"/>
  <c r="C2864" i="33"/>
  <c r="B2864" i="33"/>
  <c r="C2863" i="33"/>
  <c r="B2863" i="33"/>
  <c r="C2862" i="33"/>
  <c r="B2862" i="33"/>
  <c r="C2861" i="33"/>
  <c r="B2861" i="33"/>
  <c r="C2860" i="33"/>
  <c r="B2860" i="33"/>
  <c r="C2858" i="33"/>
  <c r="B2858" i="33"/>
  <c r="C2857" i="33"/>
  <c r="B2857" i="33"/>
  <c r="C2856" i="33"/>
  <c r="B2856" i="33"/>
  <c r="C2854" i="33"/>
  <c r="B2854" i="33"/>
  <c r="C2853" i="33"/>
  <c r="B2853" i="33"/>
  <c r="C2852" i="33"/>
  <c r="B2852" i="33"/>
  <c r="C2851" i="33"/>
  <c r="B2851" i="33"/>
  <c r="C2850" i="33"/>
  <c r="B2850" i="33"/>
  <c r="C2849" i="33"/>
  <c r="B2849" i="33"/>
  <c r="C2848" i="33"/>
  <c r="B2848" i="33"/>
  <c r="C2847" i="33"/>
  <c r="B2847" i="33"/>
  <c r="C2846" i="33"/>
  <c r="B2846" i="33"/>
  <c r="C2845" i="33"/>
  <c r="B2845" i="33"/>
  <c r="C2844" i="33"/>
  <c r="B2844" i="33"/>
  <c r="C2843" i="33"/>
  <c r="B2843" i="33"/>
  <c r="C2842" i="33"/>
  <c r="B2842" i="33"/>
  <c r="C2841" i="33"/>
  <c r="B2841" i="33"/>
  <c r="C2840" i="33"/>
  <c r="B2840" i="33"/>
  <c r="C2839" i="33"/>
  <c r="B2839" i="33"/>
  <c r="C2838" i="33"/>
  <c r="B2838" i="33"/>
  <c r="C2837" i="33"/>
  <c r="B2837" i="33"/>
  <c r="C2836" i="33"/>
  <c r="B2836" i="33"/>
  <c r="C2835" i="33"/>
  <c r="B2835" i="33"/>
  <c r="C2834" i="33"/>
  <c r="B2834" i="33"/>
  <c r="C2833" i="33"/>
  <c r="B2833" i="33"/>
  <c r="C2832" i="33"/>
  <c r="B2832" i="33"/>
  <c r="C2831" i="33"/>
  <c r="B2831" i="33"/>
  <c r="C2830" i="33"/>
  <c r="B2830" i="33"/>
  <c r="C2829" i="33"/>
  <c r="B2829" i="33"/>
  <c r="C2828" i="33"/>
  <c r="B2828" i="33"/>
  <c r="C2827" i="33"/>
  <c r="B2827" i="33"/>
  <c r="C2826" i="33"/>
  <c r="B2826" i="33"/>
  <c r="C2825" i="33"/>
  <c r="B2825" i="33"/>
  <c r="C2824" i="33"/>
  <c r="B2824" i="33"/>
  <c r="C2823" i="33"/>
  <c r="B2823" i="33"/>
  <c r="C2822" i="33"/>
  <c r="B2822" i="33"/>
  <c r="C2821" i="33"/>
  <c r="B2821" i="33"/>
  <c r="C2820" i="33"/>
  <c r="B2820" i="33"/>
  <c r="C2819" i="33"/>
  <c r="B2819" i="33"/>
  <c r="C2818" i="33"/>
  <c r="B2818" i="33"/>
  <c r="C2817" i="33"/>
  <c r="B2817" i="33"/>
  <c r="C2816" i="33"/>
  <c r="B2816" i="33"/>
  <c r="C2815" i="33"/>
  <c r="B2815" i="33"/>
  <c r="C2814" i="33"/>
  <c r="B2814" i="33"/>
  <c r="C2813" i="33"/>
  <c r="B2813" i="33"/>
  <c r="C2812" i="33"/>
  <c r="B2812" i="33"/>
  <c r="C2811" i="33"/>
  <c r="B2811" i="33"/>
  <c r="C2810" i="33"/>
  <c r="B2810" i="33"/>
  <c r="C2809" i="33"/>
  <c r="B2809" i="33"/>
  <c r="C2808" i="33"/>
  <c r="B2808" i="33"/>
  <c r="C2807" i="33"/>
  <c r="B2807" i="33"/>
  <c r="C2806" i="33"/>
  <c r="B2806" i="33"/>
  <c r="C2805" i="33"/>
  <c r="B2805" i="33"/>
  <c r="C2804" i="33"/>
  <c r="B2804" i="33"/>
  <c r="C2803" i="33"/>
  <c r="B2803" i="33"/>
  <c r="C2802" i="33"/>
  <c r="B2802" i="33"/>
  <c r="C2801" i="33"/>
  <c r="B2801" i="33"/>
  <c r="C2800" i="33"/>
  <c r="B2800" i="33"/>
  <c r="C2799" i="33"/>
  <c r="B2799" i="33"/>
  <c r="C2798" i="33"/>
  <c r="B2798" i="33"/>
  <c r="C2797" i="33"/>
  <c r="B2797" i="33"/>
  <c r="C2796" i="33"/>
  <c r="B2796" i="33"/>
  <c r="C2795" i="33"/>
  <c r="B2795" i="33"/>
  <c r="C2794" i="33"/>
  <c r="B2794" i="33"/>
  <c r="C2793" i="33"/>
  <c r="B2793" i="33"/>
  <c r="C2792" i="33"/>
  <c r="B2792" i="33"/>
  <c r="C2791" i="33"/>
  <c r="B2791" i="33"/>
  <c r="C2790" i="33"/>
  <c r="B2790" i="33"/>
  <c r="C2789" i="33"/>
  <c r="B2789" i="33"/>
  <c r="C2786" i="33"/>
  <c r="B2786" i="33"/>
  <c r="C2785" i="33"/>
  <c r="B2785" i="33"/>
  <c r="C2784" i="33"/>
  <c r="B2784" i="33"/>
  <c r="C2783" i="33"/>
  <c r="B2783" i="33"/>
  <c r="C2782" i="33"/>
  <c r="B2782" i="33"/>
  <c r="C2781" i="33"/>
  <c r="B2781" i="33"/>
  <c r="C2780" i="33"/>
  <c r="B2780" i="33"/>
  <c r="C2779" i="33"/>
  <c r="B2779" i="33"/>
  <c r="C2778" i="33"/>
  <c r="B2778" i="33"/>
  <c r="C2777" i="33"/>
  <c r="B2777" i="33"/>
  <c r="C2776" i="33"/>
  <c r="B2776" i="33"/>
  <c r="C2775" i="33"/>
  <c r="B2775" i="33"/>
  <c r="C2774" i="33"/>
  <c r="B2774" i="33"/>
  <c r="C2773" i="33"/>
  <c r="B2773" i="33"/>
  <c r="C2772" i="33"/>
  <c r="B2772" i="33"/>
  <c r="C2771" i="33"/>
  <c r="B2771" i="33"/>
  <c r="C2770" i="33"/>
  <c r="B2770" i="33"/>
  <c r="C2769" i="33"/>
  <c r="B2769" i="33"/>
  <c r="C2768" i="33"/>
  <c r="B2768" i="33"/>
  <c r="C2767" i="33"/>
  <c r="B2767" i="33"/>
  <c r="C2766" i="33"/>
  <c r="B2766" i="33"/>
  <c r="C2765" i="33"/>
  <c r="B2765" i="33"/>
  <c r="C2764" i="33"/>
  <c r="B2764" i="33"/>
  <c r="C2762" i="33"/>
  <c r="B2762" i="33"/>
  <c r="C2761" i="33"/>
  <c r="B2761" i="33"/>
  <c r="C2760" i="33"/>
  <c r="B2760" i="33"/>
  <c r="C2759" i="33"/>
  <c r="B2759" i="33"/>
  <c r="C2758" i="33"/>
  <c r="B2758" i="33"/>
  <c r="C2757" i="33"/>
  <c r="B2757" i="33"/>
  <c r="C2756" i="33"/>
  <c r="B2756" i="33"/>
  <c r="C2755" i="33"/>
  <c r="B2755" i="33"/>
  <c r="C2754" i="33"/>
  <c r="B2754" i="33"/>
  <c r="C2753" i="33"/>
  <c r="B2753" i="33"/>
  <c r="C2752" i="33"/>
  <c r="B2752" i="33"/>
  <c r="C2751" i="33"/>
  <c r="B2751" i="33"/>
  <c r="C2750" i="33"/>
  <c r="B2750" i="33"/>
  <c r="C2749" i="33"/>
  <c r="B2749" i="33"/>
  <c r="C2748" i="33"/>
  <c r="B2748" i="33"/>
  <c r="C2747" i="33"/>
  <c r="B2747" i="33"/>
  <c r="C2746" i="33"/>
  <c r="B2746" i="33"/>
  <c r="C2745" i="33"/>
  <c r="B2745" i="33"/>
  <c r="C2744" i="33"/>
  <c r="B2744" i="33"/>
  <c r="C2743" i="33"/>
  <c r="B2743" i="33"/>
  <c r="C2742" i="33"/>
  <c r="B2742" i="33"/>
  <c r="C2741" i="33"/>
  <c r="B2741" i="33"/>
  <c r="C2740" i="33"/>
  <c r="B2740" i="33"/>
  <c r="C2739" i="33"/>
  <c r="B2739" i="33"/>
  <c r="C2738" i="33"/>
  <c r="B2738" i="33"/>
  <c r="C2737" i="33"/>
  <c r="B2737" i="33"/>
  <c r="C2736" i="33"/>
  <c r="B2736" i="33"/>
  <c r="C2735" i="33"/>
  <c r="B2735" i="33"/>
  <c r="C2734" i="33"/>
  <c r="B2734" i="33"/>
  <c r="C2733" i="33"/>
  <c r="B2733" i="33"/>
  <c r="C2732" i="33"/>
  <c r="B2732" i="33"/>
  <c r="C2731" i="33"/>
  <c r="B2731" i="33"/>
  <c r="C2730" i="33"/>
  <c r="B2730" i="33"/>
  <c r="C2729" i="33"/>
  <c r="B2729" i="33"/>
  <c r="C2728" i="33"/>
  <c r="B2728" i="33"/>
  <c r="C2727" i="33"/>
  <c r="B2727" i="33"/>
  <c r="C2726" i="33"/>
  <c r="B2726" i="33"/>
  <c r="C2725" i="33"/>
  <c r="B2725" i="33"/>
  <c r="C2724" i="33"/>
  <c r="B2724" i="33"/>
  <c r="C2723" i="33"/>
  <c r="B2723" i="33"/>
  <c r="C2722" i="33"/>
  <c r="B2722" i="33"/>
  <c r="C2721" i="33"/>
  <c r="B2721" i="33"/>
  <c r="C2720" i="33"/>
  <c r="B2720" i="33"/>
  <c r="C2719" i="33"/>
  <c r="B2719" i="33"/>
  <c r="C2718" i="33"/>
  <c r="B2718" i="33"/>
  <c r="C2716" i="33"/>
  <c r="B2716" i="33"/>
  <c r="C2715" i="33"/>
  <c r="B2715" i="33"/>
  <c r="C2714" i="33"/>
  <c r="B2714" i="33"/>
  <c r="C2713" i="33"/>
  <c r="B2713" i="33"/>
  <c r="C2712" i="33"/>
  <c r="B2712" i="33"/>
  <c r="C2711" i="33"/>
  <c r="B2711" i="33"/>
  <c r="C2710" i="33"/>
  <c r="B2710" i="33"/>
  <c r="C2709" i="33"/>
  <c r="B2709" i="33"/>
  <c r="C2708" i="33"/>
  <c r="B2708" i="33"/>
  <c r="C2707" i="33"/>
  <c r="B2707" i="33"/>
  <c r="C2706" i="33"/>
  <c r="B2706" i="33"/>
  <c r="C2705" i="33"/>
  <c r="B2705" i="33"/>
  <c r="C2704" i="33"/>
  <c r="B2704" i="33"/>
  <c r="C2703" i="33"/>
  <c r="B2703" i="33"/>
  <c r="C2702" i="33"/>
  <c r="B2702" i="33"/>
  <c r="C2701" i="33"/>
  <c r="B2701" i="33"/>
  <c r="C2700" i="33"/>
  <c r="B2700" i="33"/>
  <c r="C2699" i="33"/>
  <c r="B2699" i="33"/>
  <c r="C2698" i="33"/>
  <c r="B2698" i="33"/>
  <c r="C2697" i="33"/>
  <c r="B2697" i="33"/>
  <c r="C2696" i="33"/>
  <c r="B2696" i="33"/>
  <c r="C2695" i="33"/>
  <c r="B2695" i="33"/>
  <c r="C2694" i="33"/>
  <c r="B2694" i="33"/>
  <c r="C2691" i="33"/>
  <c r="B2691" i="33"/>
  <c r="C2690" i="33"/>
  <c r="B2690" i="33"/>
  <c r="C2689" i="33"/>
  <c r="B2689" i="33"/>
  <c r="C2688" i="33"/>
  <c r="B2688" i="33"/>
  <c r="C2687" i="33"/>
  <c r="B2687" i="33"/>
  <c r="C2686" i="33"/>
  <c r="B2686" i="33"/>
  <c r="C2685" i="33"/>
  <c r="B2685" i="33"/>
  <c r="C2684" i="33"/>
  <c r="B2684" i="33"/>
  <c r="C2682" i="33"/>
  <c r="B2682" i="33"/>
  <c r="C2681" i="33"/>
  <c r="B2681" i="33"/>
  <c r="C2680" i="33"/>
  <c r="B2680" i="33"/>
  <c r="C2679" i="33"/>
  <c r="B2679" i="33"/>
  <c r="C2678" i="33"/>
  <c r="B2678" i="33"/>
  <c r="C2677" i="33"/>
  <c r="B2677" i="33"/>
  <c r="C2676" i="33"/>
  <c r="B2676" i="33"/>
  <c r="C2675" i="33"/>
  <c r="B2675" i="33"/>
  <c r="C2674" i="33"/>
  <c r="B2674" i="33"/>
  <c r="C2673" i="33"/>
  <c r="B2673" i="33"/>
  <c r="C2672" i="33"/>
  <c r="B2672" i="33"/>
  <c r="C2671" i="33"/>
  <c r="B2671" i="33"/>
  <c r="C2670" i="33"/>
  <c r="B2670" i="33"/>
  <c r="C2669" i="33"/>
  <c r="B2669" i="33"/>
  <c r="C2668" i="33"/>
  <c r="B2668" i="33"/>
  <c r="C2667" i="33"/>
  <c r="B2667" i="33"/>
  <c r="C2666" i="33"/>
  <c r="B2666" i="33"/>
  <c r="C2665" i="33"/>
  <c r="B2665" i="33"/>
  <c r="C2664" i="33"/>
  <c r="B2664" i="33"/>
  <c r="C2662" i="33"/>
  <c r="B2662" i="33"/>
  <c r="C2661" i="33"/>
  <c r="B2661" i="33"/>
  <c r="C2660" i="33"/>
  <c r="B2660" i="33"/>
  <c r="C2659" i="33"/>
  <c r="B2659" i="33"/>
  <c r="C2658" i="33"/>
  <c r="B2658" i="33"/>
  <c r="C2657" i="33"/>
  <c r="B2657" i="33"/>
  <c r="C2656" i="33"/>
  <c r="B2656" i="33"/>
  <c r="C2655" i="33"/>
  <c r="B2655" i="33"/>
  <c r="C2654" i="33"/>
  <c r="B2654" i="33"/>
  <c r="C2653" i="33"/>
  <c r="B2653" i="33"/>
  <c r="C2652" i="33"/>
  <c r="B2652" i="33"/>
  <c r="C2651" i="33"/>
  <c r="B2651" i="33"/>
  <c r="C2650" i="33"/>
  <c r="B2650" i="33"/>
  <c r="C2649" i="33"/>
  <c r="B2649" i="33"/>
  <c r="C2648" i="33"/>
  <c r="B2648" i="33"/>
  <c r="C2647" i="33"/>
  <c r="B2647" i="33"/>
  <c r="C2646" i="33"/>
  <c r="B2646" i="33"/>
  <c r="C2645" i="33"/>
  <c r="B2645" i="33"/>
  <c r="C2644" i="33"/>
  <c r="B2644" i="33"/>
  <c r="C2643" i="33"/>
  <c r="B2643" i="33"/>
  <c r="C2642" i="33"/>
  <c r="B2642" i="33"/>
  <c r="C2641" i="33"/>
  <c r="B2641" i="33"/>
  <c r="C2640" i="33"/>
  <c r="B2640" i="33"/>
  <c r="C2639" i="33"/>
  <c r="B2639" i="33"/>
  <c r="C2638" i="33"/>
  <c r="B2638" i="33"/>
  <c r="C2637" i="33"/>
  <c r="B2637" i="33"/>
  <c r="C2636" i="33"/>
  <c r="B2636" i="33"/>
  <c r="C2635" i="33"/>
  <c r="B2635" i="33"/>
  <c r="C2634" i="33"/>
  <c r="B2634" i="33"/>
  <c r="C2632" i="33"/>
  <c r="B2632" i="33"/>
  <c r="C2631" i="33"/>
  <c r="B2631" i="33"/>
  <c r="C2630" i="33"/>
  <c r="B2630" i="33"/>
  <c r="C2629" i="33"/>
  <c r="B2629" i="33"/>
  <c r="C2628" i="33"/>
  <c r="B2628" i="33"/>
  <c r="C2627" i="33"/>
  <c r="B2627" i="33"/>
  <c r="C2626" i="33"/>
  <c r="B2626" i="33"/>
  <c r="C2625" i="33"/>
  <c r="B2625" i="33"/>
  <c r="C2624" i="33"/>
  <c r="B2624" i="33"/>
  <c r="C2623" i="33"/>
  <c r="B2623" i="33"/>
  <c r="C2622" i="33"/>
  <c r="B2622" i="33"/>
  <c r="C2621" i="33"/>
  <c r="B2621" i="33"/>
  <c r="C2620" i="33"/>
  <c r="B2620" i="33"/>
  <c r="C2619" i="33"/>
  <c r="B2619" i="33"/>
  <c r="C2618" i="33"/>
  <c r="B2618" i="33"/>
  <c r="C2617" i="33"/>
  <c r="B2617" i="33"/>
  <c r="C2616" i="33"/>
  <c r="B2616" i="33"/>
  <c r="C2615" i="33"/>
  <c r="B2615" i="33"/>
  <c r="C2614" i="33"/>
  <c r="B2614" i="33"/>
  <c r="C2613" i="33"/>
  <c r="B2613" i="33"/>
  <c r="C2612" i="33"/>
  <c r="B2612" i="33"/>
  <c r="C2611" i="33"/>
  <c r="B2611" i="33"/>
  <c r="C2610" i="33"/>
  <c r="B2610" i="33"/>
  <c r="C2609" i="33"/>
  <c r="B2609" i="33"/>
  <c r="C2608" i="33"/>
  <c r="B2608" i="33"/>
  <c r="C2607" i="33"/>
  <c r="B2607" i="33"/>
  <c r="C2606" i="33"/>
  <c r="B2606" i="33"/>
  <c r="C2605" i="33"/>
  <c r="B2605" i="33"/>
  <c r="C2604" i="33"/>
  <c r="B2604" i="33"/>
  <c r="C2603" i="33"/>
  <c r="B2603" i="33"/>
  <c r="C2601" i="33"/>
  <c r="B2601" i="33"/>
  <c r="C2600" i="33"/>
  <c r="B2600" i="33"/>
  <c r="C2599" i="33"/>
  <c r="B2599" i="33"/>
  <c r="C2598" i="33"/>
  <c r="B2598" i="33"/>
  <c r="C2597" i="33"/>
  <c r="B2597" i="33"/>
  <c r="C2596" i="33"/>
  <c r="B2596" i="33"/>
  <c r="C2595" i="33"/>
  <c r="B2595" i="33"/>
  <c r="C2594" i="33"/>
  <c r="B2594" i="33"/>
  <c r="C2593" i="33"/>
  <c r="B2593" i="33"/>
  <c r="C2592" i="33"/>
  <c r="B2592" i="33"/>
  <c r="C2591" i="33"/>
  <c r="B2591" i="33"/>
  <c r="C2590" i="33"/>
  <c r="B2590" i="33"/>
  <c r="C2589" i="33"/>
  <c r="B2589" i="33"/>
  <c r="C2587" i="33"/>
  <c r="B2587" i="33"/>
  <c r="C2586" i="33"/>
  <c r="B2586" i="33"/>
  <c r="C2585" i="33"/>
  <c r="B2585" i="33"/>
  <c r="C2584" i="33"/>
  <c r="B2584" i="33"/>
  <c r="C2582" i="33"/>
  <c r="B2582" i="33"/>
  <c r="C2581" i="33"/>
  <c r="B2581" i="33"/>
  <c r="C2580" i="33"/>
  <c r="B2580" i="33"/>
  <c r="C2579" i="33"/>
  <c r="B2579" i="33"/>
  <c r="C2578" i="33"/>
  <c r="B2578" i="33"/>
  <c r="C2577" i="33"/>
  <c r="B2577" i="33"/>
  <c r="C2576" i="33"/>
  <c r="B2576" i="33"/>
  <c r="C2575" i="33"/>
  <c r="B2575" i="33"/>
  <c r="C2573" i="33"/>
  <c r="B2573" i="33"/>
  <c r="C2572" i="33"/>
  <c r="B2572" i="33"/>
  <c r="C2571" i="33"/>
  <c r="B2571" i="33"/>
  <c r="C2569" i="33"/>
  <c r="B2569" i="33"/>
  <c r="C2568" i="33"/>
  <c r="B2568" i="33"/>
  <c r="C2567" i="33"/>
  <c r="B2567" i="33"/>
  <c r="C2566" i="33"/>
  <c r="B2566" i="33"/>
  <c r="C2565" i="33"/>
  <c r="B2565" i="33"/>
  <c r="C2564" i="33"/>
  <c r="B2564" i="33"/>
  <c r="C2563" i="33"/>
  <c r="B2563" i="33"/>
  <c r="C2562" i="33"/>
  <c r="B2562" i="33"/>
  <c r="C2561" i="33"/>
  <c r="B2561" i="33"/>
  <c r="C2560" i="33"/>
  <c r="B2560" i="33"/>
  <c r="C2559" i="33"/>
  <c r="B2559" i="33"/>
  <c r="C2558" i="33"/>
  <c r="B2558" i="33"/>
  <c r="C2557" i="33"/>
  <c r="B2557" i="33"/>
  <c r="C2556" i="33"/>
  <c r="B2556" i="33"/>
  <c r="C2555" i="33"/>
  <c r="B2555" i="33"/>
  <c r="C2554" i="33"/>
  <c r="B2554" i="33"/>
  <c r="C2553" i="33"/>
  <c r="B2553" i="33"/>
  <c r="C2552" i="33"/>
  <c r="B2552" i="33"/>
  <c r="C2551" i="33"/>
  <c r="B2551" i="33"/>
  <c r="C2550" i="33"/>
  <c r="B2550" i="33"/>
  <c r="C2549" i="33"/>
  <c r="B2549" i="33"/>
  <c r="C2548" i="33"/>
  <c r="B2548" i="33"/>
  <c r="C2547" i="33"/>
  <c r="B2547" i="33"/>
  <c r="C2546" i="33"/>
  <c r="B2546" i="33"/>
  <c r="C2545" i="33"/>
  <c r="B2545" i="33"/>
  <c r="C2544" i="33"/>
  <c r="B2544" i="33"/>
  <c r="C2543" i="33"/>
  <c r="B2543" i="33"/>
  <c r="C2542" i="33"/>
  <c r="B2542" i="33"/>
  <c r="C2541" i="33"/>
  <c r="B2541" i="33"/>
  <c r="C2540" i="33"/>
  <c r="B2540" i="33"/>
  <c r="C2539" i="33"/>
  <c r="B2539" i="33"/>
  <c r="C2538" i="33"/>
  <c r="B2538" i="33"/>
  <c r="C2537" i="33"/>
  <c r="B2537" i="33"/>
  <c r="C2536" i="33"/>
  <c r="B2536" i="33"/>
  <c r="C2535" i="33"/>
  <c r="B2535" i="33"/>
  <c r="C2534" i="33"/>
  <c r="B2534" i="33"/>
  <c r="C2533" i="33"/>
  <c r="B2533" i="33"/>
  <c r="C2532" i="33"/>
  <c r="B2532" i="33"/>
  <c r="C2531" i="33"/>
  <c r="B2531" i="33"/>
  <c r="C2530" i="33"/>
  <c r="B2530" i="33"/>
  <c r="C2529" i="33"/>
  <c r="B2529" i="33"/>
  <c r="C2528" i="33"/>
  <c r="B2528" i="33"/>
  <c r="C2527" i="33"/>
  <c r="B2527" i="33"/>
  <c r="C2526" i="33"/>
  <c r="B2526" i="33"/>
  <c r="C2525" i="33"/>
  <c r="B2525" i="33"/>
  <c r="C2524" i="33"/>
  <c r="B2524" i="33"/>
  <c r="C2523" i="33"/>
  <c r="B2523" i="33"/>
  <c r="C2522" i="33"/>
  <c r="B2522" i="33"/>
  <c r="C2521" i="33"/>
  <c r="B2521" i="33"/>
  <c r="C2520" i="33"/>
  <c r="B2520" i="33"/>
  <c r="C2519" i="33"/>
  <c r="B2519" i="33"/>
  <c r="C2518" i="33"/>
  <c r="B2518" i="33"/>
  <c r="C2517" i="33"/>
  <c r="B2517" i="33"/>
  <c r="C2516" i="33"/>
  <c r="B2516" i="33"/>
  <c r="C2515" i="33"/>
  <c r="B2515" i="33"/>
  <c r="C2514" i="33"/>
  <c r="B2514" i="33"/>
  <c r="C2513" i="33"/>
  <c r="B2513" i="33"/>
  <c r="C2512" i="33"/>
  <c r="B2512" i="33"/>
  <c r="C2511" i="33"/>
  <c r="B2511" i="33"/>
  <c r="C2510" i="33"/>
  <c r="B2510" i="33"/>
  <c r="C2509" i="33"/>
  <c r="B2509" i="33"/>
  <c r="C2508" i="33"/>
  <c r="B2508" i="33"/>
  <c r="C2507" i="33"/>
  <c r="B2507" i="33"/>
  <c r="C2506" i="33"/>
  <c r="B2506" i="33"/>
  <c r="C2505" i="33"/>
  <c r="B2505" i="33"/>
  <c r="C2504" i="33"/>
  <c r="B2504" i="33"/>
  <c r="C2501" i="33"/>
  <c r="B2501" i="33"/>
  <c r="C2500" i="33"/>
  <c r="B2500" i="33"/>
  <c r="C2499" i="33"/>
  <c r="B2499" i="33"/>
  <c r="C2498" i="33"/>
  <c r="B2498" i="33"/>
  <c r="C2497" i="33"/>
  <c r="B2497" i="33"/>
  <c r="C2496" i="33"/>
  <c r="B2496" i="33"/>
  <c r="C2495" i="33"/>
  <c r="B2495" i="33"/>
  <c r="C2494" i="33"/>
  <c r="B2494" i="33"/>
  <c r="C2493" i="33"/>
  <c r="B2493" i="33"/>
  <c r="C2492" i="33"/>
  <c r="B2492" i="33"/>
  <c r="C2491" i="33"/>
  <c r="B2491" i="33"/>
  <c r="C2490" i="33"/>
  <c r="B2490" i="33"/>
  <c r="C2489" i="33"/>
  <c r="B2489" i="33"/>
  <c r="C2488" i="33"/>
  <c r="B2488" i="33"/>
  <c r="C2487" i="33"/>
  <c r="B2487" i="33"/>
  <c r="C2486" i="33"/>
  <c r="B2486" i="33"/>
  <c r="C2485" i="33"/>
  <c r="B2485" i="33"/>
  <c r="C2484" i="33"/>
  <c r="B2484" i="33"/>
  <c r="C2483" i="33"/>
  <c r="B2483" i="33"/>
  <c r="C2482" i="33"/>
  <c r="B2482" i="33"/>
  <c r="C2481" i="33"/>
  <c r="B2481" i="33"/>
  <c r="C2480" i="33"/>
  <c r="B2480" i="33"/>
  <c r="C2479" i="33"/>
  <c r="B2479" i="33"/>
  <c r="C2477" i="33"/>
  <c r="B2477" i="33"/>
  <c r="C2476" i="33"/>
  <c r="B2476" i="33"/>
  <c r="C2475" i="33"/>
  <c r="B2475" i="33"/>
  <c r="C2474" i="33"/>
  <c r="B2474" i="33"/>
  <c r="C2473" i="33"/>
  <c r="B2473" i="33"/>
  <c r="C2472" i="33"/>
  <c r="B2472" i="33"/>
  <c r="C2471" i="33"/>
  <c r="B2471" i="33"/>
  <c r="C2470" i="33"/>
  <c r="B2470" i="33"/>
  <c r="C2469" i="33"/>
  <c r="B2469" i="33"/>
  <c r="C2468" i="33"/>
  <c r="B2468" i="33"/>
  <c r="C2467" i="33"/>
  <c r="B2467" i="33"/>
  <c r="C2466" i="33"/>
  <c r="B2466" i="33"/>
  <c r="C2465" i="33"/>
  <c r="B2465" i="33"/>
  <c r="C2464" i="33"/>
  <c r="B2464" i="33"/>
  <c r="C2463" i="33"/>
  <c r="B2463" i="33"/>
  <c r="C2462" i="33"/>
  <c r="B2462" i="33"/>
  <c r="C2461" i="33"/>
  <c r="B2461" i="33"/>
  <c r="C2460" i="33"/>
  <c r="B2460" i="33"/>
  <c r="C2459" i="33"/>
  <c r="B2459" i="33"/>
  <c r="C2458" i="33"/>
  <c r="B2458" i="33"/>
  <c r="C2457" i="33"/>
  <c r="B2457" i="33"/>
  <c r="C2456" i="33"/>
  <c r="B2456" i="33"/>
  <c r="C2455" i="33"/>
  <c r="B2455" i="33"/>
  <c r="C2454" i="33"/>
  <c r="B2454" i="33"/>
  <c r="C2453" i="33"/>
  <c r="B2453" i="33"/>
  <c r="C2452" i="33"/>
  <c r="B2452" i="33"/>
  <c r="C2451" i="33"/>
  <c r="B2451" i="33"/>
  <c r="C2450" i="33"/>
  <c r="B2450" i="33"/>
  <c r="C2449" i="33"/>
  <c r="B2449" i="33"/>
  <c r="C2448" i="33"/>
  <c r="B2448" i="33"/>
  <c r="C2447" i="33"/>
  <c r="B2447" i="33"/>
  <c r="C2446" i="33"/>
  <c r="B2446" i="33"/>
  <c r="C2445" i="33"/>
  <c r="B2445" i="33"/>
  <c r="C2444" i="33"/>
  <c r="B2444" i="33"/>
  <c r="C2443" i="33"/>
  <c r="B2443" i="33"/>
  <c r="C2442" i="33"/>
  <c r="B2442" i="33"/>
  <c r="C2441" i="33"/>
  <c r="B2441" i="33"/>
  <c r="C2440" i="33"/>
  <c r="B2440" i="33"/>
  <c r="C2439" i="33"/>
  <c r="B2439" i="33"/>
  <c r="C2438" i="33"/>
  <c r="B2438" i="33"/>
  <c r="C2437" i="33"/>
  <c r="B2437" i="33"/>
  <c r="C2436" i="33"/>
  <c r="B2436" i="33"/>
  <c r="C2435" i="33"/>
  <c r="B2435" i="33"/>
  <c r="C2434" i="33"/>
  <c r="B2434" i="33"/>
  <c r="C2433" i="33"/>
  <c r="B2433" i="33"/>
  <c r="C2431" i="33"/>
  <c r="B2431" i="33"/>
  <c r="C2430" i="33"/>
  <c r="B2430" i="33"/>
  <c r="C2429" i="33"/>
  <c r="B2429" i="33"/>
  <c r="C2428" i="33"/>
  <c r="B2428" i="33"/>
  <c r="C2427" i="33"/>
  <c r="B2427" i="33"/>
  <c r="C2426" i="33"/>
  <c r="B2426" i="33"/>
  <c r="C2425" i="33"/>
  <c r="B2425" i="33"/>
  <c r="C2424" i="33"/>
  <c r="B2424" i="33"/>
  <c r="C2423" i="33"/>
  <c r="B2423" i="33"/>
  <c r="C2422" i="33"/>
  <c r="B2422" i="33"/>
  <c r="C2421" i="33"/>
  <c r="B2421" i="33"/>
  <c r="C2420" i="33"/>
  <c r="B2420" i="33"/>
  <c r="C2419" i="33"/>
  <c r="B2419" i="33"/>
  <c r="C2418" i="33"/>
  <c r="B2418" i="33"/>
  <c r="C2417" i="33"/>
  <c r="B2417" i="33"/>
  <c r="C2416" i="33"/>
  <c r="B2416" i="33"/>
  <c r="C2415" i="33"/>
  <c r="B2415" i="33"/>
  <c r="C2414" i="33"/>
  <c r="B2414" i="33"/>
  <c r="C2413" i="33"/>
  <c r="B2413" i="33"/>
  <c r="C2412" i="33"/>
  <c r="B2412" i="33"/>
  <c r="C2411" i="33"/>
  <c r="B2411" i="33"/>
  <c r="C2410" i="33"/>
  <c r="B2410" i="33"/>
  <c r="C2409" i="33"/>
  <c r="B2409" i="33"/>
  <c r="C2406" i="33"/>
  <c r="B2406" i="33"/>
  <c r="C2405" i="33"/>
  <c r="B2405" i="33"/>
  <c r="C2404" i="33"/>
  <c r="B2404" i="33"/>
  <c r="C2403" i="33"/>
  <c r="B2403" i="33"/>
  <c r="C2402" i="33"/>
  <c r="B2402" i="33"/>
  <c r="C2401" i="33"/>
  <c r="B2401" i="33"/>
  <c r="C2400" i="33"/>
  <c r="B2400" i="33"/>
  <c r="C2399" i="33"/>
  <c r="B2399" i="33"/>
  <c r="C2397" i="33"/>
  <c r="B2397" i="33"/>
  <c r="C2396" i="33"/>
  <c r="B2396" i="33"/>
  <c r="C2395" i="33"/>
  <c r="B2395" i="33"/>
  <c r="C2394" i="33"/>
  <c r="B2394" i="33"/>
  <c r="C2393" i="33"/>
  <c r="B2393" i="33"/>
  <c r="C2392" i="33"/>
  <c r="B2392" i="33"/>
  <c r="C2391" i="33"/>
  <c r="B2391" i="33"/>
  <c r="C2390" i="33"/>
  <c r="B2390" i="33"/>
  <c r="C2389" i="33"/>
  <c r="B2389" i="33"/>
  <c r="C2388" i="33"/>
  <c r="B2388" i="33"/>
  <c r="C2387" i="33"/>
  <c r="B2387" i="33"/>
  <c r="C2386" i="33"/>
  <c r="B2386" i="33"/>
  <c r="C2385" i="33"/>
  <c r="B2385" i="33"/>
  <c r="C2384" i="33"/>
  <c r="B2384" i="33"/>
  <c r="C2383" i="33"/>
  <c r="B2383" i="33"/>
  <c r="C2382" i="33"/>
  <c r="B2382" i="33"/>
  <c r="C2381" i="33"/>
  <c r="B2381" i="33"/>
  <c r="C2380" i="33"/>
  <c r="B2380" i="33"/>
  <c r="C2379" i="33"/>
  <c r="B2379" i="33"/>
  <c r="C2377" i="33"/>
  <c r="B2377" i="33"/>
  <c r="C2376" i="33"/>
  <c r="B2376" i="33"/>
  <c r="C2375" i="33"/>
  <c r="B2375" i="33"/>
  <c r="C2374" i="33"/>
  <c r="B2374" i="33"/>
  <c r="C2373" i="33"/>
  <c r="B2373" i="33"/>
  <c r="C2372" i="33"/>
  <c r="B2372" i="33"/>
  <c r="C2371" i="33"/>
  <c r="B2371" i="33"/>
  <c r="C2370" i="33"/>
  <c r="B2370" i="33"/>
  <c r="C2369" i="33"/>
  <c r="B2369" i="33"/>
  <c r="C2368" i="33"/>
  <c r="B2368" i="33"/>
  <c r="C2367" i="33"/>
  <c r="B2367" i="33"/>
  <c r="C2366" i="33"/>
  <c r="B2366" i="33"/>
  <c r="C2365" i="33"/>
  <c r="B2365" i="33"/>
  <c r="C2364" i="33"/>
  <c r="B2364" i="33"/>
  <c r="C2363" i="33"/>
  <c r="B2363" i="33"/>
  <c r="C2362" i="33"/>
  <c r="B2362" i="33"/>
  <c r="C2361" i="33"/>
  <c r="B2361" i="33"/>
  <c r="C2360" i="33"/>
  <c r="B2360" i="33"/>
  <c r="C2359" i="33"/>
  <c r="B2359" i="33"/>
  <c r="C2358" i="33"/>
  <c r="B2358" i="33"/>
  <c r="C2357" i="33"/>
  <c r="B2357" i="33"/>
  <c r="C2356" i="33"/>
  <c r="B2356" i="33"/>
  <c r="C2355" i="33"/>
  <c r="B2355" i="33"/>
  <c r="C2354" i="33"/>
  <c r="B2354" i="33"/>
  <c r="C2353" i="33"/>
  <c r="B2353" i="33"/>
  <c r="C2352" i="33"/>
  <c r="B2352" i="33"/>
  <c r="C2351" i="33"/>
  <c r="B2351" i="33"/>
  <c r="C2350" i="33"/>
  <c r="B2350" i="33"/>
  <c r="C2349" i="33"/>
  <c r="B2349" i="33"/>
  <c r="C2347" i="33"/>
  <c r="B2347" i="33"/>
  <c r="C2346" i="33"/>
  <c r="B2346" i="33"/>
  <c r="C2345" i="33"/>
  <c r="B2345" i="33"/>
  <c r="C2344" i="33"/>
  <c r="B2344" i="33"/>
  <c r="C2343" i="33"/>
  <c r="B2343" i="33"/>
  <c r="C2342" i="33"/>
  <c r="B2342" i="33"/>
  <c r="C2341" i="33"/>
  <c r="B2341" i="33"/>
  <c r="C2340" i="33"/>
  <c r="B2340" i="33"/>
  <c r="C2339" i="33"/>
  <c r="B2339" i="33"/>
  <c r="C2338" i="33"/>
  <c r="B2338" i="33"/>
  <c r="C2337" i="33"/>
  <c r="B2337" i="33"/>
  <c r="C2336" i="33"/>
  <c r="B2336" i="33"/>
  <c r="C2335" i="33"/>
  <c r="B2335" i="33"/>
  <c r="C2334" i="33"/>
  <c r="B2334" i="33"/>
  <c r="C2333" i="33"/>
  <c r="B2333" i="33"/>
  <c r="C2332" i="33"/>
  <c r="B2332" i="33"/>
  <c r="C2331" i="33"/>
  <c r="B2331" i="33"/>
  <c r="C2330" i="33"/>
  <c r="B2330" i="33"/>
  <c r="C2329" i="33"/>
  <c r="B2329" i="33"/>
  <c r="C2328" i="33"/>
  <c r="B2328" i="33"/>
  <c r="C2327" i="33"/>
  <c r="B2327" i="33"/>
  <c r="C2326" i="33"/>
  <c r="B2326" i="33"/>
  <c r="C2325" i="33"/>
  <c r="B2325" i="33"/>
  <c r="C2324" i="33"/>
  <c r="B2324" i="33"/>
  <c r="C2323" i="33"/>
  <c r="B2323" i="33"/>
  <c r="C2322" i="33"/>
  <c r="B2322" i="33"/>
  <c r="C2321" i="33"/>
  <c r="B2321" i="33"/>
  <c r="C2320" i="33"/>
  <c r="B2320" i="33"/>
  <c r="C2319" i="33"/>
  <c r="B2319" i="33"/>
  <c r="C2318" i="33"/>
  <c r="B2318" i="33"/>
  <c r="C2316" i="33"/>
  <c r="B2316" i="33"/>
  <c r="C2315" i="33"/>
  <c r="B2315" i="33"/>
  <c r="C2314" i="33"/>
  <c r="B2314" i="33"/>
  <c r="C2313" i="33"/>
  <c r="B2313" i="33"/>
  <c r="C2312" i="33"/>
  <c r="B2312" i="33"/>
  <c r="C2311" i="33"/>
  <c r="B2311" i="33"/>
  <c r="C2310" i="33"/>
  <c r="B2310" i="33"/>
  <c r="C2309" i="33"/>
  <c r="B2309" i="33"/>
  <c r="C2308" i="33"/>
  <c r="B2308" i="33"/>
  <c r="C2307" i="33"/>
  <c r="B2307" i="33"/>
  <c r="C2306" i="33"/>
  <c r="B2306" i="33"/>
  <c r="C2305" i="33"/>
  <c r="B2305" i="33"/>
  <c r="C2304" i="33"/>
  <c r="B2304" i="33"/>
  <c r="C2302" i="33"/>
  <c r="B2302" i="33"/>
  <c r="C2301" i="33"/>
  <c r="B2301" i="33"/>
  <c r="C2300" i="33"/>
  <c r="B2300" i="33"/>
  <c r="C2299" i="33"/>
  <c r="B2299" i="33"/>
  <c r="C2297" i="33"/>
  <c r="B2297" i="33"/>
  <c r="C2296" i="33"/>
  <c r="B2296" i="33"/>
  <c r="C2295" i="33"/>
  <c r="B2295" i="33"/>
  <c r="C2294" i="33"/>
  <c r="B2294" i="33"/>
  <c r="C2293" i="33"/>
  <c r="B2293" i="33"/>
  <c r="C2292" i="33"/>
  <c r="B2292" i="33"/>
  <c r="C2291" i="33"/>
  <c r="B2291" i="33"/>
  <c r="C2290" i="33"/>
  <c r="B2290" i="33"/>
  <c r="C2288" i="33"/>
  <c r="B2288" i="33"/>
  <c r="C2287" i="33"/>
  <c r="B2287" i="33"/>
  <c r="C2286" i="33"/>
  <c r="B2286" i="33"/>
  <c r="C2284" i="33"/>
  <c r="B2284" i="33"/>
  <c r="C2283" i="33"/>
  <c r="B2283" i="33"/>
  <c r="C2282" i="33"/>
  <c r="B2282" i="33"/>
  <c r="C2281" i="33"/>
  <c r="B2281" i="33"/>
  <c r="C2280" i="33"/>
  <c r="B2280" i="33"/>
  <c r="C2279" i="33"/>
  <c r="B2279" i="33"/>
  <c r="C2278" i="33"/>
  <c r="B2278" i="33"/>
  <c r="C2277" i="33"/>
  <c r="B2277" i="33"/>
  <c r="C2276" i="33"/>
  <c r="B2276" i="33"/>
  <c r="C2275" i="33"/>
  <c r="B2275" i="33"/>
  <c r="C2274" i="33"/>
  <c r="B2274" i="33"/>
  <c r="C2273" i="33"/>
  <c r="B2273" i="33"/>
  <c r="C2272" i="33"/>
  <c r="B2272" i="33"/>
  <c r="C2271" i="33"/>
  <c r="B2271" i="33"/>
  <c r="C2270" i="33"/>
  <c r="B2270" i="33"/>
  <c r="C2269" i="33"/>
  <c r="B2269" i="33"/>
  <c r="C2268" i="33"/>
  <c r="B2268" i="33"/>
  <c r="C2267" i="33"/>
  <c r="B2267" i="33"/>
  <c r="C2266" i="33"/>
  <c r="B2266" i="33"/>
  <c r="C2265" i="33"/>
  <c r="B2265" i="33"/>
  <c r="C2264" i="33"/>
  <c r="B2264" i="33"/>
  <c r="C2263" i="33"/>
  <c r="B2263" i="33"/>
  <c r="C2262" i="33"/>
  <c r="B2262" i="33"/>
  <c r="C2261" i="33"/>
  <c r="B2261" i="33"/>
  <c r="C2260" i="33"/>
  <c r="B2260" i="33"/>
  <c r="C2259" i="33"/>
  <c r="B2259" i="33"/>
  <c r="C2258" i="33"/>
  <c r="B2258" i="33"/>
  <c r="C2257" i="33"/>
  <c r="B2257" i="33"/>
  <c r="C2256" i="33"/>
  <c r="B2256" i="33"/>
  <c r="C2255" i="33"/>
  <c r="B2255" i="33"/>
  <c r="C2254" i="33"/>
  <c r="B2254" i="33"/>
  <c r="C2253" i="33"/>
  <c r="B2253" i="33"/>
  <c r="C2252" i="33"/>
  <c r="B2252" i="33"/>
  <c r="C2251" i="33"/>
  <c r="B2251" i="33"/>
  <c r="C2250" i="33"/>
  <c r="B2250" i="33"/>
  <c r="C2249" i="33"/>
  <c r="B2249" i="33"/>
  <c r="C2248" i="33"/>
  <c r="B2248" i="33"/>
  <c r="C2247" i="33"/>
  <c r="B2247" i="33"/>
  <c r="C2246" i="33"/>
  <c r="B2246" i="33"/>
  <c r="C2245" i="33"/>
  <c r="B2245" i="33"/>
  <c r="C2244" i="33"/>
  <c r="B2244" i="33"/>
  <c r="C2243" i="33"/>
  <c r="B2243" i="33"/>
  <c r="C2242" i="33"/>
  <c r="B2242" i="33"/>
  <c r="C2241" i="33"/>
  <c r="B2241" i="33"/>
  <c r="C2240" i="33"/>
  <c r="B2240" i="33"/>
  <c r="C2239" i="33"/>
  <c r="B2239" i="33"/>
  <c r="C2238" i="33"/>
  <c r="B2238" i="33"/>
  <c r="C2237" i="33"/>
  <c r="B2237" i="33"/>
  <c r="C2236" i="33"/>
  <c r="B2236" i="33"/>
  <c r="C2235" i="33"/>
  <c r="B2235" i="33"/>
  <c r="C2234" i="33"/>
  <c r="B2234" i="33"/>
  <c r="C2233" i="33"/>
  <c r="B2233" i="33"/>
  <c r="C2232" i="33"/>
  <c r="B2232" i="33"/>
  <c r="C2231" i="33"/>
  <c r="B2231" i="33"/>
  <c r="C2230" i="33"/>
  <c r="B2230" i="33"/>
  <c r="C2229" i="33"/>
  <c r="B2229" i="33"/>
  <c r="C2228" i="33"/>
  <c r="B2228" i="33"/>
  <c r="C2227" i="33"/>
  <c r="B2227" i="33"/>
  <c r="C2226" i="33"/>
  <c r="B2226" i="33"/>
  <c r="C2225" i="33"/>
  <c r="B2225" i="33"/>
  <c r="C2224" i="33"/>
  <c r="B2224" i="33"/>
  <c r="C2223" i="33"/>
  <c r="B2223" i="33"/>
  <c r="C2222" i="33"/>
  <c r="B2222" i="33"/>
  <c r="C2221" i="33"/>
  <c r="B2221" i="33"/>
  <c r="C2220" i="33"/>
  <c r="B2220" i="33"/>
  <c r="C2219" i="33"/>
  <c r="B2219" i="33"/>
  <c r="C2216" i="33"/>
  <c r="B2216" i="33"/>
  <c r="C2215" i="33"/>
  <c r="B2215" i="33"/>
  <c r="C2214" i="33"/>
  <c r="B2214" i="33"/>
  <c r="C2213" i="33"/>
  <c r="B2213" i="33"/>
  <c r="C2212" i="33"/>
  <c r="B2212" i="33"/>
  <c r="C2211" i="33"/>
  <c r="B2211" i="33"/>
  <c r="C2210" i="33"/>
  <c r="B2210" i="33"/>
  <c r="C2209" i="33"/>
  <c r="B2209" i="33"/>
  <c r="C2208" i="33"/>
  <c r="B2208" i="33"/>
  <c r="C2207" i="33"/>
  <c r="B2207" i="33"/>
  <c r="C2206" i="33"/>
  <c r="B2206" i="33"/>
  <c r="C2205" i="33"/>
  <c r="B2205" i="33"/>
  <c r="C2204" i="33"/>
  <c r="B2204" i="33"/>
  <c r="C2203" i="33"/>
  <c r="B2203" i="33"/>
  <c r="C2202" i="33"/>
  <c r="B2202" i="33"/>
  <c r="C2201" i="33"/>
  <c r="B2201" i="33"/>
  <c r="C2200" i="33"/>
  <c r="B2200" i="33"/>
  <c r="C2199" i="33"/>
  <c r="B2199" i="33"/>
  <c r="C2198" i="33"/>
  <c r="B2198" i="33"/>
  <c r="C2197" i="33"/>
  <c r="B2197" i="33"/>
  <c r="C2196" i="33"/>
  <c r="B2196" i="33"/>
  <c r="C2195" i="33"/>
  <c r="B2195" i="33"/>
  <c r="C2194" i="33"/>
  <c r="B2194" i="33"/>
  <c r="C2192" i="33"/>
  <c r="B2192" i="33"/>
  <c r="C2191" i="33"/>
  <c r="B2191" i="33"/>
  <c r="C2190" i="33"/>
  <c r="B2190" i="33"/>
  <c r="C2189" i="33"/>
  <c r="B2189" i="33"/>
  <c r="C2188" i="33"/>
  <c r="B2188" i="33"/>
  <c r="C2187" i="33"/>
  <c r="B2187" i="33"/>
  <c r="C2186" i="33"/>
  <c r="B2186" i="33"/>
  <c r="C2185" i="33"/>
  <c r="B2185" i="33"/>
  <c r="C2184" i="33"/>
  <c r="B2184" i="33"/>
  <c r="C2183" i="33"/>
  <c r="B2183" i="33"/>
  <c r="C2182" i="33"/>
  <c r="B2182" i="33"/>
  <c r="C2181" i="33"/>
  <c r="B2181" i="33"/>
  <c r="C2180" i="33"/>
  <c r="B2180" i="33"/>
  <c r="C2179" i="33"/>
  <c r="B2179" i="33"/>
  <c r="C2178" i="33"/>
  <c r="B2178" i="33"/>
  <c r="C2177" i="33"/>
  <c r="B2177" i="33"/>
  <c r="C2176" i="33"/>
  <c r="B2176" i="33"/>
  <c r="C2175" i="33"/>
  <c r="B2175" i="33"/>
  <c r="C2174" i="33"/>
  <c r="B2174" i="33"/>
  <c r="C2173" i="33"/>
  <c r="B2173" i="33"/>
  <c r="C2172" i="33"/>
  <c r="B2172" i="33"/>
  <c r="C2171" i="33"/>
  <c r="B2171" i="33"/>
  <c r="C2170" i="33"/>
  <c r="B2170" i="33"/>
  <c r="C2169" i="33"/>
  <c r="B2169" i="33"/>
  <c r="C2168" i="33"/>
  <c r="B2168" i="33"/>
  <c r="C2167" i="33"/>
  <c r="B2167" i="33"/>
  <c r="C2166" i="33"/>
  <c r="B2166" i="33"/>
  <c r="C2165" i="33"/>
  <c r="B2165" i="33"/>
  <c r="C2164" i="33"/>
  <c r="B2164" i="33"/>
  <c r="C2163" i="33"/>
  <c r="B2163" i="33"/>
  <c r="C2162" i="33"/>
  <c r="B2162" i="33"/>
  <c r="C2161" i="33"/>
  <c r="B2161" i="33"/>
  <c r="C2160" i="33"/>
  <c r="B2160" i="33"/>
  <c r="C2159" i="33"/>
  <c r="B2159" i="33"/>
  <c r="C2158" i="33"/>
  <c r="B2158" i="33"/>
  <c r="C2157" i="33"/>
  <c r="B2157" i="33"/>
  <c r="C2156" i="33"/>
  <c r="B2156" i="33"/>
  <c r="C2155" i="33"/>
  <c r="B2155" i="33"/>
  <c r="C2154" i="33"/>
  <c r="B2154" i="33"/>
  <c r="C2153" i="33"/>
  <c r="B2153" i="33"/>
  <c r="C2152" i="33"/>
  <c r="B2152" i="33"/>
  <c r="C2151" i="33"/>
  <c r="B2151" i="33"/>
  <c r="C2150" i="33"/>
  <c r="B2150" i="33"/>
  <c r="C2149" i="33"/>
  <c r="B2149" i="33"/>
  <c r="C2148" i="33"/>
  <c r="B2148" i="33"/>
  <c r="C2146" i="33"/>
  <c r="B2146" i="33"/>
  <c r="C2145" i="33"/>
  <c r="B2145" i="33"/>
  <c r="C2144" i="33"/>
  <c r="B2144" i="33"/>
  <c r="C2143" i="33"/>
  <c r="B2143" i="33"/>
  <c r="C2142" i="33"/>
  <c r="B2142" i="33"/>
  <c r="C2141" i="33"/>
  <c r="B2141" i="33"/>
  <c r="C2140" i="33"/>
  <c r="B2140" i="33"/>
  <c r="C2139" i="33"/>
  <c r="B2139" i="33"/>
  <c r="C2138" i="33"/>
  <c r="B2138" i="33"/>
  <c r="C2137" i="33"/>
  <c r="B2137" i="33"/>
  <c r="C2136" i="33"/>
  <c r="B2136" i="33"/>
  <c r="C2135" i="33"/>
  <c r="B2135" i="33"/>
  <c r="C2134" i="33"/>
  <c r="B2134" i="33"/>
  <c r="C2133" i="33"/>
  <c r="B2133" i="33"/>
  <c r="C2132" i="33"/>
  <c r="B2132" i="33"/>
  <c r="C2131" i="33"/>
  <c r="B2131" i="33"/>
  <c r="C2130" i="33"/>
  <c r="B2130" i="33"/>
  <c r="C2129" i="33"/>
  <c r="B2129" i="33"/>
  <c r="C2128" i="33"/>
  <c r="B2128" i="33"/>
  <c r="C2127" i="33"/>
  <c r="B2127" i="33"/>
  <c r="C2126" i="33"/>
  <c r="B2126" i="33"/>
  <c r="C2125" i="33"/>
  <c r="B2125" i="33"/>
  <c r="C2124" i="33"/>
  <c r="B2124" i="33"/>
  <c r="C2121" i="33"/>
  <c r="B2121" i="33"/>
  <c r="C2120" i="33"/>
  <c r="B2120" i="33"/>
  <c r="C2119" i="33"/>
  <c r="B2119" i="33"/>
  <c r="C2118" i="33"/>
  <c r="B2118" i="33"/>
  <c r="C2117" i="33"/>
  <c r="B2117" i="33"/>
  <c r="C2116" i="33"/>
  <c r="B2116" i="33"/>
  <c r="C2115" i="33"/>
  <c r="B2115" i="33"/>
  <c r="C2114" i="33"/>
  <c r="B2114" i="33"/>
  <c r="C2112" i="33"/>
  <c r="B2112" i="33"/>
  <c r="C2111" i="33"/>
  <c r="B2111" i="33"/>
  <c r="C2110" i="33"/>
  <c r="B2110" i="33"/>
  <c r="C2109" i="33"/>
  <c r="B2109" i="33"/>
  <c r="C2108" i="33"/>
  <c r="B2108" i="33"/>
  <c r="C2107" i="33"/>
  <c r="B2107" i="33"/>
  <c r="C2106" i="33"/>
  <c r="B2106" i="33"/>
  <c r="C2105" i="33"/>
  <c r="B2105" i="33"/>
  <c r="C2104" i="33"/>
  <c r="B2104" i="33"/>
  <c r="C2103" i="33"/>
  <c r="B2103" i="33"/>
  <c r="C2102" i="33"/>
  <c r="B2102" i="33"/>
  <c r="C2101" i="33"/>
  <c r="B2101" i="33"/>
  <c r="C2100" i="33"/>
  <c r="B2100" i="33"/>
  <c r="C2099" i="33"/>
  <c r="B2099" i="33"/>
  <c r="C2098" i="33"/>
  <c r="B2098" i="33"/>
  <c r="C2097" i="33"/>
  <c r="B2097" i="33"/>
  <c r="C2096" i="33"/>
  <c r="B2096" i="33"/>
  <c r="C2095" i="33"/>
  <c r="B2095" i="33"/>
  <c r="C2094" i="33"/>
  <c r="B2094" i="33"/>
  <c r="C2092" i="33"/>
  <c r="B2092" i="33"/>
  <c r="C2091" i="33"/>
  <c r="B2091" i="33"/>
  <c r="C2090" i="33"/>
  <c r="B2090" i="33"/>
  <c r="C2089" i="33"/>
  <c r="B2089" i="33"/>
  <c r="C2088" i="33"/>
  <c r="B2088" i="33"/>
  <c r="C2087" i="33"/>
  <c r="B2087" i="33"/>
  <c r="C2086" i="33"/>
  <c r="B2086" i="33"/>
  <c r="C2085" i="33"/>
  <c r="B2085" i="33"/>
  <c r="C2084" i="33"/>
  <c r="B2084" i="33"/>
  <c r="C2083" i="33"/>
  <c r="B2083" i="33"/>
  <c r="C2082" i="33"/>
  <c r="B2082" i="33"/>
  <c r="C2081" i="33"/>
  <c r="B2081" i="33"/>
  <c r="C2080" i="33"/>
  <c r="B2080" i="33"/>
  <c r="C2079" i="33"/>
  <c r="B2079" i="33"/>
  <c r="C2078" i="33"/>
  <c r="B2078" i="33"/>
  <c r="C2077" i="33"/>
  <c r="B2077" i="33"/>
  <c r="C2076" i="33"/>
  <c r="B2076" i="33"/>
  <c r="C2075" i="33"/>
  <c r="B2075" i="33"/>
  <c r="C2074" i="33"/>
  <c r="B2074" i="33"/>
  <c r="C2073" i="33"/>
  <c r="B2073" i="33"/>
  <c r="C2072" i="33"/>
  <c r="B2072" i="33"/>
  <c r="C2071" i="33"/>
  <c r="B2071" i="33"/>
  <c r="C2070" i="33"/>
  <c r="B2070" i="33"/>
  <c r="C2069" i="33"/>
  <c r="B2069" i="33"/>
  <c r="C2068" i="33"/>
  <c r="B2068" i="33"/>
  <c r="C2067" i="33"/>
  <c r="B2067" i="33"/>
  <c r="C2066" i="33"/>
  <c r="B2066" i="33"/>
  <c r="C2065" i="33"/>
  <c r="B2065" i="33"/>
  <c r="C2064" i="33"/>
  <c r="B2064" i="33"/>
  <c r="C2062" i="33"/>
  <c r="B2062" i="33"/>
  <c r="C2061" i="33"/>
  <c r="B2061" i="33"/>
  <c r="C2060" i="33"/>
  <c r="B2060" i="33"/>
  <c r="C2059" i="33"/>
  <c r="B2059" i="33"/>
  <c r="C2058" i="33"/>
  <c r="B2058" i="33"/>
  <c r="C2057" i="33"/>
  <c r="B2057" i="33"/>
  <c r="C2056" i="33"/>
  <c r="B2056" i="33"/>
  <c r="C2055" i="33"/>
  <c r="B2055" i="33"/>
  <c r="C2054" i="33"/>
  <c r="B2054" i="33"/>
  <c r="C2053" i="33"/>
  <c r="B2053" i="33"/>
  <c r="C2052" i="33"/>
  <c r="B2052" i="33"/>
  <c r="C2051" i="33"/>
  <c r="B2051" i="33"/>
  <c r="C2050" i="33"/>
  <c r="B2050" i="33"/>
  <c r="C2049" i="33"/>
  <c r="B2049" i="33"/>
  <c r="C2048" i="33"/>
  <c r="B2048" i="33"/>
  <c r="C2047" i="33"/>
  <c r="B2047" i="33"/>
  <c r="C2046" i="33"/>
  <c r="B2046" i="33"/>
  <c r="C2045" i="33"/>
  <c r="B2045" i="33"/>
  <c r="C2044" i="33"/>
  <c r="B2044" i="33"/>
  <c r="C2043" i="33"/>
  <c r="B2043" i="33"/>
  <c r="C2042" i="33"/>
  <c r="B2042" i="33"/>
  <c r="C2041" i="33"/>
  <c r="B2041" i="33"/>
  <c r="C2040" i="33"/>
  <c r="B2040" i="33"/>
  <c r="C2039" i="33"/>
  <c r="B2039" i="33"/>
  <c r="C2038" i="33"/>
  <c r="B2038" i="33"/>
  <c r="C2037" i="33"/>
  <c r="B2037" i="33"/>
  <c r="C2036" i="33"/>
  <c r="B2036" i="33"/>
  <c r="C2035" i="33"/>
  <c r="B2035" i="33"/>
  <c r="C2034" i="33"/>
  <c r="B2034" i="33"/>
  <c r="C2033" i="33"/>
  <c r="B2033" i="33"/>
  <c r="C2031" i="33"/>
  <c r="B2031" i="33"/>
  <c r="C2030" i="33"/>
  <c r="B2030" i="33"/>
  <c r="C2029" i="33"/>
  <c r="B2029" i="33"/>
  <c r="C2028" i="33"/>
  <c r="B2028" i="33"/>
  <c r="C2027" i="33"/>
  <c r="B2027" i="33"/>
  <c r="C2026" i="33"/>
  <c r="B2026" i="33"/>
  <c r="C2025" i="33"/>
  <c r="B2025" i="33"/>
  <c r="C2024" i="33"/>
  <c r="B2024" i="33"/>
  <c r="C2023" i="33"/>
  <c r="B2023" i="33"/>
  <c r="C2022" i="33"/>
  <c r="B2022" i="33"/>
  <c r="C2021" i="33"/>
  <c r="B2021" i="33"/>
  <c r="C2020" i="33"/>
  <c r="B2020" i="33"/>
  <c r="C2019" i="33"/>
  <c r="B2019" i="33"/>
  <c r="C2017" i="33"/>
  <c r="B2017" i="33"/>
  <c r="C2016" i="33"/>
  <c r="B2016" i="33"/>
  <c r="C2015" i="33"/>
  <c r="B2015" i="33"/>
  <c r="C2014" i="33"/>
  <c r="B2014" i="33"/>
  <c r="C2012" i="33"/>
  <c r="B2012" i="33"/>
  <c r="C2011" i="33"/>
  <c r="B2011" i="33"/>
  <c r="C2010" i="33"/>
  <c r="B2010" i="33"/>
  <c r="C2009" i="33"/>
  <c r="B2009" i="33"/>
  <c r="C2008" i="33"/>
  <c r="B2008" i="33"/>
  <c r="C2007" i="33"/>
  <c r="B2007" i="33"/>
  <c r="C2006" i="33"/>
  <c r="B2006" i="33"/>
  <c r="C2005" i="33"/>
  <c r="B2005" i="33"/>
  <c r="C2003" i="33"/>
  <c r="B2003" i="33"/>
  <c r="C2002" i="33"/>
  <c r="B2002" i="33"/>
  <c r="C2001" i="33"/>
  <c r="B2001" i="33"/>
  <c r="C1999" i="33"/>
  <c r="B1999" i="33"/>
  <c r="C1998" i="33"/>
  <c r="B1998" i="33"/>
  <c r="C1997" i="33"/>
  <c r="B1997" i="33"/>
  <c r="C1996" i="33"/>
  <c r="B1996" i="33"/>
  <c r="C1995" i="33"/>
  <c r="B1995" i="33"/>
  <c r="C1994" i="33"/>
  <c r="B1994" i="33"/>
  <c r="C1993" i="33"/>
  <c r="B1993" i="33"/>
  <c r="C1992" i="33"/>
  <c r="B1992" i="33"/>
  <c r="C1991" i="33"/>
  <c r="B1991" i="33"/>
  <c r="C1990" i="33"/>
  <c r="B1990" i="33"/>
  <c r="C1989" i="33"/>
  <c r="B1989" i="33"/>
  <c r="C1988" i="33"/>
  <c r="B1988" i="33"/>
  <c r="C1987" i="33"/>
  <c r="B1987" i="33"/>
  <c r="C1986" i="33"/>
  <c r="B1986" i="33"/>
  <c r="C1985" i="33"/>
  <c r="B1985" i="33"/>
  <c r="C1984" i="33"/>
  <c r="B1984" i="33"/>
  <c r="C1983" i="33"/>
  <c r="B1983" i="33"/>
  <c r="C1982" i="33"/>
  <c r="B1982" i="33"/>
  <c r="C1981" i="33"/>
  <c r="B1981" i="33"/>
  <c r="C1980" i="33"/>
  <c r="B1980" i="33"/>
  <c r="C1979" i="33"/>
  <c r="B1979" i="33"/>
  <c r="C1978" i="33"/>
  <c r="B1978" i="33"/>
  <c r="C1977" i="33"/>
  <c r="B1977" i="33"/>
  <c r="C1976" i="33"/>
  <c r="B1976" i="33"/>
  <c r="C1975" i="33"/>
  <c r="B1975" i="33"/>
  <c r="C1974" i="33"/>
  <c r="B1974" i="33"/>
  <c r="C1973" i="33"/>
  <c r="B1973" i="33"/>
  <c r="C1972" i="33"/>
  <c r="B1972" i="33"/>
  <c r="C1971" i="33"/>
  <c r="B1971" i="33"/>
  <c r="C1970" i="33"/>
  <c r="B1970" i="33"/>
  <c r="C1969" i="33"/>
  <c r="B1969" i="33"/>
  <c r="C1968" i="33"/>
  <c r="B1968" i="33"/>
  <c r="C1967" i="33"/>
  <c r="B1967" i="33"/>
  <c r="C1966" i="33"/>
  <c r="B1966" i="33"/>
  <c r="C1965" i="33"/>
  <c r="B1965" i="33"/>
  <c r="C1964" i="33"/>
  <c r="B1964" i="33"/>
  <c r="C1963" i="33"/>
  <c r="B1963" i="33"/>
  <c r="C1962" i="33"/>
  <c r="B1962" i="33"/>
  <c r="C1961" i="33"/>
  <c r="B1961" i="33"/>
  <c r="C1960" i="33"/>
  <c r="B1960" i="33"/>
  <c r="C1959" i="33"/>
  <c r="B1959" i="33"/>
  <c r="C1958" i="33"/>
  <c r="B1958" i="33"/>
  <c r="C1957" i="33"/>
  <c r="B1957" i="33"/>
  <c r="C1956" i="33"/>
  <c r="B1956" i="33"/>
  <c r="C1955" i="33"/>
  <c r="B1955" i="33"/>
  <c r="C1954" i="33"/>
  <c r="B1954" i="33"/>
  <c r="C1953" i="33"/>
  <c r="B1953" i="33"/>
  <c r="C1952" i="33"/>
  <c r="B1952" i="33"/>
  <c r="C1951" i="33"/>
  <c r="B1951" i="33"/>
  <c r="C1950" i="33"/>
  <c r="B1950" i="33"/>
  <c r="C1949" i="33"/>
  <c r="B1949" i="33"/>
  <c r="C1948" i="33"/>
  <c r="B1948" i="33"/>
  <c r="C1947" i="33"/>
  <c r="B1947" i="33"/>
  <c r="C1946" i="33"/>
  <c r="B1946" i="33"/>
  <c r="C1945" i="33"/>
  <c r="B1945" i="33"/>
  <c r="C1944" i="33"/>
  <c r="B1944" i="33"/>
  <c r="C1943" i="33"/>
  <c r="B1943" i="33"/>
  <c r="C1942" i="33"/>
  <c r="B1942" i="33"/>
  <c r="C1941" i="33"/>
  <c r="B1941" i="33"/>
  <c r="C1940" i="33"/>
  <c r="B1940" i="33"/>
  <c r="C1939" i="33"/>
  <c r="B1939" i="33"/>
  <c r="C1938" i="33"/>
  <c r="B1938" i="33"/>
  <c r="C1937" i="33"/>
  <c r="B1937" i="33"/>
  <c r="C1936" i="33"/>
  <c r="B1936" i="33"/>
  <c r="C1935" i="33"/>
  <c r="B1935" i="33"/>
  <c r="C1934" i="33"/>
  <c r="B1934" i="33"/>
  <c r="C1931" i="33"/>
  <c r="B1931" i="33"/>
  <c r="C1930" i="33"/>
  <c r="B1930" i="33"/>
  <c r="C1929" i="33"/>
  <c r="B1929" i="33"/>
  <c r="C1928" i="33"/>
  <c r="B1928" i="33"/>
  <c r="C1927" i="33"/>
  <c r="B1927" i="33"/>
  <c r="C1926" i="33"/>
  <c r="B1926" i="33"/>
  <c r="C1925" i="33"/>
  <c r="B1925" i="33"/>
  <c r="C1924" i="33"/>
  <c r="B1924" i="33"/>
  <c r="C1923" i="33"/>
  <c r="B1923" i="33"/>
  <c r="C1922" i="33"/>
  <c r="B1922" i="33"/>
  <c r="C1921" i="33"/>
  <c r="B1921" i="33"/>
  <c r="C1920" i="33"/>
  <c r="B1920" i="33"/>
  <c r="C1919" i="33"/>
  <c r="B1919" i="33"/>
  <c r="C1918" i="33"/>
  <c r="B1918" i="33"/>
  <c r="C1917" i="33"/>
  <c r="B1917" i="33"/>
  <c r="C1916" i="33"/>
  <c r="B1916" i="33"/>
  <c r="C1915" i="33"/>
  <c r="B1915" i="33"/>
  <c r="C1914" i="33"/>
  <c r="B1914" i="33"/>
  <c r="C1913" i="33"/>
  <c r="B1913" i="33"/>
  <c r="C1912" i="33"/>
  <c r="B1912" i="33"/>
  <c r="C1911" i="33"/>
  <c r="B1911" i="33"/>
  <c r="C1910" i="33"/>
  <c r="B1910" i="33"/>
  <c r="C1909" i="33"/>
  <c r="B1909" i="33"/>
  <c r="C1907" i="33"/>
  <c r="B1907" i="33"/>
  <c r="C1906" i="33"/>
  <c r="B1906" i="33"/>
  <c r="C1905" i="33"/>
  <c r="B1905" i="33"/>
  <c r="C1904" i="33"/>
  <c r="B1904" i="33"/>
  <c r="C1903" i="33"/>
  <c r="B1903" i="33"/>
  <c r="C1902" i="33"/>
  <c r="B1902" i="33"/>
  <c r="C1901" i="33"/>
  <c r="B1901" i="33"/>
  <c r="C1900" i="33"/>
  <c r="B1900" i="33"/>
  <c r="C1899" i="33"/>
  <c r="B1899" i="33"/>
  <c r="C1898" i="33"/>
  <c r="B1898" i="33"/>
  <c r="C1897" i="33"/>
  <c r="B1897" i="33"/>
  <c r="C1896" i="33"/>
  <c r="B1896" i="33"/>
  <c r="C1895" i="33"/>
  <c r="B1895" i="33"/>
  <c r="C1894" i="33"/>
  <c r="B1894" i="33"/>
  <c r="C1893" i="33"/>
  <c r="B1893" i="33"/>
  <c r="C1892" i="33"/>
  <c r="B1892" i="33"/>
  <c r="C1891" i="33"/>
  <c r="B1891" i="33"/>
  <c r="C1890" i="33"/>
  <c r="B1890" i="33"/>
  <c r="C1889" i="33"/>
  <c r="B1889" i="33"/>
  <c r="C1888" i="33"/>
  <c r="B1888" i="33"/>
  <c r="C1887" i="33"/>
  <c r="B1887" i="33"/>
  <c r="C1886" i="33"/>
  <c r="B1886" i="33"/>
  <c r="C1885" i="33"/>
  <c r="B1885" i="33"/>
  <c r="C1884" i="33"/>
  <c r="B1884" i="33"/>
  <c r="C1883" i="33"/>
  <c r="B1883" i="33"/>
  <c r="C1882" i="33"/>
  <c r="B1882" i="33"/>
  <c r="C1881" i="33"/>
  <c r="B1881" i="33"/>
  <c r="C1880" i="33"/>
  <c r="B1880" i="33"/>
  <c r="C1879" i="33"/>
  <c r="B1879" i="33"/>
  <c r="C1878" i="33"/>
  <c r="B1878" i="33"/>
  <c r="C1877" i="33"/>
  <c r="B1877" i="33"/>
  <c r="C1876" i="33"/>
  <c r="B1876" i="33"/>
  <c r="C1875" i="33"/>
  <c r="B1875" i="33"/>
  <c r="C1874" i="33"/>
  <c r="B1874" i="33"/>
  <c r="C1873" i="33"/>
  <c r="B1873" i="33"/>
  <c r="C1872" i="33"/>
  <c r="B1872" i="33"/>
  <c r="C1871" i="33"/>
  <c r="B1871" i="33"/>
  <c r="C1870" i="33"/>
  <c r="B1870" i="33"/>
  <c r="C1869" i="33"/>
  <c r="B1869" i="33"/>
  <c r="C1868" i="33"/>
  <c r="B1868" i="33"/>
  <c r="C1867" i="33"/>
  <c r="B1867" i="33"/>
  <c r="C1866" i="33"/>
  <c r="B1866" i="33"/>
  <c r="C1865" i="33"/>
  <c r="B1865" i="33"/>
  <c r="C1864" i="33"/>
  <c r="B1864" i="33"/>
  <c r="C1863" i="33"/>
  <c r="B1863" i="33"/>
  <c r="C1861" i="33"/>
  <c r="B1861" i="33"/>
  <c r="C1860" i="33"/>
  <c r="B1860" i="33"/>
  <c r="C1859" i="33"/>
  <c r="B1859" i="33"/>
  <c r="C1858" i="33"/>
  <c r="B1858" i="33"/>
  <c r="C1857" i="33"/>
  <c r="B1857" i="33"/>
  <c r="C1856" i="33"/>
  <c r="B1856" i="33"/>
  <c r="C1855" i="33"/>
  <c r="B1855" i="33"/>
  <c r="C1854" i="33"/>
  <c r="B1854" i="33"/>
  <c r="C1853" i="33"/>
  <c r="B1853" i="33"/>
  <c r="C1852" i="33"/>
  <c r="B1852" i="33"/>
  <c r="C1851" i="33"/>
  <c r="B1851" i="33"/>
  <c r="C1850" i="33"/>
  <c r="B1850" i="33"/>
  <c r="C1849" i="33"/>
  <c r="B1849" i="33"/>
  <c r="C1848" i="33"/>
  <c r="B1848" i="33"/>
  <c r="C1847" i="33"/>
  <c r="B1847" i="33"/>
  <c r="C1846" i="33"/>
  <c r="B1846" i="33"/>
  <c r="C1845" i="33"/>
  <c r="B1845" i="33"/>
  <c r="C1844" i="33"/>
  <c r="B1844" i="33"/>
  <c r="C1843" i="33"/>
  <c r="B1843" i="33"/>
  <c r="C1842" i="33"/>
  <c r="B1842" i="33"/>
  <c r="C1841" i="33"/>
  <c r="B1841" i="33"/>
  <c r="C1840" i="33"/>
  <c r="B1840" i="33"/>
  <c r="C1839" i="33"/>
  <c r="B1839" i="33"/>
  <c r="C1836" i="33"/>
  <c r="B1836" i="33"/>
  <c r="C1835" i="33"/>
  <c r="B1835" i="33"/>
  <c r="C1834" i="33"/>
  <c r="B1834" i="33"/>
  <c r="C1833" i="33"/>
  <c r="B1833" i="33"/>
  <c r="C1832" i="33"/>
  <c r="B1832" i="33"/>
  <c r="C1831" i="33"/>
  <c r="B1831" i="33"/>
  <c r="C1830" i="33"/>
  <c r="B1830" i="33"/>
  <c r="C1829" i="33"/>
  <c r="B1829" i="33"/>
  <c r="C1827" i="33"/>
  <c r="B1827" i="33"/>
  <c r="C1826" i="33"/>
  <c r="B1826" i="33"/>
  <c r="C1825" i="33"/>
  <c r="B1825" i="33"/>
  <c r="C1824" i="33"/>
  <c r="B1824" i="33"/>
  <c r="C1823" i="33"/>
  <c r="B1823" i="33"/>
  <c r="C1822" i="33"/>
  <c r="B1822" i="33"/>
  <c r="C1821" i="33"/>
  <c r="B1821" i="33"/>
  <c r="C1820" i="33"/>
  <c r="B1820" i="33"/>
  <c r="C1819" i="33"/>
  <c r="B1819" i="33"/>
  <c r="C1818" i="33"/>
  <c r="B1818" i="33"/>
  <c r="C1817" i="33"/>
  <c r="B1817" i="33"/>
  <c r="C1816" i="33"/>
  <c r="B1816" i="33"/>
  <c r="C1815" i="33"/>
  <c r="B1815" i="33"/>
  <c r="C1814" i="33"/>
  <c r="B1814" i="33"/>
  <c r="C1813" i="33"/>
  <c r="B1813" i="33"/>
  <c r="C1812" i="33"/>
  <c r="B1812" i="33"/>
  <c r="C1811" i="33"/>
  <c r="B1811" i="33"/>
  <c r="C1810" i="33"/>
  <c r="B1810" i="33"/>
  <c r="C1809" i="33"/>
  <c r="B1809" i="33"/>
  <c r="C1807" i="33"/>
  <c r="B1807" i="33"/>
  <c r="C1806" i="33"/>
  <c r="B1806" i="33"/>
  <c r="C1805" i="33"/>
  <c r="B1805" i="33"/>
  <c r="C1804" i="33"/>
  <c r="B1804" i="33"/>
  <c r="C1803" i="33"/>
  <c r="B1803" i="33"/>
  <c r="C1802" i="33"/>
  <c r="B1802" i="33"/>
  <c r="C1801" i="33"/>
  <c r="B1801" i="33"/>
  <c r="C1800" i="33"/>
  <c r="B1800" i="33"/>
  <c r="C1799" i="33"/>
  <c r="B1799" i="33"/>
  <c r="C1798" i="33"/>
  <c r="B1798" i="33"/>
  <c r="C1797" i="33"/>
  <c r="B1797" i="33"/>
  <c r="C1796" i="33"/>
  <c r="B1796" i="33"/>
  <c r="C1795" i="33"/>
  <c r="B1795" i="33"/>
  <c r="C1794" i="33"/>
  <c r="B1794" i="33"/>
  <c r="C1793" i="33"/>
  <c r="B1793" i="33"/>
  <c r="C1792" i="33"/>
  <c r="B1792" i="33"/>
  <c r="C1791" i="33"/>
  <c r="B1791" i="33"/>
  <c r="C1790" i="33"/>
  <c r="B1790" i="33"/>
  <c r="C1789" i="33"/>
  <c r="B1789" i="33"/>
  <c r="C1788" i="33"/>
  <c r="B1788" i="33"/>
  <c r="C1787" i="33"/>
  <c r="B1787" i="33"/>
  <c r="C1786" i="33"/>
  <c r="B1786" i="33"/>
  <c r="C1785" i="33"/>
  <c r="B1785" i="33"/>
  <c r="C1784" i="33"/>
  <c r="B1784" i="33"/>
  <c r="C1783" i="33"/>
  <c r="B1783" i="33"/>
  <c r="C1782" i="33"/>
  <c r="B1782" i="33"/>
  <c r="C1781" i="33"/>
  <c r="B1781" i="33"/>
  <c r="C1780" i="33"/>
  <c r="B1780" i="33"/>
  <c r="C1779" i="33"/>
  <c r="B1779" i="33"/>
  <c r="C1777" i="33"/>
  <c r="B1777" i="33"/>
  <c r="C1776" i="33"/>
  <c r="B1776" i="33"/>
  <c r="C1775" i="33"/>
  <c r="B1775" i="33"/>
  <c r="C1774" i="33"/>
  <c r="B1774" i="33"/>
  <c r="C1773" i="33"/>
  <c r="B1773" i="33"/>
  <c r="C1772" i="33"/>
  <c r="B1772" i="33"/>
  <c r="C1771" i="33"/>
  <c r="B1771" i="33"/>
  <c r="C1770" i="33"/>
  <c r="B1770" i="33"/>
  <c r="C1769" i="33"/>
  <c r="B1769" i="33"/>
  <c r="C1768" i="33"/>
  <c r="B1768" i="33"/>
  <c r="C1767" i="33"/>
  <c r="B1767" i="33"/>
  <c r="C1766" i="33"/>
  <c r="B1766" i="33"/>
  <c r="C1765" i="33"/>
  <c r="B1765" i="33"/>
  <c r="C1764" i="33"/>
  <c r="B1764" i="33"/>
  <c r="C1763" i="33"/>
  <c r="B1763" i="33"/>
  <c r="C1762" i="33"/>
  <c r="B1762" i="33"/>
  <c r="C1761" i="33"/>
  <c r="B1761" i="33"/>
  <c r="C1760" i="33"/>
  <c r="B1760" i="33"/>
  <c r="C1759" i="33"/>
  <c r="B1759" i="33"/>
  <c r="C1758" i="33"/>
  <c r="B1758" i="33"/>
  <c r="C1757" i="33"/>
  <c r="B1757" i="33"/>
  <c r="C1756" i="33"/>
  <c r="B1756" i="33"/>
  <c r="C1755" i="33"/>
  <c r="B1755" i="33"/>
  <c r="C1754" i="33"/>
  <c r="B1754" i="33"/>
  <c r="C1753" i="33"/>
  <c r="B1753" i="33"/>
  <c r="C1752" i="33"/>
  <c r="B1752" i="33"/>
  <c r="C1751" i="33"/>
  <c r="B1751" i="33"/>
  <c r="C1750" i="33"/>
  <c r="B1750" i="33"/>
  <c r="C1749" i="33"/>
  <c r="B1749" i="33"/>
  <c r="C1748" i="33"/>
  <c r="B1748" i="33"/>
  <c r="C1746" i="33"/>
  <c r="B1746" i="33"/>
  <c r="C1745" i="33"/>
  <c r="B1745" i="33"/>
  <c r="C1744" i="33"/>
  <c r="B1744" i="33"/>
  <c r="C1743" i="33"/>
  <c r="B1743" i="33"/>
  <c r="C1742" i="33"/>
  <c r="B1742" i="33"/>
  <c r="C1741" i="33"/>
  <c r="B1741" i="33"/>
  <c r="C1740" i="33"/>
  <c r="B1740" i="33"/>
  <c r="C1739" i="33"/>
  <c r="B1739" i="33"/>
  <c r="C1738" i="33"/>
  <c r="B1738" i="33"/>
  <c r="C1737" i="33"/>
  <c r="B1737" i="33"/>
  <c r="C1736" i="33"/>
  <c r="B1736" i="33"/>
  <c r="C1735" i="33"/>
  <c r="B1735" i="33"/>
  <c r="C1734" i="33"/>
  <c r="B1734" i="33"/>
  <c r="C1732" i="33"/>
  <c r="B1732" i="33"/>
  <c r="C1731" i="33"/>
  <c r="B1731" i="33"/>
  <c r="C1730" i="33"/>
  <c r="B1730" i="33"/>
  <c r="C1729" i="33"/>
  <c r="B1729" i="33"/>
  <c r="C1727" i="33"/>
  <c r="B1727" i="33"/>
  <c r="C1726" i="33"/>
  <c r="B1726" i="33"/>
  <c r="C1725" i="33"/>
  <c r="B1725" i="33"/>
  <c r="C1724" i="33"/>
  <c r="B1724" i="33"/>
  <c r="C1723" i="33"/>
  <c r="B1723" i="33"/>
  <c r="C1722" i="33"/>
  <c r="B1722" i="33"/>
  <c r="C1721" i="33"/>
  <c r="B1721" i="33"/>
  <c r="C1720" i="33"/>
  <c r="B1720" i="33"/>
  <c r="C1718" i="33"/>
  <c r="B1718" i="33"/>
  <c r="C1717" i="33"/>
  <c r="B1717" i="33"/>
  <c r="C1716" i="33"/>
  <c r="B1716" i="33"/>
  <c r="C1714" i="33"/>
  <c r="B1714" i="33"/>
  <c r="C1713" i="33"/>
  <c r="B1713" i="33"/>
  <c r="C1712" i="33"/>
  <c r="B1712" i="33"/>
  <c r="C1711" i="33"/>
  <c r="B1711" i="33"/>
  <c r="C1710" i="33"/>
  <c r="B1710" i="33"/>
  <c r="C1709" i="33"/>
  <c r="B1709" i="33"/>
  <c r="C1708" i="33"/>
  <c r="B1708" i="33"/>
  <c r="C1707" i="33"/>
  <c r="B1707" i="33"/>
  <c r="C1706" i="33"/>
  <c r="B1706" i="33"/>
  <c r="C1705" i="33"/>
  <c r="B1705" i="33"/>
  <c r="C1704" i="33"/>
  <c r="B1704" i="33"/>
  <c r="C1703" i="33"/>
  <c r="B1703" i="33"/>
  <c r="C1702" i="33"/>
  <c r="B1702" i="33"/>
  <c r="C1700" i="33"/>
  <c r="B1700" i="33"/>
  <c r="C1699" i="33"/>
  <c r="B1699" i="33"/>
  <c r="C1698" i="33"/>
  <c r="B1698" i="33"/>
  <c r="C1697" i="33"/>
  <c r="B1697" i="33"/>
  <c r="C1696" i="33"/>
  <c r="B1696" i="33"/>
  <c r="C1695" i="33"/>
  <c r="B1695" i="33"/>
  <c r="C1694" i="33"/>
  <c r="B1694" i="33"/>
  <c r="C1693" i="33"/>
  <c r="B1693" i="33"/>
  <c r="C1692" i="33"/>
  <c r="B1692" i="33"/>
  <c r="C1691" i="33"/>
  <c r="B1691" i="33"/>
  <c r="C1690" i="33"/>
  <c r="B1690" i="33"/>
  <c r="C1689" i="33"/>
  <c r="B1689" i="33"/>
  <c r="C1688" i="33"/>
  <c r="B1688" i="33"/>
  <c r="C1687" i="33"/>
  <c r="B1687" i="33"/>
  <c r="C1686" i="33"/>
  <c r="B1686" i="33"/>
  <c r="C1685" i="33"/>
  <c r="B1685" i="33"/>
  <c r="C1684" i="33"/>
  <c r="B1684" i="33"/>
  <c r="C1683" i="33"/>
  <c r="B1683" i="33"/>
  <c r="C1682" i="33"/>
  <c r="B1682" i="33"/>
  <c r="C1681" i="33"/>
  <c r="B1681" i="33"/>
  <c r="C1680" i="33"/>
  <c r="B1680" i="33"/>
  <c r="C1679" i="33"/>
  <c r="B1679" i="33"/>
  <c r="C1678" i="33"/>
  <c r="B1678" i="33"/>
  <c r="C1677" i="33"/>
  <c r="B1677" i="33"/>
  <c r="C1676" i="33"/>
  <c r="B1676" i="33"/>
  <c r="C1675" i="33"/>
  <c r="B1675" i="33"/>
  <c r="C1674" i="33"/>
  <c r="B1674" i="33"/>
  <c r="C1673" i="33"/>
  <c r="B1673" i="33"/>
  <c r="C1672" i="33"/>
  <c r="B1672" i="33"/>
  <c r="C1671" i="33"/>
  <c r="B1671" i="33"/>
  <c r="C1670" i="33"/>
  <c r="B1670" i="33"/>
  <c r="C1669" i="33"/>
  <c r="B1669" i="33"/>
  <c r="C1668" i="33"/>
  <c r="B1668" i="33"/>
  <c r="C1667" i="33"/>
  <c r="B1667" i="33"/>
  <c r="C1666" i="33"/>
  <c r="B1666" i="33"/>
  <c r="C1665" i="33"/>
  <c r="B1665" i="33"/>
  <c r="C1664" i="33"/>
  <c r="B1664" i="33"/>
  <c r="C1663" i="33"/>
  <c r="B1663" i="33"/>
  <c r="C1662" i="33"/>
  <c r="B1662" i="33"/>
  <c r="C1661" i="33"/>
  <c r="B1661" i="33"/>
  <c r="C1660" i="33"/>
  <c r="B1660" i="33"/>
  <c r="C1659" i="33"/>
  <c r="B1659" i="33"/>
  <c r="C1658" i="33"/>
  <c r="B1658" i="33"/>
  <c r="C1657" i="33"/>
  <c r="B1657" i="33"/>
  <c r="C1656" i="33"/>
  <c r="B1656" i="33"/>
  <c r="C1655" i="33"/>
  <c r="B1655" i="33"/>
  <c r="C1654" i="33"/>
  <c r="B1654" i="33"/>
  <c r="C1653" i="33"/>
  <c r="B1653" i="33"/>
  <c r="C1652" i="33"/>
  <c r="B1652" i="33"/>
  <c r="C1651" i="33"/>
  <c r="B1651" i="33"/>
  <c r="C1650" i="33"/>
  <c r="B1650" i="33"/>
  <c r="C1649" i="33"/>
  <c r="B1649" i="33"/>
  <c r="C1646" i="33"/>
  <c r="B1646" i="33"/>
  <c r="C1645" i="33"/>
  <c r="B1645" i="33"/>
  <c r="C1644" i="33"/>
  <c r="B1644" i="33"/>
  <c r="C1643" i="33"/>
  <c r="B1643" i="33"/>
  <c r="C1642" i="33"/>
  <c r="B1642" i="33"/>
  <c r="C1641" i="33"/>
  <c r="B1641" i="33"/>
  <c r="C1640" i="33"/>
  <c r="B1640" i="33"/>
  <c r="C1639" i="33"/>
  <c r="B1639" i="33"/>
  <c r="C1638" i="33"/>
  <c r="B1638" i="33"/>
  <c r="C1637" i="33"/>
  <c r="B1637" i="33"/>
  <c r="C1636" i="33"/>
  <c r="B1636" i="33"/>
  <c r="C1635" i="33"/>
  <c r="B1635" i="33"/>
  <c r="C1634" i="33"/>
  <c r="B1634" i="33"/>
  <c r="C1633" i="33"/>
  <c r="B1633" i="33"/>
  <c r="C1632" i="33"/>
  <c r="B1632" i="33"/>
  <c r="C1631" i="33"/>
  <c r="B1631" i="33"/>
  <c r="C1630" i="33"/>
  <c r="B1630" i="33"/>
  <c r="C1629" i="33"/>
  <c r="B1629" i="33"/>
  <c r="C1628" i="33"/>
  <c r="B1628" i="33"/>
  <c r="C1627" i="33"/>
  <c r="B1627" i="33"/>
  <c r="C1626" i="33"/>
  <c r="B1626" i="33"/>
  <c r="C1625" i="33"/>
  <c r="B1625" i="33"/>
  <c r="C1624" i="33"/>
  <c r="B1624" i="33"/>
  <c r="C1622" i="33"/>
  <c r="B1622" i="33"/>
  <c r="C1621" i="33"/>
  <c r="B1621" i="33"/>
  <c r="C1620" i="33"/>
  <c r="B1620" i="33"/>
  <c r="C1619" i="33"/>
  <c r="B1619" i="33"/>
  <c r="C1618" i="33"/>
  <c r="B1618" i="33"/>
  <c r="C1617" i="33"/>
  <c r="B1617" i="33"/>
  <c r="C1616" i="33"/>
  <c r="B1616" i="33"/>
  <c r="C1615" i="33"/>
  <c r="B1615" i="33"/>
  <c r="C1614" i="33"/>
  <c r="B1614" i="33"/>
  <c r="C1613" i="33"/>
  <c r="B1613" i="33"/>
  <c r="C1612" i="33"/>
  <c r="B1612" i="33"/>
  <c r="C1611" i="33"/>
  <c r="B1611" i="33"/>
  <c r="C1610" i="33"/>
  <c r="B1610" i="33"/>
  <c r="C1609" i="33"/>
  <c r="B1609" i="33"/>
  <c r="C1608" i="33"/>
  <c r="B1608" i="33"/>
  <c r="C1607" i="33"/>
  <c r="B1607" i="33"/>
  <c r="C1606" i="33"/>
  <c r="B1606" i="33"/>
  <c r="C1605" i="33"/>
  <c r="B1605" i="33"/>
  <c r="C1604" i="33"/>
  <c r="B1604" i="33"/>
  <c r="C1603" i="33"/>
  <c r="B1603" i="33"/>
  <c r="C1602" i="33"/>
  <c r="B1602" i="33"/>
  <c r="C1601" i="33"/>
  <c r="B1601" i="33"/>
  <c r="C1600" i="33"/>
  <c r="B1600" i="33"/>
  <c r="C1599" i="33"/>
  <c r="B1599" i="33"/>
  <c r="C1598" i="33"/>
  <c r="B1598" i="33"/>
  <c r="C1597" i="33"/>
  <c r="B1597" i="33"/>
  <c r="C1596" i="33"/>
  <c r="B1596" i="33"/>
  <c r="C1595" i="33"/>
  <c r="B1595" i="33"/>
  <c r="C1594" i="33"/>
  <c r="B1594" i="33"/>
  <c r="C1593" i="33"/>
  <c r="B1593" i="33"/>
  <c r="C1592" i="33"/>
  <c r="B1592" i="33"/>
  <c r="C1591" i="33"/>
  <c r="B1591" i="33"/>
  <c r="C1590" i="33"/>
  <c r="B1590" i="33"/>
  <c r="C1589" i="33"/>
  <c r="B1589" i="33"/>
  <c r="C1588" i="33"/>
  <c r="B1588" i="33"/>
  <c r="C1587" i="33"/>
  <c r="B1587" i="33"/>
  <c r="C1586" i="33"/>
  <c r="B1586" i="33"/>
  <c r="C1585" i="33"/>
  <c r="B1585" i="33"/>
  <c r="C1584" i="33"/>
  <c r="B1584" i="33"/>
  <c r="C1583" i="33"/>
  <c r="B1583" i="33"/>
  <c r="C1582" i="33"/>
  <c r="B1582" i="33"/>
  <c r="C1581" i="33"/>
  <c r="B1581" i="33"/>
  <c r="C1580" i="33"/>
  <c r="B1580" i="33"/>
  <c r="C1579" i="33"/>
  <c r="B1579" i="33"/>
  <c r="C1578" i="33"/>
  <c r="B1578" i="33"/>
  <c r="C1576" i="33"/>
  <c r="B1576" i="33"/>
  <c r="C1575" i="33"/>
  <c r="B1575" i="33"/>
  <c r="C1574" i="33"/>
  <c r="B1574" i="33"/>
  <c r="C1573" i="33"/>
  <c r="B1573" i="33"/>
  <c r="C1572" i="33"/>
  <c r="B1572" i="33"/>
  <c r="C1571" i="33"/>
  <c r="B1571" i="33"/>
  <c r="C1570" i="33"/>
  <c r="B1570" i="33"/>
  <c r="C1569" i="33"/>
  <c r="B1569" i="33"/>
  <c r="C1568" i="33"/>
  <c r="B1568" i="33"/>
  <c r="C1567" i="33"/>
  <c r="B1567" i="33"/>
  <c r="C1566" i="33"/>
  <c r="B1566" i="33"/>
  <c r="C1565" i="33"/>
  <c r="B1565" i="33"/>
  <c r="C1564" i="33"/>
  <c r="B1564" i="33"/>
  <c r="C1563" i="33"/>
  <c r="B1563" i="33"/>
  <c r="C1562" i="33"/>
  <c r="B1562" i="33"/>
  <c r="C1561" i="33"/>
  <c r="B1561" i="33"/>
  <c r="C1560" i="33"/>
  <c r="B1560" i="33"/>
  <c r="C1559" i="33"/>
  <c r="B1559" i="33"/>
  <c r="C1558" i="33"/>
  <c r="B1558" i="33"/>
  <c r="C1557" i="33"/>
  <c r="B1557" i="33"/>
  <c r="C1556" i="33"/>
  <c r="B1556" i="33"/>
  <c r="C1555" i="33"/>
  <c r="B1555" i="33"/>
  <c r="C1554" i="33"/>
  <c r="B1554" i="33"/>
  <c r="C1551" i="33"/>
  <c r="B1551" i="33"/>
  <c r="C1550" i="33"/>
  <c r="B1550" i="33"/>
  <c r="C1549" i="33"/>
  <c r="B1549" i="33"/>
  <c r="C1548" i="33"/>
  <c r="B1548" i="33"/>
  <c r="C1547" i="33"/>
  <c r="B1547" i="33"/>
  <c r="C1546" i="33"/>
  <c r="B1546" i="33"/>
  <c r="C1545" i="33"/>
  <c r="B1545" i="33"/>
  <c r="C1544" i="33"/>
  <c r="B1544" i="33"/>
  <c r="C1542" i="33"/>
  <c r="B1542" i="33"/>
  <c r="C1541" i="33"/>
  <c r="B1541" i="33"/>
  <c r="C1540" i="33"/>
  <c r="B1540" i="33"/>
  <c r="C1539" i="33"/>
  <c r="B1539" i="33"/>
  <c r="C1538" i="33"/>
  <c r="B1538" i="33"/>
  <c r="C1537" i="33"/>
  <c r="B1537" i="33"/>
  <c r="C1536" i="33"/>
  <c r="B1536" i="33"/>
  <c r="C1535" i="33"/>
  <c r="B1535" i="33"/>
  <c r="C1534" i="33"/>
  <c r="B1534" i="33"/>
  <c r="C1533" i="33"/>
  <c r="B1533" i="33"/>
  <c r="C1532" i="33"/>
  <c r="B1532" i="33"/>
  <c r="C1531" i="33"/>
  <c r="B1531" i="33"/>
  <c r="C1530" i="33"/>
  <c r="B1530" i="33"/>
  <c r="C1529" i="33"/>
  <c r="B1529" i="33"/>
  <c r="C1528" i="33"/>
  <c r="B1528" i="33"/>
  <c r="C1527" i="33"/>
  <c r="B1527" i="33"/>
  <c r="C1526" i="33"/>
  <c r="B1526" i="33"/>
  <c r="C1525" i="33"/>
  <c r="B1525" i="33"/>
  <c r="C1524" i="33"/>
  <c r="B1524" i="33"/>
  <c r="C1522" i="33"/>
  <c r="B1522" i="33"/>
  <c r="C1521" i="33"/>
  <c r="B1521" i="33"/>
  <c r="C1520" i="33"/>
  <c r="B1520" i="33"/>
  <c r="C1519" i="33"/>
  <c r="B1519" i="33"/>
  <c r="C1518" i="33"/>
  <c r="B1518" i="33"/>
  <c r="C1517" i="33"/>
  <c r="B1517" i="33"/>
  <c r="C1516" i="33"/>
  <c r="B1516" i="33"/>
  <c r="C1515" i="33"/>
  <c r="B1515" i="33"/>
  <c r="C1514" i="33"/>
  <c r="B1514" i="33"/>
  <c r="C1513" i="33"/>
  <c r="B1513" i="33"/>
  <c r="C1512" i="33"/>
  <c r="B1512" i="33"/>
  <c r="C1511" i="33"/>
  <c r="B1511" i="33"/>
  <c r="C1510" i="33"/>
  <c r="B1510" i="33"/>
  <c r="C1509" i="33"/>
  <c r="B1509" i="33"/>
  <c r="C1508" i="33"/>
  <c r="B1508" i="33"/>
  <c r="C1507" i="33"/>
  <c r="B1507" i="33"/>
  <c r="C1506" i="33"/>
  <c r="B1506" i="33"/>
  <c r="C1505" i="33"/>
  <c r="B1505" i="33"/>
  <c r="C1504" i="33"/>
  <c r="B1504" i="33"/>
  <c r="C1503" i="33"/>
  <c r="B1503" i="33"/>
  <c r="C1502" i="33"/>
  <c r="B1502" i="33"/>
  <c r="C1501" i="33"/>
  <c r="B1501" i="33"/>
  <c r="C1500" i="33"/>
  <c r="B1500" i="33"/>
  <c r="C1499" i="33"/>
  <c r="B1499" i="33"/>
  <c r="C1498" i="33"/>
  <c r="B1498" i="33"/>
  <c r="C1497" i="33"/>
  <c r="B1497" i="33"/>
  <c r="C1496" i="33"/>
  <c r="B1496" i="33"/>
  <c r="C1495" i="33"/>
  <c r="B1495" i="33"/>
  <c r="C1494" i="33"/>
  <c r="B1494" i="33"/>
  <c r="C1492" i="33"/>
  <c r="B1492" i="33"/>
  <c r="C1491" i="33"/>
  <c r="B1491" i="33"/>
  <c r="C1490" i="33"/>
  <c r="B1490" i="33"/>
  <c r="C1489" i="33"/>
  <c r="B1489" i="33"/>
  <c r="C1488" i="33"/>
  <c r="B1488" i="33"/>
  <c r="C1487" i="33"/>
  <c r="B1487" i="33"/>
  <c r="C1486" i="33"/>
  <c r="B1486" i="33"/>
  <c r="C1485" i="33"/>
  <c r="B1485" i="33"/>
  <c r="C1484" i="33"/>
  <c r="B1484" i="33"/>
  <c r="C1483" i="33"/>
  <c r="B1483" i="33"/>
  <c r="C1482" i="33"/>
  <c r="B1482" i="33"/>
  <c r="C1481" i="33"/>
  <c r="B1481" i="33"/>
  <c r="C1480" i="33"/>
  <c r="B1480" i="33"/>
  <c r="C1479" i="33"/>
  <c r="B1479" i="33"/>
  <c r="C1478" i="33"/>
  <c r="B1478" i="33"/>
  <c r="C1477" i="33"/>
  <c r="B1477" i="33"/>
  <c r="C1476" i="33"/>
  <c r="B1476" i="33"/>
  <c r="C1475" i="33"/>
  <c r="B1475" i="33"/>
  <c r="C1474" i="33"/>
  <c r="B1474" i="33"/>
  <c r="C1473" i="33"/>
  <c r="B1473" i="33"/>
  <c r="C1472" i="33"/>
  <c r="B1472" i="33"/>
  <c r="C1471" i="33"/>
  <c r="B1471" i="33"/>
  <c r="C1470" i="33"/>
  <c r="B1470" i="33"/>
  <c r="C1469" i="33"/>
  <c r="B1469" i="33"/>
  <c r="C1468" i="33"/>
  <c r="B1468" i="33"/>
  <c r="C1467" i="33"/>
  <c r="B1467" i="33"/>
  <c r="C1466" i="33"/>
  <c r="B1466" i="33"/>
  <c r="C1465" i="33"/>
  <c r="B1465" i="33"/>
  <c r="C1464" i="33"/>
  <c r="B1464" i="33"/>
  <c r="C1463" i="33"/>
  <c r="B1463" i="33"/>
  <c r="C1461" i="33"/>
  <c r="B1461" i="33"/>
  <c r="C1460" i="33"/>
  <c r="B1460" i="33"/>
  <c r="C1459" i="33"/>
  <c r="B1459" i="33"/>
  <c r="C1458" i="33"/>
  <c r="B1458" i="33"/>
  <c r="C1457" i="33"/>
  <c r="B1457" i="33"/>
  <c r="C1456" i="33"/>
  <c r="B1456" i="33"/>
  <c r="C1455" i="33"/>
  <c r="B1455" i="33"/>
  <c r="C1454" i="33"/>
  <c r="B1454" i="33"/>
  <c r="C1453" i="33"/>
  <c r="B1453" i="33"/>
  <c r="C1452" i="33"/>
  <c r="B1452" i="33"/>
  <c r="C1451" i="33"/>
  <c r="B1451" i="33"/>
  <c r="C1450" i="33"/>
  <c r="B1450" i="33"/>
  <c r="C1449" i="33"/>
  <c r="B1449" i="33"/>
  <c r="C1447" i="33"/>
  <c r="B1447" i="33"/>
  <c r="C1446" i="33"/>
  <c r="B1446" i="33"/>
  <c r="C1445" i="33"/>
  <c r="B1445" i="33"/>
  <c r="C1444" i="33"/>
  <c r="B1444" i="33"/>
  <c r="C1442" i="33"/>
  <c r="B1442" i="33"/>
  <c r="C1441" i="33"/>
  <c r="B1441" i="33"/>
  <c r="C1440" i="33"/>
  <c r="B1440" i="33"/>
  <c r="C1439" i="33"/>
  <c r="B1439" i="33"/>
  <c r="C1438" i="33"/>
  <c r="B1438" i="33"/>
  <c r="C1437" i="33"/>
  <c r="B1437" i="33"/>
  <c r="C1436" i="33"/>
  <c r="B1436" i="33"/>
  <c r="C1435" i="33"/>
  <c r="B1435" i="33"/>
  <c r="C1433" i="33"/>
  <c r="B1433" i="33"/>
  <c r="C1432" i="33"/>
  <c r="B1432" i="33"/>
  <c r="C1431" i="33"/>
  <c r="B1431" i="33"/>
  <c r="C1429" i="33"/>
  <c r="B1429" i="33"/>
  <c r="C1428" i="33"/>
  <c r="B1428" i="33"/>
  <c r="C1427" i="33"/>
  <c r="B1427" i="33"/>
  <c r="C1426" i="33"/>
  <c r="B1426" i="33"/>
  <c r="C1425" i="33"/>
  <c r="B1425" i="33"/>
  <c r="C1424" i="33"/>
  <c r="B1424" i="33"/>
  <c r="C1423" i="33"/>
  <c r="B1423" i="33"/>
  <c r="C1422" i="33"/>
  <c r="B1422" i="33"/>
  <c r="C1421" i="33"/>
  <c r="B1421" i="33"/>
  <c r="C1420" i="33"/>
  <c r="B1420" i="33"/>
  <c r="C1419" i="33"/>
  <c r="B1419" i="33"/>
  <c r="C1418" i="33"/>
  <c r="B1418" i="33"/>
  <c r="C1417" i="33"/>
  <c r="B1417" i="33"/>
  <c r="C1416" i="33"/>
  <c r="B1416" i="33"/>
  <c r="C1415" i="33"/>
  <c r="B1415" i="33"/>
  <c r="C1414" i="33"/>
  <c r="B1414" i="33"/>
  <c r="C1413" i="33"/>
  <c r="B1413" i="33"/>
  <c r="C1412" i="33"/>
  <c r="B1412" i="33"/>
  <c r="C1411" i="33"/>
  <c r="B1411" i="33"/>
  <c r="C1410" i="33"/>
  <c r="B1410" i="33"/>
  <c r="C1409" i="33"/>
  <c r="B1409" i="33"/>
  <c r="C1408" i="33"/>
  <c r="B1408" i="33"/>
  <c r="C1407" i="33"/>
  <c r="B1407" i="33"/>
  <c r="C1406" i="33"/>
  <c r="B1406" i="33"/>
  <c r="C1405" i="33"/>
  <c r="B1405" i="33"/>
  <c r="C1404" i="33"/>
  <c r="B1404" i="33"/>
  <c r="C1403" i="33"/>
  <c r="B1403" i="33"/>
  <c r="C1402" i="33"/>
  <c r="B1402" i="33"/>
  <c r="C1401" i="33"/>
  <c r="B1401" i="33"/>
  <c r="C1400" i="33"/>
  <c r="B1400" i="33"/>
  <c r="C1399" i="33"/>
  <c r="B1399" i="33"/>
  <c r="C1398" i="33"/>
  <c r="B1398" i="33"/>
  <c r="C1397" i="33"/>
  <c r="B1397" i="33"/>
  <c r="C1396" i="33"/>
  <c r="B1396" i="33"/>
  <c r="C1395" i="33"/>
  <c r="B1395" i="33"/>
  <c r="C1394" i="33"/>
  <c r="B1394" i="33"/>
  <c r="C1393" i="33"/>
  <c r="B1393" i="33"/>
  <c r="C1392" i="33"/>
  <c r="B1392" i="33"/>
  <c r="C1391" i="33"/>
  <c r="B1391" i="33"/>
  <c r="C1390" i="33"/>
  <c r="B1390" i="33"/>
  <c r="C1389" i="33"/>
  <c r="B1389" i="33"/>
  <c r="C1388" i="33"/>
  <c r="B1388" i="33"/>
  <c r="C1387" i="33"/>
  <c r="B1387" i="33"/>
  <c r="C1386" i="33"/>
  <c r="B1386" i="33"/>
  <c r="C1385" i="33"/>
  <c r="B1385" i="33"/>
  <c r="C1384" i="33"/>
  <c r="B1384" i="33"/>
  <c r="C1383" i="33"/>
  <c r="B1383" i="33"/>
  <c r="C1382" i="33"/>
  <c r="B1382" i="33"/>
  <c r="C1381" i="33"/>
  <c r="B1381" i="33"/>
  <c r="C1380" i="33"/>
  <c r="B1380" i="33"/>
  <c r="C1379" i="33"/>
  <c r="B1379" i="33"/>
  <c r="C1378" i="33"/>
  <c r="B1378" i="33"/>
  <c r="C1377" i="33"/>
  <c r="B1377" i="33"/>
  <c r="C1376" i="33"/>
  <c r="B1376" i="33"/>
  <c r="C1375" i="33"/>
  <c r="B1375" i="33"/>
  <c r="C1374" i="33"/>
  <c r="B1374" i="33"/>
  <c r="C1373" i="33"/>
  <c r="B1373" i="33"/>
  <c r="C1372" i="33"/>
  <c r="B1372" i="33"/>
  <c r="C1371" i="33"/>
  <c r="B1371" i="33"/>
  <c r="C1370" i="33"/>
  <c r="B1370" i="33"/>
  <c r="C1369" i="33"/>
  <c r="B1369" i="33"/>
  <c r="C1368" i="33"/>
  <c r="B1368" i="33"/>
  <c r="C1367" i="33"/>
  <c r="B1367" i="33"/>
  <c r="C1366" i="33"/>
  <c r="B1366" i="33"/>
  <c r="C1365" i="33"/>
  <c r="B1365" i="33"/>
  <c r="C1364" i="33"/>
  <c r="B1364" i="33"/>
  <c r="C1361" i="33"/>
  <c r="B1361" i="33"/>
  <c r="C1360" i="33"/>
  <c r="B1360" i="33"/>
  <c r="C1359" i="33"/>
  <c r="B1359" i="33"/>
  <c r="C1358" i="33"/>
  <c r="B1358" i="33"/>
  <c r="C1357" i="33"/>
  <c r="B1357" i="33"/>
  <c r="C1356" i="33"/>
  <c r="B1356" i="33"/>
  <c r="C1355" i="33"/>
  <c r="B1355" i="33"/>
  <c r="C1354" i="33"/>
  <c r="B1354" i="33"/>
  <c r="C1353" i="33"/>
  <c r="B1353" i="33"/>
  <c r="C1352" i="33"/>
  <c r="B1352" i="33"/>
  <c r="C1351" i="33"/>
  <c r="B1351" i="33"/>
  <c r="C1350" i="33"/>
  <c r="B1350" i="33"/>
  <c r="C1349" i="33"/>
  <c r="B1349" i="33"/>
  <c r="C1348" i="33"/>
  <c r="B1348" i="33"/>
  <c r="C1347" i="33"/>
  <c r="B1347" i="33"/>
  <c r="C1346" i="33"/>
  <c r="B1346" i="33"/>
  <c r="C1345" i="33"/>
  <c r="B1345" i="33"/>
  <c r="C1344" i="33"/>
  <c r="B1344" i="33"/>
  <c r="C1343" i="33"/>
  <c r="B1343" i="33"/>
  <c r="C1342" i="33"/>
  <c r="B1342" i="33"/>
  <c r="C1341" i="33"/>
  <c r="B1341" i="33"/>
  <c r="C1340" i="33"/>
  <c r="B1340" i="33"/>
  <c r="C1339" i="33"/>
  <c r="B1339" i="33"/>
  <c r="C1337" i="33"/>
  <c r="B1337" i="33"/>
  <c r="C1336" i="33"/>
  <c r="B1336" i="33"/>
  <c r="C1335" i="33"/>
  <c r="B1335" i="33"/>
  <c r="C1334" i="33"/>
  <c r="B1334" i="33"/>
  <c r="C1333" i="33"/>
  <c r="B1333" i="33"/>
  <c r="C1332" i="33"/>
  <c r="B1332" i="33"/>
  <c r="C1331" i="33"/>
  <c r="B1331" i="33"/>
  <c r="C1330" i="33"/>
  <c r="B1330" i="33"/>
  <c r="C1329" i="33"/>
  <c r="B1329" i="33"/>
  <c r="C1328" i="33"/>
  <c r="B1328" i="33"/>
  <c r="C1327" i="33"/>
  <c r="B1327" i="33"/>
  <c r="C1326" i="33"/>
  <c r="B1326" i="33"/>
  <c r="C1325" i="33"/>
  <c r="B1325" i="33"/>
  <c r="C1324" i="33"/>
  <c r="B1324" i="33"/>
  <c r="C1323" i="33"/>
  <c r="B1323" i="33"/>
  <c r="C1322" i="33"/>
  <c r="B1322" i="33"/>
  <c r="C1321" i="33"/>
  <c r="B1321" i="33"/>
  <c r="C1320" i="33"/>
  <c r="B1320" i="33"/>
  <c r="C1319" i="33"/>
  <c r="B1319" i="33"/>
  <c r="C1318" i="33"/>
  <c r="B1318" i="33"/>
  <c r="C1317" i="33"/>
  <c r="B1317" i="33"/>
  <c r="C1316" i="33"/>
  <c r="B1316" i="33"/>
  <c r="C1315" i="33"/>
  <c r="B1315" i="33"/>
  <c r="C1314" i="33"/>
  <c r="B1314" i="33"/>
  <c r="C1313" i="33"/>
  <c r="B1313" i="33"/>
  <c r="C1312" i="33"/>
  <c r="B1312" i="33"/>
  <c r="C1311" i="33"/>
  <c r="B1311" i="33"/>
  <c r="C1310" i="33"/>
  <c r="B1310" i="33"/>
  <c r="C1309" i="33"/>
  <c r="B1309" i="33"/>
  <c r="C1308" i="33"/>
  <c r="B1308" i="33"/>
  <c r="C1307" i="33"/>
  <c r="B1307" i="33"/>
  <c r="C1306" i="33"/>
  <c r="B1306" i="33"/>
  <c r="C1305" i="33"/>
  <c r="B1305" i="33"/>
  <c r="C1304" i="33"/>
  <c r="B1304" i="33"/>
  <c r="C1303" i="33"/>
  <c r="B1303" i="33"/>
  <c r="C1302" i="33"/>
  <c r="B1302" i="33"/>
  <c r="C1301" i="33"/>
  <c r="B1301" i="33"/>
  <c r="C1300" i="33"/>
  <c r="B1300" i="33"/>
  <c r="C1299" i="33"/>
  <c r="B1299" i="33"/>
  <c r="C1298" i="33"/>
  <c r="B1298" i="33"/>
  <c r="C1297" i="33"/>
  <c r="B1297" i="33"/>
  <c r="C1296" i="33"/>
  <c r="B1296" i="33"/>
  <c r="C1295" i="33"/>
  <c r="B1295" i="33"/>
  <c r="C1294" i="33"/>
  <c r="B1294" i="33"/>
  <c r="C1293" i="33"/>
  <c r="B1293" i="33"/>
  <c r="C1291" i="33"/>
  <c r="B1291" i="33"/>
  <c r="C1290" i="33"/>
  <c r="B1290" i="33"/>
  <c r="C1289" i="33"/>
  <c r="B1289" i="33"/>
  <c r="C1288" i="33"/>
  <c r="B1288" i="33"/>
  <c r="C1287" i="33"/>
  <c r="B1287" i="33"/>
  <c r="C1286" i="33"/>
  <c r="B1286" i="33"/>
  <c r="C1285" i="33"/>
  <c r="B1285" i="33"/>
  <c r="C1284" i="33"/>
  <c r="B1284" i="33"/>
  <c r="C1283" i="33"/>
  <c r="B1283" i="33"/>
  <c r="C1282" i="33"/>
  <c r="B1282" i="33"/>
  <c r="C1281" i="33"/>
  <c r="B1281" i="33"/>
  <c r="C1280" i="33"/>
  <c r="B1280" i="33"/>
  <c r="C1279" i="33"/>
  <c r="B1279" i="33"/>
  <c r="C1278" i="33"/>
  <c r="B1278" i="33"/>
  <c r="C1277" i="33"/>
  <c r="B1277" i="33"/>
  <c r="C1276" i="33"/>
  <c r="B1276" i="33"/>
  <c r="C1275" i="33"/>
  <c r="B1275" i="33"/>
  <c r="C1274" i="33"/>
  <c r="B1274" i="33"/>
  <c r="C1273" i="33"/>
  <c r="B1273" i="33"/>
  <c r="C1272" i="33"/>
  <c r="B1272" i="33"/>
  <c r="C1271" i="33"/>
  <c r="B1271" i="33"/>
  <c r="C1270" i="33"/>
  <c r="B1270" i="33"/>
  <c r="C1269" i="33"/>
  <c r="B1269" i="33"/>
  <c r="C1266" i="33"/>
  <c r="B1266" i="33"/>
  <c r="C1265" i="33"/>
  <c r="B1265" i="33"/>
  <c r="C1264" i="33"/>
  <c r="B1264" i="33"/>
  <c r="C1263" i="33"/>
  <c r="B1263" i="33"/>
  <c r="C1262" i="33"/>
  <c r="B1262" i="33"/>
  <c r="C1261" i="33"/>
  <c r="B1261" i="33"/>
  <c r="C1260" i="33"/>
  <c r="B1260" i="33"/>
  <c r="C1259" i="33"/>
  <c r="B1259" i="33"/>
  <c r="C1257" i="33"/>
  <c r="B1257" i="33"/>
  <c r="C1256" i="33"/>
  <c r="B1256" i="33"/>
  <c r="C1255" i="33"/>
  <c r="B1255" i="33"/>
  <c r="C1254" i="33"/>
  <c r="B1254" i="33"/>
  <c r="C1253" i="33"/>
  <c r="B1253" i="33"/>
  <c r="C1252" i="33"/>
  <c r="B1252" i="33"/>
  <c r="C1251" i="33"/>
  <c r="B1251" i="33"/>
  <c r="C1250" i="33"/>
  <c r="B1250" i="33"/>
  <c r="C1249" i="33"/>
  <c r="B1249" i="33"/>
  <c r="C1248" i="33"/>
  <c r="B1248" i="33"/>
  <c r="C1247" i="33"/>
  <c r="B1247" i="33"/>
  <c r="C1246" i="33"/>
  <c r="B1246" i="33"/>
  <c r="C1245" i="33"/>
  <c r="B1245" i="33"/>
  <c r="C1244" i="33"/>
  <c r="B1244" i="33"/>
  <c r="C1243" i="33"/>
  <c r="B1243" i="33"/>
  <c r="C1242" i="33"/>
  <c r="B1242" i="33"/>
  <c r="C1241" i="33"/>
  <c r="B1241" i="33"/>
  <c r="C1240" i="33"/>
  <c r="B1240" i="33"/>
  <c r="C1239" i="33"/>
  <c r="B1239" i="33"/>
  <c r="C1237" i="33"/>
  <c r="B1237" i="33"/>
  <c r="C1236" i="33"/>
  <c r="B1236" i="33"/>
  <c r="C1235" i="33"/>
  <c r="B1235" i="33"/>
  <c r="C1234" i="33"/>
  <c r="B1234" i="33"/>
  <c r="C1233" i="33"/>
  <c r="B1233" i="33"/>
  <c r="C1232" i="33"/>
  <c r="B1232" i="33"/>
  <c r="C1231" i="33"/>
  <c r="B1231" i="33"/>
  <c r="C1230" i="33"/>
  <c r="B1230" i="33"/>
  <c r="C1229" i="33"/>
  <c r="B1229" i="33"/>
  <c r="C1228" i="33"/>
  <c r="B1228" i="33"/>
  <c r="C1227" i="33"/>
  <c r="B1227" i="33"/>
  <c r="C1226" i="33"/>
  <c r="B1226" i="33"/>
  <c r="C1225" i="33"/>
  <c r="B1225" i="33"/>
  <c r="C1224" i="33"/>
  <c r="B1224" i="33"/>
  <c r="C1223" i="33"/>
  <c r="B1223" i="33"/>
  <c r="C1222" i="33"/>
  <c r="B1222" i="33"/>
  <c r="C1221" i="33"/>
  <c r="B1221" i="33"/>
  <c r="C1220" i="33"/>
  <c r="B1220" i="33"/>
  <c r="C1219" i="33"/>
  <c r="B1219" i="33"/>
  <c r="C1218" i="33"/>
  <c r="B1218" i="33"/>
  <c r="C1217" i="33"/>
  <c r="B1217" i="33"/>
  <c r="C1216" i="33"/>
  <c r="B1216" i="33"/>
  <c r="C1215" i="33"/>
  <c r="B1215" i="33"/>
  <c r="C1214" i="33"/>
  <c r="B1214" i="33"/>
  <c r="C1213" i="33"/>
  <c r="B1213" i="33"/>
  <c r="C1212" i="33"/>
  <c r="B1212" i="33"/>
  <c r="C1211" i="33"/>
  <c r="B1211" i="33"/>
  <c r="C1210" i="33"/>
  <c r="B1210" i="33"/>
  <c r="C1209" i="33"/>
  <c r="B1209" i="33"/>
  <c r="C1207" i="33"/>
  <c r="B1207" i="33"/>
  <c r="C1206" i="33"/>
  <c r="B1206" i="33"/>
  <c r="C1205" i="33"/>
  <c r="B1205" i="33"/>
  <c r="C1204" i="33"/>
  <c r="B1204" i="33"/>
  <c r="C1203" i="33"/>
  <c r="B1203" i="33"/>
  <c r="C1202" i="33"/>
  <c r="B1202" i="33"/>
  <c r="C1201" i="33"/>
  <c r="B1201" i="33"/>
  <c r="C1200" i="33"/>
  <c r="B1200" i="33"/>
  <c r="C1199" i="33"/>
  <c r="B1199" i="33"/>
  <c r="C1198" i="33"/>
  <c r="B1198" i="33"/>
  <c r="C1197" i="33"/>
  <c r="B1197" i="33"/>
  <c r="C1196" i="33"/>
  <c r="B1196" i="33"/>
  <c r="C1195" i="33"/>
  <c r="B1195" i="33"/>
  <c r="C1194" i="33"/>
  <c r="B1194" i="33"/>
  <c r="C1193" i="33"/>
  <c r="B1193" i="33"/>
  <c r="C1192" i="33"/>
  <c r="B1192" i="33"/>
  <c r="C1191" i="33"/>
  <c r="B1191" i="33"/>
  <c r="C1190" i="33"/>
  <c r="B1190" i="33"/>
  <c r="C1189" i="33"/>
  <c r="B1189" i="33"/>
  <c r="C1188" i="33"/>
  <c r="B1188" i="33"/>
  <c r="C1187" i="33"/>
  <c r="B1187" i="33"/>
  <c r="C1186" i="33"/>
  <c r="B1186" i="33"/>
  <c r="C1185" i="33"/>
  <c r="B1185" i="33"/>
  <c r="C1184" i="33"/>
  <c r="B1184" i="33"/>
  <c r="C1183" i="33"/>
  <c r="B1183" i="33"/>
  <c r="C1182" i="33"/>
  <c r="B1182" i="33"/>
  <c r="C1181" i="33"/>
  <c r="B1181" i="33"/>
  <c r="C1180" i="33"/>
  <c r="B1180" i="33"/>
  <c r="C1179" i="33"/>
  <c r="B1179" i="33"/>
  <c r="C1178" i="33"/>
  <c r="B1178" i="33"/>
  <c r="C1176" i="33"/>
  <c r="B1176" i="33"/>
  <c r="C1175" i="33"/>
  <c r="B1175" i="33"/>
  <c r="C1174" i="33"/>
  <c r="B1174" i="33"/>
  <c r="C1173" i="33"/>
  <c r="B1173" i="33"/>
  <c r="C1172" i="33"/>
  <c r="B1172" i="33"/>
  <c r="C1171" i="33"/>
  <c r="B1171" i="33"/>
  <c r="C1170" i="33"/>
  <c r="B1170" i="33"/>
  <c r="C1169" i="33"/>
  <c r="B1169" i="33"/>
  <c r="C1168" i="33"/>
  <c r="B1168" i="33"/>
  <c r="C1167" i="33"/>
  <c r="B1167" i="33"/>
  <c r="C1166" i="33"/>
  <c r="B1166" i="33"/>
  <c r="C1165" i="33"/>
  <c r="B1165" i="33"/>
  <c r="C1164" i="33"/>
  <c r="B1164" i="33"/>
  <c r="C1162" i="33"/>
  <c r="B1162" i="33"/>
  <c r="C1161" i="33"/>
  <c r="B1161" i="33"/>
  <c r="C1160" i="33"/>
  <c r="B1160" i="33"/>
  <c r="C1159" i="33"/>
  <c r="B1159" i="33"/>
  <c r="C1157" i="33"/>
  <c r="B1157" i="33"/>
  <c r="C1156" i="33"/>
  <c r="B1156" i="33"/>
  <c r="C1155" i="33"/>
  <c r="B1155" i="33"/>
  <c r="C1154" i="33"/>
  <c r="B1154" i="33"/>
  <c r="C1153" i="33"/>
  <c r="B1153" i="33"/>
  <c r="C1152" i="33"/>
  <c r="B1152" i="33"/>
  <c r="C1151" i="33"/>
  <c r="B1151" i="33"/>
  <c r="C1150" i="33"/>
  <c r="B1150" i="33"/>
  <c r="C1148" i="33"/>
  <c r="B1148" i="33"/>
  <c r="C1147" i="33"/>
  <c r="B1147" i="33"/>
  <c r="C1146" i="33"/>
  <c r="B1146" i="33"/>
  <c r="C1144" i="33"/>
  <c r="B1144" i="33"/>
  <c r="C1143" i="33"/>
  <c r="B1143" i="33"/>
  <c r="C1142" i="33"/>
  <c r="B1142" i="33"/>
  <c r="C1141" i="33"/>
  <c r="B1141" i="33"/>
  <c r="C1140" i="33"/>
  <c r="B1140" i="33"/>
  <c r="C1139" i="33"/>
  <c r="B1139" i="33"/>
  <c r="C1138" i="33"/>
  <c r="B1138" i="33"/>
  <c r="C1137" i="33"/>
  <c r="B1137" i="33"/>
  <c r="C1136" i="33"/>
  <c r="B1136" i="33"/>
  <c r="C1135" i="33"/>
  <c r="B1135" i="33"/>
  <c r="C1134" i="33"/>
  <c r="B1134" i="33"/>
  <c r="C1133" i="33"/>
  <c r="B1133" i="33"/>
  <c r="C1132" i="33"/>
  <c r="B1132" i="33"/>
  <c r="C1131" i="33"/>
  <c r="B1131" i="33"/>
  <c r="C1130" i="33"/>
  <c r="B1130" i="33"/>
  <c r="C1129" i="33"/>
  <c r="B1129" i="33"/>
  <c r="C1128" i="33"/>
  <c r="B1128" i="33"/>
  <c r="C1127" i="33"/>
  <c r="B1127" i="33"/>
  <c r="C1126" i="33"/>
  <c r="B1126" i="33"/>
  <c r="C1125" i="33"/>
  <c r="B1125" i="33"/>
  <c r="C1124" i="33"/>
  <c r="B1124" i="33"/>
  <c r="C1123" i="33"/>
  <c r="B1123" i="33"/>
  <c r="C1122" i="33"/>
  <c r="B1122" i="33"/>
  <c r="C1121" i="33"/>
  <c r="B1121" i="33"/>
  <c r="C1120" i="33"/>
  <c r="B1120" i="33"/>
  <c r="C1119" i="33"/>
  <c r="B1119" i="33"/>
  <c r="C1118" i="33"/>
  <c r="B1118" i="33"/>
  <c r="C1117" i="33"/>
  <c r="B1117" i="33"/>
  <c r="C1116" i="33"/>
  <c r="B1116" i="33"/>
  <c r="C1115" i="33"/>
  <c r="B1115" i="33"/>
  <c r="C1114" i="33"/>
  <c r="B1114" i="33"/>
  <c r="C1113" i="33"/>
  <c r="B1113" i="33"/>
  <c r="C1112" i="33"/>
  <c r="B1112" i="33"/>
  <c r="C1111" i="33"/>
  <c r="B1111" i="33"/>
  <c r="C1110" i="33"/>
  <c r="B1110" i="33"/>
  <c r="C1109" i="33"/>
  <c r="B1109" i="33"/>
  <c r="C1108" i="33"/>
  <c r="B1108" i="33"/>
  <c r="C1107" i="33"/>
  <c r="B1107" i="33"/>
  <c r="C1106" i="33"/>
  <c r="B1106" i="33"/>
  <c r="C1105" i="33"/>
  <c r="B1105" i="33"/>
  <c r="C1104" i="33"/>
  <c r="B1104" i="33"/>
  <c r="C1103" i="33"/>
  <c r="B1103" i="33"/>
  <c r="C1102" i="33"/>
  <c r="B1102" i="33"/>
  <c r="C1101" i="33"/>
  <c r="B1101" i="33"/>
  <c r="C1100" i="33"/>
  <c r="B1100" i="33"/>
  <c r="C1099" i="33"/>
  <c r="B1099" i="33"/>
  <c r="C1098" i="33"/>
  <c r="B1098" i="33"/>
  <c r="C1097" i="33"/>
  <c r="B1097" i="33"/>
  <c r="C1096" i="33"/>
  <c r="B1096" i="33"/>
  <c r="C1095" i="33"/>
  <c r="B1095" i="33"/>
  <c r="C1094" i="33"/>
  <c r="B1094" i="33"/>
  <c r="C1093" i="33"/>
  <c r="B1093" i="33"/>
  <c r="C1092" i="33"/>
  <c r="B1092" i="33"/>
  <c r="C1091" i="33"/>
  <c r="B1091" i="33"/>
  <c r="C1090" i="33"/>
  <c r="B1090" i="33"/>
  <c r="C1089" i="33"/>
  <c r="B1089" i="33"/>
  <c r="C1088" i="33"/>
  <c r="B1088" i="33"/>
  <c r="C1087" i="33"/>
  <c r="B1087" i="33"/>
  <c r="C1086" i="33"/>
  <c r="B1086" i="33"/>
  <c r="C1085" i="33"/>
  <c r="B1085" i="33"/>
  <c r="C1084" i="33"/>
  <c r="B1084" i="33"/>
  <c r="C1083" i="33"/>
  <c r="B1083" i="33"/>
  <c r="C1082" i="33"/>
  <c r="B1082" i="33"/>
  <c r="C1081" i="33"/>
  <c r="B1081" i="33"/>
  <c r="C1080" i="33"/>
  <c r="B1080" i="33"/>
  <c r="C1079" i="33"/>
  <c r="B1079" i="33"/>
  <c r="C1076" i="33"/>
  <c r="B1076" i="33"/>
  <c r="C1075" i="33"/>
  <c r="B1075" i="33"/>
  <c r="C1074" i="33"/>
  <c r="B1074" i="33"/>
  <c r="C1073" i="33"/>
  <c r="B1073" i="33"/>
  <c r="C1072" i="33"/>
  <c r="B1072" i="33"/>
  <c r="C1071" i="33"/>
  <c r="B1071" i="33"/>
  <c r="C1070" i="33"/>
  <c r="B1070" i="33"/>
  <c r="C1069" i="33"/>
  <c r="B1069" i="33"/>
  <c r="C1068" i="33"/>
  <c r="B1068" i="33"/>
  <c r="C1067" i="33"/>
  <c r="B1067" i="33"/>
  <c r="C1066" i="33"/>
  <c r="B1066" i="33"/>
  <c r="C1065" i="33"/>
  <c r="B1065" i="33"/>
  <c r="C1064" i="33"/>
  <c r="B1064" i="33"/>
  <c r="C1063" i="33"/>
  <c r="B1063" i="33"/>
  <c r="C1062" i="33"/>
  <c r="B1062" i="33"/>
  <c r="C1061" i="33"/>
  <c r="B1061" i="33"/>
  <c r="C1060" i="33"/>
  <c r="B1060" i="33"/>
  <c r="C1059" i="33"/>
  <c r="B1059" i="33"/>
  <c r="C1058" i="33"/>
  <c r="B1058" i="33"/>
  <c r="C1057" i="33"/>
  <c r="B1057" i="33"/>
  <c r="C1056" i="33"/>
  <c r="B1056" i="33"/>
  <c r="C1055" i="33"/>
  <c r="B1055" i="33"/>
  <c r="C1054" i="33"/>
  <c r="B1054" i="33"/>
  <c r="C1052" i="33"/>
  <c r="B1052" i="33"/>
  <c r="C1051" i="33"/>
  <c r="B1051" i="33"/>
  <c r="C1050" i="33"/>
  <c r="B1050" i="33"/>
  <c r="C1049" i="33"/>
  <c r="B1049" i="33"/>
  <c r="C1048" i="33"/>
  <c r="B1048" i="33"/>
  <c r="C1047" i="33"/>
  <c r="B1047" i="33"/>
  <c r="C1046" i="33"/>
  <c r="B1046" i="33"/>
  <c r="C1045" i="33"/>
  <c r="B1045" i="33"/>
  <c r="C1044" i="33"/>
  <c r="B1044" i="33"/>
  <c r="C1043" i="33"/>
  <c r="B1043" i="33"/>
  <c r="C1042" i="33"/>
  <c r="B1042" i="33"/>
  <c r="C1041" i="33"/>
  <c r="B1041" i="33"/>
  <c r="C1040" i="33"/>
  <c r="B1040" i="33"/>
  <c r="C1039" i="33"/>
  <c r="B1039" i="33"/>
  <c r="C1038" i="33"/>
  <c r="B1038" i="33"/>
  <c r="C1037" i="33"/>
  <c r="B1037" i="33"/>
  <c r="C1036" i="33"/>
  <c r="B1036" i="33"/>
  <c r="C1035" i="33"/>
  <c r="B1035" i="33"/>
  <c r="C1034" i="33"/>
  <c r="B1034" i="33"/>
  <c r="C1033" i="33"/>
  <c r="B1033" i="33"/>
  <c r="C1032" i="33"/>
  <c r="B1032" i="33"/>
  <c r="C1031" i="33"/>
  <c r="B1031" i="33"/>
  <c r="C1030" i="33"/>
  <c r="B1030" i="33"/>
  <c r="C1029" i="33"/>
  <c r="B1029" i="33"/>
  <c r="C1028" i="33"/>
  <c r="B1028" i="33"/>
  <c r="C1027" i="33"/>
  <c r="B1027" i="33"/>
  <c r="C1026" i="33"/>
  <c r="B1026" i="33"/>
  <c r="C1025" i="33"/>
  <c r="B1025" i="33"/>
  <c r="C1024" i="33"/>
  <c r="B1024" i="33"/>
  <c r="C1023" i="33"/>
  <c r="B1023" i="33"/>
  <c r="C1022" i="33"/>
  <c r="B1022" i="33"/>
  <c r="C1021" i="33"/>
  <c r="B1021" i="33"/>
  <c r="C1020" i="33"/>
  <c r="B1020" i="33"/>
  <c r="C1019" i="33"/>
  <c r="B1019" i="33"/>
  <c r="C1018" i="33"/>
  <c r="B1018" i="33"/>
  <c r="C1017" i="33"/>
  <c r="B1017" i="33"/>
  <c r="C1016" i="33"/>
  <c r="B1016" i="33"/>
  <c r="C1015" i="33"/>
  <c r="B1015" i="33"/>
  <c r="C1014" i="33"/>
  <c r="B1014" i="33"/>
  <c r="C1013" i="33"/>
  <c r="B1013" i="33"/>
  <c r="C1012" i="33"/>
  <c r="B1012" i="33"/>
  <c r="C1011" i="33"/>
  <c r="B1011" i="33"/>
  <c r="C1010" i="33"/>
  <c r="B1010" i="33"/>
  <c r="C1009" i="33"/>
  <c r="B1009" i="33"/>
  <c r="C1008" i="33"/>
  <c r="B1008" i="33"/>
  <c r="C1006" i="33"/>
  <c r="B1006" i="33"/>
  <c r="C1005" i="33"/>
  <c r="B1005" i="33"/>
  <c r="C1004" i="33"/>
  <c r="B1004" i="33"/>
  <c r="C1003" i="33"/>
  <c r="B1003" i="33"/>
  <c r="C1002" i="33"/>
  <c r="B1002" i="33"/>
  <c r="C1001" i="33"/>
  <c r="B1001" i="33"/>
  <c r="C1000" i="33"/>
  <c r="B1000" i="33"/>
  <c r="C999" i="33"/>
  <c r="B999" i="33"/>
  <c r="C998" i="33"/>
  <c r="B998" i="33"/>
  <c r="C997" i="33"/>
  <c r="B997" i="33"/>
  <c r="C996" i="33"/>
  <c r="B996" i="33"/>
  <c r="C995" i="33"/>
  <c r="B995" i="33"/>
  <c r="C994" i="33"/>
  <c r="B994" i="33"/>
  <c r="C993" i="33"/>
  <c r="B993" i="33"/>
  <c r="C992" i="33"/>
  <c r="B992" i="33"/>
  <c r="C991" i="33"/>
  <c r="B991" i="33"/>
  <c r="C990" i="33"/>
  <c r="B990" i="33"/>
  <c r="C989" i="33"/>
  <c r="B989" i="33"/>
  <c r="C988" i="33"/>
  <c r="B988" i="33"/>
  <c r="C987" i="33"/>
  <c r="B987" i="33"/>
  <c r="C986" i="33"/>
  <c r="B986" i="33"/>
  <c r="C985" i="33"/>
  <c r="B985" i="33"/>
  <c r="C984" i="33"/>
  <c r="B984" i="33"/>
  <c r="C981" i="33"/>
  <c r="B981" i="33"/>
  <c r="C980" i="33"/>
  <c r="B980" i="33"/>
  <c r="C979" i="33"/>
  <c r="B979" i="33"/>
  <c r="C978" i="33"/>
  <c r="B978" i="33"/>
  <c r="C977" i="33"/>
  <c r="B977" i="33"/>
  <c r="C976" i="33"/>
  <c r="B976" i="33"/>
  <c r="C975" i="33"/>
  <c r="B975" i="33"/>
  <c r="C974" i="33"/>
  <c r="B974" i="33"/>
  <c r="C972" i="33"/>
  <c r="B972" i="33"/>
  <c r="C971" i="33"/>
  <c r="B971" i="33"/>
  <c r="C970" i="33"/>
  <c r="B970" i="33"/>
  <c r="C969" i="33"/>
  <c r="B969" i="33"/>
  <c r="C968" i="33"/>
  <c r="B968" i="33"/>
  <c r="C967" i="33"/>
  <c r="B967" i="33"/>
  <c r="C966" i="33"/>
  <c r="B966" i="33"/>
  <c r="C965" i="33"/>
  <c r="B965" i="33"/>
  <c r="C964" i="33"/>
  <c r="B964" i="33"/>
  <c r="C963" i="33"/>
  <c r="B963" i="33"/>
  <c r="C962" i="33"/>
  <c r="B962" i="33"/>
  <c r="C961" i="33"/>
  <c r="B961" i="33"/>
  <c r="C960" i="33"/>
  <c r="B960" i="33"/>
  <c r="C959" i="33"/>
  <c r="B959" i="33"/>
  <c r="C958" i="33"/>
  <c r="B958" i="33"/>
  <c r="C957" i="33"/>
  <c r="B957" i="33"/>
  <c r="C956" i="33"/>
  <c r="B956" i="33"/>
  <c r="C955" i="33"/>
  <c r="B955" i="33"/>
  <c r="C954" i="33"/>
  <c r="B954" i="33"/>
  <c r="C952" i="33"/>
  <c r="B952" i="33"/>
  <c r="C951" i="33"/>
  <c r="B951" i="33"/>
  <c r="C950" i="33"/>
  <c r="B950" i="33"/>
  <c r="C949" i="33"/>
  <c r="B949" i="33"/>
  <c r="C948" i="33"/>
  <c r="B948" i="33"/>
  <c r="C947" i="33"/>
  <c r="B947" i="33"/>
  <c r="C946" i="33"/>
  <c r="B946" i="33"/>
  <c r="C945" i="33"/>
  <c r="B945" i="33"/>
  <c r="C944" i="33"/>
  <c r="B944" i="33"/>
  <c r="C943" i="33"/>
  <c r="B943" i="33"/>
  <c r="C942" i="33"/>
  <c r="B942" i="33"/>
  <c r="C941" i="33"/>
  <c r="B941" i="33"/>
  <c r="C940" i="33"/>
  <c r="B940" i="33"/>
  <c r="C939" i="33"/>
  <c r="B939" i="33"/>
  <c r="C938" i="33"/>
  <c r="B938" i="33"/>
  <c r="C937" i="33"/>
  <c r="B937" i="33"/>
  <c r="C936" i="33"/>
  <c r="B936" i="33"/>
  <c r="C935" i="33"/>
  <c r="B935" i="33"/>
  <c r="C934" i="33"/>
  <c r="B934" i="33"/>
  <c r="C933" i="33"/>
  <c r="B933" i="33"/>
  <c r="C932" i="33"/>
  <c r="B932" i="33"/>
  <c r="C931" i="33"/>
  <c r="B931" i="33"/>
  <c r="C930" i="33"/>
  <c r="B930" i="33"/>
  <c r="C929" i="33"/>
  <c r="B929" i="33"/>
  <c r="C928" i="33"/>
  <c r="B928" i="33"/>
  <c r="C927" i="33"/>
  <c r="B927" i="33"/>
  <c r="C926" i="33"/>
  <c r="B926" i="33"/>
  <c r="C925" i="33"/>
  <c r="B925" i="33"/>
  <c r="C924" i="33"/>
  <c r="B924" i="33"/>
  <c r="C922" i="33"/>
  <c r="B922" i="33"/>
  <c r="C921" i="33"/>
  <c r="B921" i="33"/>
  <c r="C920" i="33"/>
  <c r="B920" i="33"/>
  <c r="C919" i="33"/>
  <c r="B919" i="33"/>
  <c r="C918" i="33"/>
  <c r="B918" i="33"/>
  <c r="C917" i="33"/>
  <c r="B917" i="33"/>
  <c r="C916" i="33"/>
  <c r="B916" i="33"/>
  <c r="C915" i="33"/>
  <c r="B915" i="33"/>
  <c r="C914" i="33"/>
  <c r="B914" i="33"/>
  <c r="C913" i="33"/>
  <c r="B913" i="33"/>
  <c r="C912" i="33"/>
  <c r="B912" i="33"/>
  <c r="C911" i="33"/>
  <c r="B911" i="33"/>
  <c r="C910" i="33"/>
  <c r="B910" i="33"/>
  <c r="C909" i="33"/>
  <c r="B909" i="33"/>
  <c r="C908" i="33"/>
  <c r="B908" i="33"/>
  <c r="C907" i="33"/>
  <c r="B907" i="33"/>
  <c r="C906" i="33"/>
  <c r="B906" i="33"/>
  <c r="C905" i="33"/>
  <c r="B905" i="33"/>
  <c r="C904" i="33"/>
  <c r="B904" i="33"/>
  <c r="C903" i="33"/>
  <c r="B903" i="33"/>
  <c r="C902" i="33"/>
  <c r="B902" i="33"/>
  <c r="C901" i="33"/>
  <c r="B901" i="33"/>
  <c r="C900" i="33"/>
  <c r="B900" i="33"/>
  <c r="C899" i="33"/>
  <c r="B899" i="33"/>
  <c r="C898" i="33"/>
  <c r="B898" i="33"/>
  <c r="C897" i="33"/>
  <c r="B897" i="33"/>
  <c r="C896" i="33"/>
  <c r="B896" i="33"/>
  <c r="C895" i="33"/>
  <c r="B895" i="33"/>
  <c r="C894" i="33"/>
  <c r="B894" i="33"/>
  <c r="C893" i="33"/>
  <c r="B893" i="33"/>
  <c r="C891" i="33"/>
  <c r="B891" i="33"/>
  <c r="C890" i="33"/>
  <c r="B890" i="33"/>
  <c r="C889" i="33"/>
  <c r="B889" i="33"/>
  <c r="C888" i="33"/>
  <c r="B888" i="33"/>
  <c r="C887" i="33"/>
  <c r="B887" i="33"/>
  <c r="C886" i="33"/>
  <c r="B886" i="33"/>
  <c r="C885" i="33"/>
  <c r="B885" i="33"/>
  <c r="C884" i="33"/>
  <c r="B884" i="33"/>
  <c r="C883" i="33"/>
  <c r="B883" i="33"/>
  <c r="C882" i="33"/>
  <c r="B882" i="33"/>
  <c r="C881" i="33"/>
  <c r="B881" i="33"/>
  <c r="C880" i="33"/>
  <c r="B880" i="33"/>
  <c r="C879" i="33"/>
  <c r="B879" i="33"/>
  <c r="C877" i="33"/>
  <c r="B877" i="33"/>
  <c r="C876" i="33"/>
  <c r="B876" i="33"/>
  <c r="C875" i="33"/>
  <c r="B875" i="33"/>
  <c r="C874" i="33"/>
  <c r="B874" i="33"/>
  <c r="C872" i="33"/>
  <c r="B872" i="33"/>
  <c r="C871" i="33"/>
  <c r="B871" i="33"/>
  <c r="C870" i="33"/>
  <c r="B870" i="33"/>
  <c r="C869" i="33"/>
  <c r="B869" i="33"/>
  <c r="C868" i="33"/>
  <c r="B868" i="33"/>
  <c r="C867" i="33"/>
  <c r="B867" i="33"/>
  <c r="C866" i="33"/>
  <c r="B866" i="33"/>
  <c r="C865" i="33"/>
  <c r="B865" i="33"/>
  <c r="C863" i="33"/>
  <c r="B863" i="33"/>
  <c r="C862" i="33"/>
  <c r="B862" i="33"/>
  <c r="C861" i="33"/>
  <c r="B861" i="33"/>
  <c r="C859" i="33"/>
  <c r="B859" i="33"/>
  <c r="C858" i="33"/>
  <c r="B858" i="33"/>
  <c r="C857" i="33"/>
  <c r="B857" i="33"/>
  <c r="C856" i="33"/>
  <c r="B856" i="33"/>
  <c r="C855" i="33"/>
  <c r="B855" i="33"/>
  <c r="C854" i="33"/>
  <c r="B854" i="33"/>
  <c r="C853" i="33"/>
  <c r="B853" i="33"/>
  <c r="C852" i="33"/>
  <c r="B852" i="33"/>
  <c r="C851" i="33"/>
  <c r="B851" i="33"/>
  <c r="C850" i="33"/>
  <c r="B850" i="33"/>
  <c r="C849" i="33"/>
  <c r="B849" i="33"/>
  <c r="C848" i="33"/>
  <c r="B848" i="33"/>
  <c r="C847" i="33"/>
  <c r="B847" i="33"/>
  <c r="C846" i="33"/>
  <c r="B846" i="33"/>
  <c r="C845" i="33"/>
  <c r="B845" i="33"/>
  <c r="C844" i="33"/>
  <c r="B844" i="33"/>
  <c r="C843" i="33"/>
  <c r="B843" i="33"/>
  <c r="C842" i="33"/>
  <c r="B842" i="33"/>
  <c r="C841" i="33"/>
  <c r="B841" i="33"/>
  <c r="C840" i="33"/>
  <c r="B840" i="33"/>
  <c r="C839" i="33"/>
  <c r="B839" i="33"/>
  <c r="C838" i="33"/>
  <c r="B838" i="33"/>
  <c r="C837" i="33"/>
  <c r="B837" i="33"/>
  <c r="C836" i="33"/>
  <c r="B836" i="33"/>
  <c r="C835" i="33"/>
  <c r="B835" i="33"/>
  <c r="C834" i="33"/>
  <c r="B834" i="33"/>
  <c r="C833" i="33"/>
  <c r="B833" i="33"/>
  <c r="C832" i="33"/>
  <c r="B832" i="33"/>
  <c r="C831" i="33"/>
  <c r="B831" i="33"/>
  <c r="C830" i="33"/>
  <c r="B830" i="33"/>
  <c r="C829" i="33"/>
  <c r="B829" i="33"/>
  <c r="C828" i="33"/>
  <c r="B828" i="33"/>
  <c r="C827" i="33"/>
  <c r="B827" i="33"/>
  <c r="C826" i="33"/>
  <c r="B826" i="33"/>
  <c r="C825" i="33"/>
  <c r="B825" i="33"/>
  <c r="C824" i="33"/>
  <c r="B824" i="33"/>
  <c r="C823" i="33"/>
  <c r="B823" i="33"/>
  <c r="C822" i="33"/>
  <c r="B822" i="33"/>
  <c r="C821" i="33"/>
  <c r="B821" i="33"/>
  <c r="C820" i="33"/>
  <c r="B820" i="33"/>
  <c r="C819" i="33"/>
  <c r="B819" i="33"/>
  <c r="C818" i="33"/>
  <c r="B818" i="33"/>
  <c r="C817" i="33"/>
  <c r="B817" i="33"/>
  <c r="C816" i="33"/>
  <c r="B816" i="33"/>
  <c r="C815" i="33"/>
  <c r="B815" i="33"/>
  <c r="C814" i="33"/>
  <c r="B814" i="33"/>
  <c r="C813" i="33"/>
  <c r="B813" i="33"/>
  <c r="C812" i="33"/>
  <c r="B812" i="33"/>
  <c r="C811" i="33"/>
  <c r="B811" i="33"/>
  <c r="C810" i="33"/>
  <c r="B810" i="33"/>
  <c r="C809" i="33"/>
  <c r="B809" i="33"/>
  <c r="C808" i="33"/>
  <c r="B808" i="33"/>
  <c r="C807" i="33"/>
  <c r="B807" i="33"/>
  <c r="C806" i="33"/>
  <c r="B806" i="33"/>
  <c r="C805" i="33"/>
  <c r="B805" i="33"/>
  <c r="C804" i="33"/>
  <c r="B804" i="33"/>
  <c r="C803" i="33"/>
  <c r="B803" i="33"/>
  <c r="C802" i="33"/>
  <c r="B802" i="33"/>
  <c r="C801" i="33"/>
  <c r="B801" i="33"/>
  <c r="C800" i="33"/>
  <c r="B800" i="33"/>
  <c r="C799" i="33"/>
  <c r="B799" i="33"/>
  <c r="C798" i="33"/>
  <c r="B798" i="33"/>
  <c r="C797" i="33"/>
  <c r="B797" i="33"/>
  <c r="C796" i="33"/>
  <c r="B796" i="33"/>
  <c r="C795" i="33"/>
  <c r="B795" i="33"/>
  <c r="C794" i="33"/>
  <c r="B794" i="33"/>
  <c r="C791" i="33"/>
  <c r="B791" i="33"/>
  <c r="C790" i="33"/>
  <c r="B790" i="33"/>
  <c r="C789" i="33"/>
  <c r="B789" i="33"/>
  <c r="C788" i="33"/>
  <c r="B788" i="33"/>
  <c r="C787" i="33"/>
  <c r="B787" i="33"/>
  <c r="C786" i="33"/>
  <c r="B786" i="33"/>
  <c r="C785" i="33"/>
  <c r="B785" i="33"/>
  <c r="C784" i="33"/>
  <c r="B784" i="33"/>
  <c r="C783" i="33"/>
  <c r="B783" i="33"/>
  <c r="C782" i="33"/>
  <c r="B782" i="33"/>
  <c r="C781" i="33"/>
  <c r="B781" i="33"/>
  <c r="C780" i="33"/>
  <c r="B780" i="33"/>
  <c r="C779" i="33"/>
  <c r="B779" i="33"/>
  <c r="C778" i="33"/>
  <c r="B778" i="33"/>
  <c r="C777" i="33"/>
  <c r="B777" i="33"/>
  <c r="C776" i="33"/>
  <c r="B776" i="33"/>
  <c r="C775" i="33"/>
  <c r="B775" i="33"/>
  <c r="C774" i="33"/>
  <c r="B774" i="33"/>
  <c r="C773" i="33"/>
  <c r="B773" i="33"/>
  <c r="C772" i="33"/>
  <c r="B772" i="33"/>
  <c r="C771" i="33"/>
  <c r="B771" i="33"/>
  <c r="C770" i="33"/>
  <c r="B770" i="33"/>
  <c r="C769" i="33"/>
  <c r="B769" i="33"/>
  <c r="C767" i="33"/>
  <c r="B767" i="33"/>
  <c r="C766" i="33"/>
  <c r="B766" i="33"/>
  <c r="C765" i="33"/>
  <c r="B765" i="33"/>
  <c r="C764" i="33"/>
  <c r="B764" i="33"/>
  <c r="C763" i="33"/>
  <c r="B763" i="33"/>
  <c r="C762" i="33"/>
  <c r="B762" i="33"/>
  <c r="C761" i="33"/>
  <c r="B761" i="33"/>
  <c r="C760" i="33"/>
  <c r="B760" i="33"/>
  <c r="C759" i="33"/>
  <c r="B759" i="33"/>
  <c r="C758" i="33"/>
  <c r="B758" i="33"/>
  <c r="C757" i="33"/>
  <c r="B757" i="33"/>
  <c r="C756" i="33"/>
  <c r="B756" i="33"/>
  <c r="C755" i="33"/>
  <c r="B755" i="33"/>
  <c r="C754" i="33"/>
  <c r="B754" i="33"/>
  <c r="C753" i="33"/>
  <c r="B753" i="33"/>
  <c r="C752" i="33"/>
  <c r="B752" i="33"/>
  <c r="C751" i="33"/>
  <c r="B751" i="33"/>
  <c r="C750" i="33"/>
  <c r="B750" i="33"/>
  <c r="C749" i="33"/>
  <c r="B749" i="33"/>
  <c r="C748" i="33"/>
  <c r="B748" i="33"/>
  <c r="C747" i="33"/>
  <c r="B747" i="33"/>
  <c r="C746" i="33"/>
  <c r="B746" i="33"/>
  <c r="C745" i="33"/>
  <c r="B745" i="33"/>
  <c r="C744" i="33"/>
  <c r="B744" i="33"/>
  <c r="C743" i="33"/>
  <c r="B743" i="33"/>
  <c r="C742" i="33"/>
  <c r="B742" i="33"/>
  <c r="C741" i="33"/>
  <c r="B741" i="33"/>
  <c r="C740" i="33"/>
  <c r="B740" i="33"/>
  <c r="C739" i="33"/>
  <c r="B739" i="33"/>
  <c r="C738" i="33"/>
  <c r="B738" i="33"/>
  <c r="C737" i="33"/>
  <c r="B737" i="33"/>
  <c r="C736" i="33"/>
  <c r="B736" i="33"/>
  <c r="C735" i="33"/>
  <c r="B735" i="33"/>
  <c r="C734" i="33"/>
  <c r="B734" i="33"/>
  <c r="C733" i="33"/>
  <c r="B733" i="33"/>
  <c r="C732" i="33"/>
  <c r="B732" i="33"/>
  <c r="C731" i="33"/>
  <c r="B731" i="33"/>
  <c r="C730" i="33"/>
  <c r="B730" i="33"/>
  <c r="C729" i="33"/>
  <c r="B729" i="33"/>
  <c r="C728" i="33"/>
  <c r="B728" i="33"/>
  <c r="C727" i="33"/>
  <c r="B727" i="33"/>
  <c r="C726" i="33"/>
  <c r="B726" i="33"/>
  <c r="C725" i="33"/>
  <c r="B725" i="33"/>
  <c r="C724" i="33"/>
  <c r="B724" i="33"/>
  <c r="C723" i="33"/>
  <c r="B723" i="33"/>
  <c r="C721" i="33"/>
  <c r="B721" i="33"/>
  <c r="C720" i="33"/>
  <c r="B720" i="33"/>
  <c r="C719" i="33"/>
  <c r="B719" i="33"/>
  <c r="C718" i="33"/>
  <c r="B718" i="33"/>
  <c r="C717" i="33"/>
  <c r="B717" i="33"/>
  <c r="C716" i="33"/>
  <c r="B716" i="33"/>
  <c r="C715" i="33"/>
  <c r="B715" i="33"/>
  <c r="C714" i="33"/>
  <c r="B714" i="33"/>
  <c r="C713" i="33"/>
  <c r="B713" i="33"/>
  <c r="C712" i="33"/>
  <c r="B712" i="33"/>
  <c r="C711" i="33"/>
  <c r="B711" i="33"/>
  <c r="C710" i="33"/>
  <c r="B710" i="33"/>
  <c r="C709" i="33"/>
  <c r="B709" i="33"/>
  <c r="C708" i="33"/>
  <c r="B708" i="33"/>
  <c r="C707" i="33"/>
  <c r="B707" i="33"/>
  <c r="C706" i="33"/>
  <c r="B706" i="33"/>
  <c r="C705" i="33"/>
  <c r="B705" i="33"/>
  <c r="C704" i="33"/>
  <c r="B704" i="33"/>
  <c r="C703" i="33"/>
  <c r="B703" i="33"/>
  <c r="C702" i="33"/>
  <c r="B702" i="33"/>
  <c r="C701" i="33"/>
  <c r="B701" i="33"/>
  <c r="C700" i="33"/>
  <c r="B700" i="33"/>
  <c r="C699" i="33"/>
  <c r="B699" i="33"/>
  <c r="C696" i="33"/>
  <c r="B696" i="33"/>
  <c r="C695" i="33"/>
  <c r="B695" i="33"/>
  <c r="C694" i="33"/>
  <c r="B694" i="33"/>
  <c r="C693" i="33"/>
  <c r="B693" i="33"/>
  <c r="C692" i="33"/>
  <c r="B692" i="33"/>
  <c r="C691" i="33"/>
  <c r="B691" i="33"/>
  <c r="C690" i="33"/>
  <c r="B690" i="33"/>
  <c r="C689" i="33"/>
  <c r="B689" i="33"/>
  <c r="C687" i="33"/>
  <c r="B687" i="33"/>
  <c r="C686" i="33"/>
  <c r="B686" i="33"/>
  <c r="C685" i="33"/>
  <c r="B685" i="33"/>
  <c r="C684" i="33"/>
  <c r="B684" i="33"/>
  <c r="C683" i="33"/>
  <c r="B683" i="33"/>
  <c r="C682" i="33"/>
  <c r="B682" i="33"/>
  <c r="C681" i="33"/>
  <c r="B681" i="33"/>
  <c r="C680" i="33"/>
  <c r="B680" i="33"/>
  <c r="C679" i="33"/>
  <c r="B679" i="33"/>
  <c r="C678" i="33"/>
  <c r="B678" i="33"/>
  <c r="C677" i="33"/>
  <c r="B677" i="33"/>
  <c r="C676" i="33"/>
  <c r="B676" i="33"/>
  <c r="C675" i="33"/>
  <c r="B675" i="33"/>
  <c r="C674" i="33"/>
  <c r="B674" i="33"/>
  <c r="C673" i="33"/>
  <c r="B673" i="33"/>
  <c r="C672" i="33"/>
  <c r="B672" i="33"/>
  <c r="C671" i="33"/>
  <c r="B671" i="33"/>
  <c r="C670" i="33"/>
  <c r="B670" i="33"/>
  <c r="C669" i="33"/>
  <c r="B669" i="33"/>
  <c r="C667" i="33"/>
  <c r="B667" i="33"/>
  <c r="C666" i="33"/>
  <c r="B666" i="33"/>
  <c r="C665" i="33"/>
  <c r="B665" i="33"/>
  <c r="C664" i="33"/>
  <c r="B664" i="33"/>
  <c r="C663" i="33"/>
  <c r="B663" i="33"/>
  <c r="C662" i="33"/>
  <c r="B662" i="33"/>
  <c r="C661" i="33"/>
  <c r="B661" i="33"/>
  <c r="C660" i="33"/>
  <c r="B660" i="33"/>
  <c r="C659" i="33"/>
  <c r="B659" i="33"/>
  <c r="C658" i="33"/>
  <c r="B658" i="33"/>
  <c r="C657" i="33"/>
  <c r="B657" i="33"/>
  <c r="C656" i="33"/>
  <c r="B656" i="33"/>
  <c r="C655" i="33"/>
  <c r="B655" i="33"/>
  <c r="C654" i="33"/>
  <c r="B654" i="33"/>
  <c r="C653" i="33"/>
  <c r="B653" i="33"/>
  <c r="C652" i="33"/>
  <c r="B652" i="33"/>
  <c r="C651" i="33"/>
  <c r="B651" i="33"/>
  <c r="C650" i="33"/>
  <c r="B650" i="33"/>
  <c r="C649" i="33"/>
  <c r="B649" i="33"/>
  <c r="C648" i="33"/>
  <c r="B648" i="33"/>
  <c r="C647" i="33"/>
  <c r="B647" i="33"/>
  <c r="C646" i="33"/>
  <c r="B646" i="33"/>
  <c r="C645" i="33"/>
  <c r="B645" i="33"/>
  <c r="C644" i="33"/>
  <c r="B644" i="33"/>
  <c r="C643" i="33"/>
  <c r="B643" i="33"/>
  <c r="C642" i="33"/>
  <c r="B642" i="33"/>
  <c r="C641" i="33"/>
  <c r="B641" i="33"/>
  <c r="C640" i="33"/>
  <c r="B640" i="33"/>
  <c r="C639" i="33"/>
  <c r="B639" i="33"/>
  <c r="C637" i="33"/>
  <c r="B637" i="33"/>
  <c r="C636" i="33"/>
  <c r="B636" i="33"/>
  <c r="C635" i="33"/>
  <c r="B635" i="33"/>
  <c r="C634" i="33"/>
  <c r="B634" i="33"/>
  <c r="C633" i="33"/>
  <c r="B633" i="33"/>
  <c r="C632" i="33"/>
  <c r="B632" i="33"/>
  <c r="C631" i="33"/>
  <c r="B631" i="33"/>
  <c r="C630" i="33"/>
  <c r="B630" i="33"/>
  <c r="C629" i="33"/>
  <c r="B629" i="33"/>
  <c r="C628" i="33"/>
  <c r="B628" i="33"/>
  <c r="C627" i="33"/>
  <c r="B627" i="33"/>
  <c r="C626" i="33"/>
  <c r="B626" i="33"/>
  <c r="C625" i="33"/>
  <c r="B625" i="33"/>
  <c r="C624" i="33"/>
  <c r="B624" i="33"/>
  <c r="C623" i="33"/>
  <c r="B623" i="33"/>
  <c r="C622" i="33"/>
  <c r="B622" i="33"/>
  <c r="C621" i="33"/>
  <c r="B621" i="33"/>
  <c r="C620" i="33"/>
  <c r="B620" i="33"/>
  <c r="C619" i="33"/>
  <c r="B619" i="33"/>
  <c r="C618" i="33"/>
  <c r="B618" i="33"/>
  <c r="C617" i="33"/>
  <c r="B617" i="33"/>
  <c r="C616" i="33"/>
  <c r="B616" i="33"/>
  <c r="C615" i="33"/>
  <c r="B615" i="33"/>
  <c r="C614" i="33"/>
  <c r="B614" i="33"/>
  <c r="C613" i="33"/>
  <c r="B613" i="33"/>
  <c r="C612" i="33"/>
  <c r="B612" i="33"/>
  <c r="C611" i="33"/>
  <c r="B611" i="33"/>
  <c r="C610" i="33"/>
  <c r="B610" i="33"/>
  <c r="C609" i="33"/>
  <c r="B609" i="33"/>
  <c r="C608" i="33"/>
  <c r="B608" i="33"/>
  <c r="C606" i="33"/>
  <c r="B606" i="33"/>
  <c r="C605" i="33"/>
  <c r="B605" i="33"/>
  <c r="C604" i="33"/>
  <c r="B604" i="33"/>
  <c r="C603" i="33"/>
  <c r="B603" i="33"/>
  <c r="C602" i="33"/>
  <c r="B602" i="33"/>
  <c r="C601" i="33"/>
  <c r="B601" i="33"/>
  <c r="C600" i="33"/>
  <c r="B600" i="33"/>
  <c r="C599" i="33"/>
  <c r="B599" i="33"/>
  <c r="C598" i="33"/>
  <c r="B598" i="33"/>
  <c r="C597" i="33"/>
  <c r="B597" i="33"/>
  <c r="C596" i="33"/>
  <c r="B596" i="33"/>
  <c r="C595" i="33"/>
  <c r="B595" i="33"/>
  <c r="C594" i="33"/>
  <c r="B594" i="33"/>
  <c r="C592" i="33"/>
  <c r="B592" i="33"/>
  <c r="C591" i="33"/>
  <c r="B591" i="33"/>
  <c r="C590" i="33"/>
  <c r="B590" i="33"/>
  <c r="C589" i="33"/>
  <c r="B589" i="33"/>
  <c r="C587" i="33"/>
  <c r="B587" i="33"/>
  <c r="C586" i="33"/>
  <c r="B586" i="33"/>
  <c r="C585" i="33"/>
  <c r="B585" i="33"/>
  <c r="C584" i="33"/>
  <c r="B584" i="33"/>
  <c r="C583" i="33"/>
  <c r="B583" i="33"/>
  <c r="C582" i="33"/>
  <c r="B582" i="33"/>
  <c r="C581" i="33"/>
  <c r="B581" i="33"/>
  <c r="C580" i="33"/>
  <c r="B580" i="33"/>
  <c r="C578" i="33"/>
  <c r="B578" i="33"/>
  <c r="C577" i="33"/>
  <c r="B577" i="33"/>
  <c r="C576" i="33"/>
  <c r="B576" i="33"/>
  <c r="C574" i="33"/>
  <c r="B574" i="33"/>
  <c r="C573" i="33"/>
  <c r="B573" i="33"/>
  <c r="C572" i="33"/>
  <c r="B572" i="33"/>
  <c r="C571" i="33"/>
  <c r="B571" i="33"/>
  <c r="C570" i="33"/>
  <c r="B570" i="33"/>
  <c r="C569" i="33"/>
  <c r="B569" i="33"/>
  <c r="C568" i="33"/>
  <c r="B568" i="33"/>
  <c r="C567" i="33"/>
  <c r="B567" i="33"/>
  <c r="C566" i="33"/>
  <c r="B566" i="33"/>
  <c r="C565" i="33"/>
  <c r="B565" i="33"/>
  <c r="C564" i="33"/>
  <c r="B564" i="33"/>
  <c r="C563" i="33"/>
  <c r="B563" i="33"/>
  <c r="C562" i="33"/>
  <c r="B562" i="33"/>
  <c r="C561" i="33"/>
  <c r="B561" i="33"/>
  <c r="C560" i="33"/>
  <c r="B560" i="33"/>
  <c r="C559" i="33"/>
  <c r="B559" i="33"/>
  <c r="C558" i="33"/>
  <c r="B558" i="33"/>
  <c r="C557" i="33"/>
  <c r="B557" i="33"/>
  <c r="C556" i="33"/>
  <c r="B556" i="33"/>
  <c r="C555" i="33"/>
  <c r="B555" i="33"/>
  <c r="C554" i="33"/>
  <c r="B554" i="33"/>
  <c r="C553" i="33"/>
  <c r="B553" i="33"/>
  <c r="C552" i="33"/>
  <c r="B552" i="33"/>
  <c r="C551" i="33"/>
  <c r="B551" i="33"/>
  <c r="C550" i="33"/>
  <c r="B550" i="33"/>
  <c r="C549" i="33"/>
  <c r="B549" i="33"/>
  <c r="C548" i="33"/>
  <c r="B548" i="33"/>
  <c r="C547" i="33"/>
  <c r="B547" i="33"/>
  <c r="C546" i="33"/>
  <c r="B546" i="33"/>
  <c r="C545" i="33"/>
  <c r="B545" i="33"/>
  <c r="C544" i="33"/>
  <c r="B544" i="33"/>
  <c r="C543" i="33"/>
  <c r="B543" i="33"/>
  <c r="C542" i="33"/>
  <c r="B542" i="33"/>
  <c r="C541" i="33"/>
  <c r="B541" i="33"/>
  <c r="C540" i="33"/>
  <c r="B540" i="33"/>
  <c r="C539" i="33"/>
  <c r="B539" i="33"/>
  <c r="C538" i="33"/>
  <c r="B538" i="33"/>
  <c r="C537" i="33"/>
  <c r="B537" i="33"/>
  <c r="C536" i="33"/>
  <c r="B536" i="33"/>
  <c r="C535" i="33"/>
  <c r="B535" i="33"/>
  <c r="C534" i="33"/>
  <c r="B534" i="33"/>
  <c r="C533" i="33"/>
  <c r="B533" i="33"/>
  <c r="C532" i="33"/>
  <c r="B532" i="33"/>
  <c r="C531" i="33"/>
  <c r="B531" i="33"/>
  <c r="C530" i="33"/>
  <c r="B530" i="33"/>
  <c r="C529" i="33"/>
  <c r="B529" i="33"/>
  <c r="C528" i="33"/>
  <c r="B528" i="33"/>
  <c r="C527" i="33"/>
  <c r="B527" i="33"/>
  <c r="C526" i="33"/>
  <c r="B526" i="33"/>
  <c r="C525" i="33"/>
  <c r="B525" i="33"/>
  <c r="C524" i="33"/>
  <c r="B524" i="33"/>
  <c r="C523" i="33"/>
  <c r="B523" i="33"/>
  <c r="C522" i="33"/>
  <c r="B522" i="33"/>
  <c r="C521" i="33"/>
  <c r="B521" i="33"/>
  <c r="C520" i="33"/>
  <c r="B520" i="33"/>
  <c r="C519" i="33"/>
  <c r="B519" i="33"/>
  <c r="C518" i="33"/>
  <c r="B518" i="33"/>
  <c r="C517" i="33"/>
  <c r="B517" i="33"/>
  <c r="C516" i="33"/>
  <c r="B516" i="33"/>
  <c r="C515" i="33"/>
  <c r="B515" i="33"/>
  <c r="C514" i="33"/>
  <c r="B514" i="33"/>
  <c r="C513" i="33"/>
  <c r="B513" i="33"/>
  <c r="C512" i="33"/>
  <c r="B512" i="33"/>
  <c r="C511" i="33"/>
  <c r="B511" i="33"/>
  <c r="C510" i="33"/>
  <c r="B510" i="33"/>
  <c r="C509" i="33"/>
  <c r="B509" i="33"/>
  <c r="C506" i="33"/>
  <c r="B506" i="33"/>
  <c r="C505" i="33"/>
  <c r="B505" i="33"/>
  <c r="C504" i="33"/>
  <c r="B504" i="33"/>
  <c r="C503" i="33"/>
  <c r="B503" i="33"/>
  <c r="C502" i="33"/>
  <c r="B502" i="33"/>
  <c r="C501" i="33"/>
  <c r="B501" i="33"/>
  <c r="C500" i="33"/>
  <c r="B500" i="33"/>
  <c r="C499" i="33"/>
  <c r="B499" i="33"/>
  <c r="C498" i="33"/>
  <c r="B498" i="33"/>
  <c r="C497" i="33"/>
  <c r="B497" i="33"/>
  <c r="C496" i="33"/>
  <c r="B496" i="33"/>
  <c r="C495" i="33"/>
  <c r="B495" i="33"/>
  <c r="C494" i="33"/>
  <c r="B494" i="33"/>
  <c r="C493" i="33"/>
  <c r="B493" i="33"/>
  <c r="C492" i="33"/>
  <c r="B492" i="33"/>
  <c r="C491" i="33"/>
  <c r="B491" i="33"/>
  <c r="C490" i="33"/>
  <c r="B490" i="33"/>
  <c r="C489" i="33"/>
  <c r="B489" i="33"/>
  <c r="C488" i="33"/>
  <c r="B488" i="33"/>
  <c r="C487" i="33"/>
  <c r="B487" i="33"/>
  <c r="C486" i="33"/>
  <c r="B486" i="33"/>
  <c r="C485" i="33"/>
  <c r="B485" i="33"/>
  <c r="C484" i="33"/>
  <c r="B484" i="33"/>
  <c r="C482" i="33"/>
  <c r="B482" i="33"/>
  <c r="C481" i="33"/>
  <c r="B481" i="33"/>
  <c r="C480" i="33"/>
  <c r="B480" i="33"/>
  <c r="C479" i="33"/>
  <c r="B479" i="33"/>
  <c r="C478" i="33"/>
  <c r="B478" i="33"/>
  <c r="C477" i="33"/>
  <c r="B477" i="33"/>
  <c r="C476" i="33"/>
  <c r="B476" i="33"/>
  <c r="C475" i="33"/>
  <c r="B475" i="33"/>
  <c r="C474" i="33"/>
  <c r="B474" i="33"/>
  <c r="C473" i="33"/>
  <c r="B473" i="33"/>
  <c r="C472" i="33"/>
  <c r="B472" i="33"/>
  <c r="C471" i="33"/>
  <c r="B471" i="33"/>
  <c r="C470" i="33"/>
  <c r="B470" i="33"/>
  <c r="C469" i="33"/>
  <c r="B469" i="33"/>
  <c r="C468" i="33"/>
  <c r="B468" i="33"/>
  <c r="C467" i="33"/>
  <c r="B467" i="33"/>
  <c r="C466" i="33"/>
  <c r="B466" i="33"/>
  <c r="C465" i="33"/>
  <c r="B465" i="33"/>
  <c r="C464" i="33"/>
  <c r="B464" i="33"/>
  <c r="C463" i="33"/>
  <c r="B463" i="33"/>
  <c r="C462" i="33"/>
  <c r="B462" i="33"/>
  <c r="C461" i="33"/>
  <c r="B461" i="33"/>
  <c r="C460" i="33"/>
  <c r="B460" i="33"/>
  <c r="C459" i="33"/>
  <c r="B459" i="33"/>
  <c r="C458" i="33"/>
  <c r="B458" i="33"/>
  <c r="C457" i="33"/>
  <c r="B457" i="33"/>
  <c r="C456" i="33"/>
  <c r="B456" i="33"/>
  <c r="C455" i="33"/>
  <c r="B455" i="33"/>
  <c r="C454" i="33"/>
  <c r="B454" i="33"/>
  <c r="C453" i="33"/>
  <c r="B453" i="33"/>
  <c r="C452" i="33"/>
  <c r="B452" i="33"/>
  <c r="C451" i="33"/>
  <c r="B451" i="33"/>
  <c r="C450" i="33"/>
  <c r="B450" i="33"/>
  <c r="C449" i="33"/>
  <c r="B449" i="33"/>
  <c r="C448" i="33"/>
  <c r="B448" i="33"/>
  <c r="C447" i="33"/>
  <c r="B447" i="33"/>
  <c r="C446" i="33"/>
  <c r="B446" i="33"/>
  <c r="C445" i="33"/>
  <c r="B445" i="33"/>
  <c r="C444" i="33"/>
  <c r="B444" i="33"/>
  <c r="C443" i="33"/>
  <c r="B443" i="33"/>
  <c r="C442" i="33"/>
  <c r="B442" i="33"/>
  <c r="C441" i="33"/>
  <c r="B441" i="33"/>
  <c r="C440" i="33"/>
  <c r="B440" i="33"/>
  <c r="C439" i="33"/>
  <c r="B439" i="33"/>
  <c r="C438" i="33"/>
  <c r="B438" i="33"/>
  <c r="C436" i="33"/>
  <c r="B436" i="33"/>
  <c r="C435" i="33"/>
  <c r="B435" i="33"/>
  <c r="C434" i="33"/>
  <c r="B434" i="33"/>
  <c r="C433" i="33"/>
  <c r="B433" i="33"/>
  <c r="C432" i="33"/>
  <c r="B432" i="33"/>
  <c r="C431" i="33"/>
  <c r="B431" i="33"/>
  <c r="C430" i="33"/>
  <c r="B430" i="33"/>
  <c r="C429" i="33"/>
  <c r="B429" i="33"/>
  <c r="C428" i="33"/>
  <c r="B428" i="33"/>
  <c r="C427" i="33"/>
  <c r="B427" i="33"/>
  <c r="C426" i="33"/>
  <c r="B426" i="33"/>
  <c r="C425" i="33"/>
  <c r="B425" i="33"/>
  <c r="C424" i="33"/>
  <c r="B424" i="33"/>
  <c r="C423" i="33"/>
  <c r="B423" i="33"/>
  <c r="C422" i="33"/>
  <c r="B422" i="33"/>
  <c r="C421" i="33"/>
  <c r="B421" i="33"/>
  <c r="C420" i="33"/>
  <c r="B420" i="33"/>
  <c r="C419" i="33"/>
  <c r="B419" i="33"/>
  <c r="C418" i="33"/>
  <c r="B418" i="33"/>
  <c r="C417" i="33"/>
  <c r="B417" i="33"/>
  <c r="C416" i="33"/>
  <c r="B416" i="33"/>
  <c r="C415" i="33"/>
  <c r="B415" i="33"/>
  <c r="C414" i="33"/>
  <c r="B414" i="33"/>
  <c r="C411" i="33"/>
  <c r="B411" i="33"/>
  <c r="C410" i="33"/>
  <c r="B410" i="33"/>
  <c r="C409" i="33"/>
  <c r="B409" i="33"/>
  <c r="C408" i="33"/>
  <c r="B408" i="33"/>
  <c r="C407" i="33"/>
  <c r="B407" i="33"/>
  <c r="C406" i="33"/>
  <c r="B406" i="33"/>
  <c r="C405" i="33"/>
  <c r="B405" i="33"/>
  <c r="C404" i="33"/>
  <c r="B404" i="33"/>
  <c r="C402" i="33"/>
  <c r="B402" i="33"/>
  <c r="C401" i="33"/>
  <c r="B401" i="33"/>
  <c r="C400" i="33"/>
  <c r="B400" i="33"/>
  <c r="C399" i="33"/>
  <c r="B399" i="33"/>
  <c r="C398" i="33"/>
  <c r="B398" i="33"/>
  <c r="C397" i="33"/>
  <c r="B397" i="33"/>
  <c r="C396" i="33"/>
  <c r="B396" i="33"/>
  <c r="C395" i="33"/>
  <c r="B395" i="33"/>
  <c r="C394" i="33"/>
  <c r="B394" i="33"/>
  <c r="C393" i="33"/>
  <c r="B393" i="33"/>
  <c r="C392" i="33"/>
  <c r="B392" i="33"/>
  <c r="C391" i="33"/>
  <c r="B391" i="33"/>
  <c r="C390" i="33"/>
  <c r="B390" i="33"/>
  <c r="C389" i="33"/>
  <c r="B389" i="33"/>
  <c r="C388" i="33"/>
  <c r="B388" i="33"/>
  <c r="C387" i="33"/>
  <c r="B387" i="33"/>
  <c r="C386" i="33"/>
  <c r="B386" i="33"/>
  <c r="C385" i="33"/>
  <c r="B385" i="33"/>
  <c r="C384" i="33"/>
  <c r="B384" i="33"/>
  <c r="C382" i="33"/>
  <c r="B382" i="33"/>
  <c r="C381" i="33"/>
  <c r="B381" i="33"/>
  <c r="C380" i="33"/>
  <c r="B380" i="33"/>
  <c r="C379" i="33"/>
  <c r="B379" i="33"/>
  <c r="C378" i="33"/>
  <c r="B378" i="33"/>
  <c r="C377" i="33"/>
  <c r="B377" i="33"/>
  <c r="C376" i="33"/>
  <c r="B376" i="33"/>
  <c r="C375" i="33"/>
  <c r="B375" i="33"/>
  <c r="C374" i="33"/>
  <c r="B374" i="33"/>
  <c r="C373" i="33"/>
  <c r="B373" i="33"/>
  <c r="C372" i="33"/>
  <c r="B372" i="33"/>
  <c r="C371" i="33"/>
  <c r="B371" i="33"/>
  <c r="C370" i="33"/>
  <c r="B370" i="33"/>
  <c r="C369" i="33"/>
  <c r="B369" i="33"/>
  <c r="C368" i="33"/>
  <c r="B368" i="33"/>
  <c r="C367" i="33"/>
  <c r="B367" i="33"/>
  <c r="C366" i="33"/>
  <c r="B366" i="33"/>
  <c r="C365" i="33"/>
  <c r="B365" i="33"/>
  <c r="C364" i="33"/>
  <c r="B364" i="33"/>
  <c r="C363" i="33"/>
  <c r="B363" i="33"/>
  <c r="C362" i="33"/>
  <c r="B362" i="33"/>
  <c r="C361" i="33"/>
  <c r="B361" i="33"/>
  <c r="C360" i="33"/>
  <c r="B360" i="33"/>
  <c r="C359" i="33"/>
  <c r="B359" i="33"/>
  <c r="C358" i="33"/>
  <c r="B358" i="33"/>
  <c r="C357" i="33"/>
  <c r="B357" i="33"/>
  <c r="C356" i="33"/>
  <c r="B356" i="33"/>
  <c r="C355" i="33"/>
  <c r="B355" i="33"/>
  <c r="C354" i="33"/>
  <c r="B354" i="33"/>
  <c r="C352" i="33"/>
  <c r="B352" i="33"/>
  <c r="C351" i="33"/>
  <c r="B351" i="33"/>
  <c r="C350" i="33"/>
  <c r="B350" i="33"/>
  <c r="C349" i="33"/>
  <c r="B349" i="33"/>
  <c r="C348" i="33"/>
  <c r="B348" i="33"/>
  <c r="C347" i="33"/>
  <c r="B347" i="33"/>
  <c r="C346" i="33"/>
  <c r="B346" i="33"/>
  <c r="C345" i="33"/>
  <c r="B345" i="33"/>
  <c r="C344" i="33"/>
  <c r="B344" i="33"/>
  <c r="C343" i="33"/>
  <c r="B343" i="33"/>
  <c r="C342" i="33"/>
  <c r="B342" i="33"/>
  <c r="C341" i="33"/>
  <c r="B341" i="33"/>
  <c r="C340" i="33"/>
  <c r="B340" i="33"/>
  <c r="C339" i="33"/>
  <c r="B339" i="33"/>
  <c r="C338" i="33"/>
  <c r="B338" i="33"/>
  <c r="C337" i="33"/>
  <c r="B337" i="33"/>
  <c r="C336" i="33"/>
  <c r="B336" i="33"/>
  <c r="C335" i="33"/>
  <c r="B335" i="33"/>
  <c r="C334" i="33"/>
  <c r="B334" i="33"/>
  <c r="C333" i="33"/>
  <c r="B333" i="33"/>
  <c r="C332" i="33"/>
  <c r="B332" i="33"/>
  <c r="C331" i="33"/>
  <c r="B331" i="33"/>
  <c r="C330" i="33"/>
  <c r="B330" i="33"/>
  <c r="C329" i="33"/>
  <c r="B329" i="33"/>
  <c r="C328" i="33"/>
  <c r="B328" i="33"/>
  <c r="C327" i="33"/>
  <c r="B327" i="33"/>
  <c r="C326" i="33"/>
  <c r="B326" i="33"/>
  <c r="C325" i="33"/>
  <c r="B325" i="33"/>
  <c r="C324" i="33"/>
  <c r="B324" i="33"/>
  <c r="C323" i="33"/>
  <c r="B323" i="33"/>
  <c r="C321" i="33"/>
  <c r="B321" i="33"/>
  <c r="C320" i="33"/>
  <c r="B320" i="33"/>
  <c r="C319" i="33"/>
  <c r="B319" i="33"/>
  <c r="C318" i="33"/>
  <c r="B318" i="33"/>
  <c r="C317" i="33"/>
  <c r="B317" i="33"/>
  <c r="C316" i="33"/>
  <c r="B316" i="33"/>
  <c r="C315" i="33"/>
  <c r="B315" i="33"/>
  <c r="C314" i="33"/>
  <c r="B314" i="33"/>
  <c r="C313" i="33"/>
  <c r="B313" i="33"/>
  <c r="C312" i="33"/>
  <c r="B312" i="33"/>
  <c r="C311" i="33"/>
  <c r="B311" i="33"/>
  <c r="C310" i="33"/>
  <c r="B310" i="33"/>
  <c r="C309" i="33"/>
  <c r="B309" i="33"/>
  <c r="C307" i="33"/>
  <c r="B307" i="33"/>
  <c r="C306" i="33"/>
  <c r="B306" i="33"/>
  <c r="C305" i="33"/>
  <c r="B305" i="33"/>
  <c r="C304" i="33"/>
  <c r="B304" i="33"/>
  <c r="C302" i="33"/>
  <c r="B302" i="33"/>
  <c r="C301" i="33"/>
  <c r="B301" i="33"/>
  <c r="C300" i="33"/>
  <c r="B300" i="33"/>
  <c r="C299" i="33"/>
  <c r="B299" i="33"/>
  <c r="C298" i="33"/>
  <c r="B298" i="33"/>
  <c r="C297" i="33"/>
  <c r="B297" i="33"/>
  <c r="C296" i="33"/>
  <c r="B296" i="33"/>
  <c r="C295" i="33"/>
  <c r="B295" i="33"/>
  <c r="C293" i="33"/>
  <c r="B293" i="33"/>
  <c r="C292" i="33"/>
  <c r="B292" i="33"/>
  <c r="C291" i="33"/>
  <c r="B291" i="33"/>
  <c r="C289" i="33"/>
  <c r="B289" i="33"/>
  <c r="C288" i="33"/>
  <c r="B288" i="33"/>
  <c r="C287" i="33"/>
  <c r="B287" i="33"/>
  <c r="C286" i="33"/>
  <c r="B286" i="33"/>
  <c r="C285" i="33"/>
  <c r="B285" i="33"/>
  <c r="C284" i="33"/>
  <c r="B284" i="33"/>
  <c r="C283" i="33"/>
  <c r="B283" i="33"/>
  <c r="C282" i="33"/>
  <c r="B282" i="33"/>
  <c r="C281" i="33"/>
  <c r="B281" i="33"/>
  <c r="C280" i="33"/>
  <c r="B280" i="33"/>
  <c r="C279" i="33"/>
  <c r="B279" i="33"/>
  <c r="C278" i="33"/>
  <c r="B278" i="33"/>
  <c r="C277" i="33"/>
  <c r="B277" i="33"/>
  <c r="C276" i="33"/>
  <c r="B276" i="33"/>
  <c r="C275" i="33"/>
  <c r="B275" i="33"/>
  <c r="C274" i="33"/>
  <c r="B274" i="33"/>
  <c r="C273" i="33"/>
  <c r="B273" i="33"/>
  <c r="C272" i="33"/>
  <c r="B272" i="33"/>
  <c r="C271" i="33"/>
  <c r="B271" i="33"/>
  <c r="C270" i="33"/>
  <c r="B270" i="33"/>
  <c r="C269" i="33"/>
  <c r="B269" i="33"/>
  <c r="C268" i="33"/>
  <c r="B268" i="33"/>
  <c r="C267" i="33"/>
  <c r="B267" i="33"/>
  <c r="C266" i="33"/>
  <c r="B266" i="33"/>
  <c r="C265" i="33"/>
  <c r="B265" i="33"/>
  <c r="C264" i="33"/>
  <c r="B264" i="33"/>
  <c r="C263" i="33"/>
  <c r="B263" i="33"/>
  <c r="C262" i="33"/>
  <c r="B262" i="33"/>
  <c r="C261" i="33"/>
  <c r="B261" i="33"/>
  <c r="C260" i="33"/>
  <c r="B260" i="33"/>
  <c r="C259" i="33"/>
  <c r="B259" i="33"/>
  <c r="C258" i="33"/>
  <c r="B258" i="33"/>
  <c r="C257" i="33"/>
  <c r="B257" i="33"/>
  <c r="C256" i="33"/>
  <c r="B256" i="33"/>
  <c r="C255" i="33"/>
  <c r="B255" i="33"/>
  <c r="C254" i="33"/>
  <c r="B254" i="33"/>
  <c r="C253" i="33"/>
  <c r="B253" i="33"/>
  <c r="C252" i="33"/>
  <c r="B252" i="33"/>
  <c r="C251" i="33"/>
  <c r="B251" i="33"/>
  <c r="C250" i="33"/>
  <c r="B250" i="33"/>
  <c r="C249" i="33"/>
  <c r="B249" i="33"/>
  <c r="C248" i="33"/>
  <c r="B248" i="33"/>
  <c r="C247" i="33"/>
  <c r="B247" i="33"/>
  <c r="C246" i="33"/>
  <c r="B246" i="33"/>
  <c r="C245" i="33"/>
  <c r="B245" i="33"/>
  <c r="C244" i="33"/>
  <c r="B244" i="33"/>
  <c r="C243" i="33"/>
  <c r="B243" i="33"/>
  <c r="C242" i="33"/>
  <c r="B242" i="33"/>
  <c r="C241" i="33"/>
  <c r="B241" i="33"/>
  <c r="C240" i="33"/>
  <c r="B240" i="33"/>
  <c r="C239" i="33"/>
  <c r="B239" i="33"/>
  <c r="C238" i="33"/>
  <c r="B238" i="33"/>
  <c r="C237" i="33"/>
  <c r="B237" i="33"/>
  <c r="C236" i="33"/>
  <c r="B236" i="33"/>
  <c r="C235" i="33"/>
  <c r="B235" i="33"/>
  <c r="C234" i="33"/>
  <c r="B234" i="33"/>
  <c r="C233" i="33"/>
  <c r="B233" i="33"/>
  <c r="C232" i="33"/>
  <c r="B232" i="33"/>
  <c r="C231" i="33"/>
  <c r="B231" i="33"/>
  <c r="C230" i="33"/>
  <c r="B230" i="33"/>
  <c r="C229" i="33"/>
  <c r="B229" i="33"/>
  <c r="C228" i="33"/>
  <c r="B228" i="33"/>
  <c r="C227" i="33"/>
  <c r="B227" i="33"/>
  <c r="C226" i="33"/>
  <c r="B226" i="33"/>
  <c r="C225" i="33"/>
  <c r="B225" i="33"/>
  <c r="C224" i="33"/>
  <c r="B224" i="33"/>
  <c r="C221" i="33"/>
  <c r="B221" i="33"/>
  <c r="C220" i="33"/>
  <c r="B220" i="33"/>
  <c r="C219" i="33"/>
  <c r="B219" i="33"/>
  <c r="C218" i="33"/>
  <c r="B218" i="33"/>
  <c r="C217" i="33"/>
  <c r="B217" i="33"/>
  <c r="C216" i="33"/>
  <c r="B216" i="33"/>
  <c r="C215" i="33"/>
  <c r="B215" i="33"/>
  <c r="C214" i="33"/>
  <c r="B214" i="33"/>
  <c r="C213" i="33"/>
  <c r="B213" i="33"/>
  <c r="C212" i="33"/>
  <c r="B212" i="33"/>
  <c r="C211" i="33"/>
  <c r="B211" i="33"/>
  <c r="C210" i="33"/>
  <c r="B210" i="33"/>
  <c r="C209" i="33"/>
  <c r="B209" i="33"/>
  <c r="C208" i="33"/>
  <c r="B208" i="33"/>
  <c r="C207" i="33"/>
  <c r="B207" i="33"/>
  <c r="C206" i="33"/>
  <c r="B206" i="33"/>
  <c r="C205" i="33"/>
  <c r="B205" i="33"/>
  <c r="C204" i="33"/>
  <c r="B204" i="33"/>
  <c r="C203" i="33"/>
  <c r="B203" i="33"/>
  <c r="C202" i="33"/>
  <c r="B202" i="33"/>
  <c r="C201" i="33"/>
  <c r="B201" i="33"/>
  <c r="C200" i="33"/>
  <c r="B200" i="33"/>
  <c r="C199" i="33"/>
  <c r="B199" i="33"/>
  <c r="C197" i="33"/>
  <c r="B197" i="33"/>
  <c r="C196" i="33"/>
  <c r="B196" i="33"/>
  <c r="C195" i="33"/>
  <c r="B195" i="33"/>
  <c r="C194" i="33"/>
  <c r="B194" i="33"/>
  <c r="C193" i="33"/>
  <c r="B193" i="33"/>
  <c r="C192" i="33"/>
  <c r="B192" i="33"/>
  <c r="C191" i="33"/>
  <c r="B191" i="33"/>
  <c r="C190" i="33"/>
  <c r="B190" i="33"/>
  <c r="C189" i="33"/>
  <c r="B189" i="33"/>
  <c r="C188" i="33"/>
  <c r="B188" i="33"/>
  <c r="C187" i="33"/>
  <c r="B187" i="33"/>
  <c r="C186" i="33"/>
  <c r="B186" i="33"/>
  <c r="C185" i="33"/>
  <c r="B185" i="33"/>
  <c r="C184" i="33"/>
  <c r="B184" i="33"/>
  <c r="C183" i="33"/>
  <c r="B183" i="33"/>
  <c r="C182" i="33"/>
  <c r="B182" i="33"/>
  <c r="C181" i="33"/>
  <c r="B181" i="33"/>
  <c r="C180" i="33"/>
  <c r="B180" i="33"/>
  <c r="C179" i="33"/>
  <c r="B179" i="33"/>
  <c r="C178" i="33"/>
  <c r="B178" i="33"/>
  <c r="C177" i="33"/>
  <c r="B177" i="33"/>
  <c r="C176" i="33"/>
  <c r="B176" i="33"/>
  <c r="C175" i="33"/>
  <c r="B175" i="33"/>
  <c r="C174" i="33"/>
  <c r="B174" i="33"/>
  <c r="C173" i="33"/>
  <c r="B173" i="33"/>
  <c r="C172" i="33"/>
  <c r="B172" i="33"/>
  <c r="C171" i="33"/>
  <c r="B171" i="33"/>
  <c r="C170" i="33"/>
  <c r="B170" i="33"/>
  <c r="C169" i="33"/>
  <c r="B169" i="33"/>
  <c r="C168" i="33"/>
  <c r="B168" i="33"/>
  <c r="C167" i="33"/>
  <c r="B167" i="33"/>
  <c r="C166" i="33"/>
  <c r="B166" i="33"/>
  <c r="C165" i="33"/>
  <c r="B165" i="33"/>
  <c r="C164" i="33"/>
  <c r="B164" i="33"/>
  <c r="C163" i="33"/>
  <c r="B163" i="33"/>
  <c r="C162" i="33"/>
  <c r="B162" i="33"/>
  <c r="C161" i="33"/>
  <c r="B161" i="33"/>
  <c r="C160" i="33"/>
  <c r="B160" i="33"/>
  <c r="C159" i="33"/>
  <c r="B159" i="33"/>
  <c r="C158" i="33"/>
  <c r="B158" i="33"/>
  <c r="C157" i="33"/>
  <c r="B157" i="33"/>
  <c r="C156" i="33"/>
  <c r="B156" i="33"/>
  <c r="C155" i="33"/>
  <c r="B155" i="33"/>
  <c r="C154" i="33"/>
  <c r="B154" i="33"/>
  <c r="C153" i="33"/>
  <c r="B153" i="33"/>
  <c r="C151" i="33"/>
  <c r="B151" i="33"/>
  <c r="C150" i="33"/>
  <c r="B150" i="33"/>
  <c r="C149" i="33"/>
  <c r="B149" i="33"/>
  <c r="C148" i="33"/>
  <c r="B148" i="33"/>
  <c r="C147" i="33"/>
  <c r="B147" i="33"/>
  <c r="C146" i="33"/>
  <c r="B146" i="33"/>
  <c r="C145" i="33"/>
  <c r="B145" i="33"/>
  <c r="C144" i="33"/>
  <c r="B144" i="33"/>
  <c r="C143" i="33"/>
  <c r="B143" i="33"/>
  <c r="C142" i="33"/>
  <c r="B142" i="33"/>
  <c r="C141" i="33"/>
  <c r="B141" i="33"/>
  <c r="C140" i="33"/>
  <c r="B140" i="33"/>
  <c r="C139" i="33"/>
  <c r="B139" i="33"/>
  <c r="C138" i="33"/>
  <c r="B138" i="33"/>
  <c r="C137" i="33"/>
  <c r="B137" i="33"/>
  <c r="C136" i="33"/>
  <c r="B136" i="33"/>
  <c r="C135" i="33"/>
  <c r="B135" i="33"/>
  <c r="C134" i="33"/>
  <c r="B134" i="33"/>
  <c r="C133" i="33"/>
  <c r="B133" i="33"/>
  <c r="C132" i="33"/>
  <c r="B132" i="33"/>
  <c r="C131" i="33"/>
  <c r="B131" i="33"/>
  <c r="C130" i="33"/>
  <c r="B130" i="33"/>
  <c r="C129" i="33"/>
  <c r="B129" i="33"/>
  <c r="C126" i="33"/>
  <c r="B126" i="33"/>
  <c r="C125" i="33"/>
  <c r="B125" i="33"/>
  <c r="C124" i="33"/>
  <c r="B124" i="33"/>
  <c r="C123" i="33"/>
  <c r="B123" i="33"/>
  <c r="C122" i="33"/>
  <c r="B122" i="33"/>
  <c r="C121" i="33"/>
  <c r="B121" i="33"/>
  <c r="C120" i="33"/>
  <c r="B120" i="33"/>
  <c r="C119" i="33"/>
  <c r="B119" i="33"/>
  <c r="C117" i="33"/>
  <c r="B117" i="33"/>
  <c r="C116" i="33"/>
  <c r="B116" i="33"/>
  <c r="C115" i="33"/>
  <c r="B115" i="33"/>
  <c r="C114" i="33"/>
  <c r="B114" i="33"/>
  <c r="C113" i="33"/>
  <c r="B113" i="33"/>
  <c r="C112" i="33"/>
  <c r="B112" i="33"/>
  <c r="C111" i="33"/>
  <c r="B111" i="33"/>
  <c r="C110" i="33"/>
  <c r="B110" i="33"/>
  <c r="C109" i="33"/>
  <c r="B109" i="33"/>
  <c r="C108" i="33"/>
  <c r="B108" i="33"/>
  <c r="C107" i="33"/>
  <c r="B107" i="33"/>
  <c r="C106" i="33"/>
  <c r="B106" i="33"/>
  <c r="C105" i="33"/>
  <c r="B105" i="33"/>
  <c r="C104" i="33"/>
  <c r="B104" i="33"/>
  <c r="C103" i="33"/>
  <c r="B103" i="33"/>
  <c r="C102" i="33"/>
  <c r="B102" i="33"/>
  <c r="C101" i="33"/>
  <c r="B101" i="33"/>
  <c r="C100" i="33"/>
  <c r="B100" i="33"/>
  <c r="C99" i="33"/>
  <c r="B99" i="33"/>
  <c r="C97" i="33"/>
  <c r="B97" i="33"/>
  <c r="C96" i="33"/>
  <c r="B96" i="33"/>
  <c r="C95" i="33"/>
  <c r="B95" i="33"/>
  <c r="C94" i="33"/>
  <c r="B94" i="33"/>
  <c r="C93" i="33"/>
  <c r="B93" i="33"/>
  <c r="C92" i="33"/>
  <c r="B92" i="33"/>
  <c r="C91" i="33"/>
  <c r="B91" i="33"/>
  <c r="C90" i="33"/>
  <c r="B90" i="33"/>
  <c r="C89" i="33"/>
  <c r="B89" i="33"/>
  <c r="C84" i="33"/>
  <c r="B84" i="33"/>
  <c r="C83" i="33"/>
  <c r="B83" i="33"/>
  <c r="C82" i="33"/>
  <c r="B82" i="33"/>
  <c r="C81" i="33"/>
  <c r="B81" i="33"/>
  <c r="C80" i="33"/>
  <c r="B80" i="33"/>
  <c r="C79" i="33"/>
  <c r="B79" i="33"/>
  <c r="C78" i="33"/>
  <c r="B78" i="33"/>
  <c r="C77" i="33"/>
  <c r="B77" i="33"/>
  <c r="C76" i="33"/>
  <c r="B76" i="33"/>
  <c r="C75" i="33"/>
  <c r="B75" i="33"/>
  <c r="C74" i="33"/>
  <c r="B74" i="33"/>
  <c r="C73" i="33"/>
  <c r="B73" i="33"/>
  <c r="C72" i="33"/>
  <c r="B72" i="33"/>
  <c r="C71" i="33"/>
  <c r="B71" i="33"/>
  <c r="C70" i="33"/>
  <c r="B70" i="33"/>
  <c r="C69" i="33"/>
  <c r="B69" i="33"/>
  <c r="C67" i="33"/>
  <c r="B67" i="33"/>
  <c r="C66" i="33"/>
  <c r="B66" i="33"/>
  <c r="C65" i="33"/>
  <c r="B65" i="33"/>
  <c r="C64" i="33"/>
  <c r="B64" i="33"/>
  <c r="C63" i="33"/>
  <c r="B63" i="33"/>
  <c r="C62" i="33"/>
  <c r="B62" i="33"/>
  <c r="C61" i="33"/>
  <c r="B61" i="33"/>
  <c r="C60" i="33"/>
  <c r="B60" i="33"/>
  <c r="C59" i="33"/>
  <c r="B59" i="33"/>
  <c r="C58" i="33"/>
  <c r="B58" i="33"/>
  <c r="C57" i="33"/>
  <c r="B57" i="33"/>
  <c r="C56" i="33"/>
  <c r="B56" i="33"/>
  <c r="C55" i="33"/>
  <c r="B55" i="33"/>
  <c r="C54" i="33"/>
  <c r="B54" i="33"/>
  <c r="C53" i="33"/>
  <c r="B53" i="33"/>
  <c r="C52" i="33"/>
  <c r="B52" i="33"/>
  <c r="C51" i="33"/>
  <c r="B51" i="33"/>
  <c r="C50" i="33"/>
  <c r="B50" i="33"/>
  <c r="C49" i="33"/>
  <c r="B49" i="33"/>
  <c r="C48" i="33"/>
  <c r="B48" i="33"/>
  <c r="C47" i="33"/>
  <c r="B47" i="33"/>
  <c r="C46" i="33"/>
  <c r="B46" i="33"/>
  <c r="C45" i="33"/>
  <c r="B45" i="33"/>
  <c r="C44" i="33"/>
  <c r="B44" i="33"/>
  <c r="C43" i="33"/>
  <c r="B43" i="33"/>
  <c r="C42" i="33"/>
  <c r="B42" i="33"/>
  <c r="C41" i="33"/>
  <c r="B41" i="33"/>
  <c r="C40" i="33"/>
  <c r="B40" i="33"/>
  <c r="C39" i="33"/>
  <c r="B39" i="33"/>
  <c r="C38" i="33"/>
  <c r="B38" i="33"/>
  <c r="C36" i="33"/>
  <c r="B36" i="33"/>
  <c r="C35" i="33"/>
  <c r="B35" i="33"/>
  <c r="C34" i="33"/>
  <c r="B34" i="33"/>
  <c r="C33" i="33"/>
  <c r="B33" i="33"/>
  <c r="C32" i="33"/>
  <c r="B32" i="33"/>
  <c r="C31" i="33"/>
  <c r="B31" i="33"/>
  <c r="C30" i="33"/>
  <c r="B30" i="33"/>
  <c r="C29" i="33"/>
  <c r="B29" i="33"/>
  <c r="C28" i="33"/>
  <c r="B28" i="33"/>
  <c r="C27" i="33"/>
  <c r="B27" i="33"/>
  <c r="C26" i="33"/>
  <c r="B26" i="33"/>
  <c r="C25" i="33"/>
  <c r="B25" i="33"/>
  <c r="C24" i="33"/>
  <c r="B24" i="33"/>
  <c r="C22" i="33"/>
  <c r="B22" i="33"/>
  <c r="C21" i="33"/>
  <c r="B21" i="33"/>
  <c r="C20" i="33"/>
  <c r="B20" i="33"/>
  <c r="C19" i="33"/>
  <c r="B19" i="33"/>
  <c r="C17" i="33"/>
  <c r="B17" i="33"/>
  <c r="C16" i="33"/>
  <c r="B16" i="33"/>
  <c r="C15" i="33"/>
  <c r="B15" i="33"/>
  <c r="C14" i="33"/>
  <c r="B14" i="33"/>
  <c r="C13" i="33"/>
  <c r="B13" i="33"/>
  <c r="C12" i="33"/>
  <c r="B12" i="33"/>
  <c r="C11" i="33"/>
  <c r="B11" i="33"/>
  <c r="C10" i="33"/>
  <c r="B10" i="33"/>
  <c r="C8" i="33"/>
  <c r="B8" i="33"/>
  <c r="C7" i="33"/>
  <c r="B7" i="33"/>
  <c r="D1705" i="33" l="1"/>
  <c r="D1060" i="33"/>
  <c r="D2036" i="33"/>
  <c r="D2089" i="33"/>
  <c r="D2892" i="33"/>
  <c r="D2923" i="33"/>
  <c r="D4386" i="33"/>
  <c r="D4484" i="33"/>
  <c r="D4600" i="33"/>
  <c r="O4600" i="33" s="1"/>
  <c r="D4649" i="33"/>
  <c r="E4649" i="33" s="1"/>
  <c r="D5315" i="33"/>
  <c r="E5315" i="33" s="1"/>
  <c r="D5332" i="33"/>
  <c r="D5404" i="33"/>
  <c r="D5436" i="33"/>
  <c r="O5436" i="33" s="1"/>
  <c r="D7885" i="33"/>
  <c r="D849" i="33"/>
  <c r="D3864" i="33"/>
  <c r="O3864" i="33" s="1"/>
  <c r="D3868" i="33"/>
  <c r="O3868" i="33" s="1"/>
  <c r="D3872" i="33"/>
  <c r="O3872" i="33" s="1"/>
  <c r="D3876" i="33"/>
  <c r="O3876" i="33" s="1"/>
  <c r="D3880" i="33"/>
  <c r="O3880" i="33" s="1"/>
  <c r="D3884" i="33"/>
  <c r="O3884" i="33" s="1"/>
  <c r="D3991" i="33"/>
  <c r="O3991" i="33" s="1"/>
  <c r="D3996" i="33"/>
  <c r="O3996" i="33" s="1"/>
  <c r="D4004" i="33"/>
  <c r="O4004" i="33" s="1"/>
  <c r="D4009" i="33"/>
  <c r="O4009" i="33" s="1"/>
  <c r="D4014" i="33"/>
  <c r="O4014" i="33" s="1"/>
  <c r="D4017" i="33"/>
  <c r="O4017" i="33" s="1"/>
  <c r="D4021" i="33"/>
  <c r="O4021" i="33" s="1"/>
  <c r="D4025" i="33"/>
  <c r="O4025" i="33" s="1"/>
  <c r="D4029" i="33"/>
  <c r="O4029" i="33" s="1"/>
  <c r="D4033" i="33"/>
  <c r="O4033" i="33" s="1"/>
  <c r="D4037" i="33"/>
  <c r="O4037" i="33" s="1"/>
  <c r="D4041" i="33"/>
  <c r="O4041" i="33" s="1"/>
  <c r="D4044" i="33"/>
  <c r="O4044" i="33" s="1"/>
  <c r="D4048" i="33"/>
  <c r="O4048" i="33" s="1"/>
  <c r="D4052" i="33"/>
  <c r="O4052" i="33" s="1"/>
  <c r="D4056" i="33"/>
  <c r="O4056" i="33" s="1"/>
  <c r="D4060" i="33"/>
  <c r="O4060" i="33" s="1"/>
  <c r="D4064" i="33"/>
  <c r="O4064" i="33" s="1"/>
  <c r="D4068" i="33"/>
  <c r="O4068" i="33" s="1"/>
  <c r="D4074" i="33"/>
  <c r="O4074" i="33" s="1"/>
  <c r="D4078" i="33"/>
  <c r="O4078" i="33" s="1"/>
  <c r="D4082" i="33"/>
  <c r="O4082" i="33" s="1"/>
  <c r="D4086" i="33"/>
  <c r="O4086" i="33" s="1"/>
  <c r="D4091" i="33"/>
  <c r="O4091" i="33" s="1"/>
  <c r="D4095" i="33"/>
  <c r="O4095" i="33" s="1"/>
  <c r="D4099" i="33"/>
  <c r="O4099" i="33" s="1"/>
  <c r="D4103" i="33"/>
  <c r="O4103" i="33" s="1"/>
  <c r="D4107" i="33"/>
  <c r="E4107" i="33" s="1"/>
  <c r="D4285" i="33"/>
  <c r="D4288" i="33"/>
  <c r="D4292" i="33"/>
  <c r="D4297" i="33"/>
  <c r="E4297" i="33" s="1"/>
  <c r="D4301" i="33"/>
  <c r="D4321" i="33"/>
  <c r="D4325" i="33"/>
  <c r="E4325" i="33" s="1"/>
  <c r="D4328" i="33"/>
  <c r="D4332" i="33"/>
  <c r="D4336" i="33"/>
  <c r="D4340" i="33"/>
  <c r="D4348" i="33"/>
  <c r="D4352" i="33"/>
  <c r="D4358" i="33"/>
  <c r="D4362" i="33"/>
  <c r="E4362" i="33" s="1"/>
  <c r="D4366" i="33"/>
  <c r="D4370" i="33"/>
  <c r="E4370" i="33" s="1"/>
  <c r="D4375" i="33"/>
  <c r="D4379" i="33"/>
  <c r="D4383" i="33"/>
  <c r="E4383" i="33" s="1"/>
  <c r="D4947" i="33"/>
  <c r="O4947" i="33" s="1"/>
  <c r="D5312" i="33"/>
  <c r="D5405" i="33"/>
  <c r="D5411" i="33"/>
  <c r="D5415" i="33"/>
  <c r="D5419" i="33"/>
  <c r="D5425" i="33"/>
  <c r="O5425" i="33" s="1"/>
  <c r="D5428" i="33"/>
  <c r="O5428" i="33" s="1"/>
  <c r="D5432" i="33"/>
  <c r="O5432" i="33" s="1"/>
  <c r="D5437" i="33"/>
  <c r="E5437" i="33" s="1"/>
  <c r="D5441" i="33"/>
  <c r="O5441" i="33" s="1"/>
  <c r="D5445" i="33"/>
  <c r="O5445" i="33" s="1"/>
  <c r="D6568" i="33"/>
  <c r="D7799" i="33"/>
  <c r="D821" i="33"/>
  <c r="D4853" i="33"/>
  <c r="E4853" i="33" s="1"/>
  <c r="D4857" i="33"/>
  <c r="O4857" i="33" s="1"/>
  <c r="D4861" i="33"/>
  <c r="O4861" i="33" s="1"/>
  <c r="D5406" i="33"/>
  <c r="D5408" i="33"/>
  <c r="D5412" i="33"/>
  <c r="D5416" i="33"/>
  <c r="D5421" i="33"/>
  <c r="O5421" i="33" s="1"/>
  <c r="D5429" i="33"/>
  <c r="O5429" i="33" s="1"/>
  <c r="D5434" i="33"/>
  <c r="O5434" i="33" s="1"/>
  <c r="D5439" i="33"/>
  <c r="O5439" i="33" s="1"/>
  <c r="D5442" i="33"/>
  <c r="O5442" i="33" s="1"/>
  <c r="D5446" i="33"/>
  <c r="O5446" i="33" s="1"/>
  <c r="D5924" i="33"/>
  <c r="D4855" i="33"/>
  <c r="O4855" i="33" s="1"/>
  <c r="D4858" i="33"/>
  <c r="O4858" i="33" s="1"/>
  <c r="D4862" i="33"/>
  <c r="O4862" i="33" s="1"/>
  <c r="D5619" i="33"/>
  <c r="O5619" i="33" s="1"/>
  <c r="D5623" i="33"/>
  <c r="O5623" i="33" s="1"/>
  <c r="D5661" i="33"/>
  <c r="O5661" i="33" s="1"/>
  <c r="D5665" i="33"/>
  <c r="O5665" i="33" s="1"/>
  <c r="D5669" i="33"/>
  <c r="E5669" i="33" s="1"/>
  <c r="D5673" i="33"/>
  <c r="O5673" i="33" s="1"/>
  <c r="D6571" i="33"/>
  <c r="D5928" i="33"/>
  <c r="D5932" i="33"/>
  <c r="E5932" i="33" s="1"/>
  <c r="D5936" i="33"/>
  <c r="D5940" i="33"/>
  <c r="D5944" i="33"/>
  <c r="D5948" i="33"/>
  <c r="D5952" i="33"/>
  <c r="D5956" i="33"/>
  <c r="D5974" i="33"/>
  <c r="D5977" i="33"/>
  <c r="D5980" i="33"/>
  <c r="D5984" i="33"/>
  <c r="D5988" i="33"/>
  <c r="D5993" i="33"/>
  <c r="E5993" i="33" s="1"/>
  <c r="D5997" i="33"/>
  <c r="D6001" i="33"/>
  <c r="D6006" i="33"/>
  <c r="D6010" i="33"/>
  <c r="D6014" i="33"/>
  <c r="D6018" i="33"/>
  <c r="D6023" i="33"/>
  <c r="D6026" i="33"/>
  <c r="D6030" i="33"/>
  <c r="D6034" i="33"/>
  <c r="D6037" i="33"/>
  <c r="D6041" i="33"/>
  <c r="D6045" i="33"/>
  <c r="D6049" i="33"/>
  <c r="D6054" i="33"/>
  <c r="D6057" i="33"/>
  <c r="D6061" i="33"/>
  <c r="D6065" i="33"/>
  <c r="D6067" i="33"/>
  <c r="D6071" i="33"/>
  <c r="D6075" i="33"/>
  <c r="D6079" i="33"/>
  <c r="D6084" i="33"/>
  <c r="D6088" i="33"/>
  <c r="E6088" i="33" s="1"/>
  <c r="D6092" i="33"/>
  <c r="D6096" i="33"/>
  <c r="D6100" i="33"/>
  <c r="D6108" i="33"/>
  <c r="D6116" i="33"/>
  <c r="D6120" i="33"/>
  <c r="D6124" i="33"/>
  <c r="D6128" i="33"/>
  <c r="D6132" i="33"/>
  <c r="D6136" i="33"/>
  <c r="D6141" i="33"/>
  <c r="D6145" i="33"/>
  <c r="D6149" i="33"/>
  <c r="D6153" i="33"/>
  <c r="D6157" i="33"/>
  <c r="D6161" i="33"/>
  <c r="D7046" i="33"/>
  <c r="O7046" i="33" s="1"/>
  <c r="D3990" i="33"/>
  <c r="O3990" i="33" s="1"/>
  <c r="D3994" i="33"/>
  <c r="O3994" i="33" s="1"/>
  <c r="D4000" i="33"/>
  <c r="O4000" i="33" s="1"/>
  <c r="D4003" i="33"/>
  <c r="O4003" i="33" s="1"/>
  <c r="D4007" i="33"/>
  <c r="O4007" i="33" s="1"/>
  <c r="D4012" i="33"/>
  <c r="E4012" i="33" s="1"/>
  <c r="D4016" i="33"/>
  <c r="O4016" i="33" s="1"/>
  <c r="D4020" i="33"/>
  <c r="O4020" i="33" s="1"/>
  <c r="D4024" i="33"/>
  <c r="O4024" i="33" s="1"/>
  <c r="D4032" i="33"/>
  <c r="O4032" i="33" s="1"/>
  <c r="D4036" i="33"/>
  <c r="O4036" i="33" s="1"/>
  <c r="D4040" i="33"/>
  <c r="E4040" i="33" s="1"/>
  <c r="D4043" i="33"/>
  <c r="O4043" i="33" s="1"/>
  <c r="D4047" i="33"/>
  <c r="O4047" i="33" s="1"/>
  <c r="D4051" i="33"/>
  <c r="O4051" i="33" s="1"/>
  <c r="D4055" i="33"/>
  <c r="O4055" i="33" s="1"/>
  <c r="D4063" i="33"/>
  <c r="O4063" i="33" s="1"/>
  <c r="D4067" i="33"/>
  <c r="O4067" i="33" s="1"/>
  <c r="D4073" i="33"/>
  <c r="O4073" i="33" s="1"/>
  <c r="D4077" i="33"/>
  <c r="E4077" i="33" s="1"/>
  <c r="D4081" i="33"/>
  <c r="O4081" i="33" s="1"/>
  <c r="D4085" i="33"/>
  <c r="E4085" i="33" s="1"/>
  <c r="D4090" i="33"/>
  <c r="O4090" i="33" s="1"/>
  <c r="D4094" i="33"/>
  <c r="O4094" i="33" s="1"/>
  <c r="D4098" i="33"/>
  <c r="E4098" i="33" s="1"/>
  <c r="D4102" i="33"/>
  <c r="O4102" i="33" s="1"/>
  <c r="D4106" i="33"/>
  <c r="O4106" i="33" s="1"/>
  <c r="D4260" i="33"/>
  <c r="O4260" i="33" s="1"/>
  <c r="D4264" i="33"/>
  <c r="O4264" i="33" s="1"/>
  <c r="D4267" i="33"/>
  <c r="O4267" i="33" s="1"/>
  <c r="D4270" i="33"/>
  <c r="O4270" i="33" s="1"/>
  <c r="D4274" i="33"/>
  <c r="O4274" i="33" s="1"/>
  <c r="D4278" i="33"/>
  <c r="O4278" i="33" s="1"/>
  <c r="D4283" i="33"/>
  <c r="E4283" i="33" s="1"/>
  <c r="D4320" i="33"/>
  <c r="D4324" i="33"/>
  <c r="D4327" i="33"/>
  <c r="D4331" i="33"/>
  <c r="D4335" i="33"/>
  <c r="D4339" i="33"/>
  <c r="D4344" i="33"/>
  <c r="D4347" i="33"/>
  <c r="D4351" i="33"/>
  <c r="D4355" i="33"/>
  <c r="D4357" i="33"/>
  <c r="D4361" i="33"/>
  <c r="D4365" i="33"/>
  <c r="D4369" i="33"/>
  <c r="D4374" i="33"/>
  <c r="D4378" i="33"/>
  <c r="E4378" i="33" s="1"/>
  <c r="D4382" i="33"/>
  <c r="D1332" i="33"/>
  <c r="D6624" i="33"/>
  <c r="D4589" i="33"/>
  <c r="O4589" i="33" s="1"/>
  <c r="D4683" i="33"/>
  <c r="O4683" i="33" s="1"/>
  <c r="D4852" i="33"/>
  <c r="O4852" i="33" s="1"/>
  <c r="D4865" i="33"/>
  <c r="O4865" i="33" s="1"/>
  <c r="D5617" i="33"/>
  <c r="O5617" i="33" s="1"/>
  <c r="D976" i="33"/>
  <c r="D7049" i="33"/>
  <c r="O7049" i="33" s="1"/>
  <c r="D4182" i="33"/>
  <c r="O4182" i="33" s="1"/>
  <c r="D4186" i="33"/>
  <c r="O4186" i="33" s="1"/>
  <c r="D4191" i="33"/>
  <c r="O4191" i="33" s="1"/>
  <c r="D4195" i="33"/>
  <c r="O4195" i="33" s="1"/>
  <c r="D4199" i="33"/>
  <c r="O4199" i="33" s="1"/>
  <c r="D4203" i="33"/>
  <c r="E4203" i="33" s="1"/>
  <c r="D4207" i="33"/>
  <c r="O4207" i="33" s="1"/>
  <c r="D4211" i="33"/>
  <c r="O4211" i="33" s="1"/>
  <c r="D4217" i="33"/>
  <c r="O4217" i="33" s="1"/>
  <c r="D4221" i="33"/>
  <c r="O4221" i="33" s="1"/>
  <c r="D4225" i="33"/>
  <c r="O4225" i="33" s="1"/>
  <c r="D4229" i="33"/>
  <c r="O4229" i="33" s="1"/>
  <c r="D4233" i="33"/>
  <c r="O4233" i="33" s="1"/>
  <c r="D4237" i="33"/>
  <c r="O4237" i="33" s="1"/>
  <c r="D4241" i="33"/>
  <c r="O4241" i="33" s="1"/>
  <c r="D4245" i="33"/>
  <c r="O4245" i="33" s="1"/>
  <c r="D4249" i="33"/>
  <c r="O4249" i="33" s="1"/>
  <c r="D4253" i="33"/>
  <c r="E4253" i="33" s="1"/>
  <c r="D4259" i="33"/>
  <c r="O4259" i="33" s="1"/>
  <c r="D4263" i="33"/>
  <c r="O4263" i="33" s="1"/>
  <c r="D4269" i="33"/>
  <c r="O4269" i="33" s="1"/>
  <c r="D4273" i="33"/>
  <c r="O4273" i="33" s="1"/>
  <c r="D4277" i="33"/>
  <c r="E4277" i="33" s="1"/>
  <c r="D4282" i="33"/>
  <c r="D4303" i="33"/>
  <c r="D4307" i="33"/>
  <c r="D4311" i="33"/>
  <c r="E4311" i="33" s="1"/>
  <c r="D4315" i="33"/>
  <c r="D4319" i="33"/>
  <c r="D5837" i="33"/>
  <c r="D5903" i="33"/>
  <c r="D5919" i="33"/>
  <c r="D714" i="33"/>
  <c r="D788" i="33"/>
  <c r="E788" i="33" s="1"/>
  <c r="D814" i="33"/>
  <c r="D3771" i="33"/>
  <c r="O3771" i="33" s="1"/>
  <c r="D3887" i="33"/>
  <c r="O3887" i="33" s="1"/>
  <c r="D5591" i="33"/>
  <c r="O5591" i="33" s="1"/>
  <c r="D5595" i="33"/>
  <c r="O5595" i="33" s="1"/>
  <c r="D5599" i="33"/>
  <c r="O5599" i="33" s="1"/>
  <c r="D5603" i="33"/>
  <c r="O5603" i="33" s="1"/>
  <c r="D5620" i="33"/>
  <c r="O5620" i="33" s="1"/>
  <c r="D5624" i="33"/>
  <c r="O5624" i="33" s="1"/>
  <c r="D5904" i="33"/>
  <c r="D5908" i="33"/>
  <c r="D5912" i="33"/>
  <c r="D5916" i="33"/>
  <c r="D5920" i="33"/>
  <c r="D5926" i="33"/>
  <c r="D5930" i="33"/>
  <c r="D5934" i="33"/>
  <c r="D5938" i="33"/>
  <c r="D5942" i="33"/>
  <c r="D5976" i="33"/>
  <c r="D5978" i="33"/>
  <c r="D5982" i="33"/>
  <c r="D5986" i="33"/>
  <c r="D5991" i="33"/>
  <c r="D5999" i="33"/>
  <c r="D6004" i="33"/>
  <c r="D6009" i="33"/>
  <c r="D6012" i="33"/>
  <c r="D6016" i="33"/>
  <c r="D6020" i="33"/>
  <c r="D6024" i="33"/>
  <c r="D6028" i="33"/>
  <c r="D6032" i="33"/>
  <c r="D6036" i="33"/>
  <c r="D6039" i="33"/>
  <c r="D6043" i="33"/>
  <c r="D6047" i="33"/>
  <c r="D6051" i="33"/>
  <c r="D6055" i="33"/>
  <c r="D6059" i="33"/>
  <c r="D6063" i="33"/>
  <c r="D6069" i="33"/>
  <c r="D6073" i="33"/>
  <c r="D6077" i="33"/>
  <c r="D6081" i="33"/>
  <c r="D6167" i="33"/>
  <c r="D6171" i="33"/>
  <c r="D815" i="33"/>
  <c r="E815" i="33" s="1"/>
  <c r="D819" i="33"/>
  <c r="D1111" i="33"/>
  <c r="D1115" i="33"/>
  <c r="D1119" i="33"/>
  <c r="D1122" i="33"/>
  <c r="D1620" i="33"/>
  <c r="O1620" i="33" s="1"/>
  <c r="D10" i="33"/>
  <c r="D13" i="33"/>
  <c r="D17" i="33"/>
  <c r="D22" i="33"/>
  <c r="E22" i="33" s="1"/>
  <c r="D26" i="33"/>
  <c r="D30" i="33"/>
  <c r="D34" i="33"/>
  <c r="D42" i="33"/>
  <c r="D46" i="33"/>
  <c r="D50" i="33"/>
  <c r="E50" i="33" s="1"/>
  <c r="D53" i="33"/>
  <c r="D57" i="33"/>
  <c r="D61" i="33"/>
  <c r="D65" i="33"/>
  <c r="D73" i="33"/>
  <c r="D77" i="33"/>
  <c r="D83" i="33"/>
  <c r="D91" i="33"/>
  <c r="D100" i="33"/>
  <c r="D104" i="33"/>
  <c r="D108" i="33"/>
  <c r="E108" i="33" s="1"/>
  <c r="D112" i="33"/>
  <c r="D116" i="33"/>
  <c r="D120" i="33"/>
  <c r="D124" i="33"/>
  <c r="D129" i="33"/>
  <c r="D132" i="33"/>
  <c r="D136" i="33"/>
  <c r="D140" i="33"/>
  <c r="D144" i="33"/>
  <c r="D148" i="33"/>
  <c r="E148" i="33" s="1"/>
  <c r="D153" i="33"/>
  <c r="D886" i="33"/>
  <c r="D890" i="33"/>
  <c r="D894" i="33"/>
  <c r="D898" i="33"/>
  <c r="D902" i="33"/>
  <c r="D906" i="33"/>
  <c r="D909" i="33"/>
  <c r="D913" i="33"/>
  <c r="D939" i="33"/>
  <c r="D943" i="33"/>
  <c r="D947" i="33"/>
  <c r="D1712" i="33"/>
  <c r="E1712" i="33" s="1"/>
  <c r="D2100" i="33"/>
  <c r="D2104" i="33"/>
  <c r="D2108" i="33"/>
  <c r="D2112" i="33"/>
  <c r="E2112" i="33" s="1"/>
  <c r="D2116" i="33"/>
  <c r="D2120" i="33"/>
  <c r="D2128" i="33"/>
  <c r="D2132" i="33"/>
  <c r="D2136" i="33"/>
  <c r="D2140" i="33"/>
  <c r="E2140" i="33" s="1"/>
  <c r="D2144" i="33"/>
  <c r="D2149" i="33"/>
  <c r="D2153" i="33"/>
  <c r="D2157" i="33"/>
  <c r="D2161" i="33"/>
  <c r="D2165" i="33"/>
  <c r="D2169" i="33"/>
  <c r="D2322" i="33"/>
  <c r="D2326" i="33"/>
  <c r="D2330" i="33"/>
  <c r="E2330" i="33" s="1"/>
  <c r="D2333" i="33"/>
  <c r="D2337" i="33"/>
  <c r="D2341" i="33"/>
  <c r="D2490" i="33"/>
  <c r="O2490" i="33" s="1"/>
  <c r="D2647" i="33"/>
  <c r="O2647" i="33" s="1"/>
  <c r="D2651" i="33"/>
  <c r="O2651" i="33" s="1"/>
  <c r="D2655" i="33"/>
  <c r="O2655" i="33" s="1"/>
  <c r="D2659" i="33"/>
  <c r="O2659" i="33" s="1"/>
  <c r="D2664" i="33"/>
  <c r="O2664" i="33" s="1"/>
  <c r="D2668" i="33"/>
  <c r="E2668" i="33" s="1"/>
  <c r="D2672" i="33"/>
  <c r="O2672" i="33" s="1"/>
  <c r="D1063" i="33"/>
  <c r="D1067" i="33"/>
  <c r="D1071" i="33"/>
  <c r="D1075" i="33"/>
  <c r="D1081" i="33"/>
  <c r="D1085" i="33"/>
  <c r="D1089" i="33"/>
  <c r="D1093" i="33"/>
  <c r="D1137" i="33"/>
  <c r="D1141" i="33"/>
  <c r="D1146" i="33"/>
  <c r="D1154" i="33"/>
  <c r="D1159" i="33"/>
  <c r="D1164" i="33"/>
  <c r="D1167" i="33"/>
  <c r="D1669" i="33"/>
  <c r="D1673" i="33"/>
  <c r="D1677" i="33"/>
  <c r="D1681" i="33"/>
  <c r="D1685" i="33"/>
  <c r="D1689" i="33"/>
  <c r="D1692" i="33"/>
  <c r="D1695" i="33"/>
  <c r="D1699" i="33"/>
  <c r="D1993" i="33"/>
  <c r="D2294" i="33"/>
  <c r="D2299" i="33"/>
  <c r="D2323" i="33"/>
  <c r="D2327" i="33"/>
  <c r="D2331" i="33"/>
  <c r="D2334" i="33"/>
  <c r="D2338" i="33"/>
  <c r="D2342" i="33"/>
  <c r="D2346" i="33"/>
  <c r="D2350" i="33"/>
  <c r="D2354" i="33"/>
  <c r="D2358" i="33"/>
  <c r="D2459" i="33"/>
  <c r="D2463" i="33"/>
  <c r="D2467" i="33"/>
  <c r="D2471" i="33"/>
  <c r="D2475" i="33"/>
  <c r="O2475" i="33" s="1"/>
  <c r="D2480" i="33"/>
  <c r="E2480" i="33" s="1"/>
  <c r="D2484" i="33"/>
  <c r="D2488" i="33"/>
  <c r="D3555" i="33"/>
  <c r="D6925" i="33"/>
  <c r="E6925" i="33" s="1"/>
  <c r="D6929" i="33"/>
  <c r="E6929" i="33" s="1"/>
  <c r="D6933" i="33"/>
  <c r="O6933" i="33" s="1"/>
  <c r="D6937" i="33"/>
  <c r="O6937" i="33" s="1"/>
  <c r="D6942" i="33"/>
  <c r="O6942" i="33" s="1"/>
  <c r="D7023" i="33"/>
  <c r="O7023" i="33" s="1"/>
  <c r="D7027" i="33"/>
  <c r="O7027" i="33" s="1"/>
  <c r="D7031" i="33"/>
  <c r="O7031" i="33" s="1"/>
  <c r="D7035" i="33"/>
  <c r="O7035" i="33" s="1"/>
  <c r="D7040" i="33"/>
  <c r="E7040" i="33" s="1"/>
  <c r="D7044" i="33"/>
  <c r="O7044" i="33" s="1"/>
  <c r="D7052" i="33"/>
  <c r="O7052" i="33" s="1"/>
  <c r="D7056" i="33"/>
  <c r="O7056" i="33" s="1"/>
  <c r="D7060" i="33"/>
  <c r="O7060" i="33" s="1"/>
  <c r="D7066" i="33"/>
  <c r="O7066" i="33" s="1"/>
  <c r="D7070" i="33"/>
  <c r="O7070" i="33" s="1"/>
  <c r="D7074" i="33"/>
  <c r="O7074" i="33" s="1"/>
  <c r="D7078" i="33"/>
  <c r="O7078" i="33" s="1"/>
  <c r="D7082" i="33"/>
  <c r="O7082" i="33" s="1"/>
  <c r="D7086" i="33"/>
  <c r="O7086" i="33" s="1"/>
  <c r="D7090" i="33"/>
  <c r="O7090" i="33" s="1"/>
  <c r="D7094" i="33"/>
  <c r="E7094" i="33" s="1"/>
  <c r="D7098" i="33"/>
  <c r="O7098" i="33" s="1"/>
  <c r="D7102" i="33"/>
  <c r="O7102" i="33" s="1"/>
  <c r="D7106" i="33"/>
  <c r="O7106" i="33" s="1"/>
  <c r="D7108" i="33"/>
  <c r="O7108" i="33" s="1"/>
  <c r="D7112" i="33"/>
  <c r="O7112" i="33" s="1"/>
  <c r="D7116" i="33"/>
  <c r="O7116" i="33" s="1"/>
  <c r="D7118" i="33"/>
  <c r="O7118" i="33" s="1"/>
  <c r="D7122" i="33"/>
  <c r="O7122" i="33" s="1"/>
  <c r="D7126" i="33"/>
  <c r="O7126" i="33" s="1"/>
  <c r="D7131" i="33"/>
  <c r="O7131" i="33" s="1"/>
  <c r="D7144" i="33"/>
  <c r="O7144" i="33" s="1"/>
  <c r="D7149" i="33"/>
  <c r="O7149" i="33" s="1"/>
  <c r="D7152" i="33"/>
  <c r="O7152" i="33" s="1"/>
  <c r="D7156" i="33"/>
  <c r="O7156" i="33" s="1"/>
  <c r="D7160" i="33"/>
  <c r="O7160" i="33" s="1"/>
  <c r="D7164" i="33"/>
  <c r="O7164" i="33" s="1"/>
  <c r="D7168" i="33"/>
  <c r="O7168" i="33" s="1"/>
  <c r="D7172" i="33"/>
  <c r="O7172" i="33" s="1"/>
  <c r="D7176" i="33"/>
  <c r="O7176" i="33" s="1"/>
  <c r="D7179" i="33"/>
  <c r="O7179" i="33" s="1"/>
  <c r="D7183" i="33"/>
  <c r="O7183" i="33" s="1"/>
  <c r="D7187" i="33"/>
  <c r="O7187" i="33" s="1"/>
  <c r="D7217" i="33"/>
  <c r="O7217" i="33" s="1"/>
  <c r="D7518" i="33"/>
  <c r="E7518" i="33" s="1"/>
  <c r="D7522" i="33"/>
  <c r="D7526" i="33"/>
  <c r="D7530" i="33"/>
  <c r="D7534" i="33"/>
  <c r="D7539" i="33"/>
  <c r="D7542" i="33"/>
  <c r="D7546" i="33"/>
  <c r="D7550" i="33"/>
  <c r="D7575" i="33"/>
  <c r="D7579" i="33"/>
  <c r="E7579" i="33" s="1"/>
  <c r="D2676" i="33"/>
  <c r="O2676" i="33" s="1"/>
  <c r="D2680" i="33"/>
  <c r="O2680" i="33" s="1"/>
  <c r="D2704" i="33"/>
  <c r="O2704" i="33" s="1"/>
  <c r="D2708" i="33"/>
  <c r="O2708" i="33" s="1"/>
  <c r="D2712" i="33"/>
  <c r="O2712" i="33" s="1"/>
  <c r="D2716" i="33"/>
  <c r="O2716" i="33" s="1"/>
  <c r="D2721" i="33"/>
  <c r="O2721" i="33" s="1"/>
  <c r="D2725" i="33"/>
  <c r="O2725" i="33" s="1"/>
  <c r="D2729" i="33"/>
  <c r="O2729" i="33" s="1"/>
  <c r="D2749" i="33"/>
  <c r="O2749" i="33" s="1"/>
  <c r="D2753" i="33"/>
  <c r="O2753" i="33" s="1"/>
  <c r="D2757" i="33"/>
  <c r="O2757" i="33" s="1"/>
  <c r="D2761" i="33"/>
  <c r="O2761" i="33" s="1"/>
  <c r="D2766" i="33"/>
  <c r="O2766" i="33" s="1"/>
  <c r="D2770" i="33"/>
  <c r="O2770" i="33" s="1"/>
  <c r="D2800" i="33"/>
  <c r="O2800" i="33" s="1"/>
  <c r="D2804" i="33"/>
  <c r="O2804" i="33" s="1"/>
  <c r="D2808" i="33"/>
  <c r="O2808" i="33" s="1"/>
  <c r="D2812" i="33"/>
  <c r="O2812" i="33" s="1"/>
  <c r="D2816" i="33"/>
  <c r="O2816" i="33" s="1"/>
  <c r="D2820" i="33"/>
  <c r="O2820" i="33" s="1"/>
  <c r="D2824" i="33"/>
  <c r="O2824" i="33" s="1"/>
  <c r="D2828" i="33"/>
  <c r="E2828" i="33" s="1"/>
  <c r="D2834" i="33"/>
  <c r="O2834" i="33" s="1"/>
  <c r="D3136" i="33"/>
  <c r="D3141" i="33"/>
  <c r="D3149" i="33"/>
  <c r="D3154" i="33"/>
  <c r="D3159" i="33"/>
  <c r="D3166" i="33"/>
  <c r="D3170" i="33"/>
  <c r="D3174" i="33"/>
  <c r="D3178" i="33"/>
  <c r="D3182" i="33"/>
  <c r="D3186" i="33"/>
  <c r="D3189" i="33"/>
  <c r="D3193" i="33"/>
  <c r="D3197" i="33"/>
  <c r="D3201" i="33"/>
  <c r="D3205" i="33"/>
  <c r="D3209" i="33"/>
  <c r="D3213" i="33"/>
  <c r="D3219" i="33"/>
  <c r="D3223" i="33"/>
  <c r="D3227" i="33"/>
  <c r="D3276" i="33"/>
  <c r="D3317" i="33"/>
  <c r="D3321" i="33"/>
  <c r="D3325" i="33"/>
  <c r="D3392" i="33"/>
  <c r="D3396" i="33"/>
  <c r="D3400" i="33"/>
  <c r="D3406" i="33"/>
  <c r="D3410" i="33"/>
  <c r="D3416" i="33"/>
  <c r="D3420" i="33"/>
  <c r="D3424" i="33"/>
  <c r="D3430" i="33"/>
  <c r="D3433" i="33"/>
  <c r="D3437" i="33"/>
  <c r="D3442" i="33"/>
  <c r="E3442" i="33" s="1"/>
  <c r="D6628" i="33"/>
  <c r="D6632" i="33"/>
  <c r="D6638" i="33"/>
  <c r="D6671" i="33"/>
  <c r="D6675" i="33"/>
  <c r="D6679" i="33"/>
  <c r="D6684" i="33"/>
  <c r="D6687" i="33"/>
  <c r="D6691" i="33"/>
  <c r="D6712" i="33"/>
  <c r="D7551" i="33"/>
  <c r="D7555" i="33"/>
  <c r="E7555" i="33" s="1"/>
  <c r="D7576" i="33"/>
  <c r="D7580" i="33"/>
  <c r="D4684" i="33"/>
  <c r="O4684" i="33" s="1"/>
  <c r="D4689" i="33"/>
  <c r="O4689" i="33" s="1"/>
  <c r="D4692" i="33"/>
  <c r="O4692" i="33" s="1"/>
  <c r="D2957" i="33"/>
  <c r="D2961" i="33"/>
  <c r="D2965" i="33"/>
  <c r="D2973" i="33"/>
  <c r="D2981" i="33"/>
  <c r="D2985" i="33"/>
  <c r="D2989" i="33"/>
  <c r="D2993" i="33"/>
  <c r="D2997" i="33"/>
  <c r="D3001" i="33"/>
  <c r="D3006" i="33"/>
  <c r="D3010" i="33"/>
  <c r="D3046" i="33"/>
  <c r="D3129" i="33"/>
  <c r="D3133" i="33"/>
  <c r="D3137" i="33"/>
  <c r="E3137" i="33" s="1"/>
  <c r="D3142" i="33"/>
  <c r="D3146" i="33"/>
  <c r="D3150" i="33"/>
  <c r="D3155" i="33"/>
  <c r="D3228" i="33"/>
  <c r="D3232" i="33"/>
  <c r="D3237" i="33"/>
  <c r="D3241" i="33"/>
  <c r="D3245" i="33"/>
  <c r="D3249" i="33"/>
  <c r="D3254" i="33"/>
  <c r="D3257" i="33"/>
  <c r="D3261" i="33"/>
  <c r="D3265" i="33"/>
  <c r="D3269" i="33"/>
  <c r="D3273" i="33"/>
  <c r="D3326" i="33"/>
  <c r="D3330" i="33"/>
  <c r="O3330" i="33" s="1"/>
  <c r="D3335" i="33"/>
  <c r="E3335" i="33" s="1"/>
  <c r="D3339" i="33"/>
  <c r="D3343" i="33"/>
  <c r="D3347" i="33"/>
  <c r="D3351" i="33"/>
  <c r="D3355" i="33"/>
  <c r="D3393" i="33"/>
  <c r="D3397" i="33"/>
  <c r="D3401" i="33"/>
  <c r="D3403" i="33"/>
  <c r="D3407" i="33"/>
  <c r="D3411" i="33"/>
  <c r="D3413" i="33"/>
  <c r="D3417" i="33"/>
  <c r="D3421" i="33"/>
  <c r="D3426" i="33"/>
  <c r="D3434" i="33"/>
  <c r="D3439" i="33"/>
  <c r="D3444" i="33"/>
  <c r="D3447" i="33"/>
  <c r="D2686" i="33"/>
  <c r="O2686" i="33" s="1"/>
  <c r="D2690" i="33"/>
  <c r="O2690" i="33" s="1"/>
  <c r="D2698" i="33"/>
  <c r="O2698" i="33" s="1"/>
  <c r="D2731" i="33"/>
  <c r="O2731" i="33" s="1"/>
  <c r="D2735" i="33"/>
  <c r="O2735" i="33" s="1"/>
  <c r="D2739" i="33"/>
  <c r="O2739" i="33" s="1"/>
  <c r="D2743" i="33"/>
  <c r="O2743" i="33" s="1"/>
  <c r="D2747" i="33"/>
  <c r="O2747" i="33" s="1"/>
  <c r="D6924" i="33"/>
  <c r="O6924" i="33" s="1"/>
  <c r="D6928" i="33"/>
  <c r="O6928" i="33" s="1"/>
  <c r="D6932" i="33"/>
  <c r="O6932" i="33" s="1"/>
  <c r="D6936" i="33"/>
  <c r="O6936" i="33" s="1"/>
  <c r="D6941" i="33"/>
  <c r="O6941" i="33" s="1"/>
  <c r="D6949" i="33"/>
  <c r="O6949" i="33" s="1"/>
  <c r="D6953" i="33"/>
  <c r="O6953" i="33" s="1"/>
  <c r="D6957" i="33"/>
  <c r="E6957" i="33" s="1"/>
  <c r="D6961" i="33"/>
  <c r="O6961" i="33" s="1"/>
  <c r="D6965" i="33"/>
  <c r="O6965" i="33" s="1"/>
  <c r="D6973" i="33"/>
  <c r="O6973" i="33" s="1"/>
  <c r="D6977" i="33"/>
  <c r="O6977" i="33" s="1"/>
  <c r="D6981" i="33"/>
  <c r="O6981" i="33" s="1"/>
  <c r="D6985" i="33"/>
  <c r="E6985" i="33" s="1"/>
  <c r="D6989" i="33"/>
  <c r="O6989" i="33" s="1"/>
  <c r="D6994" i="33"/>
  <c r="O6994" i="33" s="1"/>
  <c r="D6998" i="33"/>
  <c r="O6998" i="33" s="1"/>
  <c r="D7002" i="33"/>
  <c r="O7002" i="33" s="1"/>
  <c r="D7006" i="33"/>
  <c r="O7006" i="33" s="1"/>
  <c r="D7010" i="33"/>
  <c r="O7010" i="33" s="1"/>
  <c r="D7014" i="33"/>
  <c r="O7014" i="33" s="1"/>
  <c r="D7018" i="33"/>
  <c r="O7018" i="33" s="1"/>
  <c r="D7022" i="33"/>
  <c r="O7022" i="33" s="1"/>
  <c r="D7047" i="33"/>
  <c r="O7047" i="33" s="1"/>
  <c r="D7142" i="33"/>
  <c r="O7142" i="33" s="1"/>
  <c r="D7147" i="33"/>
  <c r="E7147" i="33" s="1"/>
  <c r="D7151" i="33"/>
  <c r="O7151" i="33" s="1"/>
  <c r="D7155" i="33"/>
  <c r="O7155" i="33" s="1"/>
  <c r="D7159" i="33"/>
  <c r="O7159" i="33" s="1"/>
  <c r="D7167" i="33"/>
  <c r="O7167" i="33" s="1"/>
  <c r="D7171" i="33"/>
  <c r="O7171" i="33" s="1"/>
  <c r="D7175" i="33"/>
  <c r="E7175" i="33" s="1"/>
  <c r="D7178" i="33"/>
  <c r="O7178" i="33" s="1"/>
  <c r="D7182" i="33"/>
  <c r="O7182" i="33" s="1"/>
  <c r="D7186" i="33"/>
  <c r="O7186" i="33" s="1"/>
  <c r="D7190" i="33"/>
  <c r="O7190" i="33" s="1"/>
  <c r="D7513" i="33"/>
  <c r="E7513" i="33" s="1"/>
  <c r="D7517" i="33"/>
  <c r="D7521" i="33"/>
  <c r="D7525" i="33"/>
  <c r="D7533" i="33"/>
  <c r="D7541" i="33"/>
  <c r="D7545" i="33"/>
  <c r="D7557" i="33"/>
  <c r="D7561" i="33"/>
  <c r="D7566" i="33"/>
  <c r="D7570" i="33"/>
  <c r="D7574" i="33"/>
  <c r="D7582" i="33"/>
  <c r="D1094" i="33"/>
  <c r="D1266" i="33"/>
  <c r="D1739" i="33"/>
  <c r="D539" i="33"/>
  <c r="E539" i="33" s="1"/>
  <c r="D683" i="33"/>
  <c r="D4944" i="33"/>
  <c r="O4944" i="33" s="1"/>
  <c r="D5305" i="33"/>
  <c r="D6362" i="33"/>
  <c r="D6387" i="33"/>
  <c r="E6387" i="33" s="1"/>
  <c r="D951" i="33"/>
  <c r="D956" i="33"/>
  <c r="D960" i="33"/>
  <c r="D1500" i="33"/>
  <c r="D2196" i="33"/>
  <c r="D3537" i="33"/>
  <c r="E3537" i="33" s="1"/>
  <c r="D3989" i="33"/>
  <c r="O3989" i="33" s="1"/>
  <c r="D1126" i="33"/>
  <c r="D1130" i="33"/>
  <c r="D1136" i="33"/>
  <c r="D1140" i="33"/>
  <c r="D1144" i="33"/>
  <c r="D1150" i="33"/>
  <c r="D1153" i="33"/>
  <c r="D1157" i="33"/>
  <c r="D1162" i="33"/>
  <c r="E1162" i="33" s="1"/>
  <c r="D1166" i="33"/>
  <c r="D1170" i="33"/>
  <c r="D1458" i="33"/>
  <c r="D2251" i="33"/>
  <c r="D2255" i="33"/>
  <c r="D2259" i="33"/>
  <c r="D2262" i="33"/>
  <c r="D2265" i="33"/>
  <c r="D2269" i="33"/>
  <c r="D2272" i="33"/>
  <c r="D2275" i="33"/>
  <c r="D2279" i="33"/>
  <c r="D2283" i="33"/>
  <c r="D2321" i="33"/>
  <c r="D2325" i="33"/>
  <c r="D2329" i="33"/>
  <c r="D2332" i="33"/>
  <c r="D2336" i="33"/>
  <c r="D2340" i="33"/>
  <c r="D2344" i="33"/>
  <c r="D2349" i="33"/>
  <c r="D2352" i="33"/>
  <c r="D2356" i="33"/>
  <c r="D2360" i="33"/>
  <c r="D6639" i="33"/>
  <c r="D6696" i="33"/>
  <c r="D6700" i="33"/>
  <c r="E6700" i="33" s="1"/>
  <c r="D6704" i="33"/>
  <c r="D6709" i="33"/>
  <c r="D961" i="33"/>
  <c r="D1708" i="33"/>
  <c r="D3012" i="33"/>
  <c r="D3016" i="33"/>
  <c r="D3020" i="33"/>
  <c r="D3024" i="33"/>
  <c r="D3028" i="33"/>
  <c r="D3032" i="33"/>
  <c r="D3036" i="33"/>
  <c r="D3040" i="33"/>
  <c r="D3044" i="33"/>
  <c r="D4694" i="33"/>
  <c r="O4694" i="33" s="1"/>
  <c r="D4869" i="33"/>
  <c r="O4869" i="33" s="1"/>
  <c r="D4872" i="33"/>
  <c r="O4872" i="33" s="1"/>
  <c r="D4876" i="33"/>
  <c r="O4876" i="33" s="1"/>
  <c r="D4880" i="33"/>
  <c r="O4880" i="33" s="1"/>
  <c r="D4884" i="33"/>
  <c r="O4884" i="33" s="1"/>
  <c r="D4888" i="33"/>
  <c r="O4888" i="33" s="1"/>
  <c r="D4892" i="33"/>
  <c r="O4892" i="33" s="1"/>
  <c r="D4896" i="33"/>
  <c r="O4896" i="33" s="1"/>
  <c r="D5307" i="33"/>
  <c r="E5307" i="33" s="1"/>
  <c r="D5311" i="33"/>
  <c r="D6413" i="33"/>
  <c r="D6566" i="33"/>
  <c r="D6570" i="33"/>
  <c r="D6917" i="33"/>
  <c r="O6917" i="33" s="1"/>
  <c r="D6923" i="33"/>
  <c r="O6923" i="33" s="1"/>
  <c r="D6948" i="33"/>
  <c r="E6948" i="33" s="1"/>
  <c r="D6952" i="33"/>
  <c r="O6952" i="33" s="1"/>
  <c r="D6956" i="33"/>
  <c r="O6956" i="33" s="1"/>
  <c r="D6960" i="33"/>
  <c r="O6960" i="33" s="1"/>
  <c r="D6964" i="33"/>
  <c r="O6964" i="33" s="1"/>
  <c r="D6969" i="33"/>
  <c r="O6969" i="33" s="1"/>
  <c r="D6972" i="33"/>
  <c r="O6972" i="33" s="1"/>
  <c r="D6976" i="33"/>
  <c r="O6976" i="33" s="1"/>
  <c r="D6980" i="33"/>
  <c r="O6980" i="33" s="1"/>
  <c r="D6984" i="33"/>
  <c r="O6984" i="33" s="1"/>
  <c r="D6988" i="33"/>
  <c r="E6988" i="33" s="1"/>
  <c r="D6993" i="33"/>
  <c r="O6993" i="33" s="1"/>
  <c r="D6997" i="33"/>
  <c r="O6997" i="33" s="1"/>
  <c r="D7001" i="33"/>
  <c r="E7001" i="33" s="1"/>
  <c r="D7137" i="33"/>
  <c r="O7137" i="33" s="1"/>
  <c r="D7141" i="33"/>
  <c r="O7141" i="33" s="1"/>
  <c r="D7512" i="33"/>
  <c r="D7516" i="33"/>
  <c r="D7552" i="33"/>
  <c r="E7552" i="33" s="1"/>
  <c r="D7556" i="33"/>
  <c r="D850" i="33"/>
  <c r="D1569" i="33"/>
  <c r="D2832" i="33"/>
  <c r="O2832" i="33" s="1"/>
  <c r="D3050" i="33"/>
  <c r="E3050" i="33" s="1"/>
  <c r="D3556" i="33"/>
  <c r="D3564" i="33"/>
  <c r="D3865" i="33"/>
  <c r="O3865" i="33" s="1"/>
  <c r="D3869" i="33"/>
  <c r="O3869" i="33" s="1"/>
  <c r="D3873" i="33"/>
  <c r="O3873" i="33" s="1"/>
  <c r="D3877" i="33"/>
  <c r="O3877" i="33" s="1"/>
  <c r="D3881" i="33"/>
  <c r="O3881" i="33" s="1"/>
  <c r="D3885" i="33"/>
  <c r="O3885" i="33" s="1"/>
  <c r="D5675" i="33"/>
  <c r="O5675" i="33" s="1"/>
  <c r="D5921" i="33"/>
  <c r="D5927" i="33"/>
  <c r="D5931" i="33"/>
  <c r="D5935" i="33"/>
  <c r="D5939" i="33"/>
  <c r="D5943" i="33"/>
  <c r="D5947" i="33"/>
  <c r="D5951" i="33"/>
  <c r="D5955" i="33"/>
  <c r="D5959" i="33"/>
  <c r="D5973" i="33"/>
  <c r="D5979" i="33"/>
  <c r="D5983" i="33"/>
  <c r="D5987" i="33"/>
  <c r="E5987" i="33" s="1"/>
  <c r="D5992" i="33"/>
  <c r="D5996" i="33"/>
  <c r="D6000" i="33"/>
  <c r="D6005" i="33"/>
  <c r="D6013" i="33"/>
  <c r="D6017" i="33"/>
  <c r="D6021" i="33"/>
  <c r="E6021" i="33" s="1"/>
  <c r="D6025" i="33"/>
  <c r="D6029" i="33"/>
  <c r="D6033" i="33"/>
  <c r="D6040" i="33"/>
  <c r="D6044" i="33"/>
  <c r="D6048" i="33"/>
  <c r="D6052" i="33"/>
  <c r="E6052" i="33" s="1"/>
  <c r="D6056" i="33"/>
  <c r="D6060" i="33"/>
  <c r="D6064" i="33"/>
  <c r="D6066" i="33"/>
  <c r="E6066" i="33" s="1"/>
  <c r="D6070" i="33"/>
  <c r="E6070" i="33" s="1"/>
  <c r="D6074" i="33"/>
  <c r="E6074" i="33" s="1"/>
  <c r="D6078" i="33"/>
  <c r="D6168" i="33"/>
  <c r="D6196" i="33"/>
  <c r="D6402" i="33"/>
  <c r="D363" i="33"/>
  <c r="D915" i="33"/>
  <c r="D1123" i="33"/>
  <c r="D2170" i="33"/>
  <c r="D2249" i="33"/>
  <c r="E2249" i="33" s="1"/>
  <c r="D2319" i="33"/>
  <c r="D3315" i="33"/>
  <c r="D4113" i="33"/>
  <c r="O4113" i="33" s="1"/>
  <c r="D4121" i="33"/>
  <c r="O4121" i="33" s="1"/>
  <c r="D4125" i="33"/>
  <c r="O4125" i="33" s="1"/>
  <c r="D4129" i="33"/>
  <c r="O4129" i="33" s="1"/>
  <c r="D4133" i="33"/>
  <c r="O4133" i="33" s="1"/>
  <c r="D4137" i="33"/>
  <c r="O4137" i="33" s="1"/>
  <c r="D4141" i="33"/>
  <c r="O4141" i="33" s="1"/>
  <c r="D4146" i="33"/>
  <c r="O4146" i="33" s="1"/>
  <c r="D4150" i="33"/>
  <c r="O4150" i="33" s="1"/>
  <c r="D4154" i="33"/>
  <c r="O4154" i="33" s="1"/>
  <c r="D4158" i="33"/>
  <c r="O4158" i="33" s="1"/>
  <c r="D4162" i="33"/>
  <c r="O4162" i="33" s="1"/>
  <c r="D4166" i="33"/>
  <c r="O4166" i="33" s="1"/>
  <c r="D4170" i="33"/>
  <c r="O4170" i="33" s="1"/>
  <c r="D4174" i="33"/>
  <c r="O4174" i="33" s="1"/>
  <c r="D4178" i="33"/>
  <c r="O4178" i="33" s="1"/>
  <c r="D526" i="33"/>
  <c r="D352" i="33"/>
  <c r="E352" i="33" s="1"/>
  <c r="D1373" i="33"/>
  <c r="D1421" i="33"/>
  <c r="D1425" i="33"/>
  <c r="D1429" i="33"/>
  <c r="D1435" i="33"/>
  <c r="D1438" i="33"/>
  <c r="D1442" i="33"/>
  <c r="D1447" i="33"/>
  <c r="E1447" i="33" s="1"/>
  <c r="D1451" i="33"/>
  <c r="D1455" i="33"/>
  <c r="D2151" i="33"/>
  <c r="D2155" i="33"/>
  <c r="D2159" i="33"/>
  <c r="D2163" i="33"/>
  <c r="D2200" i="33"/>
  <c r="D2204" i="33"/>
  <c r="D2208" i="33"/>
  <c r="E2208" i="33" s="1"/>
  <c r="D2212" i="33"/>
  <c r="D2216" i="33"/>
  <c r="D2222" i="33"/>
  <c r="D2226" i="33"/>
  <c r="D2230" i="33"/>
  <c r="D2234" i="33"/>
  <c r="D2238" i="33"/>
  <c r="D2242" i="33"/>
  <c r="D2246" i="33"/>
  <c r="D2454" i="33"/>
  <c r="D2685" i="33"/>
  <c r="O2685" i="33" s="1"/>
  <c r="D2689" i="33"/>
  <c r="O2689" i="33" s="1"/>
  <c r="D2694" i="33"/>
  <c r="O2694" i="33" s="1"/>
  <c r="D2697" i="33"/>
  <c r="O2697" i="33" s="1"/>
  <c r="D2701" i="33"/>
  <c r="O2701" i="33" s="1"/>
  <c r="D2705" i="33"/>
  <c r="O2705" i="33" s="1"/>
  <c r="D2709" i="33"/>
  <c r="O2709" i="33" s="1"/>
  <c r="D2713" i="33"/>
  <c r="E2713" i="33" s="1"/>
  <c r="D2718" i="33"/>
  <c r="O2718" i="33" s="1"/>
  <c r="D2722" i="33"/>
  <c r="O2722" i="33" s="1"/>
  <c r="D2726" i="33"/>
  <c r="E2726" i="33" s="1"/>
  <c r="D2730" i="33"/>
  <c r="O2730" i="33" s="1"/>
  <c r="D2767" i="33"/>
  <c r="O2767" i="33" s="1"/>
  <c r="D3125" i="33"/>
  <c r="D3363" i="33"/>
  <c r="D3367" i="33"/>
  <c r="E3367" i="33" s="1"/>
  <c r="D3371" i="33"/>
  <c r="D3375" i="33"/>
  <c r="D3379" i="33"/>
  <c r="D3383" i="33"/>
  <c r="D3387" i="33"/>
  <c r="D3391" i="33"/>
  <c r="D3554" i="33"/>
  <c r="D3806" i="33"/>
  <c r="O3806" i="33" s="1"/>
  <c r="D3810" i="33"/>
  <c r="O3810" i="33" s="1"/>
  <c r="D3814" i="33"/>
  <c r="O3814" i="33" s="1"/>
  <c r="D3818" i="33"/>
  <c r="O3818" i="33" s="1"/>
  <c r="D3822" i="33"/>
  <c r="E3822" i="33" s="1"/>
  <c r="D3826" i="33"/>
  <c r="O3826" i="33" s="1"/>
  <c r="D3830" i="33"/>
  <c r="O3830" i="33" s="1"/>
  <c r="D3838" i="33"/>
  <c r="O3838" i="33" s="1"/>
  <c r="D3842" i="33"/>
  <c r="O3842" i="33" s="1"/>
  <c r="D3846" i="33"/>
  <c r="O3846" i="33" s="1"/>
  <c r="D3850" i="33"/>
  <c r="E3850" i="33" s="1"/>
  <c r="D3854" i="33"/>
  <c r="O3854" i="33" s="1"/>
  <c r="D3859" i="33"/>
  <c r="O3859" i="33" s="1"/>
  <c r="D3863" i="33"/>
  <c r="O3863" i="33" s="1"/>
  <c r="D157" i="33"/>
  <c r="D161" i="33"/>
  <c r="E161" i="33" s="1"/>
  <c r="D165" i="33"/>
  <c r="D169" i="33"/>
  <c r="E169" i="33" s="1"/>
  <c r="D173" i="33"/>
  <c r="D177" i="33"/>
  <c r="E177" i="33" s="1"/>
  <c r="D979" i="33"/>
  <c r="D984" i="33"/>
  <c r="D987" i="33"/>
  <c r="D991" i="33"/>
  <c r="D995" i="33"/>
  <c r="D999" i="33"/>
  <c r="D1003" i="33"/>
  <c r="E1003" i="33" s="1"/>
  <c r="D1008" i="33"/>
  <c r="D1012" i="33"/>
  <c r="D1016" i="33"/>
  <c r="E1016" i="33" s="1"/>
  <c r="D1020" i="33"/>
  <c r="D1024" i="33"/>
  <c r="E1024" i="33" s="1"/>
  <c r="D1028" i="33"/>
  <c r="D1032" i="33"/>
  <c r="E1032" i="33" s="1"/>
  <c r="D1036" i="33"/>
  <c r="D1040" i="33"/>
  <c r="E1040" i="33" s="1"/>
  <c r="D1044" i="33"/>
  <c r="D1048" i="33"/>
  <c r="D1052" i="33"/>
  <c r="D1057" i="33"/>
  <c r="D1188" i="33"/>
  <c r="D1195" i="33"/>
  <c r="D1199" i="33"/>
  <c r="D1203" i="33"/>
  <c r="D1207" i="33"/>
  <c r="E1207" i="33" s="1"/>
  <c r="D1211" i="33"/>
  <c r="D1215" i="33"/>
  <c r="D1225" i="33"/>
  <c r="E1225" i="33" s="1"/>
  <c r="D1229" i="33"/>
  <c r="E1229" i="33" s="1"/>
  <c r="D1233" i="33"/>
  <c r="D1237" i="33"/>
  <c r="D1242" i="33"/>
  <c r="D1246" i="33"/>
  <c r="D1250" i="33"/>
  <c r="D1254" i="33"/>
  <c r="D1259" i="33"/>
  <c r="D1262" i="33"/>
  <c r="D95" i="33"/>
  <c r="E95" i="33" s="1"/>
  <c r="D3958" i="33"/>
  <c r="O3958" i="33" s="1"/>
  <c r="D817" i="33"/>
  <c r="D2460" i="33"/>
  <c r="D2464" i="33"/>
  <c r="D2468" i="33"/>
  <c r="D2472" i="33"/>
  <c r="D2476" i="33"/>
  <c r="D2481" i="33"/>
  <c r="D2485" i="33"/>
  <c r="D2579" i="33"/>
  <c r="O2579" i="33" s="1"/>
  <c r="D2627" i="33"/>
  <c r="O2627" i="33" s="1"/>
  <c r="D2949" i="33"/>
  <c r="D2644" i="33"/>
  <c r="O2644" i="33" s="1"/>
  <c r="D2798" i="33"/>
  <c r="O2798" i="33" s="1"/>
  <c r="D2958" i="33"/>
  <c r="E2958" i="33" s="1"/>
  <c r="D2962" i="33"/>
  <c r="D2966" i="33"/>
  <c r="D2970" i="33"/>
  <c r="D2974" i="33"/>
  <c r="D2979" i="33"/>
  <c r="D2982" i="33"/>
  <c r="D2986" i="33"/>
  <c r="D2990" i="33"/>
  <c r="D2994" i="33"/>
  <c r="D2998" i="33"/>
  <c r="E2998" i="33" s="1"/>
  <c r="D3003" i="33"/>
  <c r="D3007" i="33"/>
  <c r="D3011" i="33"/>
  <c r="E3011" i="33" s="1"/>
  <c r="D3470" i="33"/>
  <c r="E3470" i="33" s="1"/>
  <c r="D3943" i="33"/>
  <c r="O3943" i="33" s="1"/>
  <c r="D822" i="33"/>
  <c r="D826" i="33"/>
  <c r="D830" i="33"/>
  <c r="D834" i="33"/>
  <c r="D837" i="33"/>
  <c r="D840" i="33"/>
  <c r="D844" i="33"/>
  <c r="D847" i="33"/>
  <c r="D1284" i="33"/>
  <c r="D1288" i="33"/>
  <c r="E1288" i="33" s="1"/>
  <c r="D1329" i="33"/>
  <c r="D1461" i="33"/>
  <c r="E1461" i="33" s="1"/>
  <c r="D1465" i="33"/>
  <c r="D1469" i="33"/>
  <c r="D1473" i="33"/>
  <c r="D1480" i="33"/>
  <c r="D1484" i="33"/>
  <c r="D1488" i="33"/>
  <c r="D1492" i="33"/>
  <c r="E1492" i="33" s="1"/>
  <c r="D1496" i="33"/>
  <c r="D1571" i="33"/>
  <c r="D1575" i="33"/>
  <c r="D1580" i="33"/>
  <c r="D1584" i="33"/>
  <c r="D1588" i="33"/>
  <c r="D1592" i="33"/>
  <c r="D1596" i="33"/>
  <c r="D1600" i="33"/>
  <c r="D1604" i="33"/>
  <c r="D1608" i="33"/>
  <c r="D1612" i="33"/>
  <c r="D1616" i="33"/>
  <c r="D1743" i="33"/>
  <c r="D1748" i="33"/>
  <c r="D1751" i="33"/>
  <c r="D1755" i="33"/>
  <c r="D1759" i="33"/>
  <c r="D1762" i="33"/>
  <c r="D1766" i="33"/>
  <c r="D1770" i="33"/>
  <c r="D1774" i="33"/>
  <c r="D1779" i="33"/>
  <c r="D1782" i="33"/>
  <c r="D1786" i="33"/>
  <c r="D1790" i="33"/>
  <c r="D1969" i="33"/>
  <c r="D1973" i="33"/>
  <c r="E1973" i="33" s="1"/>
  <c r="D1979" i="33"/>
  <c r="D1983" i="33"/>
  <c r="D1989" i="33"/>
  <c r="D2457" i="33"/>
  <c r="E2457" i="33" s="1"/>
  <c r="D3127" i="33"/>
  <c r="D3130" i="33"/>
  <c r="D3160" i="33"/>
  <c r="D3164" i="33"/>
  <c r="D3361" i="33"/>
  <c r="D3557" i="33"/>
  <c r="D3561" i="33"/>
  <c r="D4112" i="33"/>
  <c r="O4112" i="33" s="1"/>
  <c r="D4116" i="33"/>
  <c r="O4116" i="33" s="1"/>
  <c r="D4120" i="33"/>
  <c r="O4120" i="33" s="1"/>
  <c r="D4124" i="33"/>
  <c r="O4124" i="33" s="1"/>
  <c r="D4128" i="33"/>
  <c r="O4128" i="33" s="1"/>
  <c r="D4132" i="33"/>
  <c r="E4132" i="33" s="1"/>
  <c r="D4136" i="33"/>
  <c r="O4136" i="33" s="1"/>
  <c r="D4140" i="33"/>
  <c r="O4140" i="33" s="1"/>
  <c r="D4145" i="33"/>
  <c r="O4145" i="33" s="1"/>
  <c r="D4149" i="33"/>
  <c r="O4149" i="33" s="1"/>
  <c r="D4153" i="33"/>
  <c r="O4153" i="33" s="1"/>
  <c r="D4157" i="33"/>
  <c r="O4157" i="33" s="1"/>
  <c r="D4161" i="33"/>
  <c r="O4161" i="33" s="1"/>
  <c r="D4165" i="33"/>
  <c r="O4165" i="33" s="1"/>
  <c r="D4169" i="33"/>
  <c r="O4169" i="33" s="1"/>
  <c r="D4173" i="33"/>
  <c r="O4173" i="33" s="1"/>
  <c r="D4177" i="33"/>
  <c r="O4177" i="33" s="1"/>
  <c r="D4181" i="33"/>
  <c r="O4181" i="33" s="1"/>
  <c r="D4971" i="33"/>
  <c r="O4971" i="33" s="1"/>
  <c r="D5571" i="33"/>
  <c r="O5571" i="33" s="1"/>
  <c r="D5575" i="33"/>
  <c r="O5575" i="33" s="1"/>
  <c r="D7005" i="33"/>
  <c r="O7005" i="33" s="1"/>
  <c r="D7009" i="33"/>
  <c r="E7009" i="33" s="1"/>
  <c r="D7013" i="33"/>
  <c r="O7013" i="33" s="1"/>
  <c r="D7017" i="33"/>
  <c r="E7017" i="33" s="1"/>
  <c r="D7021" i="33"/>
  <c r="O7021" i="33" s="1"/>
  <c r="D4685" i="33"/>
  <c r="O4685" i="33" s="1"/>
  <c r="D5592" i="33"/>
  <c r="E5592" i="33" s="1"/>
  <c r="D5596" i="33"/>
  <c r="O5596" i="33" s="1"/>
  <c r="D5600" i="33"/>
  <c r="E5600" i="33" s="1"/>
  <c r="D5604" i="33"/>
  <c r="O5604" i="33" s="1"/>
  <c r="D5621" i="33"/>
  <c r="O5621" i="33" s="1"/>
  <c r="D5625" i="33"/>
  <c r="O5625" i="33" s="1"/>
  <c r="D5629" i="33"/>
  <c r="O5629" i="33" s="1"/>
  <c r="D5633" i="33"/>
  <c r="E5633" i="33" s="1"/>
  <c r="D5639" i="33"/>
  <c r="O5639" i="33" s="1"/>
  <c r="D5643" i="33"/>
  <c r="O5643" i="33" s="1"/>
  <c r="D5647" i="33"/>
  <c r="E5647" i="33" s="1"/>
  <c r="D5651" i="33"/>
  <c r="O5651" i="33" s="1"/>
  <c r="D5655" i="33"/>
  <c r="O5655" i="33" s="1"/>
  <c r="D5694" i="33"/>
  <c r="O5694" i="33" s="1"/>
  <c r="D5900" i="33"/>
  <c r="E5900" i="33" s="1"/>
  <c r="D5972" i="33"/>
  <c r="D6626" i="33"/>
  <c r="D6630" i="33"/>
  <c r="D6634" i="33"/>
  <c r="D6669" i="33"/>
  <c r="D6836" i="33"/>
  <c r="D7760" i="33"/>
  <c r="D4690" i="33"/>
  <c r="O4690" i="33" s="1"/>
  <c r="D5306" i="33"/>
  <c r="D5310" i="33"/>
  <c r="D5593" i="33"/>
  <c r="O5593" i="33" s="1"/>
  <c r="D5597" i="33"/>
  <c r="O5597" i="33" s="1"/>
  <c r="D5601" i="33"/>
  <c r="O5601" i="33" s="1"/>
  <c r="D5605" i="33"/>
  <c r="O5605" i="33" s="1"/>
  <c r="D5609" i="33"/>
  <c r="O5609" i="33" s="1"/>
  <c r="D5614" i="33"/>
  <c r="E5614" i="33" s="1"/>
  <c r="D5660" i="33"/>
  <c r="E5660" i="33" s="1"/>
  <c r="D5664" i="33"/>
  <c r="O5664" i="33" s="1"/>
  <c r="D5668" i="33"/>
  <c r="O5668" i="33" s="1"/>
  <c r="D5672" i="33"/>
  <c r="O5672" i="33" s="1"/>
  <c r="D6164" i="33"/>
  <c r="D6403" i="33"/>
  <c r="D6407" i="33"/>
  <c r="D6411" i="33"/>
  <c r="D6537" i="33"/>
  <c r="D6550" i="33"/>
  <c r="D6641" i="33"/>
  <c r="D6645" i="33"/>
  <c r="D6649" i="33"/>
  <c r="D6654" i="33"/>
  <c r="D6658" i="33"/>
  <c r="E6658" i="33" s="1"/>
  <c r="D6662" i="33"/>
  <c r="D6666" i="33"/>
  <c r="D6670" i="33"/>
  <c r="D6678" i="33"/>
  <c r="D6686" i="33"/>
  <c r="D6690" i="33"/>
  <c r="D6694" i="33"/>
  <c r="D6746" i="33"/>
  <c r="D6914" i="33"/>
  <c r="O6914" i="33" s="1"/>
  <c r="D6945" i="33"/>
  <c r="O6945" i="33" s="1"/>
  <c r="D7753" i="33"/>
  <c r="D7413" i="33"/>
  <c r="O7413" i="33" s="1"/>
  <c r="D4691" i="33"/>
  <c r="O4691" i="33" s="1"/>
  <c r="D5853" i="33"/>
  <c r="D6436" i="33"/>
  <c r="D4185" i="33"/>
  <c r="O4185" i="33" s="1"/>
  <c r="D4190" i="33"/>
  <c r="E4190" i="33" s="1"/>
  <c r="D4194" i="33"/>
  <c r="O4194" i="33" s="1"/>
  <c r="D4198" i="33"/>
  <c r="O4198" i="33" s="1"/>
  <c r="D4202" i="33"/>
  <c r="O4202" i="33" s="1"/>
  <c r="D4206" i="33"/>
  <c r="O4206" i="33" s="1"/>
  <c r="D4210" i="33"/>
  <c r="O4210" i="33" s="1"/>
  <c r="D4216" i="33"/>
  <c r="O4216" i="33" s="1"/>
  <c r="D4220" i="33"/>
  <c r="O4220" i="33" s="1"/>
  <c r="D4224" i="33"/>
  <c r="O4224" i="33" s="1"/>
  <c r="D4228" i="33"/>
  <c r="O4228" i="33" s="1"/>
  <c r="D4232" i="33"/>
  <c r="O4232" i="33" s="1"/>
  <c r="D4236" i="33"/>
  <c r="O4236" i="33" s="1"/>
  <c r="D4240" i="33"/>
  <c r="O4240" i="33" s="1"/>
  <c r="D4244" i="33"/>
  <c r="E4244" i="33" s="1"/>
  <c r="D4248" i="33"/>
  <c r="O4248" i="33" s="1"/>
  <c r="D4252" i="33"/>
  <c r="O4252" i="33" s="1"/>
  <c r="D4256" i="33"/>
  <c r="O4256" i="33" s="1"/>
  <c r="D4258" i="33"/>
  <c r="O4258" i="33" s="1"/>
  <c r="D4289" i="33"/>
  <c r="D4294" i="33"/>
  <c r="D4299" i="33"/>
  <c r="D4302" i="33"/>
  <c r="D4306" i="33"/>
  <c r="D4310" i="33"/>
  <c r="D4314" i="33"/>
  <c r="D4318" i="33"/>
  <c r="D5440" i="33"/>
  <c r="O5440" i="33" s="1"/>
  <c r="D5444" i="33"/>
  <c r="O5444" i="33" s="1"/>
  <c r="D5590" i="33"/>
  <c r="O5590" i="33" s="1"/>
  <c r="D5657" i="33"/>
  <c r="O5657" i="33" s="1"/>
  <c r="D5925" i="33"/>
  <c r="E5925" i="33" s="1"/>
  <c r="D5929" i="33"/>
  <c r="E5929" i="33" s="1"/>
  <c r="D5933" i="33"/>
  <c r="D5961" i="33"/>
  <c r="D5965" i="33"/>
  <c r="D5971" i="33"/>
  <c r="D6166" i="33"/>
  <c r="D6170" i="33"/>
  <c r="E6170" i="33" s="1"/>
  <c r="D6359" i="33"/>
  <c r="E6359" i="33" s="1"/>
  <c r="D6620" i="33"/>
  <c r="D6943" i="33"/>
  <c r="E6943" i="33" s="1"/>
  <c r="D7053" i="33"/>
  <c r="E7053" i="33" s="1"/>
  <c r="D7057" i="33"/>
  <c r="O7057" i="33" s="1"/>
  <c r="D7061" i="33"/>
  <c r="O7061" i="33" s="1"/>
  <c r="D7067" i="33"/>
  <c r="O7067" i="33" s="1"/>
  <c r="D7071" i="33"/>
  <c r="O7071" i="33" s="1"/>
  <c r="D7075" i="33"/>
  <c r="O7075" i="33" s="1"/>
  <c r="D7079" i="33"/>
  <c r="O7079" i="33" s="1"/>
  <c r="D7083" i="33"/>
  <c r="O7083" i="33" s="1"/>
  <c r="D7087" i="33"/>
  <c r="O7087" i="33" s="1"/>
  <c r="D7091" i="33"/>
  <c r="O7091" i="33" s="1"/>
  <c r="D7095" i="33"/>
  <c r="O7095" i="33" s="1"/>
  <c r="D7099" i="33"/>
  <c r="O7099" i="33" s="1"/>
  <c r="D7103" i="33"/>
  <c r="E7103" i="33" s="1"/>
  <c r="D7109" i="33"/>
  <c r="O7109" i="33" s="1"/>
  <c r="D7113" i="33"/>
  <c r="O7113" i="33" s="1"/>
  <c r="D7119" i="33"/>
  <c r="O7119" i="33" s="1"/>
  <c r="D7123" i="33"/>
  <c r="O7123" i="33" s="1"/>
  <c r="D7127" i="33"/>
  <c r="E7127" i="33" s="1"/>
  <c r="D7132" i="33"/>
  <c r="O7132" i="33" s="1"/>
  <c r="D7192" i="33"/>
  <c r="E7192" i="33" s="1"/>
  <c r="D7196" i="33"/>
  <c r="O7196" i="33" s="1"/>
  <c r="D7200" i="33"/>
  <c r="O7200" i="33" s="1"/>
  <c r="D7204" i="33"/>
  <c r="O7204" i="33" s="1"/>
  <c r="D7206" i="33"/>
  <c r="E7206" i="33" s="1"/>
  <c r="D7210" i="33"/>
  <c r="E7210" i="33" s="1"/>
  <c r="D7214" i="33"/>
  <c r="E7214" i="33" s="1"/>
  <c r="D7311" i="33"/>
  <c r="O7311" i="33" s="1"/>
  <c r="D7350" i="33"/>
  <c r="E7350" i="33" s="1"/>
  <c r="D7460" i="33"/>
  <c r="E7460" i="33" s="1"/>
  <c r="D7510" i="33"/>
  <c r="D7764" i="33"/>
  <c r="D7767" i="33"/>
  <c r="D7771" i="33"/>
  <c r="D7775" i="33"/>
  <c r="D8" i="33"/>
  <c r="E8" i="33" s="1"/>
  <c r="D12" i="33"/>
  <c r="D16" i="33"/>
  <c r="D21" i="33"/>
  <c r="D25" i="33"/>
  <c r="D29" i="33"/>
  <c r="D33" i="33"/>
  <c r="D38" i="33"/>
  <c r="D41" i="33"/>
  <c r="D45" i="33"/>
  <c r="D49" i="33"/>
  <c r="D52" i="33"/>
  <c r="D56" i="33"/>
  <c r="D60" i="33"/>
  <c r="D64" i="33"/>
  <c r="D69" i="33"/>
  <c r="D72" i="33"/>
  <c r="D76" i="33"/>
  <c r="D80" i="33"/>
  <c r="D82" i="33"/>
  <c r="D90" i="33"/>
  <c r="D94" i="33"/>
  <c r="D99" i="33"/>
  <c r="D103" i="33"/>
  <c r="E103" i="33" s="1"/>
  <c r="D107" i="33"/>
  <c r="D111" i="33"/>
  <c r="D115" i="33"/>
  <c r="D123" i="33"/>
  <c r="D131" i="33"/>
  <c r="D135" i="33"/>
  <c r="D139" i="33"/>
  <c r="D143" i="33"/>
  <c r="D147" i="33"/>
  <c r="D151" i="33"/>
  <c r="D14" i="33"/>
  <c r="D19" i="33"/>
  <c r="D24" i="33"/>
  <c r="D27" i="33"/>
  <c r="D31" i="33"/>
  <c r="D35" i="33"/>
  <c r="D39" i="33"/>
  <c r="D43" i="33"/>
  <c r="D47" i="33"/>
  <c r="D51" i="33"/>
  <c r="D54" i="33"/>
  <c r="D58" i="33"/>
  <c r="D62" i="33"/>
  <c r="D66" i="33"/>
  <c r="D70" i="33"/>
  <c r="D74" i="33"/>
  <c r="D78" i="33"/>
  <c r="D84" i="33"/>
  <c r="D92" i="33"/>
  <c r="D96" i="33"/>
  <c r="D101" i="33"/>
  <c r="D105" i="33"/>
  <c r="D109" i="33"/>
  <c r="D113" i="33"/>
  <c r="D117" i="33"/>
  <c r="E117" i="33" s="1"/>
  <c r="D121" i="33"/>
  <c r="D125" i="33"/>
  <c r="D133" i="33"/>
  <c r="D137" i="33"/>
  <c r="D141" i="33"/>
  <c r="D145" i="33"/>
  <c r="E145" i="33" s="1"/>
  <c r="D149" i="33"/>
  <c r="D154" i="33"/>
  <c r="D158" i="33"/>
  <c r="D162" i="33"/>
  <c r="D166" i="33"/>
  <c r="D170" i="33"/>
  <c r="D174" i="33"/>
  <c r="D178" i="33"/>
  <c r="D182" i="33"/>
  <c r="D186" i="33"/>
  <c r="D190" i="33"/>
  <c r="D194" i="33"/>
  <c r="D199" i="33"/>
  <c r="E199" i="33" s="1"/>
  <c r="D203" i="33"/>
  <c r="D207" i="33"/>
  <c r="D211" i="33"/>
  <c r="D215" i="33"/>
  <c r="D219" i="33"/>
  <c r="D225" i="33"/>
  <c r="E225" i="33" s="1"/>
  <c r="D229" i="33"/>
  <c r="E229" i="33" s="1"/>
  <c r="D295" i="33"/>
  <c r="D298" i="33"/>
  <c r="D302" i="33"/>
  <c r="D307" i="33"/>
  <c r="E307" i="33" s="1"/>
  <c r="D358" i="33"/>
  <c r="D362" i="33"/>
  <c r="D454" i="33"/>
  <c r="E454" i="33" s="1"/>
  <c r="D458" i="33"/>
  <c r="D462" i="33"/>
  <c r="E462" i="33" s="1"/>
  <c r="D466" i="33"/>
  <c r="D470" i="33"/>
  <c r="E470" i="33" s="1"/>
  <c r="D474" i="33"/>
  <c r="D478" i="33"/>
  <c r="D482" i="33"/>
  <c r="D487" i="33"/>
  <c r="D491" i="33"/>
  <c r="D495" i="33"/>
  <c r="O495" i="33" s="1"/>
  <c r="D499" i="33"/>
  <c r="D503" i="33"/>
  <c r="E503" i="33" s="1"/>
  <c r="D509" i="33"/>
  <c r="D513" i="33"/>
  <c r="D517" i="33"/>
  <c r="E517" i="33" s="1"/>
  <c r="D521" i="33"/>
  <c r="D525" i="33"/>
  <c r="D529" i="33"/>
  <c r="D533" i="33"/>
  <c r="D537" i="33"/>
  <c r="D685" i="33"/>
  <c r="D693" i="33"/>
  <c r="D701" i="33"/>
  <c r="D705" i="33"/>
  <c r="D709" i="33"/>
  <c r="D713" i="33"/>
  <c r="D717" i="33"/>
  <c r="D721" i="33"/>
  <c r="D726" i="33"/>
  <c r="D730" i="33"/>
  <c r="D734" i="33"/>
  <c r="D738" i="33"/>
  <c r="D742" i="33"/>
  <c r="D746" i="33"/>
  <c r="D1572" i="33"/>
  <c r="D1576" i="33"/>
  <c r="D1581" i="33"/>
  <c r="D1585" i="33"/>
  <c r="D1589" i="33"/>
  <c r="D1593" i="33"/>
  <c r="D1597" i="33"/>
  <c r="D1601" i="33"/>
  <c r="D1605" i="33"/>
  <c r="D1609" i="33"/>
  <c r="D1613" i="33"/>
  <c r="D1617" i="33"/>
  <c r="D1740" i="33"/>
  <c r="D1744" i="33"/>
  <c r="D1752" i="33"/>
  <c r="D1756" i="33"/>
  <c r="D1760" i="33"/>
  <c r="E1760" i="33" s="1"/>
  <c r="D1763" i="33"/>
  <c r="D1767" i="33"/>
  <c r="D1771" i="33"/>
  <c r="D1775" i="33"/>
  <c r="D1783" i="33"/>
  <c r="D1787" i="33"/>
  <c r="D1966" i="33"/>
  <c r="D1970" i="33"/>
  <c r="D1974" i="33"/>
  <c r="D1977" i="33"/>
  <c r="D1980" i="33"/>
  <c r="D1984" i="33"/>
  <c r="D1987" i="33"/>
  <c r="D1990" i="33"/>
  <c r="D2097" i="33"/>
  <c r="D2101" i="33"/>
  <c r="D2105" i="33"/>
  <c r="D2109" i="33"/>
  <c r="D2114" i="33"/>
  <c r="D2117" i="33"/>
  <c r="D2121" i="33"/>
  <c r="D2125" i="33"/>
  <c r="D2129" i="33"/>
  <c r="D2133" i="33"/>
  <c r="D2137" i="33"/>
  <c r="E2137" i="33" s="1"/>
  <c r="D2141" i="33"/>
  <c r="D2145" i="33"/>
  <c r="D2150" i="33"/>
  <c r="D2154" i="33"/>
  <c r="D2158" i="33"/>
  <c r="D230" i="33"/>
  <c r="D234" i="33"/>
  <c r="D238" i="33"/>
  <c r="D242" i="33"/>
  <c r="D246" i="33"/>
  <c r="D250" i="33"/>
  <c r="D254" i="33"/>
  <c r="E254" i="33" s="1"/>
  <c r="D258" i="33"/>
  <c r="D262" i="33"/>
  <c r="D266" i="33"/>
  <c r="D268" i="33"/>
  <c r="D272" i="33"/>
  <c r="D276" i="33"/>
  <c r="D278" i="33"/>
  <c r="D282" i="33"/>
  <c r="D286" i="33"/>
  <c r="D369" i="33"/>
  <c r="D373" i="33"/>
  <c r="D377" i="33"/>
  <c r="D381" i="33"/>
  <c r="D386" i="33"/>
  <c r="D390" i="33"/>
  <c r="D394" i="33"/>
  <c r="D398" i="33"/>
  <c r="D402" i="33"/>
  <c r="E402" i="33" s="1"/>
  <c r="D406" i="33"/>
  <c r="D410" i="33"/>
  <c r="D418" i="33"/>
  <c r="D422" i="33"/>
  <c r="D426" i="33"/>
  <c r="D430" i="33"/>
  <c r="E430" i="33" s="1"/>
  <c r="D434" i="33"/>
  <c r="D439" i="33"/>
  <c r="D443" i="33"/>
  <c r="D447" i="33"/>
  <c r="D451" i="33"/>
  <c r="D455" i="33"/>
  <c r="D459" i="33"/>
  <c r="D463" i="33"/>
  <c r="D467" i="33"/>
  <c r="D471" i="33"/>
  <c r="D475" i="33"/>
  <c r="D479" i="33"/>
  <c r="D484" i="33"/>
  <c r="E484" i="33" s="1"/>
  <c r="D488" i="33"/>
  <c r="D492" i="33"/>
  <c r="D496" i="33"/>
  <c r="D500" i="33"/>
  <c r="D504" i="33"/>
  <c r="D530" i="33"/>
  <c r="E530" i="33" s="1"/>
  <c r="D534" i="33"/>
  <c r="D538" i="33"/>
  <c r="D2021" i="33"/>
  <c r="D2025" i="33"/>
  <c r="D2037" i="33"/>
  <c r="D2041" i="33"/>
  <c r="D2045" i="33"/>
  <c r="E2045" i="33" s="1"/>
  <c r="D2048" i="33"/>
  <c r="D2052" i="33"/>
  <c r="D2056" i="33"/>
  <c r="D2060" i="33"/>
  <c r="D2078" i="33"/>
  <c r="D2082" i="33"/>
  <c r="E2082" i="33" s="1"/>
  <c r="D2086" i="33"/>
  <c r="D1283" i="33"/>
  <c r="D1287" i="33"/>
  <c r="D1464" i="33"/>
  <c r="D1468" i="33"/>
  <c r="D1472" i="33"/>
  <c r="D1476" i="33"/>
  <c r="D1479" i="33"/>
  <c r="D1483" i="33"/>
  <c r="D1487" i="33"/>
  <c r="D1491" i="33"/>
  <c r="D1495" i="33"/>
  <c r="D1499" i="33"/>
  <c r="D156" i="33"/>
  <c r="D160" i="33"/>
  <c r="D164" i="33"/>
  <c r="D168" i="33"/>
  <c r="D172" i="33"/>
  <c r="D176" i="33"/>
  <c r="D180" i="33"/>
  <c r="D184" i="33"/>
  <c r="D188" i="33"/>
  <c r="D192" i="33"/>
  <c r="D196" i="33"/>
  <c r="D201" i="33"/>
  <c r="D205" i="33"/>
  <c r="D209" i="33"/>
  <c r="D213" i="33"/>
  <c r="E213" i="33" s="1"/>
  <c r="D217" i="33"/>
  <c r="D221" i="33"/>
  <c r="D227" i="33"/>
  <c r="D231" i="33"/>
  <c r="D235" i="33"/>
  <c r="D239" i="33"/>
  <c r="D243" i="33"/>
  <c r="D247" i="33"/>
  <c r="D251" i="33"/>
  <c r="D255" i="33"/>
  <c r="D259" i="33"/>
  <c r="D263" i="33"/>
  <c r="E263" i="33" s="1"/>
  <c r="D269" i="33"/>
  <c r="D273" i="33"/>
  <c r="D279" i="33"/>
  <c r="D283" i="33"/>
  <c r="D287" i="33"/>
  <c r="E287" i="33" s="1"/>
  <c r="D452" i="33"/>
  <c r="D456" i="33"/>
  <c r="D460" i="33"/>
  <c r="D464" i="33"/>
  <c r="D468" i="33"/>
  <c r="D472" i="33"/>
  <c r="D476" i="33"/>
  <c r="D480" i="33"/>
  <c r="O480" i="33" s="1"/>
  <c r="D485" i="33"/>
  <c r="E485" i="33" s="1"/>
  <c r="D489" i="33"/>
  <c r="D493" i="33"/>
  <c r="D497" i="33"/>
  <c r="D501" i="33"/>
  <c r="D505" i="33"/>
  <c r="D511" i="33"/>
  <c r="D515" i="33"/>
  <c r="D519" i="33"/>
  <c r="D523" i="33"/>
  <c r="D557" i="33"/>
  <c r="D561" i="33"/>
  <c r="D563" i="33"/>
  <c r="D567" i="33"/>
  <c r="D571" i="33"/>
  <c r="D576" i="33"/>
  <c r="D584" i="33"/>
  <c r="D589" i="33"/>
  <c r="D594" i="33"/>
  <c r="D597" i="33"/>
  <c r="D601" i="33"/>
  <c r="D605" i="33"/>
  <c r="D609" i="33"/>
  <c r="D613" i="33"/>
  <c r="D617" i="33"/>
  <c r="D621" i="33"/>
  <c r="D624" i="33"/>
  <c r="D628" i="33"/>
  <c r="D632" i="33"/>
  <c r="D636" i="33"/>
  <c r="D640" i="33"/>
  <c r="D644" i="33"/>
  <c r="D648" i="33"/>
  <c r="D789" i="33"/>
  <c r="D795" i="33"/>
  <c r="E795" i="33" s="1"/>
  <c r="D799" i="33"/>
  <c r="E799" i="33" s="1"/>
  <c r="D803" i="33"/>
  <c r="D807" i="33"/>
  <c r="D811" i="33"/>
  <c r="D181" i="33"/>
  <c r="D185" i="33"/>
  <c r="E185" i="33" s="1"/>
  <c r="D189" i="33"/>
  <c r="D193" i="33"/>
  <c r="D197" i="33"/>
  <c r="D202" i="33"/>
  <c r="D206" i="33"/>
  <c r="D210" i="33"/>
  <c r="D214" i="33"/>
  <c r="D218" i="33"/>
  <c r="E218" i="33" s="1"/>
  <c r="D224" i="33"/>
  <c r="D228" i="33"/>
  <c r="D232" i="33"/>
  <c r="E232" i="33" s="1"/>
  <c r="D236" i="33"/>
  <c r="D240" i="33"/>
  <c r="D244" i="33"/>
  <c r="D248" i="33"/>
  <c r="D252" i="33"/>
  <c r="D256" i="33"/>
  <c r="D260" i="33"/>
  <c r="D264" i="33"/>
  <c r="D267" i="33"/>
  <c r="D270" i="33"/>
  <c r="D274" i="33"/>
  <c r="D277" i="33"/>
  <c r="D280" i="33"/>
  <c r="D284" i="33"/>
  <c r="D288" i="33"/>
  <c r="D293" i="33"/>
  <c r="E293" i="33" s="1"/>
  <c r="D297" i="33"/>
  <c r="D301" i="33"/>
  <c r="D306" i="33"/>
  <c r="D310" i="33"/>
  <c r="D314" i="33"/>
  <c r="D318" i="33"/>
  <c r="D323" i="33"/>
  <c r="D326" i="33"/>
  <c r="D330" i="33"/>
  <c r="D334" i="33"/>
  <c r="D337" i="33"/>
  <c r="D341" i="33"/>
  <c r="D345" i="33"/>
  <c r="D349" i="33"/>
  <c r="D354" i="33"/>
  <c r="D357" i="33"/>
  <c r="D361" i="33"/>
  <c r="D540" i="33"/>
  <c r="D544" i="33"/>
  <c r="D548" i="33"/>
  <c r="E548" i="33" s="1"/>
  <c r="D554" i="33"/>
  <c r="D558" i="33"/>
  <c r="D564" i="33"/>
  <c r="D568" i="33"/>
  <c r="D572" i="33"/>
  <c r="E572" i="33" s="1"/>
  <c r="D577" i="33"/>
  <c r="D581" i="33"/>
  <c r="D585" i="33"/>
  <c r="D590" i="33"/>
  <c r="D598" i="33"/>
  <c r="D602" i="33"/>
  <c r="D606" i="33"/>
  <c r="E606" i="33" s="1"/>
  <c r="D610" i="33"/>
  <c r="D641" i="33"/>
  <c r="D645" i="33"/>
  <c r="D649" i="33"/>
  <c r="D716" i="33"/>
  <c r="D720" i="33"/>
  <c r="D725" i="33"/>
  <c r="D729" i="33"/>
  <c r="D733" i="33"/>
  <c r="D737" i="33"/>
  <c r="D741" i="33"/>
  <c r="D745" i="33"/>
  <c r="D749" i="33"/>
  <c r="D753" i="33"/>
  <c r="D757" i="33"/>
  <c r="D761" i="33"/>
  <c r="D765" i="33"/>
  <c r="O765" i="33" s="1"/>
  <c r="D770" i="33"/>
  <c r="E770" i="33" s="1"/>
  <c r="D774" i="33"/>
  <c r="D778" i="33"/>
  <c r="D782" i="33"/>
  <c r="D786" i="33"/>
  <c r="D962" i="33"/>
  <c r="D966" i="33"/>
  <c r="D970" i="33"/>
  <c r="D1191" i="33"/>
  <c r="D1194" i="33"/>
  <c r="D1198" i="33"/>
  <c r="D1202" i="33"/>
  <c r="D1206" i="33"/>
  <c r="D1210" i="33"/>
  <c r="D1214" i="33"/>
  <c r="D1218" i="33"/>
  <c r="D1224" i="33"/>
  <c r="D1228" i="33"/>
  <c r="D1232" i="33"/>
  <c r="D1236" i="33"/>
  <c r="D1241" i="33"/>
  <c r="D1245" i="33"/>
  <c r="D1249" i="33"/>
  <c r="D1253" i="33"/>
  <c r="D1257" i="33"/>
  <c r="E1257" i="33" s="1"/>
  <c r="D1261" i="33"/>
  <c r="D1265" i="33"/>
  <c r="D1372" i="33"/>
  <c r="E1372" i="33" s="1"/>
  <c r="D1420" i="33"/>
  <c r="D1424" i="33"/>
  <c r="D1428" i="33"/>
  <c r="D1433" i="33"/>
  <c r="E1433" i="33" s="1"/>
  <c r="D1437" i="33"/>
  <c r="D1441" i="33"/>
  <c r="D1446" i="33"/>
  <c r="D1450" i="33"/>
  <c r="D1454" i="33"/>
  <c r="D2167" i="33"/>
  <c r="D2896" i="33"/>
  <c r="D3472" i="33"/>
  <c r="D3476" i="33"/>
  <c r="D3480" i="33"/>
  <c r="D3484" i="33"/>
  <c r="D3506" i="33"/>
  <c r="D4487" i="33"/>
  <c r="D4491" i="33"/>
  <c r="D4495" i="33"/>
  <c r="D4501" i="33"/>
  <c r="D4505" i="33"/>
  <c r="D4509" i="33"/>
  <c r="D4513" i="33"/>
  <c r="D4517" i="33"/>
  <c r="D4521" i="33"/>
  <c r="D4525" i="33"/>
  <c r="D4529" i="33"/>
  <c r="E4529" i="33" s="1"/>
  <c r="D4533" i="33"/>
  <c r="D4537" i="33"/>
  <c r="D4541" i="33"/>
  <c r="D4543" i="33"/>
  <c r="D4547" i="33"/>
  <c r="D4551" i="33"/>
  <c r="D4553" i="33"/>
  <c r="D4557" i="33"/>
  <c r="D4561" i="33"/>
  <c r="D4566" i="33"/>
  <c r="O4566" i="33" s="1"/>
  <c r="D4574" i="33"/>
  <c r="O4574" i="33" s="1"/>
  <c r="D4579" i="33"/>
  <c r="O4579" i="33" s="1"/>
  <c r="D4584" i="33"/>
  <c r="O4584" i="33" s="1"/>
  <c r="D4587" i="33"/>
  <c r="O4587" i="33" s="1"/>
  <c r="D4603" i="33"/>
  <c r="O4603" i="33" s="1"/>
  <c r="D4607" i="33"/>
  <c r="O4607" i="33" s="1"/>
  <c r="D4611" i="33"/>
  <c r="O4611" i="33" s="1"/>
  <c r="D4614" i="33"/>
  <c r="O4614" i="33" s="1"/>
  <c r="D4618" i="33"/>
  <c r="O4618" i="33" s="1"/>
  <c r="D4622" i="33"/>
  <c r="O4622" i="33" s="1"/>
  <c r="D4626" i="33"/>
  <c r="O4626" i="33" s="1"/>
  <c r="D4634" i="33"/>
  <c r="O4634" i="33" s="1"/>
  <c r="D4638" i="33"/>
  <c r="O4638" i="33" s="1"/>
  <c r="D4644" i="33"/>
  <c r="O4644" i="33" s="1"/>
  <c r="D4648" i="33"/>
  <c r="O4648" i="33" s="1"/>
  <c r="D2582" i="33"/>
  <c r="O2582" i="33" s="1"/>
  <c r="D2901" i="33"/>
  <c r="D2904" i="33"/>
  <c r="D2908" i="33"/>
  <c r="D2912" i="33"/>
  <c r="D2916" i="33"/>
  <c r="D2920" i="33"/>
  <c r="D3485" i="33"/>
  <c r="D3493" i="33"/>
  <c r="D3497" i="33"/>
  <c r="D3511" i="33"/>
  <c r="D3520" i="33"/>
  <c r="D3524" i="33"/>
  <c r="D3528" i="33"/>
  <c r="E3528" i="33" s="1"/>
  <c r="D3532" i="33"/>
  <c r="D3536" i="33"/>
  <c r="D4592" i="33"/>
  <c r="O4592" i="33" s="1"/>
  <c r="D4596" i="33"/>
  <c r="E4596" i="33" s="1"/>
  <c r="D4604" i="33"/>
  <c r="O4604" i="33" s="1"/>
  <c r="D4608" i="33"/>
  <c r="O4608" i="33" s="1"/>
  <c r="D4615" i="33"/>
  <c r="O4615" i="33" s="1"/>
  <c r="D4619" i="33"/>
  <c r="O4619" i="33" s="1"/>
  <c r="D4623" i="33"/>
  <c r="O4623" i="33" s="1"/>
  <c r="D4627" i="33"/>
  <c r="E4627" i="33" s="1"/>
  <c r="D4631" i="33"/>
  <c r="O4631" i="33" s="1"/>
  <c r="D4635" i="33"/>
  <c r="O4635" i="33" s="1"/>
  <c r="D4639" i="33"/>
  <c r="O4639" i="33" s="1"/>
  <c r="D4641" i="33"/>
  <c r="E4641" i="33" s="1"/>
  <c r="D4645" i="33"/>
  <c r="E4645" i="33" s="1"/>
  <c r="D4945" i="33"/>
  <c r="O4945" i="33" s="1"/>
  <c r="D2584" i="33"/>
  <c r="O2584" i="33" s="1"/>
  <c r="D2589" i="33"/>
  <c r="O2589" i="33" s="1"/>
  <c r="D2592" i="33"/>
  <c r="O2592" i="33" s="1"/>
  <c r="D2596" i="33"/>
  <c r="O2596" i="33" s="1"/>
  <c r="D2600" i="33"/>
  <c r="O2600" i="33" s="1"/>
  <c r="D2604" i="33"/>
  <c r="O2604" i="33" s="1"/>
  <c r="D2608" i="33"/>
  <c r="O2608" i="33" s="1"/>
  <c r="D2612" i="33"/>
  <c r="O2612" i="33" s="1"/>
  <c r="D2616" i="33"/>
  <c r="O2616" i="33" s="1"/>
  <c r="D2894" i="33"/>
  <c r="D2898" i="33"/>
  <c r="D2905" i="33"/>
  <c r="D2909" i="33"/>
  <c r="D2913" i="33"/>
  <c r="D2917" i="33"/>
  <c r="E2917" i="33" s="1"/>
  <c r="D2921" i="33"/>
  <c r="D3504" i="33"/>
  <c r="D3512" i="33"/>
  <c r="D3516" i="33"/>
  <c r="D3521" i="33"/>
  <c r="D3525" i="33"/>
  <c r="D3529" i="33"/>
  <c r="D3533" i="33"/>
  <c r="D3774" i="33"/>
  <c r="O3774" i="33" s="1"/>
  <c r="D3777" i="33"/>
  <c r="O3777" i="33" s="1"/>
  <c r="D3781" i="33"/>
  <c r="O3781" i="33" s="1"/>
  <c r="D3785" i="33"/>
  <c r="O3785" i="33" s="1"/>
  <c r="D3787" i="33"/>
  <c r="O3787" i="33" s="1"/>
  <c r="D3791" i="33"/>
  <c r="O3791" i="33" s="1"/>
  <c r="D3795" i="33"/>
  <c r="O3795" i="33" s="1"/>
  <c r="D3799" i="33"/>
  <c r="O3799" i="33" s="1"/>
  <c r="D3804" i="33"/>
  <c r="O3804" i="33" s="1"/>
  <c r="D4485" i="33"/>
  <c r="O4485" i="33" s="1"/>
  <c r="D4489" i="33"/>
  <c r="D4493" i="33"/>
  <c r="E4493" i="33" s="1"/>
  <c r="D4499" i="33"/>
  <c r="D4503" i="33"/>
  <c r="D4507" i="33"/>
  <c r="E4507" i="33" s="1"/>
  <c r="D4511" i="33"/>
  <c r="D4515" i="33"/>
  <c r="D4519" i="33"/>
  <c r="D4523" i="33"/>
  <c r="D4527" i="33"/>
  <c r="D4531" i="33"/>
  <c r="D4535" i="33"/>
  <c r="D4539" i="33"/>
  <c r="D4542" i="33"/>
  <c r="D4545" i="33"/>
  <c r="D4549" i="33"/>
  <c r="D4552" i="33"/>
  <c r="D4555" i="33"/>
  <c r="D4593" i="33"/>
  <c r="O4593" i="33" s="1"/>
  <c r="D4598" i="33"/>
  <c r="O4598" i="33" s="1"/>
  <c r="D4601" i="33"/>
  <c r="O4601" i="33" s="1"/>
  <c r="D4605" i="33"/>
  <c r="O4605" i="33" s="1"/>
  <c r="D4609" i="33"/>
  <c r="O4609" i="33" s="1"/>
  <c r="D4612" i="33"/>
  <c r="O4612" i="33" s="1"/>
  <c r="D4616" i="33"/>
  <c r="O4616" i="33" s="1"/>
  <c r="D4620" i="33"/>
  <c r="O4620" i="33" s="1"/>
  <c r="D4624" i="33"/>
  <c r="O4624" i="33" s="1"/>
  <c r="D4629" i="33"/>
  <c r="O4629" i="33" s="1"/>
  <c r="D2162" i="33"/>
  <c r="D2166" i="33"/>
  <c r="D2620" i="33"/>
  <c r="O2620" i="33" s="1"/>
  <c r="D2624" i="33"/>
  <c r="O2624" i="33" s="1"/>
  <c r="D3475" i="33"/>
  <c r="D3479" i="33"/>
  <c r="D3483" i="33"/>
  <c r="D3499" i="33"/>
  <c r="D3501" i="33"/>
  <c r="E3501" i="33" s="1"/>
  <c r="D3505" i="33"/>
  <c r="E3505" i="33" s="1"/>
  <c r="D3513" i="33"/>
  <c r="D3517" i="33"/>
  <c r="D3522" i="33"/>
  <c r="D3526" i="33"/>
  <c r="D3530" i="33"/>
  <c r="D3534" i="33"/>
  <c r="D3778" i="33"/>
  <c r="O3778" i="33" s="1"/>
  <c r="D3782" i="33"/>
  <c r="O3782" i="33" s="1"/>
  <c r="D3788" i="33"/>
  <c r="O3788" i="33" s="1"/>
  <c r="D3792" i="33"/>
  <c r="E3792" i="33" s="1"/>
  <c r="D3796" i="33"/>
  <c r="O3796" i="33" s="1"/>
  <c r="D3800" i="33"/>
  <c r="E3800" i="33" s="1"/>
  <c r="D3805" i="33"/>
  <c r="O3805" i="33" s="1"/>
  <c r="D3809" i="33"/>
  <c r="O3809" i="33" s="1"/>
  <c r="D3813" i="33"/>
  <c r="E3813" i="33" s="1"/>
  <c r="D3817" i="33"/>
  <c r="O3817" i="33" s="1"/>
  <c r="D3821" i="33"/>
  <c r="O3821" i="33" s="1"/>
  <c r="D3825" i="33"/>
  <c r="O3825" i="33" s="1"/>
  <c r="D3829" i="33"/>
  <c r="O3829" i="33" s="1"/>
  <c r="D3834" i="33"/>
  <c r="O3834" i="33" s="1"/>
  <c r="D3837" i="33"/>
  <c r="O3837" i="33" s="1"/>
  <c r="D3841" i="33"/>
  <c r="O3841" i="33" s="1"/>
  <c r="D3845" i="33"/>
  <c r="O3845" i="33" s="1"/>
  <c r="D3849" i="33"/>
  <c r="O3849" i="33" s="1"/>
  <c r="D3853" i="33"/>
  <c r="E3853" i="33" s="1"/>
  <c r="D3858" i="33"/>
  <c r="O3858" i="33" s="1"/>
  <c r="D3862" i="33"/>
  <c r="O3862" i="33" s="1"/>
  <c r="D4486" i="33"/>
  <c r="D4490" i="33"/>
  <c r="D4494" i="33"/>
  <c r="D4500" i="33"/>
  <c r="E4500" i="33" s="1"/>
  <c r="D4504" i="33"/>
  <c r="E4504" i="33" s="1"/>
  <c r="D4508" i="33"/>
  <c r="D4512" i="33"/>
  <c r="D4516" i="33"/>
  <c r="D4520" i="33"/>
  <c r="E4520" i="33" s="1"/>
  <c r="D4524" i="33"/>
  <c r="D4528" i="33"/>
  <c r="D4532" i="33"/>
  <c r="D4536" i="33"/>
  <c r="D4540" i="33"/>
  <c r="D4546" i="33"/>
  <c r="D4550" i="33"/>
  <c r="D4556" i="33"/>
  <c r="D4560" i="33"/>
  <c r="D4564" i="33"/>
  <c r="D4570" i="33"/>
  <c r="O4570" i="33" s="1"/>
  <c r="D4573" i="33"/>
  <c r="O4573" i="33" s="1"/>
  <c r="D4577" i="33"/>
  <c r="O4577" i="33" s="1"/>
  <c r="D4582" i="33"/>
  <c r="E4582" i="33" s="1"/>
  <c r="D4586" i="33"/>
  <c r="O4586" i="33" s="1"/>
  <c r="D4590" i="33"/>
  <c r="O4590" i="33" s="1"/>
  <c r="D4594" i="33"/>
  <c r="O4594" i="33" s="1"/>
  <c r="D4633" i="33"/>
  <c r="O4633" i="33" s="1"/>
  <c r="D4873" i="33"/>
  <c r="O4873" i="33" s="1"/>
  <c r="D4877" i="33"/>
  <c r="O4877" i="33" s="1"/>
  <c r="D4881" i="33"/>
  <c r="E4881" i="33" s="1"/>
  <c r="D4885" i="33"/>
  <c r="O4885" i="33" s="1"/>
  <c r="D4889" i="33"/>
  <c r="O4889" i="33" s="1"/>
  <c r="D4893" i="33"/>
  <c r="O4893" i="33" s="1"/>
  <c r="D5697" i="33"/>
  <c r="O5697" i="33" s="1"/>
  <c r="D5701" i="33"/>
  <c r="O5701" i="33" s="1"/>
  <c r="D5706" i="33"/>
  <c r="D5714" i="33"/>
  <c r="D5719" i="33"/>
  <c r="D5724" i="33"/>
  <c r="D5727" i="33"/>
  <c r="D5731" i="33"/>
  <c r="D5735" i="33"/>
  <c r="D5739" i="33"/>
  <c r="D5743" i="33"/>
  <c r="D5747" i="33"/>
  <c r="D5751" i="33"/>
  <c r="D5754" i="33"/>
  <c r="D5758" i="33"/>
  <c r="D5762" i="33"/>
  <c r="D5766" i="33"/>
  <c r="D5770" i="33"/>
  <c r="D5774" i="33"/>
  <c r="D5778" i="33"/>
  <c r="D5784" i="33"/>
  <c r="D5788" i="33"/>
  <c r="D5792" i="33"/>
  <c r="D5796" i="33"/>
  <c r="D5841" i="33"/>
  <c r="D5845" i="33"/>
  <c r="E5845" i="33" s="1"/>
  <c r="D5849" i="33"/>
  <c r="D6448" i="33"/>
  <c r="D6452" i="33"/>
  <c r="D6456" i="33"/>
  <c r="D6460" i="33"/>
  <c r="D6464" i="33"/>
  <c r="D6469" i="33"/>
  <c r="E6469" i="33" s="1"/>
  <c r="D6473" i="33"/>
  <c r="D6477" i="33"/>
  <c r="D6481" i="33"/>
  <c r="D6485" i="33"/>
  <c r="D6596" i="33"/>
  <c r="D6600" i="33"/>
  <c r="D6604" i="33"/>
  <c r="D6607" i="33"/>
  <c r="D6611" i="33"/>
  <c r="D6615" i="33"/>
  <c r="D6619" i="33"/>
  <c r="D7352" i="33"/>
  <c r="O7352" i="33" s="1"/>
  <c r="D7356" i="33"/>
  <c r="O7356" i="33" s="1"/>
  <c r="D7360" i="33"/>
  <c r="O7360" i="33" s="1"/>
  <c r="D7364" i="33"/>
  <c r="O7364" i="33" s="1"/>
  <c r="D7368" i="33"/>
  <c r="O7368" i="33" s="1"/>
  <c r="D7372" i="33"/>
  <c r="O7372" i="33" s="1"/>
  <c r="D7376" i="33"/>
  <c r="O7376" i="33" s="1"/>
  <c r="D7380" i="33"/>
  <c r="O7380" i="33" s="1"/>
  <c r="D7384" i="33"/>
  <c r="O7384" i="33" s="1"/>
  <c r="D7388" i="33"/>
  <c r="E7388" i="33" s="1"/>
  <c r="D7394" i="33"/>
  <c r="O7394" i="33" s="1"/>
  <c r="D7398" i="33"/>
  <c r="O7398" i="33" s="1"/>
  <c r="D7404" i="33"/>
  <c r="O7404" i="33" s="1"/>
  <c r="D7691" i="33"/>
  <c r="D7695" i="33"/>
  <c r="D7699" i="33"/>
  <c r="D7705" i="33"/>
  <c r="D7708" i="33"/>
  <c r="D7712" i="33"/>
  <c r="D7717" i="33"/>
  <c r="E7717" i="33" s="1"/>
  <c r="D7721" i="33"/>
  <c r="D7725" i="33"/>
  <c r="D7729" i="33"/>
  <c r="D4949" i="33"/>
  <c r="O4949" i="33" s="1"/>
  <c r="D4953" i="33"/>
  <c r="E4953" i="33" s="1"/>
  <c r="D4957" i="33"/>
  <c r="O4957" i="33" s="1"/>
  <c r="D4961" i="33"/>
  <c r="O4961" i="33" s="1"/>
  <c r="D4965" i="33"/>
  <c r="O4965" i="33" s="1"/>
  <c r="D4969" i="33"/>
  <c r="O4969" i="33" s="1"/>
  <c r="D5317" i="33"/>
  <c r="D5321" i="33"/>
  <c r="D5325" i="33"/>
  <c r="D5330" i="33"/>
  <c r="E5330" i="33" s="1"/>
  <c r="D5572" i="33"/>
  <c r="O5572" i="33" s="1"/>
  <c r="D5736" i="33"/>
  <c r="E5736" i="33" s="1"/>
  <c r="D5740" i="33"/>
  <c r="D5744" i="33"/>
  <c r="D5748" i="33"/>
  <c r="D5755" i="33"/>
  <c r="D5759" i="33"/>
  <c r="D5763" i="33"/>
  <c r="D5767" i="33"/>
  <c r="E5767" i="33" s="1"/>
  <c r="D5771" i="33"/>
  <c r="D5775" i="33"/>
  <c r="D5779" i="33"/>
  <c r="D5781" i="33"/>
  <c r="E5781" i="33" s="1"/>
  <c r="D5785" i="33"/>
  <c r="E5785" i="33" s="1"/>
  <c r="D5789" i="33"/>
  <c r="E5789" i="33" s="1"/>
  <c r="D5793" i="33"/>
  <c r="D5797" i="33"/>
  <c r="D5838" i="33"/>
  <c r="D5842" i="33"/>
  <c r="E5842" i="33" s="1"/>
  <c r="D5846" i="33"/>
  <c r="D5850" i="33"/>
  <c r="D6360" i="33"/>
  <c r="D6512" i="33"/>
  <c r="D6516" i="33"/>
  <c r="D6520" i="33"/>
  <c r="D6524" i="33"/>
  <c r="E6524" i="33" s="1"/>
  <c r="D6528" i="33"/>
  <c r="D6532" i="33"/>
  <c r="D6536" i="33"/>
  <c r="D7353" i="33"/>
  <c r="O7353" i="33" s="1"/>
  <c r="D7392" i="33"/>
  <c r="O7392" i="33" s="1"/>
  <c r="D7395" i="33"/>
  <c r="O7395" i="33" s="1"/>
  <c r="D7399" i="33"/>
  <c r="O7399" i="33" s="1"/>
  <c r="D7402" i="33"/>
  <c r="O7402" i="33" s="1"/>
  <c r="D7405" i="33"/>
  <c r="O7405" i="33" s="1"/>
  <c r="D7688" i="33"/>
  <c r="D7692" i="33"/>
  <c r="D7696" i="33"/>
  <c r="D7701" i="33"/>
  <c r="D7709" i="33"/>
  <c r="D7714" i="33"/>
  <c r="D7719" i="33"/>
  <c r="D7722" i="33"/>
  <c r="D7726" i="33"/>
  <c r="D7738" i="33"/>
  <c r="D4946" i="33"/>
  <c r="O4946" i="33" s="1"/>
  <c r="D4950" i="33"/>
  <c r="O4950" i="33" s="1"/>
  <c r="D4954" i="33"/>
  <c r="O4954" i="33" s="1"/>
  <c r="D4958" i="33"/>
  <c r="O4958" i="33" s="1"/>
  <c r="D4962" i="33"/>
  <c r="E4962" i="33" s="1"/>
  <c r="D4966" i="33"/>
  <c r="O4966" i="33" s="1"/>
  <c r="D4970" i="33"/>
  <c r="O4970" i="33" s="1"/>
  <c r="D5318" i="33"/>
  <c r="D5322" i="33"/>
  <c r="D5326" i="33"/>
  <c r="D5331" i="33"/>
  <c r="D5573" i="33"/>
  <c r="O5573" i="33" s="1"/>
  <c r="D5738" i="33"/>
  <c r="D5741" i="33"/>
  <c r="D5745" i="33"/>
  <c r="D5749" i="33"/>
  <c r="D5752" i="33"/>
  <c r="D5756" i="33"/>
  <c r="D5760" i="33"/>
  <c r="D5764" i="33"/>
  <c r="D5769" i="33"/>
  <c r="D5772" i="33"/>
  <c r="D5776" i="33"/>
  <c r="D5780" i="33"/>
  <c r="D5782" i="33"/>
  <c r="D5786" i="33"/>
  <c r="D5790" i="33"/>
  <c r="D5794" i="33"/>
  <c r="D6450" i="33"/>
  <c r="D6454" i="33"/>
  <c r="D6458" i="33"/>
  <c r="D6462" i="33"/>
  <c r="D6466" i="33"/>
  <c r="D6471" i="33"/>
  <c r="D6475" i="33"/>
  <c r="D6479" i="33"/>
  <c r="D6483" i="33"/>
  <c r="E6483" i="33" s="1"/>
  <c r="D6487" i="33"/>
  <c r="D6491" i="33"/>
  <c r="D6497" i="33"/>
  <c r="D6501" i="33"/>
  <c r="D6505" i="33"/>
  <c r="D6509" i="33"/>
  <c r="D6594" i="33"/>
  <c r="D6598" i="33"/>
  <c r="D6602" i="33"/>
  <c r="D6606" i="33"/>
  <c r="D6609" i="33"/>
  <c r="D6613" i="33"/>
  <c r="D6617" i="33"/>
  <c r="D6748" i="33"/>
  <c r="D6752" i="33"/>
  <c r="D6757" i="33"/>
  <c r="D6761" i="33"/>
  <c r="D6765" i="33"/>
  <c r="O6765" i="33" s="1"/>
  <c r="D6769" i="33"/>
  <c r="D6773" i="33"/>
  <c r="E6773" i="33" s="1"/>
  <c r="D6779" i="33"/>
  <c r="D6783" i="33"/>
  <c r="D6787" i="33"/>
  <c r="E6787" i="33" s="1"/>
  <c r="D6791" i="33"/>
  <c r="D6795" i="33"/>
  <c r="D6799" i="33"/>
  <c r="D6803" i="33"/>
  <c r="D6807" i="33"/>
  <c r="D6811" i="33"/>
  <c r="D6815" i="33"/>
  <c r="D6819" i="33"/>
  <c r="D6822" i="33"/>
  <c r="D6825" i="33"/>
  <c r="D6829" i="33"/>
  <c r="D6832" i="33"/>
  <c r="D7354" i="33"/>
  <c r="E7354" i="33" s="1"/>
  <c r="D7410" i="33"/>
  <c r="O7410" i="33" s="1"/>
  <c r="D7731" i="33"/>
  <c r="E7731" i="33" s="1"/>
  <c r="D7735" i="33"/>
  <c r="D7739" i="33"/>
  <c r="D7743" i="33"/>
  <c r="D7750" i="33"/>
  <c r="D4951" i="33"/>
  <c r="O4951" i="33" s="1"/>
  <c r="D4955" i="33"/>
  <c r="O4955" i="33" s="1"/>
  <c r="D4959" i="33"/>
  <c r="O4959" i="33" s="1"/>
  <c r="D4964" i="33"/>
  <c r="O4964" i="33" s="1"/>
  <c r="D4967" i="33"/>
  <c r="O4967" i="33" s="1"/>
  <c r="D5574" i="33"/>
  <c r="O5574" i="33" s="1"/>
  <c r="D5800" i="33"/>
  <c r="D5804" i="33"/>
  <c r="D5808" i="33"/>
  <c r="E5808" i="33" s="1"/>
  <c r="D5812" i="33"/>
  <c r="D5816" i="33"/>
  <c r="D5820" i="33"/>
  <c r="D5824" i="33"/>
  <c r="D5829" i="33"/>
  <c r="D5832" i="33"/>
  <c r="D5836" i="33"/>
  <c r="D5840" i="33"/>
  <c r="D5844" i="33"/>
  <c r="D5848" i="33"/>
  <c r="E5848" i="33" s="1"/>
  <c r="D6439" i="33"/>
  <c r="E6439" i="33" s="1"/>
  <c r="D6443" i="33"/>
  <c r="D6447" i="33"/>
  <c r="E6447" i="33" s="1"/>
  <c r="D6510" i="33"/>
  <c r="D6514" i="33"/>
  <c r="D6749" i="33"/>
  <c r="D6754" i="33"/>
  <c r="E6754" i="33" s="1"/>
  <c r="D6758" i="33"/>
  <c r="D6762" i="33"/>
  <c r="D6766" i="33"/>
  <c r="D6770" i="33"/>
  <c r="D6774" i="33"/>
  <c r="D6780" i="33"/>
  <c r="E6780" i="33" s="1"/>
  <c r="D6784" i="33"/>
  <c r="E6784" i="33" s="1"/>
  <c r="D6788" i="33"/>
  <c r="D6792" i="33"/>
  <c r="D6796" i="33"/>
  <c r="D6800" i="33"/>
  <c r="E6800" i="33" s="1"/>
  <c r="D6804" i="33"/>
  <c r="D6808" i="33"/>
  <c r="D6812" i="33"/>
  <c r="D6816" i="33"/>
  <c r="D6820" i="33"/>
  <c r="D6826" i="33"/>
  <c r="D6830" i="33"/>
  <c r="D7355" i="33"/>
  <c r="O7355" i="33" s="1"/>
  <c r="D7359" i="33"/>
  <c r="O7359" i="33" s="1"/>
  <c r="D7363" i="33"/>
  <c r="O7363" i="33" s="1"/>
  <c r="D7367" i="33"/>
  <c r="O7367" i="33" s="1"/>
  <c r="D7371" i="33"/>
  <c r="O7371" i="33" s="1"/>
  <c r="D7375" i="33"/>
  <c r="O7375" i="33" s="1"/>
  <c r="D7379" i="33"/>
  <c r="E7379" i="33" s="1"/>
  <c r="D7383" i="33"/>
  <c r="O7383" i="33" s="1"/>
  <c r="D7387" i="33"/>
  <c r="O7387" i="33" s="1"/>
  <c r="D7391" i="33"/>
  <c r="O7391" i="33" s="1"/>
  <c r="D7407" i="33"/>
  <c r="O7407" i="33" s="1"/>
  <c r="D7411" i="33"/>
  <c r="O7411" i="33" s="1"/>
  <c r="D7736" i="33"/>
  <c r="D7740" i="33"/>
  <c r="D7744" i="33"/>
  <c r="D7747" i="33"/>
  <c r="D7751" i="33"/>
  <c r="D364" i="33"/>
  <c r="D366" i="33"/>
  <c r="E366" i="33" s="1"/>
  <c r="D370" i="33"/>
  <c r="E370" i="33" s="1"/>
  <c r="D374" i="33"/>
  <c r="E374" i="33" s="1"/>
  <c r="D378" i="33"/>
  <c r="D382" i="33"/>
  <c r="D7" i="33"/>
  <c r="D11" i="33"/>
  <c r="D15" i="33"/>
  <c r="D20" i="33"/>
  <c r="D28" i="33"/>
  <c r="D32" i="33"/>
  <c r="D36" i="33"/>
  <c r="E36" i="33" s="1"/>
  <c r="D40" i="33"/>
  <c r="D44" i="33"/>
  <c r="D48" i="33"/>
  <c r="D55" i="33"/>
  <c r="D59" i="33"/>
  <c r="D63" i="33"/>
  <c r="D67" i="33"/>
  <c r="E67" i="33" s="1"/>
  <c r="D71" i="33"/>
  <c r="D75" i="33"/>
  <c r="D79" i="33"/>
  <c r="D81" i="33"/>
  <c r="E81" i="33" s="1"/>
  <c r="D89" i="33"/>
  <c r="E89" i="33" s="1"/>
  <c r="D93" i="33"/>
  <c r="D97" i="33"/>
  <c r="D102" i="33"/>
  <c r="D106" i="33"/>
  <c r="D110" i="33"/>
  <c r="D114" i="33"/>
  <c r="D119" i="33"/>
  <c r="D122" i="33"/>
  <c r="D126" i="33"/>
  <c r="D130" i="33"/>
  <c r="D134" i="33"/>
  <c r="D138" i="33"/>
  <c r="D142" i="33"/>
  <c r="E142" i="33" s="1"/>
  <c r="D146" i="33"/>
  <c r="D150" i="33"/>
  <c r="D155" i="33"/>
  <c r="D159" i="33"/>
  <c r="D163" i="33"/>
  <c r="D167" i="33"/>
  <c r="D171" i="33"/>
  <c r="D175" i="33"/>
  <c r="D179" i="33"/>
  <c r="D183" i="33"/>
  <c r="D187" i="33"/>
  <c r="D191" i="33"/>
  <c r="D195" i="33"/>
  <c r="D200" i="33"/>
  <c r="E200" i="33" s="1"/>
  <c r="D204" i="33"/>
  <c r="D208" i="33"/>
  <c r="D212" i="33"/>
  <c r="D216" i="33"/>
  <c r="D220" i="33"/>
  <c r="D226" i="33"/>
  <c r="D653" i="33"/>
  <c r="D657" i="33"/>
  <c r="E657" i="33" s="1"/>
  <c r="D661" i="33"/>
  <c r="D665" i="33"/>
  <c r="E665" i="33" s="1"/>
  <c r="D670" i="33"/>
  <c r="D674" i="33"/>
  <c r="D678" i="33"/>
  <c r="E678" i="33" s="1"/>
  <c r="D682" i="33"/>
  <c r="D686" i="33"/>
  <c r="D690" i="33"/>
  <c r="D694" i="33"/>
  <c r="D699" i="33"/>
  <c r="D702" i="33"/>
  <c r="D718" i="33"/>
  <c r="E718" i="33" s="1"/>
  <c r="D723" i="33"/>
  <c r="D727" i="33"/>
  <c r="D731" i="33"/>
  <c r="E731" i="33" s="1"/>
  <c r="D735" i="33"/>
  <c r="D739" i="33"/>
  <c r="E739" i="33" s="1"/>
  <c r="D743" i="33"/>
  <c r="D747" i="33"/>
  <c r="E747" i="33" s="1"/>
  <c r="D751" i="33"/>
  <c r="D755" i="33"/>
  <c r="E755" i="33" s="1"/>
  <c r="D759" i="33"/>
  <c r="D763" i="33"/>
  <c r="D767" i="33"/>
  <c r="D772" i="33"/>
  <c r="D776" i="33"/>
  <c r="D780" i="33"/>
  <c r="O780" i="33" s="1"/>
  <c r="D784" i="33"/>
  <c r="D651" i="33"/>
  <c r="E651" i="33" s="1"/>
  <c r="D655" i="33"/>
  <c r="E655" i="33" s="1"/>
  <c r="D659" i="33"/>
  <c r="E659" i="33" s="1"/>
  <c r="D663" i="33"/>
  <c r="D667" i="33"/>
  <c r="D672" i="33"/>
  <c r="D676" i="33"/>
  <c r="D680" i="33"/>
  <c r="D884" i="33"/>
  <c r="D1139" i="33"/>
  <c r="D1143" i="33"/>
  <c r="D1148" i="33"/>
  <c r="E1148" i="33" s="1"/>
  <c r="D1152" i="33"/>
  <c r="D1156" i="33"/>
  <c r="D1161" i="33"/>
  <c r="D1165" i="33"/>
  <c r="D1169" i="33"/>
  <c r="D1282" i="33"/>
  <c r="E1282" i="33" s="1"/>
  <c r="D1286" i="33"/>
  <c r="D1331" i="33"/>
  <c r="D1467" i="33"/>
  <c r="D1471" i="33"/>
  <c r="D1475" i="33"/>
  <c r="E1475" i="33" s="1"/>
  <c r="D1478" i="33"/>
  <c r="D1482" i="33"/>
  <c r="D1486" i="33"/>
  <c r="D1490" i="33"/>
  <c r="D1498" i="33"/>
  <c r="D1672" i="33"/>
  <c r="D1676" i="33"/>
  <c r="D1680" i="33"/>
  <c r="D1684" i="33"/>
  <c r="D1688" i="33"/>
  <c r="E1688" i="33" s="1"/>
  <c r="D1694" i="33"/>
  <c r="D1698" i="33"/>
  <c r="D1707" i="33"/>
  <c r="D1711" i="33"/>
  <c r="D2020" i="33"/>
  <c r="D2024" i="33"/>
  <c r="D2028" i="33"/>
  <c r="D2040" i="33"/>
  <c r="D2044" i="33"/>
  <c r="D2047" i="33"/>
  <c r="D2051" i="33"/>
  <c r="D2055" i="33"/>
  <c r="D2059" i="33"/>
  <c r="D2064" i="33"/>
  <c r="D2077" i="33"/>
  <c r="D2081" i="33"/>
  <c r="D2085" i="33"/>
  <c r="D2199" i="33"/>
  <c r="D2203" i="33"/>
  <c r="D2207" i="33"/>
  <c r="D2211" i="33"/>
  <c r="D2215" i="33"/>
  <c r="D2221" i="33"/>
  <c r="D2225" i="33"/>
  <c r="D2229" i="33"/>
  <c r="D2233" i="33"/>
  <c r="D2237" i="33"/>
  <c r="D2241" i="33"/>
  <c r="D2245" i="33"/>
  <c r="D2371" i="33"/>
  <c r="D2375" i="33"/>
  <c r="E2375" i="33" s="1"/>
  <c r="D2380" i="33"/>
  <c r="D2384" i="33"/>
  <c r="D2392" i="33"/>
  <c r="D2396" i="33"/>
  <c r="D2400" i="33"/>
  <c r="D2404" i="33"/>
  <c r="D2409" i="33"/>
  <c r="D2412" i="33"/>
  <c r="D2416" i="33"/>
  <c r="D2420" i="33"/>
  <c r="D2424" i="33"/>
  <c r="D2428" i="33"/>
  <c r="E2428" i="33" s="1"/>
  <c r="D2433" i="33"/>
  <c r="D2437" i="33"/>
  <c r="D2441" i="33"/>
  <c r="E2441" i="33" s="1"/>
  <c r="D2445" i="33"/>
  <c r="D2449" i="33"/>
  <c r="E2449" i="33" s="1"/>
  <c r="D2453" i="33"/>
  <c r="D2493" i="33"/>
  <c r="E2493" i="33" s="1"/>
  <c r="D2497" i="33"/>
  <c r="D2563" i="33"/>
  <c r="D2567" i="33"/>
  <c r="E2567" i="33" s="1"/>
  <c r="D2572" i="33"/>
  <c r="O2572" i="33" s="1"/>
  <c r="D2576" i="33"/>
  <c r="O2576" i="33" s="1"/>
  <c r="D2643" i="33"/>
  <c r="O2643" i="33" s="1"/>
  <c r="D2946" i="33"/>
  <c r="D3052" i="33"/>
  <c r="D3056" i="33"/>
  <c r="D3060" i="33"/>
  <c r="D3064" i="33"/>
  <c r="D3068" i="33"/>
  <c r="E3068" i="33" s="1"/>
  <c r="D3074" i="33"/>
  <c r="D3078" i="33"/>
  <c r="D3082" i="33"/>
  <c r="E3082" i="33" s="1"/>
  <c r="D3086" i="33"/>
  <c r="D3090" i="33"/>
  <c r="D3094" i="33"/>
  <c r="D3114" i="33"/>
  <c r="D3117" i="33"/>
  <c r="D291" i="33"/>
  <c r="D299" i="33"/>
  <c r="D304" i="33"/>
  <c r="D309" i="33"/>
  <c r="D312" i="33"/>
  <c r="D316" i="33"/>
  <c r="D320" i="33"/>
  <c r="D324" i="33"/>
  <c r="D328" i="33"/>
  <c r="D332" i="33"/>
  <c r="D336" i="33"/>
  <c r="D339" i="33"/>
  <c r="D343" i="33"/>
  <c r="D347" i="33"/>
  <c r="D351" i="33"/>
  <c r="D559" i="33"/>
  <c r="D562" i="33"/>
  <c r="D565" i="33"/>
  <c r="D569" i="33"/>
  <c r="D573" i="33"/>
  <c r="D578" i="33"/>
  <c r="E578" i="33" s="1"/>
  <c r="D582" i="33"/>
  <c r="D586" i="33"/>
  <c r="D591" i="33"/>
  <c r="D595" i="33"/>
  <c r="D599" i="33"/>
  <c r="D603" i="33"/>
  <c r="D608" i="33"/>
  <c r="D611" i="33"/>
  <c r="D615" i="33"/>
  <c r="D619" i="33"/>
  <c r="D622" i="33"/>
  <c r="D626" i="33"/>
  <c r="D630" i="33"/>
  <c r="D634" i="33"/>
  <c r="D639" i="33"/>
  <c r="D790" i="33"/>
  <c r="D796" i="33"/>
  <c r="D800" i="33"/>
  <c r="D804" i="33"/>
  <c r="D808" i="33"/>
  <c r="D812" i="33"/>
  <c r="D937" i="33"/>
  <c r="D941" i="33"/>
  <c r="D945" i="33"/>
  <c r="D949" i="33"/>
  <c r="D954" i="33"/>
  <c r="D958" i="33"/>
  <c r="E958" i="33" s="1"/>
  <c r="D977" i="33"/>
  <c r="D981" i="33"/>
  <c r="D985" i="33"/>
  <c r="D989" i="33"/>
  <c r="D993" i="33"/>
  <c r="D997" i="33"/>
  <c r="E997" i="33" s="1"/>
  <c r="D1001" i="33"/>
  <c r="D1005" i="33"/>
  <c r="D1010" i="33"/>
  <c r="D1014" i="33"/>
  <c r="D1018" i="33"/>
  <c r="D1022" i="33"/>
  <c r="D1026" i="33"/>
  <c r="D1030" i="33"/>
  <c r="D1034" i="33"/>
  <c r="D1038" i="33"/>
  <c r="D1042" i="33"/>
  <c r="D1046" i="33"/>
  <c r="D1050" i="33"/>
  <c r="O1050" i="33" s="1"/>
  <c r="D1055" i="33"/>
  <c r="E1055" i="33" s="1"/>
  <c r="D1059" i="33"/>
  <c r="D1096" i="33"/>
  <c r="D1100" i="33"/>
  <c r="E1100" i="33" s="1"/>
  <c r="D1104" i="33"/>
  <c r="D1108" i="33"/>
  <c r="D1189" i="33"/>
  <c r="D1192" i="33"/>
  <c r="D1196" i="33"/>
  <c r="D1200" i="33"/>
  <c r="D1204" i="33"/>
  <c r="D1209" i="33"/>
  <c r="D1212" i="33"/>
  <c r="D1216" i="33"/>
  <c r="D1226" i="33"/>
  <c r="D1230" i="33"/>
  <c r="D1234" i="33"/>
  <c r="D1239" i="33"/>
  <c r="D1243" i="33"/>
  <c r="E1243" i="33" s="1"/>
  <c r="D1247" i="33"/>
  <c r="D1251" i="33"/>
  <c r="D1255" i="33"/>
  <c r="D1263" i="33"/>
  <c r="D1374" i="33"/>
  <c r="D1418" i="33"/>
  <c r="D1422" i="33"/>
  <c r="D1426" i="33"/>
  <c r="D1431" i="33"/>
  <c r="D1439" i="33"/>
  <c r="D1444" i="33"/>
  <c r="D1449" i="33"/>
  <c r="D1452" i="33"/>
  <c r="D1456" i="33"/>
  <c r="D1573" i="33"/>
  <c r="E1573" i="33" s="1"/>
  <c r="D1578" i="33"/>
  <c r="D1582" i="33"/>
  <c r="D1586" i="33"/>
  <c r="E1586" i="33" s="1"/>
  <c r="D1590" i="33"/>
  <c r="D1594" i="33"/>
  <c r="E1594" i="33" s="1"/>
  <c r="D1598" i="33"/>
  <c r="D1602" i="33"/>
  <c r="E1602" i="33" s="1"/>
  <c r="D1606" i="33"/>
  <c r="D1610" i="33"/>
  <c r="E1610" i="33" s="1"/>
  <c r="D1614" i="33"/>
  <c r="D1618" i="33"/>
  <c r="D1704" i="33"/>
  <c r="D1741" i="33"/>
  <c r="D1745" i="33"/>
  <c r="D1749" i="33"/>
  <c r="D1753" i="33"/>
  <c r="D1757" i="33"/>
  <c r="D1761" i="33"/>
  <c r="D1764" i="33"/>
  <c r="D1768" i="33"/>
  <c r="D1772" i="33"/>
  <c r="D1776" i="33"/>
  <c r="D1780" i="33"/>
  <c r="D1784" i="33"/>
  <c r="D1788" i="33"/>
  <c r="D1967" i="33"/>
  <c r="D1971" i="33"/>
  <c r="D1975" i="33"/>
  <c r="D1981" i="33"/>
  <c r="D1985" i="33"/>
  <c r="D1991" i="33"/>
  <c r="D2098" i="33"/>
  <c r="E2098" i="33" s="1"/>
  <c r="D2102" i="33"/>
  <c r="D2106" i="33"/>
  <c r="D2110" i="33"/>
  <c r="D2118" i="33"/>
  <c r="D2126" i="33"/>
  <c r="D2130" i="33"/>
  <c r="D2134" i="33"/>
  <c r="D2138" i="33"/>
  <c r="D2142" i="33"/>
  <c r="D2146" i="33"/>
  <c r="D2372" i="33"/>
  <c r="D2376" i="33"/>
  <c r="D2381" i="33"/>
  <c r="D2385" i="33"/>
  <c r="D2389" i="33"/>
  <c r="D2393" i="33"/>
  <c r="D2397" i="33"/>
  <c r="E2397" i="33" s="1"/>
  <c r="D2401" i="33"/>
  <c r="D2405" i="33"/>
  <c r="D2413" i="33"/>
  <c r="D2417" i="33"/>
  <c r="D2421" i="33"/>
  <c r="D2425" i="33"/>
  <c r="E2425" i="33" s="1"/>
  <c r="D2429" i="33"/>
  <c r="D2434" i="33"/>
  <c r="D2504" i="33"/>
  <c r="D2508" i="33"/>
  <c r="D2512" i="33"/>
  <c r="E2512" i="33" s="1"/>
  <c r="D2516" i="33"/>
  <c r="D2520" i="33"/>
  <c r="D2772" i="33"/>
  <c r="O2772" i="33" s="1"/>
  <c r="D2776" i="33"/>
  <c r="O2776" i="33" s="1"/>
  <c r="D2780" i="33"/>
  <c r="O2780" i="33" s="1"/>
  <c r="D2784" i="33"/>
  <c r="O2784" i="33" s="1"/>
  <c r="D2790" i="33"/>
  <c r="E2790" i="33" s="1"/>
  <c r="D2794" i="33"/>
  <c r="E2794" i="33" s="1"/>
  <c r="D3095" i="33"/>
  <c r="E3095" i="33" s="1"/>
  <c r="D3099" i="33"/>
  <c r="D3103" i="33"/>
  <c r="D3115" i="33"/>
  <c r="D3278" i="33"/>
  <c r="D3282" i="33"/>
  <c r="D3286" i="33"/>
  <c r="D3291" i="33"/>
  <c r="D3295" i="33"/>
  <c r="D3299" i="33"/>
  <c r="D3303" i="33"/>
  <c r="D3307" i="33"/>
  <c r="D3311" i="33"/>
  <c r="D356" i="33"/>
  <c r="D360" i="33"/>
  <c r="D542" i="33"/>
  <c r="D546" i="33"/>
  <c r="D550" i="33"/>
  <c r="D556" i="33"/>
  <c r="D643" i="33"/>
  <c r="D647" i="33"/>
  <c r="D791" i="33"/>
  <c r="D797" i="33"/>
  <c r="D801" i="33"/>
  <c r="D805" i="33"/>
  <c r="D809" i="33"/>
  <c r="D813" i="33"/>
  <c r="D824" i="33"/>
  <c r="E824" i="33" s="1"/>
  <c r="D916" i="33"/>
  <c r="D920" i="33"/>
  <c r="D938" i="33"/>
  <c r="D942" i="33"/>
  <c r="E942" i="33" s="1"/>
  <c r="D946" i="33"/>
  <c r="D950" i="33"/>
  <c r="E950" i="33" s="1"/>
  <c r="D955" i="33"/>
  <c r="D959" i="33"/>
  <c r="D978" i="33"/>
  <c r="D986" i="33"/>
  <c r="D990" i="33"/>
  <c r="D994" i="33"/>
  <c r="D998" i="33"/>
  <c r="D1002" i="33"/>
  <c r="D1006" i="33"/>
  <c r="D1011" i="33"/>
  <c r="D1015" i="33"/>
  <c r="D1109" i="33"/>
  <c r="E1109" i="33" s="1"/>
  <c r="D1113" i="33"/>
  <c r="D1117" i="33"/>
  <c r="D1121" i="33"/>
  <c r="D1190" i="33"/>
  <c r="E1190" i="33" s="1"/>
  <c r="D1193" i="33"/>
  <c r="D1197" i="33"/>
  <c r="D1201" i="33"/>
  <c r="D1205" i="33"/>
  <c r="D1213" i="33"/>
  <c r="D1217" i="33"/>
  <c r="D1227" i="33"/>
  <c r="E1227" i="33" s="1"/>
  <c r="D1231" i="33"/>
  <c r="D1235" i="33"/>
  <c r="E1235" i="33" s="1"/>
  <c r="D1240" i="33"/>
  <c r="D1244" i="33"/>
  <c r="D1248" i="33"/>
  <c r="E1248" i="33" s="1"/>
  <c r="D1252" i="33"/>
  <c r="D1256" i="33"/>
  <c r="D1260" i="33"/>
  <c r="D1264" i="33"/>
  <c r="D1375" i="33"/>
  <c r="D1419" i="33"/>
  <c r="D1423" i="33"/>
  <c r="D1427" i="33"/>
  <c r="E1427" i="33" s="1"/>
  <c r="D1432" i="33"/>
  <c r="D1436" i="33"/>
  <c r="D1440" i="33"/>
  <c r="D1445" i="33"/>
  <c r="D1453" i="33"/>
  <c r="D1457" i="33"/>
  <c r="D1570" i="33"/>
  <c r="E1570" i="33" s="1"/>
  <c r="D1574" i="33"/>
  <c r="D1579" i="33"/>
  <c r="D1583" i="33"/>
  <c r="D1587" i="33"/>
  <c r="D1591" i="33"/>
  <c r="D1595" i="33"/>
  <c r="D1599" i="33"/>
  <c r="D1603" i="33"/>
  <c r="D1607" i="33"/>
  <c r="D1611" i="33"/>
  <c r="D1615" i="33"/>
  <c r="D1619" i="33"/>
  <c r="D1742" i="33"/>
  <c r="D1746" i="33"/>
  <c r="E1746" i="33" s="1"/>
  <c r="D1750" i="33"/>
  <c r="D1754" i="33"/>
  <c r="D1758" i="33"/>
  <c r="D1765" i="33"/>
  <c r="D1769" i="33"/>
  <c r="D1773" i="33"/>
  <c r="D1777" i="33"/>
  <c r="E1777" i="33" s="1"/>
  <c r="D1781" i="33"/>
  <c r="D1785" i="33"/>
  <c r="D1789" i="33"/>
  <c r="D1968" i="33"/>
  <c r="D1972" i="33"/>
  <c r="D1976" i="33"/>
  <c r="D1978" i="33"/>
  <c r="D1982" i="33"/>
  <c r="D1986" i="33"/>
  <c r="D1988" i="33"/>
  <c r="D1992" i="33"/>
  <c r="D2099" i="33"/>
  <c r="D2103" i="33"/>
  <c r="E2103" i="33" s="1"/>
  <c r="D2107" i="33"/>
  <c r="D2111" i="33"/>
  <c r="D2115" i="33"/>
  <c r="D2119" i="33"/>
  <c r="D2124" i="33"/>
  <c r="D2127" i="33"/>
  <c r="D2131" i="33"/>
  <c r="D2135" i="33"/>
  <c r="D2139" i="33"/>
  <c r="D2143" i="33"/>
  <c r="E2143" i="33" s="1"/>
  <c r="D2148" i="33"/>
  <c r="D2152" i="33"/>
  <c r="D2156" i="33"/>
  <c r="E2156" i="33" s="1"/>
  <c r="D2160" i="33"/>
  <c r="D2164" i="33"/>
  <c r="E2164" i="33" s="1"/>
  <c r="D2168" i="33"/>
  <c r="D2308" i="33"/>
  <c r="D2312" i="33"/>
  <c r="D2316" i="33"/>
  <c r="E2316" i="33" s="1"/>
  <c r="D2343" i="33"/>
  <c r="D2347" i="33"/>
  <c r="E2347" i="33" s="1"/>
  <c r="D2351" i="33"/>
  <c r="D2355" i="33"/>
  <c r="D2359" i="33"/>
  <c r="D2458" i="33"/>
  <c r="D2462" i="33"/>
  <c r="D2466" i="33"/>
  <c r="D2470" i="33"/>
  <c r="D2474" i="33"/>
  <c r="D2479" i="33"/>
  <c r="E2479" i="33" s="1"/>
  <c r="D2483" i="33"/>
  <c r="D2487" i="33"/>
  <c r="D2581" i="33"/>
  <c r="O2581" i="33" s="1"/>
  <c r="D2621" i="33"/>
  <c r="O2621" i="33" s="1"/>
  <c r="D2625" i="33"/>
  <c r="O2625" i="33" s="1"/>
  <c r="D2703" i="33"/>
  <c r="O2703" i="33" s="1"/>
  <c r="D2748" i="33"/>
  <c r="O2748" i="33" s="1"/>
  <c r="D2752" i="33"/>
  <c r="O2752" i="33" s="1"/>
  <c r="D2756" i="33"/>
  <c r="O2756" i="33" s="1"/>
  <c r="D2760" i="33"/>
  <c r="O2760" i="33" s="1"/>
  <c r="D2765" i="33"/>
  <c r="E2765" i="33" s="1"/>
  <c r="D2830" i="33"/>
  <c r="O2830" i="33" s="1"/>
  <c r="D2895" i="33"/>
  <c r="D2952" i="33"/>
  <c r="D2956" i="33"/>
  <c r="D3131" i="33"/>
  <c r="D3169" i="33"/>
  <c r="D3177" i="33"/>
  <c r="D3181" i="33"/>
  <c r="D3185" i="33"/>
  <c r="E3185" i="33" s="1"/>
  <c r="D3188" i="33"/>
  <c r="D3192" i="33"/>
  <c r="D3196" i="33"/>
  <c r="D3200" i="33"/>
  <c r="D3208" i="33"/>
  <c r="D3212" i="33"/>
  <c r="D3218" i="33"/>
  <c r="D3222" i="33"/>
  <c r="E3222" i="33" s="1"/>
  <c r="D3226" i="33"/>
  <c r="D3327" i="33"/>
  <c r="D3331" i="33"/>
  <c r="D3336" i="33"/>
  <c r="D3340" i="33"/>
  <c r="D3344" i="33"/>
  <c r="D1670" i="33"/>
  <c r="E1670" i="33" s="1"/>
  <c r="D1674" i="33"/>
  <c r="D1678" i="33"/>
  <c r="D1682" i="33"/>
  <c r="D1686" i="33"/>
  <c r="D1690" i="33"/>
  <c r="D1696" i="33"/>
  <c r="D1709" i="33"/>
  <c r="D2019" i="33"/>
  <c r="D2022" i="33"/>
  <c r="D2026" i="33"/>
  <c r="D2038" i="33"/>
  <c r="D2042" i="33"/>
  <c r="D2046" i="33"/>
  <c r="D2049" i="33"/>
  <c r="D2053" i="33"/>
  <c r="D2057" i="33"/>
  <c r="D2061" i="33"/>
  <c r="D2065" i="33"/>
  <c r="D2079" i="33"/>
  <c r="D2083" i="33"/>
  <c r="D2087" i="33"/>
  <c r="D2197" i="33"/>
  <c r="D2201" i="33"/>
  <c r="D2205" i="33"/>
  <c r="O2205" i="33" s="1"/>
  <c r="D2209" i="33"/>
  <c r="D2213" i="33"/>
  <c r="E2213" i="33" s="1"/>
  <c r="D2219" i="33"/>
  <c r="D2223" i="33"/>
  <c r="D2227" i="33"/>
  <c r="E2227" i="33" s="1"/>
  <c r="D2231" i="33"/>
  <c r="D2235" i="33"/>
  <c r="D2239" i="33"/>
  <c r="D2243" i="33"/>
  <c r="D2247" i="33"/>
  <c r="D2369" i="33"/>
  <c r="E2369" i="33" s="1"/>
  <c r="D2373" i="33"/>
  <c r="D2377" i="33"/>
  <c r="D2382" i="33"/>
  <c r="D2386" i="33"/>
  <c r="D2394" i="33"/>
  <c r="D2399" i="33"/>
  <c r="D2402" i="33"/>
  <c r="D2406" i="33"/>
  <c r="D2410" i="33"/>
  <c r="D2414" i="33"/>
  <c r="D2418" i="33"/>
  <c r="D2422" i="33"/>
  <c r="E2422" i="33" s="1"/>
  <c r="D2426" i="33"/>
  <c r="D2430" i="33"/>
  <c r="D2435" i="33"/>
  <c r="D2439" i="33"/>
  <c r="D2443" i="33"/>
  <c r="D2447" i="33"/>
  <c r="D2451" i="33"/>
  <c r="D2505" i="33"/>
  <c r="E2505" i="33" s="1"/>
  <c r="D2509" i="33"/>
  <c r="E2509" i="33" s="1"/>
  <c r="D2513" i="33"/>
  <c r="D2517" i="33"/>
  <c r="D2521" i="33"/>
  <c r="D2525" i="33"/>
  <c r="E2525" i="33" s="1"/>
  <c r="D2529" i="33"/>
  <c r="D2533" i="33"/>
  <c r="D2537" i="33"/>
  <c r="D2541" i="33"/>
  <c r="D2545" i="33"/>
  <c r="D2551" i="33"/>
  <c r="D2555" i="33"/>
  <c r="D2561" i="33"/>
  <c r="D2773" i="33"/>
  <c r="O2773" i="33" s="1"/>
  <c r="D2777" i="33"/>
  <c r="O2777" i="33" s="1"/>
  <c r="D2781" i="33"/>
  <c r="O2781" i="33" s="1"/>
  <c r="D2785" i="33"/>
  <c r="O2785" i="33" s="1"/>
  <c r="D2791" i="33"/>
  <c r="O2791" i="33" s="1"/>
  <c r="D2795" i="33"/>
  <c r="O2795" i="33" s="1"/>
  <c r="D2926" i="33"/>
  <c r="D2930" i="33"/>
  <c r="D2932" i="33"/>
  <c r="D2936" i="33"/>
  <c r="D2940" i="33"/>
  <c r="D2944" i="33"/>
  <c r="D3096" i="33"/>
  <c r="D3100" i="33"/>
  <c r="D3104" i="33"/>
  <c r="E3104" i="33" s="1"/>
  <c r="D3118" i="33"/>
  <c r="D3122" i="33"/>
  <c r="D3279" i="33"/>
  <c r="D3283" i="33"/>
  <c r="E3283" i="33" s="1"/>
  <c r="D3288" i="33"/>
  <c r="D3292" i="33"/>
  <c r="D3296" i="33"/>
  <c r="E3296" i="33" s="1"/>
  <c r="D3300" i="33"/>
  <c r="D3304" i="33"/>
  <c r="E3304" i="33" s="1"/>
  <c r="D3308" i="33"/>
  <c r="D3312" i="33"/>
  <c r="E3312" i="33" s="1"/>
  <c r="D233" i="33"/>
  <c r="D237" i="33"/>
  <c r="D241" i="33"/>
  <c r="D245" i="33"/>
  <c r="E245" i="33" s="1"/>
  <c r="D249" i="33"/>
  <c r="D253" i="33"/>
  <c r="D257" i="33"/>
  <c r="D261" i="33"/>
  <c r="D265" i="33"/>
  <c r="D271" i="33"/>
  <c r="D275" i="33"/>
  <c r="D281" i="33"/>
  <c r="D285" i="33"/>
  <c r="D367" i="33"/>
  <c r="D371" i="33"/>
  <c r="D375" i="33"/>
  <c r="D379" i="33"/>
  <c r="D384" i="33"/>
  <c r="D388" i="33"/>
  <c r="E388" i="33" s="1"/>
  <c r="D392" i="33"/>
  <c r="D396" i="33"/>
  <c r="D400" i="33"/>
  <c r="D408" i="33"/>
  <c r="D416" i="33"/>
  <c r="D420" i="33"/>
  <c r="D424" i="33"/>
  <c r="D428" i="33"/>
  <c r="D432" i="33"/>
  <c r="D436" i="33"/>
  <c r="D441" i="33"/>
  <c r="D445" i="33"/>
  <c r="D449" i="33"/>
  <c r="D528" i="33"/>
  <c r="D532" i="33"/>
  <c r="D536" i="33"/>
  <c r="D687" i="33"/>
  <c r="E687" i="33" s="1"/>
  <c r="D691" i="33"/>
  <c r="D695" i="33"/>
  <c r="D703" i="33"/>
  <c r="D707" i="33"/>
  <c r="D711" i="33"/>
  <c r="D853" i="33"/>
  <c r="D857" i="33"/>
  <c r="E857" i="33" s="1"/>
  <c r="D862" i="33"/>
  <c r="D866" i="33"/>
  <c r="D870" i="33"/>
  <c r="D875" i="33"/>
  <c r="D883" i="33"/>
  <c r="D914" i="33"/>
  <c r="D1124" i="33"/>
  <c r="D1128" i="33"/>
  <c r="D1138" i="33"/>
  <c r="D1142" i="33"/>
  <c r="E1142" i="33" s="1"/>
  <c r="D1147" i="33"/>
  <c r="D1151" i="33"/>
  <c r="D1155" i="33"/>
  <c r="D1160" i="33"/>
  <c r="D1168" i="33"/>
  <c r="D1281" i="33"/>
  <c r="D1285" i="33"/>
  <c r="E1285" i="33" s="1"/>
  <c r="D1289" i="33"/>
  <c r="D1330" i="33"/>
  <c r="D1463" i="33"/>
  <c r="D1466" i="33"/>
  <c r="D1470" i="33"/>
  <c r="D1474" i="33"/>
  <c r="D1477" i="33"/>
  <c r="D1481" i="33"/>
  <c r="D1485" i="33"/>
  <c r="D1489" i="33"/>
  <c r="D1494" i="33"/>
  <c r="D1497" i="33"/>
  <c r="D1671" i="33"/>
  <c r="D1675" i="33"/>
  <c r="D1679" i="33"/>
  <c r="E1679" i="33" s="1"/>
  <c r="D1683" i="33"/>
  <c r="D1687" i="33"/>
  <c r="D1691" i="33"/>
  <c r="D1693" i="33"/>
  <c r="D1697" i="33"/>
  <c r="D1710" i="33"/>
  <c r="D2023" i="33"/>
  <c r="D2027" i="33"/>
  <c r="D2039" i="33"/>
  <c r="D2043" i="33"/>
  <c r="D2050" i="33"/>
  <c r="D2054" i="33"/>
  <c r="D2058" i="33"/>
  <c r="D2062" i="33"/>
  <c r="E2062" i="33" s="1"/>
  <c r="D2066" i="33"/>
  <c r="D2076" i="33"/>
  <c r="E2076" i="33" s="1"/>
  <c r="D2080" i="33"/>
  <c r="E2080" i="33" s="1"/>
  <c r="D2084" i="33"/>
  <c r="E2084" i="33" s="1"/>
  <c r="D2088" i="33"/>
  <c r="D2198" i="33"/>
  <c r="D2202" i="33"/>
  <c r="D2206" i="33"/>
  <c r="D2210" i="33"/>
  <c r="D2214" i="33"/>
  <c r="D2220" i="33"/>
  <c r="E2220" i="33" s="1"/>
  <c r="D2224" i="33"/>
  <c r="E2224" i="33" s="1"/>
  <c r="D2228" i="33"/>
  <c r="D2232" i="33"/>
  <c r="D2236" i="33"/>
  <c r="D2240" i="33"/>
  <c r="E2240" i="33" s="1"/>
  <c r="D2244" i="33"/>
  <c r="D2362" i="33"/>
  <c r="D2366" i="33"/>
  <c r="D2387" i="33"/>
  <c r="D2391" i="33"/>
  <c r="D2436" i="33"/>
  <c r="D2440" i="33"/>
  <c r="D2444" i="33"/>
  <c r="D2448" i="33"/>
  <c r="D2452" i="33"/>
  <c r="D2492" i="33"/>
  <c r="D2496" i="33"/>
  <c r="D2500" i="33"/>
  <c r="D2522" i="33"/>
  <c r="D2526" i="33"/>
  <c r="D2530" i="33"/>
  <c r="D2534" i="33"/>
  <c r="E2534" i="33" s="1"/>
  <c r="D2538" i="33"/>
  <c r="D2542" i="33"/>
  <c r="D2546" i="33"/>
  <c r="D2548" i="33"/>
  <c r="D2552" i="33"/>
  <c r="D2556" i="33"/>
  <c r="D2558" i="33"/>
  <c r="D2562" i="33"/>
  <c r="D2630" i="33"/>
  <c r="O2630" i="33" s="1"/>
  <c r="D2638" i="33"/>
  <c r="O2638" i="33" s="1"/>
  <c r="D2642" i="33"/>
  <c r="O2642" i="33" s="1"/>
  <c r="D2837" i="33"/>
  <c r="O2837" i="33" s="1"/>
  <c r="D2841" i="33"/>
  <c r="O2841" i="33" s="1"/>
  <c r="D2843" i="33"/>
  <c r="O2843" i="33" s="1"/>
  <c r="D2847" i="33"/>
  <c r="O2847" i="33" s="1"/>
  <c r="D2851" i="33"/>
  <c r="O2851" i="33" s="1"/>
  <c r="D2856" i="33"/>
  <c r="D2864" i="33"/>
  <c r="D2869" i="33"/>
  <c r="D2874" i="33"/>
  <c r="D2877" i="33"/>
  <c r="D2881" i="33"/>
  <c r="D2885" i="33"/>
  <c r="D2889" i="33"/>
  <c r="D2945" i="33"/>
  <c r="E2945" i="33" s="1"/>
  <c r="D3105" i="33"/>
  <c r="D3109" i="33"/>
  <c r="D3113" i="33"/>
  <c r="E3113" i="33" s="1"/>
  <c r="D3348" i="33"/>
  <c r="E3348" i="33" s="1"/>
  <c r="D3352" i="33"/>
  <c r="D3356" i="33"/>
  <c r="D3463" i="33"/>
  <c r="D3467" i="33"/>
  <c r="D3567" i="33"/>
  <c r="D3571" i="33"/>
  <c r="D3576" i="33"/>
  <c r="D3580" i="33"/>
  <c r="D3584" i="33"/>
  <c r="D3588" i="33"/>
  <c r="D3592" i="33"/>
  <c r="D3596" i="33"/>
  <c r="D3600" i="33"/>
  <c r="D3604" i="33"/>
  <c r="D3608" i="33"/>
  <c r="D3612" i="33"/>
  <c r="D3616" i="33"/>
  <c r="D3621" i="33"/>
  <c r="D3625" i="33"/>
  <c r="D3629" i="33"/>
  <c r="D3633" i="33"/>
  <c r="E3633" i="33" s="1"/>
  <c r="D3637" i="33"/>
  <c r="D3641" i="33"/>
  <c r="D3647" i="33"/>
  <c r="D3651" i="33"/>
  <c r="D3655" i="33"/>
  <c r="D3659" i="33"/>
  <c r="D3663" i="33"/>
  <c r="D3667" i="33"/>
  <c r="D3671" i="33"/>
  <c r="D3675" i="33"/>
  <c r="D3679" i="33"/>
  <c r="D3683" i="33"/>
  <c r="E3683" i="33" s="1"/>
  <c r="D3689" i="33"/>
  <c r="D3693" i="33"/>
  <c r="D3699" i="33"/>
  <c r="D3703" i="33"/>
  <c r="D3707" i="33"/>
  <c r="E3707" i="33" s="1"/>
  <c r="D3712" i="33"/>
  <c r="O3712" i="33" s="1"/>
  <c r="D3716" i="33"/>
  <c r="O3716" i="33" s="1"/>
  <c r="D3720" i="33"/>
  <c r="O3720" i="33" s="1"/>
  <c r="D3725" i="33"/>
  <c r="O3725" i="33" s="1"/>
  <c r="D3733" i="33"/>
  <c r="O3733" i="33" s="1"/>
  <c r="D3737" i="33"/>
  <c r="O3737" i="33" s="1"/>
  <c r="D3741" i="33"/>
  <c r="E3741" i="33" s="1"/>
  <c r="D3745" i="33"/>
  <c r="O3745" i="33" s="1"/>
  <c r="D3749" i="33"/>
  <c r="O3749" i="33" s="1"/>
  <c r="D3753" i="33"/>
  <c r="O3753" i="33" s="1"/>
  <c r="D3760" i="33"/>
  <c r="O3760" i="33" s="1"/>
  <c r="D3764" i="33"/>
  <c r="O3764" i="33" s="1"/>
  <c r="D3768" i="33"/>
  <c r="O3768" i="33" s="1"/>
  <c r="D3946" i="33"/>
  <c r="O3946" i="33" s="1"/>
  <c r="D3950" i="33"/>
  <c r="E3950" i="33" s="1"/>
  <c r="D3962" i="33"/>
  <c r="O3962" i="33" s="1"/>
  <c r="D3966" i="33"/>
  <c r="O3966" i="33" s="1"/>
  <c r="D3970" i="33"/>
  <c r="O3970" i="33" s="1"/>
  <c r="D3976" i="33"/>
  <c r="O3976" i="33" s="1"/>
  <c r="D3980" i="33"/>
  <c r="O3980" i="33" s="1"/>
  <c r="D3986" i="33"/>
  <c r="O3986" i="33" s="1"/>
  <c r="D4389" i="33"/>
  <c r="D4394" i="33"/>
  <c r="D4397" i="33"/>
  <c r="D4402" i="33"/>
  <c r="D4405" i="33"/>
  <c r="D4409" i="33"/>
  <c r="D4413" i="33"/>
  <c r="D4417" i="33"/>
  <c r="E4417" i="33" s="1"/>
  <c r="D4421" i="33"/>
  <c r="D4425" i="33"/>
  <c r="D4430" i="33"/>
  <c r="D4434" i="33"/>
  <c r="D4438" i="33"/>
  <c r="D4442" i="33"/>
  <c r="D4446" i="33"/>
  <c r="D4450" i="33"/>
  <c r="D4454" i="33"/>
  <c r="D4458" i="33"/>
  <c r="D4462" i="33"/>
  <c r="D4466" i="33"/>
  <c r="D4470" i="33"/>
  <c r="D4475" i="33"/>
  <c r="E4475" i="33" s="1"/>
  <c r="D4479" i="33"/>
  <c r="D4483" i="33"/>
  <c r="D4651" i="33"/>
  <c r="O4651" i="33" s="1"/>
  <c r="D4655" i="33"/>
  <c r="E4655" i="33" s="1"/>
  <c r="D4660" i="33"/>
  <c r="O4660" i="33" s="1"/>
  <c r="D4664" i="33"/>
  <c r="O4664" i="33" s="1"/>
  <c r="D4668" i="33"/>
  <c r="E4668" i="33" s="1"/>
  <c r="D4672" i="33"/>
  <c r="O4672" i="33" s="1"/>
  <c r="D4676" i="33"/>
  <c r="O4676" i="33" s="1"/>
  <c r="D4680" i="33"/>
  <c r="O4680" i="33" s="1"/>
  <c r="D4695" i="33"/>
  <c r="O4695" i="33" s="1"/>
  <c r="D4699" i="33"/>
  <c r="O4699" i="33" s="1"/>
  <c r="D4703" i="33"/>
  <c r="O4703" i="33" s="1"/>
  <c r="D4707" i="33"/>
  <c r="O4707" i="33" s="1"/>
  <c r="D4711" i="33"/>
  <c r="O4711" i="33" s="1"/>
  <c r="D4716" i="33"/>
  <c r="O4716" i="33" s="1"/>
  <c r="D4720" i="33"/>
  <c r="O4720" i="33" s="1"/>
  <c r="D4724" i="33"/>
  <c r="O4724" i="33" s="1"/>
  <c r="D4728" i="33"/>
  <c r="O4728" i="33" s="1"/>
  <c r="D4732" i="33"/>
  <c r="O4732" i="33" s="1"/>
  <c r="D4736" i="33"/>
  <c r="O4736" i="33" s="1"/>
  <c r="D4740" i="33"/>
  <c r="O4740" i="33" s="1"/>
  <c r="D4744" i="33"/>
  <c r="O4744" i="33" s="1"/>
  <c r="D4748" i="33"/>
  <c r="O4748" i="33" s="1"/>
  <c r="D4752" i="33"/>
  <c r="O4752" i="33" s="1"/>
  <c r="D4756" i="33"/>
  <c r="O4756" i="33" s="1"/>
  <c r="D4819" i="33"/>
  <c r="O4819" i="33" s="1"/>
  <c r="D4823" i="33"/>
  <c r="E4823" i="33" s="1"/>
  <c r="D4829" i="33"/>
  <c r="O4829" i="33" s="1"/>
  <c r="D4833" i="33"/>
  <c r="O4833" i="33" s="1"/>
  <c r="D4839" i="33"/>
  <c r="O4839" i="33" s="1"/>
  <c r="D4843" i="33"/>
  <c r="O4843" i="33" s="1"/>
  <c r="D4847" i="33"/>
  <c r="E4847" i="33" s="1"/>
  <c r="D5026" i="33"/>
  <c r="O5026" i="33" s="1"/>
  <c r="D5030" i="33"/>
  <c r="E5030" i="33" s="1"/>
  <c r="D5034" i="33"/>
  <c r="O5034" i="33" s="1"/>
  <c r="D5038" i="33"/>
  <c r="O5038" i="33" s="1"/>
  <c r="D5042" i="33"/>
  <c r="O5042" i="33" s="1"/>
  <c r="D5047" i="33"/>
  <c r="O5047" i="33" s="1"/>
  <c r="D5051" i="33"/>
  <c r="O5051" i="33" s="1"/>
  <c r="D5055" i="33"/>
  <c r="O5055" i="33" s="1"/>
  <c r="D5059" i="33"/>
  <c r="O5059" i="33" s="1"/>
  <c r="D5063" i="33"/>
  <c r="E5063" i="33" s="1"/>
  <c r="D5069" i="33"/>
  <c r="O5069" i="33" s="1"/>
  <c r="D5073" i="33"/>
  <c r="O5073" i="33" s="1"/>
  <c r="D5077" i="33"/>
  <c r="E5077" i="33" s="1"/>
  <c r="D5081" i="33"/>
  <c r="O5081" i="33" s="1"/>
  <c r="D5085" i="33"/>
  <c r="O5085" i="33" s="1"/>
  <c r="D5089" i="33"/>
  <c r="O5089" i="33" s="1"/>
  <c r="D5093" i="33"/>
  <c r="O5093" i="33" s="1"/>
  <c r="D5097" i="33"/>
  <c r="O5097" i="33" s="1"/>
  <c r="D5101" i="33"/>
  <c r="O5101" i="33" s="1"/>
  <c r="D5105" i="33"/>
  <c r="O5105" i="33" s="1"/>
  <c r="D5109" i="33"/>
  <c r="O5109" i="33" s="1"/>
  <c r="D5112" i="33"/>
  <c r="O5112" i="33" s="1"/>
  <c r="D5115" i="33"/>
  <c r="O5115" i="33" s="1"/>
  <c r="D5119" i="33"/>
  <c r="O5119" i="33" s="1"/>
  <c r="D5122" i="33"/>
  <c r="O5122" i="33" s="1"/>
  <c r="D5125" i="33"/>
  <c r="O5125" i="33" s="1"/>
  <c r="D5129" i="33"/>
  <c r="O5129" i="33" s="1"/>
  <c r="D5245" i="33"/>
  <c r="D5253" i="33"/>
  <c r="D5261" i="33"/>
  <c r="D5265" i="33"/>
  <c r="D5269" i="33"/>
  <c r="D5273" i="33"/>
  <c r="D5277" i="33"/>
  <c r="D5281" i="33"/>
  <c r="D5286" i="33"/>
  <c r="D5290" i="33"/>
  <c r="D5294" i="33"/>
  <c r="D5298" i="33"/>
  <c r="D5302" i="33"/>
  <c r="D5313" i="33"/>
  <c r="D5333" i="33"/>
  <c r="D5337" i="33"/>
  <c r="D5341" i="33"/>
  <c r="D5345" i="33"/>
  <c r="D5349" i="33"/>
  <c r="D5355" i="33"/>
  <c r="E5355" i="33" s="1"/>
  <c r="D5359" i="33"/>
  <c r="E5359" i="33" s="1"/>
  <c r="D5363" i="33"/>
  <c r="D5367" i="33"/>
  <c r="D5371" i="33"/>
  <c r="D5375" i="33"/>
  <c r="E5375" i="33" s="1"/>
  <c r="D5379" i="33"/>
  <c r="D5383" i="33"/>
  <c r="D5387" i="33"/>
  <c r="D5391" i="33"/>
  <c r="D5395" i="33"/>
  <c r="D5401" i="33"/>
  <c r="D5448" i="33"/>
  <c r="O5448" i="33" s="1"/>
  <c r="D5453" i="33"/>
  <c r="O5453" i="33" s="1"/>
  <c r="D5456" i="33"/>
  <c r="O5456" i="33" s="1"/>
  <c r="D5460" i="33"/>
  <c r="O5460" i="33" s="1"/>
  <c r="D5464" i="33"/>
  <c r="O5464" i="33" s="1"/>
  <c r="D5467" i="33"/>
  <c r="O5467" i="33" s="1"/>
  <c r="D5471" i="33"/>
  <c r="O5471" i="33" s="1"/>
  <c r="D5475" i="33"/>
  <c r="O5475" i="33" s="1"/>
  <c r="D5479" i="33"/>
  <c r="O5479" i="33" s="1"/>
  <c r="D5484" i="33"/>
  <c r="O5484" i="33" s="1"/>
  <c r="D5487" i="33"/>
  <c r="O5487" i="33" s="1"/>
  <c r="D5491" i="33"/>
  <c r="O5491" i="33" s="1"/>
  <c r="D5495" i="33"/>
  <c r="O5495" i="33" s="1"/>
  <c r="D5497" i="33"/>
  <c r="O5497" i="33" s="1"/>
  <c r="D5501" i="33"/>
  <c r="O5501" i="33" s="1"/>
  <c r="D5505" i="33"/>
  <c r="O5505" i="33" s="1"/>
  <c r="D5509" i="33"/>
  <c r="O5509" i="33" s="1"/>
  <c r="D5514" i="33"/>
  <c r="O5514" i="33" s="1"/>
  <c r="D5518" i="33"/>
  <c r="E5518" i="33" s="1"/>
  <c r="D5522" i="33"/>
  <c r="O5522" i="33" s="1"/>
  <c r="D5526" i="33"/>
  <c r="O5526" i="33" s="1"/>
  <c r="D5530" i="33"/>
  <c r="O5530" i="33" s="1"/>
  <c r="D5538" i="33"/>
  <c r="O5538" i="33" s="1"/>
  <c r="D5546" i="33"/>
  <c r="O5546" i="33" s="1"/>
  <c r="D5550" i="33"/>
  <c r="O5550" i="33" s="1"/>
  <c r="D5554" i="33"/>
  <c r="O5554" i="33" s="1"/>
  <c r="D5558" i="33"/>
  <c r="O5558" i="33" s="1"/>
  <c r="D5562" i="33"/>
  <c r="O5562" i="33" s="1"/>
  <c r="D5566" i="33"/>
  <c r="O5566" i="33" s="1"/>
  <c r="D5578" i="33"/>
  <c r="O5578" i="33" s="1"/>
  <c r="D5582" i="33"/>
  <c r="O5582" i="33" s="1"/>
  <c r="D5586" i="33"/>
  <c r="O5586" i="33" s="1"/>
  <c r="D5686" i="33"/>
  <c r="O5686" i="33" s="1"/>
  <c r="D5690" i="33"/>
  <c r="O5690" i="33" s="1"/>
  <c r="D5856" i="33"/>
  <c r="D5860" i="33"/>
  <c r="D5864" i="33"/>
  <c r="D5868" i="33"/>
  <c r="D5872" i="33"/>
  <c r="D5876" i="33"/>
  <c r="D5880" i="33"/>
  <c r="D5884" i="33"/>
  <c r="D5888" i="33"/>
  <c r="D5892" i="33"/>
  <c r="D5896" i="33"/>
  <c r="D5901" i="33"/>
  <c r="D6200" i="33"/>
  <c r="D6204" i="33"/>
  <c r="D6210" i="33"/>
  <c r="E6210" i="33" s="1"/>
  <c r="D6214" i="33"/>
  <c r="E6214" i="33" s="1"/>
  <c r="D6218" i="33"/>
  <c r="D6222" i="33"/>
  <c r="D6226" i="33"/>
  <c r="D6230" i="33"/>
  <c r="E6230" i="33" s="1"/>
  <c r="D6234" i="33"/>
  <c r="D6238" i="33"/>
  <c r="D6242" i="33"/>
  <c r="D6246" i="33"/>
  <c r="D6250" i="33"/>
  <c r="D6256" i="33"/>
  <c r="D6260" i="33"/>
  <c r="D6266" i="33"/>
  <c r="D6270" i="33"/>
  <c r="D6274" i="33"/>
  <c r="D6280" i="33"/>
  <c r="D6283" i="33"/>
  <c r="D6287" i="33"/>
  <c r="D6292" i="33"/>
  <c r="E6292" i="33" s="1"/>
  <c r="D6393" i="33"/>
  <c r="D6401" i="33"/>
  <c r="D6416" i="33"/>
  <c r="D6420" i="33"/>
  <c r="D6425" i="33"/>
  <c r="D6429" i="33"/>
  <c r="D6433" i="33"/>
  <c r="D6541" i="33"/>
  <c r="D6545" i="33"/>
  <c r="D6725" i="33"/>
  <c r="D6729" i="33"/>
  <c r="D6839" i="33"/>
  <c r="D6843" i="33"/>
  <c r="D6848" i="33"/>
  <c r="E6848" i="33" s="1"/>
  <c r="D6852" i="33"/>
  <c r="O6852" i="33" s="1"/>
  <c r="D6856" i="33"/>
  <c r="O6856" i="33" s="1"/>
  <c r="D6861" i="33"/>
  <c r="O6861" i="33" s="1"/>
  <c r="D6865" i="33"/>
  <c r="O6865" i="33" s="1"/>
  <c r="D6869" i="33"/>
  <c r="O6869" i="33" s="1"/>
  <c r="D6873" i="33"/>
  <c r="O6873" i="33" s="1"/>
  <c r="D6878" i="33"/>
  <c r="O6878" i="33" s="1"/>
  <c r="D6881" i="33"/>
  <c r="O6881" i="33" s="1"/>
  <c r="D6885" i="33"/>
  <c r="O6885" i="33" s="1"/>
  <c r="D6889" i="33"/>
  <c r="O6889" i="33" s="1"/>
  <c r="D6892" i="33"/>
  <c r="O6892" i="33" s="1"/>
  <c r="D6896" i="33"/>
  <c r="O6896" i="33" s="1"/>
  <c r="D6900" i="33"/>
  <c r="O6900" i="33" s="1"/>
  <c r="D6904" i="33"/>
  <c r="O6904" i="33" s="1"/>
  <c r="D6909" i="33"/>
  <c r="O6909" i="33" s="1"/>
  <c r="D6912" i="33"/>
  <c r="O6912" i="33" s="1"/>
  <c r="D7246" i="33"/>
  <c r="O7246" i="33" s="1"/>
  <c r="D7250" i="33"/>
  <c r="O7250" i="33" s="1"/>
  <c r="D7258" i="33"/>
  <c r="O7258" i="33" s="1"/>
  <c r="D7262" i="33"/>
  <c r="O7262" i="33" s="1"/>
  <c r="D7266" i="33"/>
  <c r="O7266" i="33" s="1"/>
  <c r="D7270" i="33"/>
  <c r="E7270" i="33" s="1"/>
  <c r="D7274" i="33"/>
  <c r="O7274" i="33" s="1"/>
  <c r="D7279" i="33"/>
  <c r="O7279" i="33" s="1"/>
  <c r="D7315" i="33"/>
  <c r="O7315" i="33" s="1"/>
  <c r="D7319" i="33"/>
  <c r="O7319" i="33" s="1"/>
  <c r="D7324" i="33"/>
  <c r="E7324" i="33" s="1"/>
  <c r="D7328" i="33"/>
  <c r="O7328" i="33" s="1"/>
  <c r="D7332" i="33"/>
  <c r="O7332" i="33" s="1"/>
  <c r="D7336" i="33"/>
  <c r="O7336" i="33" s="1"/>
  <c r="D7340" i="33"/>
  <c r="O7340" i="33" s="1"/>
  <c r="D7344" i="33"/>
  <c r="O7344" i="33" s="1"/>
  <c r="D7462" i="33"/>
  <c r="D7466" i="33"/>
  <c r="D7470" i="33"/>
  <c r="D7474" i="33"/>
  <c r="D7479" i="33"/>
  <c r="D7585" i="33"/>
  <c r="D7589" i="33"/>
  <c r="D7593" i="33"/>
  <c r="D7597" i="33"/>
  <c r="D7601" i="33"/>
  <c r="D7605" i="33"/>
  <c r="D7610" i="33"/>
  <c r="E7610" i="33" s="1"/>
  <c r="D7614" i="33"/>
  <c r="D7618" i="33"/>
  <c r="D7622" i="33"/>
  <c r="D7626" i="33"/>
  <c r="D7630" i="33"/>
  <c r="D7668" i="33"/>
  <c r="D7672" i="33"/>
  <c r="D7676" i="33"/>
  <c r="D7678" i="33"/>
  <c r="D7756" i="33"/>
  <c r="D3947" i="33"/>
  <c r="O3947" i="33" s="1"/>
  <c r="D3951" i="33"/>
  <c r="O3951" i="33" s="1"/>
  <c r="D3955" i="33"/>
  <c r="O3955" i="33" s="1"/>
  <c r="D4390" i="33"/>
  <c r="D4399" i="33"/>
  <c r="D4406" i="33"/>
  <c r="D4410" i="33"/>
  <c r="D4414" i="33"/>
  <c r="D4418" i="33"/>
  <c r="D4422" i="33"/>
  <c r="D4426" i="33"/>
  <c r="D4431" i="33"/>
  <c r="D4435" i="33"/>
  <c r="D4439" i="33"/>
  <c r="D4443" i="33"/>
  <c r="D4447" i="33"/>
  <c r="D4451" i="33"/>
  <c r="D4455" i="33"/>
  <c r="D4459" i="33"/>
  <c r="D4463" i="33"/>
  <c r="D4467" i="33"/>
  <c r="D4471" i="33"/>
  <c r="D4476" i="33"/>
  <c r="D4480" i="33"/>
  <c r="D4652" i="33"/>
  <c r="O4652" i="33" s="1"/>
  <c r="D4656" i="33"/>
  <c r="O4656" i="33" s="1"/>
  <c r="D4661" i="33"/>
  <c r="O4661" i="33" s="1"/>
  <c r="D4665" i="33"/>
  <c r="O4665" i="33" s="1"/>
  <c r="D4669" i="33"/>
  <c r="O4669" i="33" s="1"/>
  <c r="D4673" i="33"/>
  <c r="O4673" i="33" s="1"/>
  <c r="D4677" i="33"/>
  <c r="E4677" i="33" s="1"/>
  <c r="D4681" i="33"/>
  <c r="O4681" i="33" s="1"/>
  <c r="D4696" i="33"/>
  <c r="O4696" i="33" s="1"/>
  <c r="D4700" i="33"/>
  <c r="O4700" i="33" s="1"/>
  <c r="D4704" i="33"/>
  <c r="O4704" i="33" s="1"/>
  <c r="D4708" i="33"/>
  <c r="E4708" i="33" s="1"/>
  <c r="D4713" i="33"/>
  <c r="O4713" i="33" s="1"/>
  <c r="D4717" i="33"/>
  <c r="O4717" i="33" s="1"/>
  <c r="D4721" i="33"/>
  <c r="E4721" i="33" s="1"/>
  <c r="D4725" i="33"/>
  <c r="O4725" i="33" s="1"/>
  <c r="D4729" i="33"/>
  <c r="E4729" i="33" s="1"/>
  <c r="D4762" i="33"/>
  <c r="O4762" i="33" s="1"/>
  <c r="D4820" i="33"/>
  <c r="O4820" i="33" s="1"/>
  <c r="D4824" i="33"/>
  <c r="O4824" i="33" s="1"/>
  <c r="D4827" i="33"/>
  <c r="O4827" i="33" s="1"/>
  <c r="D4830" i="33"/>
  <c r="O4830" i="33" s="1"/>
  <c r="D4834" i="33"/>
  <c r="O4834" i="33" s="1"/>
  <c r="D4837" i="33"/>
  <c r="O4837" i="33" s="1"/>
  <c r="D4840" i="33"/>
  <c r="O4840" i="33" s="1"/>
  <c r="D4844" i="33"/>
  <c r="O4844" i="33" s="1"/>
  <c r="D4848" i="33"/>
  <c r="O4848" i="33" s="1"/>
  <c r="D4900" i="33"/>
  <c r="O4900" i="33" s="1"/>
  <c r="D4904" i="33"/>
  <c r="O4904" i="33" s="1"/>
  <c r="D4908" i="33"/>
  <c r="O4908" i="33" s="1"/>
  <c r="D4912" i="33"/>
  <c r="E4912" i="33" s="1"/>
  <c r="D4916" i="33"/>
  <c r="O4916" i="33" s="1"/>
  <c r="D4920" i="33"/>
  <c r="O4920" i="33" s="1"/>
  <c r="D4924" i="33"/>
  <c r="O4924" i="33" s="1"/>
  <c r="D4926" i="33"/>
  <c r="E4926" i="33" s="1"/>
  <c r="D4930" i="33"/>
  <c r="E4930" i="33" s="1"/>
  <c r="D4934" i="33"/>
  <c r="E4934" i="33" s="1"/>
  <c r="D4938" i="33"/>
  <c r="O4938" i="33" s="1"/>
  <c r="D4942" i="33"/>
  <c r="O4942" i="33" s="1"/>
  <c r="D4978" i="33"/>
  <c r="O4978" i="33" s="1"/>
  <c r="D4982" i="33"/>
  <c r="O4982" i="33" s="1"/>
  <c r="D4986" i="33"/>
  <c r="O4986" i="33" s="1"/>
  <c r="D4990" i="33"/>
  <c r="E4990" i="33" s="1"/>
  <c r="D4994" i="33"/>
  <c r="O4994" i="33" s="1"/>
  <c r="D4999" i="33"/>
  <c r="O4999" i="33" s="1"/>
  <c r="D5003" i="33"/>
  <c r="O5003" i="33" s="1"/>
  <c r="D5007" i="33"/>
  <c r="O5007" i="33" s="1"/>
  <c r="D5027" i="33"/>
  <c r="O5027" i="33" s="1"/>
  <c r="D5031" i="33"/>
  <c r="O5031" i="33" s="1"/>
  <c r="D5035" i="33"/>
  <c r="O5035" i="33" s="1"/>
  <c r="D5039" i="33"/>
  <c r="O5039" i="33" s="1"/>
  <c r="D5044" i="33"/>
  <c r="E5044" i="33" s="1"/>
  <c r="D5048" i="33"/>
  <c r="O5048" i="33" s="1"/>
  <c r="D5172" i="33"/>
  <c r="D5176" i="33"/>
  <c r="D5180" i="33"/>
  <c r="E5180" i="33" s="1"/>
  <c r="D5242" i="33"/>
  <c r="D5246" i="33"/>
  <c r="D5250" i="33"/>
  <c r="D5254" i="33"/>
  <c r="D5259" i="33"/>
  <c r="D5262" i="33"/>
  <c r="D5266" i="33"/>
  <c r="D5270" i="33"/>
  <c r="D5274" i="33"/>
  <c r="D5278" i="33"/>
  <c r="E5278" i="33" s="1"/>
  <c r="D5283" i="33"/>
  <c r="D5287" i="33"/>
  <c r="D5291" i="33"/>
  <c r="E5291" i="33" s="1"/>
  <c r="D5295" i="33"/>
  <c r="D5299" i="33"/>
  <c r="E5299" i="33" s="1"/>
  <c r="D5303" i="33"/>
  <c r="D5314" i="33"/>
  <c r="D5334" i="33"/>
  <c r="D5338" i="33"/>
  <c r="D5342" i="33"/>
  <c r="D5346" i="33"/>
  <c r="D5350" i="33"/>
  <c r="D5356" i="33"/>
  <c r="D5360" i="33"/>
  <c r="D5364" i="33"/>
  <c r="D5368" i="33"/>
  <c r="D5372" i="33"/>
  <c r="D5376" i="33"/>
  <c r="D5380" i="33"/>
  <c r="D5384" i="33"/>
  <c r="E5384" i="33" s="1"/>
  <c r="D5388" i="33"/>
  <c r="D5392" i="33"/>
  <c r="D5396" i="33"/>
  <c r="D5398" i="33"/>
  <c r="D5402" i="33"/>
  <c r="D5449" i="33"/>
  <c r="O5449" i="33" s="1"/>
  <c r="D5457" i="33"/>
  <c r="O5457" i="33" s="1"/>
  <c r="D5461" i="33"/>
  <c r="O5461" i="33" s="1"/>
  <c r="D5465" i="33"/>
  <c r="E5465" i="33" s="1"/>
  <c r="D5468" i="33"/>
  <c r="O5468" i="33" s="1"/>
  <c r="D5472" i="33"/>
  <c r="O5472" i="33" s="1"/>
  <c r="D5476" i="33"/>
  <c r="O5476" i="33" s="1"/>
  <c r="D5480" i="33"/>
  <c r="O5480" i="33" s="1"/>
  <c r="D5488" i="33"/>
  <c r="O5488" i="33" s="1"/>
  <c r="D5492" i="33"/>
  <c r="O5492" i="33" s="1"/>
  <c r="D5683" i="33"/>
  <c r="O5683" i="33" s="1"/>
  <c r="D5687" i="33"/>
  <c r="O5687" i="33" s="1"/>
  <c r="D5691" i="33"/>
  <c r="O5691" i="33" s="1"/>
  <c r="D5693" i="33"/>
  <c r="O5693" i="33" s="1"/>
  <c r="D5902" i="33"/>
  <c r="D6172" i="33"/>
  <c r="D6176" i="33"/>
  <c r="D6180" i="33"/>
  <c r="D6185" i="33"/>
  <c r="E6185" i="33" s="1"/>
  <c r="D6189" i="33"/>
  <c r="D6193" i="33"/>
  <c r="D6294" i="33"/>
  <c r="D6297" i="33"/>
  <c r="D6301" i="33"/>
  <c r="D6305" i="33"/>
  <c r="D6309" i="33"/>
  <c r="D6313" i="33"/>
  <c r="D6317" i="33"/>
  <c r="D6321" i="33"/>
  <c r="D6324" i="33"/>
  <c r="D6328" i="33"/>
  <c r="D6332" i="33"/>
  <c r="D6336" i="33"/>
  <c r="D6340" i="33"/>
  <c r="D6344" i="33"/>
  <c r="D6348" i="33"/>
  <c r="D6354" i="33"/>
  <c r="D6358" i="33"/>
  <c r="D6365" i="33"/>
  <c r="E6365" i="33" s="1"/>
  <c r="D6370" i="33"/>
  <c r="D6374" i="33"/>
  <c r="D6378" i="33"/>
  <c r="E6378" i="33" s="1"/>
  <c r="D6382" i="33"/>
  <c r="D6552" i="33"/>
  <c r="D6556" i="33"/>
  <c r="D6714" i="33"/>
  <c r="D6718" i="33"/>
  <c r="D6726" i="33"/>
  <c r="D6730" i="33"/>
  <c r="D7244" i="33"/>
  <c r="O7244" i="33" s="1"/>
  <c r="D7247" i="33"/>
  <c r="O7247" i="33" s="1"/>
  <c r="D7251" i="33"/>
  <c r="O7251" i="33" s="1"/>
  <c r="D7255" i="33"/>
  <c r="O7255" i="33" s="1"/>
  <c r="D7259" i="33"/>
  <c r="O7259" i="33" s="1"/>
  <c r="D7263" i="33"/>
  <c r="O7263" i="33" s="1"/>
  <c r="D7267" i="33"/>
  <c r="E7267" i="33" s="1"/>
  <c r="D7271" i="33"/>
  <c r="O7271" i="33" s="1"/>
  <c r="D7275" i="33"/>
  <c r="O7275" i="33" s="1"/>
  <c r="D7280" i="33"/>
  <c r="O7280" i="33" s="1"/>
  <c r="D7284" i="33"/>
  <c r="O7284" i="33" s="1"/>
  <c r="D7288" i="33"/>
  <c r="O7288" i="33" s="1"/>
  <c r="D7292" i="33"/>
  <c r="O7292" i="33" s="1"/>
  <c r="D7296" i="33"/>
  <c r="O7296" i="33" s="1"/>
  <c r="D7300" i="33"/>
  <c r="O7300" i="33" s="1"/>
  <c r="D7304" i="33"/>
  <c r="O7304" i="33" s="1"/>
  <c r="D7308" i="33"/>
  <c r="O7308" i="33" s="1"/>
  <c r="D7345" i="33"/>
  <c r="O7345" i="33" s="1"/>
  <c r="D7463" i="33"/>
  <c r="D7467" i="33"/>
  <c r="D7471" i="33"/>
  <c r="D7475" i="33"/>
  <c r="D7483" i="33"/>
  <c r="D7487" i="33"/>
  <c r="D7493" i="33"/>
  <c r="D7497" i="33"/>
  <c r="E7497" i="33" s="1"/>
  <c r="D7501" i="33"/>
  <c r="D7505" i="33"/>
  <c r="E7505" i="33" s="1"/>
  <c r="D7631" i="33"/>
  <c r="D7637" i="33"/>
  <c r="D7641" i="33"/>
  <c r="D7669" i="33"/>
  <c r="D7673" i="33"/>
  <c r="E7673" i="33" s="1"/>
  <c r="D7679" i="33"/>
  <c r="D7757" i="33"/>
  <c r="D7778" i="33"/>
  <c r="D7782" i="33"/>
  <c r="E7782" i="33" s="1"/>
  <c r="D7786" i="33"/>
  <c r="D7803" i="33"/>
  <c r="E7803" i="33" s="1"/>
  <c r="D7807" i="33"/>
  <c r="D7811" i="33"/>
  <c r="D7815" i="33"/>
  <c r="D7819" i="33"/>
  <c r="D7824" i="33"/>
  <c r="D7827" i="33"/>
  <c r="D7831" i="33"/>
  <c r="D7835" i="33"/>
  <c r="D7839" i="33"/>
  <c r="D7843" i="33"/>
  <c r="E7843" i="33" s="1"/>
  <c r="D7848" i="33"/>
  <c r="D7852" i="33"/>
  <c r="D7856" i="33"/>
  <c r="E7856" i="33" s="1"/>
  <c r="D7860" i="33"/>
  <c r="D7864" i="33"/>
  <c r="E7864" i="33" s="1"/>
  <c r="D7868" i="33"/>
  <c r="D7872" i="33"/>
  <c r="E7872" i="33" s="1"/>
  <c r="D7876" i="33"/>
  <c r="D7880" i="33"/>
  <c r="E7880" i="33" s="1"/>
  <c r="D7884" i="33"/>
  <c r="D7888" i="33"/>
  <c r="D7892" i="33"/>
  <c r="D7897" i="33"/>
  <c r="D7901" i="33"/>
  <c r="D7905" i="33"/>
  <c r="O7905" i="33" s="1"/>
  <c r="D7909" i="33"/>
  <c r="D7913" i="33"/>
  <c r="E7913" i="33" s="1"/>
  <c r="D7919" i="33"/>
  <c r="D7923" i="33"/>
  <c r="D7927" i="33"/>
  <c r="E7927" i="33" s="1"/>
  <c r="D7931" i="33"/>
  <c r="D7935" i="33"/>
  <c r="D7939" i="33"/>
  <c r="D7943" i="33"/>
  <c r="D8009" i="33"/>
  <c r="O8009" i="33" s="1"/>
  <c r="D3449" i="33"/>
  <c r="D3453" i="33"/>
  <c r="D3458" i="33"/>
  <c r="D3461" i="33"/>
  <c r="D3539" i="33"/>
  <c r="D3542" i="33"/>
  <c r="D3546" i="33"/>
  <c r="D3550" i="33"/>
  <c r="D3889" i="33"/>
  <c r="O3889" i="33" s="1"/>
  <c r="D3893" i="33"/>
  <c r="O3893" i="33" s="1"/>
  <c r="D3897" i="33"/>
  <c r="O3897" i="33" s="1"/>
  <c r="D3901" i="33"/>
  <c r="O3901" i="33" s="1"/>
  <c r="D3906" i="33"/>
  <c r="O3906" i="33" s="1"/>
  <c r="D3910" i="33"/>
  <c r="O3910" i="33" s="1"/>
  <c r="D3914" i="33"/>
  <c r="O3914" i="33" s="1"/>
  <c r="D3918" i="33"/>
  <c r="E3918" i="33" s="1"/>
  <c r="D3922" i="33"/>
  <c r="O3922" i="33" s="1"/>
  <c r="D3926" i="33"/>
  <c r="O3926" i="33" s="1"/>
  <c r="D3932" i="33"/>
  <c r="O3932" i="33" s="1"/>
  <c r="D3936" i="33"/>
  <c r="O3936" i="33" s="1"/>
  <c r="D3940" i="33"/>
  <c r="O3940" i="33" s="1"/>
  <c r="D3952" i="33"/>
  <c r="O3952" i="33" s="1"/>
  <c r="D3956" i="33"/>
  <c r="O3956" i="33" s="1"/>
  <c r="D4387" i="33"/>
  <c r="D4734" i="33"/>
  <c r="O4734" i="33" s="1"/>
  <c r="D4738" i="33"/>
  <c r="O4738" i="33" s="1"/>
  <c r="D4742" i="33"/>
  <c r="O4742" i="33" s="1"/>
  <c r="D4746" i="33"/>
  <c r="O4746" i="33" s="1"/>
  <c r="D4750" i="33"/>
  <c r="O4750" i="33" s="1"/>
  <c r="D4754" i="33"/>
  <c r="O4754" i="33" s="1"/>
  <c r="D4763" i="33"/>
  <c r="O4763" i="33" s="1"/>
  <c r="D4767" i="33"/>
  <c r="O4767" i="33" s="1"/>
  <c r="D4771" i="33"/>
  <c r="O4771" i="33" s="1"/>
  <c r="D4775" i="33"/>
  <c r="O4775" i="33" s="1"/>
  <c r="D4779" i="33"/>
  <c r="O4779" i="33" s="1"/>
  <c r="D4785" i="33"/>
  <c r="E4785" i="33" s="1"/>
  <c r="D4789" i="33"/>
  <c r="E4789" i="33" s="1"/>
  <c r="D4793" i="33"/>
  <c r="O4793" i="33" s="1"/>
  <c r="D4797" i="33"/>
  <c r="O4797" i="33" s="1"/>
  <c r="D4801" i="33"/>
  <c r="O4801" i="33" s="1"/>
  <c r="D4805" i="33"/>
  <c r="E4805" i="33" s="1"/>
  <c r="D4809" i="33"/>
  <c r="O4809" i="33" s="1"/>
  <c r="D4813" i="33"/>
  <c r="O4813" i="33" s="1"/>
  <c r="D4817" i="33"/>
  <c r="O4817" i="33" s="1"/>
  <c r="D4821" i="33"/>
  <c r="O4821" i="33" s="1"/>
  <c r="D4825" i="33"/>
  <c r="O4825" i="33" s="1"/>
  <c r="D4831" i="33"/>
  <c r="O4831" i="33" s="1"/>
  <c r="D4835" i="33"/>
  <c r="O4835" i="33" s="1"/>
  <c r="D4841" i="33"/>
  <c r="O4841" i="33" s="1"/>
  <c r="D4845" i="33"/>
  <c r="O4845" i="33" s="1"/>
  <c r="D4897" i="33"/>
  <c r="O4897" i="33" s="1"/>
  <c r="D4901" i="33"/>
  <c r="O4901" i="33" s="1"/>
  <c r="D4905" i="33"/>
  <c r="O4905" i="33" s="1"/>
  <c r="D4909" i="33"/>
  <c r="O4909" i="33" s="1"/>
  <c r="D4914" i="33"/>
  <c r="O4914" i="33" s="1"/>
  <c r="D4917" i="33"/>
  <c r="O4917" i="33" s="1"/>
  <c r="D4921" i="33"/>
  <c r="O4921" i="33" s="1"/>
  <c r="D4925" i="33"/>
  <c r="O4925" i="33" s="1"/>
  <c r="D4927" i="33"/>
  <c r="O4927" i="33" s="1"/>
  <c r="D4931" i="33"/>
  <c r="O4931" i="33" s="1"/>
  <c r="D4935" i="33"/>
  <c r="O4935" i="33" s="1"/>
  <c r="D4939" i="33"/>
  <c r="O4939" i="33" s="1"/>
  <c r="D5131" i="33"/>
  <c r="O5131" i="33" s="1"/>
  <c r="D5165" i="33"/>
  <c r="D5169" i="33"/>
  <c r="D5173" i="33"/>
  <c r="D5177" i="33"/>
  <c r="D5181" i="33"/>
  <c r="D5184" i="33"/>
  <c r="D5188" i="33"/>
  <c r="D5192" i="33"/>
  <c r="D5196" i="33"/>
  <c r="D5200" i="33"/>
  <c r="D5204" i="33"/>
  <c r="D5208" i="33"/>
  <c r="D5214" i="33"/>
  <c r="D5218" i="33"/>
  <c r="D5222" i="33"/>
  <c r="D5226" i="33"/>
  <c r="D5231" i="33"/>
  <c r="D5235" i="33"/>
  <c r="D5239" i="33"/>
  <c r="D5243" i="33"/>
  <c r="D5247" i="33"/>
  <c r="E5247" i="33" s="1"/>
  <c r="D5251" i="33"/>
  <c r="D5255" i="33"/>
  <c r="D5263" i="33"/>
  <c r="D5267" i="33"/>
  <c r="D5271" i="33"/>
  <c r="D5275" i="33"/>
  <c r="E5275" i="33" s="1"/>
  <c r="D5279" i="33"/>
  <c r="D5284" i="33"/>
  <c r="D5288" i="33"/>
  <c r="D5292" i="33"/>
  <c r="D5296" i="33"/>
  <c r="D5300" i="33"/>
  <c r="D5304" i="33"/>
  <c r="D5335" i="33"/>
  <c r="D5339" i="33"/>
  <c r="D5343" i="33"/>
  <c r="E5343" i="33" s="1"/>
  <c r="D5347" i="33"/>
  <c r="D5351" i="33"/>
  <c r="D5357" i="33"/>
  <c r="D5361" i="33"/>
  <c r="D5365" i="33"/>
  <c r="D5369" i="33"/>
  <c r="D5373" i="33"/>
  <c r="D5377" i="33"/>
  <c r="D5381" i="33"/>
  <c r="D5385" i="33"/>
  <c r="D5389" i="33"/>
  <c r="D5393" i="33"/>
  <c r="E5393" i="33" s="1"/>
  <c r="D5399" i="33"/>
  <c r="D5403" i="33"/>
  <c r="D5499" i="33"/>
  <c r="O5499" i="33" s="1"/>
  <c r="D5503" i="33"/>
  <c r="O5503" i="33" s="1"/>
  <c r="D5507" i="33"/>
  <c r="O5507" i="33" s="1"/>
  <c r="D5511" i="33"/>
  <c r="O5511" i="33" s="1"/>
  <c r="D5516" i="33"/>
  <c r="O5516" i="33" s="1"/>
  <c r="D5678" i="33"/>
  <c r="E5678" i="33" s="1"/>
  <c r="D6198" i="33"/>
  <c r="E6198" i="33" s="1"/>
  <c r="D6202" i="33"/>
  <c r="D6206" i="33"/>
  <c r="D6212" i="33"/>
  <c r="D6216" i="33"/>
  <c r="D6391" i="33"/>
  <c r="D6395" i="33"/>
  <c r="D6414" i="33"/>
  <c r="D6418" i="33"/>
  <c r="E6418" i="33" s="1"/>
  <c r="D6423" i="33"/>
  <c r="D6427" i="33"/>
  <c r="D6431" i="33"/>
  <c r="E6431" i="33" s="1"/>
  <c r="D6435" i="33"/>
  <c r="D6539" i="33"/>
  <c r="D6715" i="33"/>
  <c r="D6719" i="33"/>
  <c r="D6731" i="33"/>
  <c r="D6735" i="33"/>
  <c r="D6739" i="33"/>
  <c r="D6743" i="33"/>
  <c r="D7219" i="33"/>
  <c r="O7219" i="33" s="1"/>
  <c r="D7224" i="33"/>
  <c r="O7224" i="33" s="1"/>
  <c r="D7228" i="33"/>
  <c r="E7228" i="33" s="1"/>
  <c r="D7232" i="33"/>
  <c r="O7232" i="33" s="1"/>
  <c r="D7236" i="33"/>
  <c r="O7236" i="33" s="1"/>
  <c r="D7240" i="33"/>
  <c r="O7240" i="33" s="1"/>
  <c r="D7281" i="33"/>
  <c r="O7281" i="33" s="1"/>
  <c r="D7285" i="33"/>
  <c r="O7285" i="33" s="1"/>
  <c r="D7289" i="33"/>
  <c r="O7289" i="33" s="1"/>
  <c r="D7293" i="33"/>
  <c r="O7293" i="33" s="1"/>
  <c r="D7297" i="33"/>
  <c r="O7297" i="33" s="1"/>
  <c r="D7301" i="33"/>
  <c r="O7301" i="33" s="1"/>
  <c r="D7305" i="33"/>
  <c r="O7305" i="33" s="1"/>
  <c r="D7309" i="33"/>
  <c r="O7309" i="33" s="1"/>
  <c r="D7416" i="33"/>
  <c r="D7424" i="33"/>
  <c r="D7429" i="33"/>
  <c r="D7434" i="33"/>
  <c r="D7437" i="33"/>
  <c r="D7441" i="33"/>
  <c r="D7445" i="33"/>
  <c r="D7449" i="33"/>
  <c r="D7453" i="33"/>
  <c r="D7457" i="33"/>
  <c r="D7480" i="33"/>
  <c r="D7484" i="33"/>
  <c r="D7488" i="33"/>
  <c r="D7494" i="33"/>
  <c r="D7498" i="33"/>
  <c r="D7502" i="33"/>
  <c r="D7506" i="33"/>
  <c r="D7634" i="33"/>
  <c r="D7638" i="33"/>
  <c r="D7642" i="33"/>
  <c r="E7642" i="33" s="1"/>
  <c r="D7680" i="33"/>
  <c r="D7684" i="33"/>
  <c r="D7758" i="33"/>
  <c r="D3450" i="33"/>
  <c r="D3454" i="33"/>
  <c r="D3462" i="33"/>
  <c r="D3543" i="33"/>
  <c r="D3551" i="33"/>
  <c r="D3566" i="33"/>
  <c r="D3570" i="33"/>
  <c r="D3575" i="33"/>
  <c r="D3579" i="33"/>
  <c r="D3583" i="33"/>
  <c r="D3587" i="33"/>
  <c r="D3591" i="33"/>
  <c r="D3595" i="33"/>
  <c r="D3599" i="33"/>
  <c r="D3603" i="33"/>
  <c r="D3607" i="33"/>
  <c r="D3611" i="33"/>
  <c r="D3615" i="33"/>
  <c r="O3615" i="33" s="1"/>
  <c r="D3620" i="33"/>
  <c r="E3620" i="33" s="1"/>
  <c r="D3624" i="33"/>
  <c r="D3628" i="33"/>
  <c r="D3632" i="33"/>
  <c r="D3636" i="33"/>
  <c r="D3640" i="33"/>
  <c r="D3646" i="33"/>
  <c r="D3650" i="33"/>
  <c r="D3654" i="33"/>
  <c r="D3658" i="33"/>
  <c r="D3662" i="33"/>
  <c r="D3666" i="33"/>
  <c r="D3670" i="33"/>
  <c r="D3674" i="33"/>
  <c r="E3674" i="33" s="1"/>
  <c r="D3678" i="33"/>
  <c r="D3682" i="33"/>
  <c r="D3686" i="33"/>
  <c r="D3688" i="33"/>
  <c r="D3692" i="33"/>
  <c r="D3696" i="33"/>
  <c r="D3698" i="33"/>
  <c r="D3702" i="33"/>
  <c r="D3706" i="33"/>
  <c r="D3711" i="33"/>
  <c r="O3711" i="33" s="1"/>
  <c r="D3719" i="33"/>
  <c r="O3719" i="33" s="1"/>
  <c r="D3724" i="33"/>
  <c r="O3724" i="33" s="1"/>
  <c r="D3729" i="33"/>
  <c r="O3729" i="33" s="1"/>
  <c r="D3732" i="33"/>
  <c r="O3732" i="33" s="1"/>
  <c r="D3736" i="33"/>
  <c r="O3736" i="33" s="1"/>
  <c r="D3740" i="33"/>
  <c r="O3740" i="33" s="1"/>
  <c r="D3744" i="33"/>
  <c r="O3744" i="33" s="1"/>
  <c r="D3748" i="33"/>
  <c r="O3748" i="33" s="1"/>
  <c r="D3752" i="33"/>
  <c r="O3752" i="33" s="1"/>
  <c r="D3756" i="33"/>
  <c r="O3756" i="33" s="1"/>
  <c r="D3759" i="33"/>
  <c r="O3759" i="33" s="1"/>
  <c r="D3763" i="33"/>
  <c r="O3763" i="33" s="1"/>
  <c r="D3767" i="33"/>
  <c r="O3767" i="33" s="1"/>
  <c r="D3890" i="33"/>
  <c r="E3890" i="33" s="1"/>
  <c r="D3894" i="33"/>
  <c r="O3894" i="33" s="1"/>
  <c r="D3898" i="33"/>
  <c r="O3898" i="33" s="1"/>
  <c r="D3902" i="33"/>
  <c r="O3902" i="33" s="1"/>
  <c r="D3907" i="33"/>
  <c r="O3907" i="33" s="1"/>
  <c r="D3911" i="33"/>
  <c r="O3911" i="33" s="1"/>
  <c r="D3915" i="33"/>
  <c r="O3915" i="33" s="1"/>
  <c r="D3919" i="33"/>
  <c r="O3919" i="33" s="1"/>
  <c r="D3923" i="33"/>
  <c r="E3923" i="33" s="1"/>
  <c r="D3929" i="33"/>
  <c r="O3929" i="33" s="1"/>
  <c r="D3933" i="33"/>
  <c r="O3933" i="33" s="1"/>
  <c r="D3937" i="33"/>
  <c r="E3937" i="33" s="1"/>
  <c r="D3941" i="33"/>
  <c r="O3941" i="33" s="1"/>
  <c r="D3961" i="33"/>
  <c r="O3961" i="33" s="1"/>
  <c r="D3965" i="33"/>
  <c r="O3965" i="33" s="1"/>
  <c r="D3969" i="33"/>
  <c r="O3969" i="33" s="1"/>
  <c r="D3972" i="33"/>
  <c r="O3972" i="33" s="1"/>
  <c r="D3975" i="33"/>
  <c r="O3975" i="33" s="1"/>
  <c r="D3979" i="33"/>
  <c r="O3979" i="33" s="1"/>
  <c r="D3982" i="33"/>
  <c r="O3982" i="33" s="1"/>
  <c r="D3985" i="33"/>
  <c r="O3985" i="33" s="1"/>
  <c r="D4388" i="33"/>
  <c r="D4416" i="33"/>
  <c r="D4420" i="33"/>
  <c r="E4420" i="33" s="1"/>
  <c r="D4424" i="33"/>
  <c r="D4429" i="33"/>
  <c r="D4433" i="33"/>
  <c r="D4437" i="33"/>
  <c r="D4441" i="33"/>
  <c r="D4445" i="33"/>
  <c r="D4449" i="33"/>
  <c r="D4650" i="33"/>
  <c r="O4650" i="33" s="1"/>
  <c r="D4654" i="33"/>
  <c r="O4654" i="33" s="1"/>
  <c r="D4659" i="33"/>
  <c r="O4659" i="33" s="1"/>
  <c r="D4663" i="33"/>
  <c r="E4663" i="33" s="1"/>
  <c r="D4667" i="33"/>
  <c r="O4667" i="33" s="1"/>
  <c r="D4671" i="33"/>
  <c r="O4671" i="33" s="1"/>
  <c r="D4675" i="33"/>
  <c r="O4675" i="33" s="1"/>
  <c r="D4735" i="33"/>
  <c r="O4735" i="33" s="1"/>
  <c r="D4739" i="33"/>
  <c r="O4739" i="33" s="1"/>
  <c r="D4743" i="33"/>
  <c r="O4743" i="33" s="1"/>
  <c r="D4747" i="33"/>
  <c r="O4747" i="33" s="1"/>
  <c r="D4751" i="33"/>
  <c r="O4751" i="33" s="1"/>
  <c r="D4755" i="33"/>
  <c r="O4755" i="33" s="1"/>
  <c r="D4760" i="33"/>
  <c r="E4760" i="33" s="1"/>
  <c r="D4764" i="33"/>
  <c r="O4764" i="33" s="1"/>
  <c r="D4768" i="33"/>
  <c r="O4768" i="33" s="1"/>
  <c r="D4772" i="33"/>
  <c r="O4772" i="33" s="1"/>
  <c r="D4776" i="33"/>
  <c r="O4776" i="33" s="1"/>
  <c r="D4780" i="33"/>
  <c r="O4780" i="33" s="1"/>
  <c r="D4786" i="33"/>
  <c r="O4786" i="33" s="1"/>
  <c r="D4790" i="33"/>
  <c r="O4790" i="33" s="1"/>
  <c r="D4794" i="33"/>
  <c r="O4794" i="33" s="1"/>
  <c r="D4798" i="33"/>
  <c r="O4798" i="33" s="1"/>
  <c r="D4802" i="33"/>
  <c r="O4802" i="33" s="1"/>
  <c r="D4806" i="33"/>
  <c r="O4806" i="33" s="1"/>
  <c r="D4810" i="33"/>
  <c r="O4810" i="33" s="1"/>
  <c r="D4814" i="33"/>
  <c r="E4814" i="33" s="1"/>
  <c r="D4818" i="33"/>
  <c r="O4818" i="33" s="1"/>
  <c r="D5025" i="33"/>
  <c r="O5025" i="33" s="1"/>
  <c r="D5029" i="33"/>
  <c r="O5029" i="33" s="1"/>
  <c r="D5033" i="33"/>
  <c r="O5033" i="33" s="1"/>
  <c r="D5037" i="33"/>
  <c r="O5037" i="33" s="1"/>
  <c r="D5041" i="33"/>
  <c r="O5041" i="33" s="1"/>
  <c r="D5046" i="33"/>
  <c r="O5046" i="33" s="1"/>
  <c r="D5050" i="33"/>
  <c r="O5050" i="33" s="1"/>
  <c r="D5054" i="33"/>
  <c r="O5054" i="33" s="1"/>
  <c r="D5058" i="33"/>
  <c r="E5058" i="33" s="1"/>
  <c r="D5062" i="33"/>
  <c r="O5062" i="33" s="1"/>
  <c r="D5066" i="33"/>
  <c r="O5066" i="33" s="1"/>
  <c r="D5072" i="33"/>
  <c r="O5072" i="33" s="1"/>
  <c r="D5076" i="33"/>
  <c r="O5076" i="33" s="1"/>
  <c r="D5080" i="33"/>
  <c r="O5080" i="33" s="1"/>
  <c r="D5084" i="33"/>
  <c r="O5084" i="33" s="1"/>
  <c r="D5088" i="33"/>
  <c r="O5088" i="33" s="1"/>
  <c r="D5092" i="33"/>
  <c r="O5092" i="33" s="1"/>
  <c r="D5096" i="33"/>
  <c r="O5096" i="33" s="1"/>
  <c r="D5100" i="33"/>
  <c r="O5100" i="33" s="1"/>
  <c r="D5104" i="33"/>
  <c r="O5104" i="33" s="1"/>
  <c r="D5108" i="33"/>
  <c r="E5108" i="33" s="1"/>
  <c r="D5128" i="33"/>
  <c r="O5128" i="33" s="1"/>
  <c r="D5132" i="33"/>
  <c r="E5132" i="33" s="1"/>
  <c r="D5137" i="33"/>
  <c r="D5141" i="33"/>
  <c r="D5145" i="33"/>
  <c r="D5150" i="33"/>
  <c r="D5158" i="33"/>
  <c r="D5162" i="33"/>
  <c r="D5166" i="33"/>
  <c r="E5166" i="33" s="1"/>
  <c r="D5170" i="33"/>
  <c r="D5174" i="33"/>
  <c r="D5178" i="33"/>
  <c r="D5482" i="33"/>
  <c r="E5482" i="33" s="1"/>
  <c r="D5486" i="33"/>
  <c r="O5486" i="33" s="1"/>
  <c r="D5496" i="33"/>
  <c r="E5496" i="33" s="1"/>
  <c r="D5500" i="33"/>
  <c r="E5500" i="33" s="1"/>
  <c r="D5504" i="33"/>
  <c r="E5504" i="33" s="1"/>
  <c r="D5508" i="33"/>
  <c r="O5508" i="33" s="1"/>
  <c r="D5512" i="33"/>
  <c r="O5512" i="33" s="1"/>
  <c r="D5517" i="33"/>
  <c r="O5517" i="33" s="1"/>
  <c r="D5521" i="33"/>
  <c r="O5521" i="33" s="1"/>
  <c r="D5525" i="33"/>
  <c r="O5525" i="33" s="1"/>
  <c r="D5529" i="33"/>
  <c r="O5529" i="33" s="1"/>
  <c r="D5534" i="33"/>
  <c r="O5534" i="33" s="1"/>
  <c r="D5537" i="33"/>
  <c r="O5537" i="33" s="1"/>
  <c r="D5541" i="33"/>
  <c r="O5541" i="33" s="1"/>
  <c r="D5682" i="33"/>
  <c r="O5682" i="33" s="1"/>
  <c r="D5685" i="33"/>
  <c r="O5685" i="33" s="1"/>
  <c r="D5689" i="33"/>
  <c r="O5689" i="33" s="1"/>
  <c r="D5692" i="33"/>
  <c r="O5692" i="33" s="1"/>
  <c r="D6199" i="33"/>
  <c r="D6203" i="33"/>
  <c r="E6203" i="33" s="1"/>
  <c r="D6221" i="33"/>
  <c r="D6225" i="33"/>
  <c r="D6229" i="33"/>
  <c r="D6233" i="33"/>
  <c r="D6237" i="33"/>
  <c r="D6241" i="33"/>
  <c r="D6245" i="33"/>
  <c r="D6249" i="33"/>
  <c r="D6252" i="33"/>
  <c r="D6255" i="33"/>
  <c r="D6259" i="33"/>
  <c r="D6262" i="33"/>
  <c r="D6295" i="33"/>
  <c r="D6299" i="33"/>
  <c r="D6303" i="33"/>
  <c r="D6308" i="33"/>
  <c r="D6311" i="33"/>
  <c r="D6315" i="33"/>
  <c r="D6319" i="33"/>
  <c r="D6322" i="33"/>
  <c r="D6326" i="33"/>
  <c r="D6330" i="33"/>
  <c r="D6334" i="33"/>
  <c r="D6339" i="33"/>
  <c r="D6342" i="33"/>
  <c r="D6346" i="33"/>
  <c r="D6350" i="33"/>
  <c r="D6352" i="33"/>
  <c r="D6356" i="33"/>
  <c r="D6363" i="33"/>
  <c r="D6367" i="33"/>
  <c r="D6372" i="33"/>
  <c r="D6376" i="33"/>
  <c r="D6380" i="33"/>
  <c r="D6384" i="33"/>
  <c r="D6554" i="33"/>
  <c r="D6558" i="33"/>
  <c r="D6563" i="33"/>
  <c r="E6563" i="33" s="1"/>
  <c r="D6575" i="33"/>
  <c r="D6583" i="33"/>
  <c r="D6587" i="33"/>
  <c r="D6591" i="33"/>
  <c r="E6591" i="33" s="1"/>
  <c r="D6621" i="33"/>
  <c r="D6724" i="33"/>
  <c r="E6724" i="33" s="1"/>
  <c r="D6838" i="33"/>
  <c r="D6842" i="33"/>
  <c r="E6842" i="33" s="1"/>
  <c r="D6847" i="33"/>
  <c r="O6847" i="33" s="1"/>
  <c r="D6851" i="33"/>
  <c r="O6851" i="33" s="1"/>
  <c r="D6855" i="33"/>
  <c r="O6855" i="33" s="1"/>
  <c r="D6860" i="33"/>
  <c r="O6860" i="33" s="1"/>
  <c r="D6868" i="33"/>
  <c r="O6868" i="33" s="1"/>
  <c r="D6872" i="33"/>
  <c r="O6872" i="33" s="1"/>
  <c r="D6876" i="33"/>
  <c r="E6876" i="33" s="1"/>
  <c r="D6880" i="33"/>
  <c r="O6880" i="33" s="1"/>
  <c r="D6884" i="33"/>
  <c r="O6884" i="33" s="1"/>
  <c r="D6888" i="33"/>
  <c r="O6888" i="33" s="1"/>
  <c r="D6895" i="33"/>
  <c r="O6895" i="33" s="1"/>
  <c r="D6899" i="33"/>
  <c r="O6899" i="33" s="1"/>
  <c r="D6903" i="33"/>
  <c r="O6903" i="33" s="1"/>
  <c r="D6907" i="33"/>
  <c r="E6907" i="33" s="1"/>
  <c r="D6911" i="33"/>
  <c r="O6911" i="33" s="1"/>
  <c r="D7220" i="33"/>
  <c r="E7220" i="33" s="1"/>
  <c r="D7225" i="33"/>
  <c r="O7225" i="33" s="1"/>
  <c r="D7229" i="33"/>
  <c r="O7229" i="33" s="1"/>
  <c r="D7233" i="33"/>
  <c r="E7233" i="33" s="1"/>
  <c r="D7237" i="33"/>
  <c r="O7237" i="33" s="1"/>
  <c r="D7241" i="33"/>
  <c r="O7241" i="33" s="1"/>
  <c r="D7314" i="33"/>
  <c r="O7314" i="33" s="1"/>
  <c r="D7318" i="33"/>
  <c r="O7318" i="33" s="1"/>
  <c r="D7322" i="33"/>
  <c r="O7322" i="33" s="1"/>
  <c r="D7327" i="33"/>
  <c r="O7327" i="33" s="1"/>
  <c r="D7331" i="33"/>
  <c r="O7331" i="33" s="1"/>
  <c r="D7335" i="33"/>
  <c r="O7335" i="33" s="1"/>
  <c r="D7339" i="33"/>
  <c r="O7339" i="33" s="1"/>
  <c r="D7343" i="33"/>
  <c r="E7343" i="33" s="1"/>
  <c r="D7417" i="33"/>
  <c r="D7421" i="33"/>
  <c r="D7425" i="33"/>
  <c r="D7430" i="33"/>
  <c r="D7438" i="33"/>
  <c r="D7442" i="33"/>
  <c r="D7446" i="33"/>
  <c r="E7446" i="33" s="1"/>
  <c r="D7450" i="33"/>
  <c r="D7454" i="33"/>
  <c r="D7458" i="33"/>
  <c r="D7643" i="33"/>
  <c r="D7647" i="33"/>
  <c r="D7651" i="33"/>
  <c r="D7655" i="33"/>
  <c r="E7655" i="33" s="1"/>
  <c r="D7659" i="33"/>
  <c r="D7663" i="33"/>
  <c r="D7667" i="33"/>
  <c r="D7776" i="33"/>
  <c r="E7776" i="33" s="1"/>
  <c r="D7788" i="33"/>
  <c r="D7792" i="33"/>
  <c r="D7797" i="33"/>
  <c r="D7886" i="33"/>
  <c r="D7890" i="33"/>
  <c r="D7895" i="33"/>
  <c r="E7895" i="33" s="1"/>
  <c r="D7899" i="33"/>
  <c r="D7903" i="33"/>
  <c r="D7907" i="33"/>
  <c r="D7911" i="33"/>
  <c r="D7915" i="33"/>
  <c r="D7921" i="33"/>
  <c r="D7925" i="33"/>
  <c r="D7929" i="33"/>
  <c r="D7933" i="33"/>
  <c r="D7937" i="33"/>
  <c r="D7941" i="33"/>
  <c r="D8093" i="33"/>
  <c r="O8093" i="33" s="1"/>
  <c r="D8097" i="33"/>
  <c r="E8097" i="33" s="1"/>
  <c r="D8101" i="33"/>
  <c r="O8101" i="33" s="1"/>
  <c r="D8105" i="33"/>
  <c r="O8105" i="33" s="1"/>
  <c r="D8113" i="33"/>
  <c r="O8113" i="33" s="1"/>
  <c r="D8117" i="33"/>
  <c r="O8117" i="33" s="1"/>
  <c r="D8121" i="33"/>
  <c r="O8121" i="33" s="1"/>
  <c r="D8125" i="33"/>
  <c r="E8125" i="33" s="1"/>
  <c r="D7791" i="33"/>
  <c r="D7796" i="33"/>
  <c r="D7889" i="33"/>
  <c r="D7894" i="33"/>
  <c r="E7894" i="33" s="1"/>
  <c r="D7898" i="33"/>
  <c r="D7902" i="33"/>
  <c r="D7906" i="33"/>
  <c r="D7910" i="33"/>
  <c r="D7914" i="33"/>
  <c r="D7920" i="33"/>
  <c r="E7920" i="33" s="1"/>
  <c r="D7924" i="33"/>
  <c r="E7924" i="33" s="1"/>
  <c r="D7928" i="33"/>
  <c r="D7932" i="33"/>
  <c r="D7936" i="33"/>
  <c r="D7940" i="33"/>
  <c r="E7940" i="33" s="1"/>
  <c r="D7944" i="33"/>
  <c r="D8010" i="33"/>
  <c r="O8010" i="33" s="1"/>
  <c r="D8014" i="33"/>
  <c r="O8014" i="33" s="1"/>
  <c r="D8022" i="33"/>
  <c r="O8022" i="33" s="1"/>
  <c r="D8026" i="33"/>
  <c r="O8026" i="33" s="1"/>
  <c r="D8030" i="33"/>
  <c r="E8030" i="33" s="1"/>
  <c r="D8033" i="33"/>
  <c r="O8033" i="33" s="1"/>
  <c r="D8037" i="33"/>
  <c r="O8037" i="33" s="1"/>
  <c r="D8041" i="33"/>
  <c r="O8041" i="33" s="1"/>
  <c r="D8045" i="33"/>
  <c r="O8045" i="33" s="1"/>
  <c r="D8053" i="33"/>
  <c r="O8053" i="33" s="1"/>
  <c r="D8057" i="33"/>
  <c r="O8057" i="33" s="1"/>
  <c r="D8063" i="33"/>
  <c r="O8063" i="33" s="1"/>
  <c r="D8067" i="33"/>
  <c r="E8067" i="33" s="1"/>
  <c r="D8071" i="33"/>
  <c r="O8071" i="33" s="1"/>
  <c r="D8075" i="33"/>
  <c r="E8075" i="33" s="1"/>
  <c r="D8080" i="33"/>
  <c r="O8080" i="33" s="1"/>
  <c r="D8084" i="33"/>
  <c r="O8084" i="33" s="1"/>
  <c r="D8088" i="33"/>
  <c r="E8088" i="33" s="1"/>
  <c r="D8092" i="33"/>
  <c r="O8092" i="33" s="1"/>
  <c r="D8129" i="33"/>
  <c r="O8129" i="33" s="1"/>
  <c r="D8134" i="33"/>
  <c r="O8134" i="33" s="1"/>
  <c r="D8138" i="33"/>
  <c r="O8138" i="33" s="1"/>
  <c r="D8142" i="33"/>
  <c r="O8142" i="33" s="1"/>
  <c r="D8146" i="33"/>
  <c r="O8146" i="33" s="1"/>
  <c r="D8150" i="33"/>
  <c r="O8150" i="33" s="1"/>
  <c r="D8154" i="33"/>
  <c r="O8154" i="33" s="1"/>
  <c r="D8158" i="33"/>
  <c r="O8158" i="33" s="1"/>
  <c r="D8162" i="33"/>
  <c r="O8162" i="33" s="1"/>
  <c r="D8166" i="33"/>
  <c r="O8166" i="33" s="1"/>
  <c r="D8170" i="33"/>
  <c r="O8170" i="33" s="1"/>
  <c r="D8174" i="33"/>
  <c r="O8174" i="33" s="1"/>
  <c r="D8179" i="33"/>
  <c r="E8179" i="33" s="1"/>
  <c r="D8183" i="33"/>
  <c r="O8183" i="33" s="1"/>
  <c r="D8187" i="33"/>
  <c r="O8187" i="33" s="1"/>
  <c r="D8191" i="33"/>
  <c r="O8191" i="33" s="1"/>
  <c r="D8195" i="33"/>
  <c r="O8195" i="33" s="1"/>
  <c r="D8199" i="33"/>
  <c r="O8199" i="33" s="1"/>
  <c r="D8205" i="33"/>
  <c r="E8205" i="33" s="1"/>
  <c r="D8209" i="33"/>
  <c r="E8209" i="33" s="1"/>
  <c r="D8213" i="33"/>
  <c r="O8213" i="33" s="1"/>
  <c r="D8217" i="33"/>
  <c r="O8217" i="33" s="1"/>
  <c r="D8221" i="33"/>
  <c r="O8221" i="33" s="1"/>
  <c r="D8225" i="33"/>
  <c r="E8225" i="33" s="1"/>
  <c r="D8229" i="33"/>
  <c r="O8229" i="33" s="1"/>
  <c r="D8233" i="33"/>
  <c r="O8233" i="33" s="1"/>
  <c r="D8237" i="33"/>
  <c r="O8237" i="33" s="1"/>
  <c r="D8241" i="33"/>
  <c r="O8241" i="33" s="1"/>
  <c r="D8245" i="33"/>
  <c r="O8245" i="33" s="1"/>
  <c r="D8251" i="33"/>
  <c r="O8251" i="33" s="1"/>
  <c r="D8255" i="33"/>
  <c r="O8255" i="33" s="1"/>
  <c r="D8261" i="33"/>
  <c r="O8261" i="33" s="1"/>
  <c r="D8265" i="33"/>
  <c r="O8265" i="33" s="1"/>
  <c r="D8269" i="33"/>
  <c r="O8269" i="33" s="1"/>
  <c r="D7789" i="33"/>
  <c r="D7794" i="33"/>
  <c r="D7798" i="33"/>
  <c r="E7798" i="33" s="1"/>
  <c r="D7802" i="33"/>
  <c r="D7806" i="33"/>
  <c r="D7810" i="33"/>
  <c r="D7946" i="33"/>
  <c r="D7950" i="33"/>
  <c r="D7954" i="33"/>
  <c r="D7958" i="33"/>
  <c r="E7958" i="33" s="1"/>
  <c r="D7964" i="33"/>
  <c r="D7968" i="33"/>
  <c r="D7974" i="33"/>
  <c r="D7978" i="33"/>
  <c r="D7982" i="33"/>
  <c r="E7982" i="33" s="1"/>
  <c r="D7987" i="33"/>
  <c r="O7987" i="33" s="1"/>
  <c r="D7991" i="33"/>
  <c r="O7991" i="33" s="1"/>
  <c r="D7995" i="33"/>
  <c r="O7995" i="33" s="1"/>
  <c r="D8000" i="33"/>
  <c r="O8000" i="33" s="1"/>
  <c r="D8008" i="33"/>
  <c r="O8008" i="33" s="1"/>
  <c r="D8012" i="33"/>
  <c r="O8012" i="33" s="1"/>
  <c r="D8016" i="33"/>
  <c r="E8016" i="33" s="1"/>
  <c r="D8020" i="33"/>
  <c r="O8020" i="33" s="1"/>
  <c r="D8024" i="33"/>
  <c r="O8024" i="33" s="1"/>
  <c r="D8028" i="33"/>
  <c r="O8028" i="33" s="1"/>
  <c r="D8035" i="33"/>
  <c r="O8035" i="33" s="1"/>
  <c r="D8039" i="33"/>
  <c r="O8039" i="33" s="1"/>
  <c r="D8043" i="33"/>
  <c r="O8043" i="33" s="1"/>
  <c r="D8047" i="33"/>
  <c r="E8047" i="33" s="1"/>
  <c r="D8051" i="33"/>
  <c r="O8051" i="33" s="1"/>
  <c r="D8055" i="33"/>
  <c r="O8055" i="33" s="1"/>
  <c r="D8059" i="33"/>
  <c r="O8059" i="33" s="1"/>
  <c r="D8061" i="33"/>
  <c r="E8061" i="33" s="1"/>
  <c r="D8065" i="33"/>
  <c r="E8065" i="33" s="1"/>
  <c r="D8069" i="33"/>
  <c r="E8069" i="33" s="1"/>
  <c r="D8073" i="33"/>
  <c r="O8073" i="33" s="1"/>
  <c r="D8077" i="33"/>
  <c r="O8077" i="33" s="1"/>
  <c r="D8082" i="33"/>
  <c r="O8082" i="33" s="1"/>
  <c r="D8086" i="33"/>
  <c r="O8086" i="33" s="1"/>
  <c r="D8013" i="33"/>
  <c r="O8013" i="33" s="1"/>
  <c r="D8018" i="33"/>
  <c r="O8018" i="33" s="1"/>
  <c r="D8021" i="33"/>
  <c r="O8021" i="33" s="1"/>
  <c r="D8025" i="33"/>
  <c r="O8025" i="33" s="1"/>
  <c r="D8029" i="33"/>
  <c r="O8029" i="33" s="1"/>
  <c r="D8032" i="33"/>
  <c r="O8032" i="33" s="1"/>
  <c r="D8036" i="33"/>
  <c r="O8036" i="33" s="1"/>
  <c r="D8040" i="33"/>
  <c r="O8040" i="33" s="1"/>
  <c r="D8044" i="33"/>
  <c r="O8044" i="33" s="1"/>
  <c r="D8049" i="33"/>
  <c r="O8049" i="33" s="1"/>
  <c r="D8052" i="33"/>
  <c r="O8052" i="33" s="1"/>
  <c r="D8056" i="33"/>
  <c r="O8056" i="33" s="1"/>
  <c r="D8060" i="33"/>
  <c r="O8060" i="33" s="1"/>
  <c r="D8062" i="33"/>
  <c r="O8062" i="33" s="1"/>
  <c r="D8066" i="33"/>
  <c r="O8066" i="33" s="1"/>
  <c r="D8070" i="33"/>
  <c r="O8070" i="33" s="1"/>
  <c r="D8074" i="33"/>
  <c r="O8074" i="33" s="1"/>
  <c r="D8095" i="33"/>
  <c r="O8095" i="33" s="1"/>
  <c r="D928" i="33"/>
  <c r="D932" i="33"/>
  <c r="D1019" i="33"/>
  <c r="D1023" i="33"/>
  <c r="D1027" i="33"/>
  <c r="D1031" i="33"/>
  <c r="D1035" i="33"/>
  <c r="D1039" i="33"/>
  <c r="D1043" i="33"/>
  <c r="D1047" i="33"/>
  <c r="D1051" i="33"/>
  <c r="D1056" i="33"/>
  <c r="D1112" i="33"/>
  <c r="D1116" i="33"/>
  <c r="D1120" i="33"/>
  <c r="D1125" i="33"/>
  <c r="D1129" i="33"/>
  <c r="D1132" i="33"/>
  <c r="D311" i="33"/>
  <c r="D315" i="33"/>
  <c r="D319" i="33"/>
  <c r="D327" i="33"/>
  <c r="D331" i="33"/>
  <c r="D335" i="33"/>
  <c r="E335" i="33" s="1"/>
  <c r="D338" i="33"/>
  <c r="D342" i="33"/>
  <c r="D346" i="33"/>
  <c r="D350" i="33"/>
  <c r="D365" i="33"/>
  <c r="D387" i="33"/>
  <c r="D391" i="33"/>
  <c r="D395" i="33"/>
  <c r="D399" i="33"/>
  <c r="D404" i="33"/>
  <c r="D407" i="33"/>
  <c r="D411" i="33"/>
  <c r="D415" i="33"/>
  <c r="D419" i="33"/>
  <c r="D423" i="33"/>
  <c r="D427" i="33"/>
  <c r="E427" i="33" s="1"/>
  <c r="D431" i="33"/>
  <c r="D435" i="33"/>
  <c r="D440" i="33"/>
  <c r="D444" i="33"/>
  <c r="D448" i="33"/>
  <c r="D510" i="33"/>
  <c r="E510" i="33" s="1"/>
  <c r="D514" i="33"/>
  <c r="E514" i="33" s="1"/>
  <c r="D518" i="33"/>
  <c r="D522" i="33"/>
  <c r="D541" i="33"/>
  <c r="D545" i="33"/>
  <c r="D549" i="33"/>
  <c r="D552" i="33"/>
  <c r="D555" i="33"/>
  <c r="D614" i="33"/>
  <c r="D618" i="33"/>
  <c r="D625" i="33"/>
  <c r="D629" i="33"/>
  <c r="D633" i="33"/>
  <c r="D637" i="33"/>
  <c r="E637" i="33" s="1"/>
  <c r="D654" i="33"/>
  <c r="D658" i="33"/>
  <c r="D662" i="33"/>
  <c r="D666" i="33"/>
  <c r="D671" i="33"/>
  <c r="D675" i="33"/>
  <c r="D679" i="33"/>
  <c r="D706" i="33"/>
  <c r="D710" i="33"/>
  <c r="D750" i="33"/>
  <c r="D754" i="33"/>
  <c r="D758" i="33"/>
  <c r="D762" i="33"/>
  <c r="D766" i="33"/>
  <c r="D771" i="33"/>
  <c r="D775" i="33"/>
  <c r="D779" i="33"/>
  <c r="D783" i="33"/>
  <c r="E783" i="33" s="1"/>
  <c r="D787" i="33"/>
  <c r="D816" i="33"/>
  <c r="D820" i="33"/>
  <c r="D823" i="33"/>
  <c r="D827" i="33"/>
  <c r="D831" i="33"/>
  <c r="D835" i="33"/>
  <c r="D841" i="33"/>
  <c r="D845" i="33"/>
  <c r="D854" i="33"/>
  <c r="D858" i="33"/>
  <c r="D863" i="33"/>
  <c r="E863" i="33" s="1"/>
  <c r="D867" i="33"/>
  <c r="D871" i="33"/>
  <c r="D876" i="33"/>
  <c r="D880" i="33"/>
  <c r="D887" i="33"/>
  <c r="D891" i="33"/>
  <c r="E891" i="33" s="1"/>
  <c r="D895" i="33"/>
  <c r="D899" i="33"/>
  <c r="D903" i="33"/>
  <c r="D910" i="33"/>
  <c r="D917" i="33"/>
  <c r="D921" i="33"/>
  <c r="D925" i="33"/>
  <c r="D929" i="33"/>
  <c r="D933" i="33"/>
  <c r="D963" i="33"/>
  <c r="E963" i="33" s="1"/>
  <c r="D967" i="33"/>
  <c r="D971" i="33"/>
  <c r="D975" i="33"/>
  <c r="D1064" i="33"/>
  <c r="D1068" i="33"/>
  <c r="E1068" i="33" s="1"/>
  <c r="D1072" i="33"/>
  <c r="D1076" i="33"/>
  <c r="D1082" i="33"/>
  <c r="D1086" i="33"/>
  <c r="D1090" i="33"/>
  <c r="D1097" i="33"/>
  <c r="D1101" i="33"/>
  <c r="D1105" i="33"/>
  <c r="D828" i="33"/>
  <c r="D832" i="33"/>
  <c r="D836" i="33"/>
  <c r="D838" i="33"/>
  <c r="D842" i="33"/>
  <c r="D846" i="33"/>
  <c r="D848" i="33"/>
  <c r="D851" i="33"/>
  <c r="D855" i="33"/>
  <c r="D859" i="33"/>
  <c r="D865" i="33"/>
  <c r="D868" i="33"/>
  <c r="D872" i="33"/>
  <c r="D877" i="33"/>
  <c r="E877" i="33" s="1"/>
  <c r="D881" i="33"/>
  <c r="D888" i="33"/>
  <c r="D893" i="33"/>
  <c r="D896" i="33"/>
  <c r="D900" i="33"/>
  <c r="D904" i="33"/>
  <c r="D907" i="33"/>
  <c r="D911" i="33"/>
  <c r="D918" i="33"/>
  <c r="D922" i="33"/>
  <c r="E922" i="33" s="1"/>
  <c r="D926" i="33"/>
  <c r="D930" i="33"/>
  <c r="D934" i="33"/>
  <c r="D964" i="33"/>
  <c r="D968" i="33"/>
  <c r="D972" i="33"/>
  <c r="E972" i="33" s="1"/>
  <c r="D1061" i="33"/>
  <c r="D1065" i="33"/>
  <c r="O1065" i="33" s="1"/>
  <c r="D1069" i="33"/>
  <c r="D1073" i="33"/>
  <c r="E1073" i="33" s="1"/>
  <c r="D1079" i="33"/>
  <c r="D1083" i="33"/>
  <c r="D1087" i="33"/>
  <c r="E1087" i="33" s="1"/>
  <c r="D1091" i="33"/>
  <c r="D1098" i="33"/>
  <c r="D1102" i="33"/>
  <c r="D1106" i="33"/>
  <c r="D289" i="33"/>
  <c r="D292" i="33"/>
  <c r="D296" i="33"/>
  <c r="D300" i="33"/>
  <c r="D305" i="33"/>
  <c r="D355" i="33"/>
  <c r="D359" i="33"/>
  <c r="D368" i="33"/>
  <c r="D372" i="33"/>
  <c r="E372" i="33" s="1"/>
  <c r="D376" i="33"/>
  <c r="D380" i="33"/>
  <c r="E380" i="33" s="1"/>
  <c r="D385" i="33"/>
  <c r="D453" i="33"/>
  <c r="D457" i="33"/>
  <c r="D461" i="33"/>
  <c r="D465" i="33"/>
  <c r="D469" i="33"/>
  <c r="D473" i="33"/>
  <c r="D477" i="33"/>
  <c r="D481" i="33"/>
  <c r="D486" i="33"/>
  <c r="D490" i="33"/>
  <c r="D494" i="33"/>
  <c r="D498" i="33"/>
  <c r="E498" i="33" s="1"/>
  <c r="D502" i="33"/>
  <c r="D527" i="33"/>
  <c r="D531" i="33"/>
  <c r="D535" i="33"/>
  <c r="D560" i="33"/>
  <c r="D566" i="33"/>
  <c r="D570" i="33"/>
  <c r="D574" i="33"/>
  <c r="D580" i="33"/>
  <c r="D583" i="33"/>
  <c r="D587" i="33"/>
  <c r="D592" i="33"/>
  <c r="E592" i="33" s="1"/>
  <c r="D596" i="33"/>
  <c r="D600" i="33"/>
  <c r="D604" i="33"/>
  <c r="D612" i="33"/>
  <c r="D642" i="33"/>
  <c r="D646" i="33"/>
  <c r="D650" i="33"/>
  <c r="D684" i="33"/>
  <c r="D689" i="33"/>
  <c r="D692" i="33"/>
  <c r="D696" i="33"/>
  <c r="D700" i="33"/>
  <c r="D715" i="33"/>
  <c r="E715" i="33" s="1"/>
  <c r="D719" i="33"/>
  <c r="D724" i="33"/>
  <c r="D728" i="33"/>
  <c r="D732" i="33"/>
  <c r="D736" i="33"/>
  <c r="D740" i="33"/>
  <c r="D744" i="33"/>
  <c r="D794" i="33"/>
  <c r="D798" i="33"/>
  <c r="D802" i="33"/>
  <c r="E802" i="33" s="1"/>
  <c r="D806" i="33"/>
  <c r="D810" i="33"/>
  <c r="D936" i="33"/>
  <c r="E936" i="33" s="1"/>
  <c r="D940" i="33"/>
  <c r="E940" i="33" s="1"/>
  <c r="D944" i="33"/>
  <c r="E944" i="33" s="1"/>
  <c r="D948" i="33"/>
  <c r="D952" i="33"/>
  <c r="D957" i="33"/>
  <c r="D980" i="33"/>
  <c r="D988" i="33"/>
  <c r="D992" i="33"/>
  <c r="D996" i="33"/>
  <c r="D1000" i="33"/>
  <c r="E1000" i="33" s="1"/>
  <c r="D1004" i="33"/>
  <c r="D1009" i="33"/>
  <c r="D1013" i="33"/>
  <c r="D1017" i="33"/>
  <c r="D1021" i="33"/>
  <c r="D1025" i="33"/>
  <c r="D1029" i="33"/>
  <c r="D1033" i="33"/>
  <c r="D1037" i="33"/>
  <c r="D1041" i="33"/>
  <c r="D1045" i="33"/>
  <c r="D1049" i="33"/>
  <c r="D1054" i="33"/>
  <c r="E1054" i="33" s="1"/>
  <c r="D1058" i="33"/>
  <c r="D1110" i="33"/>
  <c r="D1114" i="33"/>
  <c r="D1118" i="33"/>
  <c r="E1118" i="33" s="1"/>
  <c r="D1127" i="33"/>
  <c r="D1223" i="33"/>
  <c r="D313" i="33"/>
  <c r="D317" i="33"/>
  <c r="D321" i="33"/>
  <c r="E321" i="33" s="1"/>
  <c r="D325" i="33"/>
  <c r="D329" i="33"/>
  <c r="D333" i="33"/>
  <c r="D340" i="33"/>
  <c r="D344" i="33"/>
  <c r="D348" i="33"/>
  <c r="D389" i="33"/>
  <c r="D393" i="33"/>
  <c r="E393" i="33" s="1"/>
  <c r="D397" i="33"/>
  <c r="D401" i="33"/>
  <c r="D405" i="33"/>
  <c r="D409" i="33"/>
  <c r="D414" i="33"/>
  <c r="D417" i="33"/>
  <c r="D421" i="33"/>
  <c r="D425" i="33"/>
  <c r="D429" i="33"/>
  <c r="D433" i="33"/>
  <c r="E433" i="33" s="1"/>
  <c r="D438" i="33"/>
  <c r="D442" i="33"/>
  <c r="D446" i="33"/>
  <c r="E446" i="33" s="1"/>
  <c r="D450" i="33"/>
  <c r="D506" i="33"/>
  <c r="D512" i="33"/>
  <c r="D516" i="33"/>
  <c r="D520" i="33"/>
  <c r="D524" i="33"/>
  <c r="D543" i="33"/>
  <c r="D547" i="33"/>
  <c r="D551" i="33"/>
  <c r="D553" i="33"/>
  <c r="D616" i="33"/>
  <c r="D620" i="33"/>
  <c r="E620" i="33" s="1"/>
  <c r="D623" i="33"/>
  <c r="D627" i="33"/>
  <c r="D631" i="33"/>
  <c r="D635" i="33"/>
  <c r="D652" i="33"/>
  <c r="D656" i="33"/>
  <c r="D660" i="33"/>
  <c r="D664" i="33"/>
  <c r="D669" i="33"/>
  <c r="D673" i="33"/>
  <c r="E673" i="33" s="1"/>
  <c r="D677" i="33"/>
  <c r="D681" i="33"/>
  <c r="D704" i="33"/>
  <c r="D708" i="33"/>
  <c r="D712" i="33"/>
  <c r="E712" i="33" s="1"/>
  <c r="D748" i="33"/>
  <c r="D752" i="33"/>
  <c r="D756" i="33"/>
  <c r="D760" i="33"/>
  <c r="D764" i="33"/>
  <c r="D769" i="33"/>
  <c r="E769" i="33" s="1"/>
  <c r="D773" i="33"/>
  <c r="D777" i="33"/>
  <c r="D781" i="33"/>
  <c r="D785" i="33"/>
  <c r="D818" i="33"/>
  <c r="D825" i="33"/>
  <c r="D829" i="33"/>
  <c r="D833" i="33"/>
  <c r="E833" i="33" s="1"/>
  <c r="D839" i="33"/>
  <c r="D843" i="33"/>
  <c r="D852" i="33"/>
  <c r="D856" i="33"/>
  <c r="D861" i="33"/>
  <c r="D869" i="33"/>
  <c r="D874" i="33"/>
  <c r="D879" i="33"/>
  <c r="D882" i="33"/>
  <c r="D885" i="33"/>
  <c r="D889" i="33"/>
  <c r="D897" i="33"/>
  <c r="D901" i="33"/>
  <c r="D905" i="33"/>
  <c r="E905" i="33" s="1"/>
  <c r="D908" i="33"/>
  <c r="D912" i="33"/>
  <c r="D919" i="33"/>
  <c r="D924" i="33"/>
  <c r="D927" i="33"/>
  <c r="D931" i="33"/>
  <c r="D935" i="33"/>
  <c r="D965" i="33"/>
  <c r="D969" i="33"/>
  <c r="D974" i="33"/>
  <c r="D1062" i="33"/>
  <c r="D1066" i="33"/>
  <c r="D1070" i="33"/>
  <c r="D1074" i="33"/>
  <c r="D1080" i="33"/>
  <c r="E1080" i="33" s="1"/>
  <c r="D1084" i="33"/>
  <c r="E1084" i="33" s="1"/>
  <c r="D1088" i="33"/>
  <c r="D1092" i="33"/>
  <c r="D1095" i="33"/>
  <c r="D1099" i="33"/>
  <c r="D1103" i="33"/>
  <c r="D1107" i="33"/>
  <c r="D1131" i="33"/>
  <c r="D1133" i="33"/>
  <c r="D1174" i="33"/>
  <c r="D1182" i="33"/>
  <c r="D1186" i="33"/>
  <c r="D1220" i="33"/>
  <c r="D1222" i="33"/>
  <c r="D1270" i="33"/>
  <c r="D1274" i="33"/>
  <c r="D1278" i="33"/>
  <c r="D1294" i="33"/>
  <c r="D1298" i="33"/>
  <c r="D1302" i="33"/>
  <c r="D1306" i="33"/>
  <c r="D1310" i="33"/>
  <c r="D1314" i="33"/>
  <c r="D1318" i="33"/>
  <c r="D1322" i="33"/>
  <c r="D1326" i="33"/>
  <c r="D1333" i="33"/>
  <c r="D1337" i="33"/>
  <c r="D1342" i="33"/>
  <c r="D1346" i="33"/>
  <c r="D1350" i="33"/>
  <c r="O1350" i="33" s="1"/>
  <c r="D1354" i="33"/>
  <c r="D1358" i="33"/>
  <c r="E1358" i="33" s="1"/>
  <c r="D1364" i="33"/>
  <c r="D1368" i="33"/>
  <c r="D1379" i="33"/>
  <c r="D1383" i="33"/>
  <c r="D1387" i="33"/>
  <c r="D1391" i="33"/>
  <c r="D1395" i="33"/>
  <c r="D1399" i="33"/>
  <c r="D1403" i="33"/>
  <c r="E1403" i="33" s="1"/>
  <c r="D1409" i="33"/>
  <c r="D1413" i="33"/>
  <c r="D1460" i="33"/>
  <c r="D1502" i="33"/>
  <c r="D1508" i="33"/>
  <c r="D1512" i="33"/>
  <c r="E1512" i="33" s="1"/>
  <c r="D1516" i="33"/>
  <c r="D1520" i="33"/>
  <c r="E1520" i="33" s="1"/>
  <c r="D1525" i="33"/>
  <c r="D1529" i="33"/>
  <c r="D1533" i="33"/>
  <c r="E1533" i="33" s="1"/>
  <c r="D1537" i="33"/>
  <c r="D1541" i="33"/>
  <c r="D1545" i="33"/>
  <c r="D1549" i="33"/>
  <c r="D1554" i="33"/>
  <c r="D1557" i="33"/>
  <c r="D1561" i="33"/>
  <c r="D1565" i="33"/>
  <c r="D1621" i="33"/>
  <c r="D1626" i="33"/>
  <c r="D1630" i="33"/>
  <c r="D1634" i="33"/>
  <c r="D1638" i="33"/>
  <c r="E1638" i="33" s="1"/>
  <c r="D1642" i="33"/>
  <c r="D1646" i="33"/>
  <c r="D1652" i="33"/>
  <c r="D1656" i="33"/>
  <c r="D1660" i="33"/>
  <c r="D1664" i="33"/>
  <c r="D1668" i="33"/>
  <c r="D1703" i="33"/>
  <c r="D1706" i="33"/>
  <c r="D1713" i="33"/>
  <c r="D1718" i="33"/>
  <c r="E1718" i="33" s="1"/>
  <c r="D1722" i="33"/>
  <c r="D1726" i="33"/>
  <c r="D1731" i="33"/>
  <c r="D1735" i="33"/>
  <c r="D1791" i="33"/>
  <c r="E1791" i="33" s="1"/>
  <c r="D1795" i="33"/>
  <c r="E1795" i="33" s="1"/>
  <c r="D1799" i="33"/>
  <c r="E1799" i="33" s="1"/>
  <c r="D1803" i="33"/>
  <c r="D1807" i="33"/>
  <c r="D1812" i="33"/>
  <c r="D1816" i="33"/>
  <c r="D1820" i="33"/>
  <c r="D1824" i="33"/>
  <c r="D1829" i="33"/>
  <c r="D1832" i="33"/>
  <c r="D1836" i="33"/>
  <c r="D1840" i="33"/>
  <c r="D1844" i="33"/>
  <c r="D1848" i="33"/>
  <c r="D1852" i="33"/>
  <c r="E1852" i="33" s="1"/>
  <c r="D1856" i="33"/>
  <c r="D1860" i="33"/>
  <c r="D1865" i="33"/>
  <c r="D1869" i="33"/>
  <c r="D1873" i="33"/>
  <c r="D1877" i="33"/>
  <c r="D1881" i="33"/>
  <c r="D1885" i="33"/>
  <c r="D1889" i="33"/>
  <c r="D1893" i="33"/>
  <c r="D1897" i="33"/>
  <c r="D1901" i="33"/>
  <c r="D1905" i="33"/>
  <c r="O1905" i="33" s="1"/>
  <c r="D1910" i="33"/>
  <c r="E1910" i="33" s="1"/>
  <c r="D1914" i="33"/>
  <c r="D1918" i="33"/>
  <c r="D1922" i="33"/>
  <c r="D1926" i="33"/>
  <c r="D1930" i="33"/>
  <c r="D1936" i="33"/>
  <c r="D1940" i="33"/>
  <c r="D1944" i="33"/>
  <c r="D1948" i="33"/>
  <c r="D1952" i="33"/>
  <c r="D1956" i="33"/>
  <c r="D1960" i="33"/>
  <c r="D1964" i="33"/>
  <c r="E1964" i="33" s="1"/>
  <c r="D1995" i="33"/>
  <c r="D1999" i="33"/>
  <c r="D2005" i="33"/>
  <c r="D2008" i="33"/>
  <c r="D2012" i="33"/>
  <c r="D2017" i="33"/>
  <c r="E2017" i="33" s="1"/>
  <c r="D2033" i="33"/>
  <c r="D2070" i="33"/>
  <c r="D2074" i="33"/>
  <c r="D2091" i="33"/>
  <c r="D2096" i="33"/>
  <c r="D2172" i="33"/>
  <c r="E2172" i="33" s="1"/>
  <c r="D2176" i="33"/>
  <c r="D2180" i="33"/>
  <c r="E2180" i="33" s="1"/>
  <c r="D2184" i="33"/>
  <c r="D2188" i="33"/>
  <c r="D2192" i="33"/>
  <c r="D2287" i="33"/>
  <c r="D2291" i="33"/>
  <c r="D2295" i="33"/>
  <c r="D2300" i="33"/>
  <c r="D2456" i="33"/>
  <c r="D3508" i="33"/>
  <c r="D1134" i="33"/>
  <c r="D1171" i="33"/>
  <c r="D1175" i="33"/>
  <c r="D1179" i="33"/>
  <c r="D1183" i="33"/>
  <c r="D1187" i="33"/>
  <c r="D1271" i="33"/>
  <c r="D1275" i="33"/>
  <c r="D1279" i="33"/>
  <c r="D1290" i="33"/>
  <c r="D1295" i="33"/>
  <c r="D1299" i="33"/>
  <c r="D1303" i="33"/>
  <c r="D1307" i="33"/>
  <c r="D1311" i="33"/>
  <c r="D1315" i="33"/>
  <c r="D1319" i="33"/>
  <c r="D1323" i="33"/>
  <c r="D1327" i="33"/>
  <c r="D1334" i="33"/>
  <c r="D1339" i="33"/>
  <c r="E1339" i="33" s="1"/>
  <c r="D1343" i="33"/>
  <c r="D1347" i="33"/>
  <c r="D1351" i="33"/>
  <c r="D1355" i="33"/>
  <c r="D1359" i="33"/>
  <c r="D1365" i="33"/>
  <c r="E1365" i="33" s="1"/>
  <c r="D1369" i="33"/>
  <c r="E1369" i="33" s="1"/>
  <c r="D1376" i="33"/>
  <c r="D1380" i="33"/>
  <c r="D1384" i="33"/>
  <c r="D1388" i="33"/>
  <c r="D1392" i="33"/>
  <c r="D1396" i="33"/>
  <c r="D1400" i="33"/>
  <c r="D1404" i="33"/>
  <c r="D1407" i="33"/>
  <c r="D1410" i="33"/>
  <c r="D1414" i="33"/>
  <c r="D1417" i="33"/>
  <c r="D1503" i="33"/>
  <c r="D1509" i="33"/>
  <c r="D1513" i="33"/>
  <c r="D1517" i="33"/>
  <c r="D1521" i="33"/>
  <c r="D1526" i="33"/>
  <c r="D1530" i="33"/>
  <c r="D1534" i="33"/>
  <c r="D1538" i="33"/>
  <c r="D1542" i="33"/>
  <c r="E1542" i="33" s="1"/>
  <c r="D1546" i="33"/>
  <c r="D1550" i="33"/>
  <c r="D1558" i="33"/>
  <c r="D1562" i="33"/>
  <c r="D1566" i="33"/>
  <c r="D1622" i="33"/>
  <c r="D1627" i="33"/>
  <c r="D1631" i="33"/>
  <c r="D1635" i="33"/>
  <c r="O1635" i="33" s="1"/>
  <c r="D1639" i="33"/>
  <c r="D1643" i="33"/>
  <c r="E1643" i="33" s="1"/>
  <c r="D1649" i="33"/>
  <c r="D1653" i="33"/>
  <c r="D1657" i="33"/>
  <c r="E1657" i="33" s="1"/>
  <c r="D1661" i="33"/>
  <c r="D1665" i="33"/>
  <c r="D1714" i="33"/>
  <c r="D1720" i="33"/>
  <c r="D1723" i="33"/>
  <c r="D1727" i="33"/>
  <c r="D1732" i="33"/>
  <c r="E1732" i="33" s="1"/>
  <c r="D1736" i="33"/>
  <c r="D1792" i="33"/>
  <c r="D1796" i="33"/>
  <c r="D1800" i="33"/>
  <c r="D1804" i="33"/>
  <c r="D1809" i="33"/>
  <c r="D1813" i="33"/>
  <c r="E1813" i="33" s="1"/>
  <c r="D1817" i="33"/>
  <c r="D1821" i="33"/>
  <c r="D1825" i="33"/>
  <c r="D1833" i="33"/>
  <c r="D1841" i="33"/>
  <c r="D1845" i="33"/>
  <c r="D1849" i="33"/>
  <c r="D1853" i="33"/>
  <c r="D1857" i="33"/>
  <c r="D1861" i="33"/>
  <c r="D1866" i="33"/>
  <c r="D1870" i="33"/>
  <c r="D1874" i="33"/>
  <c r="D1878" i="33"/>
  <c r="D1882" i="33"/>
  <c r="D1886" i="33"/>
  <c r="D1890" i="33"/>
  <c r="D1894" i="33"/>
  <c r="D1898" i="33"/>
  <c r="D1902" i="33"/>
  <c r="D1906" i="33"/>
  <c r="D1911" i="33"/>
  <c r="D1915" i="33"/>
  <c r="D1919" i="33"/>
  <c r="D1923" i="33"/>
  <c r="E1923" i="33" s="1"/>
  <c r="D1927" i="33"/>
  <c r="D1931" i="33"/>
  <c r="D1937" i="33"/>
  <c r="D1941" i="33"/>
  <c r="D1945" i="33"/>
  <c r="D1949" i="33"/>
  <c r="D1953" i="33"/>
  <c r="D1957" i="33"/>
  <c r="D1961" i="33"/>
  <c r="D1965" i="33"/>
  <c r="D1996" i="33"/>
  <c r="D2001" i="33"/>
  <c r="D2009" i="33"/>
  <c r="D2014" i="33"/>
  <c r="D2029" i="33"/>
  <c r="D2067" i="33"/>
  <c r="D2071" i="33"/>
  <c r="D2075" i="33"/>
  <c r="D2092" i="33"/>
  <c r="D2173" i="33"/>
  <c r="D2177" i="33"/>
  <c r="D2181" i="33"/>
  <c r="D2185" i="33"/>
  <c r="D2189" i="33"/>
  <c r="D2194" i="33"/>
  <c r="E2194" i="33" s="1"/>
  <c r="D2301" i="33"/>
  <c r="D2305" i="33"/>
  <c r="D2309" i="33"/>
  <c r="D2313" i="33"/>
  <c r="D2318" i="33"/>
  <c r="D2361" i="33"/>
  <c r="E2361" i="33" s="1"/>
  <c r="D2365" i="33"/>
  <c r="E2365" i="33" s="1"/>
  <c r="D1135" i="33"/>
  <c r="D1172" i="33"/>
  <c r="D1176" i="33"/>
  <c r="E1176" i="33" s="1"/>
  <c r="D1180" i="33"/>
  <c r="D1184" i="33"/>
  <c r="D1269" i="33"/>
  <c r="D1272" i="33"/>
  <c r="D1276" i="33"/>
  <c r="D1280" i="33"/>
  <c r="D1291" i="33"/>
  <c r="D1296" i="33"/>
  <c r="D1300" i="33"/>
  <c r="D1304" i="33"/>
  <c r="D1308" i="33"/>
  <c r="D1312" i="33"/>
  <c r="D1316" i="33"/>
  <c r="D1320" i="33"/>
  <c r="D1324" i="33"/>
  <c r="D1328" i="33"/>
  <c r="D1335" i="33"/>
  <c r="O1335" i="33" s="1"/>
  <c r="D1340" i="33"/>
  <c r="E1340" i="33" s="1"/>
  <c r="D1344" i="33"/>
  <c r="D1348" i="33"/>
  <c r="D1352" i="33"/>
  <c r="D1356" i="33"/>
  <c r="D1360" i="33"/>
  <c r="D1366" i="33"/>
  <c r="D1370" i="33"/>
  <c r="D1377" i="33"/>
  <c r="D1381" i="33"/>
  <c r="D1385" i="33"/>
  <c r="E1385" i="33" s="1"/>
  <c r="D1389" i="33"/>
  <c r="D1393" i="33"/>
  <c r="D1397" i="33"/>
  <c r="D1401" i="33"/>
  <c r="D1405" i="33"/>
  <c r="D1411" i="33"/>
  <c r="D1415" i="33"/>
  <c r="D1504" i="33"/>
  <c r="D1506" i="33"/>
  <c r="E1506" i="33" s="1"/>
  <c r="D1510" i="33"/>
  <c r="E1510" i="33" s="1"/>
  <c r="D1514" i="33"/>
  <c r="E1514" i="33" s="1"/>
  <c r="D1518" i="33"/>
  <c r="D1522" i="33"/>
  <c r="D1527" i="33"/>
  <c r="D1531" i="33"/>
  <c r="D1535" i="33"/>
  <c r="D1539" i="33"/>
  <c r="D1544" i="33"/>
  <c r="D1547" i="33"/>
  <c r="D1551" i="33"/>
  <c r="D1555" i="33"/>
  <c r="D1559" i="33"/>
  <c r="D1563" i="33"/>
  <c r="D1567" i="33"/>
  <c r="E1567" i="33" s="1"/>
  <c r="D1624" i="33"/>
  <c r="E1624" i="33" s="1"/>
  <c r="D1628" i="33"/>
  <c r="D1632" i="33"/>
  <c r="D1636" i="33"/>
  <c r="D1640" i="33"/>
  <c r="D1644" i="33"/>
  <c r="D1650" i="33"/>
  <c r="E1650" i="33" s="1"/>
  <c r="D1654" i="33"/>
  <c r="E1654" i="33" s="1"/>
  <c r="D1658" i="33"/>
  <c r="D1662" i="33"/>
  <c r="D1666" i="33"/>
  <c r="D1702" i="33"/>
  <c r="D1716" i="33"/>
  <c r="D1724" i="33"/>
  <c r="D1729" i="33"/>
  <c r="D1734" i="33"/>
  <c r="D1737" i="33"/>
  <c r="D1793" i="33"/>
  <c r="D1797" i="33"/>
  <c r="E1797" i="33" s="1"/>
  <c r="D1801" i="33"/>
  <c r="D1805" i="33"/>
  <c r="E1805" i="33" s="1"/>
  <c r="D1810" i="33"/>
  <c r="D1814" i="33"/>
  <c r="D1818" i="33"/>
  <c r="E1818" i="33" s="1"/>
  <c r="D1822" i="33"/>
  <c r="D1826" i="33"/>
  <c r="D1830" i="33"/>
  <c r="D1834" i="33"/>
  <c r="D1839" i="33"/>
  <c r="D1842" i="33"/>
  <c r="D1846" i="33"/>
  <c r="D1850" i="33"/>
  <c r="D1854" i="33"/>
  <c r="D1858" i="33"/>
  <c r="E1858" i="33" s="1"/>
  <c r="D1863" i="33"/>
  <c r="D1867" i="33"/>
  <c r="D1871" i="33"/>
  <c r="E1871" i="33" s="1"/>
  <c r="D1875" i="33"/>
  <c r="D1879" i="33"/>
  <c r="E1879" i="33" s="1"/>
  <c r="D1883" i="33"/>
  <c r="D1887" i="33"/>
  <c r="E1887" i="33" s="1"/>
  <c r="D1891" i="33"/>
  <c r="D1895" i="33"/>
  <c r="E1895" i="33" s="1"/>
  <c r="D1899" i="33"/>
  <c r="D1903" i="33"/>
  <c r="D1907" i="33"/>
  <c r="D1912" i="33"/>
  <c r="D1916" i="33"/>
  <c r="D1920" i="33"/>
  <c r="O1920" i="33" s="1"/>
  <c r="D1924" i="33"/>
  <c r="D1928" i="33"/>
  <c r="E1928" i="33" s="1"/>
  <c r="D1934" i="33"/>
  <c r="D1938" i="33"/>
  <c r="D1942" i="33"/>
  <c r="E1942" i="33" s="1"/>
  <c r="D1946" i="33"/>
  <c r="D1950" i="33"/>
  <c r="D1954" i="33"/>
  <c r="D1958" i="33"/>
  <c r="D1962" i="33"/>
  <c r="D1997" i="33"/>
  <c r="E1997" i="33" s="1"/>
  <c r="D2002" i="33"/>
  <c r="D2006" i="33"/>
  <c r="D2010" i="33"/>
  <c r="D2015" i="33"/>
  <c r="D2030" i="33"/>
  <c r="D2034" i="33"/>
  <c r="D2068" i="33"/>
  <c r="D2072" i="33"/>
  <c r="D2094" i="33"/>
  <c r="D2174" i="33"/>
  <c r="D2178" i="33"/>
  <c r="D2182" i="33"/>
  <c r="D2186" i="33"/>
  <c r="D2190" i="33"/>
  <c r="O2190" i="33" s="1"/>
  <c r="D2195" i="33"/>
  <c r="E2195" i="33" s="1"/>
  <c r="D2252" i="33"/>
  <c r="D2256" i="33"/>
  <c r="D2260" i="33"/>
  <c r="D2266" i="33"/>
  <c r="D2270" i="33"/>
  <c r="D2276" i="33"/>
  <c r="D2280" i="33"/>
  <c r="D2284" i="33"/>
  <c r="D2290" i="33"/>
  <c r="D2293" i="33"/>
  <c r="D2297" i="33"/>
  <c r="D2302" i="33"/>
  <c r="E2302" i="33" s="1"/>
  <c r="D2306" i="33"/>
  <c r="D2310" i="33"/>
  <c r="D2314" i="33"/>
  <c r="D2682" i="33"/>
  <c r="E2682" i="33" s="1"/>
  <c r="D1173" i="33"/>
  <c r="D1178" i="33"/>
  <c r="D1181" i="33"/>
  <c r="D1185" i="33"/>
  <c r="D1219" i="33"/>
  <c r="D1221" i="33"/>
  <c r="E1221" i="33" s="1"/>
  <c r="D1273" i="33"/>
  <c r="D1277" i="33"/>
  <c r="D1293" i="33"/>
  <c r="D1297" i="33"/>
  <c r="D1301" i="33"/>
  <c r="E1301" i="33" s="1"/>
  <c r="D1305" i="33"/>
  <c r="D1309" i="33"/>
  <c r="E1309" i="33" s="1"/>
  <c r="D1313" i="33"/>
  <c r="D1317" i="33"/>
  <c r="E1317" i="33" s="1"/>
  <c r="D1321" i="33"/>
  <c r="D1325" i="33"/>
  <c r="E1325" i="33" s="1"/>
  <c r="D1336" i="33"/>
  <c r="D1341" i="33"/>
  <c r="D1345" i="33"/>
  <c r="D1349" i="33"/>
  <c r="D1353" i="33"/>
  <c r="E1353" i="33" s="1"/>
  <c r="D1357" i="33"/>
  <c r="D1361" i="33"/>
  <c r="D1367" i="33"/>
  <c r="D1371" i="33"/>
  <c r="D1378" i="33"/>
  <c r="D1382" i="33"/>
  <c r="D1386" i="33"/>
  <c r="D1390" i="33"/>
  <c r="D1394" i="33"/>
  <c r="E1394" i="33" s="1"/>
  <c r="D1398" i="33"/>
  <c r="D1402" i="33"/>
  <c r="D1406" i="33"/>
  <c r="D1408" i="33"/>
  <c r="D1412" i="33"/>
  <c r="D1416" i="33"/>
  <c r="D1459" i="33"/>
  <c r="D1501" i="33"/>
  <c r="D1505" i="33"/>
  <c r="D1507" i="33"/>
  <c r="D1511" i="33"/>
  <c r="D1515" i="33"/>
  <c r="D1519" i="33"/>
  <c r="D1524" i="33"/>
  <c r="D1528" i="33"/>
  <c r="E1528" i="33" s="1"/>
  <c r="D1532" i="33"/>
  <c r="D1536" i="33"/>
  <c r="D1540" i="33"/>
  <c r="D1548" i="33"/>
  <c r="D1556" i="33"/>
  <c r="D1560" i="33"/>
  <c r="D1564" i="33"/>
  <c r="D1568" i="33"/>
  <c r="D1625" i="33"/>
  <c r="E1625" i="33" s="1"/>
  <c r="D1629" i="33"/>
  <c r="D1633" i="33"/>
  <c r="D1637" i="33"/>
  <c r="D1641" i="33"/>
  <c r="D1645" i="33"/>
  <c r="D1651" i="33"/>
  <c r="D1655" i="33"/>
  <c r="D1659" i="33"/>
  <c r="D1663" i="33"/>
  <c r="D1667" i="33"/>
  <c r="D1700" i="33"/>
  <c r="D1717" i="33"/>
  <c r="D1721" i="33"/>
  <c r="D1725" i="33"/>
  <c r="D1730" i="33"/>
  <c r="D1738" i="33"/>
  <c r="D1794" i="33"/>
  <c r="D1798" i="33"/>
  <c r="D1802" i="33"/>
  <c r="D1806" i="33"/>
  <c r="D1811" i="33"/>
  <c r="D1815" i="33"/>
  <c r="D1819" i="33"/>
  <c r="D1823" i="33"/>
  <c r="D1827" i="33"/>
  <c r="E1827" i="33" s="1"/>
  <c r="D1831" i="33"/>
  <c r="D1835" i="33"/>
  <c r="D1843" i="33"/>
  <c r="D1847" i="33"/>
  <c r="D1851" i="33"/>
  <c r="D1855" i="33"/>
  <c r="E1855" i="33" s="1"/>
  <c r="D1859" i="33"/>
  <c r="D1864" i="33"/>
  <c r="D1868" i="33"/>
  <c r="D1872" i="33"/>
  <c r="D1876" i="33"/>
  <c r="D1880" i="33"/>
  <c r="D1884" i="33"/>
  <c r="D1888" i="33"/>
  <c r="D1892" i="33"/>
  <c r="D1896" i="33"/>
  <c r="D1900" i="33"/>
  <c r="D1904" i="33"/>
  <c r="D1909" i="33"/>
  <c r="E1909" i="33" s="1"/>
  <c r="D1913" i="33"/>
  <c r="D1917" i="33"/>
  <c r="D1921" i="33"/>
  <c r="D1925" i="33"/>
  <c r="D1929" i="33"/>
  <c r="D1935" i="33"/>
  <c r="E1935" i="33" s="1"/>
  <c r="D1939" i="33"/>
  <c r="E1939" i="33" s="1"/>
  <c r="D1943" i="33"/>
  <c r="D1947" i="33"/>
  <c r="D1951" i="33"/>
  <c r="D1955" i="33"/>
  <c r="E1955" i="33" s="1"/>
  <c r="D1959" i="33"/>
  <c r="D1963" i="33"/>
  <c r="D1994" i="33"/>
  <c r="D1998" i="33"/>
  <c r="D2003" i="33"/>
  <c r="E2003" i="33" s="1"/>
  <c r="D2007" i="33"/>
  <c r="D2011" i="33"/>
  <c r="D2016" i="33"/>
  <c r="D2031" i="33"/>
  <c r="E2031" i="33" s="1"/>
  <c r="D2035" i="33"/>
  <c r="D2069" i="33"/>
  <c r="D2073" i="33"/>
  <c r="D2090" i="33"/>
  <c r="E2090" i="33" s="1"/>
  <c r="D2095" i="33"/>
  <c r="D2171" i="33"/>
  <c r="D2175" i="33"/>
  <c r="D2179" i="33"/>
  <c r="D2183" i="33"/>
  <c r="D2187" i="33"/>
  <c r="D2191" i="33"/>
  <c r="D2253" i="33"/>
  <c r="D2257" i="33"/>
  <c r="D2261" i="33"/>
  <c r="D2263" i="33"/>
  <c r="D2267" i="33"/>
  <c r="D2271" i="33"/>
  <c r="D2273" i="33"/>
  <c r="D2277" i="33"/>
  <c r="D2281" i="33"/>
  <c r="D2286" i="33"/>
  <c r="D2363" i="33"/>
  <c r="D2367" i="33"/>
  <c r="E2367" i="33" s="1"/>
  <c r="D2617" i="33"/>
  <c r="O2617" i="33" s="1"/>
  <c r="D2250" i="33"/>
  <c r="D2254" i="33"/>
  <c r="D2258" i="33"/>
  <c r="E2258" i="33" s="1"/>
  <c r="D2264" i="33"/>
  <c r="D2268" i="33"/>
  <c r="D2274" i="33"/>
  <c r="D2278" i="33"/>
  <c r="D2282" i="33"/>
  <c r="E2282" i="33" s="1"/>
  <c r="D2304" i="33"/>
  <c r="D2307" i="33"/>
  <c r="D2311" i="33"/>
  <c r="D2315" i="33"/>
  <c r="D2345" i="33"/>
  <c r="D2353" i="33"/>
  <c r="D2357" i="33"/>
  <c r="D2370" i="33"/>
  <c r="D2374" i="33"/>
  <c r="D2379" i="33"/>
  <c r="D2383" i="33"/>
  <c r="E2383" i="33" s="1"/>
  <c r="D2390" i="33"/>
  <c r="D2438" i="33"/>
  <c r="D2442" i="33"/>
  <c r="D2446" i="33"/>
  <c r="D2450" i="33"/>
  <c r="D2461" i="33"/>
  <c r="D2465" i="33"/>
  <c r="E2465" i="33" s="1"/>
  <c r="D2469" i="33"/>
  <c r="D2473" i="33"/>
  <c r="D2477" i="33"/>
  <c r="D2482" i="33"/>
  <c r="D2486" i="33"/>
  <c r="D2501" i="33"/>
  <c r="D2507" i="33"/>
  <c r="D2511" i="33"/>
  <c r="D2515" i="33"/>
  <c r="D2519" i="33"/>
  <c r="D2566" i="33"/>
  <c r="D2571" i="33"/>
  <c r="O2571" i="33" s="1"/>
  <c r="D2587" i="33"/>
  <c r="E2587" i="33" s="1"/>
  <c r="D2591" i="33"/>
  <c r="O2591" i="33" s="1"/>
  <c r="D2595" i="33"/>
  <c r="O2595" i="33" s="1"/>
  <c r="D2599" i="33"/>
  <c r="O2599" i="33" s="1"/>
  <c r="D2607" i="33"/>
  <c r="O2607" i="33" s="1"/>
  <c r="D2611" i="33"/>
  <c r="O2611" i="33" s="1"/>
  <c r="D2615" i="33"/>
  <c r="E2615" i="33" s="1"/>
  <c r="D2629" i="33"/>
  <c r="O2629" i="33" s="1"/>
  <c r="D2634" i="33"/>
  <c r="O2634" i="33" s="1"/>
  <c r="D2637" i="33"/>
  <c r="O2637" i="33" s="1"/>
  <c r="D2641" i="33"/>
  <c r="O2641" i="33" s="1"/>
  <c r="D2646" i="33"/>
  <c r="E2646" i="33" s="1"/>
  <c r="D2650" i="33"/>
  <c r="E2650" i="33" s="1"/>
  <c r="D2654" i="33"/>
  <c r="E2654" i="33" s="1"/>
  <c r="D2658" i="33"/>
  <c r="O2658" i="33" s="1"/>
  <c r="D2662" i="33"/>
  <c r="O2662" i="33" s="1"/>
  <c r="D2667" i="33"/>
  <c r="O2667" i="33" s="1"/>
  <c r="D2671" i="33"/>
  <c r="O2671" i="33" s="1"/>
  <c r="D2675" i="33"/>
  <c r="O2675" i="33" s="1"/>
  <c r="D2679" i="33"/>
  <c r="O2679" i="33" s="1"/>
  <c r="D2702" i="33"/>
  <c r="O2702" i="33" s="1"/>
  <c r="D2734" i="33"/>
  <c r="E2734" i="33" s="1"/>
  <c r="D2738" i="33"/>
  <c r="O2738" i="33" s="1"/>
  <c r="D2742" i="33"/>
  <c r="E2742" i="33" s="1"/>
  <c r="D2746" i="33"/>
  <c r="O2746" i="33" s="1"/>
  <c r="D2799" i="33"/>
  <c r="O2799" i="33" s="1"/>
  <c r="D2803" i="33"/>
  <c r="O2803" i="33" s="1"/>
  <c r="D2807" i="33"/>
  <c r="O2807" i="33" s="1"/>
  <c r="D2811" i="33"/>
  <c r="O2811" i="33" s="1"/>
  <c r="D2815" i="33"/>
  <c r="O2815" i="33" s="1"/>
  <c r="D2819" i="33"/>
  <c r="E2819" i="33" s="1"/>
  <c r="D2823" i="33"/>
  <c r="O2823" i="33" s="1"/>
  <c r="D2827" i="33"/>
  <c r="O2827" i="33" s="1"/>
  <c r="D2836" i="33"/>
  <c r="O2836" i="33" s="1"/>
  <c r="D2840" i="33"/>
  <c r="O2840" i="33" s="1"/>
  <c r="D2846" i="33"/>
  <c r="O2846" i="33" s="1"/>
  <c r="D2850" i="33"/>
  <c r="O2850" i="33" s="1"/>
  <c r="D2854" i="33"/>
  <c r="O2854" i="33" s="1"/>
  <c r="D2860" i="33"/>
  <c r="D2863" i="33"/>
  <c r="D2867" i="33"/>
  <c r="D2872" i="33"/>
  <c r="E2872" i="33" s="1"/>
  <c r="D2876" i="33"/>
  <c r="D2880" i="33"/>
  <c r="D2884" i="33"/>
  <c r="D2925" i="33"/>
  <c r="D2929" i="33"/>
  <c r="D2931" i="33"/>
  <c r="E2931" i="33" s="1"/>
  <c r="D2935" i="33"/>
  <c r="E2935" i="33" s="1"/>
  <c r="D2939" i="33"/>
  <c r="E2939" i="33" s="1"/>
  <c r="D2943" i="33"/>
  <c r="D2951" i="33"/>
  <c r="D2955" i="33"/>
  <c r="D3015" i="33"/>
  <c r="D3019" i="33"/>
  <c r="E3019" i="33" s="1"/>
  <c r="D3023" i="33"/>
  <c r="D3027" i="33"/>
  <c r="E3027" i="33" s="1"/>
  <c r="D3031" i="33"/>
  <c r="D3035" i="33"/>
  <c r="E3035" i="33" s="1"/>
  <c r="D3039" i="33"/>
  <c r="D3043" i="33"/>
  <c r="D3051" i="33"/>
  <c r="D3055" i="33"/>
  <c r="D3059" i="33"/>
  <c r="D3063" i="33"/>
  <c r="E3063" i="33" s="1"/>
  <c r="D3067" i="33"/>
  <c r="D3071" i="33"/>
  <c r="D3077" i="33"/>
  <c r="D3081" i="33"/>
  <c r="D3085" i="33"/>
  <c r="D3089" i="33"/>
  <c r="D3093" i="33"/>
  <c r="D3108" i="33"/>
  <c r="D3112" i="33"/>
  <c r="D3121" i="33"/>
  <c r="D3163" i="33"/>
  <c r="D3231" i="33"/>
  <c r="D3236" i="33"/>
  <c r="D3240" i="33"/>
  <c r="D3244" i="33"/>
  <c r="D3248" i="33"/>
  <c r="D3252" i="33"/>
  <c r="E3252" i="33" s="1"/>
  <c r="D3256" i="33"/>
  <c r="D3260" i="33"/>
  <c r="D3268" i="33"/>
  <c r="D3272" i="33"/>
  <c r="D3316" i="33"/>
  <c r="D3320" i="33"/>
  <c r="E3320" i="33" s="1"/>
  <c r="D3324" i="33"/>
  <c r="D3362" i="33"/>
  <c r="D3366" i="33"/>
  <c r="D3370" i="33"/>
  <c r="D3374" i="33"/>
  <c r="D3378" i="33"/>
  <c r="D3382" i="33"/>
  <c r="D3386" i="33"/>
  <c r="D3390" i="33"/>
  <c r="D3466" i="33"/>
  <c r="D3489" i="33"/>
  <c r="D3492" i="33"/>
  <c r="D3496" i="33"/>
  <c r="D2494" i="33"/>
  <c r="D2498" i="33"/>
  <c r="E2498" i="33" s="1"/>
  <c r="D2523" i="33"/>
  <c r="D2527" i="33"/>
  <c r="D2531" i="33"/>
  <c r="D2535" i="33"/>
  <c r="D2539" i="33"/>
  <c r="D2543" i="33"/>
  <c r="E2543" i="33" s="1"/>
  <c r="D2549" i="33"/>
  <c r="D2553" i="33"/>
  <c r="D2559" i="33"/>
  <c r="D2618" i="33"/>
  <c r="O2618" i="33" s="1"/>
  <c r="D2622" i="33"/>
  <c r="O2622" i="33" s="1"/>
  <c r="D2626" i="33"/>
  <c r="O2626" i="33" s="1"/>
  <c r="D2645" i="33"/>
  <c r="O2645" i="33" s="1"/>
  <c r="D2684" i="33"/>
  <c r="O2684" i="33" s="1"/>
  <c r="D2687" i="33"/>
  <c r="O2687" i="33" s="1"/>
  <c r="D2691" i="33"/>
  <c r="O2691" i="33" s="1"/>
  <c r="D2695" i="33"/>
  <c r="O2695" i="33" s="1"/>
  <c r="D2699" i="33"/>
  <c r="O2699" i="33" s="1"/>
  <c r="D2706" i="33"/>
  <c r="O2706" i="33" s="1"/>
  <c r="D2710" i="33"/>
  <c r="E2710" i="33" s="1"/>
  <c r="D2714" i="33"/>
  <c r="O2714" i="33" s="1"/>
  <c r="D2719" i="33"/>
  <c r="O2719" i="33" s="1"/>
  <c r="D2723" i="33"/>
  <c r="O2723" i="33" s="1"/>
  <c r="D2727" i="33"/>
  <c r="O2727" i="33" s="1"/>
  <c r="D2750" i="33"/>
  <c r="E2750" i="33" s="1"/>
  <c r="D2754" i="33"/>
  <c r="O2754" i="33" s="1"/>
  <c r="D2758" i="33"/>
  <c r="O2758" i="33" s="1"/>
  <c r="D2762" i="33"/>
  <c r="O2762" i="33" s="1"/>
  <c r="D2774" i="33"/>
  <c r="O2774" i="33" s="1"/>
  <c r="D2778" i="33"/>
  <c r="E2778" i="33" s="1"/>
  <c r="D2782" i="33"/>
  <c r="O2782" i="33" s="1"/>
  <c r="D2786" i="33"/>
  <c r="O2786" i="33" s="1"/>
  <c r="D2792" i="33"/>
  <c r="O2792" i="33" s="1"/>
  <c r="D2796" i="33"/>
  <c r="O2796" i="33" s="1"/>
  <c r="D2831" i="33"/>
  <c r="O2831" i="33" s="1"/>
  <c r="D2833" i="33"/>
  <c r="O2833" i="33" s="1"/>
  <c r="D2899" i="33"/>
  <c r="D2902" i="33"/>
  <c r="D2906" i="33"/>
  <c r="D2910" i="33"/>
  <c r="D2914" i="33"/>
  <c r="D2919" i="33"/>
  <c r="D2922" i="33"/>
  <c r="D2947" i="33"/>
  <c r="D2959" i="33"/>
  <c r="D2963" i="33"/>
  <c r="D2967" i="33"/>
  <c r="E2967" i="33" s="1"/>
  <c r="D2971" i="33"/>
  <c r="D2975" i="33"/>
  <c r="D2983" i="33"/>
  <c r="D2987" i="33"/>
  <c r="D2991" i="33"/>
  <c r="D2995" i="33"/>
  <c r="E2995" i="33" s="1"/>
  <c r="D2999" i="33"/>
  <c r="D3004" i="33"/>
  <c r="D3008" i="33"/>
  <c r="D3047" i="33"/>
  <c r="D3097" i="33"/>
  <c r="D3101" i="33"/>
  <c r="D3116" i="33"/>
  <c r="D3134" i="33"/>
  <c r="D3138" i="33"/>
  <c r="D3143" i="33"/>
  <c r="E3143" i="33" s="1"/>
  <c r="D3147" i="33"/>
  <c r="D3151" i="33"/>
  <c r="D3156" i="33"/>
  <c r="D3167" i="33"/>
  <c r="D3171" i="33"/>
  <c r="E3171" i="33" s="1"/>
  <c r="D3175" i="33"/>
  <c r="D3179" i="33"/>
  <c r="D3183" i="33"/>
  <c r="D3190" i="33"/>
  <c r="D3194" i="33"/>
  <c r="D3198" i="33"/>
  <c r="D3202" i="33"/>
  <c r="E3202" i="33" s="1"/>
  <c r="D3206" i="33"/>
  <c r="D3210" i="33"/>
  <c r="D3214" i="33"/>
  <c r="D3216" i="33"/>
  <c r="E3216" i="33" s="1"/>
  <c r="D3220" i="33"/>
  <c r="E3220" i="33" s="1"/>
  <c r="D3224" i="33"/>
  <c r="E3224" i="33" s="1"/>
  <c r="D3280" i="33"/>
  <c r="E3280" i="33" s="1"/>
  <c r="D3284" i="33"/>
  <c r="D3289" i="33"/>
  <c r="D3293" i="33"/>
  <c r="D3297" i="33"/>
  <c r="D3301" i="33"/>
  <c r="D3305" i="33"/>
  <c r="D3309" i="33"/>
  <c r="D3313" i="33"/>
  <c r="D3328" i="33"/>
  <c r="D3332" i="33"/>
  <c r="D3337" i="33"/>
  <c r="D3341" i="33"/>
  <c r="D3345" i="33"/>
  <c r="O3345" i="33" s="1"/>
  <c r="D3349" i="33"/>
  <c r="D3353" i="33"/>
  <c r="E3353" i="33" s="1"/>
  <c r="D3359" i="33"/>
  <c r="D3394" i="33"/>
  <c r="D3398" i="33"/>
  <c r="E3398" i="33" s="1"/>
  <c r="D3404" i="33"/>
  <c r="D3408" i="33"/>
  <c r="D3414" i="33"/>
  <c r="D3418" i="33"/>
  <c r="D3422" i="33"/>
  <c r="E3422" i="33" s="1"/>
  <c r="D3427" i="33"/>
  <c r="D3431" i="33"/>
  <c r="D3435" i="33"/>
  <c r="D3440" i="33"/>
  <c r="D3451" i="33"/>
  <c r="D3455" i="33"/>
  <c r="D3459" i="33"/>
  <c r="D3473" i="33"/>
  <c r="D3477" i="33"/>
  <c r="D3481" i="33"/>
  <c r="D3500" i="33"/>
  <c r="D3502" i="33"/>
  <c r="D3509" i="33"/>
  <c r="E3509" i="33" s="1"/>
  <c r="D3568" i="33"/>
  <c r="E3568" i="33" s="1"/>
  <c r="D3573" i="33"/>
  <c r="D3577" i="33"/>
  <c r="D3581" i="33"/>
  <c r="E3581" i="33" s="1"/>
  <c r="D3585" i="33"/>
  <c r="D3589" i="33"/>
  <c r="E3589" i="33" s="1"/>
  <c r="D2248" i="33"/>
  <c r="D2288" i="33"/>
  <c r="E2288" i="33" s="1"/>
  <c r="D2292" i="33"/>
  <c r="D2296" i="33"/>
  <c r="D2320" i="33"/>
  <c r="D2324" i="33"/>
  <c r="D2328" i="33"/>
  <c r="D2335" i="33"/>
  <c r="D2339" i="33"/>
  <c r="D2364" i="33"/>
  <c r="D2368" i="33"/>
  <c r="D2388" i="33"/>
  <c r="E2388" i="33" s="1"/>
  <c r="D2395" i="33"/>
  <c r="D2403" i="33"/>
  <c r="D2411" i="33"/>
  <c r="D2415" i="33"/>
  <c r="D2419" i="33"/>
  <c r="D2423" i="33"/>
  <c r="D2427" i="33"/>
  <c r="D2431" i="33"/>
  <c r="D2455" i="33"/>
  <c r="D2491" i="33"/>
  <c r="D2495" i="33"/>
  <c r="D2499" i="33"/>
  <c r="D2524" i="33"/>
  <c r="D2528" i="33"/>
  <c r="D2532" i="33"/>
  <c r="D2536" i="33"/>
  <c r="D2540" i="33"/>
  <c r="D2544" i="33"/>
  <c r="D2547" i="33"/>
  <c r="D2550" i="33"/>
  <c r="D2554" i="33"/>
  <c r="D2557" i="33"/>
  <c r="D2560" i="33"/>
  <c r="D2580" i="33"/>
  <c r="O2580" i="33" s="1"/>
  <c r="D2619" i="33"/>
  <c r="O2619" i="33" s="1"/>
  <c r="D2623" i="33"/>
  <c r="O2623" i="33" s="1"/>
  <c r="D2688" i="33"/>
  <c r="O2688" i="33" s="1"/>
  <c r="D2696" i="33"/>
  <c r="O2696" i="33" s="1"/>
  <c r="D2700" i="33"/>
  <c r="O2700" i="33" s="1"/>
  <c r="D2707" i="33"/>
  <c r="E2707" i="33" s="1"/>
  <c r="D2711" i="33"/>
  <c r="O2711" i="33" s="1"/>
  <c r="D2715" i="33"/>
  <c r="O2715" i="33" s="1"/>
  <c r="D2720" i="33"/>
  <c r="O2720" i="33" s="1"/>
  <c r="D2724" i="33"/>
  <c r="O2724" i="33" s="1"/>
  <c r="D2728" i="33"/>
  <c r="O2728" i="33" s="1"/>
  <c r="D2751" i="33"/>
  <c r="O2751" i="33" s="1"/>
  <c r="D2755" i="33"/>
  <c r="O2755" i="33" s="1"/>
  <c r="D2759" i="33"/>
  <c r="O2759" i="33" s="1"/>
  <c r="D2764" i="33"/>
  <c r="E2764" i="33" s="1"/>
  <c r="D2771" i="33"/>
  <c r="O2771" i="33" s="1"/>
  <c r="D2775" i="33"/>
  <c r="O2775" i="33" s="1"/>
  <c r="D2779" i="33"/>
  <c r="O2779" i="33" s="1"/>
  <c r="D2783" i="33"/>
  <c r="E2783" i="33" s="1"/>
  <c r="D2789" i="33"/>
  <c r="O2789" i="33" s="1"/>
  <c r="D2793" i="33"/>
  <c r="O2793" i="33" s="1"/>
  <c r="D2797" i="33"/>
  <c r="E2797" i="33" s="1"/>
  <c r="D2893" i="33"/>
  <c r="D2900" i="33"/>
  <c r="E2900" i="33" s="1"/>
  <c r="D2903" i="33"/>
  <c r="D2907" i="33"/>
  <c r="D2911" i="33"/>
  <c r="D2915" i="33"/>
  <c r="D2960" i="33"/>
  <c r="D2964" i="33"/>
  <c r="D2969" i="33"/>
  <c r="D2972" i="33"/>
  <c r="D2976" i="33"/>
  <c r="D2980" i="33"/>
  <c r="D2984" i="33"/>
  <c r="D2988" i="33"/>
  <c r="D2992" i="33"/>
  <c r="E2992" i="33" s="1"/>
  <c r="D2996" i="33"/>
  <c r="D3000" i="33"/>
  <c r="D3005" i="33"/>
  <c r="D3009" i="33"/>
  <c r="D3049" i="33"/>
  <c r="E3049" i="33" s="1"/>
  <c r="D3098" i="33"/>
  <c r="D3102" i="33"/>
  <c r="D3126" i="33"/>
  <c r="D3128" i="33"/>
  <c r="D3135" i="33"/>
  <c r="D3139" i="33"/>
  <c r="D3145" i="33"/>
  <c r="D3148" i="33"/>
  <c r="D3152" i="33"/>
  <c r="D3157" i="33"/>
  <c r="E3157" i="33" s="1"/>
  <c r="D3168" i="33"/>
  <c r="D3173" i="33"/>
  <c r="D3176" i="33"/>
  <c r="D3180" i="33"/>
  <c r="D3184" i="33"/>
  <c r="D3187" i="33"/>
  <c r="D3191" i="33"/>
  <c r="D3195" i="33"/>
  <c r="D3199" i="33"/>
  <c r="D3204" i="33"/>
  <c r="D3207" i="33"/>
  <c r="D3211" i="33"/>
  <c r="D3215" i="33"/>
  <c r="D3217" i="33"/>
  <c r="D3221" i="33"/>
  <c r="D3225" i="33"/>
  <c r="D3277" i="33"/>
  <c r="E3277" i="33" s="1"/>
  <c r="D3281" i="33"/>
  <c r="D3285" i="33"/>
  <c r="D3290" i="33"/>
  <c r="D3294" i="33"/>
  <c r="D3298" i="33"/>
  <c r="D3302" i="33"/>
  <c r="D3306" i="33"/>
  <c r="D3310" i="33"/>
  <c r="D3314" i="33"/>
  <c r="D3329" i="33"/>
  <c r="D3334" i="33"/>
  <c r="E3334" i="33" s="1"/>
  <c r="D3338" i="33"/>
  <c r="D3342" i="33"/>
  <c r="D3346" i="33"/>
  <c r="D3350" i="33"/>
  <c r="D3354" i="33"/>
  <c r="D3360" i="33"/>
  <c r="E3360" i="33" s="1"/>
  <c r="D3395" i="33"/>
  <c r="D3399" i="33"/>
  <c r="D3402" i="33"/>
  <c r="D3405" i="33"/>
  <c r="D3409" i="33"/>
  <c r="D3412" i="33"/>
  <c r="D3415" i="33"/>
  <c r="D3419" i="33"/>
  <c r="D3423" i="33"/>
  <c r="D3428" i="33"/>
  <c r="E3428" i="33" s="1"/>
  <c r="D3432" i="33"/>
  <c r="D3436" i="33"/>
  <c r="D3441" i="33"/>
  <c r="D3448" i="33"/>
  <c r="D3452" i="33"/>
  <c r="D3456" i="33"/>
  <c r="E3456" i="33" s="1"/>
  <c r="D3460" i="33"/>
  <c r="D3471" i="33"/>
  <c r="D3474" i="33"/>
  <c r="D3478" i="33"/>
  <c r="D3482" i="33"/>
  <c r="D3503" i="33"/>
  <c r="D3510" i="33"/>
  <c r="D2564" i="33"/>
  <c r="D2568" i="33"/>
  <c r="D2573" i="33"/>
  <c r="E2573" i="33" s="1"/>
  <c r="D2577" i="33"/>
  <c r="O2577" i="33" s="1"/>
  <c r="D2585" i="33"/>
  <c r="O2585" i="33" s="1"/>
  <c r="D2593" i="33"/>
  <c r="O2593" i="33" s="1"/>
  <c r="D2597" i="33"/>
  <c r="O2597" i="33" s="1"/>
  <c r="D2601" i="33"/>
  <c r="E2601" i="33" s="1"/>
  <c r="D2605" i="33"/>
  <c r="O2605" i="33" s="1"/>
  <c r="D2609" i="33"/>
  <c r="O2609" i="33" s="1"/>
  <c r="D2613" i="33"/>
  <c r="O2613" i="33" s="1"/>
  <c r="D2631" i="33"/>
  <c r="O2631" i="33" s="1"/>
  <c r="D2635" i="33"/>
  <c r="O2635" i="33" s="1"/>
  <c r="D2639" i="33"/>
  <c r="O2639" i="33" s="1"/>
  <c r="D2648" i="33"/>
  <c r="O2648" i="33" s="1"/>
  <c r="D2652" i="33"/>
  <c r="E2652" i="33" s="1"/>
  <c r="D2656" i="33"/>
  <c r="O2656" i="33" s="1"/>
  <c r="D2660" i="33"/>
  <c r="E2660" i="33" s="1"/>
  <c r="D2665" i="33"/>
  <c r="O2665" i="33" s="1"/>
  <c r="D2669" i="33"/>
  <c r="O2669" i="33" s="1"/>
  <c r="D2673" i="33"/>
  <c r="E2673" i="33" s="1"/>
  <c r="D2677" i="33"/>
  <c r="O2677" i="33" s="1"/>
  <c r="D2681" i="33"/>
  <c r="O2681" i="33" s="1"/>
  <c r="D2732" i="33"/>
  <c r="O2732" i="33" s="1"/>
  <c r="D2736" i="33"/>
  <c r="O2736" i="33" s="1"/>
  <c r="D2740" i="33"/>
  <c r="O2740" i="33" s="1"/>
  <c r="D2744" i="33"/>
  <c r="O2744" i="33" s="1"/>
  <c r="D2768" i="33"/>
  <c r="O2768" i="33" s="1"/>
  <c r="D2801" i="33"/>
  <c r="O2801" i="33" s="1"/>
  <c r="D2805" i="33"/>
  <c r="O2805" i="33" s="1"/>
  <c r="D2809" i="33"/>
  <c r="O2809" i="33" s="1"/>
  <c r="D2813" i="33"/>
  <c r="O2813" i="33" s="1"/>
  <c r="D2817" i="33"/>
  <c r="O2817" i="33" s="1"/>
  <c r="D2821" i="33"/>
  <c r="O2821" i="33" s="1"/>
  <c r="D2825" i="33"/>
  <c r="O2825" i="33" s="1"/>
  <c r="D2829" i="33"/>
  <c r="O2829" i="33" s="1"/>
  <c r="D2838" i="33"/>
  <c r="O2838" i="33" s="1"/>
  <c r="D2844" i="33"/>
  <c r="O2844" i="33" s="1"/>
  <c r="D2848" i="33"/>
  <c r="O2848" i="33" s="1"/>
  <c r="D2852" i="33"/>
  <c r="E2852" i="33" s="1"/>
  <c r="D2857" i="33"/>
  <c r="D2861" i="33"/>
  <c r="D2865" i="33"/>
  <c r="D2870" i="33"/>
  <c r="D2878" i="33"/>
  <c r="D2882" i="33"/>
  <c r="D2886" i="33"/>
  <c r="E2886" i="33" s="1"/>
  <c r="D2890" i="33"/>
  <c r="D2897" i="33"/>
  <c r="D2927" i="33"/>
  <c r="D2933" i="33"/>
  <c r="D2937" i="33"/>
  <c r="E2937" i="33" s="1"/>
  <c r="D2941" i="33"/>
  <c r="D2953" i="33"/>
  <c r="E2953" i="33" s="1"/>
  <c r="D3013" i="33"/>
  <c r="D3017" i="33"/>
  <c r="D3021" i="33"/>
  <c r="D3025" i="33"/>
  <c r="D3029" i="33"/>
  <c r="D3033" i="33"/>
  <c r="D3037" i="33"/>
  <c r="D3041" i="33"/>
  <c r="D3045" i="33"/>
  <c r="O3045" i="33" s="1"/>
  <c r="D3053" i="33"/>
  <c r="D3057" i="33"/>
  <c r="D3061" i="33"/>
  <c r="D3065" i="33"/>
  <c r="D3069" i="33"/>
  <c r="D3075" i="33"/>
  <c r="E3075" i="33" s="1"/>
  <c r="D3079" i="33"/>
  <c r="E3079" i="33" s="1"/>
  <c r="D3083" i="33"/>
  <c r="D3087" i="33"/>
  <c r="D3091" i="33"/>
  <c r="D3106" i="33"/>
  <c r="D3110" i="33"/>
  <c r="D3119" i="33"/>
  <c r="D3123" i="33"/>
  <c r="D3132" i="33"/>
  <c r="D3161" i="33"/>
  <c r="D3165" i="33"/>
  <c r="D3229" i="33"/>
  <c r="D3234" i="33"/>
  <c r="D3238" i="33"/>
  <c r="E3238" i="33" s="1"/>
  <c r="D3242" i="33"/>
  <c r="D3246" i="33"/>
  <c r="D3250" i="33"/>
  <c r="D3258" i="33"/>
  <c r="D3266" i="33"/>
  <c r="D3270" i="33"/>
  <c r="D3274" i="33"/>
  <c r="D3318" i="33"/>
  <c r="D3322" i="33"/>
  <c r="D3364" i="33"/>
  <c r="E3364" i="33" s="1"/>
  <c r="D3368" i="33"/>
  <c r="D3372" i="33"/>
  <c r="D3376" i="33"/>
  <c r="D3380" i="33"/>
  <c r="E3380" i="33" s="1"/>
  <c r="D3384" i="33"/>
  <c r="D3388" i="33"/>
  <c r="D3445" i="33"/>
  <c r="D3464" i="33"/>
  <c r="D3468" i="33"/>
  <c r="D3486" i="33"/>
  <c r="D3490" i="33"/>
  <c r="D3494" i="33"/>
  <c r="D3498" i="33"/>
  <c r="D3507" i="33"/>
  <c r="E3507" i="33" s="1"/>
  <c r="D3514" i="33"/>
  <c r="D3519" i="33"/>
  <c r="D3523" i="33"/>
  <c r="E3523" i="33" s="1"/>
  <c r="D3527" i="33"/>
  <c r="D3531" i="33"/>
  <c r="D3535" i="33"/>
  <c r="D3558" i="33"/>
  <c r="D3562" i="33"/>
  <c r="E3562" i="33" s="1"/>
  <c r="D2489" i="33"/>
  <c r="D2506" i="33"/>
  <c r="D2510" i="33"/>
  <c r="D2514" i="33"/>
  <c r="D2518" i="33"/>
  <c r="D2565" i="33"/>
  <c r="D2569" i="33"/>
  <c r="D2575" i="33"/>
  <c r="O2575" i="33" s="1"/>
  <c r="D2578" i="33"/>
  <c r="O2578" i="33" s="1"/>
  <c r="D2586" i="33"/>
  <c r="O2586" i="33" s="1"/>
  <c r="D2590" i="33"/>
  <c r="O2590" i="33" s="1"/>
  <c r="D2594" i="33"/>
  <c r="O2594" i="33" s="1"/>
  <c r="D2598" i="33"/>
  <c r="O2598" i="33" s="1"/>
  <c r="D2603" i="33"/>
  <c r="O2603" i="33" s="1"/>
  <c r="D2606" i="33"/>
  <c r="O2606" i="33" s="1"/>
  <c r="D2610" i="33"/>
  <c r="O2610" i="33" s="1"/>
  <c r="D2614" i="33"/>
  <c r="O2614" i="33" s="1"/>
  <c r="D2628" i="33"/>
  <c r="O2628" i="33" s="1"/>
  <c r="D2632" i="33"/>
  <c r="E2632" i="33" s="1"/>
  <c r="D2636" i="33"/>
  <c r="O2636" i="33" s="1"/>
  <c r="D2640" i="33"/>
  <c r="O2640" i="33" s="1"/>
  <c r="D2649" i="33"/>
  <c r="O2649" i="33" s="1"/>
  <c r="D2653" i="33"/>
  <c r="O2653" i="33" s="1"/>
  <c r="D2657" i="33"/>
  <c r="O2657" i="33" s="1"/>
  <c r="D2661" i="33"/>
  <c r="O2661" i="33" s="1"/>
  <c r="D2666" i="33"/>
  <c r="O2666" i="33" s="1"/>
  <c r="D2670" i="33"/>
  <c r="O2670" i="33" s="1"/>
  <c r="D2674" i="33"/>
  <c r="O2674" i="33" s="1"/>
  <c r="D2678" i="33"/>
  <c r="O2678" i="33" s="1"/>
  <c r="D2733" i="33"/>
  <c r="O2733" i="33" s="1"/>
  <c r="D2737" i="33"/>
  <c r="O2737" i="33" s="1"/>
  <c r="D2741" i="33"/>
  <c r="O2741" i="33" s="1"/>
  <c r="D2745" i="33"/>
  <c r="O2745" i="33" s="1"/>
  <c r="D2769" i="33"/>
  <c r="O2769" i="33" s="1"/>
  <c r="D2802" i="33"/>
  <c r="O2802" i="33" s="1"/>
  <c r="D2806" i="33"/>
  <c r="O2806" i="33" s="1"/>
  <c r="D2810" i="33"/>
  <c r="E2810" i="33" s="1"/>
  <c r="D2814" i="33"/>
  <c r="O2814" i="33" s="1"/>
  <c r="D2818" i="33"/>
  <c r="O2818" i="33" s="1"/>
  <c r="D2822" i="33"/>
  <c r="O2822" i="33" s="1"/>
  <c r="D2826" i="33"/>
  <c r="O2826" i="33" s="1"/>
  <c r="D2835" i="33"/>
  <c r="O2835" i="33" s="1"/>
  <c r="D2839" i="33"/>
  <c r="O2839" i="33" s="1"/>
  <c r="D2842" i="33"/>
  <c r="O2842" i="33" s="1"/>
  <c r="D2845" i="33"/>
  <c r="O2845" i="33" s="1"/>
  <c r="D2849" i="33"/>
  <c r="O2849" i="33" s="1"/>
  <c r="D2853" i="33"/>
  <c r="O2853" i="33" s="1"/>
  <c r="D2858" i="33"/>
  <c r="E2858" i="33" s="1"/>
  <c r="D2862" i="33"/>
  <c r="D2866" i="33"/>
  <c r="D2871" i="33"/>
  <c r="D2875" i="33"/>
  <c r="D2879" i="33"/>
  <c r="D2883" i="33"/>
  <c r="D2888" i="33"/>
  <c r="D2891" i="33"/>
  <c r="D2924" i="33"/>
  <c r="D2928" i="33"/>
  <c r="D2934" i="33"/>
  <c r="D2938" i="33"/>
  <c r="D2942" i="33"/>
  <c r="D2950" i="33"/>
  <c r="D2954" i="33"/>
  <c r="D3014" i="33"/>
  <c r="D3018" i="33"/>
  <c r="D3022" i="33"/>
  <c r="D3026" i="33"/>
  <c r="D3030" i="33"/>
  <c r="D3034" i="33"/>
  <c r="D3038" i="33"/>
  <c r="D3042" i="33"/>
  <c r="D3054" i="33"/>
  <c r="D3058" i="33"/>
  <c r="D3062" i="33"/>
  <c r="D3066" i="33"/>
  <c r="D3070" i="33"/>
  <c r="D3076" i="33"/>
  <c r="D3080" i="33"/>
  <c r="D3084" i="33"/>
  <c r="D3088" i="33"/>
  <c r="D3092" i="33"/>
  <c r="D3107" i="33"/>
  <c r="D3111" i="33"/>
  <c r="D3120" i="33"/>
  <c r="D3124" i="33"/>
  <c r="D3162" i="33"/>
  <c r="D3230" i="33"/>
  <c r="E3230" i="33" s="1"/>
  <c r="D3235" i="33"/>
  <c r="D3239" i="33"/>
  <c r="D3243" i="33"/>
  <c r="E3243" i="33" s="1"/>
  <c r="D3247" i="33"/>
  <c r="D3251" i="33"/>
  <c r="D3255" i="33"/>
  <c r="D3259" i="33"/>
  <c r="D3264" i="33"/>
  <c r="D3267" i="33"/>
  <c r="D3271" i="33"/>
  <c r="D3275" i="33"/>
  <c r="D3319" i="33"/>
  <c r="D3323" i="33"/>
  <c r="D3365" i="33"/>
  <c r="D3369" i="33"/>
  <c r="D3373" i="33"/>
  <c r="D3377" i="33"/>
  <c r="D3381" i="33"/>
  <c r="D3385" i="33"/>
  <c r="D3389" i="33"/>
  <c r="E3389" i="33" s="1"/>
  <c r="D3446" i="33"/>
  <c r="D3465" i="33"/>
  <c r="D3469" i="33"/>
  <c r="D3487" i="33"/>
  <c r="E3487" i="33" s="1"/>
  <c r="D3491" i="33"/>
  <c r="D3495" i="33"/>
  <c r="D3515" i="33"/>
  <c r="E3515" i="33" s="1"/>
  <c r="D3540" i="33"/>
  <c r="D3544" i="33"/>
  <c r="D3549" i="33"/>
  <c r="D3552" i="33"/>
  <c r="D3559" i="33"/>
  <c r="D3563" i="33"/>
  <c r="D3775" i="33"/>
  <c r="O3775" i="33" s="1"/>
  <c r="D3779" i="33"/>
  <c r="O3779" i="33" s="1"/>
  <c r="D3783" i="33"/>
  <c r="O3783" i="33" s="1"/>
  <c r="D3789" i="33"/>
  <c r="O3789" i="33" s="1"/>
  <c r="D3793" i="33"/>
  <c r="O3793" i="33" s="1"/>
  <c r="D3797" i="33"/>
  <c r="O3797" i="33" s="1"/>
  <c r="D3801" i="33"/>
  <c r="O3801" i="33" s="1"/>
  <c r="D3866" i="33"/>
  <c r="E3866" i="33" s="1"/>
  <c r="D3870" i="33"/>
  <c r="O3870" i="33" s="1"/>
  <c r="D3874" i="33"/>
  <c r="E3874" i="33" s="1"/>
  <c r="D3878" i="33"/>
  <c r="O3878" i="33" s="1"/>
  <c r="D3882" i="33"/>
  <c r="E3882" i="33" s="1"/>
  <c r="D3886" i="33"/>
  <c r="O3886" i="33" s="1"/>
  <c r="D3944" i="33"/>
  <c r="O3944" i="33" s="1"/>
  <c r="D3948" i="33"/>
  <c r="O3948" i="33" s="1"/>
  <c r="D3959" i="33"/>
  <c r="E3959" i="33" s="1"/>
  <c r="D3963" i="33"/>
  <c r="O3963" i="33" s="1"/>
  <c r="D3967" i="33"/>
  <c r="O3967" i="33" s="1"/>
  <c r="D3971" i="33"/>
  <c r="O3971" i="33" s="1"/>
  <c r="D3973" i="33"/>
  <c r="O3973" i="33" s="1"/>
  <c r="D3977" i="33"/>
  <c r="O3977" i="33" s="1"/>
  <c r="D3981" i="33"/>
  <c r="O3981" i="33" s="1"/>
  <c r="D3983" i="33"/>
  <c r="O3983" i="33" s="1"/>
  <c r="D3987" i="33"/>
  <c r="O3987" i="33" s="1"/>
  <c r="D4110" i="33"/>
  <c r="O4110" i="33" s="1"/>
  <c r="D4114" i="33"/>
  <c r="O4114" i="33" s="1"/>
  <c r="D4119" i="33"/>
  <c r="O4119" i="33" s="1"/>
  <c r="D4122" i="33"/>
  <c r="O4122" i="33" s="1"/>
  <c r="D4126" i="33"/>
  <c r="O4126" i="33" s="1"/>
  <c r="D4130" i="33"/>
  <c r="O4130" i="33" s="1"/>
  <c r="D4134" i="33"/>
  <c r="O4134" i="33" s="1"/>
  <c r="D4138" i="33"/>
  <c r="E4138" i="33" s="1"/>
  <c r="D4143" i="33"/>
  <c r="O4143" i="33" s="1"/>
  <c r="D4147" i="33"/>
  <c r="O4147" i="33" s="1"/>
  <c r="D4151" i="33"/>
  <c r="E4151" i="33" s="1"/>
  <c r="D4155" i="33"/>
  <c r="O4155" i="33" s="1"/>
  <c r="D4159" i="33"/>
  <c r="E4159" i="33" s="1"/>
  <c r="D4163" i="33"/>
  <c r="O4163" i="33" s="1"/>
  <c r="D4167" i="33"/>
  <c r="E4167" i="33" s="1"/>
  <c r="D4171" i="33"/>
  <c r="O4171" i="33" s="1"/>
  <c r="D4175" i="33"/>
  <c r="E4175" i="33" s="1"/>
  <c r="D4179" i="33"/>
  <c r="O4179" i="33" s="1"/>
  <c r="D4183" i="33"/>
  <c r="O4183" i="33" s="1"/>
  <c r="D4187" i="33"/>
  <c r="O4187" i="33" s="1"/>
  <c r="D4192" i="33"/>
  <c r="O4192" i="33" s="1"/>
  <c r="D4196" i="33"/>
  <c r="O4196" i="33" s="1"/>
  <c r="D4200" i="33"/>
  <c r="O4200" i="33" s="1"/>
  <c r="D4204" i="33"/>
  <c r="O4204" i="33" s="1"/>
  <c r="D4208" i="33"/>
  <c r="E4208" i="33" s="1"/>
  <c r="D4214" i="33"/>
  <c r="O4214" i="33" s="1"/>
  <c r="D4218" i="33"/>
  <c r="O4218" i="33" s="1"/>
  <c r="D4222" i="33"/>
  <c r="E4222" i="33" s="1"/>
  <c r="D4226" i="33"/>
  <c r="O4226" i="33" s="1"/>
  <c r="D4230" i="33"/>
  <c r="O4230" i="33" s="1"/>
  <c r="D4234" i="33"/>
  <c r="O4234" i="33" s="1"/>
  <c r="D4238" i="33"/>
  <c r="O4238" i="33" s="1"/>
  <c r="D4242" i="33"/>
  <c r="O4242" i="33" s="1"/>
  <c r="D4246" i="33"/>
  <c r="O4246" i="33" s="1"/>
  <c r="D4250" i="33"/>
  <c r="O4250" i="33" s="1"/>
  <c r="D4254" i="33"/>
  <c r="O4254" i="33" s="1"/>
  <c r="D4257" i="33"/>
  <c r="O4257" i="33" s="1"/>
  <c r="D4286" i="33"/>
  <c r="D4290" i="33"/>
  <c r="D4295" i="33"/>
  <c r="D4322" i="33"/>
  <c r="D4326" i="33"/>
  <c r="D4329" i="33"/>
  <c r="D4333" i="33"/>
  <c r="D4337" i="33"/>
  <c r="D4341" i="33"/>
  <c r="D4452" i="33"/>
  <c r="E4452" i="33" s="1"/>
  <c r="D4456" i="33"/>
  <c r="D3541" i="33"/>
  <c r="D3545" i="33"/>
  <c r="D3553" i="33"/>
  <c r="D3560" i="33"/>
  <c r="D3772" i="33"/>
  <c r="E3772" i="33" s="1"/>
  <c r="D3776" i="33"/>
  <c r="O3776" i="33" s="1"/>
  <c r="D3780" i="33"/>
  <c r="O3780" i="33" s="1"/>
  <c r="D3784" i="33"/>
  <c r="O3784" i="33" s="1"/>
  <c r="D3786" i="33"/>
  <c r="E3786" i="33" s="1"/>
  <c r="D3790" i="33"/>
  <c r="E3790" i="33" s="1"/>
  <c r="D3794" i="33"/>
  <c r="E3794" i="33" s="1"/>
  <c r="D3798" i="33"/>
  <c r="O3798" i="33" s="1"/>
  <c r="D3802" i="33"/>
  <c r="O3802" i="33" s="1"/>
  <c r="D3867" i="33"/>
  <c r="O3867" i="33" s="1"/>
  <c r="D3871" i="33"/>
  <c r="O3871" i="33" s="1"/>
  <c r="D3875" i="33"/>
  <c r="O3875" i="33" s="1"/>
  <c r="D3879" i="33"/>
  <c r="O3879" i="33" s="1"/>
  <c r="D3883" i="33"/>
  <c r="O3883" i="33" s="1"/>
  <c r="D3945" i="33"/>
  <c r="O3945" i="33" s="1"/>
  <c r="D3949" i="33"/>
  <c r="O3949" i="33" s="1"/>
  <c r="D3960" i="33"/>
  <c r="O3960" i="33" s="1"/>
  <c r="D3964" i="33"/>
  <c r="O3964" i="33" s="1"/>
  <c r="D3968" i="33"/>
  <c r="E3968" i="33" s="1"/>
  <c r="D3974" i="33"/>
  <c r="O3974" i="33" s="1"/>
  <c r="D3978" i="33"/>
  <c r="O3978" i="33" s="1"/>
  <c r="D3984" i="33"/>
  <c r="O3984" i="33" s="1"/>
  <c r="D3988" i="33"/>
  <c r="O3988" i="33" s="1"/>
  <c r="D4111" i="33"/>
  <c r="O4111" i="33" s="1"/>
  <c r="D4115" i="33"/>
  <c r="O4115" i="33" s="1"/>
  <c r="D4123" i="33"/>
  <c r="O4123" i="33" s="1"/>
  <c r="D4127" i="33"/>
  <c r="O4127" i="33" s="1"/>
  <c r="D4131" i="33"/>
  <c r="O4131" i="33" s="1"/>
  <c r="D4135" i="33"/>
  <c r="E4135" i="33" s="1"/>
  <c r="D4139" i="33"/>
  <c r="O4139" i="33" s="1"/>
  <c r="D4144" i="33"/>
  <c r="O4144" i="33" s="1"/>
  <c r="D4148" i="33"/>
  <c r="O4148" i="33" s="1"/>
  <c r="D4152" i="33"/>
  <c r="O4152" i="33" s="1"/>
  <c r="D4156" i="33"/>
  <c r="O4156" i="33" s="1"/>
  <c r="D4160" i="33"/>
  <c r="O4160" i="33" s="1"/>
  <c r="D4164" i="33"/>
  <c r="O4164" i="33" s="1"/>
  <c r="D4168" i="33"/>
  <c r="O4168" i="33" s="1"/>
  <c r="D4172" i="33"/>
  <c r="O4172" i="33" s="1"/>
  <c r="D4176" i="33"/>
  <c r="O4176" i="33" s="1"/>
  <c r="D4180" i="33"/>
  <c r="O4180" i="33" s="1"/>
  <c r="D4184" i="33"/>
  <c r="O4184" i="33" s="1"/>
  <c r="D4189" i="33"/>
  <c r="E4189" i="33" s="1"/>
  <c r="D4193" i="33"/>
  <c r="O4193" i="33" s="1"/>
  <c r="D4197" i="33"/>
  <c r="O4197" i="33" s="1"/>
  <c r="D4201" i="33"/>
  <c r="O4201" i="33" s="1"/>
  <c r="D4205" i="33"/>
  <c r="O4205" i="33" s="1"/>
  <c r="D4209" i="33"/>
  <c r="O4209" i="33" s="1"/>
  <c r="D4215" i="33"/>
  <c r="E4215" i="33" s="1"/>
  <c r="D4219" i="33"/>
  <c r="E4219" i="33" s="1"/>
  <c r="D4223" i="33"/>
  <c r="O4223" i="33" s="1"/>
  <c r="D4227" i="33"/>
  <c r="O4227" i="33" s="1"/>
  <c r="D4231" i="33"/>
  <c r="O4231" i="33" s="1"/>
  <c r="D4235" i="33"/>
  <c r="E4235" i="33" s="1"/>
  <c r="D4239" i="33"/>
  <c r="O4239" i="33" s="1"/>
  <c r="D4243" i="33"/>
  <c r="O4243" i="33" s="1"/>
  <c r="D4247" i="33"/>
  <c r="O4247" i="33" s="1"/>
  <c r="D4251" i="33"/>
  <c r="O4251" i="33" s="1"/>
  <c r="D4255" i="33"/>
  <c r="O4255" i="33" s="1"/>
  <c r="D4287" i="33"/>
  <c r="D4291" i="33"/>
  <c r="D4296" i="33"/>
  <c r="D4300" i="33"/>
  <c r="D4323" i="33"/>
  <c r="D4330" i="33"/>
  <c r="D4334" i="33"/>
  <c r="D4338" i="33"/>
  <c r="D4342" i="33"/>
  <c r="E4342" i="33" s="1"/>
  <c r="D4346" i="33"/>
  <c r="D4350" i="33"/>
  <c r="D4354" i="33"/>
  <c r="D4356" i="33"/>
  <c r="E4356" i="33" s="1"/>
  <c r="D4360" i="33"/>
  <c r="E4360" i="33" s="1"/>
  <c r="D4364" i="33"/>
  <c r="E4364" i="33" s="1"/>
  <c r="D4368" i="33"/>
  <c r="D4372" i="33"/>
  <c r="D4377" i="33"/>
  <c r="D4381" i="33"/>
  <c r="D4385" i="33"/>
  <c r="D4392" i="33"/>
  <c r="E4392" i="33" s="1"/>
  <c r="D4396" i="33"/>
  <c r="D4401" i="33"/>
  <c r="D4408" i="33"/>
  <c r="D4412" i="33"/>
  <c r="D3593" i="33"/>
  <c r="D3597" i="33"/>
  <c r="E3597" i="33" s="1"/>
  <c r="D3601" i="33"/>
  <c r="D3605" i="33"/>
  <c r="E3605" i="33" s="1"/>
  <c r="D3609" i="33"/>
  <c r="D3613" i="33"/>
  <c r="D3617" i="33"/>
  <c r="D3622" i="33"/>
  <c r="D3626" i="33"/>
  <c r="D3630" i="33"/>
  <c r="O3630" i="33" s="1"/>
  <c r="D3634" i="33"/>
  <c r="D3638" i="33"/>
  <c r="E3638" i="33" s="1"/>
  <c r="D3644" i="33"/>
  <c r="D3648" i="33"/>
  <c r="D3652" i="33"/>
  <c r="E3652" i="33" s="1"/>
  <c r="D3656" i="33"/>
  <c r="D3660" i="33"/>
  <c r="D3664" i="33"/>
  <c r="D3668" i="33"/>
  <c r="D3672" i="33"/>
  <c r="D3676" i="33"/>
  <c r="D3680" i="33"/>
  <c r="D3684" i="33"/>
  <c r="D3687" i="33"/>
  <c r="D3690" i="33"/>
  <c r="D3694" i="33"/>
  <c r="D3697" i="33"/>
  <c r="D3700" i="33"/>
  <c r="D3704" i="33"/>
  <c r="D3708" i="33"/>
  <c r="D3713" i="33"/>
  <c r="E3713" i="33" s="1"/>
  <c r="D3717" i="33"/>
  <c r="O3717" i="33" s="1"/>
  <c r="D3721" i="33"/>
  <c r="O3721" i="33" s="1"/>
  <c r="D3726" i="33"/>
  <c r="O3726" i="33" s="1"/>
  <c r="D3730" i="33"/>
  <c r="O3730" i="33" s="1"/>
  <c r="D3734" i="33"/>
  <c r="O3734" i="33" s="1"/>
  <c r="D3738" i="33"/>
  <c r="O3738" i="33" s="1"/>
  <c r="D3743" i="33"/>
  <c r="O3743" i="33" s="1"/>
  <c r="D3746" i="33"/>
  <c r="O3746" i="33" s="1"/>
  <c r="D3750" i="33"/>
  <c r="O3750" i="33" s="1"/>
  <c r="D3754" i="33"/>
  <c r="O3754" i="33" s="1"/>
  <c r="D3757" i="33"/>
  <c r="O3757" i="33" s="1"/>
  <c r="D3761" i="33"/>
  <c r="O3761" i="33" s="1"/>
  <c r="D3765" i="33"/>
  <c r="O3765" i="33" s="1"/>
  <c r="D3769" i="33"/>
  <c r="O3769" i="33" s="1"/>
  <c r="D3807" i="33"/>
  <c r="O3807" i="33" s="1"/>
  <c r="D3811" i="33"/>
  <c r="O3811" i="33" s="1"/>
  <c r="D3815" i="33"/>
  <c r="O3815" i="33" s="1"/>
  <c r="D3819" i="33"/>
  <c r="O3819" i="33" s="1"/>
  <c r="D3824" i="33"/>
  <c r="O3824" i="33" s="1"/>
  <c r="D3827" i="33"/>
  <c r="O3827" i="33" s="1"/>
  <c r="D3831" i="33"/>
  <c r="O3831" i="33" s="1"/>
  <c r="D3835" i="33"/>
  <c r="O3835" i="33" s="1"/>
  <c r="D3839" i="33"/>
  <c r="O3839" i="33" s="1"/>
  <c r="D3843" i="33"/>
  <c r="O3843" i="33" s="1"/>
  <c r="D3847" i="33"/>
  <c r="E3847" i="33" s="1"/>
  <c r="D3851" i="33"/>
  <c r="O3851" i="33" s="1"/>
  <c r="D3855" i="33"/>
  <c r="O3855" i="33" s="1"/>
  <c r="D3860" i="33"/>
  <c r="O3860" i="33" s="1"/>
  <c r="D3891" i="33"/>
  <c r="O3891" i="33" s="1"/>
  <c r="D3895" i="33"/>
  <c r="O3895" i="33" s="1"/>
  <c r="D3899" i="33"/>
  <c r="O3899" i="33" s="1"/>
  <c r="D3904" i="33"/>
  <c r="E3904" i="33" s="1"/>
  <c r="D3908" i="33"/>
  <c r="O3908" i="33" s="1"/>
  <c r="D3912" i="33"/>
  <c r="O3912" i="33" s="1"/>
  <c r="D3916" i="33"/>
  <c r="O3916" i="33" s="1"/>
  <c r="D3920" i="33"/>
  <c r="O3920" i="33" s="1"/>
  <c r="D3924" i="33"/>
  <c r="O3924" i="33" s="1"/>
  <c r="D3930" i="33"/>
  <c r="E3930" i="33" s="1"/>
  <c r="D3934" i="33"/>
  <c r="E3934" i="33" s="1"/>
  <c r="D3938" i="33"/>
  <c r="O3938" i="33" s="1"/>
  <c r="D3942" i="33"/>
  <c r="O3942" i="33" s="1"/>
  <c r="D3953" i="33"/>
  <c r="O3953" i="33" s="1"/>
  <c r="D3957" i="33"/>
  <c r="O3957" i="33" s="1"/>
  <c r="D3992" i="33"/>
  <c r="E3992" i="33" s="1"/>
  <c r="D3997" i="33"/>
  <c r="O3997" i="33" s="1"/>
  <c r="D4001" i="33"/>
  <c r="O4001" i="33" s="1"/>
  <c r="D4005" i="33"/>
  <c r="O4005" i="33" s="1"/>
  <c r="D4010" i="33"/>
  <c r="O4010" i="33" s="1"/>
  <c r="D4018" i="33"/>
  <c r="O4018" i="33" s="1"/>
  <c r="D4022" i="33"/>
  <c r="O4022" i="33" s="1"/>
  <c r="D4026" i="33"/>
  <c r="E4026" i="33" s="1"/>
  <c r="D4030" i="33"/>
  <c r="O4030" i="33" s="1"/>
  <c r="D4034" i="33"/>
  <c r="O4034" i="33" s="1"/>
  <c r="D4038" i="33"/>
  <c r="O4038" i="33" s="1"/>
  <c r="D4045" i="33"/>
  <c r="O4045" i="33" s="1"/>
  <c r="D4049" i="33"/>
  <c r="O4049" i="33" s="1"/>
  <c r="D4053" i="33"/>
  <c r="O4053" i="33" s="1"/>
  <c r="D4057" i="33"/>
  <c r="E4057" i="33" s="1"/>
  <c r="D4061" i="33"/>
  <c r="O4061" i="33" s="1"/>
  <c r="D4065" i="33"/>
  <c r="O4065" i="33" s="1"/>
  <c r="D4069" i="33"/>
  <c r="O4069" i="33" s="1"/>
  <c r="D4071" i="33"/>
  <c r="E4071" i="33" s="1"/>
  <c r="D4075" i="33"/>
  <c r="E4075" i="33" s="1"/>
  <c r="D4079" i="33"/>
  <c r="E4079" i="33" s="1"/>
  <c r="D4083" i="33"/>
  <c r="O4083" i="33" s="1"/>
  <c r="D4087" i="33"/>
  <c r="O4087" i="33" s="1"/>
  <c r="D4092" i="33"/>
  <c r="O4092" i="33" s="1"/>
  <c r="D4096" i="33"/>
  <c r="O4096" i="33" s="1"/>
  <c r="D4100" i="33"/>
  <c r="O4100" i="33" s="1"/>
  <c r="D4104" i="33"/>
  <c r="O4104" i="33" s="1"/>
  <c r="D4109" i="33"/>
  <c r="O4109" i="33" s="1"/>
  <c r="D4261" i="33"/>
  <c r="O4261" i="33" s="1"/>
  <c r="D4265" i="33"/>
  <c r="O4265" i="33" s="1"/>
  <c r="D4271" i="33"/>
  <c r="O4271" i="33" s="1"/>
  <c r="D4275" i="33"/>
  <c r="O4275" i="33" s="1"/>
  <c r="D4279" i="33"/>
  <c r="O4279" i="33" s="1"/>
  <c r="D4304" i="33"/>
  <c r="D4308" i="33"/>
  <c r="D4313" i="33"/>
  <c r="D4316" i="33"/>
  <c r="D3565" i="33"/>
  <c r="E3565" i="33" s="1"/>
  <c r="D3569" i="33"/>
  <c r="D3574" i="33"/>
  <c r="D3578" i="33"/>
  <c r="D3582" i="33"/>
  <c r="D3586" i="33"/>
  <c r="D3590" i="33"/>
  <c r="D3594" i="33"/>
  <c r="D3598" i="33"/>
  <c r="D3602" i="33"/>
  <c r="D3606" i="33"/>
  <c r="D3610" i="33"/>
  <c r="D3614" i="33"/>
  <c r="D3619" i="33"/>
  <c r="E3619" i="33" s="1"/>
  <c r="D3623" i="33"/>
  <c r="D3627" i="33"/>
  <c r="D3631" i="33"/>
  <c r="D3635" i="33"/>
  <c r="D3639" i="33"/>
  <c r="D3645" i="33"/>
  <c r="E3645" i="33" s="1"/>
  <c r="D3649" i="33"/>
  <c r="E3649" i="33" s="1"/>
  <c r="D3653" i="33"/>
  <c r="D3657" i="33"/>
  <c r="D3661" i="33"/>
  <c r="D3665" i="33"/>
  <c r="E3665" i="33" s="1"/>
  <c r="D3669" i="33"/>
  <c r="D3673" i="33"/>
  <c r="D3677" i="33"/>
  <c r="D3681" i="33"/>
  <c r="D3685" i="33"/>
  <c r="D3691" i="33"/>
  <c r="D3695" i="33"/>
  <c r="D3701" i="33"/>
  <c r="D3705" i="33"/>
  <c r="D3709" i="33"/>
  <c r="D3715" i="33"/>
  <c r="O3715" i="33" s="1"/>
  <c r="D3718" i="33"/>
  <c r="O3718" i="33" s="1"/>
  <c r="D3722" i="33"/>
  <c r="O3722" i="33" s="1"/>
  <c r="D3727" i="33"/>
  <c r="E3727" i="33" s="1"/>
  <c r="D3731" i="33"/>
  <c r="O3731" i="33" s="1"/>
  <c r="D3735" i="33"/>
  <c r="O3735" i="33" s="1"/>
  <c r="D3739" i="33"/>
  <c r="O3739" i="33" s="1"/>
  <c r="D3747" i="33"/>
  <c r="O3747" i="33" s="1"/>
  <c r="D3751" i="33"/>
  <c r="O3751" i="33" s="1"/>
  <c r="D3755" i="33"/>
  <c r="E3755" i="33" s="1"/>
  <c r="D3758" i="33"/>
  <c r="O3758" i="33" s="1"/>
  <c r="D3762" i="33"/>
  <c r="O3762" i="33" s="1"/>
  <c r="D3766" i="33"/>
  <c r="O3766" i="33" s="1"/>
  <c r="D3770" i="33"/>
  <c r="O3770" i="33" s="1"/>
  <c r="D3808" i="33"/>
  <c r="E3808" i="33" s="1"/>
  <c r="D3812" i="33"/>
  <c r="O3812" i="33" s="1"/>
  <c r="D3816" i="33"/>
  <c r="O3816" i="33" s="1"/>
  <c r="D3820" i="33"/>
  <c r="O3820" i="33" s="1"/>
  <c r="D3828" i="33"/>
  <c r="O3828" i="33" s="1"/>
  <c r="D3836" i="33"/>
  <c r="O3836" i="33" s="1"/>
  <c r="D3840" i="33"/>
  <c r="O3840" i="33" s="1"/>
  <c r="D3844" i="33"/>
  <c r="O3844" i="33" s="1"/>
  <c r="D3848" i="33"/>
  <c r="O3848" i="33" s="1"/>
  <c r="D3852" i="33"/>
  <c r="O3852" i="33" s="1"/>
  <c r="D3856" i="33"/>
  <c r="O3856" i="33" s="1"/>
  <c r="D3861" i="33"/>
  <c r="O3861" i="33" s="1"/>
  <c r="D3888" i="33"/>
  <c r="O3888" i="33" s="1"/>
  <c r="D3892" i="33"/>
  <c r="O3892" i="33" s="1"/>
  <c r="D3896" i="33"/>
  <c r="O3896" i="33" s="1"/>
  <c r="D3900" i="33"/>
  <c r="O3900" i="33" s="1"/>
  <c r="D3905" i="33"/>
  <c r="E3905" i="33" s="1"/>
  <c r="D3909" i="33"/>
  <c r="O3909" i="33" s="1"/>
  <c r="D3913" i="33"/>
  <c r="O3913" i="33" s="1"/>
  <c r="D3917" i="33"/>
  <c r="O3917" i="33" s="1"/>
  <c r="D3921" i="33"/>
  <c r="O3921" i="33" s="1"/>
  <c r="D3925" i="33"/>
  <c r="O3925" i="33" s="1"/>
  <c r="D3931" i="33"/>
  <c r="O3931" i="33" s="1"/>
  <c r="D3935" i="33"/>
  <c r="O3935" i="33" s="1"/>
  <c r="D3939" i="33"/>
  <c r="O3939" i="33" s="1"/>
  <c r="D3954" i="33"/>
  <c r="O3954" i="33" s="1"/>
  <c r="D3993" i="33"/>
  <c r="O3993" i="33" s="1"/>
  <c r="D3998" i="33"/>
  <c r="E3998" i="33" s="1"/>
  <c r="D4002" i="33"/>
  <c r="O4002" i="33" s="1"/>
  <c r="D4006" i="33"/>
  <c r="O4006" i="33" s="1"/>
  <c r="D4011" i="33"/>
  <c r="O4011" i="33" s="1"/>
  <c r="D4015" i="33"/>
  <c r="O4015" i="33" s="1"/>
  <c r="D4019" i="33"/>
  <c r="O4019" i="33" s="1"/>
  <c r="D4023" i="33"/>
  <c r="O4023" i="33" s="1"/>
  <c r="D4028" i="33"/>
  <c r="O4028" i="33" s="1"/>
  <c r="D4031" i="33"/>
  <c r="O4031" i="33" s="1"/>
  <c r="D4035" i="33"/>
  <c r="O4035" i="33" s="1"/>
  <c r="D4039" i="33"/>
  <c r="O4039" i="33" s="1"/>
  <c r="D4042" i="33"/>
  <c r="O4042" i="33" s="1"/>
  <c r="D4046" i="33"/>
  <c r="O4046" i="33" s="1"/>
  <c r="D4050" i="33"/>
  <c r="O4050" i="33" s="1"/>
  <c r="D4054" i="33"/>
  <c r="O4054" i="33" s="1"/>
  <c r="D4059" i="33"/>
  <c r="O4059" i="33" s="1"/>
  <c r="D4062" i="33"/>
  <c r="O4062" i="33" s="1"/>
  <c r="D4066" i="33"/>
  <c r="O4066" i="33" s="1"/>
  <c r="D4070" i="33"/>
  <c r="O4070" i="33" s="1"/>
  <c r="D4072" i="33"/>
  <c r="O4072" i="33" s="1"/>
  <c r="D4076" i="33"/>
  <c r="O4076" i="33" s="1"/>
  <c r="D4080" i="33"/>
  <c r="O4080" i="33" s="1"/>
  <c r="D4084" i="33"/>
  <c r="O4084" i="33" s="1"/>
  <c r="D4089" i="33"/>
  <c r="O4089" i="33" s="1"/>
  <c r="D4093" i="33"/>
  <c r="E4093" i="33" s="1"/>
  <c r="D4097" i="33"/>
  <c r="O4097" i="33" s="1"/>
  <c r="D4101" i="33"/>
  <c r="O4101" i="33" s="1"/>
  <c r="D4105" i="33"/>
  <c r="O4105" i="33" s="1"/>
  <c r="D4262" i="33"/>
  <c r="O4262" i="33" s="1"/>
  <c r="D4266" i="33"/>
  <c r="O4266" i="33" s="1"/>
  <c r="D4268" i="33"/>
  <c r="O4268" i="33" s="1"/>
  <c r="D4272" i="33"/>
  <c r="O4272" i="33" s="1"/>
  <c r="D4276" i="33"/>
  <c r="O4276" i="33" s="1"/>
  <c r="D4281" i="33"/>
  <c r="D4305" i="33"/>
  <c r="D4309" i="33"/>
  <c r="D4317" i="33"/>
  <c r="D4345" i="33"/>
  <c r="D4349" i="33"/>
  <c r="D4353" i="33"/>
  <c r="D4359" i="33"/>
  <c r="D4363" i="33"/>
  <c r="D4367" i="33"/>
  <c r="D4371" i="33"/>
  <c r="D4376" i="33"/>
  <c r="D4380" i="33"/>
  <c r="D4384" i="33"/>
  <c r="D4391" i="33"/>
  <c r="D4395" i="33"/>
  <c r="D4400" i="33"/>
  <c r="D4404" i="33"/>
  <c r="D4407" i="33"/>
  <c r="D4411" i="33"/>
  <c r="D4415" i="33"/>
  <c r="D4419" i="33"/>
  <c r="D4423" i="33"/>
  <c r="E4423" i="33" s="1"/>
  <c r="D4428" i="33"/>
  <c r="D4432" i="33"/>
  <c r="D4436" i="33"/>
  <c r="E4436" i="33" s="1"/>
  <c r="D4440" i="33"/>
  <c r="D4444" i="33"/>
  <c r="E4444" i="33" s="1"/>
  <c r="D4448" i="33"/>
  <c r="D4488" i="33"/>
  <c r="E4488" i="33" s="1"/>
  <c r="D4492" i="33"/>
  <c r="D4496" i="33"/>
  <c r="D4502" i="33"/>
  <c r="D4506" i="33"/>
  <c r="D4510" i="33"/>
  <c r="D4514" i="33"/>
  <c r="D4518" i="33"/>
  <c r="D4522" i="33"/>
  <c r="D4526" i="33"/>
  <c r="D4530" i="33"/>
  <c r="D4534" i="33"/>
  <c r="D4538" i="33"/>
  <c r="E4538" i="33" s="1"/>
  <c r="D4544" i="33"/>
  <c r="D4548" i="33"/>
  <c r="D4554" i="33"/>
  <c r="D4591" i="33"/>
  <c r="O4591" i="33" s="1"/>
  <c r="D4595" i="33"/>
  <c r="O4595" i="33" s="1"/>
  <c r="D4602" i="33"/>
  <c r="O4602" i="33" s="1"/>
  <c r="D4606" i="33"/>
  <c r="O4606" i="33" s="1"/>
  <c r="D4610" i="33"/>
  <c r="E4610" i="33" s="1"/>
  <c r="D4613" i="33"/>
  <c r="O4613" i="33" s="1"/>
  <c r="D4617" i="33"/>
  <c r="O4617" i="33" s="1"/>
  <c r="D4621" i="33"/>
  <c r="O4621" i="33" s="1"/>
  <c r="D4625" i="33"/>
  <c r="O4625" i="33" s="1"/>
  <c r="D4632" i="33"/>
  <c r="O4632" i="33" s="1"/>
  <c r="D4653" i="33"/>
  <c r="O4653" i="33" s="1"/>
  <c r="D4657" i="33"/>
  <c r="O4657" i="33" s="1"/>
  <c r="D4662" i="33"/>
  <c r="O4662" i="33" s="1"/>
  <c r="D4666" i="33"/>
  <c r="O4666" i="33" s="1"/>
  <c r="D4670" i="33"/>
  <c r="O4670" i="33" s="1"/>
  <c r="D4674" i="33"/>
  <c r="O4674" i="33" s="1"/>
  <c r="D4679" i="33"/>
  <c r="O4679" i="33" s="1"/>
  <c r="D4682" i="33"/>
  <c r="O4682" i="33" s="1"/>
  <c r="D4693" i="33"/>
  <c r="O4693" i="33" s="1"/>
  <c r="D4733" i="33"/>
  <c r="O4733" i="33" s="1"/>
  <c r="D4737" i="33"/>
  <c r="E4737" i="33" s="1"/>
  <c r="D4741" i="33"/>
  <c r="O4741" i="33" s="1"/>
  <c r="D4745" i="33"/>
  <c r="E4745" i="33" s="1"/>
  <c r="D4749" i="33"/>
  <c r="O4749" i="33" s="1"/>
  <c r="D4753" i="33"/>
  <c r="O4753" i="33" s="1"/>
  <c r="D4761" i="33"/>
  <c r="O4761" i="33" s="1"/>
  <c r="D4822" i="33"/>
  <c r="O4822" i="33" s="1"/>
  <c r="D4826" i="33"/>
  <c r="O4826" i="33" s="1"/>
  <c r="D4828" i="33"/>
  <c r="O4828" i="33" s="1"/>
  <c r="D4832" i="33"/>
  <c r="O4832" i="33" s="1"/>
  <c r="D4836" i="33"/>
  <c r="O4836" i="33" s="1"/>
  <c r="D4838" i="33"/>
  <c r="O4838" i="33" s="1"/>
  <c r="D4842" i="33"/>
  <c r="O4842" i="33" s="1"/>
  <c r="D4846" i="33"/>
  <c r="O4846" i="33" s="1"/>
  <c r="D4460" i="33"/>
  <c r="E4460" i="33" s="1"/>
  <c r="D4464" i="33"/>
  <c r="D4468" i="33"/>
  <c r="D4472" i="33"/>
  <c r="D4477" i="33"/>
  <c r="D4481" i="33"/>
  <c r="D4558" i="33"/>
  <c r="D4562" i="33"/>
  <c r="E4562" i="33" s="1"/>
  <c r="D4567" i="33"/>
  <c r="O4567" i="33" s="1"/>
  <c r="D4571" i="33"/>
  <c r="O4571" i="33" s="1"/>
  <c r="D4575" i="33"/>
  <c r="O4575" i="33" s="1"/>
  <c r="D4580" i="33"/>
  <c r="O4580" i="33" s="1"/>
  <c r="D4588" i="33"/>
  <c r="O4588" i="33" s="1"/>
  <c r="D4599" i="33"/>
  <c r="O4599" i="33" s="1"/>
  <c r="D4636" i="33"/>
  <c r="O4636" i="33" s="1"/>
  <c r="D4640" i="33"/>
  <c r="O4640" i="33" s="1"/>
  <c r="D4642" i="33"/>
  <c r="O4642" i="33" s="1"/>
  <c r="D4646" i="33"/>
  <c r="O4646" i="33" s="1"/>
  <c r="D4686" i="33"/>
  <c r="O4686" i="33" s="1"/>
  <c r="D4697" i="33"/>
  <c r="O4697" i="33" s="1"/>
  <c r="D4701" i="33"/>
  <c r="O4701" i="33" s="1"/>
  <c r="D4705" i="33"/>
  <c r="E4705" i="33" s="1"/>
  <c r="D4709" i="33"/>
  <c r="O4709" i="33" s="1"/>
  <c r="D4714" i="33"/>
  <c r="O4714" i="33" s="1"/>
  <c r="D4718" i="33"/>
  <c r="O4718" i="33" s="1"/>
  <c r="D4722" i="33"/>
  <c r="O4722" i="33" s="1"/>
  <c r="D4726" i="33"/>
  <c r="O4726" i="33" s="1"/>
  <c r="D4730" i="33"/>
  <c r="O4730" i="33" s="1"/>
  <c r="D4757" i="33"/>
  <c r="O4757" i="33" s="1"/>
  <c r="D4765" i="33"/>
  <c r="O4765" i="33" s="1"/>
  <c r="D4769" i="33"/>
  <c r="O4769" i="33" s="1"/>
  <c r="D4773" i="33"/>
  <c r="E4773" i="33" s="1"/>
  <c r="D4777" i="33"/>
  <c r="O4777" i="33" s="1"/>
  <c r="D4781" i="33"/>
  <c r="O4781" i="33" s="1"/>
  <c r="D4787" i="33"/>
  <c r="O4787" i="33" s="1"/>
  <c r="D4791" i="33"/>
  <c r="O4791" i="33" s="1"/>
  <c r="D4795" i="33"/>
  <c r="O4795" i="33" s="1"/>
  <c r="D4799" i="33"/>
  <c r="O4799" i="33" s="1"/>
  <c r="D4803" i="33"/>
  <c r="O4803" i="33" s="1"/>
  <c r="D4807" i="33"/>
  <c r="O4807" i="33" s="1"/>
  <c r="D4811" i="33"/>
  <c r="O4811" i="33" s="1"/>
  <c r="D4815" i="33"/>
  <c r="O4815" i="33" s="1"/>
  <c r="D4859" i="33"/>
  <c r="O4859" i="33" s="1"/>
  <c r="D4864" i="33"/>
  <c r="O4864" i="33" s="1"/>
  <c r="D4898" i="33"/>
  <c r="O4898" i="33" s="1"/>
  <c r="D4902" i="33"/>
  <c r="O4902" i="33" s="1"/>
  <c r="D4906" i="33"/>
  <c r="O4906" i="33" s="1"/>
  <c r="D4910" i="33"/>
  <c r="O4910" i="33" s="1"/>
  <c r="D4976" i="33"/>
  <c r="O4976" i="33" s="1"/>
  <c r="D4980" i="33"/>
  <c r="O4980" i="33" s="1"/>
  <c r="D4984" i="33"/>
  <c r="O4984" i="33" s="1"/>
  <c r="D4988" i="33"/>
  <c r="O4988" i="33" s="1"/>
  <c r="D4992" i="33"/>
  <c r="O4992" i="33" s="1"/>
  <c r="D4996" i="33"/>
  <c r="O4996" i="33" s="1"/>
  <c r="D5001" i="33"/>
  <c r="O5001" i="33" s="1"/>
  <c r="D5005" i="33"/>
  <c r="O5005" i="33" s="1"/>
  <c r="D5009" i="33"/>
  <c r="O5009" i="33" s="1"/>
  <c r="D5013" i="33"/>
  <c r="O5013" i="33" s="1"/>
  <c r="D5017" i="33"/>
  <c r="O5017" i="33" s="1"/>
  <c r="D5021" i="33"/>
  <c r="O5021" i="33" s="1"/>
  <c r="D4453" i="33"/>
  <c r="D4457" i="33"/>
  <c r="D4461" i="33"/>
  <c r="D4465" i="33"/>
  <c r="D4469" i="33"/>
  <c r="D4474" i="33"/>
  <c r="E4474" i="33" s="1"/>
  <c r="D4478" i="33"/>
  <c r="D4482" i="33"/>
  <c r="D4559" i="33"/>
  <c r="D4563" i="33"/>
  <c r="D4568" i="33"/>
  <c r="E4568" i="33" s="1"/>
  <c r="D4572" i="33"/>
  <c r="O4572" i="33" s="1"/>
  <c r="D4576" i="33"/>
  <c r="O4576" i="33" s="1"/>
  <c r="D4581" i="33"/>
  <c r="O4581" i="33" s="1"/>
  <c r="D4585" i="33"/>
  <c r="O4585" i="33" s="1"/>
  <c r="D4630" i="33"/>
  <c r="O4630" i="33" s="1"/>
  <c r="D4637" i="33"/>
  <c r="O4637" i="33" s="1"/>
  <c r="D4643" i="33"/>
  <c r="O4643" i="33" s="1"/>
  <c r="D4647" i="33"/>
  <c r="E4647" i="33" s="1"/>
  <c r="D4698" i="33"/>
  <c r="O4698" i="33" s="1"/>
  <c r="D4702" i="33"/>
  <c r="E4702" i="33" s="1"/>
  <c r="D4706" i="33"/>
  <c r="O4706" i="33" s="1"/>
  <c r="D4710" i="33"/>
  <c r="O4710" i="33" s="1"/>
  <c r="D4715" i="33"/>
  <c r="O4715" i="33" s="1"/>
  <c r="D4719" i="33"/>
  <c r="O4719" i="33" s="1"/>
  <c r="D4723" i="33"/>
  <c r="O4723" i="33" s="1"/>
  <c r="D4727" i="33"/>
  <c r="O4727" i="33" s="1"/>
  <c r="D4731" i="33"/>
  <c r="O4731" i="33" s="1"/>
  <c r="D4759" i="33"/>
  <c r="E4759" i="33" s="1"/>
  <c r="D4766" i="33"/>
  <c r="O4766" i="33" s="1"/>
  <c r="D4770" i="33"/>
  <c r="O4770" i="33" s="1"/>
  <c r="D4774" i="33"/>
  <c r="O4774" i="33" s="1"/>
  <c r="D4778" i="33"/>
  <c r="E4778" i="33" s="1"/>
  <c r="D4784" i="33"/>
  <c r="O4784" i="33" s="1"/>
  <c r="D4788" i="33"/>
  <c r="O4788" i="33" s="1"/>
  <c r="D4792" i="33"/>
  <c r="E4792" i="33" s="1"/>
  <c r="D4796" i="33"/>
  <c r="O4796" i="33" s="1"/>
  <c r="D4800" i="33"/>
  <c r="O4800" i="33" s="1"/>
  <c r="D4804" i="33"/>
  <c r="O4804" i="33" s="1"/>
  <c r="D4808" i="33"/>
  <c r="O4808" i="33" s="1"/>
  <c r="D4812" i="33"/>
  <c r="O4812" i="33" s="1"/>
  <c r="D4816" i="33"/>
  <c r="O4816" i="33" s="1"/>
  <c r="D4856" i="33"/>
  <c r="O4856" i="33" s="1"/>
  <c r="D4860" i="33"/>
  <c r="O4860" i="33" s="1"/>
  <c r="D4899" i="33"/>
  <c r="O4899" i="33" s="1"/>
  <c r="D4903" i="33"/>
  <c r="O4903" i="33" s="1"/>
  <c r="D4907" i="33"/>
  <c r="O4907" i="33" s="1"/>
  <c r="D4911" i="33"/>
  <c r="O4911" i="33" s="1"/>
  <c r="D4915" i="33"/>
  <c r="O4915" i="33" s="1"/>
  <c r="D4919" i="33"/>
  <c r="O4919" i="33" s="1"/>
  <c r="D4923" i="33"/>
  <c r="O4923" i="33" s="1"/>
  <c r="D4929" i="33"/>
  <c r="O4929" i="33" s="1"/>
  <c r="D4933" i="33"/>
  <c r="O4933" i="33" s="1"/>
  <c r="D4937" i="33"/>
  <c r="O4937" i="33" s="1"/>
  <c r="D4941" i="33"/>
  <c r="O4941" i="33" s="1"/>
  <c r="D4974" i="33"/>
  <c r="O4974" i="33" s="1"/>
  <c r="D4977" i="33"/>
  <c r="O4977" i="33" s="1"/>
  <c r="D4981" i="33"/>
  <c r="O4981" i="33" s="1"/>
  <c r="D4985" i="33"/>
  <c r="O4985" i="33" s="1"/>
  <c r="D4989" i="33"/>
  <c r="O4989" i="33" s="1"/>
  <c r="D4993" i="33"/>
  <c r="E4993" i="33" s="1"/>
  <c r="D4998" i="33"/>
  <c r="O4998" i="33" s="1"/>
  <c r="D5002" i="33"/>
  <c r="O5002" i="33" s="1"/>
  <c r="D5006" i="33"/>
  <c r="E5006" i="33" s="1"/>
  <c r="D5010" i="33"/>
  <c r="O5010" i="33" s="1"/>
  <c r="D5014" i="33"/>
  <c r="E5014" i="33" s="1"/>
  <c r="D5018" i="33"/>
  <c r="O5018" i="33" s="1"/>
  <c r="D5022" i="33"/>
  <c r="E5022" i="33" s="1"/>
  <c r="D5114" i="33"/>
  <c r="O5114" i="33" s="1"/>
  <c r="D5118" i="33"/>
  <c r="O5118" i="33" s="1"/>
  <c r="D5124" i="33"/>
  <c r="O5124" i="33" s="1"/>
  <c r="D5136" i="33"/>
  <c r="D5144" i="33"/>
  <c r="D5149" i="33"/>
  <c r="D5154" i="33"/>
  <c r="D5157" i="33"/>
  <c r="D5161" i="33"/>
  <c r="D5183" i="33"/>
  <c r="D5187" i="33"/>
  <c r="D5191" i="33"/>
  <c r="D5195" i="33"/>
  <c r="D5203" i="33"/>
  <c r="D5207" i="33"/>
  <c r="D5213" i="33"/>
  <c r="D5217" i="33"/>
  <c r="E5217" i="33" s="1"/>
  <c r="D5221" i="33"/>
  <c r="D5225" i="33"/>
  <c r="E5225" i="33" s="1"/>
  <c r="D5230" i="33"/>
  <c r="D5234" i="33"/>
  <c r="D5238" i="33"/>
  <c r="E5238" i="33" s="1"/>
  <c r="D5658" i="33"/>
  <c r="O5658" i="33" s="1"/>
  <c r="D5662" i="33"/>
  <c r="O5662" i="33" s="1"/>
  <c r="D5666" i="33"/>
  <c r="O5666" i="33" s="1"/>
  <c r="D5670" i="33"/>
  <c r="O5670" i="33" s="1"/>
  <c r="D5674" i="33"/>
  <c r="O5674" i="33" s="1"/>
  <c r="D4849" i="33"/>
  <c r="O4849" i="33" s="1"/>
  <c r="D4866" i="33"/>
  <c r="O4866" i="33" s="1"/>
  <c r="D4870" i="33"/>
  <c r="O4870" i="33" s="1"/>
  <c r="D4874" i="33"/>
  <c r="O4874" i="33" s="1"/>
  <c r="D4878" i="33"/>
  <c r="O4878" i="33" s="1"/>
  <c r="D4883" i="33"/>
  <c r="O4883" i="33" s="1"/>
  <c r="D4886" i="33"/>
  <c r="O4886" i="33" s="1"/>
  <c r="D4890" i="33"/>
  <c r="O4890" i="33" s="1"/>
  <c r="D4894" i="33"/>
  <c r="O4894" i="33" s="1"/>
  <c r="D5011" i="33"/>
  <c r="O5011" i="33" s="1"/>
  <c r="D5015" i="33"/>
  <c r="O5015" i="33" s="1"/>
  <c r="D5019" i="33"/>
  <c r="O5019" i="33" s="1"/>
  <c r="D5023" i="33"/>
  <c r="O5023" i="33" s="1"/>
  <c r="D5052" i="33"/>
  <c r="O5052" i="33" s="1"/>
  <c r="D5056" i="33"/>
  <c r="O5056" i="33" s="1"/>
  <c r="D5060" i="33"/>
  <c r="O5060" i="33" s="1"/>
  <c r="D5064" i="33"/>
  <c r="O5064" i="33" s="1"/>
  <c r="D5070" i="33"/>
  <c r="E5070" i="33" s="1"/>
  <c r="D5074" i="33"/>
  <c r="E5074" i="33" s="1"/>
  <c r="D5078" i="33"/>
  <c r="O5078" i="33" s="1"/>
  <c r="D5082" i="33"/>
  <c r="O5082" i="33" s="1"/>
  <c r="D5086" i="33"/>
  <c r="O5086" i="33" s="1"/>
  <c r="D5090" i="33"/>
  <c r="E5090" i="33" s="1"/>
  <c r="D5094" i="33"/>
  <c r="O5094" i="33" s="1"/>
  <c r="D5098" i="33"/>
  <c r="O5098" i="33" s="1"/>
  <c r="D5102" i="33"/>
  <c r="O5102" i="33" s="1"/>
  <c r="D5106" i="33"/>
  <c r="O5106" i="33" s="1"/>
  <c r="D5110" i="33"/>
  <c r="O5110" i="33" s="1"/>
  <c r="D5116" i="33"/>
  <c r="O5116" i="33" s="1"/>
  <c r="D5120" i="33"/>
  <c r="O5120" i="33" s="1"/>
  <c r="D5126" i="33"/>
  <c r="O5126" i="33" s="1"/>
  <c r="D5133" i="33"/>
  <c r="O5133" i="33" s="1"/>
  <c r="D5138" i="33"/>
  <c r="E5138" i="33" s="1"/>
  <c r="D5142" i="33"/>
  <c r="D5146" i="33"/>
  <c r="D5151" i="33"/>
  <c r="D5155" i="33"/>
  <c r="D5159" i="33"/>
  <c r="D5163" i="33"/>
  <c r="D5185" i="33"/>
  <c r="D5189" i="33"/>
  <c r="D5193" i="33"/>
  <c r="D5197" i="33"/>
  <c r="E5197" i="33" s="1"/>
  <c r="D5201" i="33"/>
  <c r="D5205" i="33"/>
  <c r="D5209" i="33"/>
  <c r="D5211" i="33"/>
  <c r="E5211" i="33" s="1"/>
  <c r="D5215" i="33"/>
  <c r="E5215" i="33" s="1"/>
  <c r="D5219" i="33"/>
  <c r="E5219" i="33" s="1"/>
  <c r="D5223" i="33"/>
  <c r="D5227" i="33"/>
  <c r="D5232" i="33"/>
  <c r="D5236" i="33"/>
  <c r="D5240" i="33"/>
  <c r="D5308" i="33"/>
  <c r="D5319" i="33"/>
  <c r="D5323" i="33"/>
  <c r="D5327" i="33"/>
  <c r="D5409" i="33"/>
  <c r="D5413" i="33"/>
  <c r="D5417" i="33"/>
  <c r="E5417" i="33" s="1"/>
  <c r="D5422" i="33"/>
  <c r="O5422" i="33" s="1"/>
  <c r="D5426" i="33"/>
  <c r="O5426" i="33" s="1"/>
  <c r="D5430" i="33"/>
  <c r="O5430" i="33" s="1"/>
  <c r="D5435" i="33"/>
  <c r="O5435" i="33" s="1"/>
  <c r="D5450" i="33"/>
  <c r="O5450" i="33" s="1"/>
  <c r="D5454" i="33"/>
  <c r="O5454" i="33" s="1"/>
  <c r="D5458" i="33"/>
  <c r="O5458" i="33" s="1"/>
  <c r="D5462" i="33"/>
  <c r="O5462" i="33" s="1"/>
  <c r="D5466" i="33"/>
  <c r="O5466" i="33" s="1"/>
  <c r="D5469" i="33"/>
  <c r="O5469" i="33" s="1"/>
  <c r="D5473" i="33"/>
  <c r="O5473" i="33" s="1"/>
  <c r="D5477" i="33"/>
  <c r="O5477" i="33" s="1"/>
  <c r="D5498" i="33"/>
  <c r="O5498" i="33" s="1"/>
  <c r="D5502" i="33"/>
  <c r="E5502" i="33" s="1"/>
  <c r="D5506" i="33"/>
  <c r="O5506" i="33" s="1"/>
  <c r="D5510" i="33"/>
  <c r="E5510" i="33" s="1"/>
  <c r="D5515" i="33"/>
  <c r="O5515" i="33" s="1"/>
  <c r="D5606" i="33"/>
  <c r="O5606" i="33" s="1"/>
  <c r="D5610" i="33"/>
  <c r="O5610" i="33" s="1"/>
  <c r="D5615" i="33"/>
  <c r="E5615" i="33" s="1"/>
  <c r="D5626" i="33"/>
  <c r="O5626" i="33" s="1"/>
  <c r="D5630" i="33"/>
  <c r="O5630" i="33" s="1"/>
  <c r="D5634" i="33"/>
  <c r="O5634" i="33" s="1"/>
  <c r="D5640" i="33"/>
  <c r="E5640" i="33" s="1"/>
  <c r="D5839" i="33"/>
  <c r="D5843" i="33"/>
  <c r="D5847" i="33"/>
  <c r="D5851" i="33"/>
  <c r="D5937" i="33"/>
  <c r="D5941" i="33"/>
  <c r="D5945" i="33"/>
  <c r="E5945" i="33" s="1"/>
  <c r="D5949" i="33"/>
  <c r="D5953" i="33"/>
  <c r="D5957" i="33"/>
  <c r="D4851" i="33"/>
  <c r="O4851" i="33" s="1"/>
  <c r="D4867" i="33"/>
  <c r="E4867" i="33" s="1"/>
  <c r="D4871" i="33"/>
  <c r="O4871" i="33" s="1"/>
  <c r="D4875" i="33"/>
  <c r="O4875" i="33" s="1"/>
  <c r="D4879" i="33"/>
  <c r="O4879" i="33" s="1"/>
  <c r="D4887" i="33"/>
  <c r="O4887" i="33" s="1"/>
  <c r="D4891" i="33"/>
  <c r="O4891" i="33" s="1"/>
  <c r="D4895" i="33"/>
  <c r="E4895" i="33" s="1"/>
  <c r="D4948" i="33"/>
  <c r="E4948" i="33" s="1"/>
  <c r="D4975" i="33"/>
  <c r="O4975" i="33" s="1"/>
  <c r="D4979" i="33"/>
  <c r="O4979" i="33" s="1"/>
  <c r="D4983" i="33"/>
  <c r="O4983" i="33" s="1"/>
  <c r="D4987" i="33"/>
  <c r="E4987" i="33" s="1"/>
  <c r="D4991" i="33"/>
  <c r="O4991" i="33" s="1"/>
  <c r="D4995" i="33"/>
  <c r="O4995" i="33" s="1"/>
  <c r="D5000" i="33"/>
  <c r="O5000" i="33" s="1"/>
  <c r="D5004" i="33"/>
  <c r="O5004" i="33" s="1"/>
  <c r="D5008" i="33"/>
  <c r="O5008" i="33" s="1"/>
  <c r="D5012" i="33"/>
  <c r="O5012" i="33" s="1"/>
  <c r="D5016" i="33"/>
  <c r="O5016" i="33" s="1"/>
  <c r="D5020" i="33"/>
  <c r="O5020" i="33" s="1"/>
  <c r="D5024" i="33"/>
  <c r="O5024" i="33" s="1"/>
  <c r="D5130" i="33"/>
  <c r="O5130" i="33" s="1"/>
  <c r="D5168" i="33"/>
  <c r="D5171" i="33"/>
  <c r="D5175" i="33"/>
  <c r="D5179" i="33"/>
  <c r="D5244" i="33"/>
  <c r="D5249" i="33"/>
  <c r="D5252" i="33"/>
  <c r="D5256" i="33"/>
  <c r="D5260" i="33"/>
  <c r="D5264" i="33"/>
  <c r="D5268" i="33"/>
  <c r="D5272" i="33"/>
  <c r="E5272" i="33" s="1"/>
  <c r="D5276" i="33"/>
  <c r="D5280" i="33"/>
  <c r="D5285" i="33"/>
  <c r="D5289" i="33"/>
  <c r="D5293" i="33"/>
  <c r="D5297" i="33"/>
  <c r="D5301" i="33"/>
  <c r="D5336" i="33"/>
  <c r="D5340" i="33"/>
  <c r="O5340" i="33" s="1"/>
  <c r="D5344" i="33"/>
  <c r="D5348" i="33"/>
  <c r="E5348" i="33" s="1"/>
  <c r="D5354" i="33"/>
  <c r="D5358" i="33"/>
  <c r="D5362" i="33"/>
  <c r="E5362" i="33" s="1"/>
  <c r="D5366" i="33"/>
  <c r="D5370" i="33"/>
  <c r="D5374" i="33"/>
  <c r="D5378" i="33"/>
  <c r="D5382" i="33"/>
  <c r="D5386" i="33"/>
  <c r="D5390" i="33"/>
  <c r="D5394" i="33"/>
  <c r="D5397" i="33"/>
  <c r="D5400" i="33"/>
  <c r="D5443" i="33"/>
  <c r="O5443" i="33" s="1"/>
  <c r="D5481" i="33"/>
  <c r="O5481" i="33" s="1"/>
  <c r="D5485" i="33"/>
  <c r="O5485" i="33" s="1"/>
  <c r="D5489" i="33"/>
  <c r="O5489" i="33" s="1"/>
  <c r="D5493" i="33"/>
  <c r="O5493" i="33" s="1"/>
  <c r="D5519" i="33"/>
  <c r="O5519" i="33" s="1"/>
  <c r="D5523" i="33"/>
  <c r="E5523" i="33" s="1"/>
  <c r="D5527" i="33"/>
  <c r="O5527" i="33" s="1"/>
  <c r="D5531" i="33"/>
  <c r="O5531" i="33" s="1"/>
  <c r="D5535" i="33"/>
  <c r="O5535" i="33" s="1"/>
  <c r="D5539" i="33"/>
  <c r="O5539" i="33" s="1"/>
  <c r="D5544" i="33"/>
  <c r="O5544" i="33" s="1"/>
  <c r="D5547" i="33"/>
  <c r="O5547" i="33" s="1"/>
  <c r="D5551" i="33"/>
  <c r="O5551" i="33" s="1"/>
  <c r="D5555" i="33"/>
  <c r="O5555" i="33" s="1"/>
  <c r="D5559" i="33"/>
  <c r="O5559" i="33" s="1"/>
  <c r="D5563" i="33"/>
  <c r="E5563" i="33" s="1"/>
  <c r="D5568" i="33"/>
  <c r="O5568" i="33" s="1"/>
  <c r="D5579" i="33"/>
  <c r="O5579" i="33" s="1"/>
  <c r="D5583" i="33"/>
  <c r="O5583" i="33" s="1"/>
  <c r="D5587" i="33"/>
  <c r="O5587" i="33" s="1"/>
  <c r="D4918" i="33"/>
  <c r="O4918" i="33" s="1"/>
  <c r="D4922" i="33"/>
  <c r="O4922" i="33" s="1"/>
  <c r="D4928" i="33"/>
  <c r="O4928" i="33" s="1"/>
  <c r="D4932" i="33"/>
  <c r="E4932" i="33" s="1"/>
  <c r="D4936" i="33"/>
  <c r="O4936" i="33" s="1"/>
  <c r="D4940" i="33"/>
  <c r="E4940" i="33" s="1"/>
  <c r="D4952" i="33"/>
  <c r="O4952" i="33" s="1"/>
  <c r="D4956" i="33"/>
  <c r="O4956" i="33" s="1"/>
  <c r="D4960" i="33"/>
  <c r="O4960" i="33" s="1"/>
  <c r="D4968" i="33"/>
  <c r="O4968" i="33" s="1"/>
  <c r="D5028" i="33"/>
  <c r="O5028" i="33" s="1"/>
  <c r="D5032" i="33"/>
  <c r="O5032" i="33" s="1"/>
  <c r="D5036" i="33"/>
  <c r="O5036" i="33" s="1"/>
  <c r="D5040" i="33"/>
  <c r="O5040" i="33" s="1"/>
  <c r="D5045" i="33"/>
  <c r="E5045" i="33" s="1"/>
  <c r="D5049" i="33"/>
  <c r="O5049" i="33" s="1"/>
  <c r="D5053" i="33"/>
  <c r="O5053" i="33" s="1"/>
  <c r="D5057" i="33"/>
  <c r="O5057" i="33" s="1"/>
  <c r="D5061" i="33"/>
  <c r="O5061" i="33" s="1"/>
  <c r="D5065" i="33"/>
  <c r="O5065" i="33" s="1"/>
  <c r="D5071" i="33"/>
  <c r="O5071" i="33" s="1"/>
  <c r="D5075" i="33"/>
  <c r="O5075" i="33" s="1"/>
  <c r="D5079" i="33"/>
  <c r="O5079" i="33" s="1"/>
  <c r="D5083" i="33"/>
  <c r="O5083" i="33" s="1"/>
  <c r="D5087" i="33"/>
  <c r="O5087" i="33" s="1"/>
  <c r="D5091" i="33"/>
  <c r="O5091" i="33" s="1"/>
  <c r="D5095" i="33"/>
  <c r="O5095" i="33" s="1"/>
  <c r="D5099" i="33"/>
  <c r="E5099" i="33" s="1"/>
  <c r="D5103" i="33"/>
  <c r="O5103" i="33" s="1"/>
  <c r="D5107" i="33"/>
  <c r="O5107" i="33" s="1"/>
  <c r="D5111" i="33"/>
  <c r="O5111" i="33" s="1"/>
  <c r="D5113" i="33"/>
  <c r="O5113" i="33" s="1"/>
  <c r="D5117" i="33"/>
  <c r="O5117" i="33" s="1"/>
  <c r="D5121" i="33"/>
  <c r="O5121" i="33" s="1"/>
  <c r="D5123" i="33"/>
  <c r="O5123" i="33" s="1"/>
  <c r="D5127" i="33"/>
  <c r="O5127" i="33" s="1"/>
  <c r="D5134" i="33"/>
  <c r="O5134" i="33" s="1"/>
  <c r="D5140" i="33"/>
  <c r="D5143" i="33"/>
  <c r="D5147" i="33"/>
  <c r="D5152" i="33"/>
  <c r="E5152" i="33" s="1"/>
  <c r="D5156" i="33"/>
  <c r="D5160" i="33"/>
  <c r="D5164" i="33"/>
  <c r="D5182" i="33"/>
  <c r="D5186" i="33"/>
  <c r="D5190" i="33"/>
  <c r="D5194" i="33"/>
  <c r="D5199" i="33"/>
  <c r="D5202" i="33"/>
  <c r="D5206" i="33"/>
  <c r="D5210" i="33"/>
  <c r="D5212" i="33"/>
  <c r="D5216" i="33"/>
  <c r="D5220" i="33"/>
  <c r="D5224" i="33"/>
  <c r="D5229" i="33"/>
  <c r="D5233" i="33"/>
  <c r="E5233" i="33" s="1"/>
  <c r="D5237" i="33"/>
  <c r="D5241" i="33"/>
  <c r="D5309" i="33"/>
  <c r="D5316" i="33"/>
  <c r="D5320" i="33"/>
  <c r="D5324" i="33"/>
  <c r="D5329" i="33"/>
  <c r="E5329" i="33" s="1"/>
  <c r="D5407" i="33"/>
  <c r="D5410" i="33"/>
  <c r="D5414" i="33"/>
  <c r="D5418" i="33"/>
  <c r="D5423" i="33"/>
  <c r="E5423" i="33" s="1"/>
  <c r="D5427" i="33"/>
  <c r="O5427" i="33" s="1"/>
  <c r="D5431" i="33"/>
  <c r="O5431" i="33" s="1"/>
  <c r="D5447" i="33"/>
  <c r="O5447" i="33" s="1"/>
  <c r="D5451" i="33"/>
  <c r="E5451" i="33" s="1"/>
  <c r="D5455" i="33"/>
  <c r="O5455" i="33" s="1"/>
  <c r="D5459" i="33"/>
  <c r="O5459" i="33" s="1"/>
  <c r="D5463" i="33"/>
  <c r="O5463" i="33" s="1"/>
  <c r="D5470" i="33"/>
  <c r="O5470" i="33" s="1"/>
  <c r="D5474" i="33"/>
  <c r="O5474" i="33" s="1"/>
  <c r="D5478" i="33"/>
  <c r="O5478" i="33" s="1"/>
  <c r="D5742" i="33"/>
  <c r="D5746" i="33"/>
  <c r="D5750" i="33"/>
  <c r="E5750" i="33" s="1"/>
  <c r="D5753" i="33"/>
  <c r="D5757" i="33"/>
  <c r="D5761" i="33"/>
  <c r="D5765" i="33"/>
  <c r="D5773" i="33"/>
  <c r="D5777" i="33"/>
  <c r="D5783" i="33"/>
  <c r="D5787" i="33"/>
  <c r="E5787" i="33" s="1"/>
  <c r="D5791" i="33"/>
  <c r="D5795" i="33"/>
  <c r="E5795" i="33" s="1"/>
  <c r="D5594" i="33"/>
  <c r="O5594" i="33" s="1"/>
  <c r="D5598" i="33"/>
  <c r="O5598" i="33" s="1"/>
  <c r="D5602" i="33"/>
  <c r="O5602" i="33" s="1"/>
  <c r="D5618" i="33"/>
  <c r="O5618" i="33" s="1"/>
  <c r="D5622" i="33"/>
  <c r="O5622" i="33" s="1"/>
  <c r="D5659" i="33"/>
  <c r="O5659" i="33" s="1"/>
  <c r="D5663" i="33"/>
  <c r="O5663" i="33" s="1"/>
  <c r="D5667" i="33"/>
  <c r="O5667" i="33" s="1"/>
  <c r="D5671" i="33"/>
  <c r="O5671" i="33" s="1"/>
  <c r="D5684" i="33"/>
  <c r="O5684" i="33" s="1"/>
  <c r="D5688" i="33"/>
  <c r="O5688" i="33" s="1"/>
  <c r="D5946" i="33"/>
  <c r="D5950" i="33"/>
  <c r="D5954" i="33"/>
  <c r="E5954" i="33" s="1"/>
  <c r="D5958" i="33"/>
  <c r="D5975" i="33"/>
  <c r="D5981" i="33"/>
  <c r="D5985" i="33"/>
  <c r="D5989" i="33"/>
  <c r="D5995" i="33"/>
  <c r="D5998" i="33"/>
  <c r="D6002" i="33"/>
  <c r="D6007" i="33"/>
  <c r="E6007" i="33" s="1"/>
  <c r="D6011" i="33"/>
  <c r="D6015" i="33"/>
  <c r="D6019" i="33"/>
  <c r="D6027" i="33"/>
  <c r="D6031" i="33"/>
  <c r="D6035" i="33"/>
  <c r="E6035" i="33" s="1"/>
  <c r="D6038" i="33"/>
  <c r="D6042" i="33"/>
  <c r="D6046" i="33"/>
  <c r="D6050" i="33"/>
  <c r="D6058" i="33"/>
  <c r="D6062" i="33"/>
  <c r="D6068" i="33"/>
  <c r="D6072" i="33"/>
  <c r="E6072" i="33" s="1"/>
  <c r="D6076" i="33"/>
  <c r="D6080" i="33"/>
  <c r="E6080" i="33" s="1"/>
  <c r="D5644" i="33"/>
  <c r="E5644" i="33" s="1"/>
  <c r="D5648" i="33"/>
  <c r="O5648" i="33" s="1"/>
  <c r="D5652" i="33"/>
  <c r="O5652" i="33" s="1"/>
  <c r="D5656" i="33"/>
  <c r="O5656" i="33" s="1"/>
  <c r="D5679" i="33"/>
  <c r="O5679" i="33" s="1"/>
  <c r="D5698" i="33"/>
  <c r="O5698" i="33" s="1"/>
  <c r="D5702" i="33"/>
  <c r="E5702" i="33" s="1"/>
  <c r="D5707" i="33"/>
  <c r="D5711" i="33"/>
  <c r="D5715" i="33"/>
  <c r="D5720" i="33"/>
  <c r="D5728" i="33"/>
  <c r="D5732" i="33"/>
  <c r="D5801" i="33"/>
  <c r="D5805" i="33"/>
  <c r="D5809" i="33"/>
  <c r="D5813" i="33"/>
  <c r="D5817" i="33"/>
  <c r="E5817" i="33" s="1"/>
  <c r="D5821" i="33"/>
  <c r="D5825" i="33"/>
  <c r="D5833" i="33"/>
  <c r="D5857" i="33"/>
  <c r="D5861" i="33"/>
  <c r="E5861" i="33" s="1"/>
  <c r="D5865" i="33"/>
  <c r="D5869" i="33"/>
  <c r="E5869" i="33" s="1"/>
  <c r="D5873" i="33"/>
  <c r="D5877" i="33"/>
  <c r="E5877" i="33" s="1"/>
  <c r="D5881" i="33"/>
  <c r="D5885" i="33"/>
  <c r="E5885" i="33" s="1"/>
  <c r="D5889" i="33"/>
  <c r="D5893" i="33"/>
  <c r="D5897" i="33"/>
  <c r="D5905" i="33"/>
  <c r="D5909" i="33"/>
  <c r="D5913" i="33"/>
  <c r="E5913" i="33" s="1"/>
  <c r="D5917" i="33"/>
  <c r="D5962" i="33"/>
  <c r="D5966" i="33"/>
  <c r="D5968" i="33"/>
  <c r="D6085" i="33"/>
  <c r="D6089" i="33"/>
  <c r="D6093" i="33"/>
  <c r="E6093" i="33" s="1"/>
  <c r="D6097" i="33"/>
  <c r="D6101" i="33"/>
  <c r="D6105" i="33"/>
  <c r="D6109" i="33"/>
  <c r="D6114" i="33"/>
  <c r="D6117" i="33"/>
  <c r="D6121" i="33"/>
  <c r="D6125" i="33"/>
  <c r="D6129" i="33"/>
  <c r="D6133" i="33"/>
  <c r="E6133" i="33" s="1"/>
  <c r="D6138" i="33"/>
  <c r="D6142" i="33"/>
  <c r="D6146" i="33"/>
  <c r="E6146" i="33" s="1"/>
  <c r="D6150" i="33"/>
  <c r="D5490" i="33"/>
  <c r="O5490" i="33" s="1"/>
  <c r="D5494" i="33"/>
  <c r="O5494" i="33" s="1"/>
  <c r="D5520" i="33"/>
  <c r="O5520" i="33" s="1"/>
  <c r="D5524" i="33"/>
  <c r="O5524" i="33" s="1"/>
  <c r="D5528" i="33"/>
  <c r="O5528" i="33" s="1"/>
  <c r="D5532" i="33"/>
  <c r="E5532" i="33" s="1"/>
  <c r="D5536" i="33"/>
  <c r="O5536" i="33" s="1"/>
  <c r="D5540" i="33"/>
  <c r="O5540" i="33" s="1"/>
  <c r="D5548" i="33"/>
  <c r="O5548" i="33" s="1"/>
  <c r="D5552" i="33"/>
  <c r="O5552" i="33" s="1"/>
  <c r="D5556" i="33"/>
  <c r="O5556" i="33" s="1"/>
  <c r="D5560" i="33"/>
  <c r="E5560" i="33" s="1"/>
  <c r="D5564" i="33"/>
  <c r="O5564" i="33" s="1"/>
  <c r="D5569" i="33"/>
  <c r="O5569" i="33" s="1"/>
  <c r="D5576" i="33"/>
  <c r="E5576" i="33" s="1"/>
  <c r="D5580" i="33"/>
  <c r="O5580" i="33" s="1"/>
  <c r="D5584" i="33"/>
  <c r="E5584" i="33" s="1"/>
  <c r="D5588" i="33"/>
  <c r="O5588" i="33" s="1"/>
  <c r="D5607" i="33"/>
  <c r="O5607" i="33" s="1"/>
  <c r="D5611" i="33"/>
  <c r="O5611" i="33" s="1"/>
  <c r="D5616" i="33"/>
  <c r="O5616" i="33" s="1"/>
  <c r="D5627" i="33"/>
  <c r="O5627" i="33" s="1"/>
  <c r="D5631" i="33"/>
  <c r="O5631" i="33" s="1"/>
  <c r="D5635" i="33"/>
  <c r="O5635" i="33" s="1"/>
  <c r="D5641" i="33"/>
  <c r="O5641" i="33" s="1"/>
  <c r="D5645" i="33"/>
  <c r="O5645" i="33" s="1"/>
  <c r="D5649" i="33"/>
  <c r="O5649" i="33" s="1"/>
  <c r="D5653" i="33"/>
  <c r="O5653" i="33" s="1"/>
  <c r="D5676" i="33"/>
  <c r="O5676" i="33" s="1"/>
  <c r="D5680" i="33"/>
  <c r="O5680" i="33" s="1"/>
  <c r="D5695" i="33"/>
  <c r="O5695" i="33" s="1"/>
  <c r="D5699" i="33"/>
  <c r="O5699" i="33" s="1"/>
  <c r="D5703" i="33"/>
  <c r="O5703" i="33" s="1"/>
  <c r="D5708" i="33"/>
  <c r="E5708" i="33" s="1"/>
  <c r="D5712" i="33"/>
  <c r="D5716" i="33"/>
  <c r="D5721" i="33"/>
  <c r="D5725" i="33"/>
  <c r="D5729" i="33"/>
  <c r="D5733" i="33"/>
  <c r="D5802" i="33"/>
  <c r="D5806" i="33"/>
  <c r="D5810" i="33"/>
  <c r="D5814" i="33"/>
  <c r="D5819" i="33"/>
  <c r="D5822" i="33"/>
  <c r="D5826" i="33"/>
  <c r="D5830" i="33"/>
  <c r="D5834" i="33"/>
  <c r="D5854" i="33"/>
  <c r="D5858" i="33"/>
  <c r="D5862" i="33"/>
  <c r="D5866" i="33"/>
  <c r="D5870" i="33"/>
  <c r="D5874" i="33"/>
  <c r="D5878" i="33"/>
  <c r="D5882" i="33"/>
  <c r="D5886" i="33"/>
  <c r="D5890" i="33"/>
  <c r="D5894" i="33"/>
  <c r="D5899" i="33"/>
  <c r="E5899" i="33" s="1"/>
  <c r="D5906" i="33"/>
  <c r="D5910" i="33"/>
  <c r="O5910" i="33" s="1"/>
  <c r="D5914" i="33"/>
  <c r="D5918" i="33"/>
  <c r="E5918" i="33" s="1"/>
  <c r="D5963" i="33"/>
  <c r="E5963" i="33" s="1"/>
  <c r="D5969" i="33"/>
  <c r="D6086" i="33"/>
  <c r="D6090" i="33"/>
  <c r="D6094" i="33"/>
  <c r="D6098" i="33"/>
  <c r="D6102" i="33"/>
  <c r="E6102" i="33" s="1"/>
  <c r="D6106" i="33"/>
  <c r="D6110" i="33"/>
  <c r="D6118" i="33"/>
  <c r="D6122" i="33"/>
  <c r="D6126" i="33"/>
  <c r="D6130" i="33"/>
  <c r="E6130" i="33" s="1"/>
  <c r="D6134" i="33"/>
  <c r="D5545" i="33"/>
  <c r="O5545" i="33" s="1"/>
  <c r="D5549" i="33"/>
  <c r="O5549" i="33" s="1"/>
  <c r="D5553" i="33"/>
  <c r="O5553" i="33" s="1"/>
  <c r="D5557" i="33"/>
  <c r="E5557" i="33" s="1"/>
  <c r="D5561" i="33"/>
  <c r="O5561" i="33" s="1"/>
  <c r="D5565" i="33"/>
  <c r="O5565" i="33" s="1"/>
  <c r="D5570" i="33"/>
  <c r="O5570" i="33" s="1"/>
  <c r="D5577" i="33"/>
  <c r="O5577" i="33" s="1"/>
  <c r="D5581" i="33"/>
  <c r="O5581" i="33" s="1"/>
  <c r="D5585" i="33"/>
  <c r="O5585" i="33" s="1"/>
  <c r="D5589" i="33"/>
  <c r="O5589" i="33" s="1"/>
  <c r="D5608" i="33"/>
  <c r="O5608" i="33" s="1"/>
  <c r="D5612" i="33"/>
  <c r="O5612" i="33" s="1"/>
  <c r="D5628" i="33"/>
  <c r="E5628" i="33" s="1"/>
  <c r="D5632" i="33"/>
  <c r="O5632" i="33" s="1"/>
  <c r="D5636" i="33"/>
  <c r="O5636" i="33" s="1"/>
  <c r="D5642" i="33"/>
  <c r="O5642" i="33" s="1"/>
  <c r="D5646" i="33"/>
  <c r="O5646" i="33" s="1"/>
  <c r="D5650" i="33"/>
  <c r="O5650" i="33" s="1"/>
  <c r="D5654" i="33"/>
  <c r="O5654" i="33" s="1"/>
  <c r="D5677" i="33"/>
  <c r="O5677" i="33" s="1"/>
  <c r="D5681" i="33"/>
  <c r="O5681" i="33" s="1"/>
  <c r="D5696" i="33"/>
  <c r="O5696" i="33" s="1"/>
  <c r="D5700" i="33"/>
  <c r="O5700" i="33" s="1"/>
  <c r="D5704" i="33"/>
  <c r="O5704" i="33" s="1"/>
  <c r="D5710" i="33"/>
  <c r="D5713" i="33"/>
  <c r="D5717" i="33"/>
  <c r="D5722" i="33"/>
  <c r="E5722" i="33" s="1"/>
  <c r="D5726" i="33"/>
  <c r="D5730" i="33"/>
  <c r="D5734" i="33"/>
  <c r="D5799" i="33"/>
  <c r="D5803" i="33"/>
  <c r="E5803" i="33" s="1"/>
  <c r="D5807" i="33"/>
  <c r="D5811" i="33"/>
  <c r="D5815" i="33"/>
  <c r="D5823" i="33"/>
  <c r="D5831" i="33"/>
  <c r="D5835" i="33"/>
  <c r="D5855" i="33"/>
  <c r="D5859" i="33"/>
  <c r="D5863" i="33"/>
  <c r="D5867" i="33"/>
  <c r="D5871" i="33"/>
  <c r="D5875" i="33"/>
  <c r="D5879" i="33"/>
  <c r="D5883" i="33"/>
  <c r="D5887" i="33"/>
  <c r="D5891" i="33"/>
  <c r="D5895" i="33"/>
  <c r="D5907" i="33"/>
  <c r="D5911" i="33"/>
  <c r="D5915" i="33"/>
  <c r="D5960" i="33"/>
  <c r="D5964" i="33"/>
  <c r="D5967" i="33"/>
  <c r="D5970" i="33"/>
  <c r="D6082" i="33"/>
  <c r="D6087" i="33"/>
  <c r="D6091" i="33"/>
  <c r="D6095" i="33"/>
  <c r="D6099" i="33"/>
  <c r="D6104" i="33"/>
  <c r="D6107" i="33"/>
  <c r="D6111" i="33"/>
  <c r="D6115" i="33"/>
  <c r="D6119" i="33"/>
  <c r="D6123" i="33"/>
  <c r="D6127" i="33"/>
  <c r="E6127" i="33" s="1"/>
  <c r="D6131" i="33"/>
  <c r="D6135" i="33"/>
  <c r="D6140" i="33"/>
  <c r="D6144" i="33"/>
  <c r="D6148" i="33"/>
  <c r="D6152" i="33"/>
  <c r="D6156" i="33"/>
  <c r="D6160" i="33"/>
  <c r="D6175" i="33"/>
  <c r="D6179" i="33"/>
  <c r="D6184" i="33"/>
  <c r="E6184" i="33" s="1"/>
  <c r="D6188" i="33"/>
  <c r="D6192" i="33"/>
  <c r="D6165" i="33"/>
  <c r="D6169" i="33"/>
  <c r="D6197" i="33"/>
  <c r="D6201" i="33"/>
  <c r="D6205" i="33"/>
  <c r="D6211" i="33"/>
  <c r="D6215" i="33"/>
  <c r="D6296" i="33"/>
  <c r="D6300" i="33"/>
  <c r="D6304" i="33"/>
  <c r="D6312" i="33"/>
  <c r="D6316" i="33"/>
  <c r="D6320" i="33"/>
  <c r="E6320" i="33" s="1"/>
  <c r="D6323" i="33"/>
  <c r="D6327" i="33"/>
  <c r="D6331" i="33"/>
  <c r="D6335" i="33"/>
  <c r="D6343" i="33"/>
  <c r="D6347" i="33"/>
  <c r="D6353" i="33"/>
  <c r="D6357" i="33"/>
  <c r="E6357" i="33" s="1"/>
  <c r="D6364" i="33"/>
  <c r="D6369" i="33"/>
  <c r="D6373" i="33"/>
  <c r="E6373" i="33" s="1"/>
  <c r="D6377" i="33"/>
  <c r="D6381" i="33"/>
  <c r="D6389" i="33"/>
  <c r="D6392" i="33"/>
  <c r="D6396" i="33"/>
  <c r="D6400" i="33"/>
  <c r="D6415" i="33"/>
  <c r="E6415" i="33" s="1"/>
  <c r="D6419" i="33"/>
  <c r="D6424" i="33"/>
  <c r="D6428" i="33"/>
  <c r="D6432" i="33"/>
  <c r="D6451" i="33"/>
  <c r="D6455" i="33"/>
  <c r="E6455" i="33" s="1"/>
  <c r="D6459" i="33"/>
  <c r="D6463" i="33"/>
  <c r="D6467" i="33"/>
  <c r="D6472" i="33"/>
  <c r="D6476" i="33"/>
  <c r="D6480" i="33"/>
  <c r="O6480" i="33" s="1"/>
  <c r="D6484" i="33"/>
  <c r="D6513" i="33"/>
  <c r="D6538" i="33"/>
  <c r="D6551" i="33"/>
  <c r="D6555" i="33"/>
  <c r="D6567" i="33"/>
  <c r="D6595" i="33"/>
  <c r="D6599" i="33"/>
  <c r="D6603" i="33"/>
  <c r="D6610" i="33"/>
  <c r="D6614" i="33"/>
  <c r="D6618" i="33"/>
  <c r="D6625" i="33"/>
  <c r="D6629" i="33"/>
  <c r="D6633" i="33"/>
  <c r="D6154" i="33"/>
  <c r="E6154" i="33" s="1"/>
  <c r="D6158" i="33"/>
  <c r="D6162" i="33"/>
  <c r="E6162" i="33" s="1"/>
  <c r="D6173" i="33"/>
  <c r="D6177" i="33"/>
  <c r="D6181" i="33"/>
  <c r="D6186" i="33"/>
  <c r="D6190" i="33"/>
  <c r="D6194" i="33"/>
  <c r="D6219" i="33"/>
  <c r="D6223" i="33"/>
  <c r="D6227" i="33"/>
  <c r="D6231" i="33"/>
  <c r="D6235" i="33"/>
  <c r="D6239" i="33"/>
  <c r="E6239" i="33" s="1"/>
  <c r="D6243" i="33"/>
  <c r="D6247" i="33"/>
  <c r="D6251" i="33"/>
  <c r="D6253" i="33"/>
  <c r="D6257" i="33"/>
  <c r="D6261" i="33"/>
  <c r="D6263" i="33"/>
  <c r="D6267" i="33"/>
  <c r="D6271" i="33"/>
  <c r="D6276" i="33"/>
  <c r="D6284" i="33"/>
  <c r="D6289" i="33"/>
  <c r="D6361" i="33"/>
  <c r="D6385" i="33"/>
  <c r="D6404" i="33"/>
  <c r="D6408" i="33"/>
  <c r="D6412" i="33"/>
  <c r="E6412" i="33" s="1"/>
  <c r="D6440" i="33"/>
  <c r="D6444" i="33"/>
  <c r="D6488" i="33"/>
  <c r="E6488" i="33" s="1"/>
  <c r="D6498" i="33"/>
  <c r="D6502" i="33"/>
  <c r="E6502" i="33" s="1"/>
  <c r="D6506" i="33"/>
  <c r="D6517" i="33"/>
  <c r="D6521" i="33"/>
  <c r="D6525" i="33"/>
  <c r="D6529" i="33"/>
  <c r="D6533" i="33"/>
  <c r="E6533" i="33" s="1"/>
  <c r="D6542" i="33"/>
  <c r="D6546" i="33"/>
  <c r="D6548" i="33"/>
  <c r="D6559" i="33"/>
  <c r="D6565" i="33"/>
  <c r="D6576" i="33"/>
  <c r="D6580" i="33"/>
  <c r="D6584" i="33"/>
  <c r="D6588" i="33"/>
  <c r="D6593" i="33"/>
  <c r="D6622" i="33"/>
  <c r="E6622" i="33" s="1"/>
  <c r="D6642" i="33"/>
  <c r="E6642" i="33" s="1"/>
  <c r="D6646" i="33"/>
  <c r="D6650" i="33"/>
  <c r="E6650" i="33" s="1"/>
  <c r="D6655" i="33"/>
  <c r="D6659" i="33"/>
  <c r="D6663" i="33"/>
  <c r="E6663" i="33" s="1"/>
  <c r="D6727" i="33"/>
  <c r="D6750" i="33"/>
  <c r="D6755" i="33"/>
  <c r="E6755" i="33" s="1"/>
  <c r="D6759" i="33"/>
  <c r="D6763" i="33"/>
  <c r="D6767" i="33"/>
  <c r="D6771" i="33"/>
  <c r="D6775" i="33"/>
  <c r="D6781" i="33"/>
  <c r="D6785" i="33"/>
  <c r="D6789" i="33"/>
  <c r="D6793" i="33"/>
  <c r="D6797" i="33"/>
  <c r="D6801" i="33"/>
  <c r="D6805" i="33"/>
  <c r="D6833" i="33"/>
  <c r="D6139" i="33"/>
  <c r="D6143" i="33"/>
  <c r="D6147" i="33"/>
  <c r="D6151" i="33"/>
  <c r="D6155" i="33"/>
  <c r="D6159" i="33"/>
  <c r="D6163" i="33"/>
  <c r="D6174" i="33"/>
  <c r="D6178" i="33"/>
  <c r="D6182" i="33"/>
  <c r="D6187" i="33"/>
  <c r="D6191" i="33"/>
  <c r="D6195" i="33"/>
  <c r="O6195" i="33" s="1"/>
  <c r="D6220" i="33"/>
  <c r="D6224" i="33"/>
  <c r="D6228" i="33"/>
  <c r="D6232" i="33"/>
  <c r="D6236" i="33"/>
  <c r="D6240" i="33"/>
  <c r="D6244" i="33"/>
  <c r="D6248" i="33"/>
  <c r="E6248" i="33" s="1"/>
  <c r="D6254" i="33"/>
  <c r="D6258" i="33"/>
  <c r="D6264" i="33"/>
  <c r="D6268" i="33"/>
  <c r="D6272" i="33"/>
  <c r="E6272" i="33" s="1"/>
  <c r="D6277" i="33"/>
  <c r="D6281" i="33"/>
  <c r="D6285" i="33"/>
  <c r="D6290" i="33"/>
  <c r="D6386" i="33"/>
  <c r="D6405" i="33"/>
  <c r="D6409" i="33"/>
  <c r="D6437" i="33"/>
  <c r="D6441" i="33"/>
  <c r="D6445" i="33"/>
  <c r="D6489" i="33"/>
  <c r="D6495" i="33"/>
  <c r="E6495" i="33" s="1"/>
  <c r="D6499" i="33"/>
  <c r="E6499" i="33" s="1"/>
  <c r="D6503" i="33"/>
  <c r="D6507" i="33"/>
  <c r="D6518" i="33"/>
  <c r="D6522" i="33"/>
  <c r="D6526" i="33"/>
  <c r="D6530" i="33"/>
  <c r="D6534" i="33"/>
  <c r="D6543" i="33"/>
  <c r="D6549" i="33"/>
  <c r="D6561" i="33"/>
  <c r="D6572" i="33"/>
  <c r="D6577" i="33"/>
  <c r="E6577" i="33" s="1"/>
  <c r="D6581" i="33"/>
  <c r="D6585" i="33"/>
  <c r="D6589" i="33"/>
  <c r="D6636" i="33"/>
  <c r="E6636" i="33" s="1"/>
  <c r="D6643" i="33"/>
  <c r="D6647" i="33"/>
  <c r="D6651" i="33"/>
  <c r="D6656" i="33"/>
  <c r="D6660" i="33"/>
  <c r="D6664" i="33"/>
  <c r="D6668" i="33"/>
  <c r="D6672" i="33"/>
  <c r="E6672" i="33" s="1"/>
  <c r="D6676" i="33"/>
  <c r="D6680" i="33"/>
  <c r="D6688" i="33"/>
  <c r="D6692" i="33"/>
  <c r="D6716" i="33"/>
  <c r="E6716" i="33" s="1"/>
  <c r="D6720" i="33"/>
  <c r="D6209" i="33"/>
  <c r="D6213" i="33"/>
  <c r="D6217" i="33"/>
  <c r="E6217" i="33" s="1"/>
  <c r="D6298" i="33"/>
  <c r="D6302" i="33"/>
  <c r="D6306" i="33"/>
  <c r="E6306" i="33" s="1"/>
  <c r="D6310" i="33"/>
  <c r="D6314" i="33"/>
  <c r="D6318" i="33"/>
  <c r="D6325" i="33"/>
  <c r="D6329" i="33"/>
  <c r="D6333" i="33"/>
  <c r="D6337" i="33"/>
  <c r="E6337" i="33" s="1"/>
  <c r="D6341" i="33"/>
  <c r="D6345" i="33"/>
  <c r="D6349" i="33"/>
  <c r="D6351" i="33"/>
  <c r="E6351" i="33" s="1"/>
  <c r="D6355" i="33"/>
  <c r="E6355" i="33" s="1"/>
  <c r="D6366" i="33"/>
  <c r="D6371" i="33"/>
  <c r="D6375" i="33"/>
  <c r="D6379" i="33"/>
  <c r="D6383" i="33"/>
  <c r="D6390" i="33"/>
  <c r="D6394" i="33"/>
  <c r="D6399" i="33"/>
  <c r="D6417" i="33"/>
  <c r="D6421" i="33"/>
  <c r="D6426" i="33"/>
  <c r="D6430" i="33"/>
  <c r="D6434" i="33"/>
  <c r="D6449" i="33"/>
  <c r="D6453" i="33"/>
  <c r="D6457" i="33"/>
  <c r="D6461" i="33"/>
  <c r="D6465" i="33"/>
  <c r="D6470" i="33"/>
  <c r="E6470" i="33" s="1"/>
  <c r="D6474" i="33"/>
  <c r="D6478" i="33"/>
  <c r="D6482" i="33"/>
  <c r="D6511" i="33"/>
  <c r="D6540" i="33"/>
  <c r="D6553" i="33"/>
  <c r="D6569" i="33"/>
  <c r="D6597" i="33"/>
  <c r="D6601" i="33"/>
  <c r="D6605" i="33"/>
  <c r="E6605" i="33" s="1"/>
  <c r="D6608" i="33"/>
  <c r="D6612" i="33"/>
  <c r="D6616" i="33"/>
  <c r="D6627" i="33"/>
  <c r="D6631" i="33"/>
  <c r="D6635" i="33"/>
  <c r="D6640" i="33"/>
  <c r="E6640" i="33" s="1"/>
  <c r="D6265" i="33"/>
  <c r="D6269" i="33"/>
  <c r="D6273" i="33"/>
  <c r="D6278" i="33"/>
  <c r="E6278" i="33" s="1"/>
  <c r="D6282" i="33"/>
  <c r="D6286" i="33"/>
  <c r="D6291" i="33"/>
  <c r="D6406" i="33"/>
  <c r="D6410" i="33"/>
  <c r="D6438" i="33"/>
  <c r="D6442" i="33"/>
  <c r="D6446" i="33"/>
  <c r="D6486" i="33"/>
  <c r="D6490" i="33"/>
  <c r="D6496" i="33"/>
  <c r="D6500" i="33"/>
  <c r="D6504" i="33"/>
  <c r="D6508" i="33"/>
  <c r="D6515" i="33"/>
  <c r="E6515" i="33" s="1"/>
  <c r="D6519" i="33"/>
  <c r="D6523" i="33"/>
  <c r="D6527" i="33"/>
  <c r="D6531" i="33"/>
  <c r="D6535" i="33"/>
  <c r="D6544" i="33"/>
  <c r="D6547" i="33"/>
  <c r="D6557" i="33"/>
  <c r="E6557" i="33" s="1"/>
  <c r="D6562" i="33"/>
  <c r="D6574" i="33"/>
  <c r="D6579" i="33"/>
  <c r="D6582" i="33"/>
  <c r="D6586" i="33"/>
  <c r="D6590" i="33"/>
  <c r="D6637" i="33"/>
  <c r="D6644" i="33"/>
  <c r="E6644" i="33" s="1"/>
  <c r="D6648" i="33"/>
  <c r="D6652" i="33"/>
  <c r="D6657" i="33"/>
  <c r="D6661" i="33"/>
  <c r="D6665" i="33"/>
  <c r="D6674" i="33"/>
  <c r="D6677" i="33"/>
  <c r="D6681" i="33"/>
  <c r="D6685" i="33"/>
  <c r="D6689" i="33"/>
  <c r="D6693" i="33"/>
  <c r="D6713" i="33"/>
  <c r="D6717" i="33"/>
  <c r="D6728" i="33"/>
  <c r="D6747" i="33"/>
  <c r="D6751" i="33"/>
  <c r="D6756" i="33"/>
  <c r="D6760" i="33"/>
  <c r="D6764" i="33"/>
  <c r="D6768" i="33"/>
  <c r="E6768" i="33" s="1"/>
  <c r="D6772" i="33"/>
  <c r="D6776" i="33"/>
  <c r="D6782" i="33"/>
  <c r="D6786" i="33"/>
  <c r="D6790" i="33"/>
  <c r="D6794" i="33"/>
  <c r="D6798" i="33"/>
  <c r="D6802" i="33"/>
  <c r="D6806" i="33"/>
  <c r="D6810" i="33"/>
  <c r="D6814" i="33"/>
  <c r="D6818" i="33"/>
  <c r="E6818" i="33" s="1"/>
  <c r="D6824" i="33"/>
  <c r="D6828" i="33"/>
  <c r="D6837" i="33"/>
  <c r="D6841" i="33"/>
  <c r="D6846" i="33"/>
  <c r="O6846" i="33" s="1"/>
  <c r="D6854" i="33"/>
  <c r="O6854" i="33" s="1"/>
  <c r="D6859" i="33"/>
  <c r="O6859" i="33" s="1"/>
  <c r="D6864" i="33"/>
  <c r="O6864" i="33" s="1"/>
  <c r="D6867" i="33"/>
  <c r="O6867" i="33" s="1"/>
  <c r="D6871" i="33"/>
  <c r="O6871" i="33" s="1"/>
  <c r="D6875" i="33"/>
  <c r="O6875" i="33" s="1"/>
  <c r="D6879" i="33"/>
  <c r="O6879" i="33" s="1"/>
  <c r="D6883" i="33"/>
  <c r="O6883" i="33" s="1"/>
  <c r="D6887" i="33"/>
  <c r="O6887" i="33" s="1"/>
  <c r="D6891" i="33"/>
  <c r="O6891" i="33" s="1"/>
  <c r="D6894" i="33"/>
  <c r="O6894" i="33" s="1"/>
  <c r="D6898" i="33"/>
  <c r="O6898" i="33" s="1"/>
  <c r="D6902" i="33"/>
  <c r="O6902" i="33" s="1"/>
  <c r="D6906" i="33"/>
  <c r="O6906" i="33" s="1"/>
  <c r="D6910" i="33"/>
  <c r="O6910" i="33" s="1"/>
  <c r="D6927" i="33"/>
  <c r="E6927" i="33" s="1"/>
  <c r="D6931" i="33"/>
  <c r="O6931" i="33" s="1"/>
  <c r="D6935" i="33"/>
  <c r="E6935" i="33" s="1"/>
  <c r="D6940" i="33"/>
  <c r="O6940" i="33" s="1"/>
  <c r="D6947" i="33"/>
  <c r="O6947" i="33" s="1"/>
  <c r="D6951" i="33"/>
  <c r="O6951" i="33" s="1"/>
  <c r="D6955" i="33"/>
  <c r="O6955" i="33" s="1"/>
  <c r="D6963" i="33"/>
  <c r="O6963" i="33" s="1"/>
  <c r="D6971" i="33"/>
  <c r="O6971" i="33" s="1"/>
  <c r="D6975" i="33"/>
  <c r="O6975" i="33" s="1"/>
  <c r="D6979" i="33"/>
  <c r="O6979" i="33" s="1"/>
  <c r="D6983" i="33"/>
  <c r="O6983" i="33" s="1"/>
  <c r="D6987" i="33"/>
  <c r="O6987" i="33" s="1"/>
  <c r="D6991" i="33"/>
  <c r="O6991" i="33" s="1"/>
  <c r="D6996" i="33"/>
  <c r="O6996" i="33" s="1"/>
  <c r="D7000" i="33"/>
  <c r="O7000" i="33" s="1"/>
  <c r="D7004" i="33"/>
  <c r="O7004" i="33" s="1"/>
  <c r="D7008" i="33"/>
  <c r="O7008" i="33" s="1"/>
  <c r="D7012" i="33"/>
  <c r="O7012" i="33" s="1"/>
  <c r="D7016" i="33"/>
  <c r="O7016" i="33" s="1"/>
  <c r="D7020" i="33"/>
  <c r="O7020" i="33" s="1"/>
  <c r="D7051" i="33"/>
  <c r="O7051" i="33" s="1"/>
  <c r="D7055" i="33"/>
  <c r="O7055" i="33" s="1"/>
  <c r="D7059" i="33"/>
  <c r="O7059" i="33" s="1"/>
  <c r="D7065" i="33"/>
  <c r="E7065" i="33" s="1"/>
  <c r="D7069" i="33"/>
  <c r="E7069" i="33" s="1"/>
  <c r="D7073" i="33"/>
  <c r="O7073" i="33" s="1"/>
  <c r="D7077" i="33"/>
  <c r="O7077" i="33" s="1"/>
  <c r="D7081" i="33"/>
  <c r="O7081" i="33" s="1"/>
  <c r="D7085" i="33"/>
  <c r="E7085" i="33" s="1"/>
  <c r="D7089" i="33"/>
  <c r="O7089" i="33" s="1"/>
  <c r="D7093" i="33"/>
  <c r="O7093" i="33" s="1"/>
  <c r="D7097" i="33"/>
  <c r="O7097" i="33" s="1"/>
  <c r="D7101" i="33"/>
  <c r="O7101" i="33" s="1"/>
  <c r="D7105" i="33"/>
  <c r="O7105" i="33" s="1"/>
  <c r="D7111" i="33"/>
  <c r="O7111" i="33" s="1"/>
  <c r="D7115" i="33"/>
  <c r="O7115" i="33" s="1"/>
  <c r="D7121" i="33"/>
  <c r="O7121" i="33" s="1"/>
  <c r="D7125" i="33"/>
  <c r="O7125" i="33" s="1"/>
  <c r="D7129" i="33"/>
  <c r="O7129" i="33" s="1"/>
  <c r="D7135" i="33"/>
  <c r="O7135" i="33" s="1"/>
  <c r="D7146" i="33"/>
  <c r="O7146" i="33" s="1"/>
  <c r="D7150" i="33"/>
  <c r="O7150" i="33" s="1"/>
  <c r="D7154" i="33"/>
  <c r="O7154" i="33" s="1"/>
  <c r="D7158" i="33"/>
  <c r="O7158" i="33" s="1"/>
  <c r="D7163" i="33"/>
  <c r="O7163" i="33" s="1"/>
  <c r="D7166" i="33"/>
  <c r="O7166" i="33" s="1"/>
  <c r="D7170" i="33"/>
  <c r="O7170" i="33" s="1"/>
  <c r="D7174" i="33"/>
  <c r="O7174" i="33" s="1"/>
  <c r="D7177" i="33"/>
  <c r="O7177" i="33" s="1"/>
  <c r="D7181" i="33"/>
  <c r="O7181" i="33" s="1"/>
  <c r="D7406" i="33"/>
  <c r="O7406" i="33" s="1"/>
  <c r="D6697" i="33"/>
  <c r="E6697" i="33" s="1"/>
  <c r="D6701" i="33"/>
  <c r="D6705" i="33"/>
  <c r="D6710" i="33"/>
  <c r="D6721" i="33"/>
  <c r="D6732" i="33"/>
  <c r="E6732" i="33" s="1"/>
  <c r="D6736" i="33"/>
  <c r="D6740" i="33"/>
  <c r="E6740" i="33" s="1"/>
  <c r="D6744" i="33"/>
  <c r="D6834" i="33"/>
  <c r="D6918" i="33"/>
  <c r="O6918" i="33" s="1"/>
  <c r="D6944" i="33"/>
  <c r="O6944" i="33" s="1"/>
  <c r="D7024" i="33"/>
  <c r="O7024" i="33" s="1"/>
  <c r="D7028" i="33"/>
  <c r="O7028" i="33" s="1"/>
  <c r="D7032" i="33"/>
  <c r="O7032" i="33" s="1"/>
  <c r="D7036" i="33"/>
  <c r="O7036" i="33" s="1"/>
  <c r="D7041" i="33"/>
  <c r="O7041" i="33" s="1"/>
  <c r="D7045" i="33"/>
  <c r="O7045" i="33" s="1"/>
  <c r="D7048" i="33"/>
  <c r="O7048" i="33" s="1"/>
  <c r="D7138" i="33"/>
  <c r="O7138" i="33" s="1"/>
  <c r="D7194" i="33"/>
  <c r="O7194" i="33" s="1"/>
  <c r="D7197" i="33"/>
  <c r="O7197" i="33" s="1"/>
  <c r="D7201" i="33"/>
  <c r="O7201" i="33" s="1"/>
  <c r="D7205" i="33"/>
  <c r="O7205" i="33" s="1"/>
  <c r="D7207" i="33"/>
  <c r="O7207" i="33" s="1"/>
  <c r="D7211" i="33"/>
  <c r="O7211" i="33" s="1"/>
  <c r="D7215" i="33"/>
  <c r="O7215" i="33" s="1"/>
  <c r="D6667" i="33"/>
  <c r="D6698" i="33"/>
  <c r="D6702" i="33"/>
  <c r="D6706" i="33"/>
  <c r="D6711" i="33"/>
  <c r="D6722" i="33"/>
  <c r="D6733" i="33"/>
  <c r="D6737" i="33"/>
  <c r="D6741" i="33"/>
  <c r="D6745" i="33"/>
  <c r="D6835" i="33"/>
  <c r="D6915" i="33"/>
  <c r="O6915" i="33" s="1"/>
  <c r="D6919" i="33"/>
  <c r="O6919" i="33" s="1"/>
  <c r="D6921" i="33"/>
  <c r="E6921" i="33" s="1"/>
  <c r="D7025" i="33"/>
  <c r="E7025" i="33" s="1"/>
  <c r="D7029" i="33"/>
  <c r="O7029" i="33" s="1"/>
  <c r="D7033" i="33"/>
  <c r="O7033" i="33" s="1"/>
  <c r="D7037" i="33"/>
  <c r="O7037" i="33" s="1"/>
  <c r="D7042" i="33"/>
  <c r="O7042" i="33" s="1"/>
  <c r="D7139" i="33"/>
  <c r="O7139" i="33" s="1"/>
  <c r="D6695" i="33"/>
  <c r="D6699" i="33"/>
  <c r="D6703" i="33"/>
  <c r="E6703" i="33" s="1"/>
  <c r="D6708" i="33"/>
  <c r="D6723" i="33"/>
  <c r="D6734" i="33"/>
  <c r="D6738" i="33"/>
  <c r="D6742" i="33"/>
  <c r="D6916" i="33"/>
  <c r="O6916" i="33" s="1"/>
  <c r="D6920" i="33"/>
  <c r="O6920" i="33" s="1"/>
  <c r="D6922" i="33"/>
  <c r="O6922" i="33" s="1"/>
  <c r="D7026" i="33"/>
  <c r="O7026" i="33" s="1"/>
  <c r="D7030" i="33"/>
  <c r="O7030" i="33" s="1"/>
  <c r="D7034" i="33"/>
  <c r="O7034" i="33" s="1"/>
  <c r="D7039" i="33"/>
  <c r="E7039" i="33" s="1"/>
  <c r="D7043" i="33"/>
  <c r="O7043" i="33" s="1"/>
  <c r="D7136" i="33"/>
  <c r="O7136" i="33" s="1"/>
  <c r="D7140" i="33"/>
  <c r="O7140" i="33" s="1"/>
  <c r="D6809" i="33"/>
  <c r="E6809" i="33" s="1"/>
  <c r="D6813" i="33"/>
  <c r="D6817" i="33"/>
  <c r="D6821" i="33"/>
  <c r="D6823" i="33"/>
  <c r="D6827" i="33"/>
  <c r="D6831" i="33"/>
  <c r="D6840" i="33"/>
  <c r="D6844" i="33"/>
  <c r="D6850" i="33"/>
  <c r="O6850" i="33" s="1"/>
  <c r="D6853" i="33"/>
  <c r="O6853" i="33" s="1"/>
  <c r="D6857" i="33"/>
  <c r="O6857" i="33" s="1"/>
  <c r="D6862" i="33"/>
  <c r="E6862" i="33" s="1"/>
  <c r="D6866" i="33"/>
  <c r="O6866" i="33" s="1"/>
  <c r="D6870" i="33"/>
  <c r="O6870" i="33" s="1"/>
  <c r="D6874" i="33"/>
  <c r="O6874" i="33" s="1"/>
  <c r="D6882" i="33"/>
  <c r="O6882" i="33" s="1"/>
  <c r="D6886" i="33"/>
  <c r="O6886" i="33" s="1"/>
  <c r="D6890" i="33"/>
  <c r="E6890" i="33" s="1"/>
  <c r="D6893" i="33"/>
  <c r="O6893" i="33" s="1"/>
  <c r="D6897" i="33"/>
  <c r="O6897" i="33" s="1"/>
  <c r="D6901" i="33"/>
  <c r="O6901" i="33" s="1"/>
  <c r="D6905" i="33"/>
  <c r="O6905" i="33" s="1"/>
  <c r="D6913" i="33"/>
  <c r="O6913" i="33" s="1"/>
  <c r="D6926" i="33"/>
  <c r="O6926" i="33" s="1"/>
  <c r="D6930" i="33"/>
  <c r="O6930" i="33" s="1"/>
  <c r="D6934" i="33"/>
  <c r="O6934" i="33" s="1"/>
  <c r="D6939" i="33"/>
  <c r="O6939" i="33" s="1"/>
  <c r="D6946" i="33"/>
  <c r="O6946" i="33" s="1"/>
  <c r="D6950" i="33"/>
  <c r="O6950" i="33" s="1"/>
  <c r="D6954" i="33"/>
  <c r="O6954" i="33" s="1"/>
  <c r="D6959" i="33"/>
  <c r="O6959" i="33" s="1"/>
  <c r="D6962" i="33"/>
  <c r="O6962" i="33" s="1"/>
  <c r="D6966" i="33"/>
  <c r="O6966" i="33" s="1"/>
  <c r="D6970" i="33"/>
  <c r="O6970" i="33" s="1"/>
  <c r="D6974" i="33"/>
  <c r="O6974" i="33" s="1"/>
  <c r="D6978" i="33"/>
  <c r="O6978" i="33" s="1"/>
  <c r="D6982" i="33"/>
  <c r="E6982" i="33" s="1"/>
  <c r="D6986" i="33"/>
  <c r="O6986" i="33" s="1"/>
  <c r="D6990" i="33"/>
  <c r="O6990" i="33" s="1"/>
  <c r="D6995" i="33"/>
  <c r="O6995" i="33" s="1"/>
  <c r="D6999" i="33"/>
  <c r="O6999" i="33" s="1"/>
  <c r="D7003" i="33"/>
  <c r="O7003" i="33" s="1"/>
  <c r="D7007" i="33"/>
  <c r="O7007" i="33" s="1"/>
  <c r="D7011" i="33"/>
  <c r="O7011" i="33" s="1"/>
  <c r="D7015" i="33"/>
  <c r="O7015" i="33" s="1"/>
  <c r="D7019" i="33"/>
  <c r="O7019" i="33" s="1"/>
  <c r="D7050" i="33"/>
  <c r="O7050" i="33" s="1"/>
  <c r="D7054" i="33"/>
  <c r="O7054" i="33" s="1"/>
  <c r="D7058" i="33"/>
  <c r="E7058" i="33" s="1"/>
  <c r="D7064" i="33"/>
  <c r="O7064" i="33" s="1"/>
  <c r="D7068" i="33"/>
  <c r="O7068" i="33" s="1"/>
  <c r="D7072" i="33"/>
  <c r="E7072" i="33" s="1"/>
  <c r="D7076" i="33"/>
  <c r="O7076" i="33" s="1"/>
  <c r="D7080" i="33"/>
  <c r="O7080" i="33" s="1"/>
  <c r="D7084" i="33"/>
  <c r="O7084" i="33" s="1"/>
  <c r="D7088" i="33"/>
  <c r="O7088" i="33" s="1"/>
  <c r="D7092" i="33"/>
  <c r="O7092" i="33" s="1"/>
  <c r="D7096" i="33"/>
  <c r="O7096" i="33" s="1"/>
  <c r="D7100" i="33"/>
  <c r="O7100" i="33" s="1"/>
  <c r="D7104" i="33"/>
  <c r="O7104" i="33" s="1"/>
  <c r="D7107" i="33"/>
  <c r="O7107" i="33" s="1"/>
  <c r="D7110" i="33"/>
  <c r="O7110" i="33" s="1"/>
  <c r="D7114" i="33"/>
  <c r="O7114" i="33" s="1"/>
  <c r="D7117" i="33"/>
  <c r="O7117" i="33" s="1"/>
  <c r="D7120" i="33"/>
  <c r="O7120" i="33" s="1"/>
  <c r="D7124" i="33"/>
  <c r="O7124" i="33" s="1"/>
  <c r="D7128" i="33"/>
  <c r="O7128" i="33" s="1"/>
  <c r="D7133" i="33"/>
  <c r="E7133" i="33" s="1"/>
  <c r="D7145" i="33"/>
  <c r="O7145" i="33" s="1"/>
  <c r="D7153" i="33"/>
  <c r="O7153" i="33" s="1"/>
  <c r="D7157" i="33"/>
  <c r="O7157" i="33" s="1"/>
  <c r="D7161" i="33"/>
  <c r="E7161" i="33" s="1"/>
  <c r="D7165" i="33"/>
  <c r="O7165" i="33" s="1"/>
  <c r="D7169" i="33"/>
  <c r="O7169" i="33" s="1"/>
  <c r="D7173" i="33"/>
  <c r="O7173" i="33" s="1"/>
  <c r="D7180" i="33"/>
  <c r="O7180" i="33" s="1"/>
  <c r="D7184" i="33"/>
  <c r="O7184" i="33" s="1"/>
  <c r="D7188" i="33"/>
  <c r="O7188" i="33" s="1"/>
  <c r="D7242" i="33"/>
  <c r="E7242" i="33" s="1"/>
  <c r="D7185" i="33"/>
  <c r="O7185" i="33" s="1"/>
  <c r="D7189" i="33"/>
  <c r="O7189" i="33" s="1"/>
  <c r="D7218" i="33"/>
  <c r="O7218" i="33" s="1"/>
  <c r="D7222" i="33"/>
  <c r="O7222" i="33" s="1"/>
  <c r="D7227" i="33"/>
  <c r="O7227" i="33" s="1"/>
  <c r="D7231" i="33"/>
  <c r="O7231" i="33" s="1"/>
  <c r="D7235" i="33"/>
  <c r="O7235" i="33" s="1"/>
  <c r="D7239" i="33"/>
  <c r="O7239" i="33" s="1"/>
  <c r="D7283" i="33"/>
  <c r="O7283" i="33" s="1"/>
  <c r="D7287" i="33"/>
  <c r="O7287" i="33" s="1"/>
  <c r="D7291" i="33"/>
  <c r="O7291" i="33" s="1"/>
  <c r="D7295" i="33"/>
  <c r="O7295" i="33" s="1"/>
  <c r="D7299" i="33"/>
  <c r="O7299" i="33" s="1"/>
  <c r="D7303" i="33"/>
  <c r="O7303" i="33" s="1"/>
  <c r="D7307" i="33"/>
  <c r="O7307" i="33" s="1"/>
  <c r="D7349" i="33"/>
  <c r="O7349" i="33" s="1"/>
  <c r="D7393" i="33"/>
  <c r="O7393" i="33" s="1"/>
  <c r="D7397" i="33"/>
  <c r="O7397" i="33" s="1"/>
  <c r="D7401" i="33"/>
  <c r="O7401" i="33" s="1"/>
  <c r="D7403" i="33"/>
  <c r="O7403" i="33" s="1"/>
  <c r="D7414" i="33"/>
  <c r="O7414" i="33" s="1"/>
  <c r="D7420" i="33"/>
  <c r="O7420" i="33" s="1"/>
  <c r="D7423" i="33"/>
  <c r="D7427" i="33"/>
  <c r="D7432" i="33"/>
  <c r="E7432" i="33" s="1"/>
  <c r="D7436" i="33"/>
  <c r="D7440" i="33"/>
  <c r="D7444" i="33"/>
  <c r="D7452" i="33"/>
  <c r="D7456" i="33"/>
  <c r="D7482" i="33"/>
  <c r="D7486" i="33"/>
  <c r="D7490" i="33"/>
  <c r="D7492" i="33"/>
  <c r="D7496" i="33"/>
  <c r="D7500" i="33"/>
  <c r="D7504" i="33"/>
  <c r="D7509" i="33"/>
  <c r="D7520" i="33"/>
  <c r="D7524" i="33"/>
  <c r="D7529" i="33"/>
  <c r="D7532" i="33"/>
  <c r="D7536" i="33"/>
  <c r="D7540" i="33"/>
  <c r="D7544" i="33"/>
  <c r="D7548" i="33"/>
  <c r="D7559" i="33"/>
  <c r="D7564" i="33"/>
  <c r="D7568" i="33"/>
  <c r="D7572" i="33"/>
  <c r="D7583" i="33"/>
  <c r="D7587" i="33"/>
  <c r="E7587" i="33" s="1"/>
  <c r="D7591" i="33"/>
  <c r="D7595" i="33"/>
  <c r="E7595" i="33" s="1"/>
  <c r="D7599" i="33"/>
  <c r="D7603" i="33"/>
  <c r="D7607" i="33"/>
  <c r="D7612" i="33"/>
  <c r="D7616" i="33"/>
  <c r="D7620" i="33"/>
  <c r="O7620" i="33" s="1"/>
  <c r="D7624" i="33"/>
  <c r="D7628" i="33"/>
  <c r="E7628" i="33" s="1"/>
  <c r="D7645" i="33"/>
  <c r="D7649" i="33"/>
  <c r="D7653" i="33"/>
  <c r="D7657" i="33"/>
  <c r="D7661" i="33"/>
  <c r="D7665" i="33"/>
  <c r="D7682" i="33"/>
  <c r="D7686" i="33"/>
  <c r="D7754" i="33"/>
  <c r="D7761" i="33"/>
  <c r="D7765" i="33"/>
  <c r="D7769" i="33"/>
  <c r="D7773" i="33"/>
  <c r="D7549" i="33"/>
  <c r="D7560" i="33"/>
  <c r="D7565" i="33"/>
  <c r="D7569" i="33"/>
  <c r="D7573" i="33"/>
  <c r="D7584" i="33"/>
  <c r="D7588" i="33"/>
  <c r="D7592" i="33"/>
  <c r="D7596" i="33"/>
  <c r="D7600" i="33"/>
  <c r="D7604" i="33"/>
  <c r="D7609" i="33"/>
  <c r="E7609" i="33" s="1"/>
  <c r="D7613" i="33"/>
  <c r="D7617" i="33"/>
  <c r="D7621" i="33"/>
  <c r="D7625" i="33"/>
  <c r="D7629" i="33"/>
  <c r="D7646" i="33"/>
  <c r="D7650" i="33"/>
  <c r="D7654" i="33"/>
  <c r="D7658" i="33"/>
  <c r="D7662" i="33"/>
  <c r="D7666" i="33"/>
  <c r="D7683" i="33"/>
  <c r="D7730" i="33"/>
  <c r="D7734" i="33"/>
  <c r="D7737" i="33"/>
  <c r="D7755" i="33"/>
  <c r="D7762" i="33"/>
  <c r="E7762" i="33" s="1"/>
  <c r="D7766" i="33"/>
  <c r="D7770" i="33"/>
  <c r="D7774" i="33"/>
  <c r="D7779" i="33"/>
  <c r="D7783" i="33"/>
  <c r="D7787" i="33"/>
  <c r="D7198" i="33"/>
  <c r="O7198" i="33" s="1"/>
  <c r="D7202" i="33"/>
  <c r="O7202" i="33" s="1"/>
  <c r="D7208" i="33"/>
  <c r="O7208" i="33" s="1"/>
  <c r="D7212" i="33"/>
  <c r="E7212" i="33" s="1"/>
  <c r="D7216" i="33"/>
  <c r="O7216" i="33" s="1"/>
  <c r="D7248" i="33"/>
  <c r="O7248" i="33" s="1"/>
  <c r="D7256" i="33"/>
  <c r="O7256" i="33" s="1"/>
  <c r="D7260" i="33"/>
  <c r="O7260" i="33" s="1"/>
  <c r="D7264" i="33"/>
  <c r="O7264" i="33" s="1"/>
  <c r="D7268" i="33"/>
  <c r="O7268" i="33" s="1"/>
  <c r="D7272" i="33"/>
  <c r="O7272" i="33" s="1"/>
  <c r="D7276" i="33"/>
  <c r="O7276" i="33" s="1"/>
  <c r="D7312" i="33"/>
  <c r="O7312" i="33" s="1"/>
  <c r="D7316" i="33"/>
  <c r="O7316" i="33" s="1"/>
  <c r="D7320" i="33"/>
  <c r="O7320" i="33" s="1"/>
  <c r="D7325" i="33"/>
  <c r="E7325" i="33" s="1"/>
  <c r="D7329" i="33"/>
  <c r="O7329" i="33" s="1"/>
  <c r="D7333" i="33"/>
  <c r="O7333" i="33" s="1"/>
  <c r="D7337" i="33"/>
  <c r="O7337" i="33" s="1"/>
  <c r="D7341" i="33"/>
  <c r="O7341" i="33" s="1"/>
  <c r="D7357" i="33"/>
  <c r="E7357" i="33" s="1"/>
  <c r="D7361" i="33"/>
  <c r="O7361" i="33" s="1"/>
  <c r="D7365" i="33"/>
  <c r="O7365" i="33" s="1"/>
  <c r="D7369" i="33"/>
  <c r="O7369" i="33" s="1"/>
  <c r="D7373" i="33"/>
  <c r="O7373" i="33" s="1"/>
  <c r="D7377" i="33"/>
  <c r="O7377" i="33" s="1"/>
  <c r="D7381" i="33"/>
  <c r="O7381" i="33" s="1"/>
  <c r="D7385" i="33"/>
  <c r="O7385" i="33" s="1"/>
  <c r="D7389" i="33"/>
  <c r="O7389" i="33" s="1"/>
  <c r="D7408" i="33"/>
  <c r="O7408" i="33" s="1"/>
  <c r="D7412" i="33"/>
  <c r="E7412" i="33" s="1"/>
  <c r="D7461" i="33"/>
  <c r="D7464" i="33"/>
  <c r="D7468" i="33"/>
  <c r="D7472" i="33"/>
  <c r="D7476" i="33"/>
  <c r="D7514" i="33"/>
  <c r="D7553" i="33"/>
  <c r="D7577" i="33"/>
  <c r="D7581" i="33"/>
  <c r="D7635" i="33"/>
  <c r="E7635" i="33" s="1"/>
  <c r="D7639" i="33"/>
  <c r="E7639" i="33" s="1"/>
  <c r="D7670" i="33"/>
  <c r="D7674" i="33"/>
  <c r="D7677" i="33"/>
  <c r="D7689" i="33"/>
  <c r="D7693" i="33"/>
  <c r="D7697" i="33"/>
  <c r="E7697" i="33" s="1"/>
  <c r="D7702" i="33"/>
  <c r="D7706" i="33"/>
  <c r="D7710" i="33"/>
  <c r="D7715" i="33"/>
  <c r="D7723" i="33"/>
  <c r="D7727" i="33"/>
  <c r="D7741" i="33"/>
  <c r="D7745" i="33"/>
  <c r="E7745" i="33" s="1"/>
  <c r="D7748" i="33"/>
  <c r="D7752" i="33"/>
  <c r="D7759" i="33"/>
  <c r="D7191" i="33"/>
  <c r="O7191" i="33" s="1"/>
  <c r="D7195" i="33"/>
  <c r="O7195" i="33" s="1"/>
  <c r="D7199" i="33"/>
  <c r="O7199" i="33" s="1"/>
  <c r="D7203" i="33"/>
  <c r="O7203" i="33" s="1"/>
  <c r="D7209" i="33"/>
  <c r="O7209" i="33" s="1"/>
  <c r="D7213" i="33"/>
  <c r="O7213" i="33" s="1"/>
  <c r="D7245" i="33"/>
  <c r="O7245" i="33" s="1"/>
  <c r="D7249" i="33"/>
  <c r="O7249" i="33" s="1"/>
  <c r="D7254" i="33"/>
  <c r="O7254" i="33" s="1"/>
  <c r="D7257" i="33"/>
  <c r="O7257" i="33" s="1"/>
  <c r="D7261" i="33"/>
  <c r="O7261" i="33" s="1"/>
  <c r="D7265" i="33"/>
  <c r="O7265" i="33" s="1"/>
  <c r="D7269" i="33"/>
  <c r="O7269" i="33" s="1"/>
  <c r="D7273" i="33"/>
  <c r="E7273" i="33" s="1"/>
  <c r="D7278" i="33"/>
  <c r="O7278" i="33" s="1"/>
  <c r="D7313" i="33"/>
  <c r="O7313" i="33" s="1"/>
  <c r="D7317" i="33"/>
  <c r="O7317" i="33" s="1"/>
  <c r="D7321" i="33"/>
  <c r="O7321" i="33" s="1"/>
  <c r="D7326" i="33"/>
  <c r="O7326" i="33" s="1"/>
  <c r="D7330" i="33"/>
  <c r="O7330" i="33" s="1"/>
  <c r="D7334" i="33"/>
  <c r="O7334" i="33" s="1"/>
  <c r="D7338" i="33"/>
  <c r="E7338" i="33" s="1"/>
  <c r="D7342" i="33"/>
  <c r="O7342" i="33" s="1"/>
  <c r="D7351" i="33"/>
  <c r="O7351" i="33" s="1"/>
  <c r="D7358" i="33"/>
  <c r="O7358" i="33" s="1"/>
  <c r="D7362" i="33"/>
  <c r="O7362" i="33" s="1"/>
  <c r="D7366" i="33"/>
  <c r="O7366" i="33" s="1"/>
  <c r="D7370" i="33"/>
  <c r="E7370" i="33" s="1"/>
  <c r="D7374" i="33"/>
  <c r="O7374" i="33" s="1"/>
  <c r="D7378" i="33"/>
  <c r="O7378" i="33" s="1"/>
  <c r="D7382" i="33"/>
  <c r="O7382" i="33" s="1"/>
  <c r="D7386" i="33"/>
  <c r="O7386" i="33" s="1"/>
  <c r="D7390" i="33"/>
  <c r="O7390" i="33" s="1"/>
  <c r="D7409" i="33"/>
  <c r="O7409" i="33" s="1"/>
  <c r="D7465" i="33"/>
  <c r="D7469" i="33"/>
  <c r="D7473" i="33"/>
  <c r="D7477" i="33"/>
  <c r="E7477" i="33" s="1"/>
  <c r="D7511" i="33"/>
  <c r="D7515" i="33"/>
  <c r="D7554" i="33"/>
  <c r="D7578" i="33"/>
  <c r="D7636" i="33"/>
  <c r="D7640" i="33"/>
  <c r="D7671" i="33"/>
  <c r="D7675" i="33"/>
  <c r="D7687" i="33"/>
  <c r="D7690" i="33"/>
  <c r="D7694" i="33"/>
  <c r="D7698" i="33"/>
  <c r="D7703" i="33"/>
  <c r="E7703" i="33" s="1"/>
  <c r="D7707" i="33"/>
  <c r="D7711" i="33"/>
  <c r="D7716" i="33"/>
  <c r="D7720" i="33"/>
  <c r="D7724" i="33"/>
  <c r="D7728" i="33"/>
  <c r="D7742" i="33"/>
  <c r="D7746" i="33"/>
  <c r="D7749" i="33"/>
  <c r="D7221" i="33"/>
  <c r="O7221" i="33" s="1"/>
  <c r="D7226" i="33"/>
  <c r="O7226" i="33" s="1"/>
  <c r="D7230" i="33"/>
  <c r="O7230" i="33" s="1"/>
  <c r="D7234" i="33"/>
  <c r="O7234" i="33" s="1"/>
  <c r="D7238" i="33"/>
  <c r="O7238" i="33" s="1"/>
  <c r="D7282" i="33"/>
  <c r="O7282" i="33" s="1"/>
  <c r="D7286" i="33"/>
  <c r="E7286" i="33" s="1"/>
  <c r="D7290" i="33"/>
  <c r="O7290" i="33" s="1"/>
  <c r="D7294" i="33"/>
  <c r="E7294" i="33" s="1"/>
  <c r="D7298" i="33"/>
  <c r="O7298" i="33" s="1"/>
  <c r="D7302" i="33"/>
  <c r="E7302" i="33" s="1"/>
  <c r="D7306" i="33"/>
  <c r="O7306" i="33" s="1"/>
  <c r="D7310" i="33"/>
  <c r="E7310" i="33" s="1"/>
  <c r="D7346" i="33"/>
  <c r="O7346" i="33" s="1"/>
  <c r="D7396" i="33"/>
  <c r="O7396" i="33" s="1"/>
  <c r="D7400" i="33"/>
  <c r="O7400" i="33" s="1"/>
  <c r="D7418" i="33"/>
  <c r="E7418" i="33" s="1"/>
  <c r="D7422" i="33"/>
  <c r="D7426" i="33"/>
  <c r="D7431" i="33"/>
  <c r="D7435" i="33"/>
  <c r="D7439" i="33"/>
  <c r="D7443" i="33"/>
  <c r="D7448" i="33"/>
  <c r="D7451" i="33"/>
  <c r="D7455" i="33"/>
  <c r="D7459" i="33"/>
  <c r="D7481" i="33"/>
  <c r="D7485" i="33"/>
  <c r="D7489" i="33"/>
  <c r="D7491" i="33"/>
  <c r="E7491" i="33" s="1"/>
  <c r="D7495" i="33"/>
  <c r="E7495" i="33" s="1"/>
  <c r="D7499" i="33"/>
  <c r="E7499" i="33" s="1"/>
  <c r="D7503" i="33"/>
  <c r="D7507" i="33"/>
  <c r="D7519" i="33"/>
  <c r="D7523" i="33"/>
  <c r="D7527" i="33"/>
  <c r="E7527" i="33" s="1"/>
  <c r="D7531" i="33"/>
  <c r="D7535" i="33"/>
  <c r="D7543" i="33"/>
  <c r="D7547" i="33"/>
  <c r="D7558" i="33"/>
  <c r="E7558" i="33" s="1"/>
  <c r="D7563" i="33"/>
  <c r="D7567" i="33"/>
  <c r="D7571" i="33"/>
  <c r="E7571" i="33" s="1"/>
  <c r="D7586" i="33"/>
  <c r="D7590" i="33"/>
  <c r="D7594" i="33"/>
  <c r="D7598" i="33"/>
  <c r="D7602" i="33"/>
  <c r="D7606" i="33"/>
  <c r="D7611" i="33"/>
  <c r="D7615" i="33"/>
  <c r="D7619" i="33"/>
  <c r="D7623" i="33"/>
  <c r="E7623" i="33" s="1"/>
  <c r="D7627" i="33"/>
  <c r="D7644" i="33"/>
  <c r="D7648" i="33"/>
  <c r="D7652" i="33"/>
  <c r="D7656" i="33"/>
  <c r="D7660" i="33"/>
  <c r="D7664" i="33"/>
  <c r="E7664" i="33" s="1"/>
  <c r="D7681" i="33"/>
  <c r="D7685" i="33"/>
  <c r="D7733" i="33"/>
  <c r="D7768" i="33"/>
  <c r="D7772" i="33"/>
  <c r="D7777" i="33"/>
  <c r="D7781" i="33"/>
  <c r="D7785" i="33"/>
  <c r="D7780" i="33"/>
  <c r="E7780" i="33" s="1"/>
  <c r="D7784" i="33"/>
  <c r="E7784" i="33" s="1"/>
  <c r="D7800" i="33"/>
  <c r="D7804" i="33"/>
  <c r="D7808" i="33"/>
  <c r="D7812" i="33"/>
  <c r="E7812" i="33" s="1"/>
  <c r="D7816" i="33"/>
  <c r="D7820" i="33"/>
  <c r="D7828" i="33"/>
  <c r="D7832" i="33"/>
  <c r="D7836" i="33"/>
  <c r="D7840" i="33"/>
  <c r="E7840" i="33" s="1"/>
  <c r="D7844" i="33"/>
  <c r="D7849" i="33"/>
  <c r="D7853" i="33"/>
  <c r="D7857" i="33"/>
  <c r="D7861" i="33"/>
  <c r="D7865" i="33"/>
  <c r="D7869" i="33"/>
  <c r="D7873" i="33"/>
  <c r="D7877" i="33"/>
  <c r="D7881" i="33"/>
  <c r="D7947" i="33"/>
  <c r="D7951" i="33"/>
  <c r="D7955" i="33"/>
  <c r="D7959" i="33"/>
  <c r="D7962" i="33"/>
  <c r="D7965" i="33"/>
  <c r="D7969" i="33"/>
  <c r="D7972" i="33"/>
  <c r="D7975" i="33"/>
  <c r="D7979" i="33"/>
  <c r="D7983" i="33"/>
  <c r="D7988" i="33"/>
  <c r="E7988" i="33" s="1"/>
  <c r="D7992" i="33"/>
  <c r="O7992" i="33" s="1"/>
  <c r="D7996" i="33"/>
  <c r="O7996" i="33" s="1"/>
  <c r="D8001" i="33"/>
  <c r="O8001" i="33" s="1"/>
  <c r="D8005" i="33"/>
  <c r="O8005" i="33" s="1"/>
  <c r="D8094" i="33"/>
  <c r="O8094" i="33" s="1"/>
  <c r="D8099" i="33"/>
  <c r="O8099" i="33" s="1"/>
  <c r="D8102" i="33"/>
  <c r="O8102" i="33" s="1"/>
  <c r="D8106" i="33"/>
  <c r="O8106" i="33" s="1"/>
  <c r="D8110" i="33"/>
  <c r="O8110" i="33" s="1"/>
  <c r="D8114" i="33"/>
  <c r="O8114" i="33" s="1"/>
  <c r="D8118" i="33"/>
  <c r="O8118" i="33" s="1"/>
  <c r="D8122" i="33"/>
  <c r="E8122" i="33" s="1"/>
  <c r="D8126" i="33"/>
  <c r="O8126" i="33" s="1"/>
  <c r="D8130" i="33"/>
  <c r="O8130" i="33" s="1"/>
  <c r="D8135" i="33"/>
  <c r="O8135" i="33" s="1"/>
  <c r="D8139" i="33"/>
  <c r="O8139" i="33" s="1"/>
  <c r="D8143" i="33"/>
  <c r="O8143" i="33" s="1"/>
  <c r="D8147" i="33"/>
  <c r="O8147" i="33" s="1"/>
  <c r="D8151" i="33"/>
  <c r="O8151" i="33" s="1"/>
  <c r="D8155" i="33"/>
  <c r="O8155" i="33" s="1"/>
  <c r="D8159" i="33"/>
  <c r="O8159" i="33" s="1"/>
  <c r="D8163" i="33"/>
  <c r="O8163" i="33" s="1"/>
  <c r="D8167" i="33"/>
  <c r="O8167" i="33" s="1"/>
  <c r="D8171" i="33"/>
  <c r="O8171" i="33" s="1"/>
  <c r="D8175" i="33"/>
  <c r="O8175" i="33" s="1"/>
  <c r="D8180" i="33"/>
  <c r="E8180" i="33" s="1"/>
  <c r="D8184" i="33"/>
  <c r="O8184" i="33" s="1"/>
  <c r="D8188" i="33"/>
  <c r="O8188" i="33" s="1"/>
  <c r="D8192" i="33"/>
  <c r="O8192" i="33" s="1"/>
  <c r="D8196" i="33"/>
  <c r="O8196" i="33" s="1"/>
  <c r="D8200" i="33"/>
  <c r="O8200" i="33" s="1"/>
  <c r="D8206" i="33"/>
  <c r="O8206" i="33" s="1"/>
  <c r="D8210" i="33"/>
  <c r="O8210" i="33" s="1"/>
  <c r="D8214" i="33"/>
  <c r="O8214" i="33" s="1"/>
  <c r="D8218" i="33"/>
  <c r="O8218" i="33" s="1"/>
  <c r="D8222" i="33"/>
  <c r="O8222" i="33" s="1"/>
  <c r="D8226" i="33"/>
  <c r="O8226" i="33" s="1"/>
  <c r="D8230" i="33"/>
  <c r="O8230" i="33" s="1"/>
  <c r="D8234" i="33"/>
  <c r="E8234" i="33" s="1"/>
  <c r="D8238" i="33"/>
  <c r="O8238" i="33" s="1"/>
  <c r="D8242" i="33"/>
  <c r="O8242" i="33" s="1"/>
  <c r="D8246" i="33"/>
  <c r="O8246" i="33" s="1"/>
  <c r="D8248" i="33"/>
  <c r="O8248" i="33" s="1"/>
  <c r="D8252" i="33"/>
  <c r="O8252" i="33" s="1"/>
  <c r="D8256" i="33"/>
  <c r="O8256" i="33" s="1"/>
  <c r="D8258" i="33"/>
  <c r="O8258" i="33" s="1"/>
  <c r="D8262" i="33"/>
  <c r="O8262" i="33" s="1"/>
  <c r="D8266" i="33"/>
  <c r="O8266" i="33" s="1"/>
  <c r="D8079" i="33"/>
  <c r="O8079" i="33" s="1"/>
  <c r="D8083" i="33"/>
  <c r="E8083" i="33" s="1"/>
  <c r="D8087" i="33"/>
  <c r="O8087" i="33" s="1"/>
  <c r="D8091" i="33"/>
  <c r="O8091" i="33" s="1"/>
  <c r="D7801" i="33"/>
  <c r="D7805" i="33"/>
  <c r="D7809" i="33"/>
  <c r="D7814" i="33"/>
  <c r="D7817" i="33"/>
  <c r="D7821" i="33"/>
  <c r="D7825" i="33"/>
  <c r="D7829" i="33"/>
  <c r="D7833" i="33"/>
  <c r="D7837" i="33"/>
  <c r="E7837" i="33" s="1"/>
  <c r="D7841" i="33"/>
  <c r="D7845" i="33"/>
  <c r="D7850" i="33"/>
  <c r="D7854" i="33"/>
  <c r="D7858" i="33"/>
  <c r="D7862" i="33"/>
  <c r="D7866" i="33"/>
  <c r="D7870" i="33"/>
  <c r="D7874" i="33"/>
  <c r="D7878" i="33"/>
  <c r="D7882" i="33"/>
  <c r="D7948" i="33"/>
  <c r="D7952" i="33"/>
  <c r="D7956" i="33"/>
  <c r="D7960" i="33"/>
  <c r="D7966" i="33"/>
  <c r="D7970" i="33"/>
  <c r="D7976" i="33"/>
  <c r="D7980" i="33"/>
  <c r="D7984" i="33"/>
  <c r="D7990" i="33"/>
  <c r="O7990" i="33" s="1"/>
  <c r="D7993" i="33"/>
  <c r="O7993" i="33" s="1"/>
  <c r="D7997" i="33"/>
  <c r="O7997" i="33" s="1"/>
  <c r="D8002" i="33"/>
  <c r="E8002" i="33" s="1"/>
  <c r="D8006" i="33"/>
  <c r="O8006" i="33" s="1"/>
  <c r="D8103" i="33"/>
  <c r="O8103" i="33" s="1"/>
  <c r="D8111" i="33"/>
  <c r="O8111" i="33" s="1"/>
  <c r="D8115" i="33"/>
  <c r="O8115" i="33" s="1"/>
  <c r="D8119" i="33"/>
  <c r="O8119" i="33" s="1"/>
  <c r="D8123" i="33"/>
  <c r="O8123" i="33" s="1"/>
  <c r="D8127" i="33"/>
  <c r="O8127" i="33" s="1"/>
  <c r="D8131" i="33"/>
  <c r="O8131" i="33" s="1"/>
  <c r="D8136" i="33"/>
  <c r="O8136" i="33" s="1"/>
  <c r="D8140" i="33"/>
  <c r="O8140" i="33" s="1"/>
  <c r="D8144" i="33"/>
  <c r="O8144" i="33" s="1"/>
  <c r="D8148" i="33"/>
  <c r="O8148" i="33" s="1"/>
  <c r="D8152" i="33"/>
  <c r="O8152" i="33" s="1"/>
  <c r="D8156" i="33"/>
  <c r="O8156" i="33" s="1"/>
  <c r="D8160" i="33"/>
  <c r="O8160" i="33" s="1"/>
  <c r="D8164" i="33"/>
  <c r="O8164" i="33" s="1"/>
  <c r="D8168" i="33"/>
  <c r="O8168" i="33" s="1"/>
  <c r="D8172" i="33"/>
  <c r="O8172" i="33" s="1"/>
  <c r="D8176" i="33"/>
  <c r="O8176" i="33" s="1"/>
  <c r="D8181" i="33"/>
  <c r="O8181" i="33" s="1"/>
  <c r="D8185" i="33"/>
  <c r="O8185" i="33" s="1"/>
  <c r="D8189" i="33"/>
  <c r="O8189" i="33" s="1"/>
  <c r="D8193" i="33"/>
  <c r="E8193" i="33" s="1"/>
  <c r="D8197" i="33"/>
  <c r="O8197" i="33" s="1"/>
  <c r="D8201" i="33"/>
  <c r="O8201" i="33" s="1"/>
  <c r="D8207" i="33"/>
  <c r="O8207" i="33" s="1"/>
  <c r="D8211" i="33"/>
  <c r="O8211" i="33" s="1"/>
  <c r="D8215" i="33"/>
  <c r="O8215" i="33" s="1"/>
  <c r="D8219" i="33"/>
  <c r="O8219" i="33" s="1"/>
  <c r="D8223" i="33"/>
  <c r="O8223" i="33" s="1"/>
  <c r="D8227" i="33"/>
  <c r="O8227" i="33" s="1"/>
  <c r="D8231" i="33"/>
  <c r="O8231" i="33" s="1"/>
  <c r="D8235" i="33"/>
  <c r="O8235" i="33" s="1"/>
  <c r="D8239" i="33"/>
  <c r="O8239" i="33" s="1"/>
  <c r="D8243" i="33"/>
  <c r="E8243" i="33" s="1"/>
  <c r="D8249" i="33"/>
  <c r="O8249" i="33" s="1"/>
  <c r="D8253" i="33"/>
  <c r="O8253" i="33" s="1"/>
  <c r="D8259" i="33"/>
  <c r="O8259" i="33" s="1"/>
  <c r="D8263" i="33"/>
  <c r="O8263" i="33" s="1"/>
  <c r="D8267" i="33"/>
  <c r="E8267" i="33" s="1"/>
  <c r="D7818" i="33"/>
  <c r="D7826" i="33"/>
  <c r="D7830" i="33"/>
  <c r="D7834" i="33"/>
  <c r="D7838" i="33"/>
  <c r="D7842" i="33"/>
  <c r="D7846" i="33"/>
  <c r="D7851" i="33"/>
  <c r="D7855" i="33"/>
  <c r="D7859" i="33"/>
  <c r="D7863" i="33"/>
  <c r="D7867" i="33"/>
  <c r="D7871" i="33"/>
  <c r="D7875" i="33"/>
  <c r="D7879" i="33"/>
  <c r="D7883" i="33"/>
  <c r="D7945" i="33"/>
  <c r="D7949" i="33"/>
  <c r="E7949" i="33" s="1"/>
  <c r="D7953" i="33"/>
  <c r="D7957" i="33"/>
  <c r="D7961" i="33"/>
  <c r="D7963" i="33"/>
  <c r="D7967" i="33"/>
  <c r="D7971" i="33"/>
  <c r="D7973" i="33"/>
  <c r="D7977" i="33"/>
  <c r="D7981" i="33"/>
  <c r="D7986" i="33"/>
  <c r="O7986" i="33" s="1"/>
  <c r="D7994" i="33"/>
  <c r="O7994" i="33" s="1"/>
  <c r="D7999" i="33"/>
  <c r="O7999" i="33" s="1"/>
  <c r="D8004" i="33"/>
  <c r="O8004" i="33" s="1"/>
  <c r="D8007" i="33"/>
  <c r="O8007" i="33" s="1"/>
  <c r="D8096" i="33"/>
  <c r="O8096" i="33" s="1"/>
  <c r="D8100" i="33"/>
  <c r="O8100" i="33" s="1"/>
  <c r="D8104" i="33"/>
  <c r="O8104" i="33" s="1"/>
  <c r="D8109" i="33"/>
  <c r="O8109" i="33" s="1"/>
  <c r="D8112" i="33"/>
  <c r="O8112" i="33" s="1"/>
  <c r="D8116" i="33"/>
  <c r="O8116" i="33" s="1"/>
  <c r="D8120" i="33"/>
  <c r="O8120" i="33" s="1"/>
  <c r="D8124" i="33"/>
  <c r="O8124" i="33" s="1"/>
  <c r="D8128" i="33"/>
  <c r="E8128" i="33" s="1"/>
  <c r="D8133" i="33"/>
  <c r="O8133" i="33" s="1"/>
  <c r="D8137" i="33"/>
  <c r="O8137" i="33" s="1"/>
  <c r="D8141" i="33"/>
  <c r="E8141" i="33" s="1"/>
  <c r="D8145" i="33"/>
  <c r="O8145" i="33" s="1"/>
  <c r="D8149" i="33"/>
  <c r="E8149" i="33" s="1"/>
  <c r="D8153" i="33"/>
  <c r="O8153" i="33" s="1"/>
  <c r="D8157" i="33"/>
  <c r="E8157" i="33" s="1"/>
  <c r="D8161" i="33"/>
  <c r="O8161" i="33" s="1"/>
  <c r="D8165" i="33"/>
  <c r="E8165" i="33" s="1"/>
  <c r="D8169" i="33"/>
  <c r="O8169" i="33" s="1"/>
  <c r="D8173" i="33"/>
  <c r="O8173" i="33" s="1"/>
  <c r="D8177" i="33"/>
  <c r="O8177" i="33" s="1"/>
  <c r="D8182" i="33"/>
  <c r="O8182" i="33" s="1"/>
  <c r="D8186" i="33"/>
  <c r="O8186" i="33" s="1"/>
  <c r="D8190" i="33"/>
  <c r="O8190" i="33" s="1"/>
  <c r="D8194" i="33"/>
  <c r="O8194" i="33" s="1"/>
  <c r="D8198" i="33"/>
  <c r="E8198" i="33" s="1"/>
  <c r="D8204" i="33"/>
  <c r="O8204" i="33" s="1"/>
  <c r="D8208" i="33"/>
  <c r="O8208" i="33" s="1"/>
  <c r="D8212" i="33"/>
  <c r="E8212" i="33" s="1"/>
  <c r="D8216" i="33"/>
  <c r="O8216" i="33" s="1"/>
  <c r="D8220" i="33"/>
  <c r="O8220" i="33" s="1"/>
  <c r="D8224" i="33"/>
  <c r="O8224" i="33" s="1"/>
  <c r="D8228" i="33"/>
  <c r="O8228" i="33" s="1"/>
  <c r="D8232" i="33"/>
  <c r="O8232" i="33" s="1"/>
  <c r="D8236" i="33"/>
  <c r="O8236" i="33" s="1"/>
  <c r="D8240" i="33"/>
  <c r="O8240" i="33" s="1"/>
  <c r="D8244" i="33"/>
  <c r="O8244" i="33" s="1"/>
  <c r="D8247" i="33"/>
  <c r="O8247" i="33" s="1"/>
  <c r="D8250" i="33"/>
  <c r="O8250" i="33" s="1"/>
  <c r="D8254" i="33"/>
  <c r="O8254" i="33" s="1"/>
  <c r="D8257" i="33"/>
  <c r="O8257" i="33" s="1"/>
  <c r="D8260" i="33"/>
  <c r="O8260" i="33" s="1"/>
  <c r="D8264" i="33"/>
  <c r="O8264" i="33" s="1"/>
  <c r="D8268" i="33"/>
  <c r="O8268" i="33" s="1"/>
  <c r="D7790" i="33"/>
  <c r="E7790" i="33" s="1"/>
  <c r="D7795" i="33"/>
  <c r="D7887" i="33"/>
  <c r="D7891" i="33"/>
  <c r="D7896" i="33"/>
  <c r="D7900" i="33"/>
  <c r="D7904" i="33"/>
  <c r="D7908" i="33"/>
  <c r="E7908" i="33" s="1"/>
  <c r="D7912" i="33"/>
  <c r="D7916" i="33"/>
  <c r="D7922" i="33"/>
  <c r="D7926" i="33"/>
  <c r="D7930" i="33"/>
  <c r="D7934" i="33"/>
  <c r="D7938" i="33"/>
  <c r="D7942" i="33"/>
  <c r="D8011" i="33"/>
  <c r="O8011" i="33" s="1"/>
  <c r="D8015" i="33"/>
  <c r="O8015" i="33" s="1"/>
  <c r="D8019" i="33"/>
  <c r="O8019" i="33" s="1"/>
  <c r="D8023" i="33"/>
  <c r="O8023" i="33" s="1"/>
  <c r="D8027" i="33"/>
  <c r="O8027" i="33" s="1"/>
  <c r="D8031" i="33"/>
  <c r="O8031" i="33" s="1"/>
  <c r="D8034" i="33"/>
  <c r="O8034" i="33" s="1"/>
  <c r="D8038" i="33"/>
  <c r="O8038" i="33" s="1"/>
  <c r="D8042" i="33"/>
  <c r="O8042" i="33" s="1"/>
  <c r="D8046" i="33"/>
  <c r="O8046" i="33" s="1"/>
  <c r="D8050" i="33"/>
  <c r="O8050" i="33" s="1"/>
  <c r="D8054" i="33"/>
  <c r="O8054" i="33" s="1"/>
  <c r="D8058" i="33"/>
  <c r="O8058" i="33" s="1"/>
  <c r="D8064" i="33"/>
  <c r="O8064" i="33" s="1"/>
  <c r="D8068" i="33"/>
  <c r="O8068" i="33" s="1"/>
  <c r="D8072" i="33"/>
  <c r="O8072" i="33" s="1"/>
  <c r="D8076" i="33"/>
  <c r="O8076" i="33" s="1"/>
  <c r="D8081" i="33"/>
  <c r="O8081" i="33" s="1"/>
  <c r="D8085" i="33"/>
  <c r="O8085" i="33" s="1"/>
  <c r="D8089" i="33"/>
  <c r="O8089" i="33" s="1"/>
  <c r="D8090" i="33"/>
  <c r="O8090" i="33" s="1"/>
  <c r="G24" i="37"/>
  <c r="G23" i="37"/>
  <c r="G22" i="37"/>
  <c r="G21" i="37"/>
  <c r="G20" i="37"/>
  <c r="G19" i="37"/>
  <c r="G18" i="37"/>
  <c r="G17" i="37"/>
  <c r="G16" i="37"/>
  <c r="G15" i="37"/>
  <c r="G12" i="37"/>
  <c r="G11" i="37"/>
  <c r="G10" i="37"/>
  <c r="G9" i="37"/>
  <c r="G8" i="37"/>
  <c r="G7" i="37"/>
  <c r="G6" i="37"/>
  <c r="G5" i="37"/>
  <c r="G4" i="37"/>
  <c r="B2" i="40"/>
  <c r="B2" i="39"/>
  <c r="B2" i="38"/>
  <c r="E2035" i="33" l="1"/>
  <c r="E8015" i="33"/>
  <c r="E7999" i="33"/>
  <c r="E8176" i="33"/>
  <c r="E7801" i="33"/>
  <c r="E8094" i="33"/>
  <c r="E7594" i="33"/>
  <c r="E7746" i="33"/>
  <c r="E7269" i="33"/>
  <c r="E7316" i="33"/>
  <c r="E7624" i="33"/>
  <c r="E6930" i="33"/>
  <c r="E6983" i="33"/>
  <c r="E6772" i="33"/>
  <c r="E6504" i="33"/>
  <c r="E6522" i="33"/>
  <c r="E6227" i="33"/>
  <c r="E6424" i="33"/>
  <c r="E6140" i="33"/>
  <c r="E5713" i="33"/>
  <c r="E5894" i="33"/>
  <c r="E5528" i="33"/>
  <c r="E5801" i="33"/>
  <c r="E5946" i="33"/>
  <c r="E5224" i="33"/>
  <c r="E4968" i="33"/>
  <c r="E5293" i="33"/>
  <c r="E5847" i="33"/>
  <c r="E5163" i="33"/>
  <c r="E5207" i="33"/>
  <c r="E4816" i="33"/>
  <c r="E4980" i="33"/>
  <c r="E4846" i="33"/>
  <c r="E4502" i="33"/>
  <c r="E4080" i="33"/>
  <c r="E3769" i="33"/>
  <c r="E3984" i="33"/>
  <c r="E4295" i="33"/>
  <c r="E4204" i="33"/>
  <c r="E3783" i="33"/>
  <c r="E3540" i="33"/>
  <c r="E3319" i="33"/>
  <c r="E3247" i="33"/>
  <c r="E3111" i="33"/>
  <c r="E3066" i="33"/>
  <c r="E3026" i="33"/>
  <c r="E2934" i="33"/>
  <c r="E2883" i="33"/>
  <c r="E2849" i="33"/>
  <c r="E2814" i="33"/>
  <c r="E2733" i="33"/>
  <c r="E2649" i="33"/>
  <c r="E2614" i="33"/>
  <c r="E2578" i="33"/>
  <c r="E2489" i="33"/>
  <c r="E3514" i="33"/>
  <c r="E3445" i="33"/>
  <c r="E3322" i="33"/>
  <c r="E3250" i="33"/>
  <c r="E3132" i="33"/>
  <c r="E3041" i="33"/>
  <c r="E2897" i="33"/>
  <c r="E2861" i="33"/>
  <c r="E2825" i="33"/>
  <c r="E2744" i="33"/>
  <c r="E2593" i="33"/>
  <c r="E3329" i="33"/>
  <c r="E3285" i="33"/>
  <c r="E3215" i="33"/>
  <c r="E3184" i="33"/>
  <c r="E3145" i="33"/>
  <c r="E2980" i="33"/>
  <c r="E2911" i="33"/>
  <c r="E2789" i="33"/>
  <c r="E2751" i="33"/>
  <c r="E2696" i="33"/>
  <c r="E2557" i="33"/>
  <c r="E2528" i="33"/>
  <c r="E2423" i="33"/>
  <c r="E2324" i="33"/>
  <c r="E3500" i="33"/>
  <c r="E3435" i="33"/>
  <c r="E3404" i="33"/>
  <c r="E3341" i="33"/>
  <c r="E3297" i="33"/>
  <c r="E3190" i="33"/>
  <c r="E3151" i="33"/>
  <c r="E3097" i="33"/>
  <c r="E2983" i="33"/>
  <c r="E2922" i="33"/>
  <c r="E2831" i="33"/>
  <c r="E2758" i="33"/>
  <c r="E2706" i="33"/>
  <c r="E2622" i="33"/>
  <c r="E2539" i="33"/>
  <c r="E3492" i="33"/>
  <c r="E3370" i="33"/>
  <c r="E3231" i="33"/>
  <c r="E3081" i="33"/>
  <c r="E3043" i="33"/>
  <c r="E2955" i="33"/>
  <c r="E2929" i="33"/>
  <c r="E2863" i="33"/>
  <c r="E2827" i="33"/>
  <c r="E2746" i="33"/>
  <c r="E2667" i="33"/>
  <c r="E2641" i="33"/>
  <c r="E2599" i="33"/>
  <c r="E2515" i="33"/>
  <c r="E2469" i="33"/>
  <c r="E2274" i="33"/>
  <c r="E2617" i="33"/>
  <c r="E2267" i="33"/>
  <c r="E2179" i="33"/>
  <c r="E8068" i="33"/>
  <c r="E8216" i="33"/>
  <c r="E7879" i="33"/>
  <c r="E7990" i="33"/>
  <c r="E8192" i="33"/>
  <c r="E7820" i="33"/>
  <c r="E7481" i="33"/>
  <c r="E7469" i="33"/>
  <c r="E7689" i="33"/>
  <c r="E7592" i="33"/>
  <c r="E7427" i="33"/>
  <c r="E7146" i="33"/>
  <c r="E6837" i="33"/>
  <c r="E6410" i="33"/>
  <c r="E6325" i="33"/>
  <c r="E6567" i="33"/>
  <c r="E6211" i="33"/>
  <c r="E5807" i="33"/>
  <c r="E5969" i="33"/>
  <c r="E5611" i="33"/>
  <c r="E5962" i="33"/>
  <c r="E5474" i="33"/>
  <c r="E5057" i="33"/>
  <c r="E5409" i="33"/>
  <c r="E5064" i="33"/>
  <c r="E5002" i="33"/>
  <c r="E4581" i="33"/>
  <c r="E4534" i="33"/>
  <c r="E4059" i="33"/>
  <c r="E4065" i="33"/>
  <c r="E3776" i="33"/>
  <c r="E3395" i="33"/>
  <c r="E7942" i="33"/>
  <c r="E8240" i="33"/>
  <c r="E8201" i="33"/>
  <c r="E8103" i="33"/>
  <c r="E8087" i="33"/>
  <c r="E8118" i="33"/>
  <c r="E7844" i="33"/>
  <c r="E7619" i="33"/>
  <c r="E7306" i="33"/>
  <c r="E7578" i="33"/>
  <c r="E7326" i="33"/>
  <c r="E7715" i="33"/>
  <c r="E7341" i="33"/>
  <c r="E7766" i="33"/>
  <c r="E7769" i="33"/>
  <c r="E7536" i="33"/>
  <c r="E7184" i="33"/>
  <c r="E7114" i="33"/>
  <c r="E6882" i="33"/>
  <c r="E6915" i="33"/>
  <c r="E7170" i="33"/>
  <c r="E7101" i="33"/>
  <c r="E6864" i="33"/>
  <c r="E6582" i="33"/>
  <c r="E6601" i="33"/>
  <c r="E6430" i="33"/>
  <c r="E6643" i="33"/>
  <c r="E6240" i="33"/>
  <c r="E6565" i="33"/>
  <c r="E6219" i="33"/>
  <c r="E6369" i="33"/>
  <c r="E5831" i="33"/>
  <c r="E5545" i="33"/>
  <c r="E5886" i="33"/>
  <c r="E5588" i="33"/>
  <c r="E6097" i="33"/>
  <c r="E5728" i="33"/>
  <c r="E5688" i="33"/>
  <c r="E5113" i="33"/>
  <c r="E5285" i="33"/>
  <c r="E7967" i="33"/>
  <c r="E8144" i="33"/>
  <c r="E8256" i="33"/>
  <c r="E7947" i="33"/>
  <c r="E7627" i="33"/>
  <c r="E7346" i="33"/>
  <c r="E7334" i="33"/>
  <c r="E7553" i="33"/>
  <c r="E7683" i="33"/>
  <c r="E7591" i="33"/>
  <c r="E7349" i="33"/>
  <c r="E7092" i="33"/>
  <c r="E6821" i="33"/>
  <c r="E7207" i="33"/>
  <c r="E7077" i="33"/>
  <c r="E6806" i="33"/>
  <c r="E6544" i="33"/>
  <c r="E6390" i="33"/>
  <c r="E6572" i="33"/>
  <c r="E6797" i="33"/>
  <c r="E6289" i="33"/>
  <c r="E5855" i="33"/>
  <c r="E5653" i="33"/>
  <c r="E6105" i="33"/>
  <c r="E5761" i="33"/>
  <c r="E5121" i="33"/>
  <c r="E5544" i="33"/>
  <c r="E5168" i="33"/>
  <c r="E5454" i="33"/>
  <c r="E5098" i="33"/>
  <c r="E5118" i="33"/>
  <c r="E4595" i="33"/>
  <c r="E4266" i="33"/>
  <c r="E3856" i="33"/>
  <c r="E3895" i="33"/>
  <c r="E3704" i="33"/>
  <c r="E4401" i="33"/>
  <c r="E3460" i="33"/>
  <c r="E8038" i="33"/>
  <c r="E8173" i="33"/>
  <c r="E8263" i="33"/>
  <c r="E7952" i="33"/>
  <c r="E8151" i="33"/>
  <c r="E7422" i="33"/>
  <c r="E7366" i="33"/>
  <c r="E7385" i="33"/>
  <c r="E6990" i="33"/>
  <c r="E7026" i="33"/>
  <c r="E7041" i="33"/>
  <c r="E7008" i="33"/>
  <c r="E6798" i="33"/>
  <c r="E6291" i="33"/>
  <c r="E6676" i="33"/>
  <c r="E6268" i="33"/>
  <c r="E6789" i="33"/>
  <c r="E6614" i="33"/>
  <c r="E6312" i="33"/>
  <c r="E6131" i="33"/>
  <c r="E5799" i="33"/>
  <c r="E6106" i="33"/>
  <c r="E5645" i="33"/>
  <c r="E6129" i="33"/>
  <c r="E6068" i="33"/>
  <c r="E5602" i="33"/>
  <c r="E5316" i="33"/>
  <c r="E5083" i="33"/>
  <c r="E5481" i="33"/>
  <c r="E5024" i="33"/>
  <c r="E7916" i="33"/>
  <c r="E8116" i="33"/>
  <c r="E8211" i="33"/>
  <c r="E7866" i="33"/>
  <c r="E8126" i="33"/>
  <c r="E7785" i="33"/>
  <c r="E7431" i="33"/>
  <c r="E7209" i="33"/>
  <c r="E7361" i="33"/>
  <c r="E6966" i="33"/>
  <c r="E6742" i="33"/>
  <c r="E6951" i="33"/>
  <c r="E6665" i="33"/>
  <c r="E6265" i="33"/>
  <c r="E6277" i="33"/>
  <c r="E6763" i="33"/>
  <c r="E6173" i="33"/>
  <c r="E6377" i="33"/>
  <c r="E6107" i="33"/>
  <c r="E5589" i="33"/>
  <c r="E5833" i="33"/>
  <c r="E5622" i="33"/>
  <c r="E5202" i="33"/>
  <c r="E5583" i="33"/>
  <c r="E5260" i="33"/>
  <c r="E5610" i="33"/>
  <c r="E5126" i="33"/>
  <c r="E5157" i="33"/>
  <c r="E4791" i="33"/>
  <c r="E4682" i="33"/>
  <c r="E4363" i="33"/>
  <c r="E3993" i="33"/>
  <c r="E3695" i="33"/>
  <c r="E4087" i="33"/>
  <c r="E3835" i="33"/>
  <c r="E3644" i="33"/>
  <c r="E4201" i="33"/>
  <c r="E3949" i="33"/>
  <c r="E4171" i="33"/>
  <c r="E2635" i="33"/>
  <c r="E8090" i="33"/>
  <c r="E8268" i="33"/>
  <c r="E7961" i="33"/>
  <c r="E8136" i="33"/>
  <c r="E8248" i="33"/>
  <c r="E7877" i="33"/>
  <c r="E7586" i="33"/>
  <c r="E7234" i="33"/>
  <c r="E7276" i="33"/>
  <c r="E7584" i="33"/>
  <c r="E7496" i="33"/>
  <c r="E7153" i="33"/>
  <c r="E6913" i="33"/>
  <c r="E7037" i="33"/>
  <c r="E6710" i="33"/>
  <c r="E6975" i="33"/>
  <c r="E6764" i="33"/>
  <c r="E6379" i="33"/>
  <c r="E6549" i="33"/>
  <c r="E6187" i="33"/>
  <c r="E6440" i="33"/>
  <c r="E6551" i="33"/>
  <c r="E6175" i="33"/>
  <c r="E6015" i="33"/>
  <c r="E5147" i="33"/>
  <c r="E4887" i="33"/>
  <c r="E8247" i="33"/>
  <c r="E7833" i="33"/>
  <c r="E7975" i="33"/>
  <c r="E7503" i="33"/>
  <c r="E7640" i="33"/>
  <c r="E7723" i="33"/>
  <c r="E7774" i="33"/>
  <c r="E7504" i="33"/>
  <c r="E7139" i="33"/>
  <c r="E6717" i="33"/>
  <c r="E6482" i="33"/>
  <c r="E6441" i="33"/>
  <c r="E6472" i="33"/>
  <c r="E5967" i="33"/>
  <c r="E5814" i="33"/>
  <c r="E5324" i="33"/>
  <c r="E5390" i="33"/>
  <c r="E4849" i="33"/>
  <c r="E4784" i="33"/>
  <c r="E4730" i="33"/>
  <c r="E4432" i="33"/>
  <c r="E4238" i="33"/>
  <c r="E2665" i="33"/>
  <c r="E8235" i="33"/>
  <c r="E7858" i="33"/>
  <c r="E8001" i="33"/>
  <c r="E7674" i="33"/>
  <c r="E7662" i="33"/>
  <c r="E7583" i="33"/>
  <c r="E7231" i="33"/>
  <c r="E7050" i="33"/>
  <c r="E6734" i="33"/>
  <c r="E6940" i="33"/>
  <c r="E6657" i="33"/>
  <c r="E6318" i="33"/>
  <c r="E6099" i="33"/>
  <c r="E5704" i="33"/>
  <c r="E5806" i="33"/>
  <c r="E5520" i="33"/>
  <c r="E5679" i="33"/>
  <c r="E5194" i="33"/>
  <c r="E5535" i="33"/>
  <c r="E5953" i="33"/>
  <c r="E8046" i="33"/>
  <c r="E8182" i="33"/>
  <c r="E7846" i="33"/>
  <c r="E7960" i="33"/>
  <c r="E8159" i="33"/>
  <c r="E7685" i="33"/>
  <c r="E7682" i="33"/>
  <c r="E7482" i="33"/>
  <c r="E7120" i="33"/>
  <c r="E6857" i="33"/>
  <c r="E6722" i="33"/>
  <c r="E7177" i="33"/>
  <c r="E6902" i="33"/>
  <c r="E6608" i="33"/>
  <c r="E6195" i="33"/>
  <c r="E6580" i="33"/>
  <c r="E6625" i="33"/>
  <c r="E5650" i="33"/>
  <c r="E5862" i="33"/>
  <c r="E5989" i="33"/>
  <c r="E5431" i="33"/>
  <c r="E5091" i="33"/>
  <c r="E5489" i="33"/>
  <c r="E5000" i="33"/>
  <c r="E5232" i="33"/>
  <c r="E4894" i="33"/>
  <c r="E4919" i="33"/>
  <c r="E5013" i="33"/>
  <c r="E4697" i="33"/>
  <c r="E4632" i="33"/>
  <c r="E4317" i="33"/>
  <c r="E3913" i="33"/>
  <c r="E3631" i="33"/>
  <c r="E4001" i="33"/>
  <c r="E3676" i="33"/>
  <c r="E3423" i="33"/>
  <c r="E8109" i="33"/>
  <c r="E7838" i="33"/>
  <c r="E8168" i="33"/>
  <c r="E7825" i="33"/>
  <c r="E8184" i="33"/>
  <c r="E7969" i="33"/>
  <c r="E7777" i="33"/>
  <c r="E7455" i="33"/>
  <c r="E7694" i="33"/>
  <c r="E7261" i="33"/>
  <c r="E7476" i="33"/>
  <c r="E7617" i="33"/>
  <c r="E7616" i="33"/>
  <c r="E7452" i="33"/>
  <c r="E7084" i="33"/>
  <c r="E6850" i="33"/>
  <c r="E6894" i="33"/>
  <c r="E6693" i="33"/>
  <c r="E6496" i="33"/>
  <c r="E6474" i="33"/>
  <c r="E6213" i="33"/>
  <c r="E6409" i="33"/>
  <c r="E6147" i="33"/>
  <c r="E6525" i="33"/>
  <c r="E6158" i="33"/>
  <c r="E6343" i="33"/>
  <c r="E5879" i="33"/>
  <c r="E5581" i="33"/>
  <c r="E5552" i="33"/>
  <c r="E5825" i="33"/>
  <c r="E5981" i="33"/>
  <c r="E5753" i="33"/>
  <c r="E5216" i="33"/>
  <c r="E4960" i="33"/>
  <c r="E4991" i="33"/>
  <c r="E7795" i="33"/>
  <c r="E8111" i="33"/>
  <c r="E8226" i="33"/>
  <c r="E7853" i="33"/>
  <c r="E7543" i="33"/>
  <c r="E7282" i="33"/>
  <c r="E7374" i="33"/>
  <c r="E7408" i="33"/>
  <c r="E7625" i="33"/>
  <c r="E7544" i="33"/>
  <c r="E7239" i="33"/>
  <c r="E6999" i="33"/>
  <c r="E7034" i="33"/>
  <c r="E7048" i="33"/>
  <c r="E7016" i="33"/>
  <c r="E6871" i="33"/>
  <c r="E6590" i="33"/>
  <c r="E6449" i="33"/>
  <c r="E6651" i="33"/>
  <c r="E6155" i="33"/>
  <c r="E6257" i="33"/>
  <c r="E5887" i="33"/>
  <c r="E5553" i="33"/>
  <c r="E5716" i="33"/>
  <c r="E6138" i="33"/>
  <c r="E6076" i="33"/>
  <c r="E5783" i="33"/>
  <c r="E5156" i="33"/>
  <c r="E4928" i="33"/>
  <c r="E5358" i="33"/>
  <c r="E4851" i="33"/>
  <c r="E5209" i="33"/>
  <c r="E5230" i="33"/>
  <c r="E4941" i="33"/>
  <c r="E4723" i="33"/>
  <c r="E4859" i="33"/>
  <c r="E4761" i="33"/>
  <c r="E4400" i="33"/>
  <c r="E4028" i="33"/>
  <c r="E3758" i="33"/>
  <c r="E3598" i="33"/>
  <c r="E4034" i="33"/>
  <c r="E3738" i="33"/>
  <c r="E3609" i="33"/>
  <c r="E4291" i="33"/>
  <c r="E4168" i="33"/>
  <c r="E3798" i="33"/>
  <c r="E3987" i="33"/>
  <c r="E3503" i="33"/>
  <c r="E8208" i="33"/>
  <c r="E7871" i="33"/>
  <c r="E7980" i="33"/>
  <c r="E8218" i="33"/>
  <c r="E7535" i="33"/>
  <c r="E7728" i="33"/>
  <c r="E7759" i="33"/>
  <c r="E7198" i="33"/>
  <c r="E7661" i="33"/>
  <c r="E7303" i="33"/>
  <c r="E6959" i="33"/>
  <c r="E6813" i="33"/>
  <c r="E6706" i="33"/>
  <c r="E7129" i="33"/>
  <c r="E6828" i="33"/>
  <c r="E6531" i="33"/>
  <c r="E6349" i="33"/>
  <c r="E6507" i="33"/>
  <c r="E6251" i="33"/>
  <c r="E6463" i="33"/>
  <c r="E6201" i="33"/>
  <c r="E5960" i="33"/>
  <c r="E5642" i="33"/>
  <c r="E5854" i="33"/>
  <c r="E6046" i="33"/>
  <c r="E5049" i="33"/>
  <c r="E5568" i="33"/>
  <c r="E5382" i="33"/>
  <c r="E5252" i="33"/>
  <c r="E1896" i="33"/>
  <c r="E1831" i="33"/>
  <c r="E1721" i="33"/>
  <c r="E1564" i="33"/>
  <c r="E1367" i="33"/>
  <c r="E1293" i="33"/>
  <c r="E2310" i="33"/>
  <c r="E1938" i="33"/>
  <c r="E1903" i="33"/>
  <c r="E1839" i="33"/>
  <c r="E1729" i="33"/>
  <c r="E1360" i="33"/>
  <c r="E1291" i="33"/>
  <c r="E2313" i="33"/>
  <c r="E2029" i="33"/>
  <c r="E1957" i="33"/>
  <c r="E1890" i="33"/>
  <c r="E1825" i="33"/>
  <c r="E1550" i="33"/>
  <c r="E1414" i="33"/>
  <c r="E1347" i="33"/>
  <c r="E1271" i="33"/>
  <c r="E2291" i="33"/>
  <c r="E2008" i="33"/>
  <c r="E1914" i="33"/>
  <c r="E1848" i="33"/>
  <c r="E1735" i="33"/>
  <c r="E1634" i="33"/>
  <c r="E1516" i="33"/>
  <c r="E1387" i="33"/>
  <c r="E1310" i="33"/>
  <c r="E839" i="33"/>
  <c r="E777" i="33"/>
  <c r="E429" i="33"/>
  <c r="E333" i="33"/>
  <c r="E1045" i="33"/>
  <c r="E980" i="33"/>
  <c r="E732" i="33"/>
  <c r="E900" i="33"/>
  <c r="E836" i="33"/>
  <c r="E967" i="33"/>
  <c r="E876" i="33"/>
  <c r="E841" i="33"/>
  <c r="E787" i="33"/>
  <c r="E754" i="33"/>
  <c r="E522" i="33"/>
  <c r="E431" i="33"/>
  <c r="E399" i="33"/>
  <c r="E342" i="33"/>
  <c r="E311" i="33"/>
  <c r="E1056" i="33"/>
  <c r="E1023" i="33"/>
  <c r="E8066" i="33"/>
  <c r="E8044" i="33"/>
  <c r="E8013" i="33"/>
  <c r="E8035" i="33"/>
  <c r="E7810" i="33"/>
  <c r="E8261" i="33"/>
  <c r="E8233" i="33"/>
  <c r="E8199" i="33"/>
  <c r="E8166" i="33"/>
  <c r="E8134" i="33"/>
  <c r="E8045" i="33"/>
  <c r="E8014" i="33"/>
  <c r="E7796" i="33"/>
  <c r="E8101" i="33"/>
  <c r="E7921" i="33"/>
  <c r="E7886" i="33"/>
  <c r="E7442" i="33"/>
  <c r="E7339" i="33"/>
  <c r="E7237" i="33"/>
  <c r="E6899" i="33"/>
  <c r="E6868" i="33"/>
  <c r="E6558" i="33"/>
  <c r="E6356" i="33"/>
  <c r="E6334" i="33"/>
  <c r="E6303" i="33"/>
  <c r="E6245" i="33"/>
  <c r="E6199" i="33"/>
  <c r="E5529" i="33"/>
  <c r="E5084" i="33"/>
  <c r="E5050" i="33"/>
  <c r="E4780" i="33"/>
  <c r="E4747" i="33"/>
  <c r="E4433" i="33"/>
  <c r="E3979" i="33"/>
  <c r="E3933" i="33"/>
  <c r="E3898" i="33"/>
  <c r="E3748" i="33"/>
  <c r="E3686" i="33"/>
  <c r="E3654" i="33"/>
  <c r="E3587" i="33"/>
  <c r="E3543" i="33"/>
  <c r="E7680" i="33"/>
  <c r="E7449" i="33"/>
  <c r="E7416" i="33"/>
  <c r="E7281" i="33"/>
  <c r="E6427" i="33"/>
  <c r="E6212" i="33"/>
  <c r="E5507" i="33"/>
  <c r="E5365" i="33"/>
  <c r="E5304" i="33"/>
  <c r="E5271" i="33"/>
  <c r="E5239" i="33"/>
  <c r="E5184" i="33"/>
  <c r="E4935" i="33"/>
  <c r="E4914" i="33"/>
  <c r="E4835" i="33"/>
  <c r="E4771" i="33"/>
  <c r="E4734" i="33"/>
  <c r="E3922" i="33"/>
  <c r="E3889" i="33"/>
  <c r="E3449" i="33"/>
  <c r="E7919" i="33"/>
  <c r="E7884" i="33"/>
  <c r="E7852" i="33"/>
  <c r="E7819" i="33"/>
  <c r="E7757" i="33"/>
  <c r="E7483" i="33"/>
  <c r="E7304" i="33"/>
  <c r="E7271" i="33"/>
  <c r="E6730" i="33"/>
  <c r="E6374" i="33"/>
  <c r="E6348" i="33"/>
  <c r="E6317" i="33"/>
  <c r="E6189" i="33"/>
  <c r="E5687" i="33"/>
  <c r="E5468" i="33"/>
  <c r="E5396" i="33"/>
  <c r="E5364" i="33"/>
  <c r="E5314" i="33"/>
  <c r="E5274" i="33"/>
  <c r="E5242" i="33"/>
  <c r="E5035" i="33"/>
  <c r="E4986" i="33"/>
  <c r="E4904" i="33"/>
  <c r="E4830" i="33"/>
  <c r="E4717" i="33"/>
  <c r="E4673" i="33"/>
  <c r="E4471" i="33"/>
  <c r="E4439" i="33"/>
  <c r="E4406" i="33"/>
  <c r="E7756" i="33"/>
  <c r="E7618" i="33"/>
  <c r="E7585" i="33"/>
  <c r="E7336" i="33"/>
  <c r="E6909" i="33"/>
  <c r="E6878" i="33"/>
  <c r="E6843" i="33"/>
  <c r="E6433" i="33"/>
  <c r="E6234" i="33"/>
  <c r="E6200" i="33"/>
  <c r="E5872" i="33"/>
  <c r="E5550" i="33"/>
  <c r="E5495" i="33"/>
  <c r="E5464" i="33"/>
  <c r="E5391" i="33"/>
  <c r="E5302" i="33"/>
  <c r="E5269" i="33"/>
  <c r="E5125" i="33"/>
  <c r="E5097" i="33"/>
  <c r="E4736" i="33"/>
  <c r="E4703" i="33"/>
  <c r="E4660" i="33"/>
  <c r="E4462" i="33"/>
  <c r="E4430" i="33"/>
  <c r="E4397" i="33"/>
  <c r="E3970" i="33"/>
  <c r="E3725" i="33"/>
  <c r="E3693" i="33"/>
  <c r="E3663" i="33"/>
  <c r="E3629" i="33"/>
  <c r="E3596" i="33"/>
  <c r="E3467" i="33"/>
  <c r="E2638" i="33"/>
  <c r="E2546" i="33"/>
  <c r="E2496" i="33"/>
  <c r="E2387" i="33"/>
  <c r="E2050" i="33"/>
  <c r="E1697" i="33"/>
  <c r="E1497" i="33"/>
  <c r="E1466" i="33"/>
  <c r="E1160" i="33"/>
  <c r="E914" i="33"/>
  <c r="E853" i="33"/>
  <c r="E536" i="33"/>
  <c r="E428" i="33"/>
  <c r="E396" i="33"/>
  <c r="E3279" i="33"/>
  <c r="E2936" i="33"/>
  <c r="E2785" i="33"/>
  <c r="E2517" i="33"/>
  <c r="E2435" i="33"/>
  <c r="E2402" i="33"/>
  <c r="E2247" i="33"/>
  <c r="E2038" i="33"/>
  <c r="E1686" i="33"/>
  <c r="E3331" i="33"/>
  <c r="E3212" i="33"/>
  <c r="E3181" i="33"/>
  <c r="E2625" i="33"/>
  <c r="E2466" i="33"/>
  <c r="E2160" i="33"/>
  <c r="E2127" i="33"/>
  <c r="E1992" i="33"/>
  <c r="E1611" i="33"/>
  <c r="E1579" i="33"/>
  <c r="E1436" i="33"/>
  <c r="E1256" i="33"/>
  <c r="E1217" i="33"/>
  <c r="E1121" i="33"/>
  <c r="E998" i="33"/>
  <c r="E916" i="33"/>
  <c r="E542" i="33"/>
  <c r="E3291" i="33"/>
  <c r="E2516" i="33"/>
  <c r="E2417" i="33"/>
  <c r="E2385" i="33"/>
  <c r="E2130" i="33"/>
  <c r="E1967" i="33"/>
  <c r="E1764" i="33"/>
  <c r="E1618" i="33"/>
  <c r="E1439" i="33"/>
  <c r="E1226" i="33"/>
  <c r="E1189" i="33"/>
  <c r="E1046" i="33"/>
  <c r="E1014" i="33"/>
  <c r="E981" i="33"/>
  <c r="E639" i="33"/>
  <c r="E608" i="33"/>
  <c r="E573" i="33"/>
  <c r="E339" i="33"/>
  <c r="E309" i="33"/>
  <c r="E3090" i="33"/>
  <c r="E3056" i="33"/>
  <c r="E2497" i="33"/>
  <c r="E2396" i="33"/>
  <c r="E2237" i="33"/>
  <c r="E2203" i="33"/>
  <c r="E2055" i="33"/>
  <c r="E1711" i="33"/>
  <c r="E1676" i="33"/>
  <c r="E1165" i="33"/>
  <c r="E680" i="33"/>
  <c r="E759" i="33"/>
  <c r="E727" i="33"/>
  <c r="E682" i="33"/>
  <c r="E7407" i="33"/>
  <c r="E7363" i="33"/>
  <c r="E6816" i="33"/>
  <c r="E6749" i="33"/>
  <c r="E5840" i="33"/>
  <c r="E4951" i="33"/>
  <c r="E6807" i="33"/>
  <c r="E6613" i="33"/>
  <c r="E6501" i="33"/>
  <c r="E6466" i="33"/>
  <c r="E5782" i="33"/>
  <c r="E5760" i="33"/>
  <c r="E5331" i="33"/>
  <c r="E4954" i="33"/>
  <c r="E7709" i="33"/>
  <c r="E7399" i="33"/>
  <c r="E6520" i="33"/>
  <c r="E5797" i="33"/>
  <c r="E5775" i="33"/>
  <c r="E5744" i="33"/>
  <c r="E4969" i="33"/>
  <c r="E7721" i="33"/>
  <c r="E7380" i="33"/>
  <c r="E6619" i="33"/>
  <c r="E6481" i="33"/>
  <c r="E6448" i="33"/>
  <c r="E5758" i="33"/>
  <c r="E5727" i="33"/>
  <c r="E4893" i="33"/>
  <c r="E4564" i="33"/>
  <c r="E4536" i="33"/>
  <c r="E3849" i="33"/>
  <c r="E3817" i="33"/>
  <c r="E3526" i="33"/>
  <c r="E3499" i="33"/>
  <c r="E2162" i="33"/>
  <c r="E4601" i="33"/>
  <c r="E4539" i="33"/>
  <c r="E3795" i="33"/>
  <c r="E3774" i="33"/>
  <c r="E2596" i="33"/>
  <c r="E3524" i="33"/>
  <c r="E2916" i="33"/>
  <c r="E4614" i="33"/>
  <c r="E4541" i="33"/>
  <c r="E4509" i="33"/>
  <c r="E3480" i="33"/>
  <c r="E1441" i="33"/>
  <c r="E1261" i="33"/>
  <c r="E1228" i="33"/>
  <c r="E1194" i="33"/>
  <c r="E778" i="33"/>
  <c r="E745" i="33"/>
  <c r="E598" i="33"/>
  <c r="E564" i="33"/>
  <c r="E361" i="33"/>
  <c r="E330" i="33"/>
  <c r="E297" i="33"/>
  <c r="E803" i="33"/>
  <c r="E640" i="33"/>
  <c r="E609" i="33"/>
  <c r="E576" i="33"/>
  <c r="E515" i="33"/>
  <c r="E480" i="33"/>
  <c r="E1476" i="33"/>
  <c r="E2078" i="33"/>
  <c r="E2041" i="33"/>
  <c r="E500" i="33"/>
  <c r="E467" i="33"/>
  <c r="E434" i="33"/>
  <c r="E369" i="33"/>
  <c r="E2133" i="33"/>
  <c r="E2101" i="33"/>
  <c r="E1970" i="33"/>
  <c r="E1767" i="33"/>
  <c r="E1617" i="33"/>
  <c r="E1585" i="33"/>
  <c r="E730" i="33"/>
  <c r="E521" i="33"/>
  <c r="E487" i="33"/>
  <c r="E7775" i="33"/>
  <c r="E7075" i="33"/>
  <c r="E5933" i="33"/>
  <c r="E4314" i="33"/>
  <c r="E4258" i="33"/>
  <c r="E4228" i="33"/>
  <c r="E4194" i="33"/>
  <c r="E6649" i="33"/>
  <c r="E6164" i="33"/>
  <c r="E5601" i="33"/>
  <c r="E6669" i="33"/>
  <c r="E5694" i="33"/>
  <c r="E5625" i="33"/>
  <c r="E7021" i="33"/>
  <c r="E4181" i="33"/>
  <c r="E4149" i="33"/>
  <c r="E4116" i="33"/>
  <c r="E3127" i="33"/>
  <c r="E1770" i="33"/>
  <c r="E1616" i="33"/>
  <c r="E1584" i="33"/>
  <c r="E1480" i="33"/>
  <c r="E1284" i="33"/>
  <c r="E822" i="33"/>
  <c r="E2990" i="33"/>
  <c r="E2476" i="33"/>
  <c r="E1262" i="33"/>
  <c r="E999" i="33"/>
  <c r="E3846" i="33"/>
  <c r="E3814" i="33"/>
  <c r="E3375" i="33"/>
  <c r="E2722" i="33"/>
  <c r="E2689" i="33"/>
  <c r="E2226" i="33"/>
  <c r="E2159" i="33"/>
  <c r="E1435" i="33"/>
  <c r="E4174" i="33"/>
  <c r="E4141" i="33"/>
  <c r="E3315" i="33"/>
  <c r="E6402" i="33"/>
  <c r="E6005" i="33"/>
  <c r="E5973" i="33"/>
  <c r="E5931" i="33"/>
  <c r="E3869" i="33"/>
  <c r="E6997" i="33"/>
  <c r="E6964" i="33"/>
  <c r="E4892" i="33"/>
  <c r="E3044" i="33"/>
  <c r="E3012" i="33"/>
  <c r="E2336" i="33"/>
  <c r="E2272" i="33"/>
  <c r="E1170" i="33"/>
  <c r="E1136" i="33"/>
  <c r="E2196" i="33"/>
  <c r="E4944" i="33"/>
  <c r="E7570" i="33"/>
  <c r="E7178" i="33"/>
  <c r="E7002" i="33"/>
  <c r="E6932" i="33"/>
  <c r="E2698" i="33"/>
  <c r="E3401" i="33"/>
  <c r="E3254" i="33"/>
  <c r="E3155" i="33"/>
  <c r="E3046" i="33"/>
  <c r="E2981" i="33"/>
  <c r="E4689" i="33"/>
  <c r="E6687" i="33"/>
  <c r="E3424" i="33"/>
  <c r="E3396" i="33"/>
  <c r="E3219" i="33"/>
  <c r="E3197" i="33"/>
  <c r="E3166" i="33"/>
  <c r="E2770" i="33"/>
  <c r="E2721" i="33"/>
  <c r="E7526" i="33"/>
  <c r="E7172" i="33"/>
  <c r="E7106" i="33"/>
  <c r="E7074" i="33"/>
  <c r="E7035" i="33"/>
  <c r="E2463" i="33"/>
  <c r="E2342" i="33"/>
  <c r="E1677" i="33"/>
  <c r="E1146" i="33"/>
  <c r="E1071" i="33"/>
  <c r="E2651" i="33"/>
  <c r="E2333" i="33"/>
  <c r="E2153" i="33"/>
  <c r="E2120" i="33"/>
  <c r="E943" i="33"/>
  <c r="E898" i="33"/>
  <c r="E6039" i="33"/>
  <c r="E6009" i="33"/>
  <c r="E5976" i="33"/>
  <c r="E5912" i="33"/>
  <c r="E5591" i="33"/>
  <c r="E5837" i="33"/>
  <c r="E4273" i="33"/>
  <c r="E4245" i="33"/>
  <c r="E4211" i="33"/>
  <c r="E7049" i="33"/>
  <c r="E1332" i="33"/>
  <c r="E4331" i="33"/>
  <c r="E4267" i="33"/>
  <c r="E4063" i="33"/>
  <c r="E4032" i="33"/>
  <c r="E4000" i="33"/>
  <c r="E6149" i="33"/>
  <c r="E6116" i="33"/>
  <c r="E6084" i="33"/>
  <c r="E6061" i="33"/>
  <c r="E6030" i="33"/>
  <c r="E5997" i="33"/>
  <c r="E5952" i="33"/>
  <c r="E5673" i="33"/>
  <c r="E4855" i="33"/>
  <c r="E5421" i="33"/>
  <c r="E821" i="33"/>
  <c r="E5425" i="33"/>
  <c r="E4328" i="33"/>
  <c r="E4074" i="33"/>
  <c r="E4052" i="33"/>
  <c r="E4021" i="33"/>
  <c r="E3884" i="33"/>
  <c r="E7885" i="33"/>
  <c r="E4386" i="33"/>
  <c r="E1963" i="33"/>
  <c r="E1929" i="33"/>
  <c r="E1864" i="33"/>
  <c r="E1798" i="33"/>
  <c r="E1651" i="33"/>
  <c r="E1532" i="33"/>
  <c r="E1402" i="33"/>
  <c r="E1185" i="33"/>
  <c r="E2276" i="33"/>
  <c r="E2002" i="33"/>
  <c r="E1535" i="33"/>
  <c r="E1397" i="33"/>
  <c r="E1324" i="33"/>
  <c r="E1184" i="33"/>
  <c r="E2177" i="33"/>
  <c r="E1857" i="33"/>
  <c r="E1792" i="33"/>
  <c r="E1635" i="33"/>
  <c r="E1517" i="33"/>
  <c r="E1384" i="33"/>
  <c r="E1311" i="33"/>
  <c r="E1175" i="33"/>
  <c r="E2096" i="33"/>
  <c r="E1948" i="33"/>
  <c r="E1881" i="33"/>
  <c r="E1816" i="33"/>
  <c r="E1668" i="33"/>
  <c r="E1549" i="33"/>
  <c r="E1346" i="33"/>
  <c r="E1222" i="33"/>
  <c r="E1133" i="33"/>
  <c r="E965" i="33"/>
  <c r="E874" i="33"/>
  <c r="E660" i="33"/>
  <c r="E516" i="33"/>
  <c r="E397" i="33"/>
  <c r="E1127" i="33"/>
  <c r="E1013" i="33"/>
  <c r="E810" i="33"/>
  <c r="E689" i="33"/>
  <c r="E604" i="33"/>
  <c r="E570" i="33"/>
  <c r="E465" i="33"/>
  <c r="E368" i="33"/>
  <c r="E934" i="33"/>
  <c r="E865" i="33"/>
  <c r="E1086" i="33"/>
  <c r="E910" i="33"/>
  <c r="E662" i="33"/>
  <c r="E6739" i="33"/>
  <c r="E8064" i="33"/>
  <c r="E8042" i="33"/>
  <c r="E8011" i="33"/>
  <c r="E7912" i="33"/>
  <c r="E8244" i="33"/>
  <c r="E8177" i="33"/>
  <c r="E8145" i="33"/>
  <c r="E8112" i="33"/>
  <c r="E7994" i="33"/>
  <c r="E7963" i="33"/>
  <c r="E7875" i="33"/>
  <c r="E7842" i="33"/>
  <c r="E8239" i="33"/>
  <c r="E8207" i="33"/>
  <c r="E8172" i="33"/>
  <c r="E8140" i="33"/>
  <c r="E7984" i="33"/>
  <c r="E7956" i="33"/>
  <c r="E7862" i="33"/>
  <c r="E7829" i="33"/>
  <c r="E8091" i="33"/>
  <c r="E8252" i="33"/>
  <c r="E8222" i="33"/>
  <c r="E8188" i="33"/>
  <c r="E8155" i="33"/>
  <c r="E8005" i="33"/>
  <c r="E7972" i="33"/>
  <c r="E7881" i="33"/>
  <c r="E7849" i="33"/>
  <c r="E7816" i="33"/>
  <c r="E7781" i="33"/>
  <c r="E7681" i="33"/>
  <c r="E7590" i="33"/>
  <c r="E7459" i="33"/>
  <c r="E7426" i="33"/>
  <c r="E7238" i="33"/>
  <c r="E7742" i="33"/>
  <c r="E7698" i="33"/>
  <c r="E7636" i="33"/>
  <c r="E7465" i="33"/>
  <c r="E7330" i="33"/>
  <c r="E7265" i="33"/>
  <c r="E7677" i="33"/>
  <c r="E7514" i="33"/>
  <c r="E7389" i="33"/>
  <c r="E7312" i="33"/>
  <c r="E7248" i="33"/>
  <c r="E7202" i="33"/>
  <c r="E7770" i="33"/>
  <c r="E7666" i="33"/>
  <c r="E7621" i="33"/>
  <c r="E7588" i="33"/>
  <c r="E7773" i="33"/>
  <c r="E7665" i="33"/>
  <c r="E7620" i="33"/>
  <c r="E7540" i="33"/>
  <c r="E7500" i="33"/>
  <c r="E7456" i="33"/>
  <c r="E7423" i="33"/>
  <c r="E7307" i="33"/>
  <c r="E7235" i="33"/>
  <c r="E7188" i="33"/>
  <c r="E7157" i="33"/>
  <c r="E7117" i="33"/>
  <c r="E7088" i="33"/>
  <c r="E7054" i="33"/>
  <c r="E6995" i="33"/>
  <c r="E6962" i="33"/>
  <c r="E6926" i="33"/>
  <c r="E6886" i="33"/>
  <c r="E6853" i="33"/>
  <c r="E6817" i="33"/>
  <c r="E7030" i="33"/>
  <c r="E6738" i="33"/>
  <c r="E7042" i="33"/>
  <c r="E6919" i="33"/>
  <c r="E6711" i="33"/>
  <c r="E7045" i="33"/>
  <c r="E6721" i="33"/>
  <c r="E7174" i="33"/>
  <c r="E7135" i="33"/>
  <c r="E7105" i="33"/>
  <c r="E7073" i="33"/>
  <c r="E7012" i="33"/>
  <c r="E6979" i="33"/>
  <c r="E6947" i="33"/>
  <c r="E6898" i="33"/>
  <c r="E6867" i="33"/>
  <c r="E6802" i="33"/>
  <c r="E6713" i="33"/>
  <c r="E6661" i="33"/>
  <c r="E6586" i="33"/>
  <c r="E6535" i="33"/>
  <c r="E6500" i="33"/>
  <c r="E6406" i="33"/>
  <c r="E6478" i="33"/>
  <c r="E6434" i="33"/>
  <c r="E6383" i="33"/>
  <c r="E6680" i="33"/>
  <c r="E6647" i="33"/>
  <c r="E6561" i="33"/>
  <c r="E6518" i="33"/>
  <c r="E6437" i="33"/>
  <c r="E6244" i="33"/>
  <c r="E6191" i="33"/>
  <c r="E6151" i="33"/>
  <c r="E6793" i="33"/>
  <c r="E6759" i="33"/>
  <c r="E6646" i="33"/>
  <c r="E6576" i="33"/>
  <c r="E6529" i="33"/>
  <c r="E6444" i="33"/>
  <c r="E6284" i="33"/>
  <c r="E6253" i="33"/>
  <c r="E6223" i="33"/>
  <c r="E6618" i="33"/>
  <c r="E6555" i="33"/>
  <c r="E6467" i="33"/>
  <c r="E6419" i="33"/>
  <c r="E6347" i="33"/>
  <c r="E6316" i="33"/>
  <c r="E6205" i="33"/>
  <c r="E6179" i="33"/>
  <c r="E6135" i="33"/>
  <c r="E6104" i="33"/>
  <c r="E5964" i="33"/>
  <c r="E5883" i="33"/>
  <c r="E5835" i="33"/>
  <c r="E5710" i="33"/>
  <c r="E5646" i="33"/>
  <c r="E5585" i="33"/>
  <c r="E5549" i="33"/>
  <c r="E6110" i="33"/>
  <c r="E5890" i="33"/>
  <c r="E5858" i="33"/>
  <c r="E5810" i="33"/>
  <c r="E5712" i="33"/>
  <c r="E5649" i="33"/>
  <c r="E5607" i="33"/>
  <c r="E5556" i="33"/>
  <c r="E5524" i="33"/>
  <c r="E6101" i="33"/>
  <c r="E5917" i="33"/>
  <c r="E5881" i="33"/>
  <c r="E5732" i="33"/>
  <c r="E5698" i="33"/>
  <c r="E6050" i="33"/>
  <c r="E6019" i="33"/>
  <c r="E5985" i="33"/>
  <c r="E5618" i="33"/>
  <c r="E5757" i="33"/>
  <c r="E5470" i="33"/>
  <c r="E5427" i="33"/>
  <c r="E5320" i="33"/>
  <c r="E5220" i="33"/>
  <c r="E5199" i="33"/>
  <c r="E5117" i="33"/>
  <c r="E5087" i="33"/>
  <c r="E5053" i="33"/>
  <c r="E5579" i="33"/>
  <c r="E5539" i="33"/>
  <c r="E5485" i="33"/>
  <c r="E5386" i="33"/>
  <c r="E5354" i="33"/>
  <c r="E5289" i="33"/>
  <c r="E5256" i="33"/>
  <c r="E5130" i="33"/>
  <c r="E4995" i="33"/>
  <c r="E4891" i="33"/>
  <c r="E5957" i="33"/>
  <c r="E5843" i="33"/>
  <c r="E5606" i="33"/>
  <c r="E5450" i="33"/>
  <c r="E5227" i="33"/>
  <c r="E5205" i="33"/>
  <c r="E5159" i="33"/>
  <c r="E5094" i="33"/>
  <c r="E5060" i="33"/>
  <c r="E4890" i="33"/>
  <c r="E5674" i="33"/>
  <c r="E5203" i="33"/>
  <c r="E5154" i="33"/>
  <c r="E5114" i="33"/>
  <c r="E4998" i="33"/>
  <c r="E4937" i="33"/>
  <c r="E4915" i="33"/>
  <c r="E4812" i="33"/>
  <c r="E4719" i="33"/>
  <c r="E4643" i="33"/>
  <c r="E4576" i="33"/>
  <c r="E4469" i="33"/>
  <c r="E5009" i="33"/>
  <c r="E4976" i="33"/>
  <c r="E4787" i="33"/>
  <c r="E4726" i="33"/>
  <c r="E4686" i="33"/>
  <c r="E4599" i="33"/>
  <c r="E4558" i="33"/>
  <c r="E4842" i="33"/>
  <c r="E4753" i="33"/>
  <c r="E4679" i="33"/>
  <c r="E4625" i="33"/>
  <c r="E4591" i="33"/>
  <c r="E4530" i="33"/>
  <c r="E4496" i="33"/>
  <c r="E4428" i="33"/>
  <c r="E4395" i="33"/>
  <c r="E4359" i="33"/>
  <c r="E4262" i="33"/>
  <c r="E4076" i="33"/>
  <c r="E4054" i="33"/>
  <c r="E4023" i="33"/>
  <c r="E3954" i="33"/>
  <c r="E3909" i="33"/>
  <c r="E3852" i="33"/>
  <c r="E3820" i="33"/>
  <c r="E3722" i="33"/>
  <c r="E3691" i="33"/>
  <c r="E3661" i="33"/>
  <c r="E3627" i="33"/>
  <c r="E3594" i="33"/>
  <c r="E4316" i="33"/>
  <c r="E4265" i="33"/>
  <c r="E4083" i="33"/>
  <c r="E4061" i="33"/>
  <c r="E4030" i="33"/>
  <c r="E3997" i="33"/>
  <c r="E3924" i="33"/>
  <c r="E3891" i="33"/>
  <c r="E3831" i="33"/>
  <c r="E3765" i="33"/>
  <c r="E3734" i="33"/>
  <c r="E3700" i="33"/>
  <c r="E3672" i="33"/>
  <c r="E4396" i="33"/>
  <c r="E4338" i="33"/>
  <c r="E4287" i="33"/>
  <c r="E4231" i="33"/>
  <c r="E4197" i="33"/>
  <c r="E4164" i="33"/>
  <c r="E4131" i="33"/>
  <c r="E3945" i="33"/>
  <c r="E4341" i="33"/>
  <c r="E4290" i="33"/>
  <c r="E4234" i="33"/>
  <c r="E4200" i="33"/>
  <c r="E4134" i="33"/>
  <c r="E3983" i="33"/>
  <c r="E3948" i="33"/>
  <c r="E3801" i="33"/>
  <c r="E3779" i="33"/>
  <c r="E3385" i="33"/>
  <c r="E3275" i="33"/>
  <c r="E3107" i="33"/>
  <c r="E3062" i="33"/>
  <c r="E3022" i="33"/>
  <c r="E2879" i="33"/>
  <c r="E2845" i="33"/>
  <c r="E2678" i="33"/>
  <c r="E2610" i="33"/>
  <c r="E2575" i="33"/>
  <c r="E3388" i="33"/>
  <c r="E3318" i="33"/>
  <c r="E3246" i="33"/>
  <c r="E3123" i="33"/>
  <c r="E3037" i="33"/>
  <c r="E2941" i="33"/>
  <c r="E2890" i="33"/>
  <c r="E2857" i="33"/>
  <c r="E2821" i="33"/>
  <c r="E2740" i="33"/>
  <c r="E2631" i="33"/>
  <c r="E3419" i="33"/>
  <c r="E3314" i="33"/>
  <c r="E3281" i="33"/>
  <c r="E3211" i="33"/>
  <c r="E3180" i="33"/>
  <c r="E3139" i="33"/>
  <c r="E3009" i="33"/>
  <c r="E2976" i="33"/>
  <c r="E2907" i="33"/>
  <c r="E2728" i="33"/>
  <c r="E2554" i="33"/>
  <c r="E2524" i="33"/>
  <c r="E2419" i="33"/>
  <c r="E2368" i="33"/>
  <c r="E2320" i="33"/>
  <c r="E3577" i="33"/>
  <c r="E3481" i="33"/>
  <c r="E3431" i="33"/>
  <c r="E3337" i="33"/>
  <c r="E3293" i="33"/>
  <c r="E3147" i="33"/>
  <c r="E3047" i="33"/>
  <c r="E2919" i="33"/>
  <c r="E2796" i="33"/>
  <c r="E2754" i="33"/>
  <c r="E2699" i="33"/>
  <c r="E2618" i="33"/>
  <c r="E2535" i="33"/>
  <c r="E3489" i="33"/>
  <c r="E3366" i="33"/>
  <c r="E3260" i="33"/>
  <c r="E3163" i="33"/>
  <c r="E3077" i="33"/>
  <c r="E3039" i="33"/>
  <c r="E2951" i="33"/>
  <c r="E2925" i="33"/>
  <c r="E2860" i="33"/>
  <c r="E2823" i="33"/>
  <c r="E2662" i="33"/>
  <c r="E2637" i="33"/>
  <c r="E2595" i="33"/>
  <c r="E2511" i="33"/>
  <c r="E2379" i="33"/>
  <c r="E2345" i="33"/>
  <c r="E2263" i="33"/>
  <c r="E2175" i="33"/>
  <c r="E1959" i="33"/>
  <c r="E1925" i="33"/>
  <c r="E1892" i="33"/>
  <c r="E1859" i="33"/>
  <c r="E1794" i="33"/>
  <c r="E1717" i="33"/>
  <c r="E1645" i="33"/>
  <c r="E1560" i="33"/>
  <c r="E1505" i="33"/>
  <c r="E1398" i="33"/>
  <c r="E1361" i="33"/>
  <c r="E1321" i="33"/>
  <c r="E1277" i="33"/>
  <c r="E1181" i="33"/>
  <c r="E2306" i="33"/>
  <c r="E2190" i="33"/>
  <c r="E2072" i="33"/>
  <c r="E1934" i="33"/>
  <c r="E1899" i="33"/>
  <c r="E1867" i="33"/>
  <c r="E1834" i="33"/>
  <c r="E1801" i="33"/>
  <c r="E1724" i="33"/>
  <c r="E1563" i="33"/>
  <c r="E1531" i="33"/>
  <c r="E1393" i="33"/>
  <c r="E1356" i="33"/>
  <c r="E1320" i="33"/>
  <c r="E1280" i="33"/>
  <c r="E1180" i="33"/>
  <c r="E2309" i="33"/>
  <c r="E2173" i="33"/>
  <c r="E2014" i="33"/>
  <c r="E1953" i="33"/>
  <c r="E1919" i="33"/>
  <c r="E1886" i="33"/>
  <c r="E1853" i="33"/>
  <c r="E1821" i="33"/>
  <c r="E1665" i="33"/>
  <c r="E1631" i="33"/>
  <c r="E1546" i="33"/>
  <c r="E1513" i="33"/>
  <c r="E1410" i="33"/>
  <c r="E1380" i="33"/>
  <c r="E1343" i="33"/>
  <c r="E1307" i="33"/>
  <c r="E1171" i="33"/>
  <c r="E2287" i="33"/>
  <c r="E2091" i="33"/>
  <c r="E2005" i="33"/>
  <c r="E1944" i="33"/>
  <c r="E1877" i="33"/>
  <c r="E1844" i="33"/>
  <c r="E1812" i="33"/>
  <c r="E1731" i="33"/>
  <c r="E1807" i="33"/>
  <c r="E5477" i="33"/>
  <c r="E4933" i="33"/>
  <c r="E5005" i="33"/>
  <c r="E4646" i="33"/>
  <c r="E4838" i="33"/>
  <c r="E4621" i="33"/>
  <c r="E4492" i="33"/>
  <c r="E4309" i="33"/>
  <c r="E4072" i="33"/>
  <c r="E3939" i="33"/>
  <c r="E3751" i="33"/>
  <c r="E3590" i="33"/>
  <c r="E3827" i="33"/>
  <c r="E3058" i="33"/>
  <c r="E1840" i="33"/>
  <c r="E8089" i="33"/>
  <c r="E8034" i="33"/>
  <c r="E7938" i="33"/>
  <c r="E7904" i="33"/>
  <c r="E8264" i="33"/>
  <c r="E8236" i="33"/>
  <c r="E8204" i="33"/>
  <c r="E8169" i="33"/>
  <c r="E8137" i="33"/>
  <c r="E8104" i="33"/>
  <c r="E7986" i="33"/>
  <c r="E7957" i="33"/>
  <c r="E7867" i="33"/>
  <c r="E7834" i="33"/>
  <c r="E8259" i="33"/>
  <c r="E8231" i="33"/>
  <c r="E8197" i="33"/>
  <c r="E8164" i="33"/>
  <c r="E8131" i="33"/>
  <c r="E7976" i="33"/>
  <c r="E7948" i="33"/>
  <c r="E7854" i="33"/>
  <c r="E7821" i="33"/>
  <c r="E8246" i="33"/>
  <c r="E8214" i="33"/>
  <c r="E8147" i="33"/>
  <c r="E8114" i="33"/>
  <c r="E7996" i="33"/>
  <c r="E7965" i="33"/>
  <c r="E7873" i="33"/>
  <c r="E7808" i="33"/>
  <c r="E7660" i="33"/>
  <c r="E7615" i="33"/>
  <c r="E7531" i="33"/>
  <c r="E7451" i="33"/>
  <c r="E7230" i="33"/>
  <c r="E7724" i="33"/>
  <c r="E7690" i="33"/>
  <c r="E7554" i="33"/>
  <c r="E7409" i="33"/>
  <c r="E7362" i="33"/>
  <c r="E7321" i="33"/>
  <c r="E7257" i="33"/>
  <c r="E7752" i="33"/>
  <c r="E7710" i="33"/>
  <c r="E7670" i="33"/>
  <c r="E7472" i="33"/>
  <c r="E7381" i="33"/>
  <c r="E7337" i="33"/>
  <c r="E7272" i="33"/>
  <c r="E7216" i="33"/>
  <c r="E7658" i="33"/>
  <c r="E7613" i="33"/>
  <c r="E7573" i="33"/>
  <c r="E7765" i="33"/>
  <c r="E7657" i="33"/>
  <c r="E7612" i="33"/>
  <c r="E7572" i="33"/>
  <c r="E7532" i="33"/>
  <c r="E7492" i="33"/>
  <c r="E7414" i="33"/>
  <c r="E7299" i="33"/>
  <c r="E7180" i="33"/>
  <c r="E7110" i="33"/>
  <c r="E7080" i="33"/>
  <c r="E7019" i="33"/>
  <c r="E6986" i="33"/>
  <c r="E6954" i="33"/>
  <c r="E6844" i="33"/>
  <c r="E6922" i="33"/>
  <c r="E6723" i="33"/>
  <c r="E7033" i="33"/>
  <c r="E6835" i="33"/>
  <c r="E6702" i="33"/>
  <c r="E7205" i="33"/>
  <c r="E7036" i="33"/>
  <c r="E6918" i="33"/>
  <c r="E6705" i="33"/>
  <c r="E7166" i="33"/>
  <c r="E7125" i="33"/>
  <c r="E7097" i="33"/>
  <c r="E7004" i="33"/>
  <c r="E6971" i="33"/>
  <c r="E6891" i="33"/>
  <c r="E6859" i="33"/>
  <c r="E6824" i="33"/>
  <c r="E6794" i="33"/>
  <c r="E6760" i="33"/>
  <c r="E6689" i="33"/>
  <c r="E6652" i="33"/>
  <c r="E6579" i="33"/>
  <c r="E6527" i="33"/>
  <c r="E6490" i="33"/>
  <c r="E6286" i="33"/>
  <c r="E6635" i="33"/>
  <c r="E6597" i="33"/>
  <c r="E6426" i="33"/>
  <c r="E6375" i="33"/>
  <c r="E6345" i="33"/>
  <c r="E6314" i="33"/>
  <c r="E6209" i="33"/>
  <c r="E6503" i="33"/>
  <c r="E6405" i="33"/>
  <c r="E6264" i="33"/>
  <c r="E6236" i="33"/>
  <c r="E6182" i="33"/>
  <c r="E6143" i="33"/>
  <c r="E6785" i="33"/>
  <c r="E6750" i="33"/>
  <c r="E6559" i="33"/>
  <c r="E6521" i="33"/>
  <c r="E6276" i="33"/>
  <c r="E6247" i="33"/>
  <c r="E6194" i="33"/>
  <c r="E6610" i="33"/>
  <c r="E6538" i="33"/>
  <c r="E6459" i="33"/>
  <c r="E6400" i="33"/>
  <c r="E6364" i="33"/>
  <c r="E6197" i="33"/>
  <c r="E6160" i="33"/>
  <c r="E6095" i="33"/>
  <c r="E5915" i="33"/>
  <c r="E5875" i="33"/>
  <c r="E5734" i="33"/>
  <c r="E5700" i="33"/>
  <c r="E5636" i="33"/>
  <c r="E5577" i="33"/>
  <c r="E6134" i="33"/>
  <c r="E5882" i="33"/>
  <c r="E5834" i="33"/>
  <c r="E5802" i="33"/>
  <c r="E5703" i="33"/>
  <c r="E5641" i="33"/>
  <c r="E5548" i="33"/>
  <c r="E5494" i="33"/>
  <c r="E6125" i="33"/>
  <c r="E5909" i="33"/>
  <c r="E5873" i="33"/>
  <c r="E5821" i="33"/>
  <c r="E5656" i="33"/>
  <c r="E6042" i="33"/>
  <c r="E6011" i="33"/>
  <c r="E5684" i="33"/>
  <c r="E5598" i="33"/>
  <c r="E5463" i="33"/>
  <c r="E5418" i="33"/>
  <c r="E5309" i="33"/>
  <c r="E5212" i="33"/>
  <c r="E5190" i="33"/>
  <c r="E5143" i="33"/>
  <c r="E5111" i="33"/>
  <c r="E5079" i="33"/>
  <c r="E4956" i="33"/>
  <c r="E5531" i="33"/>
  <c r="E5443" i="33"/>
  <c r="E5378" i="33"/>
  <c r="E5344" i="33"/>
  <c r="E5280" i="33"/>
  <c r="E5249" i="33"/>
  <c r="E5020" i="33"/>
  <c r="E5949" i="33"/>
  <c r="E5473" i="33"/>
  <c r="E5430" i="33"/>
  <c r="E5323" i="33"/>
  <c r="E5151" i="33"/>
  <c r="E5116" i="33"/>
  <c r="E5086" i="33"/>
  <c r="E5052" i="33"/>
  <c r="E4883" i="33"/>
  <c r="E5666" i="33"/>
  <c r="E5195" i="33"/>
  <c r="E5144" i="33"/>
  <c r="E4989" i="33"/>
  <c r="E4929" i="33"/>
  <c r="E4907" i="33"/>
  <c r="E4804" i="33"/>
  <c r="E4770" i="33"/>
  <c r="E4710" i="33"/>
  <c r="E4461" i="33"/>
  <c r="E5001" i="33"/>
  <c r="E4910" i="33"/>
  <c r="E4811" i="33"/>
  <c r="E4777" i="33"/>
  <c r="E4718" i="33"/>
  <c r="E4642" i="33"/>
  <c r="E4477" i="33"/>
  <c r="E4836" i="33"/>
  <c r="E4670" i="33"/>
  <c r="E4617" i="33"/>
  <c r="E4522" i="33"/>
  <c r="E4419" i="33"/>
  <c r="E4384" i="33"/>
  <c r="E4305" i="33"/>
  <c r="E4101" i="33"/>
  <c r="E4046" i="33"/>
  <c r="E4015" i="33"/>
  <c r="E3935" i="33"/>
  <c r="E3900" i="33"/>
  <c r="E3844" i="33"/>
  <c r="E3812" i="33"/>
  <c r="E3747" i="33"/>
  <c r="E3715" i="33"/>
  <c r="E3685" i="33"/>
  <c r="E3653" i="33"/>
  <c r="E3586" i="33"/>
  <c r="E4308" i="33"/>
  <c r="E4109" i="33"/>
  <c r="E4053" i="33"/>
  <c r="E4022" i="33"/>
  <c r="E3957" i="33"/>
  <c r="E3916" i="33"/>
  <c r="E3855" i="33"/>
  <c r="E3824" i="33"/>
  <c r="E3757" i="33"/>
  <c r="E3726" i="33"/>
  <c r="E3694" i="33"/>
  <c r="E3664" i="33"/>
  <c r="E3630" i="33"/>
  <c r="E4385" i="33"/>
  <c r="E4330" i="33"/>
  <c r="E4255" i="33"/>
  <c r="E4223" i="33"/>
  <c r="E4156" i="33"/>
  <c r="E4123" i="33"/>
  <c r="E3974" i="33"/>
  <c r="E3879" i="33"/>
  <c r="E3553" i="33"/>
  <c r="E4333" i="33"/>
  <c r="E4257" i="33"/>
  <c r="E4226" i="33"/>
  <c r="E4192" i="33"/>
  <c r="E4126" i="33"/>
  <c r="E3977" i="33"/>
  <c r="E3886" i="33"/>
  <c r="E3793" i="33"/>
  <c r="E3563" i="33"/>
  <c r="E3491" i="33"/>
  <c r="E3377" i="33"/>
  <c r="E3267" i="33"/>
  <c r="E3235" i="33"/>
  <c r="E3088" i="33"/>
  <c r="E3054" i="33"/>
  <c r="E3014" i="33"/>
  <c r="E2871" i="33"/>
  <c r="E2839" i="33"/>
  <c r="E2802" i="33"/>
  <c r="E2670" i="33"/>
  <c r="E2603" i="33"/>
  <c r="E2565" i="33"/>
  <c r="E3535" i="33"/>
  <c r="E3494" i="33"/>
  <c r="E3270" i="33"/>
  <c r="E3110" i="33"/>
  <c r="E3065" i="33"/>
  <c r="E3029" i="33"/>
  <c r="E2933" i="33"/>
  <c r="E2882" i="33"/>
  <c r="E2848" i="33"/>
  <c r="E2813" i="33"/>
  <c r="E2732" i="33"/>
  <c r="E2613" i="33"/>
  <c r="E2577" i="33"/>
  <c r="E3448" i="33"/>
  <c r="E3412" i="33"/>
  <c r="E3350" i="33"/>
  <c r="E3306" i="33"/>
  <c r="E3225" i="33"/>
  <c r="E3204" i="33"/>
  <c r="E3173" i="33"/>
  <c r="E3128" i="33"/>
  <c r="E3000" i="33"/>
  <c r="E2969" i="33"/>
  <c r="E2775" i="33"/>
  <c r="E2720" i="33"/>
  <c r="E2547" i="33"/>
  <c r="E2495" i="33"/>
  <c r="E2411" i="33"/>
  <c r="E2292" i="33"/>
  <c r="E3473" i="33"/>
  <c r="E3394" i="33"/>
  <c r="E3328" i="33"/>
  <c r="E3284" i="33"/>
  <c r="E3210" i="33"/>
  <c r="E3179" i="33"/>
  <c r="E3138" i="33"/>
  <c r="E3004" i="33"/>
  <c r="E2971" i="33"/>
  <c r="E2910" i="33"/>
  <c r="E2786" i="33"/>
  <c r="E2727" i="33"/>
  <c r="E2691" i="33"/>
  <c r="E2527" i="33"/>
  <c r="E3390" i="33"/>
  <c r="E3324" i="33"/>
  <c r="E3112" i="33"/>
  <c r="E3067" i="33"/>
  <c r="E3031" i="33"/>
  <c r="E2884" i="33"/>
  <c r="E2850" i="33"/>
  <c r="E2815" i="33"/>
  <c r="E2629" i="33"/>
  <c r="E2501" i="33"/>
  <c r="E2450" i="33"/>
  <c r="E2370" i="33"/>
  <c r="E2311" i="33"/>
  <c r="E2264" i="33"/>
  <c r="E2286" i="33"/>
  <c r="E2257" i="33"/>
  <c r="E2095" i="33"/>
  <c r="E2011" i="33"/>
  <c r="E1951" i="33"/>
  <c r="E1917" i="33"/>
  <c r="E1884" i="33"/>
  <c r="E1851" i="33"/>
  <c r="E1819" i="33"/>
  <c r="E1700" i="33"/>
  <c r="E1637" i="33"/>
  <c r="E1519" i="33"/>
  <c r="E1459" i="33"/>
  <c r="E1390" i="33"/>
  <c r="E1313" i="33"/>
  <c r="E1173" i="33"/>
  <c r="E2297" i="33"/>
  <c r="E2266" i="33"/>
  <c r="E2182" i="33"/>
  <c r="E2034" i="33"/>
  <c r="E1958" i="33"/>
  <c r="E1924" i="33"/>
  <c r="E1891" i="33"/>
  <c r="E1826" i="33"/>
  <c r="E1793" i="33"/>
  <c r="E1716" i="33"/>
  <c r="E1640" i="33"/>
  <c r="E1555" i="33"/>
  <c r="E1522" i="33"/>
  <c r="E1415" i="33"/>
  <c r="E1348" i="33"/>
  <c r="E1312" i="33"/>
  <c r="E1272" i="33"/>
  <c r="E1172" i="33"/>
  <c r="E2301" i="33"/>
  <c r="E1945" i="33"/>
  <c r="E1911" i="33"/>
  <c r="E1878" i="33"/>
  <c r="E1845" i="33"/>
  <c r="E1622" i="33"/>
  <c r="E1538" i="33"/>
  <c r="E1404" i="33"/>
  <c r="E1334" i="33"/>
  <c r="E1299" i="33"/>
  <c r="E2188" i="33"/>
  <c r="E2074" i="33"/>
  <c r="E1995" i="33"/>
  <c r="E1936" i="33"/>
  <c r="E1901" i="33"/>
  <c r="E1869" i="33"/>
  <c r="E1836" i="33"/>
  <c r="E1803" i="33"/>
  <c r="E5223" i="33"/>
  <c r="E4886" i="33"/>
  <c r="E4774" i="33"/>
  <c r="E4588" i="33"/>
  <c r="E4554" i="33"/>
  <c r="E4261" i="33"/>
  <c r="E3730" i="33"/>
  <c r="E3601" i="33"/>
  <c r="E4230" i="33"/>
  <c r="E3797" i="33"/>
  <c r="E3092" i="33"/>
  <c r="E2842" i="33"/>
  <c r="E2606" i="33"/>
  <c r="E3274" i="33"/>
  <c r="E2972" i="33"/>
  <c r="E2499" i="33"/>
  <c r="E3214" i="33"/>
  <c r="E2792" i="33"/>
  <c r="E2531" i="33"/>
  <c r="E3121" i="33"/>
  <c r="E2591" i="33"/>
  <c r="E1641" i="33"/>
  <c r="E1501" i="33"/>
  <c r="E1830" i="33"/>
  <c r="E1559" i="33"/>
  <c r="E2009" i="33"/>
  <c r="E1849" i="33"/>
  <c r="E1661" i="33"/>
  <c r="E1509" i="33"/>
  <c r="E1303" i="33"/>
  <c r="E1940" i="33"/>
  <c r="E7934" i="33"/>
  <c r="E7900" i="33"/>
  <c r="E8260" i="33"/>
  <c r="E8232" i="33"/>
  <c r="E8133" i="33"/>
  <c r="E8100" i="33"/>
  <c r="E7981" i="33"/>
  <c r="E7953" i="33"/>
  <c r="E7863" i="33"/>
  <c r="E7830" i="33"/>
  <c r="E8227" i="33"/>
  <c r="E8160" i="33"/>
  <c r="E8127" i="33"/>
  <c r="E8006" i="33"/>
  <c r="E7882" i="33"/>
  <c r="E7850" i="33"/>
  <c r="E7817" i="33"/>
  <c r="E8079" i="33"/>
  <c r="E8242" i="33"/>
  <c r="E8210" i="33"/>
  <c r="E8175" i="33"/>
  <c r="E8143" i="33"/>
  <c r="E8110" i="33"/>
  <c r="E7992" i="33"/>
  <c r="E7962" i="33"/>
  <c r="E7869" i="33"/>
  <c r="E7836" i="33"/>
  <c r="E7804" i="33"/>
  <c r="E7772" i="33"/>
  <c r="E7656" i="33"/>
  <c r="E7611" i="33"/>
  <c r="E7567" i="33"/>
  <c r="E7448" i="33"/>
  <c r="E7298" i="33"/>
  <c r="E7226" i="33"/>
  <c r="E7720" i="33"/>
  <c r="E7687" i="33"/>
  <c r="E7515" i="33"/>
  <c r="E7390" i="33"/>
  <c r="E7358" i="33"/>
  <c r="E7317" i="33"/>
  <c r="E7254" i="33"/>
  <c r="E7203" i="33"/>
  <c r="E7748" i="33"/>
  <c r="E7706" i="33"/>
  <c r="E7468" i="33"/>
  <c r="E7377" i="33"/>
  <c r="E7333" i="33"/>
  <c r="E7268" i="33"/>
  <c r="E7787" i="33"/>
  <c r="E7755" i="33"/>
  <c r="E7654" i="33"/>
  <c r="E7569" i="33"/>
  <c r="E7761" i="33"/>
  <c r="E7653" i="33"/>
  <c r="E7607" i="33"/>
  <c r="E7568" i="33"/>
  <c r="E7529" i="33"/>
  <c r="E7444" i="33"/>
  <c r="E7403" i="33"/>
  <c r="E7295" i="33"/>
  <c r="E7222" i="33"/>
  <c r="E7145" i="33"/>
  <c r="E7107" i="33"/>
  <c r="E7076" i="33"/>
  <c r="E7015" i="33"/>
  <c r="E6950" i="33"/>
  <c r="E6905" i="33"/>
  <c r="E6874" i="33"/>
  <c r="E6840" i="33"/>
  <c r="E7140" i="33"/>
  <c r="E6708" i="33"/>
  <c r="E7029" i="33"/>
  <c r="E6745" i="33"/>
  <c r="E6698" i="33"/>
  <c r="E7201" i="33"/>
  <c r="E7032" i="33"/>
  <c r="E6834" i="33"/>
  <c r="E6701" i="33"/>
  <c r="E7163" i="33"/>
  <c r="E7121" i="33"/>
  <c r="E7093" i="33"/>
  <c r="E7059" i="33"/>
  <c r="E7000" i="33"/>
  <c r="E6931" i="33"/>
  <c r="E6887" i="33"/>
  <c r="E6854" i="33"/>
  <c r="E6790" i="33"/>
  <c r="E6756" i="33"/>
  <c r="E6685" i="33"/>
  <c r="E6648" i="33"/>
  <c r="E6574" i="33"/>
  <c r="E6523" i="33"/>
  <c r="E6486" i="33"/>
  <c r="E6282" i="33"/>
  <c r="E6631" i="33"/>
  <c r="E6569" i="33"/>
  <c r="E6465" i="33"/>
  <c r="E6421" i="33"/>
  <c r="E6371" i="33"/>
  <c r="E6341" i="33"/>
  <c r="E6310" i="33"/>
  <c r="E6720" i="33"/>
  <c r="E6668" i="33"/>
  <c r="E6589" i="33"/>
  <c r="E6543" i="33"/>
  <c r="E6386" i="33"/>
  <c r="E6232" i="33"/>
  <c r="E6178" i="33"/>
  <c r="E6139" i="33"/>
  <c r="E6781" i="33"/>
  <c r="E6727" i="33"/>
  <c r="E6548" i="33"/>
  <c r="E6517" i="33"/>
  <c r="E6408" i="33"/>
  <c r="E6271" i="33"/>
  <c r="E6243" i="33"/>
  <c r="E6190" i="33"/>
  <c r="E6513" i="33"/>
  <c r="E6396" i="33"/>
  <c r="E6335" i="33"/>
  <c r="E6304" i="33"/>
  <c r="E6169" i="33"/>
  <c r="E6156" i="33"/>
  <c r="E6123" i="33"/>
  <c r="E6091" i="33"/>
  <c r="E5911" i="33"/>
  <c r="E5871" i="33"/>
  <c r="E5823" i="33"/>
  <c r="E5730" i="33"/>
  <c r="E5696" i="33"/>
  <c r="E5632" i="33"/>
  <c r="E5570" i="33"/>
  <c r="E6098" i="33"/>
  <c r="E5914" i="33"/>
  <c r="E5878" i="33"/>
  <c r="E5830" i="33"/>
  <c r="E5733" i="33"/>
  <c r="E5699" i="33"/>
  <c r="E5635" i="33"/>
  <c r="E5580" i="33"/>
  <c r="E5490" i="33"/>
  <c r="E6121" i="33"/>
  <c r="E6089" i="33"/>
  <c r="E5905" i="33"/>
  <c r="E5720" i="33"/>
  <c r="E5652" i="33"/>
  <c r="E6038" i="33"/>
  <c r="E5975" i="33"/>
  <c r="E5671" i="33"/>
  <c r="E5594" i="33"/>
  <c r="E5777" i="33"/>
  <c r="E5746" i="33"/>
  <c r="E5459" i="33"/>
  <c r="E5414" i="33"/>
  <c r="E5241" i="33"/>
  <c r="E5186" i="33"/>
  <c r="E5140" i="33"/>
  <c r="E5107" i="33"/>
  <c r="E5075" i="33"/>
  <c r="E5040" i="33"/>
  <c r="E4952" i="33"/>
  <c r="E4922" i="33"/>
  <c r="E5559" i="33"/>
  <c r="E5527" i="33"/>
  <c r="E5374" i="33"/>
  <c r="E5340" i="33"/>
  <c r="E5276" i="33"/>
  <c r="E5244" i="33"/>
  <c r="E5016" i="33"/>
  <c r="E4983" i="33"/>
  <c r="E4879" i="33"/>
  <c r="E5634" i="33"/>
  <c r="E5506" i="33"/>
  <c r="E5469" i="33"/>
  <c r="E5426" i="33"/>
  <c r="E5319" i="33"/>
  <c r="E5193" i="33"/>
  <c r="E5146" i="33"/>
  <c r="E5082" i="33"/>
  <c r="E5023" i="33"/>
  <c r="E4878" i="33"/>
  <c r="E5662" i="33"/>
  <c r="E5213" i="33"/>
  <c r="E5191" i="33"/>
  <c r="E5018" i="33"/>
  <c r="E4985" i="33"/>
  <c r="E4903" i="33"/>
  <c r="E4800" i="33"/>
  <c r="E4766" i="33"/>
  <c r="E4706" i="33"/>
  <c r="E4563" i="33"/>
  <c r="E4457" i="33"/>
  <c r="E4996" i="33"/>
  <c r="E4906" i="33"/>
  <c r="E4807" i="33"/>
  <c r="E4714" i="33"/>
  <c r="E4580" i="33"/>
  <c r="E4472" i="33"/>
  <c r="E4832" i="33"/>
  <c r="E4741" i="33"/>
  <c r="E4666" i="33"/>
  <c r="E4613" i="33"/>
  <c r="E4548" i="33"/>
  <c r="E4518" i="33"/>
  <c r="E4448" i="33"/>
  <c r="E4415" i="33"/>
  <c r="E4380" i="33"/>
  <c r="E4281" i="33"/>
  <c r="E4097" i="33"/>
  <c r="E4042" i="33"/>
  <c r="E4011" i="33"/>
  <c r="E3931" i="33"/>
  <c r="E3896" i="33"/>
  <c r="E3840" i="33"/>
  <c r="E3709" i="33"/>
  <c r="E3681" i="33"/>
  <c r="E3614" i="33"/>
  <c r="E3582" i="33"/>
  <c r="E4304" i="33"/>
  <c r="E4104" i="33"/>
  <c r="E4049" i="33"/>
  <c r="E4018" i="33"/>
  <c r="E3953" i="33"/>
  <c r="E3912" i="33"/>
  <c r="E3851" i="33"/>
  <c r="E3819" i="33"/>
  <c r="E3754" i="33"/>
  <c r="E3721" i="33"/>
  <c r="E3690" i="33"/>
  <c r="E3660" i="33"/>
  <c r="E3626" i="33"/>
  <c r="E3593" i="33"/>
  <c r="E4381" i="33"/>
  <c r="E4251" i="33"/>
  <c r="E4184" i="33"/>
  <c r="E4152" i="33"/>
  <c r="E3875" i="33"/>
  <c r="E4329" i="33"/>
  <c r="E4254" i="33"/>
  <c r="E4187" i="33"/>
  <c r="E4155" i="33"/>
  <c r="E4122" i="33"/>
  <c r="E3973" i="33"/>
  <c r="E3789" i="33"/>
  <c r="E3559" i="33"/>
  <c r="E3373" i="33"/>
  <c r="E3264" i="33"/>
  <c r="E3084" i="33"/>
  <c r="E3042" i="33"/>
  <c r="E2954" i="33"/>
  <c r="E2928" i="33"/>
  <c r="E2866" i="33"/>
  <c r="E2835" i="33"/>
  <c r="E2769" i="33"/>
  <c r="E2666" i="33"/>
  <c r="E2640" i="33"/>
  <c r="E2598" i="33"/>
  <c r="E2518" i="33"/>
  <c r="E3531" i="33"/>
  <c r="E3490" i="33"/>
  <c r="E3376" i="33"/>
  <c r="E3266" i="33"/>
  <c r="E3234" i="33"/>
  <c r="E3106" i="33"/>
  <c r="E3061" i="33"/>
  <c r="E3025" i="33"/>
  <c r="E2878" i="33"/>
  <c r="E2844" i="33"/>
  <c r="E2809" i="33"/>
  <c r="E2681" i="33"/>
  <c r="E2648" i="33"/>
  <c r="E2609" i="33"/>
  <c r="E3482" i="33"/>
  <c r="E3441" i="33"/>
  <c r="E3409" i="33"/>
  <c r="E3346" i="33"/>
  <c r="E3302" i="33"/>
  <c r="E3221" i="33"/>
  <c r="E3199" i="33"/>
  <c r="E3168" i="33"/>
  <c r="E3126" i="33"/>
  <c r="E2996" i="33"/>
  <c r="E2964" i="33"/>
  <c r="E2893" i="33"/>
  <c r="E2771" i="33"/>
  <c r="E2715" i="33"/>
  <c r="E2623" i="33"/>
  <c r="E2544" i="33"/>
  <c r="E2491" i="33"/>
  <c r="E2339" i="33"/>
  <c r="E3459" i="33"/>
  <c r="E3418" i="33"/>
  <c r="E3359" i="33"/>
  <c r="E3313" i="33"/>
  <c r="E3206" i="33"/>
  <c r="E3175" i="33"/>
  <c r="E3134" i="33"/>
  <c r="E2999" i="33"/>
  <c r="E2906" i="33"/>
  <c r="E2782" i="33"/>
  <c r="E2723" i="33"/>
  <c r="E2687" i="33"/>
  <c r="E2553" i="33"/>
  <c r="E2523" i="33"/>
  <c r="E3386" i="33"/>
  <c r="E3248" i="33"/>
  <c r="E3108" i="33"/>
  <c r="E2880" i="33"/>
  <c r="E2846" i="33"/>
  <c r="E2811" i="33"/>
  <c r="E2702" i="33"/>
  <c r="E2486" i="33"/>
  <c r="E2446" i="33"/>
  <c r="E2307" i="33"/>
  <c r="E2281" i="33"/>
  <c r="E2253" i="33"/>
  <c r="E2007" i="33"/>
  <c r="E1947" i="33"/>
  <c r="E1913" i="33"/>
  <c r="E1880" i="33"/>
  <c r="E1847" i="33"/>
  <c r="E1815" i="33"/>
  <c r="E1738" i="33"/>
  <c r="E1667" i="33"/>
  <c r="E1633" i="33"/>
  <c r="E1548" i="33"/>
  <c r="E1515" i="33"/>
  <c r="E1416" i="33"/>
  <c r="E1386" i="33"/>
  <c r="E1349" i="33"/>
  <c r="E2293" i="33"/>
  <c r="E2178" i="33"/>
  <c r="E2030" i="33"/>
  <c r="E1954" i="33"/>
  <c r="E1920" i="33"/>
  <c r="E1854" i="33"/>
  <c r="E1822" i="33"/>
  <c r="E1702" i="33"/>
  <c r="E1636" i="33"/>
  <c r="E1551" i="33"/>
  <c r="E1518" i="33"/>
  <c r="E1411" i="33"/>
  <c r="E1381" i="33"/>
  <c r="E1344" i="33"/>
  <c r="E1308" i="33"/>
  <c r="E1269" i="33"/>
  <c r="E1135" i="33"/>
  <c r="E2075" i="33"/>
  <c r="E2001" i="33"/>
  <c r="E1941" i="33"/>
  <c r="E1906" i="33"/>
  <c r="E1874" i="33"/>
  <c r="E1841" i="33"/>
  <c r="E1809" i="33"/>
  <c r="E1727" i="33"/>
  <c r="E1653" i="33"/>
  <c r="E1566" i="33"/>
  <c r="E1534" i="33"/>
  <c r="E1400" i="33"/>
  <c r="E1327" i="33"/>
  <c r="E1295" i="33"/>
  <c r="E3508" i="33"/>
  <c r="E2184" i="33"/>
  <c r="E2070" i="33"/>
  <c r="E1930" i="33"/>
  <c r="E1897" i="33"/>
  <c r="E1865" i="33"/>
  <c r="E1832" i="33"/>
  <c r="E1652" i="33"/>
  <c r="E1565" i="33"/>
  <c r="E1364" i="33"/>
  <c r="E1326" i="33"/>
  <c r="E1294" i="33"/>
  <c r="E1186" i="33"/>
  <c r="E1099" i="33"/>
  <c r="E1066" i="33"/>
  <c r="E924" i="33"/>
  <c r="E5435" i="33"/>
  <c r="E5155" i="33"/>
  <c r="E5670" i="33"/>
  <c r="E4715" i="33"/>
  <c r="E4465" i="33"/>
  <c r="E4815" i="33"/>
  <c r="E4481" i="33"/>
  <c r="E4674" i="33"/>
  <c r="E4105" i="33"/>
  <c r="E4050" i="33"/>
  <c r="E3848" i="33"/>
  <c r="E3718" i="33"/>
  <c r="E3623" i="33"/>
  <c r="E3761" i="33"/>
  <c r="E3634" i="33"/>
  <c r="E4334" i="33"/>
  <c r="E4160" i="33"/>
  <c r="E3883" i="33"/>
  <c r="E4286" i="33"/>
  <c r="E4130" i="33"/>
  <c r="E3775" i="33"/>
  <c r="E3239" i="33"/>
  <c r="E2875" i="33"/>
  <c r="E3498" i="33"/>
  <c r="E3119" i="33"/>
  <c r="E2656" i="33"/>
  <c r="E3452" i="33"/>
  <c r="E3310" i="33"/>
  <c r="E3135" i="33"/>
  <c r="E2724" i="33"/>
  <c r="E2415" i="33"/>
  <c r="E3477" i="33"/>
  <c r="E3289" i="33"/>
  <c r="E2975" i="33"/>
  <c r="E2559" i="33"/>
  <c r="E3256" i="33"/>
  <c r="E2943" i="33"/>
  <c r="E2738" i="33"/>
  <c r="E2461" i="33"/>
  <c r="E2268" i="33"/>
  <c r="E1178" i="33"/>
  <c r="E2068" i="33"/>
  <c r="E1504" i="33"/>
  <c r="E1316" i="33"/>
  <c r="E1915" i="33"/>
  <c r="E1817" i="33"/>
  <c r="E1627" i="33"/>
  <c r="E1407" i="33"/>
  <c r="E1134" i="33"/>
  <c r="E2192" i="33"/>
  <c r="E1999" i="33"/>
  <c r="E8031" i="33"/>
  <c r="E8081" i="33"/>
  <c r="E8058" i="33"/>
  <c r="E8027" i="33"/>
  <c r="E7930" i="33"/>
  <c r="E7896" i="33"/>
  <c r="E8257" i="33"/>
  <c r="E8228" i="33"/>
  <c r="E8194" i="33"/>
  <c r="E8161" i="33"/>
  <c r="E8096" i="33"/>
  <c r="E7977" i="33"/>
  <c r="E7859" i="33"/>
  <c r="E7826" i="33"/>
  <c r="E8253" i="33"/>
  <c r="E8223" i="33"/>
  <c r="E8189" i="33"/>
  <c r="E8156" i="33"/>
  <c r="E8123" i="33"/>
  <c r="E7970" i="33"/>
  <c r="E7878" i="33"/>
  <c r="E7845" i="33"/>
  <c r="E7814" i="33"/>
  <c r="E8266" i="33"/>
  <c r="E8238" i="33"/>
  <c r="E8206" i="33"/>
  <c r="E8171" i="33"/>
  <c r="E8139" i="33"/>
  <c r="E8106" i="33"/>
  <c r="E7959" i="33"/>
  <c r="E7865" i="33"/>
  <c r="E7832" i="33"/>
  <c r="E7800" i="33"/>
  <c r="E7768" i="33"/>
  <c r="E7652" i="33"/>
  <c r="E7606" i="33"/>
  <c r="E7563" i="33"/>
  <c r="E7523" i="33"/>
  <c r="E7443" i="33"/>
  <c r="E7400" i="33"/>
  <c r="E7221" i="33"/>
  <c r="E7716" i="33"/>
  <c r="E7511" i="33"/>
  <c r="E7386" i="33"/>
  <c r="E7351" i="33"/>
  <c r="E7313" i="33"/>
  <c r="E7249" i="33"/>
  <c r="E7199" i="33"/>
  <c r="E7702" i="33"/>
  <c r="E7464" i="33"/>
  <c r="E7373" i="33"/>
  <c r="E7329" i="33"/>
  <c r="E7264" i="33"/>
  <c r="E7208" i="33"/>
  <c r="E7783" i="33"/>
  <c r="E7737" i="33"/>
  <c r="E7650" i="33"/>
  <c r="E7604" i="33"/>
  <c r="E7565" i="33"/>
  <c r="E7754" i="33"/>
  <c r="E7649" i="33"/>
  <c r="E7603" i="33"/>
  <c r="E7564" i="33"/>
  <c r="E7524" i="33"/>
  <c r="E7440" i="33"/>
  <c r="E7401" i="33"/>
  <c r="E7291" i="33"/>
  <c r="E7218" i="33"/>
  <c r="E7173" i="33"/>
  <c r="E7104" i="33"/>
  <c r="E7011" i="33"/>
  <c r="E6978" i="33"/>
  <c r="E6946" i="33"/>
  <c r="E6901" i="33"/>
  <c r="E6870" i="33"/>
  <c r="E6831" i="33"/>
  <c r="E7136" i="33"/>
  <c r="E6741" i="33"/>
  <c r="E6667" i="33"/>
  <c r="E7197" i="33"/>
  <c r="E7028" i="33"/>
  <c r="E6744" i="33"/>
  <c r="E7158" i="33"/>
  <c r="E7089" i="33"/>
  <c r="E7055" i="33"/>
  <c r="E6996" i="33"/>
  <c r="E6963" i="33"/>
  <c r="E6883" i="33"/>
  <c r="E6786" i="33"/>
  <c r="E6751" i="33"/>
  <c r="E6681" i="33"/>
  <c r="E6562" i="33"/>
  <c r="E6519" i="33"/>
  <c r="E6446" i="33"/>
  <c r="E6627" i="33"/>
  <c r="E6553" i="33"/>
  <c r="E6461" i="33"/>
  <c r="E6417" i="33"/>
  <c r="E6366" i="33"/>
  <c r="E6664" i="33"/>
  <c r="E6585" i="33"/>
  <c r="E6534" i="33"/>
  <c r="E6290" i="33"/>
  <c r="E6258" i="33"/>
  <c r="E6228" i="33"/>
  <c r="E6174" i="33"/>
  <c r="E6833" i="33"/>
  <c r="E6775" i="33"/>
  <c r="E6593" i="33"/>
  <c r="E6546" i="33"/>
  <c r="E6506" i="33"/>
  <c r="E6404" i="33"/>
  <c r="E6267" i="33"/>
  <c r="E6186" i="33"/>
  <c r="E6603" i="33"/>
  <c r="E6484" i="33"/>
  <c r="E6451" i="33"/>
  <c r="E6392" i="33"/>
  <c r="E6353" i="33"/>
  <c r="E6331" i="33"/>
  <c r="E6300" i="33"/>
  <c r="E6165" i="33"/>
  <c r="E6152" i="33"/>
  <c r="E6119" i="33"/>
  <c r="E6087" i="33"/>
  <c r="E5907" i="33"/>
  <c r="E5867" i="33"/>
  <c r="E5726" i="33"/>
  <c r="E5681" i="33"/>
  <c r="E5565" i="33"/>
  <c r="E6126" i="33"/>
  <c r="E6094" i="33"/>
  <c r="E5910" i="33"/>
  <c r="E5874" i="33"/>
  <c r="E5826" i="33"/>
  <c r="E5729" i="33"/>
  <c r="E5695" i="33"/>
  <c r="E5631" i="33"/>
  <c r="E5540" i="33"/>
  <c r="E6150" i="33"/>
  <c r="E6117" i="33"/>
  <c r="E6085" i="33"/>
  <c r="E5897" i="33"/>
  <c r="E5865" i="33"/>
  <c r="E5813" i="33"/>
  <c r="E5715" i="33"/>
  <c r="E5648" i="33"/>
  <c r="E6002" i="33"/>
  <c r="E5958" i="33"/>
  <c r="E5667" i="33"/>
  <c r="E5773" i="33"/>
  <c r="E5742" i="33"/>
  <c r="E5455" i="33"/>
  <c r="E5410" i="33"/>
  <c r="E5237" i="33"/>
  <c r="E5182" i="33"/>
  <c r="E5134" i="33"/>
  <c r="E5103" i="33"/>
  <c r="E5071" i="33"/>
  <c r="E5036" i="33"/>
  <c r="E4918" i="33"/>
  <c r="E5555" i="33"/>
  <c r="E5400" i="33"/>
  <c r="E5370" i="33"/>
  <c r="E5336" i="33"/>
  <c r="E5179" i="33"/>
  <c r="E5012" i="33"/>
  <c r="E4979" i="33"/>
  <c r="E4875" i="33"/>
  <c r="E5941" i="33"/>
  <c r="E5630" i="33"/>
  <c r="E5466" i="33"/>
  <c r="E5422" i="33"/>
  <c r="E5308" i="33"/>
  <c r="E5189" i="33"/>
  <c r="E5142" i="33"/>
  <c r="E5110" i="33"/>
  <c r="E5078" i="33"/>
  <c r="E5019" i="33"/>
  <c r="E4874" i="33"/>
  <c r="E5658" i="33"/>
  <c r="E5187" i="33"/>
  <c r="E5136" i="33"/>
  <c r="E4981" i="33"/>
  <c r="E4899" i="33"/>
  <c r="E4796" i="33"/>
  <c r="E4637" i="33"/>
  <c r="E4559" i="33"/>
  <c r="E4453" i="33"/>
  <c r="E4992" i="33"/>
  <c r="E4902" i="33"/>
  <c r="E4803" i="33"/>
  <c r="E4769" i="33"/>
  <c r="E4709" i="33"/>
  <c r="E4575" i="33"/>
  <c r="E4468" i="33"/>
  <c r="E4828" i="33"/>
  <c r="E4662" i="33"/>
  <c r="E4544" i="33"/>
  <c r="E4514" i="33"/>
  <c r="E4411" i="33"/>
  <c r="E4376" i="33"/>
  <c r="E4353" i="33"/>
  <c r="E4276" i="33"/>
  <c r="E4070" i="33"/>
  <c r="E4039" i="33"/>
  <c r="E4006" i="33"/>
  <c r="E3925" i="33"/>
  <c r="E3892" i="33"/>
  <c r="E3836" i="33"/>
  <c r="E3770" i="33"/>
  <c r="E3739" i="33"/>
  <c r="E3705" i="33"/>
  <c r="E3677" i="33"/>
  <c r="E3610" i="33"/>
  <c r="E3578" i="33"/>
  <c r="E4279" i="33"/>
  <c r="E4100" i="33"/>
  <c r="E4045" i="33"/>
  <c r="E3942" i="33"/>
  <c r="E3908" i="33"/>
  <c r="E3815" i="33"/>
  <c r="E3750" i="33"/>
  <c r="E3717" i="33"/>
  <c r="E3687" i="33"/>
  <c r="E3656" i="33"/>
  <c r="E3622" i="33"/>
  <c r="E4412" i="33"/>
  <c r="E4377" i="33"/>
  <c r="E4354" i="33"/>
  <c r="E4323" i="33"/>
  <c r="E4247" i="33"/>
  <c r="E4180" i="33"/>
  <c r="E4148" i="33"/>
  <c r="E4115" i="33"/>
  <c r="E3871" i="33"/>
  <c r="E3545" i="33"/>
  <c r="E4326" i="33"/>
  <c r="E4250" i="33"/>
  <c r="E4218" i="33"/>
  <c r="E4183" i="33"/>
  <c r="E4119" i="33"/>
  <c r="E3971" i="33"/>
  <c r="E3878" i="33"/>
  <c r="E3552" i="33"/>
  <c r="E3469" i="33"/>
  <c r="E3369" i="33"/>
  <c r="E3259" i="33"/>
  <c r="E3162" i="33"/>
  <c r="E3080" i="33"/>
  <c r="E3038" i="33"/>
  <c r="E2950" i="33"/>
  <c r="E2924" i="33"/>
  <c r="E2862" i="33"/>
  <c r="E2826" i="33"/>
  <c r="E2745" i="33"/>
  <c r="E2661" i="33"/>
  <c r="E2636" i="33"/>
  <c r="E2594" i="33"/>
  <c r="E2514" i="33"/>
  <c r="E3527" i="33"/>
  <c r="E3486" i="33"/>
  <c r="E3372" i="33"/>
  <c r="E3229" i="33"/>
  <c r="E3091" i="33"/>
  <c r="E3057" i="33"/>
  <c r="E3021" i="33"/>
  <c r="E2805" i="33"/>
  <c r="E2677" i="33"/>
  <c r="E2605" i="33"/>
  <c r="E2568" i="33"/>
  <c r="E3478" i="33"/>
  <c r="E3436" i="33"/>
  <c r="E3405" i="33"/>
  <c r="E3342" i="33"/>
  <c r="E3298" i="33"/>
  <c r="E3217" i="33"/>
  <c r="E3195" i="33"/>
  <c r="E2960" i="33"/>
  <c r="E2711" i="33"/>
  <c r="E2619" i="33"/>
  <c r="E2540" i="33"/>
  <c r="E2455" i="33"/>
  <c r="E2403" i="33"/>
  <c r="E2335" i="33"/>
  <c r="E2248" i="33"/>
  <c r="E3502" i="33"/>
  <c r="E3455" i="33"/>
  <c r="E3414" i="33"/>
  <c r="E3309" i="33"/>
  <c r="E2963" i="33"/>
  <c r="E2902" i="33"/>
  <c r="E2719" i="33"/>
  <c r="E2684" i="33"/>
  <c r="E2549" i="33"/>
  <c r="E3382" i="33"/>
  <c r="E3316" i="33"/>
  <c r="E3244" i="33"/>
  <c r="E3093" i="33"/>
  <c r="E3059" i="33"/>
  <c r="E3023" i="33"/>
  <c r="E2876" i="33"/>
  <c r="E2807" i="33"/>
  <c r="E2679" i="33"/>
  <c r="E2611" i="33"/>
  <c r="E2571" i="33"/>
  <c r="E2482" i="33"/>
  <c r="E2442" i="33"/>
  <c r="E2304" i="33"/>
  <c r="E2277" i="33"/>
  <c r="E2191" i="33"/>
  <c r="E1943" i="33"/>
  <c r="E1876" i="33"/>
  <c r="E1843" i="33"/>
  <c r="E1811" i="33"/>
  <c r="E1663" i="33"/>
  <c r="E1629" i="33"/>
  <c r="E1511" i="33"/>
  <c r="E1412" i="33"/>
  <c r="E1382" i="33"/>
  <c r="E1345" i="33"/>
  <c r="E1305" i="33"/>
  <c r="E2290" i="33"/>
  <c r="E2260" i="33"/>
  <c r="E2174" i="33"/>
  <c r="E2015" i="33"/>
  <c r="E1950" i="33"/>
  <c r="E1916" i="33"/>
  <c r="E1883" i="33"/>
  <c r="E1850" i="33"/>
  <c r="E1666" i="33"/>
  <c r="E1632" i="33"/>
  <c r="E1547" i="33"/>
  <c r="E1377" i="33"/>
  <c r="E1304" i="33"/>
  <c r="E2189" i="33"/>
  <c r="E2071" i="33"/>
  <c r="E1996" i="33"/>
  <c r="E1937" i="33"/>
  <c r="E1902" i="33"/>
  <c r="E1870" i="33"/>
  <c r="E1804" i="33"/>
  <c r="E1723" i="33"/>
  <c r="E1649" i="33"/>
  <c r="E1562" i="33"/>
  <c r="E1530" i="33"/>
  <c r="E1396" i="33"/>
  <c r="E1359" i="33"/>
  <c r="E1323" i="33"/>
  <c r="E1290" i="33"/>
  <c r="E1187" i="33"/>
  <c r="E2456" i="33"/>
  <c r="E2033" i="33"/>
  <c r="E1960" i="33"/>
  <c r="E1926" i="33"/>
  <c r="E1893" i="33"/>
  <c r="E1860" i="33"/>
  <c r="E1829" i="33"/>
  <c r="E1713" i="33"/>
  <c r="E5515" i="33"/>
  <c r="E5201" i="33"/>
  <c r="E5056" i="33"/>
  <c r="E5149" i="33"/>
  <c r="E4808" i="33"/>
  <c r="E4572" i="33"/>
  <c r="E4722" i="33"/>
  <c r="E4749" i="33"/>
  <c r="E4526" i="33"/>
  <c r="E4391" i="33"/>
  <c r="E4019" i="33"/>
  <c r="E3816" i="33"/>
  <c r="E3657" i="33"/>
  <c r="E4313" i="33"/>
  <c r="E3860" i="33"/>
  <c r="E3668" i="33"/>
  <c r="E4193" i="33"/>
  <c r="E3978" i="33"/>
  <c r="E4337" i="33"/>
  <c r="E4163" i="33"/>
  <c r="E3944" i="33"/>
  <c r="E3381" i="33"/>
  <c r="E3018" i="33"/>
  <c r="E2674" i="33"/>
  <c r="E3558" i="33"/>
  <c r="E3242" i="33"/>
  <c r="E2736" i="33"/>
  <c r="E3354" i="33"/>
  <c r="E3176" i="33"/>
  <c r="E2903" i="33"/>
  <c r="E2688" i="33"/>
  <c r="E2364" i="33"/>
  <c r="E3573" i="33"/>
  <c r="E3332" i="33"/>
  <c r="E3183" i="33"/>
  <c r="E3008" i="33"/>
  <c r="E3362" i="33"/>
  <c r="E3071" i="33"/>
  <c r="E2634" i="33"/>
  <c r="E2374" i="33"/>
  <c r="E2363" i="33"/>
  <c r="E2171" i="33"/>
  <c r="E1921" i="33"/>
  <c r="E1524" i="33"/>
  <c r="E2270" i="33"/>
  <c r="E1962" i="33"/>
  <c r="E1863" i="33"/>
  <c r="E1644" i="33"/>
  <c r="E1389" i="33"/>
  <c r="E1276" i="33"/>
  <c r="E2092" i="33"/>
  <c r="E1882" i="33"/>
  <c r="E1376" i="33"/>
  <c r="E1873" i="33"/>
  <c r="E8085" i="33"/>
  <c r="E8076" i="33"/>
  <c r="E8054" i="33"/>
  <c r="E8023" i="33"/>
  <c r="E7926" i="33"/>
  <c r="E7891" i="33"/>
  <c r="E8254" i="33"/>
  <c r="E8224" i="33"/>
  <c r="E8190" i="33"/>
  <c r="E8124" i="33"/>
  <c r="E8007" i="33"/>
  <c r="E7973" i="33"/>
  <c r="E7945" i="33"/>
  <c r="E7855" i="33"/>
  <c r="E8249" i="33"/>
  <c r="E8219" i="33"/>
  <c r="E8185" i="33"/>
  <c r="E8152" i="33"/>
  <c r="E8119" i="33"/>
  <c r="E7997" i="33"/>
  <c r="E7966" i="33"/>
  <c r="E7874" i="33"/>
  <c r="E7841" i="33"/>
  <c r="E7809" i="33"/>
  <c r="E8262" i="33"/>
  <c r="E8200" i="33"/>
  <c r="E8167" i="33"/>
  <c r="E8135" i="33"/>
  <c r="E8102" i="33"/>
  <c r="E7983" i="33"/>
  <c r="E7955" i="33"/>
  <c r="E7861" i="33"/>
  <c r="E7828" i="33"/>
  <c r="E7648" i="33"/>
  <c r="E7602" i="33"/>
  <c r="E7519" i="33"/>
  <c r="E7489" i="33"/>
  <c r="E7439" i="33"/>
  <c r="E7396" i="33"/>
  <c r="E7290" i="33"/>
  <c r="E7711" i="33"/>
  <c r="E7675" i="33"/>
  <c r="E7382" i="33"/>
  <c r="E7342" i="33"/>
  <c r="E7278" i="33"/>
  <c r="E7245" i="33"/>
  <c r="E7195" i="33"/>
  <c r="E7741" i="33"/>
  <c r="E7581" i="33"/>
  <c r="E7461" i="33"/>
  <c r="E7369" i="33"/>
  <c r="E7260" i="33"/>
  <c r="E7779" i="33"/>
  <c r="E7734" i="33"/>
  <c r="E7646" i="33"/>
  <c r="E7600" i="33"/>
  <c r="E7560" i="33"/>
  <c r="E7645" i="33"/>
  <c r="E7599" i="33"/>
  <c r="E7559" i="33"/>
  <c r="E7520" i="33"/>
  <c r="E7490" i="33"/>
  <c r="E7436" i="33"/>
  <c r="E7397" i="33"/>
  <c r="E7287" i="33"/>
  <c r="E7189" i="33"/>
  <c r="E7169" i="33"/>
  <c r="E7128" i="33"/>
  <c r="E7100" i="33"/>
  <c r="E7068" i="33"/>
  <c r="E7007" i="33"/>
  <c r="E6974" i="33"/>
  <c r="E6939" i="33"/>
  <c r="E6897" i="33"/>
  <c r="E6866" i="33"/>
  <c r="E6827" i="33"/>
  <c r="E7043" i="33"/>
  <c r="E6920" i="33"/>
  <c r="E6699" i="33"/>
  <c r="E6737" i="33"/>
  <c r="E7215" i="33"/>
  <c r="E7194" i="33"/>
  <c r="E7024" i="33"/>
  <c r="E7406" i="33"/>
  <c r="E7154" i="33"/>
  <c r="E7115" i="33"/>
  <c r="E7051" i="33"/>
  <c r="E6991" i="33"/>
  <c r="E6910" i="33"/>
  <c r="E6879" i="33"/>
  <c r="E6846" i="33"/>
  <c r="E6814" i="33"/>
  <c r="E6782" i="33"/>
  <c r="E6747" i="33"/>
  <c r="E6677" i="33"/>
  <c r="E6637" i="33"/>
  <c r="E6442" i="33"/>
  <c r="E6273" i="33"/>
  <c r="E6616" i="33"/>
  <c r="E6540" i="33"/>
  <c r="E6457" i="33"/>
  <c r="E6399" i="33"/>
  <c r="E6333" i="33"/>
  <c r="E6302" i="33"/>
  <c r="E6692" i="33"/>
  <c r="E6660" i="33"/>
  <c r="E6581" i="33"/>
  <c r="E6530" i="33"/>
  <c r="E6489" i="33"/>
  <c r="E6285" i="33"/>
  <c r="E6254" i="33"/>
  <c r="E6224" i="33"/>
  <c r="E6163" i="33"/>
  <c r="E6805" i="33"/>
  <c r="E6771" i="33"/>
  <c r="E6659" i="33"/>
  <c r="E6588" i="33"/>
  <c r="E6542" i="33"/>
  <c r="E6385" i="33"/>
  <c r="E6263" i="33"/>
  <c r="E6235" i="33"/>
  <c r="E6181" i="33"/>
  <c r="E6633" i="33"/>
  <c r="E6599" i="33"/>
  <c r="E6480" i="33"/>
  <c r="E6432" i="33"/>
  <c r="E6389" i="33"/>
  <c r="E6327" i="33"/>
  <c r="E6296" i="33"/>
  <c r="E6192" i="33"/>
  <c r="E6148" i="33"/>
  <c r="E6115" i="33"/>
  <c r="E6082" i="33"/>
  <c r="E5895" i="33"/>
  <c r="E5863" i="33"/>
  <c r="E5815" i="33"/>
  <c r="E5677" i="33"/>
  <c r="E5612" i="33"/>
  <c r="E5561" i="33"/>
  <c r="E6122" i="33"/>
  <c r="E6090" i="33"/>
  <c r="E5906" i="33"/>
  <c r="E5870" i="33"/>
  <c r="E5822" i="33"/>
  <c r="E5725" i="33"/>
  <c r="E5680" i="33"/>
  <c r="E5627" i="33"/>
  <c r="E5569" i="33"/>
  <c r="E5536" i="33"/>
  <c r="E6114" i="33"/>
  <c r="E5968" i="33"/>
  <c r="E5893" i="33"/>
  <c r="E5809" i="33"/>
  <c r="E5711" i="33"/>
  <c r="E6062" i="33"/>
  <c r="E6031" i="33"/>
  <c r="E5998" i="33"/>
  <c r="E5663" i="33"/>
  <c r="E5791" i="33"/>
  <c r="E5407" i="33"/>
  <c r="E5210" i="33"/>
  <c r="E5164" i="33"/>
  <c r="E5127" i="33"/>
  <c r="E5065" i="33"/>
  <c r="E5032" i="33"/>
  <c r="E4936" i="33"/>
  <c r="E5551" i="33"/>
  <c r="E5519" i="33"/>
  <c r="E5397" i="33"/>
  <c r="E5366" i="33"/>
  <c r="E5301" i="33"/>
  <c r="E5268" i="33"/>
  <c r="E5175" i="33"/>
  <c r="E5008" i="33"/>
  <c r="E4975" i="33"/>
  <c r="E4871" i="33"/>
  <c r="E5937" i="33"/>
  <c r="E5626" i="33"/>
  <c r="E5498" i="33"/>
  <c r="E5462" i="33"/>
  <c r="E5240" i="33"/>
  <c r="E5185" i="33"/>
  <c r="E5106" i="33"/>
  <c r="E5015" i="33"/>
  <c r="E4870" i="33"/>
  <c r="E5183" i="33"/>
  <c r="E5124" i="33"/>
  <c r="E5010" i="33"/>
  <c r="E4977" i="33"/>
  <c r="E4860" i="33"/>
  <c r="E4731" i="33"/>
  <c r="E4698" i="33"/>
  <c r="E4630" i="33"/>
  <c r="E4482" i="33"/>
  <c r="E5021" i="33"/>
  <c r="E4988" i="33"/>
  <c r="E4898" i="33"/>
  <c r="E4799" i="33"/>
  <c r="E4765" i="33"/>
  <c r="E4640" i="33"/>
  <c r="E4571" i="33"/>
  <c r="E4464" i="33"/>
  <c r="E4826" i="33"/>
  <c r="E4733" i="33"/>
  <c r="E4657" i="33"/>
  <c r="E4606" i="33"/>
  <c r="E4510" i="33"/>
  <c r="E4440" i="33"/>
  <c r="E4407" i="33"/>
  <c r="E4371" i="33"/>
  <c r="E4349" i="33"/>
  <c r="E4272" i="33"/>
  <c r="E4089" i="33"/>
  <c r="E4066" i="33"/>
  <c r="E4035" i="33"/>
  <c r="E4002" i="33"/>
  <c r="E3921" i="33"/>
  <c r="E3888" i="33"/>
  <c r="E3766" i="33"/>
  <c r="E3735" i="33"/>
  <c r="E3701" i="33"/>
  <c r="E3673" i="33"/>
  <c r="E3639" i="33"/>
  <c r="E3606" i="33"/>
  <c r="E3574" i="33"/>
  <c r="E4275" i="33"/>
  <c r="E4096" i="33"/>
  <c r="E4010" i="33"/>
  <c r="E3938" i="33"/>
  <c r="E3843" i="33"/>
  <c r="E3811" i="33"/>
  <c r="E3746" i="33"/>
  <c r="E3684" i="33"/>
  <c r="E3617" i="33"/>
  <c r="E4408" i="33"/>
  <c r="E4372" i="33"/>
  <c r="E4350" i="33"/>
  <c r="E4300" i="33"/>
  <c r="E4243" i="33"/>
  <c r="E4209" i="33"/>
  <c r="E4176" i="33"/>
  <c r="E4144" i="33"/>
  <c r="E4111" i="33"/>
  <c r="E3964" i="33"/>
  <c r="E3867" i="33"/>
  <c r="E3784" i="33"/>
  <c r="E3541" i="33"/>
  <c r="E4322" i="33"/>
  <c r="E4246" i="33"/>
  <c r="E4214" i="33"/>
  <c r="E4179" i="33"/>
  <c r="E4147" i="33"/>
  <c r="E4114" i="33"/>
  <c r="E3967" i="33"/>
  <c r="E3549" i="33"/>
  <c r="E3465" i="33"/>
  <c r="E3365" i="33"/>
  <c r="E3255" i="33"/>
  <c r="E3124" i="33"/>
  <c r="E3076" i="33"/>
  <c r="E3034" i="33"/>
  <c r="E2942" i="33"/>
  <c r="E2891" i="33"/>
  <c r="E2822" i="33"/>
  <c r="E2741" i="33"/>
  <c r="E2657" i="33"/>
  <c r="E2590" i="33"/>
  <c r="E2510" i="33"/>
  <c r="E3468" i="33"/>
  <c r="E3368" i="33"/>
  <c r="E3258" i="33"/>
  <c r="E3165" i="33"/>
  <c r="E3087" i="33"/>
  <c r="E3053" i="33"/>
  <c r="E3017" i="33"/>
  <c r="E2870" i="33"/>
  <c r="E2838" i="33"/>
  <c r="E2801" i="33"/>
  <c r="E2564" i="33"/>
  <c r="E3474" i="33"/>
  <c r="E3432" i="33"/>
  <c r="E3402" i="33"/>
  <c r="E3338" i="33"/>
  <c r="E3294" i="33"/>
  <c r="E3191" i="33"/>
  <c r="E3152" i="33"/>
  <c r="E3102" i="33"/>
  <c r="E2988" i="33"/>
  <c r="E2759" i="33"/>
  <c r="E2580" i="33"/>
  <c r="E2536" i="33"/>
  <c r="E2431" i="33"/>
  <c r="E3451" i="33"/>
  <c r="E3349" i="33"/>
  <c r="E3305" i="33"/>
  <c r="E3198" i="33"/>
  <c r="E3167" i="33"/>
  <c r="E3116" i="33"/>
  <c r="E2991" i="33"/>
  <c r="E2959" i="33"/>
  <c r="E2899" i="33"/>
  <c r="E2774" i="33"/>
  <c r="E2714" i="33"/>
  <c r="E2645" i="33"/>
  <c r="E2494" i="33"/>
  <c r="E3378" i="33"/>
  <c r="E3272" i="33"/>
  <c r="E3240" i="33"/>
  <c r="E3089" i="33"/>
  <c r="E3055" i="33"/>
  <c r="E2840" i="33"/>
  <c r="E2803" i="33"/>
  <c r="E2675" i="33"/>
  <c r="E2607" i="33"/>
  <c r="E2566" i="33"/>
  <c r="E2477" i="33"/>
  <c r="E2438" i="33"/>
  <c r="E2357" i="33"/>
  <c r="E2254" i="33"/>
  <c r="E2273" i="33"/>
  <c r="E2187" i="33"/>
  <c r="E2073" i="33"/>
  <c r="E1998" i="33"/>
  <c r="E1904" i="33"/>
  <c r="E1872" i="33"/>
  <c r="E1806" i="33"/>
  <c r="E1730" i="33"/>
  <c r="E1659" i="33"/>
  <c r="E1540" i="33"/>
  <c r="E1507" i="33"/>
  <c r="E1408" i="33"/>
  <c r="E1378" i="33"/>
  <c r="E1341" i="33"/>
  <c r="E2284" i="33"/>
  <c r="E2256" i="33"/>
  <c r="E2094" i="33"/>
  <c r="E2010" i="33"/>
  <c r="E1946" i="33"/>
  <c r="E1912" i="33"/>
  <c r="E1846" i="33"/>
  <c r="E1814" i="33"/>
  <c r="E1737" i="33"/>
  <c r="E1662" i="33"/>
  <c r="E1628" i="33"/>
  <c r="E1544" i="33"/>
  <c r="E1405" i="33"/>
  <c r="E1370" i="33"/>
  <c r="E1335" i="33"/>
  <c r="E1300" i="33"/>
  <c r="E2185" i="33"/>
  <c r="E2067" i="33"/>
  <c r="E1965" i="33"/>
  <c r="E1931" i="33"/>
  <c r="E1898" i="33"/>
  <c r="E1866" i="33"/>
  <c r="E1833" i="33"/>
  <c r="E1800" i="33"/>
  <c r="E1720" i="33"/>
  <c r="E1558" i="33"/>
  <c r="E1526" i="33"/>
  <c r="E1503" i="33"/>
  <c r="E1392" i="33"/>
  <c r="E1355" i="33"/>
  <c r="E1319" i="33"/>
  <c r="E1279" i="33"/>
  <c r="E1183" i="33"/>
  <c r="E2300" i="33"/>
  <c r="E2176" i="33"/>
  <c r="E1956" i="33"/>
  <c r="E1922" i="33"/>
  <c r="E1889" i="33"/>
  <c r="E1856" i="33"/>
  <c r="E1824" i="33"/>
  <c r="E5839" i="33"/>
  <c r="E5327" i="33"/>
  <c r="E5120" i="33"/>
  <c r="E5221" i="33"/>
  <c r="E4911" i="33"/>
  <c r="E4781" i="33"/>
  <c r="E3920" i="33"/>
  <c r="E3697" i="33"/>
  <c r="E4227" i="33"/>
  <c r="E4127" i="33"/>
  <c r="E3560" i="33"/>
  <c r="E4196" i="33"/>
  <c r="E3981" i="33"/>
  <c r="E3495" i="33"/>
  <c r="E3271" i="33"/>
  <c r="E2806" i="33"/>
  <c r="E2569" i="33"/>
  <c r="E3384" i="33"/>
  <c r="E3069" i="33"/>
  <c r="E3033" i="33"/>
  <c r="E2817" i="33"/>
  <c r="E2585" i="33"/>
  <c r="E3415" i="33"/>
  <c r="E3207" i="33"/>
  <c r="E3005" i="33"/>
  <c r="E2779" i="33"/>
  <c r="E2550" i="33"/>
  <c r="E2296" i="33"/>
  <c r="E3427" i="33"/>
  <c r="E2914" i="33"/>
  <c r="E2695" i="33"/>
  <c r="E3466" i="33"/>
  <c r="E2854" i="33"/>
  <c r="E2658" i="33"/>
  <c r="E2507" i="33"/>
  <c r="E2315" i="33"/>
  <c r="E2261" i="33"/>
  <c r="E2016" i="33"/>
  <c r="E1888" i="33"/>
  <c r="E1823" i="33"/>
  <c r="E1556" i="33"/>
  <c r="E1357" i="33"/>
  <c r="E1273" i="33"/>
  <c r="E2186" i="33"/>
  <c r="E1527" i="33"/>
  <c r="E1352" i="33"/>
  <c r="E2305" i="33"/>
  <c r="E1949" i="33"/>
  <c r="E1736" i="33"/>
  <c r="E1905" i="33"/>
  <c r="E8072" i="33"/>
  <c r="E8050" i="33"/>
  <c r="E8019" i="33"/>
  <c r="E7922" i="33"/>
  <c r="E7887" i="33"/>
  <c r="E8250" i="33"/>
  <c r="E8220" i="33"/>
  <c r="E8186" i="33"/>
  <c r="E8153" i="33"/>
  <c r="E8120" i="33"/>
  <c r="E8004" i="33"/>
  <c r="E7971" i="33"/>
  <c r="E7883" i="33"/>
  <c r="E7851" i="33"/>
  <c r="E7818" i="33"/>
  <c r="E8215" i="33"/>
  <c r="E8181" i="33"/>
  <c r="E8148" i="33"/>
  <c r="E8115" i="33"/>
  <c r="E7993" i="33"/>
  <c r="E7870" i="33"/>
  <c r="E7805" i="33"/>
  <c r="E8258" i="33"/>
  <c r="E8230" i="33"/>
  <c r="E8196" i="33"/>
  <c r="E8163" i="33"/>
  <c r="E8130" i="33"/>
  <c r="E8099" i="33"/>
  <c r="E7979" i="33"/>
  <c r="E7951" i="33"/>
  <c r="E7857" i="33"/>
  <c r="E7733" i="33"/>
  <c r="E7644" i="33"/>
  <c r="E7598" i="33"/>
  <c r="E7547" i="33"/>
  <c r="E7507" i="33"/>
  <c r="E7485" i="33"/>
  <c r="E7435" i="33"/>
  <c r="E7749" i="33"/>
  <c r="E7707" i="33"/>
  <c r="E7671" i="33"/>
  <c r="E7473" i="33"/>
  <c r="E7378" i="33"/>
  <c r="E7213" i="33"/>
  <c r="E7191" i="33"/>
  <c r="E7727" i="33"/>
  <c r="E7693" i="33"/>
  <c r="E7577" i="33"/>
  <c r="E7365" i="33"/>
  <c r="E7320" i="33"/>
  <c r="E7256" i="33"/>
  <c r="E7730" i="33"/>
  <c r="E7629" i="33"/>
  <c r="E7596" i="33"/>
  <c r="E7549" i="33"/>
  <c r="E7686" i="33"/>
  <c r="E7548" i="33"/>
  <c r="E7509" i="33"/>
  <c r="E7486" i="33"/>
  <c r="E7393" i="33"/>
  <c r="E7283" i="33"/>
  <c r="E7185" i="33"/>
  <c r="E7165" i="33"/>
  <c r="E7124" i="33"/>
  <c r="E7096" i="33"/>
  <c r="E7064" i="33"/>
  <c r="E7003" i="33"/>
  <c r="E6970" i="33"/>
  <c r="E6934" i="33"/>
  <c r="E6893" i="33"/>
  <c r="E6823" i="33"/>
  <c r="E6916" i="33"/>
  <c r="E6695" i="33"/>
  <c r="E6733" i="33"/>
  <c r="E7211" i="33"/>
  <c r="E7138" i="33"/>
  <c r="E6944" i="33"/>
  <c r="E6736" i="33"/>
  <c r="E7181" i="33"/>
  <c r="E7150" i="33"/>
  <c r="E7111" i="33"/>
  <c r="E7081" i="33"/>
  <c r="E7020" i="33"/>
  <c r="E6987" i="33"/>
  <c r="E6955" i="33"/>
  <c r="E6906" i="33"/>
  <c r="E6875" i="33"/>
  <c r="E6841" i="33"/>
  <c r="E6810" i="33"/>
  <c r="E6776" i="33"/>
  <c r="E6728" i="33"/>
  <c r="E6674" i="33"/>
  <c r="E6547" i="33"/>
  <c r="E6508" i="33"/>
  <c r="E6438" i="33"/>
  <c r="E6269" i="33"/>
  <c r="E6612" i="33"/>
  <c r="E6511" i="33"/>
  <c r="E6453" i="33"/>
  <c r="E6394" i="33"/>
  <c r="E6329" i="33"/>
  <c r="E6298" i="33"/>
  <c r="E6688" i="33"/>
  <c r="E6656" i="33"/>
  <c r="E6526" i="33"/>
  <c r="E6445" i="33"/>
  <c r="E6281" i="33"/>
  <c r="E6220" i="33"/>
  <c r="E6159" i="33"/>
  <c r="E6801" i="33"/>
  <c r="E6767" i="33"/>
  <c r="E6655" i="33"/>
  <c r="E6584" i="33"/>
  <c r="E6498" i="33"/>
  <c r="E6361" i="33"/>
  <c r="E6261" i="33"/>
  <c r="E6231" i="33"/>
  <c r="E6177" i="33"/>
  <c r="E6629" i="33"/>
  <c r="E6595" i="33"/>
  <c r="E6476" i="33"/>
  <c r="E6428" i="33"/>
  <c r="E6381" i="33"/>
  <c r="E6323" i="33"/>
  <c r="E6215" i="33"/>
  <c r="E6188" i="33"/>
  <c r="E6144" i="33"/>
  <c r="E6111" i="33"/>
  <c r="E5970" i="33"/>
  <c r="E5891" i="33"/>
  <c r="E5859" i="33"/>
  <c r="E5811" i="33"/>
  <c r="E5717" i="33"/>
  <c r="E5654" i="33"/>
  <c r="E5608" i="33"/>
  <c r="E6118" i="33"/>
  <c r="E6086" i="33"/>
  <c r="E5866" i="33"/>
  <c r="E5819" i="33"/>
  <c r="E5721" i="33"/>
  <c r="E5676" i="33"/>
  <c r="E5616" i="33"/>
  <c r="E5564" i="33"/>
  <c r="E6142" i="33"/>
  <c r="E6109" i="33"/>
  <c r="E5966" i="33"/>
  <c r="E5889" i="33"/>
  <c r="E5857" i="33"/>
  <c r="E5805" i="33"/>
  <c r="E5707" i="33"/>
  <c r="E6058" i="33"/>
  <c r="E6027" i="33"/>
  <c r="E5995" i="33"/>
  <c r="E5950" i="33"/>
  <c r="E5659" i="33"/>
  <c r="E5765" i="33"/>
  <c r="E5478" i="33"/>
  <c r="E5447" i="33"/>
  <c r="E5229" i="33"/>
  <c r="E5206" i="33"/>
  <c r="E5160" i="33"/>
  <c r="E5123" i="33"/>
  <c r="E5095" i="33"/>
  <c r="E5061" i="33"/>
  <c r="E5028" i="33"/>
  <c r="E5587" i="33"/>
  <c r="E5547" i="33"/>
  <c r="E5493" i="33"/>
  <c r="E5394" i="33"/>
  <c r="E5297" i="33"/>
  <c r="E5264" i="33"/>
  <c r="E5171" i="33"/>
  <c r="E5004" i="33"/>
  <c r="E5851" i="33"/>
  <c r="E5458" i="33"/>
  <c r="E5413" i="33"/>
  <c r="E5236" i="33"/>
  <c r="E5133" i="33"/>
  <c r="E5102" i="33"/>
  <c r="E5011" i="33"/>
  <c r="E4866" i="33"/>
  <c r="E5234" i="33"/>
  <c r="E5161" i="33"/>
  <c r="E4974" i="33"/>
  <c r="E4923" i="33"/>
  <c r="E4856" i="33"/>
  <c r="E4788" i="33"/>
  <c r="E4727" i="33"/>
  <c r="E4585" i="33"/>
  <c r="E4478" i="33"/>
  <c r="E5017" i="33"/>
  <c r="E4984" i="33"/>
  <c r="E4864" i="33"/>
  <c r="E4795" i="33"/>
  <c r="E4757" i="33"/>
  <c r="E4701" i="33"/>
  <c r="E4636" i="33"/>
  <c r="E4567" i="33"/>
  <c r="E4822" i="33"/>
  <c r="E4693" i="33"/>
  <c r="E4653" i="33"/>
  <c r="E4602" i="33"/>
  <c r="E4506" i="33"/>
  <c r="E4404" i="33"/>
  <c r="E4367" i="33"/>
  <c r="E4345" i="33"/>
  <c r="E4268" i="33"/>
  <c r="E4084" i="33"/>
  <c r="E4062" i="33"/>
  <c r="E4031" i="33"/>
  <c r="E3917" i="33"/>
  <c r="E3861" i="33"/>
  <c r="E3828" i="33"/>
  <c r="E3762" i="33"/>
  <c r="E3731" i="33"/>
  <c r="E3669" i="33"/>
  <c r="E3635" i="33"/>
  <c r="E3602" i="33"/>
  <c r="E3569" i="33"/>
  <c r="E4271" i="33"/>
  <c r="E4092" i="33"/>
  <c r="E4069" i="33"/>
  <c r="E4038" i="33"/>
  <c r="E4005" i="33"/>
  <c r="E3899" i="33"/>
  <c r="E3839" i="33"/>
  <c r="E3807" i="33"/>
  <c r="E3743" i="33"/>
  <c r="E3708" i="33"/>
  <c r="E3680" i="33"/>
  <c r="E3648" i="33"/>
  <c r="E3613" i="33"/>
  <c r="E4368" i="33"/>
  <c r="E4346" i="33"/>
  <c r="E4296" i="33"/>
  <c r="E4239" i="33"/>
  <c r="E4205" i="33"/>
  <c r="E4172" i="33"/>
  <c r="E4139" i="33"/>
  <c r="E3988" i="33"/>
  <c r="E3960" i="33"/>
  <c r="E3802" i="33"/>
  <c r="E3780" i="33"/>
  <c r="E4456" i="33"/>
  <c r="E4242" i="33"/>
  <c r="E4143" i="33"/>
  <c r="E4110" i="33"/>
  <c r="E3963" i="33"/>
  <c r="E3870" i="33"/>
  <c r="E3544" i="33"/>
  <c r="E3446" i="33"/>
  <c r="E3323" i="33"/>
  <c r="E3251" i="33"/>
  <c r="E3120" i="33"/>
  <c r="E3070" i="33"/>
  <c r="E3030" i="33"/>
  <c r="E2938" i="33"/>
  <c r="E2888" i="33"/>
  <c r="E2853" i="33"/>
  <c r="E2818" i="33"/>
  <c r="E2737" i="33"/>
  <c r="E2653" i="33"/>
  <c r="E2628" i="33"/>
  <c r="E2586" i="33"/>
  <c r="E2506" i="33"/>
  <c r="E3519" i="33"/>
  <c r="E3464" i="33"/>
  <c r="E3161" i="33"/>
  <c r="E3083" i="33"/>
  <c r="E3045" i="33"/>
  <c r="E3013" i="33"/>
  <c r="E2927" i="33"/>
  <c r="E2865" i="33"/>
  <c r="E2829" i="33"/>
  <c r="E2768" i="33"/>
  <c r="E2669" i="33"/>
  <c r="E2639" i="33"/>
  <c r="E2597" i="33"/>
  <c r="E3510" i="33"/>
  <c r="E3471" i="33"/>
  <c r="E3399" i="33"/>
  <c r="E3290" i="33"/>
  <c r="E3187" i="33"/>
  <c r="E3148" i="33"/>
  <c r="E3098" i="33"/>
  <c r="E2984" i="33"/>
  <c r="E2915" i="33"/>
  <c r="E2793" i="33"/>
  <c r="E2755" i="33"/>
  <c r="E2700" i="33"/>
  <c r="E2560" i="33"/>
  <c r="E2532" i="33"/>
  <c r="E2427" i="33"/>
  <c r="E2395" i="33"/>
  <c r="E2328" i="33"/>
  <c r="E3585" i="33"/>
  <c r="E3440" i="33"/>
  <c r="E3408" i="33"/>
  <c r="E3345" i="33"/>
  <c r="E3301" i="33"/>
  <c r="E3194" i="33"/>
  <c r="E3156" i="33"/>
  <c r="E3101" i="33"/>
  <c r="E2987" i="33"/>
  <c r="E2947" i="33"/>
  <c r="E2833" i="33"/>
  <c r="E2762" i="33"/>
  <c r="E2626" i="33"/>
  <c r="E3496" i="33"/>
  <c r="E3374" i="33"/>
  <c r="E3268" i="33"/>
  <c r="E3236" i="33"/>
  <c r="E3085" i="33"/>
  <c r="E3051" i="33"/>
  <c r="E3015" i="33"/>
  <c r="E2867" i="33"/>
  <c r="E2836" i="33"/>
  <c r="E2799" i="33"/>
  <c r="E2671" i="33"/>
  <c r="E2519" i="33"/>
  <c r="E2473" i="33"/>
  <c r="E2390" i="33"/>
  <c r="E2353" i="33"/>
  <c r="E2278" i="33"/>
  <c r="E2250" i="33"/>
  <c r="E2271" i="33"/>
  <c r="E2183" i="33"/>
  <c r="E2069" i="33"/>
  <c r="E1994" i="33"/>
  <c r="E1900" i="33"/>
  <c r="E1868" i="33"/>
  <c r="E1835" i="33"/>
  <c r="E1802" i="33"/>
  <c r="E1725" i="33"/>
  <c r="E1655" i="33"/>
  <c r="E1568" i="33"/>
  <c r="E1536" i="33"/>
  <c r="E1406" i="33"/>
  <c r="E1371" i="33"/>
  <c r="E1336" i="33"/>
  <c r="E1297" i="33"/>
  <c r="E1219" i="33"/>
  <c r="E2314" i="33"/>
  <c r="E2280" i="33"/>
  <c r="E2252" i="33"/>
  <c r="E2006" i="33"/>
  <c r="E1907" i="33"/>
  <c r="E1875" i="33"/>
  <c r="E1842" i="33"/>
  <c r="E1810" i="33"/>
  <c r="E1734" i="33"/>
  <c r="E1658" i="33"/>
  <c r="E1539" i="33"/>
  <c r="E1401" i="33"/>
  <c r="E1366" i="33"/>
  <c r="E1328" i="33"/>
  <c r="E1296" i="33"/>
  <c r="E2318" i="33"/>
  <c r="E2181" i="33"/>
  <c r="E1961" i="33"/>
  <c r="E1927" i="33"/>
  <c r="E1894" i="33"/>
  <c r="E1861" i="33"/>
  <c r="E1796" i="33"/>
  <c r="E1714" i="33"/>
  <c r="E1639" i="33"/>
  <c r="E1521" i="33"/>
  <c r="E1417" i="33"/>
  <c r="E1388" i="33"/>
  <c r="E1351" i="33"/>
  <c r="E1315" i="33"/>
  <c r="E1275" i="33"/>
  <c r="E1179" i="33"/>
  <c r="E2295" i="33"/>
  <c r="E2012" i="33"/>
  <c r="E1952" i="33"/>
  <c r="E1918" i="33"/>
  <c r="E1885" i="33"/>
  <c r="E1820" i="33"/>
  <c r="E1664" i="33"/>
  <c r="E1630" i="33"/>
  <c r="E1545" i="33"/>
  <c r="E1413" i="33"/>
  <c r="E1383" i="33"/>
  <c r="E1342" i="33"/>
  <c r="E1306" i="33"/>
  <c r="E1131" i="33"/>
  <c r="E935" i="33"/>
  <c r="E901" i="33"/>
  <c r="E869" i="33"/>
  <c r="E773" i="33"/>
  <c r="E708" i="33"/>
  <c r="E656" i="33"/>
  <c r="E616" i="33"/>
  <c r="E512" i="33"/>
  <c r="E425" i="33"/>
  <c r="E329" i="33"/>
  <c r="E1041" i="33"/>
  <c r="E1009" i="33"/>
  <c r="E957" i="33"/>
  <c r="E806" i="33"/>
  <c r="E728" i="33"/>
  <c r="E684" i="33"/>
  <c r="E600" i="33"/>
  <c r="E566" i="33"/>
  <c r="E494" i="33"/>
  <c r="E461" i="33"/>
  <c r="E1106" i="33"/>
  <c r="E1069" i="33"/>
  <c r="E930" i="33"/>
  <c r="E896" i="33"/>
  <c r="E859" i="33"/>
  <c r="E832" i="33"/>
  <c r="E1082" i="33"/>
  <c r="E871" i="33"/>
  <c r="E750" i="33"/>
  <c r="E658" i="33"/>
  <c r="E618" i="33"/>
  <c r="E518" i="33"/>
  <c r="E395" i="33"/>
  <c r="E338" i="33"/>
  <c r="E1132" i="33"/>
  <c r="E1051" i="33"/>
  <c r="E1019" i="33"/>
  <c r="E8062" i="33"/>
  <c r="E8040" i="33"/>
  <c r="E8086" i="33"/>
  <c r="E8000" i="33"/>
  <c r="E7968" i="33"/>
  <c r="E7806" i="33"/>
  <c r="E8229" i="33"/>
  <c r="E8195" i="33"/>
  <c r="E8162" i="33"/>
  <c r="E8129" i="33"/>
  <c r="E8063" i="33"/>
  <c r="E8041" i="33"/>
  <c r="E8010" i="33"/>
  <c r="E7914" i="33"/>
  <c r="E7791" i="33"/>
  <c r="E7915" i="33"/>
  <c r="E7797" i="33"/>
  <c r="E7651" i="33"/>
  <c r="E7438" i="33"/>
  <c r="E7335" i="33"/>
  <c r="E6895" i="33"/>
  <c r="E6621" i="33"/>
  <c r="E6554" i="33"/>
  <c r="E6352" i="33"/>
  <c r="E6330" i="33"/>
  <c r="E6299" i="33"/>
  <c r="E6241" i="33"/>
  <c r="E5692" i="33"/>
  <c r="E5525" i="33"/>
  <c r="E5162" i="33"/>
  <c r="E5128" i="33"/>
  <c r="E5080" i="33"/>
  <c r="E5046" i="33"/>
  <c r="E4810" i="33"/>
  <c r="E4776" i="33"/>
  <c r="E4743" i="33"/>
  <c r="E4659" i="33"/>
  <c r="E4429" i="33"/>
  <c r="E3975" i="33"/>
  <c r="E3929" i="33"/>
  <c r="E3894" i="33"/>
  <c r="E3744" i="33"/>
  <c r="E3711" i="33"/>
  <c r="E3682" i="33"/>
  <c r="E3650" i="33"/>
  <c r="E3615" i="33"/>
  <c r="E3583" i="33"/>
  <c r="E7445" i="33"/>
  <c r="E7309" i="33"/>
  <c r="E7240" i="33"/>
  <c r="E6735" i="33"/>
  <c r="E6423" i="33"/>
  <c r="E6206" i="33"/>
  <c r="E5503" i="33"/>
  <c r="E5361" i="33"/>
  <c r="E5300" i="33"/>
  <c r="E5267" i="33"/>
  <c r="E5235" i="33"/>
  <c r="E5181" i="33"/>
  <c r="E4931" i="33"/>
  <c r="E4909" i="33"/>
  <c r="E4831" i="33"/>
  <c r="E4801" i="33"/>
  <c r="E4767" i="33"/>
  <c r="E4387" i="33"/>
  <c r="E3550" i="33"/>
  <c r="E8009" i="33"/>
  <c r="E7848" i="33"/>
  <c r="E7815" i="33"/>
  <c r="E7679" i="33"/>
  <c r="E7501" i="33"/>
  <c r="E7300" i="33"/>
  <c r="E6726" i="33"/>
  <c r="E6370" i="33"/>
  <c r="E6344" i="33"/>
  <c r="E6313" i="33"/>
  <c r="E5683" i="33"/>
  <c r="E5392" i="33"/>
  <c r="E5360" i="33"/>
  <c r="E5303" i="33"/>
  <c r="E5270" i="33"/>
  <c r="E5031" i="33"/>
  <c r="E4982" i="33"/>
  <c r="E4900" i="33"/>
  <c r="E4827" i="33"/>
  <c r="E4713" i="33"/>
  <c r="E4669" i="33"/>
  <c r="E4467" i="33"/>
  <c r="E4435" i="33"/>
  <c r="E7678" i="33"/>
  <c r="E7614" i="33"/>
  <c r="E7479" i="33"/>
  <c r="E7332" i="33"/>
  <c r="E7266" i="33"/>
  <c r="E6904" i="33"/>
  <c r="E6873" i="33"/>
  <c r="E6839" i="33"/>
  <c r="E6429" i="33"/>
  <c r="E6260" i="33"/>
  <c r="E5901" i="33"/>
  <c r="E5868" i="33"/>
  <c r="E5586" i="33"/>
  <c r="E5546" i="33"/>
  <c r="E5514" i="33"/>
  <c r="E5491" i="33"/>
  <c r="E5460" i="33"/>
  <c r="E5387" i="33"/>
  <c r="E5298" i="33"/>
  <c r="E5265" i="33"/>
  <c r="E5122" i="33"/>
  <c r="E5093" i="33"/>
  <c r="E5059" i="33"/>
  <c r="E5026" i="33"/>
  <c r="E4732" i="33"/>
  <c r="E4699" i="33"/>
  <c r="E4458" i="33"/>
  <c r="E4425" i="33"/>
  <c r="E4394" i="33"/>
  <c r="E3966" i="33"/>
  <c r="E3753" i="33"/>
  <c r="E3720" i="33"/>
  <c r="E3689" i="33"/>
  <c r="E3659" i="33"/>
  <c r="E3625" i="33"/>
  <c r="E3592" i="33"/>
  <c r="E3463" i="33"/>
  <c r="E2889" i="33"/>
  <c r="E2856" i="33"/>
  <c r="E2542" i="33"/>
  <c r="E2492" i="33"/>
  <c r="E2366" i="33"/>
  <c r="E1693" i="33"/>
  <c r="E1494" i="33"/>
  <c r="E1463" i="33"/>
  <c r="E1155" i="33"/>
  <c r="E883" i="33"/>
  <c r="E711" i="33"/>
  <c r="E532" i="33"/>
  <c r="E424" i="33"/>
  <c r="E392" i="33"/>
  <c r="E3308" i="33"/>
  <c r="E3122" i="33"/>
  <c r="E2932" i="33"/>
  <c r="E2781" i="33"/>
  <c r="E2545" i="33"/>
  <c r="E2513" i="33"/>
  <c r="E2430" i="33"/>
  <c r="E2399" i="33"/>
  <c r="E2243" i="33"/>
  <c r="E2209" i="33"/>
  <c r="E2065" i="33"/>
  <c r="E2026" i="33"/>
  <c r="E1682" i="33"/>
  <c r="E3327" i="33"/>
  <c r="E3208" i="33"/>
  <c r="E3177" i="33"/>
  <c r="E2830" i="33"/>
  <c r="E2621" i="33"/>
  <c r="E2462" i="33"/>
  <c r="E2343" i="33"/>
  <c r="E2124" i="33"/>
  <c r="E1988" i="33"/>
  <c r="E1789" i="33"/>
  <c r="E1758" i="33"/>
  <c r="E1607" i="33"/>
  <c r="E1574" i="33"/>
  <c r="E1432" i="33"/>
  <c r="E1252" i="33"/>
  <c r="E1213" i="33"/>
  <c r="E1117" i="33"/>
  <c r="E994" i="33"/>
  <c r="E946" i="33"/>
  <c r="E360" i="33"/>
  <c r="E3286" i="33"/>
  <c r="E2413" i="33"/>
  <c r="E2381" i="33"/>
  <c r="E2126" i="33"/>
  <c r="E1991" i="33"/>
  <c r="E1761" i="33"/>
  <c r="E1614" i="33"/>
  <c r="E1582" i="33"/>
  <c r="E1255" i="33"/>
  <c r="E1216" i="33"/>
  <c r="E1108" i="33"/>
  <c r="E1042" i="33"/>
  <c r="E1010" i="33"/>
  <c r="E977" i="33"/>
  <c r="E634" i="33"/>
  <c r="E603" i="33"/>
  <c r="E569" i="33"/>
  <c r="E336" i="33"/>
  <c r="E304" i="33"/>
  <c r="E3086" i="33"/>
  <c r="E3052" i="33"/>
  <c r="E2424" i="33"/>
  <c r="E2392" i="33"/>
  <c r="E2233" i="33"/>
  <c r="E2199" i="33"/>
  <c r="E2051" i="33"/>
  <c r="E1707" i="33"/>
  <c r="E1672" i="33"/>
  <c r="E1471" i="33"/>
  <c r="E1161" i="33"/>
  <c r="E676" i="33"/>
  <c r="E723" i="33"/>
  <c r="E364" i="33"/>
  <c r="E7391" i="33"/>
  <c r="E7359" i="33"/>
  <c r="E6812" i="33"/>
  <c r="E6514" i="33"/>
  <c r="E5836" i="33"/>
  <c r="E5804" i="33"/>
  <c r="E7750" i="33"/>
  <c r="E6832" i="33"/>
  <c r="E6803" i="33"/>
  <c r="E6769" i="33"/>
  <c r="E6609" i="33"/>
  <c r="E6497" i="33"/>
  <c r="E6462" i="33"/>
  <c r="E5756" i="33"/>
  <c r="E5326" i="33"/>
  <c r="E4950" i="33"/>
  <c r="E7395" i="33"/>
  <c r="E6516" i="33"/>
  <c r="E5793" i="33"/>
  <c r="E5771" i="33"/>
  <c r="E5740" i="33"/>
  <c r="E4965" i="33"/>
  <c r="E7404" i="33"/>
  <c r="E7376" i="33"/>
  <c r="E6615" i="33"/>
  <c r="E6477" i="33"/>
  <c r="E5849" i="33"/>
  <c r="E5754" i="33"/>
  <c r="E5724" i="33"/>
  <c r="E4889" i="33"/>
  <c r="E4594" i="33"/>
  <c r="E4560" i="33"/>
  <c r="E4532" i="33"/>
  <c r="E3845" i="33"/>
  <c r="E3522" i="33"/>
  <c r="E3483" i="33"/>
  <c r="E4629" i="33"/>
  <c r="E4598" i="33"/>
  <c r="E4535" i="33"/>
  <c r="E4503" i="33"/>
  <c r="E3791" i="33"/>
  <c r="E3533" i="33"/>
  <c r="E2898" i="33"/>
  <c r="E2592" i="33"/>
  <c r="E4639" i="33"/>
  <c r="E4608" i="33"/>
  <c r="E3520" i="33"/>
  <c r="E2912" i="33"/>
  <c r="E4611" i="33"/>
  <c r="E4566" i="33"/>
  <c r="E4537" i="33"/>
  <c r="E4505" i="33"/>
  <c r="E3476" i="33"/>
  <c r="E1437" i="33"/>
  <c r="E1224" i="33"/>
  <c r="E1191" i="33"/>
  <c r="E774" i="33"/>
  <c r="E741" i="33"/>
  <c r="E357" i="33"/>
  <c r="E326" i="33"/>
  <c r="E636" i="33"/>
  <c r="E605" i="33"/>
  <c r="E571" i="33"/>
  <c r="E511" i="33"/>
  <c r="E476" i="33"/>
  <c r="E1472" i="33"/>
  <c r="E2037" i="33"/>
  <c r="E496" i="33"/>
  <c r="E463" i="33"/>
  <c r="E398" i="33"/>
  <c r="E2129" i="33"/>
  <c r="E2097" i="33"/>
  <c r="E1966" i="33"/>
  <c r="E1763" i="33"/>
  <c r="E1613" i="33"/>
  <c r="E1581" i="33"/>
  <c r="E726" i="33"/>
  <c r="E693" i="33"/>
  <c r="E482" i="33"/>
  <c r="E362" i="33"/>
  <c r="E7771" i="33"/>
  <c r="E7132" i="33"/>
  <c r="E7071" i="33"/>
  <c r="E4310" i="33"/>
  <c r="E4256" i="33"/>
  <c r="E4224" i="33"/>
  <c r="E7753" i="33"/>
  <c r="E6678" i="33"/>
  <c r="E6645" i="33"/>
  <c r="E5672" i="33"/>
  <c r="E5597" i="33"/>
  <c r="E5655" i="33"/>
  <c r="E5621" i="33"/>
  <c r="E4177" i="33"/>
  <c r="E4145" i="33"/>
  <c r="E4112" i="33"/>
  <c r="E1969" i="33"/>
  <c r="E1766" i="33"/>
  <c r="E1612" i="33"/>
  <c r="E1580" i="33"/>
  <c r="E847" i="33"/>
  <c r="E3943" i="33"/>
  <c r="E2986" i="33"/>
  <c r="E2798" i="33"/>
  <c r="E2472" i="33"/>
  <c r="E1259" i="33"/>
  <c r="E1188" i="33"/>
  <c r="E1028" i="33"/>
  <c r="E995" i="33"/>
  <c r="E3842" i="33"/>
  <c r="E3810" i="33"/>
  <c r="E3371" i="33"/>
  <c r="E2718" i="33"/>
  <c r="E2685" i="33"/>
  <c r="E2222" i="33"/>
  <c r="E2155" i="33"/>
  <c r="E1429" i="33"/>
  <c r="E4170" i="33"/>
  <c r="E4137" i="33"/>
  <c r="E2319" i="33"/>
  <c r="E6196" i="33"/>
  <c r="E6064" i="33"/>
  <c r="E6033" i="33"/>
  <c r="E6000" i="33"/>
  <c r="E5959" i="33"/>
  <c r="E5927" i="33"/>
  <c r="E3865" i="33"/>
  <c r="E7556" i="33"/>
  <c r="E6993" i="33"/>
  <c r="E6960" i="33"/>
  <c r="E6917" i="33"/>
  <c r="E4888" i="33"/>
  <c r="E3040" i="33"/>
  <c r="E1708" i="33"/>
  <c r="E2332" i="33"/>
  <c r="E2269" i="33"/>
  <c r="E1166" i="33"/>
  <c r="E1130" i="33"/>
  <c r="E1500" i="33"/>
  <c r="E683" i="33"/>
  <c r="E7566" i="33"/>
  <c r="E7525" i="33"/>
  <c r="E7142" i="33"/>
  <c r="E6998" i="33"/>
  <c r="E6965" i="33"/>
  <c r="E6928" i="33"/>
  <c r="E3426" i="33"/>
  <c r="E3397" i="33"/>
  <c r="E3330" i="33"/>
  <c r="E3249" i="33"/>
  <c r="E3150" i="33"/>
  <c r="E3010" i="33"/>
  <c r="E4684" i="33"/>
  <c r="E6684" i="33"/>
  <c r="E6632" i="33"/>
  <c r="E3420" i="33"/>
  <c r="E3392" i="33"/>
  <c r="E3193" i="33"/>
  <c r="E3159" i="33"/>
  <c r="E2824" i="33"/>
  <c r="E2766" i="33"/>
  <c r="E2716" i="33"/>
  <c r="E7575" i="33"/>
  <c r="E7522" i="33"/>
  <c r="E7168" i="33"/>
  <c r="E7131" i="33"/>
  <c r="E7102" i="33"/>
  <c r="E7070" i="33"/>
  <c r="E7031" i="33"/>
  <c r="E3555" i="33"/>
  <c r="E2459" i="33"/>
  <c r="E2338" i="33"/>
  <c r="E1993" i="33"/>
  <c r="E1673" i="33"/>
  <c r="E1141" i="33"/>
  <c r="E1067" i="33"/>
  <c r="E2647" i="33"/>
  <c r="E2149" i="33"/>
  <c r="E2116" i="33"/>
  <c r="E939" i="33"/>
  <c r="E894" i="33"/>
  <c r="E6171" i="33"/>
  <c r="E6036" i="33"/>
  <c r="E6004" i="33"/>
  <c r="E5942" i="33"/>
  <c r="E5908" i="33"/>
  <c r="E3887" i="33"/>
  <c r="E4319" i="33"/>
  <c r="E4269" i="33"/>
  <c r="E4241" i="33"/>
  <c r="E4207" i="33"/>
  <c r="E976" i="33"/>
  <c r="E4382" i="33"/>
  <c r="E4327" i="33"/>
  <c r="E4264" i="33"/>
  <c r="E4081" i="33"/>
  <c r="E3994" i="33"/>
  <c r="E6145" i="33"/>
  <c r="E6079" i="33"/>
  <c r="E6057" i="33"/>
  <c r="E6026" i="33"/>
  <c r="E5948" i="33"/>
  <c r="E5924" i="33"/>
  <c r="E5416" i="33"/>
  <c r="E7799" i="33"/>
  <c r="E5419" i="33"/>
  <c r="E4379" i="33"/>
  <c r="E4103" i="33"/>
  <c r="E4048" i="33"/>
  <c r="E4017" i="33"/>
  <c r="E3880" i="33"/>
  <c r="E5436" i="33"/>
  <c r="E2923" i="33"/>
  <c r="E1726" i="33"/>
  <c r="E1660" i="33"/>
  <c r="E1626" i="33"/>
  <c r="E1541" i="33"/>
  <c r="E1508" i="33"/>
  <c r="E1409" i="33"/>
  <c r="E1379" i="33"/>
  <c r="E1337" i="33"/>
  <c r="E1302" i="33"/>
  <c r="E1107" i="33"/>
  <c r="E1074" i="33"/>
  <c r="E931" i="33"/>
  <c r="E897" i="33"/>
  <c r="E704" i="33"/>
  <c r="E652" i="33"/>
  <c r="E553" i="33"/>
  <c r="E506" i="33"/>
  <c r="E421" i="33"/>
  <c r="E389" i="33"/>
  <c r="E325" i="33"/>
  <c r="E1037" i="33"/>
  <c r="E1004" i="33"/>
  <c r="E952" i="33"/>
  <c r="E724" i="33"/>
  <c r="E596" i="33"/>
  <c r="E490" i="33"/>
  <c r="E457" i="33"/>
  <c r="E359" i="33"/>
  <c r="E1102" i="33"/>
  <c r="E1065" i="33"/>
  <c r="E926" i="33"/>
  <c r="E893" i="33"/>
  <c r="E855" i="33"/>
  <c r="E828" i="33"/>
  <c r="E1076" i="33"/>
  <c r="E903" i="33"/>
  <c r="E867" i="33"/>
  <c r="E835" i="33"/>
  <c r="E779" i="33"/>
  <c r="E710" i="33"/>
  <c r="E654" i="33"/>
  <c r="E614" i="33"/>
  <c r="E423" i="33"/>
  <c r="E391" i="33"/>
  <c r="E1129" i="33"/>
  <c r="E1047" i="33"/>
  <c r="E8036" i="33"/>
  <c r="E8082" i="33"/>
  <c r="E8059" i="33"/>
  <c r="E8028" i="33"/>
  <c r="E7995" i="33"/>
  <c r="E7964" i="33"/>
  <c r="E7802" i="33"/>
  <c r="E8255" i="33"/>
  <c r="E8191" i="33"/>
  <c r="E8158" i="33"/>
  <c r="E8092" i="33"/>
  <c r="E8037" i="33"/>
  <c r="E7944" i="33"/>
  <c r="E7910" i="33"/>
  <c r="E8093" i="33"/>
  <c r="E7911" i="33"/>
  <c r="E7792" i="33"/>
  <c r="E7647" i="33"/>
  <c r="E7331" i="33"/>
  <c r="E7229" i="33"/>
  <c r="E6860" i="33"/>
  <c r="E6384" i="33"/>
  <c r="E6326" i="33"/>
  <c r="E6295" i="33"/>
  <c r="E6237" i="33"/>
  <c r="E5689" i="33"/>
  <c r="E5521" i="33"/>
  <c r="E5158" i="33"/>
  <c r="E5076" i="33"/>
  <c r="E5041" i="33"/>
  <c r="E4806" i="33"/>
  <c r="E4772" i="33"/>
  <c r="E4739" i="33"/>
  <c r="E4654" i="33"/>
  <c r="E4424" i="33"/>
  <c r="E3972" i="33"/>
  <c r="E3740" i="33"/>
  <c r="E3706" i="33"/>
  <c r="E3678" i="33"/>
  <c r="E3646" i="33"/>
  <c r="E3611" i="33"/>
  <c r="E3579" i="33"/>
  <c r="E3462" i="33"/>
  <c r="E7638" i="33"/>
  <c r="E7441" i="33"/>
  <c r="E7305" i="33"/>
  <c r="E7236" i="33"/>
  <c r="E6731" i="33"/>
  <c r="E6202" i="33"/>
  <c r="E5499" i="33"/>
  <c r="E5389" i="33"/>
  <c r="E5357" i="33"/>
  <c r="E5296" i="33"/>
  <c r="E5263" i="33"/>
  <c r="E5231" i="33"/>
  <c r="E5208" i="33"/>
  <c r="E5177" i="33"/>
  <c r="E4927" i="33"/>
  <c r="E4905" i="33"/>
  <c r="E4797" i="33"/>
  <c r="E4763" i="33"/>
  <c r="E3956" i="33"/>
  <c r="E3914" i="33"/>
  <c r="E3546" i="33"/>
  <c r="E7943" i="33"/>
  <c r="E7909" i="33"/>
  <c r="E7876" i="33"/>
  <c r="E7811" i="33"/>
  <c r="E7475" i="33"/>
  <c r="E7296" i="33"/>
  <c r="E7263" i="33"/>
  <c r="E6718" i="33"/>
  <c r="E6340" i="33"/>
  <c r="E6309" i="33"/>
  <c r="E6180" i="33"/>
  <c r="E5492" i="33"/>
  <c r="E5461" i="33"/>
  <c r="E5388" i="33"/>
  <c r="E5356" i="33"/>
  <c r="E5266" i="33"/>
  <c r="E5176" i="33"/>
  <c r="E5027" i="33"/>
  <c r="E4978" i="33"/>
  <c r="E4824" i="33"/>
  <c r="E4665" i="33"/>
  <c r="E4463" i="33"/>
  <c r="E4431" i="33"/>
  <c r="E4399" i="33"/>
  <c r="E7676" i="33"/>
  <c r="E7474" i="33"/>
  <c r="E7328" i="33"/>
  <c r="E7262" i="33"/>
  <c r="E6900" i="33"/>
  <c r="E6869" i="33"/>
  <c r="E6729" i="33"/>
  <c r="E6425" i="33"/>
  <c r="E6287" i="33"/>
  <c r="E6256" i="33"/>
  <c r="E6226" i="33"/>
  <c r="E5896" i="33"/>
  <c r="E5864" i="33"/>
  <c r="E5582" i="33"/>
  <c r="E5509" i="33"/>
  <c r="E5487" i="33"/>
  <c r="E5456" i="33"/>
  <c r="E5383" i="33"/>
  <c r="E5349" i="33"/>
  <c r="E5294" i="33"/>
  <c r="E5261" i="33"/>
  <c r="E5119" i="33"/>
  <c r="E5089" i="33"/>
  <c r="E5055" i="33"/>
  <c r="E4819" i="33"/>
  <c r="E4728" i="33"/>
  <c r="E4695" i="33"/>
  <c r="E4651" i="33"/>
  <c r="E4454" i="33"/>
  <c r="E4421" i="33"/>
  <c r="E4389" i="33"/>
  <c r="E3962" i="33"/>
  <c r="E3749" i="33"/>
  <c r="E3716" i="33"/>
  <c r="E3655" i="33"/>
  <c r="E3621" i="33"/>
  <c r="E3588" i="33"/>
  <c r="E3356" i="33"/>
  <c r="E2885" i="33"/>
  <c r="E2851" i="33"/>
  <c r="E2630" i="33"/>
  <c r="E2538" i="33"/>
  <c r="E2452" i="33"/>
  <c r="E2362" i="33"/>
  <c r="E2214" i="33"/>
  <c r="E2043" i="33"/>
  <c r="E1691" i="33"/>
  <c r="E1489" i="33"/>
  <c r="E1330" i="33"/>
  <c r="E1151" i="33"/>
  <c r="E707" i="33"/>
  <c r="E528" i="33"/>
  <c r="E420" i="33"/>
  <c r="E3118" i="33"/>
  <c r="E2777" i="33"/>
  <c r="E2541" i="33"/>
  <c r="E2426" i="33"/>
  <c r="E2394" i="33"/>
  <c r="E2239" i="33"/>
  <c r="E2205" i="33"/>
  <c r="E2061" i="33"/>
  <c r="E2022" i="33"/>
  <c r="E1678" i="33"/>
  <c r="E3226" i="33"/>
  <c r="E2581" i="33"/>
  <c r="E2458" i="33"/>
  <c r="E2152" i="33"/>
  <c r="E2119" i="33"/>
  <c r="E1986" i="33"/>
  <c r="E1785" i="33"/>
  <c r="E1754" i="33"/>
  <c r="E1603" i="33"/>
  <c r="E1113" i="33"/>
  <c r="E990" i="33"/>
  <c r="E813" i="33"/>
  <c r="E647" i="33"/>
  <c r="E356" i="33"/>
  <c r="E3282" i="33"/>
  <c r="E2508" i="33"/>
  <c r="E2376" i="33"/>
  <c r="E1788" i="33"/>
  <c r="E1757" i="33"/>
  <c r="E1578" i="33"/>
  <c r="E1431" i="33"/>
  <c r="E1251" i="33"/>
  <c r="E1212" i="33"/>
  <c r="E1104" i="33"/>
  <c r="E1038" i="33"/>
  <c r="E1005" i="33"/>
  <c r="E812" i="33"/>
  <c r="E630" i="33"/>
  <c r="E599" i="33"/>
  <c r="E565" i="33"/>
  <c r="E332" i="33"/>
  <c r="E299" i="33"/>
  <c r="E2946" i="33"/>
  <c r="E2453" i="33"/>
  <c r="E2420" i="33"/>
  <c r="E2384" i="33"/>
  <c r="E2229" i="33"/>
  <c r="E2085" i="33"/>
  <c r="E2047" i="33"/>
  <c r="E1698" i="33"/>
  <c r="E1498" i="33"/>
  <c r="E1467" i="33"/>
  <c r="E1156" i="33"/>
  <c r="E672" i="33"/>
  <c r="E784" i="33"/>
  <c r="E751" i="33"/>
  <c r="E674" i="33"/>
  <c r="E382" i="33"/>
  <c r="E7751" i="33"/>
  <c r="E7387" i="33"/>
  <c r="E7355" i="33"/>
  <c r="E6808" i="33"/>
  <c r="E6774" i="33"/>
  <c r="E6510" i="33"/>
  <c r="E5832" i="33"/>
  <c r="E5800" i="33"/>
  <c r="E6829" i="33"/>
  <c r="E6799" i="33"/>
  <c r="E6765" i="33"/>
  <c r="E6606" i="33"/>
  <c r="E6491" i="33"/>
  <c r="E6458" i="33"/>
  <c r="E5752" i="33"/>
  <c r="E5322" i="33"/>
  <c r="E4946" i="33"/>
  <c r="E7701" i="33"/>
  <c r="E7392" i="33"/>
  <c r="E6512" i="33"/>
  <c r="E4961" i="33"/>
  <c r="E7712" i="33"/>
  <c r="E7372" i="33"/>
  <c r="E6611" i="33"/>
  <c r="E6473" i="33"/>
  <c r="E5751" i="33"/>
  <c r="E5719" i="33"/>
  <c r="E4885" i="33"/>
  <c r="E4590" i="33"/>
  <c r="E4556" i="33"/>
  <c r="E4528" i="33"/>
  <c r="E4494" i="33"/>
  <c r="E3841" i="33"/>
  <c r="E3809" i="33"/>
  <c r="E3517" i="33"/>
  <c r="E3479" i="33"/>
  <c r="E4624" i="33"/>
  <c r="E4593" i="33"/>
  <c r="E4531" i="33"/>
  <c r="E4499" i="33"/>
  <c r="E3787" i="33"/>
  <c r="E3529" i="33"/>
  <c r="E2894" i="33"/>
  <c r="E2589" i="33"/>
  <c r="E4635" i="33"/>
  <c r="E4604" i="33"/>
  <c r="E3511" i="33"/>
  <c r="E2908" i="33"/>
  <c r="E4607" i="33"/>
  <c r="E4561" i="33"/>
  <c r="E4533" i="33"/>
  <c r="E4501" i="33"/>
  <c r="E3472" i="33"/>
  <c r="E1253" i="33"/>
  <c r="E1218" i="33"/>
  <c r="E737" i="33"/>
  <c r="E649" i="33"/>
  <c r="E590" i="33"/>
  <c r="E558" i="33"/>
  <c r="E354" i="33"/>
  <c r="E323" i="33"/>
  <c r="E632" i="33"/>
  <c r="E601" i="33"/>
  <c r="E567" i="33"/>
  <c r="E505" i="33"/>
  <c r="E472" i="33"/>
  <c r="E1499" i="33"/>
  <c r="E1468" i="33"/>
  <c r="E2025" i="33"/>
  <c r="E492" i="33"/>
  <c r="E459" i="33"/>
  <c r="E426" i="33"/>
  <c r="E394" i="33"/>
  <c r="E2158" i="33"/>
  <c r="E2125" i="33"/>
  <c r="E1990" i="33"/>
  <c r="E1609" i="33"/>
  <c r="E1576" i="33"/>
  <c r="E721" i="33"/>
  <c r="E513" i="33"/>
  <c r="E478" i="33"/>
  <c r="E358" i="33"/>
  <c r="E7767" i="33"/>
  <c r="E7099" i="33"/>
  <c r="E7067" i="33"/>
  <c r="E4306" i="33"/>
  <c r="E4252" i="33"/>
  <c r="E4220" i="33"/>
  <c r="E4185" i="33"/>
  <c r="E6945" i="33"/>
  <c r="E6641" i="33"/>
  <c r="E5668" i="33"/>
  <c r="E5593" i="33"/>
  <c r="E5651" i="33"/>
  <c r="E5604" i="33"/>
  <c r="E7013" i="33"/>
  <c r="E4173" i="33"/>
  <c r="E4140" i="33"/>
  <c r="E3561" i="33"/>
  <c r="E1762" i="33"/>
  <c r="E1608" i="33"/>
  <c r="E1575" i="33"/>
  <c r="E1473" i="33"/>
  <c r="E844" i="33"/>
  <c r="E2982" i="33"/>
  <c r="E2644" i="33"/>
  <c r="E2468" i="33"/>
  <c r="E1254" i="33"/>
  <c r="E1215" i="33"/>
  <c r="E1057" i="33"/>
  <c r="E991" i="33"/>
  <c r="E3838" i="33"/>
  <c r="E3806" i="33"/>
  <c r="E2454" i="33"/>
  <c r="E2216" i="33"/>
  <c r="E2151" i="33"/>
  <c r="E1425" i="33"/>
  <c r="E4166" i="33"/>
  <c r="E4133" i="33"/>
  <c r="E6168" i="33"/>
  <c r="E6060" i="33"/>
  <c r="E6029" i="33"/>
  <c r="E5996" i="33"/>
  <c r="E5955" i="33"/>
  <c r="E5921" i="33"/>
  <c r="E3564" i="33"/>
  <c r="E6956" i="33"/>
  <c r="E6570" i="33"/>
  <c r="E4884" i="33"/>
  <c r="E3036" i="33"/>
  <c r="E961" i="33"/>
  <c r="E2360" i="33"/>
  <c r="E2329" i="33"/>
  <c r="E2265" i="33"/>
  <c r="E1126" i="33"/>
  <c r="E960" i="33"/>
  <c r="E7561" i="33"/>
  <c r="E7521" i="33"/>
  <c r="E7171" i="33"/>
  <c r="E7047" i="33"/>
  <c r="E6994" i="33"/>
  <c r="E6961" i="33"/>
  <c r="E6924" i="33"/>
  <c r="E2690" i="33"/>
  <c r="E3421" i="33"/>
  <c r="E3393" i="33"/>
  <c r="E3326" i="33"/>
  <c r="E3245" i="33"/>
  <c r="E3146" i="33"/>
  <c r="E3006" i="33"/>
  <c r="E2973" i="33"/>
  <c r="E7580" i="33"/>
  <c r="E6679" i="33"/>
  <c r="E6628" i="33"/>
  <c r="E3416" i="33"/>
  <c r="E3325" i="33"/>
  <c r="E3189" i="33"/>
  <c r="E3154" i="33"/>
  <c r="E2820" i="33"/>
  <c r="E2761" i="33"/>
  <c r="E2712" i="33"/>
  <c r="E7550" i="33"/>
  <c r="E7164" i="33"/>
  <c r="E7126" i="33"/>
  <c r="E7098" i="33"/>
  <c r="E7066" i="33"/>
  <c r="E7027" i="33"/>
  <c r="E2488" i="33"/>
  <c r="E2334" i="33"/>
  <c r="E1699" i="33"/>
  <c r="E1669" i="33"/>
  <c r="E1137" i="33"/>
  <c r="E1063" i="33"/>
  <c r="E2326" i="33"/>
  <c r="E2144" i="33"/>
  <c r="E890" i="33"/>
  <c r="E1620" i="33"/>
  <c r="E6167" i="33"/>
  <c r="E6063" i="33"/>
  <c r="E6032" i="33"/>
  <c r="E5999" i="33"/>
  <c r="E5938" i="33"/>
  <c r="E5904" i="33"/>
  <c r="E3771" i="33"/>
  <c r="E4315" i="33"/>
  <c r="E4237" i="33"/>
  <c r="E5617" i="33"/>
  <c r="E4355" i="33"/>
  <c r="E4324" i="33"/>
  <c r="E4260" i="33"/>
  <c r="E4055" i="33"/>
  <c r="E4024" i="33"/>
  <c r="E3990" i="33"/>
  <c r="E6141" i="33"/>
  <c r="E6108" i="33"/>
  <c r="E6075" i="33"/>
  <c r="E6054" i="33"/>
  <c r="E6023" i="33"/>
  <c r="E5988" i="33"/>
  <c r="E5944" i="33"/>
  <c r="E5665" i="33"/>
  <c r="E5446" i="33"/>
  <c r="E5412" i="33"/>
  <c r="E6568" i="33"/>
  <c r="E5415" i="33"/>
  <c r="E4375" i="33"/>
  <c r="E4352" i="33"/>
  <c r="E4321" i="33"/>
  <c r="E4099" i="33"/>
  <c r="E4044" i="33"/>
  <c r="E4014" i="33"/>
  <c r="E3876" i="33"/>
  <c r="E5404" i="33"/>
  <c r="E2892" i="33"/>
  <c r="E1722" i="33"/>
  <c r="E1656" i="33"/>
  <c r="E1621" i="33"/>
  <c r="E1537" i="33"/>
  <c r="E1368" i="33"/>
  <c r="E1333" i="33"/>
  <c r="E1298" i="33"/>
  <c r="E1220" i="33"/>
  <c r="E1103" i="33"/>
  <c r="E1070" i="33"/>
  <c r="E927" i="33"/>
  <c r="E861" i="33"/>
  <c r="E829" i="33"/>
  <c r="E764" i="33"/>
  <c r="E681" i="33"/>
  <c r="E551" i="33"/>
  <c r="E450" i="33"/>
  <c r="E417" i="33"/>
  <c r="E1114" i="33"/>
  <c r="E1033" i="33"/>
  <c r="E948" i="33"/>
  <c r="E798" i="33"/>
  <c r="E719" i="33"/>
  <c r="E650" i="33"/>
  <c r="E560" i="33"/>
  <c r="E486" i="33"/>
  <c r="E453" i="33"/>
  <c r="E355" i="33"/>
  <c r="E1098" i="33"/>
  <c r="E1061" i="33"/>
  <c r="E888" i="33"/>
  <c r="E851" i="33"/>
  <c r="E1072" i="33"/>
  <c r="E933" i="33"/>
  <c r="E899" i="33"/>
  <c r="E831" i="33"/>
  <c r="E775" i="33"/>
  <c r="E706" i="33"/>
  <c r="E555" i="33"/>
  <c r="E419" i="33"/>
  <c r="E387" i="33"/>
  <c r="E331" i="33"/>
  <c r="E1125" i="33"/>
  <c r="E1043" i="33"/>
  <c r="E932" i="33"/>
  <c r="E8032" i="33"/>
  <c r="E8077" i="33"/>
  <c r="E8055" i="33"/>
  <c r="E8024" i="33"/>
  <c r="E7991" i="33"/>
  <c r="E8251" i="33"/>
  <c r="E8221" i="33"/>
  <c r="E8187" i="33"/>
  <c r="E8154" i="33"/>
  <c r="E8033" i="33"/>
  <c r="E7906" i="33"/>
  <c r="E8121" i="33"/>
  <c r="E7941" i="33"/>
  <c r="E7907" i="33"/>
  <c r="E7788" i="33"/>
  <c r="E7643" i="33"/>
  <c r="E7430" i="33"/>
  <c r="E7327" i="33"/>
  <c r="E7225" i="33"/>
  <c r="E6888" i="33"/>
  <c r="E6855" i="33"/>
  <c r="E6587" i="33"/>
  <c r="E6380" i="33"/>
  <c r="E6322" i="33"/>
  <c r="E6262" i="33"/>
  <c r="E6233" i="33"/>
  <c r="E5685" i="33"/>
  <c r="E5517" i="33"/>
  <c r="E5486" i="33"/>
  <c r="E5104" i="33"/>
  <c r="E5072" i="33"/>
  <c r="E5037" i="33"/>
  <c r="E4802" i="33"/>
  <c r="E4768" i="33"/>
  <c r="E4735" i="33"/>
  <c r="E4650" i="33"/>
  <c r="E3969" i="33"/>
  <c r="E3919" i="33"/>
  <c r="E3767" i="33"/>
  <c r="E3736" i="33"/>
  <c r="E3702" i="33"/>
  <c r="E3640" i="33"/>
  <c r="E3607" i="33"/>
  <c r="E3575" i="33"/>
  <c r="E7634" i="33"/>
  <c r="E7488" i="33"/>
  <c r="E7437" i="33"/>
  <c r="E7301" i="33"/>
  <c r="E7232" i="33"/>
  <c r="E6719" i="33"/>
  <c r="E6414" i="33"/>
  <c r="E5385" i="33"/>
  <c r="E5351" i="33"/>
  <c r="E5292" i="33"/>
  <c r="E5226" i="33"/>
  <c r="E5204" i="33"/>
  <c r="E5173" i="33"/>
  <c r="E4901" i="33"/>
  <c r="E4825" i="33"/>
  <c r="E4793" i="33"/>
  <c r="E4754" i="33"/>
  <c r="E3952" i="33"/>
  <c r="E3910" i="33"/>
  <c r="E3542" i="33"/>
  <c r="E7939" i="33"/>
  <c r="E7905" i="33"/>
  <c r="E7839" i="33"/>
  <c r="E7807" i="33"/>
  <c r="E7493" i="33"/>
  <c r="E7471" i="33"/>
  <c r="E7292" i="33"/>
  <c r="E7259" i="33"/>
  <c r="E6714" i="33"/>
  <c r="E6358" i="33"/>
  <c r="E6336" i="33"/>
  <c r="E6305" i="33"/>
  <c r="E6176" i="33"/>
  <c r="E5488" i="33"/>
  <c r="E5457" i="33"/>
  <c r="E5350" i="33"/>
  <c r="E5295" i="33"/>
  <c r="E5262" i="33"/>
  <c r="E5172" i="33"/>
  <c r="E5007" i="33"/>
  <c r="E4924" i="33"/>
  <c r="E4848" i="33"/>
  <c r="E4820" i="33"/>
  <c r="E4704" i="33"/>
  <c r="E4661" i="33"/>
  <c r="E4459" i="33"/>
  <c r="E4426" i="33"/>
  <c r="E7672" i="33"/>
  <c r="E7605" i="33"/>
  <c r="E7470" i="33"/>
  <c r="E7258" i="33"/>
  <c r="E6896" i="33"/>
  <c r="E6865" i="33"/>
  <c r="E6725" i="33"/>
  <c r="E6420" i="33"/>
  <c r="E6283" i="33"/>
  <c r="E6222" i="33"/>
  <c r="E5892" i="33"/>
  <c r="E5860" i="33"/>
  <c r="E5578" i="33"/>
  <c r="E5538" i="33"/>
  <c r="E5505" i="33"/>
  <c r="E5484" i="33"/>
  <c r="E5453" i="33"/>
  <c r="E5379" i="33"/>
  <c r="E5345" i="33"/>
  <c r="E5290" i="33"/>
  <c r="E5115" i="33"/>
  <c r="E5085" i="33"/>
  <c r="E5051" i="33"/>
  <c r="E4843" i="33"/>
  <c r="E4756" i="33"/>
  <c r="E4724" i="33"/>
  <c r="E4680" i="33"/>
  <c r="E4483" i="33"/>
  <c r="E4450" i="33"/>
  <c r="E3986" i="33"/>
  <c r="E3745" i="33"/>
  <c r="E3712" i="33"/>
  <c r="E3651" i="33"/>
  <c r="E3616" i="33"/>
  <c r="E3584" i="33"/>
  <c r="E3352" i="33"/>
  <c r="E2881" i="33"/>
  <c r="E2847" i="33"/>
  <c r="E2562" i="33"/>
  <c r="E2448" i="33"/>
  <c r="E2244" i="33"/>
  <c r="E2210" i="33"/>
  <c r="E2039" i="33"/>
  <c r="E1687" i="33"/>
  <c r="E1485" i="33"/>
  <c r="E1289" i="33"/>
  <c r="E1147" i="33"/>
  <c r="E875" i="33"/>
  <c r="E703" i="33"/>
  <c r="E449" i="33"/>
  <c r="E416" i="33"/>
  <c r="E384" i="33"/>
  <c r="E3300" i="33"/>
  <c r="E2773" i="33"/>
  <c r="E2537" i="33"/>
  <c r="E2386" i="33"/>
  <c r="E2235" i="33"/>
  <c r="E2201" i="33"/>
  <c r="E2057" i="33"/>
  <c r="E2019" i="33"/>
  <c r="E1674" i="33"/>
  <c r="E3200" i="33"/>
  <c r="E3169" i="33"/>
  <c r="E2760" i="33"/>
  <c r="E2487" i="33"/>
  <c r="E2312" i="33"/>
  <c r="E2148" i="33"/>
  <c r="E2115" i="33"/>
  <c r="E1982" i="33"/>
  <c r="E1781" i="33"/>
  <c r="E1750" i="33"/>
  <c r="E1599" i="33"/>
  <c r="E1457" i="33"/>
  <c r="E1423" i="33"/>
  <c r="E1244" i="33"/>
  <c r="E1205" i="33"/>
  <c r="E986" i="33"/>
  <c r="E938" i="33"/>
  <c r="E809" i="33"/>
  <c r="E643" i="33"/>
  <c r="E3311" i="33"/>
  <c r="E3278" i="33"/>
  <c r="E2784" i="33"/>
  <c r="E2504" i="33"/>
  <c r="E2405" i="33"/>
  <c r="E2372" i="33"/>
  <c r="E2118" i="33"/>
  <c r="E1985" i="33"/>
  <c r="E1784" i="33"/>
  <c r="E1753" i="33"/>
  <c r="E1606" i="33"/>
  <c r="E1426" i="33"/>
  <c r="E1247" i="33"/>
  <c r="E1209" i="33"/>
  <c r="E1034" i="33"/>
  <c r="E1001" i="33"/>
  <c r="E954" i="33"/>
  <c r="E808" i="33"/>
  <c r="E626" i="33"/>
  <c r="E595" i="33"/>
  <c r="E562" i="33"/>
  <c r="E328" i="33"/>
  <c r="E3078" i="33"/>
  <c r="E2643" i="33"/>
  <c r="E2416" i="33"/>
  <c r="E2380" i="33"/>
  <c r="E2225" i="33"/>
  <c r="E2081" i="33"/>
  <c r="E2044" i="33"/>
  <c r="E1694" i="33"/>
  <c r="E1152" i="33"/>
  <c r="E667" i="33"/>
  <c r="E780" i="33"/>
  <c r="E702" i="33"/>
  <c r="E670" i="33"/>
  <c r="E378" i="33"/>
  <c r="E7747" i="33"/>
  <c r="E7383" i="33"/>
  <c r="E6804" i="33"/>
  <c r="E6770" i="33"/>
  <c r="E5829" i="33"/>
  <c r="E5574" i="33"/>
  <c r="E7743" i="33"/>
  <c r="E6825" i="33"/>
  <c r="E6795" i="33"/>
  <c r="E6761" i="33"/>
  <c r="E6602" i="33"/>
  <c r="E6487" i="33"/>
  <c r="E6454" i="33"/>
  <c r="E5780" i="33"/>
  <c r="E5749" i="33"/>
  <c r="E5318" i="33"/>
  <c r="E7738" i="33"/>
  <c r="E7696" i="33"/>
  <c r="E7353" i="33"/>
  <c r="E6360" i="33"/>
  <c r="E5763" i="33"/>
  <c r="E5572" i="33"/>
  <c r="E4957" i="33"/>
  <c r="E7708" i="33"/>
  <c r="E7398" i="33"/>
  <c r="E7368" i="33"/>
  <c r="E6607" i="33"/>
  <c r="E5841" i="33"/>
  <c r="E5778" i="33"/>
  <c r="E5747" i="33"/>
  <c r="E5714" i="33"/>
  <c r="E4586" i="33"/>
  <c r="E4524" i="33"/>
  <c r="E4490" i="33"/>
  <c r="E3837" i="33"/>
  <c r="E3805" i="33"/>
  <c r="E3782" i="33"/>
  <c r="E3513" i="33"/>
  <c r="E3475" i="33"/>
  <c r="E4620" i="33"/>
  <c r="E4555" i="33"/>
  <c r="E4527" i="33"/>
  <c r="E3525" i="33"/>
  <c r="E2921" i="33"/>
  <c r="E2616" i="33"/>
  <c r="E2584" i="33"/>
  <c r="E4631" i="33"/>
  <c r="E3497" i="33"/>
  <c r="E2904" i="33"/>
  <c r="E4638" i="33"/>
  <c r="E4603" i="33"/>
  <c r="E4557" i="33"/>
  <c r="E4495" i="33"/>
  <c r="E2896" i="33"/>
  <c r="E1428" i="33"/>
  <c r="E1249" i="33"/>
  <c r="E1214" i="33"/>
  <c r="E970" i="33"/>
  <c r="E765" i="33"/>
  <c r="E733" i="33"/>
  <c r="E645" i="33"/>
  <c r="E585" i="33"/>
  <c r="E554" i="33"/>
  <c r="E349" i="33"/>
  <c r="E318" i="33"/>
  <c r="E789" i="33"/>
  <c r="E628" i="33"/>
  <c r="E597" i="33"/>
  <c r="E563" i="33"/>
  <c r="E501" i="33"/>
  <c r="E468" i="33"/>
  <c r="E1495" i="33"/>
  <c r="E1464" i="33"/>
  <c r="E2060" i="33"/>
  <c r="E2021" i="33"/>
  <c r="E488" i="33"/>
  <c r="E455" i="33"/>
  <c r="E422" i="33"/>
  <c r="E390" i="33"/>
  <c r="E2154" i="33"/>
  <c r="E2121" i="33"/>
  <c r="E1987" i="33"/>
  <c r="E1787" i="33"/>
  <c r="E1756" i="33"/>
  <c r="E1605" i="33"/>
  <c r="E1572" i="33"/>
  <c r="E717" i="33"/>
  <c r="E685" i="33"/>
  <c r="E509" i="33"/>
  <c r="E474" i="33"/>
  <c r="E7764" i="33"/>
  <c r="E7123" i="33"/>
  <c r="E7095" i="33"/>
  <c r="E7061" i="33"/>
  <c r="E6166" i="33"/>
  <c r="E5657" i="33"/>
  <c r="E4302" i="33"/>
  <c r="E4248" i="33"/>
  <c r="E4216" i="33"/>
  <c r="E6914" i="33"/>
  <c r="E6670" i="33"/>
  <c r="E6550" i="33"/>
  <c r="E5664" i="33"/>
  <c r="E5310" i="33"/>
  <c r="E6634" i="33"/>
  <c r="E4169" i="33"/>
  <c r="E4136" i="33"/>
  <c r="E3557" i="33"/>
  <c r="E1989" i="33"/>
  <c r="E1790" i="33"/>
  <c r="E1759" i="33"/>
  <c r="E1604" i="33"/>
  <c r="E1571" i="33"/>
  <c r="E1469" i="33"/>
  <c r="E840" i="33"/>
  <c r="E2979" i="33"/>
  <c r="E2949" i="33"/>
  <c r="E2464" i="33"/>
  <c r="E1250" i="33"/>
  <c r="E1211" i="33"/>
  <c r="E1052" i="33"/>
  <c r="E1020" i="33"/>
  <c r="E987" i="33"/>
  <c r="E3554" i="33"/>
  <c r="E3363" i="33"/>
  <c r="E2709" i="33"/>
  <c r="E2246" i="33"/>
  <c r="E2212" i="33"/>
  <c r="E1455" i="33"/>
  <c r="E1421" i="33"/>
  <c r="E4162" i="33"/>
  <c r="E4129" i="33"/>
  <c r="E2170" i="33"/>
  <c r="E6078" i="33"/>
  <c r="E6056" i="33"/>
  <c r="E6025" i="33"/>
  <c r="E5992" i="33"/>
  <c r="E5951" i="33"/>
  <c r="E5675" i="33"/>
  <c r="E3556" i="33"/>
  <c r="E7516" i="33"/>
  <c r="E6984" i="33"/>
  <c r="E6952" i="33"/>
  <c r="E6566" i="33"/>
  <c r="E4880" i="33"/>
  <c r="E3032" i="33"/>
  <c r="E6709" i="33"/>
  <c r="E2356" i="33"/>
  <c r="E2325" i="33"/>
  <c r="E2262" i="33"/>
  <c r="E1157" i="33"/>
  <c r="E956" i="33"/>
  <c r="E1739" i="33"/>
  <c r="E7557" i="33"/>
  <c r="E7517" i="33"/>
  <c r="E7167" i="33"/>
  <c r="E7022" i="33"/>
  <c r="E6989" i="33"/>
  <c r="E2747" i="33"/>
  <c r="E2686" i="33"/>
  <c r="E3417" i="33"/>
  <c r="E3355" i="33"/>
  <c r="E3273" i="33"/>
  <c r="E3241" i="33"/>
  <c r="E3142" i="33"/>
  <c r="E3001" i="33"/>
  <c r="E7576" i="33"/>
  <c r="E6675" i="33"/>
  <c r="E3321" i="33"/>
  <c r="E3186" i="33"/>
  <c r="E3149" i="33"/>
  <c r="E2816" i="33"/>
  <c r="E2757" i="33"/>
  <c r="E2708" i="33"/>
  <c r="E7546" i="33"/>
  <c r="E7217" i="33"/>
  <c r="E7160" i="33"/>
  <c r="E7122" i="33"/>
  <c r="E7060" i="33"/>
  <c r="E7023" i="33"/>
  <c r="E2484" i="33"/>
  <c r="E2331" i="33"/>
  <c r="E1695" i="33"/>
  <c r="E1167" i="33"/>
  <c r="E1093" i="33"/>
  <c r="E2672" i="33"/>
  <c r="E2322" i="33"/>
  <c r="E2108" i="33"/>
  <c r="E886" i="33"/>
  <c r="E1122" i="33"/>
  <c r="E6081" i="33"/>
  <c r="E6059" i="33"/>
  <c r="E6028" i="33"/>
  <c r="E5934" i="33"/>
  <c r="E5624" i="33"/>
  <c r="E814" i="33"/>
  <c r="E4263" i="33"/>
  <c r="E4233" i="33"/>
  <c r="E4199" i="33"/>
  <c r="E4865" i="33"/>
  <c r="E4374" i="33"/>
  <c r="E4351" i="33"/>
  <c r="E4320" i="33"/>
  <c r="E4106" i="33"/>
  <c r="E4073" i="33"/>
  <c r="E4051" i="33"/>
  <c r="E4020" i="33"/>
  <c r="E7046" i="33"/>
  <c r="E6136" i="33"/>
  <c r="E6071" i="33"/>
  <c r="E6049" i="33"/>
  <c r="E6018" i="33"/>
  <c r="E5984" i="33"/>
  <c r="E5940" i="33"/>
  <c r="E5661" i="33"/>
  <c r="E5442" i="33"/>
  <c r="E5408" i="33"/>
  <c r="E5445" i="33"/>
  <c r="E5411" i="33"/>
  <c r="E4348" i="33"/>
  <c r="E4301" i="33"/>
  <c r="E4095" i="33"/>
  <c r="E4041" i="33"/>
  <c r="E4009" i="33"/>
  <c r="E3872" i="33"/>
  <c r="E5332" i="33"/>
  <c r="E2089" i="33"/>
  <c r="E889" i="33"/>
  <c r="E856" i="33"/>
  <c r="E825" i="33"/>
  <c r="E760" i="33"/>
  <c r="E677" i="33"/>
  <c r="E635" i="33"/>
  <c r="E547" i="33"/>
  <c r="E414" i="33"/>
  <c r="E348" i="33"/>
  <c r="E317" i="33"/>
  <c r="E1110" i="33"/>
  <c r="E1029" i="33"/>
  <c r="E996" i="33"/>
  <c r="E794" i="33"/>
  <c r="E646" i="33"/>
  <c r="E587" i="33"/>
  <c r="E535" i="33"/>
  <c r="E481" i="33"/>
  <c r="E385" i="33"/>
  <c r="E305" i="33"/>
  <c r="E1091" i="33"/>
  <c r="E918" i="33"/>
  <c r="E881" i="33"/>
  <c r="E848" i="33"/>
  <c r="E1105" i="33"/>
  <c r="E929" i="33"/>
  <c r="E895" i="33"/>
  <c r="E858" i="33"/>
  <c r="E827" i="33"/>
  <c r="E771" i="33"/>
  <c r="E679" i="33"/>
  <c r="E552" i="33"/>
  <c r="E448" i="33"/>
  <c r="E415" i="33"/>
  <c r="E327" i="33"/>
  <c r="E1039" i="33"/>
  <c r="E928" i="33"/>
  <c r="E8060" i="33"/>
  <c r="E8029" i="33"/>
  <c r="E8073" i="33"/>
  <c r="E8051" i="33"/>
  <c r="E8020" i="33"/>
  <c r="E7987" i="33"/>
  <c r="E7794" i="33"/>
  <c r="E8217" i="33"/>
  <c r="E8183" i="33"/>
  <c r="E8150" i="33"/>
  <c r="E8084" i="33"/>
  <c r="E7936" i="33"/>
  <c r="E7902" i="33"/>
  <c r="E8117" i="33"/>
  <c r="E7937" i="33"/>
  <c r="E7903" i="33"/>
  <c r="E7458" i="33"/>
  <c r="E7425" i="33"/>
  <c r="E7322" i="33"/>
  <c r="E6884" i="33"/>
  <c r="E6851" i="33"/>
  <c r="E6583" i="33"/>
  <c r="E6376" i="33"/>
  <c r="E6350" i="33"/>
  <c r="E6319" i="33"/>
  <c r="E6259" i="33"/>
  <c r="E6229" i="33"/>
  <c r="E5682" i="33"/>
  <c r="E5512" i="33"/>
  <c r="E5150" i="33"/>
  <c r="E5100" i="33"/>
  <c r="E5066" i="33"/>
  <c r="E5033" i="33"/>
  <c r="E4798" i="33"/>
  <c r="E4764" i="33"/>
  <c r="E4449" i="33"/>
  <c r="E4416" i="33"/>
  <c r="E3965" i="33"/>
  <c r="E3915" i="33"/>
  <c r="E3763" i="33"/>
  <c r="E3732" i="33"/>
  <c r="E3698" i="33"/>
  <c r="E3670" i="33"/>
  <c r="E3636" i="33"/>
  <c r="E3603" i="33"/>
  <c r="E3570" i="33"/>
  <c r="E3454" i="33"/>
  <c r="E7506" i="33"/>
  <c r="E7484" i="33"/>
  <c r="E7434" i="33"/>
  <c r="E7297" i="33"/>
  <c r="E6715" i="33"/>
  <c r="E5381" i="33"/>
  <c r="E5347" i="33"/>
  <c r="E5288" i="33"/>
  <c r="E5255" i="33"/>
  <c r="E5222" i="33"/>
  <c r="E5200" i="33"/>
  <c r="E5169" i="33"/>
  <c r="E4897" i="33"/>
  <c r="E4821" i="33"/>
  <c r="E4750" i="33"/>
  <c r="E3940" i="33"/>
  <c r="E3906" i="33"/>
  <c r="E3539" i="33"/>
  <c r="E7935" i="33"/>
  <c r="E7901" i="33"/>
  <c r="E7868" i="33"/>
  <c r="E7835" i="33"/>
  <c r="E7669" i="33"/>
  <c r="E7467" i="33"/>
  <c r="E7288" i="33"/>
  <c r="E7255" i="33"/>
  <c r="E6556" i="33"/>
  <c r="E6354" i="33"/>
  <c r="E6332" i="33"/>
  <c r="E6301" i="33"/>
  <c r="E6172" i="33"/>
  <c r="E5380" i="33"/>
  <c r="E5346" i="33"/>
  <c r="E5259" i="33"/>
  <c r="E5003" i="33"/>
  <c r="E4942" i="33"/>
  <c r="E4920" i="33"/>
  <c r="E4844" i="33"/>
  <c r="E4762" i="33"/>
  <c r="E4700" i="33"/>
  <c r="E4656" i="33"/>
  <c r="E4455" i="33"/>
  <c r="E4422" i="33"/>
  <c r="E4390" i="33"/>
  <c r="E7668" i="33"/>
  <c r="E7601" i="33"/>
  <c r="E7466" i="33"/>
  <c r="E7319" i="33"/>
  <c r="E6892" i="33"/>
  <c r="E6861" i="33"/>
  <c r="E6416" i="33"/>
  <c r="E6280" i="33"/>
  <c r="E6250" i="33"/>
  <c r="E6218" i="33"/>
  <c r="E5888" i="33"/>
  <c r="E5856" i="33"/>
  <c r="E5566" i="33"/>
  <c r="E5501" i="33"/>
  <c r="E5479" i="33"/>
  <c r="E5448" i="33"/>
  <c r="E5341" i="33"/>
  <c r="E5286" i="33"/>
  <c r="E5253" i="33"/>
  <c r="E5112" i="33"/>
  <c r="E5081" i="33"/>
  <c r="E5047" i="33"/>
  <c r="E4839" i="33"/>
  <c r="E4752" i="33"/>
  <c r="E4720" i="33"/>
  <c r="E4676" i="33"/>
  <c r="E4479" i="33"/>
  <c r="E4446" i="33"/>
  <c r="E4413" i="33"/>
  <c r="E3946" i="33"/>
  <c r="E3679" i="33"/>
  <c r="E3647" i="33"/>
  <c r="E3612" i="33"/>
  <c r="E3580" i="33"/>
  <c r="E2877" i="33"/>
  <c r="E2843" i="33"/>
  <c r="E2558" i="33"/>
  <c r="E2530" i="33"/>
  <c r="E2444" i="33"/>
  <c r="E2206" i="33"/>
  <c r="E2066" i="33"/>
  <c r="E2027" i="33"/>
  <c r="E1683" i="33"/>
  <c r="E1481" i="33"/>
  <c r="E870" i="33"/>
  <c r="E445" i="33"/>
  <c r="E379" i="33"/>
  <c r="E3100" i="33"/>
  <c r="E2930" i="33"/>
  <c r="E2561" i="33"/>
  <c r="E2533" i="33"/>
  <c r="E2451" i="33"/>
  <c r="E2418" i="33"/>
  <c r="E2382" i="33"/>
  <c r="E2231" i="33"/>
  <c r="E2197" i="33"/>
  <c r="E2053" i="33"/>
  <c r="E1709" i="33"/>
  <c r="E3218" i="33"/>
  <c r="E3196" i="33"/>
  <c r="E3131" i="33"/>
  <c r="E2756" i="33"/>
  <c r="E2483" i="33"/>
  <c r="E2308" i="33"/>
  <c r="E2111" i="33"/>
  <c r="E1978" i="33"/>
  <c r="E1595" i="33"/>
  <c r="E1453" i="33"/>
  <c r="E1419" i="33"/>
  <c r="E1240" i="33"/>
  <c r="E1201" i="33"/>
  <c r="E1015" i="33"/>
  <c r="E805" i="33"/>
  <c r="E556" i="33"/>
  <c r="E3307" i="33"/>
  <c r="E2780" i="33"/>
  <c r="E2434" i="33"/>
  <c r="E2401" i="33"/>
  <c r="E2146" i="33"/>
  <c r="E1981" i="33"/>
  <c r="E1780" i="33"/>
  <c r="E1749" i="33"/>
  <c r="E1456" i="33"/>
  <c r="E1422" i="33"/>
  <c r="E1204" i="33"/>
  <c r="E1096" i="33"/>
  <c r="E1030" i="33"/>
  <c r="E949" i="33"/>
  <c r="E804" i="33"/>
  <c r="E622" i="33"/>
  <c r="E591" i="33"/>
  <c r="E559" i="33"/>
  <c r="E324" i="33"/>
  <c r="E3074" i="33"/>
  <c r="E2576" i="33"/>
  <c r="E2445" i="33"/>
  <c r="E2412" i="33"/>
  <c r="E2221" i="33"/>
  <c r="E2077" i="33"/>
  <c r="E2040" i="33"/>
  <c r="E1490" i="33"/>
  <c r="E1331" i="33"/>
  <c r="E663" i="33"/>
  <c r="E776" i="33"/>
  <c r="E743" i="33"/>
  <c r="E699" i="33"/>
  <c r="E7744" i="33"/>
  <c r="E6830" i="33"/>
  <c r="E6766" i="33"/>
  <c r="E6443" i="33"/>
  <c r="E5824" i="33"/>
  <c r="E4967" i="33"/>
  <c r="E7739" i="33"/>
  <c r="E6822" i="33"/>
  <c r="E6791" i="33"/>
  <c r="E6757" i="33"/>
  <c r="E6598" i="33"/>
  <c r="E6450" i="33"/>
  <c r="E5776" i="33"/>
  <c r="E5745" i="33"/>
  <c r="E4970" i="33"/>
  <c r="E7726" i="33"/>
  <c r="E7692" i="33"/>
  <c r="E6536" i="33"/>
  <c r="E5850" i="33"/>
  <c r="E5759" i="33"/>
  <c r="E7705" i="33"/>
  <c r="E7394" i="33"/>
  <c r="E7364" i="33"/>
  <c r="E6604" i="33"/>
  <c r="E6464" i="33"/>
  <c r="E5796" i="33"/>
  <c r="E5774" i="33"/>
  <c r="E5743" i="33"/>
  <c r="E4877" i="33"/>
  <c r="E4550" i="33"/>
  <c r="E4486" i="33"/>
  <c r="E3834" i="33"/>
  <c r="E3778" i="33"/>
  <c r="E4616" i="33"/>
  <c r="E4552" i="33"/>
  <c r="E4523" i="33"/>
  <c r="E4489" i="33"/>
  <c r="E3521" i="33"/>
  <c r="E2612" i="33"/>
  <c r="E4945" i="33"/>
  <c r="E4592" i="33"/>
  <c r="E3493" i="33"/>
  <c r="E2901" i="33"/>
  <c r="E4634" i="33"/>
  <c r="E4587" i="33"/>
  <c r="E4553" i="33"/>
  <c r="E4525" i="33"/>
  <c r="E4491" i="33"/>
  <c r="E2167" i="33"/>
  <c r="E1424" i="33"/>
  <c r="E1245" i="33"/>
  <c r="E1210" i="33"/>
  <c r="E966" i="33"/>
  <c r="E761" i="33"/>
  <c r="E729" i="33"/>
  <c r="E641" i="33"/>
  <c r="E581" i="33"/>
  <c r="E345" i="33"/>
  <c r="E314" i="33"/>
  <c r="E624" i="33"/>
  <c r="E594" i="33"/>
  <c r="E561" i="33"/>
  <c r="E497" i="33"/>
  <c r="E464" i="33"/>
  <c r="E1491" i="33"/>
  <c r="E1287" i="33"/>
  <c r="E2056" i="33"/>
  <c r="E538" i="33"/>
  <c r="E451" i="33"/>
  <c r="E418" i="33"/>
  <c r="E386" i="33"/>
  <c r="E2150" i="33"/>
  <c r="E2117" i="33"/>
  <c r="E1984" i="33"/>
  <c r="E1783" i="33"/>
  <c r="E1752" i="33"/>
  <c r="E1601" i="33"/>
  <c r="E746" i="33"/>
  <c r="E713" i="33"/>
  <c r="E537" i="33"/>
  <c r="E7510" i="33"/>
  <c r="E7119" i="33"/>
  <c r="E7091" i="33"/>
  <c r="E7057" i="33"/>
  <c r="E5971" i="33"/>
  <c r="E5590" i="33"/>
  <c r="E4299" i="33"/>
  <c r="E4210" i="33"/>
  <c r="E6436" i="33"/>
  <c r="E6746" i="33"/>
  <c r="E6666" i="33"/>
  <c r="E6537" i="33"/>
  <c r="E5306" i="33"/>
  <c r="E6630" i="33"/>
  <c r="E5643" i="33"/>
  <c r="E5596" i="33"/>
  <c r="E7005" i="33"/>
  <c r="E4165" i="33"/>
  <c r="E3361" i="33"/>
  <c r="E1786" i="33"/>
  <c r="E1755" i="33"/>
  <c r="E1600" i="33"/>
  <c r="E1496" i="33"/>
  <c r="E1465" i="33"/>
  <c r="E837" i="33"/>
  <c r="E3007" i="33"/>
  <c r="E2974" i="33"/>
  <c r="E2627" i="33"/>
  <c r="E2460" i="33"/>
  <c r="E1246" i="33"/>
  <c r="E1048" i="33"/>
  <c r="E984" i="33"/>
  <c r="E3863" i="33"/>
  <c r="E3830" i="33"/>
  <c r="E3391" i="33"/>
  <c r="E3125" i="33"/>
  <c r="E2705" i="33"/>
  <c r="E2242" i="33"/>
  <c r="E1451" i="33"/>
  <c r="E1373" i="33"/>
  <c r="E4158" i="33"/>
  <c r="E4125" i="33"/>
  <c r="E1123" i="33"/>
  <c r="E5947" i="33"/>
  <c r="E3885" i="33"/>
  <c r="E7512" i="33"/>
  <c r="E6980" i="33"/>
  <c r="E6413" i="33"/>
  <c r="E4876" i="33"/>
  <c r="E3028" i="33"/>
  <c r="E6704" i="33"/>
  <c r="E2352" i="33"/>
  <c r="E2321" i="33"/>
  <c r="E2259" i="33"/>
  <c r="E1153" i="33"/>
  <c r="E951" i="33"/>
  <c r="E1266" i="33"/>
  <c r="E7545" i="33"/>
  <c r="E7018" i="33"/>
  <c r="E6953" i="33"/>
  <c r="E2743" i="33"/>
  <c r="E3447" i="33"/>
  <c r="E3413" i="33"/>
  <c r="E3351" i="33"/>
  <c r="E3269" i="33"/>
  <c r="E3237" i="33"/>
  <c r="E2997" i="33"/>
  <c r="E2965" i="33"/>
  <c r="E6671" i="33"/>
  <c r="E3410" i="33"/>
  <c r="E3317" i="33"/>
  <c r="E3213" i="33"/>
  <c r="E3182" i="33"/>
  <c r="E2812" i="33"/>
  <c r="E2753" i="33"/>
  <c r="E2704" i="33"/>
  <c r="E7542" i="33"/>
  <c r="E7187" i="33"/>
  <c r="E7156" i="33"/>
  <c r="E7118" i="33"/>
  <c r="E7090" i="33"/>
  <c r="E7056" i="33"/>
  <c r="E6942" i="33"/>
  <c r="E2358" i="33"/>
  <c r="E2327" i="33"/>
  <c r="E1692" i="33"/>
  <c r="E1164" i="33"/>
  <c r="E1089" i="33"/>
  <c r="E2490" i="33"/>
  <c r="E2169" i="33"/>
  <c r="E2136" i="33"/>
  <c r="E2104" i="33"/>
  <c r="E913" i="33"/>
  <c r="E1119" i="33"/>
  <c r="E6077" i="33"/>
  <c r="E6055" i="33"/>
  <c r="E6024" i="33"/>
  <c r="E5991" i="33"/>
  <c r="E5930" i="33"/>
  <c r="E5620" i="33"/>
  <c r="E4307" i="33"/>
  <c r="E4259" i="33"/>
  <c r="E4229" i="33"/>
  <c r="E4195" i="33"/>
  <c r="E4852" i="33"/>
  <c r="E4369" i="33"/>
  <c r="E4347" i="33"/>
  <c r="E4102" i="33"/>
  <c r="E4047" i="33"/>
  <c r="E4016" i="33"/>
  <c r="E6132" i="33"/>
  <c r="E6100" i="33"/>
  <c r="E6067" i="33"/>
  <c r="E6045" i="33"/>
  <c r="E6014" i="33"/>
  <c r="E5980" i="33"/>
  <c r="E5936" i="33"/>
  <c r="E5623" i="33"/>
  <c r="E5439" i="33"/>
  <c r="E5406" i="33"/>
  <c r="E5441" i="33"/>
  <c r="E4366" i="33"/>
  <c r="E4091" i="33"/>
  <c r="E4068" i="33"/>
  <c r="E4037" i="33"/>
  <c r="E4004" i="33"/>
  <c r="E3868" i="33"/>
  <c r="E2036" i="33"/>
  <c r="E1646" i="33"/>
  <c r="E1561" i="33"/>
  <c r="E1529" i="33"/>
  <c r="E1399" i="33"/>
  <c r="E1322" i="33"/>
  <c r="E1278" i="33"/>
  <c r="E1182" i="33"/>
  <c r="E1095" i="33"/>
  <c r="E1062" i="33"/>
  <c r="E919" i="33"/>
  <c r="E885" i="33"/>
  <c r="E852" i="33"/>
  <c r="E818" i="33"/>
  <c r="E756" i="33"/>
  <c r="E631" i="33"/>
  <c r="E543" i="33"/>
  <c r="E442" i="33"/>
  <c r="E409" i="33"/>
  <c r="E344" i="33"/>
  <c r="E313" i="33"/>
  <c r="E1058" i="33"/>
  <c r="E1025" i="33"/>
  <c r="E992" i="33"/>
  <c r="E744" i="33"/>
  <c r="E700" i="33"/>
  <c r="E642" i="33"/>
  <c r="E583" i="33"/>
  <c r="E531" i="33"/>
  <c r="E477" i="33"/>
  <c r="E300" i="33"/>
  <c r="E968" i="33"/>
  <c r="E911" i="33"/>
  <c r="E846" i="33"/>
  <c r="E1101" i="33"/>
  <c r="E1064" i="33"/>
  <c r="E925" i="33"/>
  <c r="E854" i="33"/>
  <c r="E823" i="33"/>
  <c r="E766" i="33"/>
  <c r="E675" i="33"/>
  <c r="E633" i="33"/>
  <c r="E549" i="33"/>
  <c r="E444" i="33"/>
  <c r="E411" i="33"/>
  <c r="E365" i="33"/>
  <c r="E1120" i="33"/>
  <c r="E1035" i="33"/>
  <c r="E8095" i="33"/>
  <c r="E8056" i="33"/>
  <c r="E8025" i="33"/>
  <c r="E7954" i="33"/>
  <c r="E7789" i="33"/>
  <c r="E8245" i="33"/>
  <c r="E8213" i="33"/>
  <c r="E8146" i="33"/>
  <c r="E8080" i="33"/>
  <c r="E8057" i="33"/>
  <c r="E8026" i="33"/>
  <c r="E7932" i="33"/>
  <c r="E7898" i="33"/>
  <c r="E8113" i="33"/>
  <c r="E7933" i="33"/>
  <c r="E7899" i="33"/>
  <c r="E7667" i="33"/>
  <c r="E7454" i="33"/>
  <c r="E7421" i="33"/>
  <c r="E7318" i="33"/>
  <c r="E6911" i="33"/>
  <c r="E6880" i="33"/>
  <c r="E6847" i="33"/>
  <c r="E6372" i="33"/>
  <c r="E6346" i="33"/>
  <c r="E6315" i="33"/>
  <c r="E6255" i="33"/>
  <c r="E6225" i="33"/>
  <c r="E5541" i="33"/>
  <c r="E5508" i="33"/>
  <c r="E5178" i="33"/>
  <c r="E5145" i="33"/>
  <c r="E5096" i="33"/>
  <c r="E5062" i="33"/>
  <c r="E5029" i="33"/>
  <c r="E4794" i="33"/>
  <c r="E4675" i="33"/>
  <c r="E4445" i="33"/>
  <c r="E4388" i="33"/>
  <c r="E3961" i="33"/>
  <c r="E3911" i="33"/>
  <c r="E3759" i="33"/>
  <c r="E3729" i="33"/>
  <c r="E3696" i="33"/>
  <c r="E3666" i="33"/>
  <c r="E3632" i="33"/>
  <c r="E3599" i="33"/>
  <c r="E3566" i="33"/>
  <c r="E3450" i="33"/>
  <c r="E7502" i="33"/>
  <c r="E7480" i="33"/>
  <c r="E7429" i="33"/>
  <c r="E7293" i="33"/>
  <c r="E7224" i="33"/>
  <c r="E6539" i="33"/>
  <c r="E6395" i="33"/>
  <c r="E5377" i="33"/>
  <c r="E5284" i="33"/>
  <c r="E5251" i="33"/>
  <c r="E5218" i="33"/>
  <c r="E5196" i="33"/>
  <c r="E5165" i="33"/>
  <c r="E4925" i="33"/>
  <c r="E4845" i="33"/>
  <c r="E4817" i="33"/>
  <c r="E4746" i="33"/>
  <c r="E3936" i="33"/>
  <c r="E3901" i="33"/>
  <c r="E3461" i="33"/>
  <c r="E7931" i="33"/>
  <c r="E7897" i="33"/>
  <c r="E7831" i="33"/>
  <c r="E7786" i="33"/>
  <c r="E7641" i="33"/>
  <c r="E7463" i="33"/>
  <c r="E7284" i="33"/>
  <c r="E7251" i="33"/>
  <c r="E6552" i="33"/>
  <c r="E6328" i="33"/>
  <c r="E6297" i="33"/>
  <c r="E5902" i="33"/>
  <c r="E5480" i="33"/>
  <c r="E5449" i="33"/>
  <c r="E5376" i="33"/>
  <c r="E5342" i="33"/>
  <c r="E5287" i="33"/>
  <c r="E5254" i="33"/>
  <c r="E5048" i="33"/>
  <c r="E4999" i="33"/>
  <c r="E4938" i="33"/>
  <c r="E4916" i="33"/>
  <c r="E4840" i="33"/>
  <c r="E4696" i="33"/>
  <c r="E4652" i="33"/>
  <c r="E4451" i="33"/>
  <c r="E4418" i="33"/>
  <c r="E3955" i="33"/>
  <c r="E7630" i="33"/>
  <c r="E7597" i="33"/>
  <c r="E7462" i="33"/>
  <c r="E7315" i="33"/>
  <c r="E7250" i="33"/>
  <c r="E6889" i="33"/>
  <c r="E6856" i="33"/>
  <c r="E6545" i="33"/>
  <c r="E6401" i="33"/>
  <c r="E6274" i="33"/>
  <c r="E6246" i="33"/>
  <c r="E5884" i="33"/>
  <c r="E5562" i="33"/>
  <c r="E5530" i="33"/>
  <c r="E5497" i="33"/>
  <c r="E5475" i="33"/>
  <c r="E5401" i="33"/>
  <c r="E5371" i="33"/>
  <c r="E5337" i="33"/>
  <c r="E5281" i="33"/>
  <c r="E5109" i="33"/>
  <c r="E5042" i="33"/>
  <c r="E4748" i="33"/>
  <c r="E4716" i="33"/>
  <c r="E4672" i="33"/>
  <c r="E4442" i="33"/>
  <c r="E4409" i="33"/>
  <c r="E3980" i="33"/>
  <c r="E3768" i="33"/>
  <c r="E3737" i="33"/>
  <c r="E3703" i="33"/>
  <c r="E3675" i="33"/>
  <c r="E3641" i="33"/>
  <c r="E3608" i="33"/>
  <c r="E3576" i="33"/>
  <c r="E2874" i="33"/>
  <c r="E2841" i="33"/>
  <c r="E2556" i="33"/>
  <c r="E2526" i="33"/>
  <c r="E2440" i="33"/>
  <c r="E2236" i="33"/>
  <c r="E2202" i="33"/>
  <c r="E2023" i="33"/>
  <c r="E1477" i="33"/>
  <c r="E1281" i="33"/>
  <c r="E1138" i="33"/>
  <c r="E866" i="33"/>
  <c r="E695" i="33"/>
  <c r="E441" i="33"/>
  <c r="E408" i="33"/>
  <c r="E375" i="33"/>
  <c r="E3292" i="33"/>
  <c r="E3096" i="33"/>
  <c r="E2926" i="33"/>
  <c r="E2529" i="33"/>
  <c r="E2447" i="33"/>
  <c r="E2414" i="33"/>
  <c r="E2377" i="33"/>
  <c r="E2087" i="33"/>
  <c r="E2049" i="33"/>
  <c r="E1696" i="33"/>
  <c r="E3344" i="33"/>
  <c r="E3192" i="33"/>
  <c r="E2956" i="33"/>
  <c r="E2752" i="33"/>
  <c r="E2359" i="33"/>
  <c r="E2139" i="33"/>
  <c r="E2107" i="33"/>
  <c r="E1976" i="33"/>
  <c r="E1773" i="33"/>
  <c r="E1742" i="33"/>
  <c r="E1591" i="33"/>
  <c r="E1375" i="33"/>
  <c r="E1197" i="33"/>
  <c r="E1011" i="33"/>
  <c r="E978" i="33"/>
  <c r="E801" i="33"/>
  <c r="E3303" i="33"/>
  <c r="E3115" i="33"/>
  <c r="E2776" i="33"/>
  <c r="E2429" i="33"/>
  <c r="E2142" i="33"/>
  <c r="E2110" i="33"/>
  <c r="E1776" i="33"/>
  <c r="E1745" i="33"/>
  <c r="E1598" i="33"/>
  <c r="E1452" i="33"/>
  <c r="E1418" i="33"/>
  <c r="E1239" i="33"/>
  <c r="E1200" i="33"/>
  <c r="E1059" i="33"/>
  <c r="E1026" i="33"/>
  <c r="E993" i="33"/>
  <c r="E945" i="33"/>
  <c r="E800" i="33"/>
  <c r="E619" i="33"/>
  <c r="E586" i="33"/>
  <c r="E351" i="33"/>
  <c r="E320" i="33"/>
  <c r="E3117" i="33"/>
  <c r="E2572" i="33"/>
  <c r="E2409" i="33"/>
  <c r="E2371" i="33"/>
  <c r="E2215" i="33"/>
  <c r="E2028" i="33"/>
  <c r="E1486" i="33"/>
  <c r="E1286" i="33"/>
  <c r="E1143" i="33"/>
  <c r="E772" i="33"/>
  <c r="E694" i="33"/>
  <c r="E661" i="33"/>
  <c r="E7740" i="33"/>
  <c r="E7375" i="33"/>
  <c r="E6826" i="33"/>
  <c r="E6796" i="33"/>
  <c r="E6762" i="33"/>
  <c r="E5820" i="33"/>
  <c r="E4964" i="33"/>
  <c r="E7735" i="33"/>
  <c r="E6819" i="33"/>
  <c r="E6752" i="33"/>
  <c r="E6594" i="33"/>
  <c r="E6479" i="33"/>
  <c r="E5794" i="33"/>
  <c r="E5772" i="33"/>
  <c r="E5741" i="33"/>
  <c r="E4966" i="33"/>
  <c r="E7722" i="33"/>
  <c r="E7688" i="33"/>
  <c r="E6532" i="33"/>
  <c r="E5846" i="33"/>
  <c r="E5755" i="33"/>
  <c r="E5325" i="33"/>
  <c r="E4949" i="33"/>
  <c r="E7699" i="33"/>
  <c r="E7360" i="33"/>
  <c r="E6600" i="33"/>
  <c r="E6460" i="33"/>
  <c r="E5792" i="33"/>
  <c r="E5770" i="33"/>
  <c r="E5739" i="33"/>
  <c r="E5706" i="33"/>
  <c r="E4873" i="33"/>
  <c r="E4577" i="33"/>
  <c r="E4546" i="33"/>
  <c r="E4516" i="33"/>
  <c r="E3862" i="33"/>
  <c r="E3829" i="33"/>
  <c r="E3796" i="33"/>
  <c r="E2624" i="33"/>
  <c r="E4612" i="33"/>
  <c r="E4549" i="33"/>
  <c r="E4519" i="33"/>
  <c r="E4485" i="33"/>
  <c r="E3785" i="33"/>
  <c r="E3516" i="33"/>
  <c r="E2913" i="33"/>
  <c r="E2608" i="33"/>
  <c r="E4623" i="33"/>
  <c r="E3536" i="33"/>
  <c r="E2582" i="33"/>
  <c r="E4626" i="33"/>
  <c r="E4584" i="33"/>
  <c r="E4551" i="33"/>
  <c r="E4521" i="33"/>
  <c r="E4487" i="33"/>
  <c r="E1454" i="33"/>
  <c r="E1420" i="33"/>
  <c r="E1241" i="33"/>
  <c r="E1206" i="33"/>
  <c r="E962" i="33"/>
  <c r="E757" i="33"/>
  <c r="E725" i="33"/>
  <c r="E610" i="33"/>
  <c r="E577" i="33"/>
  <c r="E341" i="33"/>
  <c r="E310" i="33"/>
  <c r="E621" i="33"/>
  <c r="E589" i="33"/>
  <c r="E557" i="33"/>
  <c r="E493" i="33"/>
  <c r="E460" i="33"/>
  <c r="E1487" i="33"/>
  <c r="E1283" i="33"/>
  <c r="E2052" i="33"/>
  <c r="E534" i="33"/>
  <c r="E479" i="33"/>
  <c r="E447" i="33"/>
  <c r="E381" i="33"/>
  <c r="E2145" i="33"/>
  <c r="E2114" i="33"/>
  <c r="E1980" i="33"/>
  <c r="E1597" i="33"/>
  <c r="E742" i="33"/>
  <c r="E709" i="33"/>
  <c r="E533" i="33"/>
  <c r="E499" i="33"/>
  <c r="E466" i="33"/>
  <c r="E302" i="33"/>
  <c r="E7204" i="33"/>
  <c r="E7087" i="33"/>
  <c r="E5444" i="33"/>
  <c r="E4294" i="33"/>
  <c r="E4240" i="33"/>
  <c r="E4206" i="33"/>
  <c r="E5853" i="33"/>
  <c r="E6694" i="33"/>
  <c r="E6662" i="33"/>
  <c r="E6411" i="33"/>
  <c r="E4690" i="33"/>
  <c r="E6626" i="33"/>
  <c r="E5639" i="33"/>
  <c r="E5575" i="33"/>
  <c r="E4161" i="33"/>
  <c r="E4128" i="33"/>
  <c r="E3164" i="33"/>
  <c r="E1983" i="33"/>
  <c r="E1782" i="33"/>
  <c r="E1751" i="33"/>
  <c r="E1596" i="33"/>
  <c r="E834" i="33"/>
  <c r="E3003" i="33"/>
  <c r="E2970" i="33"/>
  <c r="E2579" i="33"/>
  <c r="E817" i="33"/>
  <c r="E1242" i="33"/>
  <c r="E1203" i="33"/>
  <c r="E1044" i="33"/>
  <c r="E1012" i="33"/>
  <c r="E979" i="33"/>
  <c r="E3859" i="33"/>
  <c r="E3826" i="33"/>
  <c r="E3387" i="33"/>
  <c r="E2767" i="33"/>
  <c r="E2701" i="33"/>
  <c r="E2238" i="33"/>
  <c r="E2204" i="33"/>
  <c r="E4154" i="33"/>
  <c r="E4121" i="33"/>
  <c r="E915" i="33"/>
  <c r="E6048" i="33"/>
  <c r="E6017" i="33"/>
  <c r="E5983" i="33"/>
  <c r="E5943" i="33"/>
  <c r="E3881" i="33"/>
  <c r="E2832" i="33"/>
  <c r="E7141" i="33"/>
  <c r="E6976" i="33"/>
  <c r="E6923" i="33"/>
  <c r="E5311" i="33"/>
  <c r="E4872" i="33"/>
  <c r="E3024" i="33"/>
  <c r="E2349" i="33"/>
  <c r="E2283" i="33"/>
  <c r="E2255" i="33"/>
  <c r="E1150" i="33"/>
  <c r="E3989" i="33"/>
  <c r="E1094" i="33"/>
  <c r="E7541" i="33"/>
  <c r="E7190" i="33"/>
  <c r="E7159" i="33"/>
  <c r="E7014" i="33"/>
  <c r="E6981" i="33"/>
  <c r="E6949" i="33"/>
  <c r="E2739" i="33"/>
  <c r="E3444" i="33"/>
  <c r="E3411" i="33"/>
  <c r="E3347" i="33"/>
  <c r="E3265" i="33"/>
  <c r="E3232" i="33"/>
  <c r="E3133" i="33"/>
  <c r="E2993" i="33"/>
  <c r="E2961" i="33"/>
  <c r="E7551" i="33"/>
  <c r="E6638" i="33"/>
  <c r="E3437" i="33"/>
  <c r="E3406" i="33"/>
  <c r="E3276" i="33"/>
  <c r="E3209" i="33"/>
  <c r="E3178" i="33"/>
  <c r="E3141" i="33"/>
  <c r="E2808" i="33"/>
  <c r="E2749" i="33"/>
  <c r="E2680" i="33"/>
  <c r="E7539" i="33"/>
  <c r="E7183" i="33"/>
  <c r="E7152" i="33"/>
  <c r="E7116" i="33"/>
  <c r="E7086" i="33"/>
  <c r="E7052" i="33"/>
  <c r="E6937" i="33"/>
  <c r="E2475" i="33"/>
  <c r="E2354" i="33"/>
  <c r="E2323" i="33"/>
  <c r="E1689" i="33"/>
  <c r="E1159" i="33"/>
  <c r="E1085" i="33"/>
  <c r="E2664" i="33"/>
  <c r="E2165" i="33"/>
  <c r="E2132" i="33"/>
  <c r="E2100" i="33"/>
  <c r="E909" i="33"/>
  <c r="E1115" i="33"/>
  <c r="E6073" i="33"/>
  <c r="E6051" i="33"/>
  <c r="E6020" i="33"/>
  <c r="E5986" i="33"/>
  <c r="E5926" i="33"/>
  <c r="E5603" i="33"/>
  <c r="E714" i="33"/>
  <c r="E4303" i="33"/>
  <c r="E4225" i="33"/>
  <c r="E4191" i="33"/>
  <c r="E4683" i="33"/>
  <c r="E4365" i="33"/>
  <c r="E4344" i="33"/>
  <c r="E4278" i="33"/>
  <c r="E4043" i="33"/>
  <c r="E6161" i="33"/>
  <c r="E6128" i="33"/>
  <c r="E6096" i="33"/>
  <c r="E6041" i="33"/>
  <c r="E6010" i="33"/>
  <c r="E5977" i="33"/>
  <c r="E5619" i="33"/>
  <c r="E5434" i="33"/>
  <c r="E4861" i="33"/>
  <c r="E5405" i="33"/>
  <c r="E4340" i="33"/>
  <c r="E4292" i="33"/>
  <c r="E4086" i="33"/>
  <c r="E4064" i="33"/>
  <c r="E4033" i="33"/>
  <c r="E3864" i="33"/>
  <c r="E1060" i="33"/>
  <c r="E1706" i="33"/>
  <c r="E1642" i="33"/>
  <c r="E1557" i="33"/>
  <c r="E1525" i="33"/>
  <c r="E1502" i="33"/>
  <c r="E1395" i="33"/>
  <c r="E1354" i="33"/>
  <c r="E1318" i="33"/>
  <c r="E1274" i="33"/>
  <c r="E1092" i="33"/>
  <c r="E974" i="33"/>
  <c r="E912" i="33"/>
  <c r="E882" i="33"/>
  <c r="E785" i="33"/>
  <c r="E752" i="33"/>
  <c r="E669" i="33"/>
  <c r="E627" i="33"/>
  <c r="E524" i="33"/>
  <c r="E438" i="33"/>
  <c r="E405" i="33"/>
  <c r="E340" i="33"/>
  <c r="E1021" i="33"/>
  <c r="E988" i="33"/>
  <c r="E740" i="33"/>
  <c r="E696" i="33"/>
  <c r="E612" i="33"/>
  <c r="E580" i="33"/>
  <c r="E527" i="33"/>
  <c r="E473" i="33"/>
  <c r="E376" i="33"/>
  <c r="E296" i="33"/>
  <c r="E1083" i="33"/>
  <c r="E964" i="33"/>
  <c r="E907" i="33"/>
  <c r="E872" i="33"/>
  <c r="E842" i="33"/>
  <c r="E1097" i="33"/>
  <c r="E975" i="33"/>
  <c r="E921" i="33"/>
  <c r="E887" i="33"/>
  <c r="E820" i="33"/>
  <c r="E762" i="33"/>
  <c r="E671" i="33"/>
  <c r="E629" i="33"/>
  <c r="E545" i="33"/>
  <c r="E440" i="33"/>
  <c r="E407" i="33"/>
  <c r="E350" i="33"/>
  <c r="E319" i="33"/>
  <c r="E1116" i="33"/>
  <c r="E1031" i="33"/>
  <c r="E8074" i="33"/>
  <c r="E8052" i="33"/>
  <c r="E8021" i="33"/>
  <c r="E8043" i="33"/>
  <c r="E8012" i="33"/>
  <c r="E7978" i="33"/>
  <c r="E7950" i="33"/>
  <c r="E8269" i="33"/>
  <c r="E8241" i="33"/>
  <c r="E8174" i="33"/>
  <c r="E8142" i="33"/>
  <c r="E8053" i="33"/>
  <c r="E8022" i="33"/>
  <c r="E7928" i="33"/>
  <c r="E7929" i="33"/>
  <c r="E7663" i="33"/>
  <c r="E7450" i="33"/>
  <c r="E7417" i="33"/>
  <c r="E7314" i="33"/>
  <c r="E6575" i="33"/>
  <c r="E6367" i="33"/>
  <c r="E6342" i="33"/>
  <c r="E6311" i="33"/>
  <c r="E6252" i="33"/>
  <c r="E6221" i="33"/>
  <c r="E5537" i="33"/>
  <c r="E5174" i="33"/>
  <c r="E5141" i="33"/>
  <c r="E5092" i="33"/>
  <c r="E5025" i="33"/>
  <c r="E4790" i="33"/>
  <c r="E4755" i="33"/>
  <c r="E4671" i="33"/>
  <c r="E4441" i="33"/>
  <c r="E3985" i="33"/>
  <c r="E3941" i="33"/>
  <c r="E3907" i="33"/>
  <c r="E3756" i="33"/>
  <c r="E3724" i="33"/>
  <c r="E3692" i="33"/>
  <c r="E3662" i="33"/>
  <c r="E3628" i="33"/>
  <c r="E3595" i="33"/>
  <c r="E3551" i="33"/>
  <c r="E7758" i="33"/>
  <c r="E7498" i="33"/>
  <c r="E7457" i="33"/>
  <c r="E7424" i="33"/>
  <c r="E7289" i="33"/>
  <c r="E7219" i="33"/>
  <c r="E6435" i="33"/>
  <c r="E6391" i="33"/>
  <c r="E5516" i="33"/>
  <c r="E5403" i="33"/>
  <c r="E5373" i="33"/>
  <c r="E5339" i="33"/>
  <c r="E5279" i="33"/>
  <c r="E5214" i="33"/>
  <c r="E5192" i="33"/>
  <c r="E5131" i="33"/>
  <c r="E4921" i="33"/>
  <c r="E4841" i="33"/>
  <c r="E4813" i="33"/>
  <c r="E4779" i="33"/>
  <c r="E4742" i="33"/>
  <c r="E3932" i="33"/>
  <c r="E3897" i="33"/>
  <c r="E3458" i="33"/>
  <c r="E7892" i="33"/>
  <c r="E7860" i="33"/>
  <c r="E7827" i="33"/>
  <c r="E7637" i="33"/>
  <c r="E7345" i="33"/>
  <c r="E7280" i="33"/>
  <c r="E7247" i="33"/>
  <c r="E6382" i="33"/>
  <c r="E6324" i="33"/>
  <c r="E6294" i="33"/>
  <c r="E5693" i="33"/>
  <c r="E5476" i="33"/>
  <c r="E5402" i="33"/>
  <c r="E5372" i="33"/>
  <c r="E5338" i="33"/>
  <c r="E5283" i="33"/>
  <c r="E5250" i="33"/>
  <c r="E4994" i="33"/>
  <c r="E4837" i="33"/>
  <c r="E4725" i="33"/>
  <c r="E4681" i="33"/>
  <c r="E4480" i="33"/>
  <c r="E4447" i="33"/>
  <c r="E4414" i="33"/>
  <c r="E3951" i="33"/>
  <c r="E7626" i="33"/>
  <c r="E7593" i="33"/>
  <c r="E7344" i="33"/>
  <c r="E7279" i="33"/>
  <c r="E7246" i="33"/>
  <c r="E6885" i="33"/>
  <c r="E6852" i="33"/>
  <c r="E6541" i="33"/>
  <c r="E6270" i="33"/>
  <c r="E6242" i="33"/>
  <c r="E5880" i="33"/>
  <c r="E5690" i="33"/>
  <c r="E5558" i="33"/>
  <c r="E5526" i="33"/>
  <c r="E5471" i="33"/>
  <c r="E5367" i="33"/>
  <c r="E5333" i="33"/>
  <c r="E5277" i="33"/>
  <c r="E5245" i="33"/>
  <c r="E5105" i="33"/>
  <c r="E5073" i="33"/>
  <c r="E5038" i="33"/>
  <c r="E4833" i="33"/>
  <c r="E4744" i="33"/>
  <c r="E4711" i="33"/>
  <c r="E4470" i="33"/>
  <c r="E4438" i="33"/>
  <c r="E4405" i="33"/>
  <c r="E3976" i="33"/>
  <c r="E3764" i="33"/>
  <c r="E3733" i="33"/>
  <c r="E3699" i="33"/>
  <c r="E3671" i="33"/>
  <c r="E3637" i="33"/>
  <c r="E3604" i="33"/>
  <c r="E3571" i="33"/>
  <c r="E3109" i="33"/>
  <c r="E2869" i="33"/>
  <c r="E2837" i="33"/>
  <c r="E2552" i="33"/>
  <c r="E2522" i="33"/>
  <c r="E2436" i="33"/>
  <c r="E2232" i="33"/>
  <c r="E2198" i="33"/>
  <c r="E2058" i="33"/>
  <c r="E1675" i="33"/>
  <c r="E1474" i="33"/>
  <c r="E1168" i="33"/>
  <c r="E1128" i="33"/>
  <c r="E862" i="33"/>
  <c r="E691" i="33"/>
  <c r="E436" i="33"/>
  <c r="E371" i="33"/>
  <c r="E3288" i="33"/>
  <c r="E2944" i="33"/>
  <c r="E2795" i="33"/>
  <c r="E2555" i="33"/>
  <c r="E2443" i="33"/>
  <c r="E2410" i="33"/>
  <c r="E2373" i="33"/>
  <c r="E2223" i="33"/>
  <c r="E2083" i="33"/>
  <c r="E2046" i="33"/>
  <c r="E3340" i="33"/>
  <c r="E3188" i="33"/>
  <c r="E2952" i="33"/>
  <c r="E2748" i="33"/>
  <c r="E2474" i="33"/>
  <c r="E2355" i="33"/>
  <c r="E2168" i="33"/>
  <c r="E2135" i="33"/>
  <c r="E1972" i="33"/>
  <c r="E1769" i="33"/>
  <c r="E1619" i="33"/>
  <c r="E1587" i="33"/>
  <c r="E1445" i="33"/>
  <c r="E1264" i="33"/>
  <c r="E1231" i="33"/>
  <c r="E1193" i="33"/>
  <c r="E1006" i="33"/>
  <c r="E959" i="33"/>
  <c r="E797" i="33"/>
  <c r="E550" i="33"/>
  <c r="E3299" i="33"/>
  <c r="E3103" i="33"/>
  <c r="E2772" i="33"/>
  <c r="E2393" i="33"/>
  <c r="E2138" i="33"/>
  <c r="E2106" i="33"/>
  <c r="E1975" i="33"/>
  <c r="E1772" i="33"/>
  <c r="E1741" i="33"/>
  <c r="E1449" i="33"/>
  <c r="E1374" i="33"/>
  <c r="E1234" i="33"/>
  <c r="E1196" i="33"/>
  <c r="E1022" i="33"/>
  <c r="E989" i="33"/>
  <c r="E941" i="33"/>
  <c r="E796" i="33"/>
  <c r="E615" i="33"/>
  <c r="E582" i="33"/>
  <c r="E347" i="33"/>
  <c r="E316" i="33"/>
  <c r="E3114" i="33"/>
  <c r="E3064" i="33"/>
  <c r="E2437" i="33"/>
  <c r="E2404" i="33"/>
  <c r="E2245" i="33"/>
  <c r="E2211" i="33"/>
  <c r="E2064" i="33"/>
  <c r="E2024" i="33"/>
  <c r="E1684" i="33"/>
  <c r="E1482" i="33"/>
  <c r="E1139" i="33"/>
  <c r="E767" i="33"/>
  <c r="E735" i="33"/>
  <c r="E690" i="33"/>
  <c r="E7736" i="33"/>
  <c r="E7371" i="33"/>
  <c r="E6792" i="33"/>
  <c r="E6758" i="33"/>
  <c r="E5816" i="33"/>
  <c r="E4959" i="33"/>
  <c r="E6815" i="33"/>
  <c r="E6783" i="33"/>
  <c r="E6748" i="33"/>
  <c r="E6509" i="33"/>
  <c r="E6475" i="33"/>
  <c r="E5790" i="33"/>
  <c r="E5769" i="33"/>
  <c r="E5738" i="33"/>
  <c r="E7719" i="33"/>
  <c r="E7405" i="33"/>
  <c r="E6528" i="33"/>
  <c r="E5321" i="33"/>
  <c r="E7729" i="33"/>
  <c r="E7695" i="33"/>
  <c r="E7356" i="33"/>
  <c r="E6596" i="33"/>
  <c r="E6456" i="33"/>
  <c r="E5788" i="33"/>
  <c r="E5766" i="33"/>
  <c r="E5735" i="33"/>
  <c r="E5701" i="33"/>
  <c r="E4573" i="33"/>
  <c r="E4512" i="33"/>
  <c r="E3858" i="33"/>
  <c r="E3825" i="33"/>
  <c r="E3534" i="33"/>
  <c r="E2620" i="33"/>
  <c r="E4609" i="33"/>
  <c r="E4545" i="33"/>
  <c r="E4515" i="33"/>
  <c r="E3804" i="33"/>
  <c r="E3781" i="33"/>
  <c r="E3512" i="33"/>
  <c r="E2909" i="33"/>
  <c r="E2604" i="33"/>
  <c r="E4619" i="33"/>
  <c r="E3532" i="33"/>
  <c r="E3485" i="33"/>
  <c r="E4648" i="33"/>
  <c r="E4622" i="33"/>
  <c r="E4579" i="33"/>
  <c r="E4547" i="33"/>
  <c r="E4517" i="33"/>
  <c r="E3506" i="33"/>
  <c r="E1450" i="33"/>
  <c r="E1236" i="33"/>
  <c r="E1202" i="33"/>
  <c r="E786" i="33"/>
  <c r="E753" i="33"/>
  <c r="E720" i="33"/>
  <c r="E544" i="33"/>
  <c r="E337" i="33"/>
  <c r="E306" i="33"/>
  <c r="E811" i="33"/>
  <c r="E648" i="33"/>
  <c r="E617" i="33"/>
  <c r="E584" i="33"/>
  <c r="E523" i="33"/>
  <c r="E489" i="33"/>
  <c r="E456" i="33"/>
  <c r="E1483" i="33"/>
  <c r="E2086" i="33"/>
  <c r="E2048" i="33"/>
  <c r="E475" i="33"/>
  <c r="E443" i="33"/>
  <c r="E410" i="33"/>
  <c r="E377" i="33"/>
  <c r="E2141" i="33"/>
  <c r="E2109" i="33"/>
  <c r="E1977" i="33"/>
  <c r="E1775" i="33"/>
  <c r="E1744" i="33"/>
  <c r="E1593" i="33"/>
  <c r="E738" i="33"/>
  <c r="E705" i="33"/>
  <c r="E529" i="33"/>
  <c r="E495" i="33"/>
  <c r="E298" i="33"/>
  <c r="E7200" i="33"/>
  <c r="E7113" i="33"/>
  <c r="E7083" i="33"/>
  <c r="E5965" i="33"/>
  <c r="E5440" i="33"/>
  <c r="E4289" i="33"/>
  <c r="E4236" i="33"/>
  <c r="E4202" i="33"/>
  <c r="E4691" i="33"/>
  <c r="E6690" i="33"/>
  <c r="E6407" i="33"/>
  <c r="E5609" i="33"/>
  <c r="E7760" i="33"/>
  <c r="E5972" i="33"/>
  <c r="E5571" i="33"/>
  <c r="E4157" i="33"/>
  <c r="E4124" i="33"/>
  <c r="E3160" i="33"/>
  <c r="E1979" i="33"/>
  <c r="E1779" i="33"/>
  <c r="E1748" i="33"/>
  <c r="E1592" i="33"/>
  <c r="E1488" i="33"/>
  <c r="E1329" i="33"/>
  <c r="E830" i="33"/>
  <c r="E2966" i="33"/>
  <c r="E2485" i="33"/>
  <c r="E3958" i="33"/>
  <c r="E1237" i="33"/>
  <c r="E1199" i="33"/>
  <c r="E1008" i="33"/>
  <c r="E3854" i="33"/>
  <c r="E3383" i="33"/>
  <c r="E2730" i="33"/>
  <c r="E2697" i="33"/>
  <c r="E2234" i="33"/>
  <c r="E2200" i="33"/>
  <c r="E1442" i="33"/>
  <c r="E526" i="33"/>
  <c r="E4150" i="33"/>
  <c r="E363" i="33"/>
  <c r="E6044" i="33"/>
  <c r="E6013" i="33"/>
  <c r="E5979" i="33"/>
  <c r="E5939" i="33"/>
  <c r="E3877" i="33"/>
  <c r="E1569" i="33"/>
  <c r="E7137" i="33"/>
  <c r="E6972" i="33"/>
  <c r="E4869" i="33"/>
  <c r="E3020" i="33"/>
  <c r="E6696" i="33"/>
  <c r="E2344" i="33"/>
  <c r="E2279" i="33"/>
  <c r="E2251" i="33"/>
  <c r="E1144" i="33"/>
  <c r="E6362" i="33"/>
  <c r="E7582" i="33"/>
  <c r="E7186" i="33"/>
  <c r="E7155" i="33"/>
  <c r="E7010" i="33"/>
  <c r="E6977" i="33"/>
  <c r="E6941" i="33"/>
  <c r="E2735" i="33"/>
  <c r="E3439" i="33"/>
  <c r="E3407" i="33"/>
  <c r="E3343" i="33"/>
  <c r="E3261" i="33"/>
  <c r="E3228" i="33"/>
  <c r="E3129" i="33"/>
  <c r="E2989" i="33"/>
  <c r="E2957" i="33"/>
  <c r="E6712" i="33"/>
  <c r="E3433" i="33"/>
  <c r="E3227" i="33"/>
  <c r="E3205" i="33"/>
  <c r="E3174" i="33"/>
  <c r="E3136" i="33"/>
  <c r="E2804" i="33"/>
  <c r="E2729" i="33"/>
  <c r="E2676" i="33"/>
  <c r="E7534" i="33"/>
  <c r="E7179" i="33"/>
  <c r="E7149" i="33"/>
  <c r="E7112" i="33"/>
  <c r="E7082" i="33"/>
  <c r="E7044" i="33"/>
  <c r="E6933" i="33"/>
  <c r="E2471" i="33"/>
  <c r="E2350" i="33"/>
  <c r="E2299" i="33"/>
  <c r="E1685" i="33"/>
  <c r="E1154" i="33"/>
  <c r="E1081" i="33"/>
  <c r="E2659" i="33"/>
  <c r="E2341" i="33"/>
  <c r="E2161" i="33"/>
  <c r="E2128" i="33"/>
  <c r="E906" i="33"/>
  <c r="E1111" i="33"/>
  <c r="E6069" i="33"/>
  <c r="E6047" i="33"/>
  <c r="E6016" i="33"/>
  <c r="E5982" i="33"/>
  <c r="E5920" i="33"/>
  <c r="E5599" i="33"/>
  <c r="E5919" i="33"/>
  <c r="E4282" i="33"/>
  <c r="E4221" i="33"/>
  <c r="E4186" i="33"/>
  <c r="E4589" i="33"/>
  <c r="E4361" i="33"/>
  <c r="E4339" i="33"/>
  <c r="E4274" i="33"/>
  <c r="E4094" i="33"/>
  <c r="E4007" i="33"/>
  <c r="E6157" i="33"/>
  <c r="E6124" i="33"/>
  <c r="E6092" i="33"/>
  <c r="E6037" i="33"/>
  <c r="E6006" i="33"/>
  <c r="E5974" i="33"/>
  <c r="E5928" i="33"/>
  <c r="E4862" i="33"/>
  <c r="E5429" i="33"/>
  <c r="E4857" i="33"/>
  <c r="E5432" i="33"/>
  <c r="E5312" i="33"/>
  <c r="E4358" i="33"/>
  <c r="E4336" i="33"/>
  <c r="E4288" i="33"/>
  <c r="E4082" i="33"/>
  <c r="E4060" i="33"/>
  <c r="E4029" i="33"/>
  <c r="E3996" i="33"/>
  <c r="E849" i="33"/>
  <c r="E4600" i="33"/>
  <c r="E1703" i="33"/>
  <c r="E1554" i="33"/>
  <c r="E1460" i="33"/>
  <c r="E1391" i="33"/>
  <c r="E1350" i="33"/>
  <c r="E1314" i="33"/>
  <c r="E1270" i="33"/>
  <c r="E1174" i="33"/>
  <c r="E1088" i="33"/>
  <c r="E969" i="33"/>
  <c r="E908" i="33"/>
  <c r="E879" i="33"/>
  <c r="E843" i="33"/>
  <c r="E781" i="33"/>
  <c r="E748" i="33"/>
  <c r="E664" i="33"/>
  <c r="E623" i="33"/>
  <c r="E520" i="33"/>
  <c r="E401" i="33"/>
  <c r="E1223" i="33"/>
  <c r="E1049" i="33"/>
  <c r="E1017" i="33"/>
  <c r="E736" i="33"/>
  <c r="E692" i="33"/>
  <c r="E574" i="33"/>
  <c r="E502" i="33"/>
  <c r="E469" i="33"/>
  <c r="E1079" i="33"/>
  <c r="E904" i="33"/>
  <c r="E868" i="33"/>
  <c r="E838" i="33"/>
  <c r="E1090" i="33"/>
  <c r="E971" i="33"/>
  <c r="E917" i="33"/>
  <c r="E880" i="33"/>
  <c r="E845" i="33"/>
  <c r="E816" i="33"/>
  <c r="E758" i="33"/>
  <c r="E666" i="33"/>
  <c r="E625" i="33"/>
  <c r="E541" i="33"/>
  <c r="E435" i="33"/>
  <c r="E404" i="33"/>
  <c r="E346" i="33"/>
  <c r="E315" i="33"/>
  <c r="E1112" i="33"/>
  <c r="E1027" i="33"/>
  <c r="E8070" i="33"/>
  <c r="E8049" i="33"/>
  <c r="E8018" i="33"/>
  <c r="E8039" i="33"/>
  <c r="E8008" i="33"/>
  <c r="E7974" i="33"/>
  <c r="E7946" i="33"/>
  <c r="E8265" i="33"/>
  <c r="E8237" i="33"/>
  <c r="E8170" i="33"/>
  <c r="E8138" i="33"/>
  <c r="E8071" i="33"/>
  <c r="E7889" i="33"/>
  <c r="E8105" i="33"/>
  <c r="E7925" i="33"/>
  <c r="E7890" i="33"/>
  <c r="E7659" i="33"/>
  <c r="E7241" i="33"/>
  <c r="E6903" i="33"/>
  <c r="E6872" i="33"/>
  <c r="E6838" i="33"/>
  <c r="E6363" i="33"/>
  <c r="E6339" i="33"/>
  <c r="E6308" i="33"/>
  <c r="E6249" i="33"/>
  <c r="E5534" i="33"/>
  <c r="E5170" i="33"/>
  <c r="E5137" i="33"/>
  <c r="E5088" i="33"/>
  <c r="E5054" i="33"/>
  <c r="E4818" i="33"/>
  <c r="E4786" i="33"/>
  <c r="E4751" i="33"/>
  <c r="E4667" i="33"/>
  <c r="E4437" i="33"/>
  <c r="E3982" i="33"/>
  <c r="E3902" i="33"/>
  <c r="E3752" i="33"/>
  <c r="E3719" i="33"/>
  <c r="E3688" i="33"/>
  <c r="E3658" i="33"/>
  <c r="E3624" i="33"/>
  <c r="E3591" i="33"/>
  <c r="E7684" i="33"/>
  <c r="E7494" i="33"/>
  <c r="E7453" i="33"/>
  <c r="E7285" i="33"/>
  <c r="E6743" i="33"/>
  <c r="E6216" i="33"/>
  <c r="E5511" i="33"/>
  <c r="E5399" i="33"/>
  <c r="E5369" i="33"/>
  <c r="E5335" i="33"/>
  <c r="E5243" i="33"/>
  <c r="E5188" i="33"/>
  <c r="E4939" i="33"/>
  <c r="E4917" i="33"/>
  <c r="E4809" i="33"/>
  <c r="E4775" i="33"/>
  <c r="E4738" i="33"/>
  <c r="E3926" i="33"/>
  <c r="E3893" i="33"/>
  <c r="E3453" i="33"/>
  <c r="E7923" i="33"/>
  <c r="E7888" i="33"/>
  <c r="E7824" i="33"/>
  <c r="E7778" i="33"/>
  <c r="E7631" i="33"/>
  <c r="E7487" i="33"/>
  <c r="E7308" i="33"/>
  <c r="E7275" i="33"/>
  <c r="E7244" i="33"/>
  <c r="E6321" i="33"/>
  <c r="E6193" i="33"/>
  <c r="E5691" i="33"/>
  <c r="E5472" i="33"/>
  <c r="E5398" i="33"/>
  <c r="E5368" i="33"/>
  <c r="E5334" i="33"/>
  <c r="E5246" i="33"/>
  <c r="E5039" i="33"/>
  <c r="E4908" i="33"/>
  <c r="E4834" i="33"/>
  <c r="E4476" i="33"/>
  <c r="E4443" i="33"/>
  <c r="E4410" i="33"/>
  <c r="E3947" i="33"/>
  <c r="E7622" i="33"/>
  <c r="E7589" i="33"/>
  <c r="E7340" i="33"/>
  <c r="E7274" i="33"/>
  <c r="E6912" i="33"/>
  <c r="E6881" i="33"/>
  <c r="E6393" i="33"/>
  <c r="E6266" i="33"/>
  <c r="E6238" i="33"/>
  <c r="E6204" i="33"/>
  <c r="E5876" i="33"/>
  <c r="E5686" i="33"/>
  <c r="E5554" i="33"/>
  <c r="E5522" i="33"/>
  <c r="E5467" i="33"/>
  <c r="E5395" i="33"/>
  <c r="E5363" i="33"/>
  <c r="E5313" i="33"/>
  <c r="E5273" i="33"/>
  <c r="E5129" i="33"/>
  <c r="E5101" i="33"/>
  <c r="E5069" i="33"/>
  <c r="E5034" i="33"/>
  <c r="E4829" i="33"/>
  <c r="E4740" i="33"/>
  <c r="E4707" i="33"/>
  <c r="E4664" i="33"/>
  <c r="E4466" i="33"/>
  <c r="E4434" i="33"/>
  <c r="E4402" i="33"/>
  <c r="E3760" i="33"/>
  <c r="E3667" i="33"/>
  <c r="E3600" i="33"/>
  <c r="E3567" i="33"/>
  <c r="E3105" i="33"/>
  <c r="E2864" i="33"/>
  <c r="E2642" i="33"/>
  <c r="E2548" i="33"/>
  <c r="E2500" i="33"/>
  <c r="E2391" i="33"/>
  <c r="E2228" i="33"/>
  <c r="E2088" i="33"/>
  <c r="E2054" i="33"/>
  <c r="E1710" i="33"/>
  <c r="E1671" i="33"/>
  <c r="E1470" i="33"/>
  <c r="E1124" i="33"/>
  <c r="E432" i="33"/>
  <c r="E400" i="33"/>
  <c r="E367" i="33"/>
  <c r="E2940" i="33"/>
  <c r="E2791" i="33"/>
  <c r="E2551" i="33"/>
  <c r="E2521" i="33"/>
  <c r="E2439" i="33"/>
  <c r="E2406" i="33"/>
  <c r="E2219" i="33"/>
  <c r="E2079" i="33"/>
  <c r="E2042" i="33"/>
  <c r="E1690" i="33"/>
  <c r="E3336" i="33"/>
  <c r="E2895" i="33"/>
  <c r="E2703" i="33"/>
  <c r="E2470" i="33"/>
  <c r="E2351" i="33"/>
  <c r="E2131" i="33"/>
  <c r="E2099" i="33"/>
  <c r="E1968" i="33"/>
  <c r="E1765" i="33"/>
  <c r="E1615" i="33"/>
  <c r="E1583" i="33"/>
  <c r="E1440" i="33"/>
  <c r="E1260" i="33"/>
  <c r="E1002" i="33"/>
  <c r="E955" i="33"/>
  <c r="E920" i="33"/>
  <c r="E791" i="33"/>
  <c r="E546" i="33"/>
  <c r="E3295" i="33"/>
  <c r="E3099" i="33"/>
  <c r="E2520" i="33"/>
  <c r="E2421" i="33"/>
  <c r="E2389" i="33"/>
  <c r="E2134" i="33"/>
  <c r="E2102" i="33"/>
  <c r="E1971" i="33"/>
  <c r="E1768" i="33"/>
  <c r="E1704" i="33"/>
  <c r="E1590" i="33"/>
  <c r="E1444" i="33"/>
  <c r="E1263" i="33"/>
  <c r="E1230" i="33"/>
  <c r="E1192" i="33"/>
  <c r="E1050" i="33"/>
  <c r="E1018" i="33"/>
  <c r="E985" i="33"/>
  <c r="E937" i="33"/>
  <c r="E790" i="33"/>
  <c r="E611" i="33"/>
  <c r="E343" i="33"/>
  <c r="E312" i="33"/>
  <c r="E3094" i="33"/>
  <c r="E3060" i="33"/>
  <c r="E2563" i="33"/>
  <c r="E2433" i="33"/>
  <c r="E2400" i="33"/>
  <c r="E2241" i="33"/>
  <c r="E2207" i="33"/>
  <c r="E2059" i="33"/>
  <c r="E2020" i="33"/>
  <c r="E1680" i="33"/>
  <c r="E1478" i="33"/>
  <c r="E1169" i="33"/>
  <c r="E884" i="33"/>
  <c r="E763" i="33"/>
  <c r="E686" i="33"/>
  <c r="E653" i="33"/>
  <c r="E7411" i="33"/>
  <c r="E7367" i="33"/>
  <c r="E6820" i="33"/>
  <c r="E6788" i="33"/>
  <c r="E5844" i="33"/>
  <c r="E5812" i="33"/>
  <c r="E4955" i="33"/>
  <c r="E7410" i="33"/>
  <c r="E6811" i="33"/>
  <c r="E6779" i="33"/>
  <c r="E6617" i="33"/>
  <c r="E6505" i="33"/>
  <c r="E6471" i="33"/>
  <c r="E5786" i="33"/>
  <c r="E5764" i="33"/>
  <c r="E5573" i="33"/>
  <c r="E4958" i="33"/>
  <c r="E7714" i="33"/>
  <c r="E7402" i="33"/>
  <c r="E5838" i="33"/>
  <c r="E5779" i="33"/>
  <c r="E5748" i="33"/>
  <c r="E5317" i="33"/>
  <c r="E7725" i="33"/>
  <c r="E7691" i="33"/>
  <c r="E7384" i="33"/>
  <c r="E7352" i="33"/>
  <c r="E6485" i="33"/>
  <c r="E6452" i="33"/>
  <c r="E5784" i="33"/>
  <c r="E5762" i="33"/>
  <c r="E5731" i="33"/>
  <c r="E5697" i="33"/>
  <c r="E4633" i="33"/>
  <c r="E4570" i="33"/>
  <c r="E4540" i="33"/>
  <c r="E4508" i="33"/>
  <c r="E3821" i="33"/>
  <c r="E3788" i="33"/>
  <c r="E3530" i="33"/>
  <c r="E2166" i="33"/>
  <c r="E4605" i="33"/>
  <c r="E4542" i="33"/>
  <c r="E4511" i="33"/>
  <c r="E3799" i="33"/>
  <c r="E3777" i="33"/>
  <c r="E3504" i="33"/>
  <c r="E2905" i="33"/>
  <c r="E2600" i="33"/>
  <c r="E4615" i="33"/>
  <c r="E2920" i="33"/>
  <c r="E4644" i="33"/>
  <c r="E4618" i="33"/>
  <c r="E4574" i="33"/>
  <c r="E4543" i="33"/>
  <c r="E4513" i="33"/>
  <c r="E3484" i="33"/>
  <c r="E1446" i="33"/>
  <c r="E1265" i="33"/>
  <c r="E1232" i="33"/>
  <c r="E1198" i="33"/>
  <c r="E782" i="33"/>
  <c r="E749" i="33"/>
  <c r="E716" i="33"/>
  <c r="E602" i="33"/>
  <c r="E568" i="33"/>
  <c r="E540" i="33"/>
  <c r="E334" i="33"/>
  <c r="E301" i="33"/>
  <c r="E807" i="33"/>
  <c r="E644" i="33"/>
  <c r="E613" i="33"/>
  <c r="E519" i="33"/>
  <c r="E452" i="33"/>
  <c r="E1479" i="33"/>
  <c r="E504" i="33"/>
  <c r="E471" i="33"/>
  <c r="E439" i="33"/>
  <c r="E406" i="33"/>
  <c r="E373" i="33"/>
  <c r="E2105" i="33"/>
  <c r="E1974" i="33"/>
  <c r="E1771" i="33"/>
  <c r="E1740" i="33"/>
  <c r="E1589" i="33"/>
  <c r="E734" i="33"/>
  <c r="E701" i="33"/>
  <c r="E525" i="33"/>
  <c r="E491" i="33"/>
  <c r="E458" i="33"/>
  <c r="E295" i="33"/>
  <c r="E7311" i="33"/>
  <c r="E7196" i="33"/>
  <c r="E7109" i="33"/>
  <c r="E7079" i="33"/>
  <c r="E6620" i="33"/>
  <c r="E5961" i="33"/>
  <c r="E4318" i="33"/>
  <c r="E4232" i="33"/>
  <c r="E4198" i="33"/>
  <c r="E7413" i="33"/>
  <c r="E6686" i="33"/>
  <c r="E6654" i="33"/>
  <c r="E6403" i="33"/>
  <c r="E5605" i="33"/>
  <c r="E6836" i="33"/>
  <c r="E5629" i="33"/>
  <c r="E4685" i="33"/>
  <c r="E4971" i="33"/>
  <c r="E4153" i="33"/>
  <c r="E4120" i="33"/>
  <c r="E3130" i="33"/>
  <c r="E1774" i="33"/>
  <c r="E1743" i="33"/>
  <c r="E1588" i="33"/>
  <c r="E1484" i="33"/>
  <c r="E826" i="33"/>
  <c r="E2994" i="33"/>
  <c r="E2962" i="33"/>
  <c r="E2481" i="33"/>
  <c r="E1233" i="33"/>
  <c r="E1195" i="33"/>
  <c r="E1036" i="33"/>
  <c r="E3818" i="33"/>
  <c r="E3379" i="33"/>
  <c r="E2694" i="33"/>
  <c r="E2230" i="33"/>
  <c r="E2163" i="33"/>
  <c r="E1438" i="33"/>
  <c r="E4178" i="33"/>
  <c r="E4146" i="33"/>
  <c r="E4113" i="33"/>
  <c r="E6040" i="33"/>
  <c r="E5935" i="33"/>
  <c r="E3873" i="33"/>
  <c r="E850" i="33"/>
  <c r="E6969" i="33"/>
  <c r="E4896" i="33"/>
  <c r="E4694" i="33"/>
  <c r="E3016" i="33"/>
  <c r="E6639" i="33"/>
  <c r="E2340" i="33"/>
  <c r="E2275" i="33"/>
  <c r="E1458" i="33"/>
  <c r="E1140" i="33"/>
  <c r="E5305" i="33"/>
  <c r="E7574" i="33"/>
  <c r="E7533" i="33"/>
  <c r="E7182" i="33"/>
  <c r="E7151" i="33"/>
  <c r="E7006" i="33"/>
  <c r="E6973" i="33"/>
  <c r="E6936" i="33"/>
  <c r="E2731" i="33"/>
  <c r="E3434" i="33"/>
  <c r="E3403" i="33"/>
  <c r="E3339" i="33"/>
  <c r="E3257" i="33"/>
  <c r="E2985" i="33"/>
  <c r="E4692" i="33"/>
  <c r="E6691" i="33"/>
  <c r="E3430" i="33"/>
  <c r="E3400" i="33"/>
  <c r="E3223" i="33"/>
  <c r="E3201" i="33"/>
  <c r="E3170" i="33"/>
  <c r="E2834" i="33"/>
  <c r="E2800" i="33"/>
  <c r="E2725" i="33"/>
  <c r="E7530" i="33"/>
  <c r="E7176" i="33"/>
  <c r="E7144" i="33"/>
  <c r="E7108" i="33"/>
  <c r="E7078" i="33"/>
  <c r="E2467" i="33"/>
  <c r="E2346" i="33"/>
  <c r="E2294" i="33"/>
  <c r="E1681" i="33"/>
  <c r="E1075" i="33"/>
  <c r="E2655" i="33"/>
  <c r="E2337" i="33"/>
  <c r="E2157" i="33"/>
  <c r="E947" i="33"/>
  <c r="E902" i="33"/>
  <c r="E819" i="33"/>
  <c r="E6043" i="33"/>
  <c r="E6012" i="33"/>
  <c r="E5978" i="33"/>
  <c r="E5916" i="33"/>
  <c r="E5595" i="33"/>
  <c r="E5903" i="33"/>
  <c r="E4249" i="33"/>
  <c r="E4217" i="33"/>
  <c r="E4182" i="33"/>
  <c r="E6624" i="33"/>
  <c r="E4357" i="33"/>
  <c r="E4335" i="33"/>
  <c r="E4270" i="33"/>
  <c r="E4090" i="33"/>
  <c r="E4067" i="33"/>
  <c r="E4036" i="33"/>
  <c r="E4003" i="33"/>
  <c r="E6153" i="33"/>
  <c r="E6120" i="33"/>
  <c r="E6065" i="33"/>
  <c r="E6034" i="33"/>
  <c r="E6001" i="33"/>
  <c r="E5956" i="33"/>
  <c r="E6571" i="33"/>
  <c r="E4858" i="33"/>
  <c r="E5428" i="33"/>
  <c r="E4947" i="33"/>
  <c r="E4332" i="33"/>
  <c r="E4285" i="33"/>
  <c r="E4078" i="33"/>
  <c r="E4056" i="33"/>
  <c r="E4025" i="33"/>
  <c r="E3991" i="33"/>
  <c r="E4484" i="33"/>
  <c r="E1705" i="33"/>
  <c r="E289" i="33"/>
  <c r="E130" i="33"/>
  <c r="E285" i="33"/>
  <c r="E257" i="33"/>
  <c r="E226" i="33"/>
  <c r="E191" i="33"/>
  <c r="E159" i="33"/>
  <c r="E126" i="33"/>
  <c r="E93" i="33"/>
  <c r="E71" i="33"/>
  <c r="E40" i="33"/>
  <c r="E264" i="33"/>
  <c r="E197" i="33"/>
  <c r="E283" i="33"/>
  <c r="E255" i="33"/>
  <c r="E221" i="33"/>
  <c r="E188" i="33"/>
  <c r="E156" i="33"/>
  <c r="E262" i="33"/>
  <c r="E230" i="33"/>
  <c r="E190" i="33"/>
  <c r="E158" i="33"/>
  <c r="E125" i="33"/>
  <c r="E92" i="33"/>
  <c r="E70" i="33"/>
  <c r="E39" i="33"/>
  <c r="E151" i="33"/>
  <c r="E64" i="33"/>
  <c r="E33" i="33"/>
  <c r="E165" i="33"/>
  <c r="E132" i="33"/>
  <c r="E100" i="33"/>
  <c r="E73" i="33"/>
  <c r="E42" i="33"/>
  <c r="E163" i="33"/>
  <c r="E44" i="33"/>
  <c r="E236" i="33"/>
  <c r="E192" i="33"/>
  <c r="E266" i="33"/>
  <c r="E43" i="33"/>
  <c r="E77" i="33"/>
  <c r="E281" i="33"/>
  <c r="E253" i="33"/>
  <c r="E220" i="33"/>
  <c r="E187" i="33"/>
  <c r="E155" i="33"/>
  <c r="E122" i="33"/>
  <c r="E288" i="33"/>
  <c r="E260" i="33"/>
  <c r="E228" i="33"/>
  <c r="E193" i="33"/>
  <c r="E279" i="33"/>
  <c r="E251" i="33"/>
  <c r="E217" i="33"/>
  <c r="E184" i="33"/>
  <c r="E286" i="33"/>
  <c r="E258" i="33"/>
  <c r="E219" i="33"/>
  <c r="E186" i="33"/>
  <c r="E154" i="33"/>
  <c r="E121" i="33"/>
  <c r="E66" i="33"/>
  <c r="E35" i="33"/>
  <c r="E147" i="33"/>
  <c r="E115" i="33"/>
  <c r="E82" i="33"/>
  <c r="E60" i="33"/>
  <c r="E29" i="33"/>
  <c r="E129" i="33"/>
  <c r="E91" i="33"/>
  <c r="E195" i="33"/>
  <c r="E162" i="33"/>
  <c r="E90" i="33"/>
  <c r="E46" i="33"/>
  <c r="E249" i="33"/>
  <c r="E216" i="33"/>
  <c r="E183" i="33"/>
  <c r="E150" i="33"/>
  <c r="E119" i="33"/>
  <c r="E63" i="33"/>
  <c r="E32" i="33"/>
  <c r="E284" i="33"/>
  <c r="E256" i="33"/>
  <c r="E224" i="33"/>
  <c r="E189" i="33"/>
  <c r="E247" i="33"/>
  <c r="E180" i="33"/>
  <c r="E282" i="33"/>
  <c r="E215" i="33"/>
  <c r="E182" i="33"/>
  <c r="E149" i="33"/>
  <c r="E84" i="33"/>
  <c r="E62" i="33"/>
  <c r="E31" i="33"/>
  <c r="E143" i="33"/>
  <c r="E111" i="33"/>
  <c r="E56" i="33"/>
  <c r="E25" i="33"/>
  <c r="E157" i="33"/>
  <c r="E124" i="33"/>
  <c r="E65" i="33"/>
  <c r="E34" i="33"/>
  <c r="E97" i="33"/>
  <c r="E202" i="33"/>
  <c r="E160" i="33"/>
  <c r="E74" i="33"/>
  <c r="E136" i="33"/>
  <c r="E275" i="33"/>
  <c r="E291" i="33"/>
  <c r="E212" i="33"/>
  <c r="E179" i="33"/>
  <c r="E146" i="33"/>
  <c r="E114" i="33"/>
  <c r="E59" i="33"/>
  <c r="E28" i="33"/>
  <c r="E280" i="33"/>
  <c r="E252" i="33"/>
  <c r="E273" i="33"/>
  <c r="E243" i="33"/>
  <c r="E209" i="33"/>
  <c r="E176" i="33"/>
  <c r="E278" i="33"/>
  <c r="E250" i="33"/>
  <c r="E211" i="33"/>
  <c r="E178" i="33"/>
  <c r="E113" i="33"/>
  <c r="E58" i="33"/>
  <c r="E27" i="33"/>
  <c r="E139" i="33"/>
  <c r="E107" i="33"/>
  <c r="E52" i="33"/>
  <c r="E21" i="33"/>
  <c r="E153" i="33"/>
  <c r="E120" i="33"/>
  <c r="E83" i="33"/>
  <c r="E61" i="33"/>
  <c r="E30" i="33"/>
  <c r="E261" i="33"/>
  <c r="E75" i="33"/>
  <c r="E96" i="33"/>
  <c r="E38" i="33"/>
  <c r="E271" i="33"/>
  <c r="E241" i="33"/>
  <c r="E208" i="33"/>
  <c r="E175" i="33"/>
  <c r="E110" i="33"/>
  <c r="E55" i="33"/>
  <c r="E277" i="33"/>
  <c r="E248" i="33"/>
  <c r="E214" i="33"/>
  <c r="E181" i="33"/>
  <c r="E269" i="33"/>
  <c r="E239" i="33"/>
  <c r="E205" i="33"/>
  <c r="E172" i="33"/>
  <c r="E276" i="33"/>
  <c r="E246" i="33"/>
  <c r="E207" i="33"/>
  <c r="E174" i="33"/>
  <c r="E141" i="33"/>
  <c r="E109" i="33"/>
  <c r="E54" i="33"/>
  <c r="E24" i="33"/>
  <c r="E135" i="33"/>
  <c r="E80" i="33"/>
  <c r="E49" i="33"/>
  <c r="E16" i="33"/>
  <c r="E116" i="33"/>
  <c r="E57" i="33"/>
  <c r="E26" i="33"/>
  <c r="E267" i="33"/>
  <c r="E259" i="33"/>
  <c r="E234" i="33"/>
  <c r="E194" i="33"/>
  <c r="E123" i="33"/>
  <c r="E104" i="33"/>
  <c r="E237" i="33"/>
  <c r="E204" i="33"/>
  <c r="E171" i="33"/>
  <c r="E138" i="33"/>
  <c r="E106" i="33"/>
  <c r="E20" i="33"/>
  <c r="E274" i="33"/>
  <c r="E244" i="33"/>
  <c r="E210" i="33"/>
  <c r="E235" i="33"/>
  <c r="E201" i="33"/>
  <c r="E168" i="33"/>
  <c r="E272" i="33"/>
  <c r="E242" i="33"/>
  <c r="E203" i="33"/>
  <c r="E170" i="33"/>
  <c r="E137" i="33"/>
  <c r="E105" i="33"/>
  <c r="E51" i="33"/>
  <c r="E19" i="33"/>
  <c r="E131" i="33"/>
  <c r="E99" i="33"/>
  <c r="E76" i="33"/>
  <c r="E45" i="33"/>
  <c r="E144" i="33"/>
  <c r="E112" i="33"/>
  <c r="E53" i="33"/>
  <c r="E227" i="33"/>
  <c r="E69" i="33"/>
  <c r="E13" i="33"/>
  <c r="E292" i="33"/>
  <c r="E265" i="33"/>
  <c r="E233" i="33"/>
  <c r="E167" i="33"/>
  <c r="E134" i="33"/>
  <c r="E102" i="33"/>
  <c r="E79" i="33"/>
  <c r="E48" i="33"/>
  <c r="E15" i="33"/>
  <c r="E270" i="33"/>
  <c r="E240" i="33"/>
  <c r="E206" i="33"/>
  <c r="E231" i="33"/>
  <c r="E196" i="33"/>
  <c r="E164" i="33"/>
  <c r="E268" i="33"/>
  <c r="E238" i="33"/>
  <c r="E166" i="33"/>
  <c r="E133" i="33"/>
  <c r="E101" i="33"/>
  <c r="E78" i="33"/>
  <c r="E47" i="33"/>
  <c r="E14" i="33"/>
  <c r="E94" i="33"/>
  <c r="E72" i="33"/>
  <c r="E41" i="33"/>
  <c r="E173" i="33"/>
  <c r="E140" i="33"/>
  <c r="E17" i="33"/>
  <c r="E7" i="33"/>
  <c r="E10" i="33"/>
  <c r="E11" i="33"/>
  <c r="E12" i="33"/>
  <c r="E7420" i="33"/>
  <c r="E7227" i="33"/>
  <c r="H24" i="37"/>
  <c r="F24" i="37"/>
  <c r="E24" i="37"/>
  <c r="H23" i="37"/>
  <c r="F23" i="37"/>
  <c r="E23" i="37"/>
  <c r="H12" i="37"/>
  <c r="F12" i="37"/>
  <c r="E12" i="37"/>
  <c r="H11" i="37"/>
  <c r="F11" i="37"/>
  <c r="E11" i="37"/>
  <c r="H3" i="37"/>
  <c r="G3" i="37"/>
  <c r="M8269" i="33"/>
  <c r="M8268" i="33"/>
  <c r="M8266" i="33"/>
  <c r="M8265" i="33"/>
  <c r="M8264" i="33"/>
  <c r="M8263" i="33"/>
  <c r="M8262" i="33"/>
  <c r="M8261" i="33"/>
  <c r="M8260" i="33"/>
  <c r="M8259" i="33"/>
  <c r="M8258" i="33"/>
  <c r="M8257" i="33"/>
  <c r="M8256" i="33"/>
  <c r="M8255" i="33"/>
  <c r="M8254" i="33"/>
  <c r="M8253" i="33"/>
  <c r="M8252" i="33"/>
  <c r="M8251" i="33"/>
  <c r="M8250" i="33"/>
  <c r="M8249" i="33"/>
  <c r="M8248" i="33"/>
  <c r="M8247" i="33"/>
  <c r="M8246" i="33"/>
  <c r="M8245" i="33"/>
  <c r="M8244" i="33"/>
  <c r="M8242" i="33"/>
  <c r="M8241" i="33"/>
  <c r="M8240" i="33"/>
  <c r="M8239" i="33"/>
  <c r="M8238" i="33"/>
  <c r="M8237" i="33"/>
  <c r="M8236" i="33"/>
  <c r="M8235" i="33"/>
  <c r="M8233" i="33"/>
  <c r="M8232" i="33"/>
  <c r="M8231" i="33"/>
  <c r="M8230" i="33"/>
  <c r="M8229" i="33"/>
  <c r="M8228" i="33"/>
  <c r="M8227" i="33"/>
  <c r="M8226" i="33"/>
  <c r="M8224" i="33"/>
  <c r="M8223" i="33"/>
  <c r="M8222" i="33"/>
  <c r="M8221" i="33"/>
  <c r="M8220" i="33"/>
  <c r="M8219" i="33"/>
  <c r="M8218" i="33"/>
  <c r="M8217" i="33"/>
  <c r="M8216" i="33"/>
  <c r="M8215" i="33"/>
  <c r="M8214" i="33"/>
  <c r="M8213" i="33"/>
  <c r="M8211" i="33"/>
  <c r="M8210" i="33"/>
  <c r="M8208" i="33"/>
  <c r="M8207" i="33"/>
  <c r="M8206" i="33"/>
  <c r="M8204" i="33"/>
  <c r="M8201" i="33"/>
  <c r="M8200" i="33"/>
  <c r="M8199" i="33"/>
  <c r="M8197" i="33"/>
  <c r="M8196" i="33"/>
  <c r="M8195" i="33"/>
  <c r="M8194" i="33"/>
  <c r="M8192" i="33"/>
  <c r="M8191" i="33"/>
  <c r="M8189" i="33"/>
  <c r="M8188" i="33"/>
  <c r="M8187" i="33"/>
  <c r="M8186" i="33"/>
  <c r="M8185" i="33"/>
  <c r="M8184" i="33"/>
  <c r="M8183" i="33"/>
  <c r="M8182" i="33"/>
  <c r="M8181" i="33"/>
  <c r="M8177" i="33"/>
  <c r="M8176" i="33"/>
  <c r="M8175" i="33"/>
  <c r="M8174" i="33"/>
  <c r="M8173" i="33"/>
  <c r="M8172" i="33"/>
  <c r="M8171" i="33"/>
  <c r="M8170" i="33"/>
  <c r="M8169" i="33"/>
  <c r="M8168" i="33"/>
  <c r="M8167" i="33"/>
  <c r="M8166" i="33"/>
  <c r="M8164" i="33"/>
  <c r="M8163" i="33"/>
  <c r="M8162" i="33"/>
  <c r="M8161" i="33"/>
  <c r="M8160" i="33"/>
  <c r="M8159" i="33"/>
  <c r="M8158" i="33"/>
  <c r="M8156" i="33"/>
  <c r="M8155" i="33"/>
  <c r="M8154" i="33"/>
  <c r="M8153" i="33"/>
  <c r="M8152" i="33"/>
  <c r="M8151" i="33"/>
  <c r="M8150" i="33"/>
  <c r="M8148" i="33"/>
  <c r="M8147" i="33"/>
  <c r="M8146" i="33"/>
  <c r="M8145" i="33"/>
  <c r="M8144" i="33"/>
  <c r="M8143" i="33"/>
  <c r="M8142" i="33"/>
  <c r="M8140" i="33"/>
  <c r="M8139" i="33"/>
  <c r="M8138" i="33"/>
  <c r="M8137" i="33"/>
  <c r="M8136" i="33"/>
  <c r="M8135" i="33"/>
  <c r="M8134" i="33"/>
  <c r="M8133" i="33"/>
  <c r="M8131" i="33"/>
  <c r="M8130" i="33"/>
  <c r="M8129" i="33"/>
  <c r="M8127" i="33"/>
  <c r="M8126" i="33"/>
  <c r="M8124" i="33"/>
  <c r="M8123" i="33"/>
  <c r="M8121" i="33"/>
  <c r="M8120" i="33"/>
  <c r="M8119" i="33"/>
  <c r="M8118" i="33"/>
  <c r="M8117" i="33"/>
  <c r="M8116" i="33"/>
  <c r="M8115" i="33"/>
  <c r="M8114" i="33"/>
  <c r="M8113" i="33"/>
  <c r="M8112" i="33"/>
  <c r="M8111" i="33"/>
  <c r="M8110" i="33"/>
  <c r="M8109" i="33"/>
  <c r="M8106" i="33"/>
  <c r="M8105" i="33"/>
  <c r="M8104" i="33"/>
  <c r="M8103" i="33"/>
  <c r="M8102" i="33"/>
  <c r="M8101" i="33"/>
  <c r="M8100" i="33"/>
  <c r="M8099" i="33"/>
  <c r="M8096" i="33"/>
  <c r="M8095" i="33"/>
  <c r="M8094" i="33"/>
  <c r="M8093" i="33"/>
  <c r="M8092" i="33"/>
  <c r="M8091" i="33"/>
  <c r="M8090" i="33"/>
  <c r="M8089" i="33"/>
  <c r="M8087" i="33"/>
  <c r="M8086" i="33"/>
  <c r="M8085" i="33"/>
  <c r="M8084" i="33"/>
  <c r="M8082" i="33"/>
  <c r="M8081" i="33"/>
  <c r="M8080" i="33"/>
  <c r="M8079" i="33"/>
  <c r="M8077" i="33"/>
  <c r="M8076" i="33"/>
  <c r="M8074" i="33"/>
  <c r="M8073" i="33"/>
  <c r="M8072" i="33"/>
  <c r="M8071" i="33"/>
  <c r="M8070" i="33"/>
  <c r="M8068" i="33"/>
  <c r="M8066" i="33"/>
  <c r="M8064" i="33"/>
  <c r="M8063" i="33"/>
  <c r="M8062" i="33"/>
  <c r="M8060" i="33"/>
  <c r="M8059" i="33"/>
  <c r="M8058" i="33"/>
  <c r="M8057" i="33"/>
  <c r="M8056" i="33"/>
  <c r="M8055" i="33"/>
  <c r="M8054" i="33"/>
  <c r="M8053" i="33"/>
  <c r="M8052" i="33"/>
  <c r="M8051" i="33"/>
  <c r="M8050" i="33"/>
  <c r="M8049" i="33"/>
  <c r="M8046" i="33"/>
  <c r="M8045" i="33"/>
  <c r="M8044" i="33"/>
  <c r="M8043" i="33"/>
  <c r="M8042" i="33"/>
  <c r="M8041" i="33"/>
  <c r="M8040" i="33"/>
  <c r="M8039" i="33"/>
  <c r="M8038" i="33"/>
  <c r="M8037" i="33"/>
  <c r="M8036" i="33"/>
  <c r="M8035" i="33"/>
  <c r="M8034" i="33"/>
  <c r="M8033" i="33"/>
  <c r="M8032" i="33"/>
  <c r="M8031" i="33"/>
  <c r="M8029" i="33"/>
  <c r="M8028" i="33"/>
  <c r="M8027" i="33"/>
  <c r="M8026" i="33"/>
  <c r="M8025" i="33"/>
  <c r="M8024" i="33"/>
  <c r="M8023" i="33"/>
  <c r="M8022" i="33"/>
  <c r="M8021" i="33"/>
  <c r="M8020" i="33"/>
  <c r="M8019" i="33"/>
  <c r="M8018" i="33"/>
  <c r="M8015" i="33"/>
  <c r="M8014" i="33"/>
  <c r="M8013" i="33"/>
  <c r="M8012" i="33"/>
  <c r="M8011" i="33"/>
  <c r="M8010" i="33"/>
  <c r="M8009" i="33"/>
  <c r="M8008" i="33"/>
  <c r="M8007" i="33"/>
  <c r="M8006" i="33"/>
  <c r="M8005" i="33"/>
  <c r="M8004" i="33"/>
  <c r="M8001" i="33"/>
  <c r="M8000" i="33"/>
  <c r="M7999" i="33"/>
  <c r="M7997" i="33"/>
  <c r="M7996" i="33"/>
  <c r="M7995" i="33"/>
  <c r="M7994" i="33"/>
  <c r="M7993" i="33"/>
  <c r="M7992" i="33"/>
  <c r="M7991" i="33"/>
  <c r="M7990" i="33"/>
  <c r="M7987" i="33"/>
  <c r="M7986" i="33"/>
  <c r="M7984" i="33"/>
  <c r="O7984" i="33" s="1"/>
  <c r="M7983" i="33"/>
  <c r="O7983" i="33" s="1"/>
  <c r="M7981" i="33"/>
  <c r="O7981" i="33" s="1"/>
  <c r="M7980" i="33"/>
  <c r="O7980" i="33" s="1"/>
  <c r="M7979" i="33"/>
  <c r="O7979" i="33" s="1"/>
  <c r="M7978" i="33"/>
  <c r="O7978" i="33" s="1"/>
  <c r="M7977" i="33"/>
  <c r="O7977" i="33" s="1"/>
  <c r="M7976" i="33"/>
  <c r="O7976" i="33" s="1"/>
  <c r="M7975" i="33"/>
  <c r="O7975" i="33" s="1"/>
  <c r="M7974" i="33"/>
  <c r="O7974" i="33" s="1"/>
  <c r="M7973" i="33"/>
  <c r="O7973" i="33" s="1"/>
  <c r="M7972" i="33"/>
  <c r="O7972" i="33" s="1"/>
  <c r="M7971" i="33"/>
  <c r="O7971" i="33" s="1"/>
  <c r="M7970" i="33"/>
  <c r="O7970" i="33" s="1"/>
  <c r="M7969" i="33"/>
  <c r="O7969" i="33" s="1"/>
  <c r="M7968" i="33"/>
  <c r="O7968" i="33" s="1"/>
  <c r="M7967" i="33"/>
  <c r="O7967" i="33" s="1"/>
  <c r="M7966" i="33"/>
  <c r="O7966" i="33" s="1"/>
  <c r="M7965" i="33"/>
  <c r="O7965" i="33" s="1"/>
  <c r="M7964" i="33"/>
  <c r="O7964" i="33" s="1"/>
  <c r="M7963" i="33"/>
  <c r="O7963" i="33" s="1"/>
  <c r="M7962" i="33"/>
  <c r="O7962" i="33" s="1"/>
  <c r="M7961" i="33"/>
  <c r="O7961" i="33" s="1"/>
  <c r="M7960" i="33"/>
  <c r="O7960" i="33" s="1"/>
  <c r="M7959" i="33"/>
  <c r="O7959" i="33" s="1"/>
  <c r="M7957" i="33"/>
  <c r="O7957" i="33" s="1"/>
  <c r="M7956" i="33"/>
  <c r="O7956" i="33" s="1"/>
  <c r="M7955" i="33"/>
  <c r="O7955" i="33" s="1"/>
  <c r="M7954" i="33"/>
  <c r="O7954" i="33" s="1"/>
  <c r="M7953" i="33"/>
  <c r="O7953" i="33" s="1"/>
  <c r="M7952" i="33"/>
  <c r="O7952" i="33" s="1"/>
  <c r="M7951" i="33"/>
  <c r="O7951" i="33" s="1"/>
  <c r="M7950" i="33"/>
  <c r="O7950" i="33" s="1"/>
  <c r="M7948" i="33"/>
  <c r="O7948" i="33" s="1"/>
  <c r="M7947" i="33"/>
  <c r="O7947" i="33" s="1"/>
  <c r="M7946" i="33"/>
  <c r="O7946" i="33" s="1"/>
  <c r="M7945" i="33"/>
  <c r="O7945" i="33" s="1"/>
  <c r="M7944" i="33"/>
  <c r="O7944" i="33" s="1"/>
  <c r="M7943" i="33"/>
  <c r="O7943" i="33" s="1"/>
  <c r="M7942" i="33"/>
  <c r="O7942" i="33" s="1"/>
  <c r="M7941" i="33"/>
  <c r="O7941" i="33" s="1"/>
  <c r="M7939" i="33"/>
  <c r="O7939" i="33" s="1"/>
  <c r="M7938" i="33"/>
  <c r="O7938" i="33" s="1"/>
  <c r="M7937" i="33"/>
  <c r="O7937" i="33" s="1"/>
  <c r="M7936" i="33"/>
  <c r="O7936" i="33" s="1"/>
  <c r="M7935" i="33"/>
  <c r="O7935" i="33" s="1"/>
  <c r="M7934" i="33"/>
  <c r="O7934" i="33" s="1"/>
  <c r="M7933" i="33"/>
  <c r="O7933" i="33" s="1"/>
  <c r="M7932" i="33"/>
  <c r="O7932" i="33" s="1"/>
  <c r="M7931" i="33"/>
  <c r="O7931" i="33" s="1"/>
  <c r="M7930" i="33"/>
  <c r="O7930" i="33" s="1"/>
  <c r="M7929" i="33"/>
  <c r="O7929" i="33" s="1"/>
  <c r="M7928" i="33"/>
  <c r="O7928" i="33" s="1"/>
  <c r="M7926" i="33"/>
  <c r="O7926" i="33" s="1"/>
  <c r="M7925" i="33"/>
  <c r="O7925" i="33" s="1"/>
  <c r="M7923" i="33"/>
  <c r="O7923" i="33" s="1"/>
  <c r="M7922" i="33"/>
  <c r="O7922" i="33" s="1"/>
  <c r="M7921" i="33"/>
  <c r="O7921" i="33" s="1"/>
  <c r="M7919" i="33"/>
  <c r="O7919" i="33" s="1"/>
  <c r="M7916" i="33"/>
  <c r="O7916" i="33" s="1"/>
  <c r="M7915" i="33"/>
  <c r="O7915" i="33" s="1"/>
  <c r="M7914" i="33"/>
  <c r="O7914" i="33" s="1"/>
  <c r="M7912" i="33"/>
  <c r="O7912" i="33" s="1"/>
  <c r="M7911" i="33"/>
  <c r="O7911" i="33" s="1"/>
  <c r="M7910" i="33"/>
  <c r="O7910" i="33" s="1"/>
  <c r="M7909" i="33"/>
  <c r="O7909" i="33" s="1"/>
  <c r="M7907" i="33"/>
  <c r="O7907" i="33" s="1"/>
  <c r="M7906" i="33"/>
  <c r="O7906" i="33" s="1"/>
  <c r="M7904" i="33"/>
  <c r="O7904" i="33" s="1"/>
  <c r="M7903" i="33"/>
  <c r="O7903" i="33" s="1"/>
  <c r="M7902" i="33"/>
  <c r="O7902" i="33" s="1"/>
  <c r="M7901" i="33"/>
  <c r="O7901" i="33" s="1"/>
  <c r="M7900" i="33"/>
  <c r="O7900" i="33" s="1"/>
  <c r="M7899" i="33"/>
  <c r="O7899" i="33" s="1"/>
  <c r="M7898" i="33"/>
  <c r="O7898" i="33" s="1"/>
  <c r="M7897" i="33"/>
  <c r="O7897" i="33" s="1"/>
  <c r="M7896" i="33"/>
  <c r="O7896" i="33" s="1"/>
  <c r="M7892" i="33"/>
  <c r="O7892" i="33" s="1"/>
  <c r="M7891" i="33"/>
  <c r="O7891" i="33" s="1"/>
  <c r="M7890" i="33"/>
  <c r="O7890" i="33" s="1"/>
  <c r="M7889" i="33"/>
  <c r="O7889" i="33" s="1"/>
  <c r="M7888" i="33"/>
  <c r="O7888" i="33" s="1"/>
  <c r="M7887" i="33"/>
  <c r="O7887" i="33" s="1"/>
  <c r="M7886" i="33"/>
  <c r="O7886" i="33" s="1"/>
  <c r="M7885" i="33"/>
  <c r="O7885" i="33" s="1"/>
  <c r="M7884" i="33"/>
  <c r="O7884" i="33" s="1"/>
  <c r="M7883" i="33"/>
  <c r="O7883" i="33" s="1"/>
  <c r="M7882" i="33"/>
  <c r="O7882" i="33" s="1"/>
  <c r="M7881" i="33"/>
  <c r="O7881" i="33" s="1"/>
  <c r="M7879" i="33"/>
  <c r="O7879" i="33" s="1"/>
  <c r="M7878" i="33"/>
  <c r="O7878" i="33" s="1"/>
  <c r="M7877" i="33"/>
  <c r="O7877" i="33" s="1"/>
  <c r="M7876" i="33"/>
  <c r="O7876" i="33" s="1"/>
  <c r="M7875" i="33"/>
  <c r="O7875" i="33" s="1"/>
  <c r="M7874" i="33"/>
  <c r="O7874" i="33" s="1"/>
  <c r="M7873" i="33"/>
  <c r="O7873" i="33" s="1"/>
  <c r="M7871" i="33"/>
  <c r="O7871" i="33" s="1"/>
  <c r="M7870" i="33"/>
  <c r="O7870" i="33" s="1"/>
  <c r="M7869" i="33"/>
  <c r="O7869" i="33" s="1"/>
  <c r="M7868" i="33"/>
  <c r="O7868" i="33" s="1"/>
  <c r="M7867" i="33"/>
  <c r="O7867" i="33" s="1"/>
  <c r="M7866" i="33"/>
  <c r="O7866" i="33" s="1"/>
  <c r="M7865" i="33"/>
  <c r="O7865" i="33" s="1"/>
  <c r="M7863" i="33"/>
  <c r="O7863" i="33" s="1"/>
  <c r="M7862" i="33"/>
  <c r="O7862" i="33" s="1"/>
  <c r="M7861" i="33"/>
  <c r="O7861" i="33" s="1"/>
  <c r="M7860" i="33"/>
  <c r="O7860" i="33" s="1"/>
  <c r="M7859" i="33"/>
  <c r="O7859" i="33" s="1"/>
  <c r="M7858" i="33"/>
  <c r="O7858" i="33" s="1"/>
  <c r="M7857" i="33"/>
  <c r="O7857" i="33" s="1"/>
  <c r="M7855" i="33"/>
  <c r="O7855" i="33" s="1"/>
  <c r="M7854" i="33"/>
  <c r="O7854" i="33" s="1"/>
  <c r="M7853" i="33"/>
  <c r="O7853" i="33" s="1"/>
  <c r="M7852" i="33"/>
  <c r="O7852" i="33" s="1"/>
  <c r="M7851" i="33"/>
  <c r="O7851" i="33" s="1"/>
  <c r="M7850" i="33"/>
  <c r="O7850" i="33" s="1"/>
  <c r="M7849" i="33"/>
  <c r="O7849" i="33" s="1"/>
  <c r="M7848" i="33"/>
  <c r="O7848" i="33" s="1"/>
  <c r="M7846" i="33"/>
  <c r="O7846" i="33" s="1"/>
  <c r="M7845" i="33"/>
  <c r="O7845" i="33" s="1"/>
  <c r="M7844" i="33"/>
  <c r="O7844" i="33" s="1"/>
  <c r="M7842" i="33"/>
  <c r="O7842" i="33" s="1"/>
  <c r="M7841" i="33"/>
  <c r="O7841" i="33" s="1"/>
  <c r="M7839" i="33"/>
  <c r="O7839" i="33" s="1"/>
  <c r="M7838" i="33"/>
  <c r="O7838" i="33" s="1"/>
  <c r="M7836" i="33"/>
  <c r="O7836" i="33" s="1"/>
  <c r="M7835" i="33"/>
  <c r="O7835" i="33" s="1"/>
  <c r="M7834" i="33"/>
  <c r="O7834" i="33" s="1"/>
  <c r="M7833" i="33"/>
  <c r="O7833" i="33" s="1"/>
  <c r="M7832" i="33"/>
  <c r="O7832" i="33" s="1"/>
  <c r="M7831" i="33"/>
  <c r="O7831" i="33" s="1"/>
  <c r="M7830" i="33"/>
  <c r="O7830" i="33" s="1"/>
  <c r="M7829" i="33"/>
  <c r="O7829" i="33" s="1"/>
  <c r="M7828" i="33"/>
  <c r="O7828" i="33" s="1"/>
  <c r="M7827" i="33"/>
  <c r="O7827" i="33" s="1"/>
  <c r="M7826" i="33"/>
  <c r="O7826" i="33" s="1"/>
  <c r="M7825" i="33"/>
  <c r="O7825" i="33" s="1"/>
  <c r="M7824" i="33"/>
  <c r="O7824" i="33" s="1"/>
  <c r="M7821" i="33"/>
  <c r="O7821" i="33" s="1"/>
  <c r="M7820" i="33"/>
  <c r="O7820" i="33" s="1"/>
  <c r="M7819" i="33"/>
  <c r="O7819" i="33" s="1"/>
  <c r="M7818" i="33"/>
  <c r="O7818" i="33" s="1"/>
  <c r="M7817" i="33"/>
  <c r="O7817" i="33" s="1"/>
  <c r="M7816" i="33"/>
  <c r="O7816" i="33" s="1"/>
  <c r="M7815" i="33"/>
  <c r="O7815" i="33" s="1"/>
  <c r="M7814" i="33"/>
  <c r="O7814" i="33" s="1"/>
  <c r="M7811" i="33"/>
  <c r="O7811" i="33" s="1"/>
  <c r="M7810" i="33"/>
  <c r="O7810" i="33" s="1"/>
  <c r="M7809" i="33"/>
  <c r="O7809" i="33" s="1"/>
  <c r="M7808" i="33"/>
  <c r="O7808" i="33" s="1"/>
  <c r="M7807" i="33"/>
  <c r="O7807" i="33" s="1"/>
  <c r="M7806" i="33"/>
  <c r="O7806" i="33" s="1"/>
  <c r="M7805" i="33"/>
  <c r="O7805" i="33" s="1"/>
  <c r="M7804" i="33"/>
  <c r="O7804" i="33" s="1"/>
  <c r="M7802" i="33"/>
  <c r="O7802" i="33" s="1"/>
  <c r="M7801" i="33"/>
  <c r="O7801" i="33" s="1"/>
  <c r="M7800" i="33"/>
  <c r="O7800" i="33" s="1"/>
  <c r="M7799" i="33"/>
  <c r="O7799" i="33" s="1"/>
  <c r="M7797" i="33"/>
  <c r="O7797" i="33" s="1"/>
  <c r="M7796" i="33"/>
  <c r="O7796" i="33" s="1"/>
  <c r="M7795" i="33"/>
  <c r="O7795" i="33" s="1"/>
  <c r="M7794" i="33"/>
  <c r="O7794" i="33" s="1"/>
  <c r="M7792" i="33"/>
  <c r="O7792" i="33" s="1"/>
  <c r="M7791" i="33"/>
  <c r="O7791" i="33" s="1"/>
  <c r="M7789" i="33"/>
  <c r="O7789" i="33" s="1"/>
  <c r="M7788" i="33"/>
  <c r="O7788" i="33" s="1"/>
  <c r="M7787" i="33"/>
  <c r="O7787" i="33" s="1"/>
  <c r="M7786" i="33"/>
  <c r="O7786" i="33" s="1"/>
  <c r="M7785" i="33"/>
  <c r="O7785" i="33" s="1"/>
  <c r="M7783" i="33"/>
  <c r="O7783" i="33" s="1"/>
  <c r="M7781" i="33"/>
  <c r="O7781" i="33" s="1"/>
  <c r="M7779" i="33"/>
  <c r="O7779" i="33" s="1"/>
  <c r="M7778" i="33"/>
  <c r="O7778" i="33" s="1"/>
  <c r="M7777" i="33"/>
  <c r="O7777" i="33" s="1"/>
  <c r="M7775" i="33"/>
  <c r="O7775" i="33" s="1"/>
  <c r="M7774" i="33"/>
  <c r="O7774" i="33" s="1"/>
  <c r="M7773" i="33"/>
  <c r="O7773" i="33" s="1"/>
  <c r="M7772" i="33"/>
  <c r="O7772" i="33" s="1"/>
  <c r="M7771" i="33"/>
  <c r="O7771" i="33" s="1"/>
  <c r="M7770" i="33"/>
  <c r="O7770" i="33" s="1"/>
  <c r="M7769" i="33"/>
  <c r="O7769" i="33" s="1"/>
  <c r="M7768" i="33"/>
  <c r="O7768" i="33" s="1"/>
  <c r="M7767" i="33"/>
  <c r="O7767" i="33" s="1"/>
  <c r="M7766" i="33"/>
  <c r="O7766" i="33" s="1"/>
  <c r="M7765" i="33"/>
  <c r="O7765" i="33" s="1"/>
  <c r="M7764" i="33"/>
  <c r="O7764" i="33" s="1"/>
  <c r="M7761" i="33"/>
  <c r="O7761" i="33" s="1"/>
  <c r="M7760" i="33"/>
  <c r="O7760" i="33" s="1"/>
  <c r="M7759" i="33"/>
  <c r="O7759" i="33" s="1"/>
  <c r="M7758" i="33"/>
  <c r="O7758" i="33" s="1"/>
  <c r="M7757" i="33"/>
  <c r="O7757" i="33" s="1"/>
  <c r="M7756" i="33"/>
  <c r="O7756" i="33" s="1"/>
  <c r="M7755" i="33"/>
  <c r="O7755" i="33" s="1"/>
  <c r="M7754" i="33"/>
  <c r="O7754" i="33" s="1"/>
  <c r="M7753" i="33"/>
  <c r="O7753" i="33" s="1"/>
  <c r="M7752" i="33"/>
  <c r="O7752" i="33" s="1"/>
  <c r="M7751" i="33"/>
  <c r="O7751" i="33" s="1"/>
  <c r="M7750" i="33"/>
  <c r="O7750" i="33" s="1"/>
  <c r="M7749" i="33"/>
  <c r="O7749" i="33" s="1"/>
  <c r="M7748" i="33"/>
  <c r="O7748" i="33" s="1"/>
  <c r="M7747" i="33"/>
  <c r="O7747" i="33" s="1"/>
  <c r="M7746" i="33"/>
  <c r="O7746" i="33" s="1"/>
  <c r="M7744" i="33"/>
  <c r="O7744" i="33" s="1"/>
  <c r="M7743" i="33"/>
  <c r="O7743" i="33" s="1"/>
  <c r="M7742" i="33"/>
  <c r="O7742" i="33" s="1"/>
  <c r="M7741" i="33"/>
  <c r="O7741" i="33" s="1"/>
  <c r="M7740" i="33"/>
  <c r="O7740" i="33" s="1"/>
  <c r="M7739" i="33"/>
  <c r="O7739" i="33" s="1"/>
  <c r="M7738" i="33"/>
  <c r="O7738" i="33" s="1"/>
  <c r="M7737" i="33"/>
  <c r="O7737" i="33" s="1"/>
  <c r="M7736" i="33"/>
  <c r="O7736" i="33" s="1"/>
  <c r="M7735" i="33"/>
  <c r="O7735" i="33" s="1"/>
  <c r="M7734" i="33"/>
  <c r="O7734" i="33" s="1"/>
  <c r="M7733" i="33"/>
  <c r="O7733" i="33" s="1"/>
  <c r="M7730" i="33"/>
  <c r="O7730" i="33" s="1"/>
  <c r="M7729" i="33"/>
  <c r="O7729" i="33" s="1"/>
  <c r="M7728" i="33"/>
  <c r="O7728" i="33" s="1"/>
  <c r="M7727" i="33"/>
  <c r="O7727" i="33" s="1"/>
  <c r="M7726" i="33"/>
  <c r="O7726" i="33" s="1"/>
  <c r="M7725" i="33"/>
  <c r="O7725" i="33" s="1"/>
  <c r="M7724" i="33"/>
  <c r="O7724" i="33" s="1"/>
  <c r="M7723" i="33"/>
  <c r="O7723" i="33" s="1"/>
  <c r="M7722" i="33"/>
  <c r="O7722" i="33" s="1"/>
  <c r="M7721" i="33"/>
  <c r="O7721" i="33" s="1"/>
  <c r="M7720" i="33"/>
  <c r="O7720" i="33" s="1"/>
  <c r="M7719" i="33"/>
  <c r="O7719" i="33" s="1"/>
  <c r="M7716" i="33"/>
  <c r="O7716" i="33" s="1"/>
  <c r="M7715" i="33"/>
  <c r="O7715" i="33" s="1"/>
  <c r="M7714" i="33"/>
  <c r="O7714" i="33" s="1"/>
  <c r="M7712" i="33"/>
  <c r="O7712" i="33" s="1"/>
  <c r="M7711" i="33"/>
  <c r="O7711" i="33" s="1"/>
  <c r="M7710" i="33"/>
  <c r="O7710" i="33" s="1"/>
  <c r="M7709" i="33"/>
  <c r="O7709" i="33" s="1"/>
  <c r="M7708" i="33"/>
  <c r="O7708" i="33" s="1"/>
  <c r="M7707" i="33"/>
  <c r="O7707" i="33" s="1"/>
  <c r="M7706" i="33"/>
  <c r="O7706" i="33" s="1"/>
  <c r="M7705" i="33"/>
  <c r="O7705" i="33" s="1"/>
  <c r="M7702" i="33"/>
  <c r="O7702" i="33" s="1"/>
  <c r="M7701" i="33"/>
  <c r="O7701" i="33" s="1"/>
  <c r="M7699" i="33"/>
  <c r="O7699" i="33" s="1"/>
  <c r="M7698" i="33"/>
  <c r="O7698" i="33" s="1"/>
  <c r="M7696" i="33"/>
  <c r="O7696" i="33" s="1"/>
  <c r="M7695" i="33"/>
  <c r="O7695" i="33" s="1"/>
  <c r="M7694" i="33"/>
  <c r="O7694" i="33" s="1"/>
  <c r="M7693" i="33"/>
  <c r="O7693" i="33" s="1"/>
  <c r="M7692" i="33"/>
  <c r="O7692" i="33" s="1"/>
  <c r="M7691" i="33"/>
  <c r="O7691" i="33" s="1"/>
  <c r="M7690" i="33"/>
  <c r="O7690" i="33" s="1"/>
  <c r="M7689" i="33"/>
  <c r="O7689" i="33" s="1"/>
  <c r="M7688" i="33"/>
  <c r="O7688" i="33" s="1"/>
  <c r="M7687" i="33"/>
  <c r="O7687" i="33" s="1"/>
  <c r="M7686" i="33"/>
  <c r="O7686" i="33" s="1"/>
  <c r="M7685" i="33"/>
  <c r="O7685" i="33" s="1"/>
  <c r="M7684" i="33"/>
  <c r="O7684" i="33" s="1"/>
  <c r="M7683" i="33"/>
  <c r="O7683" i="33" s="1"/>
  <c r="M7682" i="33"/>
  <c r="O7682" i="33" s="1"/>
  <c r="M7681" i="33"/>
  <c r="O7681" i="33" s="1"/>
  <c r="M7680" i="33"/>
  <c r="O7680" i="33" s="1"/>
  <c r="M7679" i="33"/>
  <c r="O7679" i="33" s="1"/>
  <c r="M7678" i="33"/>
  <c r="O7678" i="33" s="1"/>
  <c r="M7677" i="33"/>
  <c r="O7677" i="33" s="1"/>
  <c r="M7676" i="33"/>
  <c r="O7676" i="33" s="1"/>
  <c r="M7675" i="33"/>
  <c r="O7675" i="33" s="1"/>
  <c r="M7674" i="33"/>
  <c r="O7674" i="33" s="1"/>
  <c r="M7672" i="33"/>
  <c r="O7672" i="33" s="1"/>
  <c r="M7671" i="33"/>
  <c r="O7671" i="33" s="1"/>
  <c r="M7670" i="33"/>
  <c r="O7670" i="33" s="1"/>
  <c r="M7669" i="33"/>
  <c r="O7669" i="33" s="1"/>
  <c r="M7668" i="33"/>
  <c r="O7668" i="33" s="1"/>
  <c r="M7667" i="33"/>
  <c r="O7667" i="33" s="1"/>
  <c r="M7666" i="33"/>
  <c r="O7666" i="33" s="1"/>
  <c r="M7665" i="33"/>
  <c r="O7665" i="33" s="1"/>
  <c r="M7663" i="33"/>
  <c r="O7663" i="33" s="1"/>
  <c r="M7662" i="33"/>
  <c r="O7662" i="33" s="1"/>
  <c r="M7661" i="33"/>
  <c r="O7661" i="33" s="1"/>
  <c r="M7660" i="33"/>
  <c r="O7660" i="33" s="1"/>
  <c r="M7659" i="33"/>
  <c r="O7659" i="33" s="1"/>
  <c r="M7658" i="33"/>
  <c r="O7658" i="33" s="1"/>
  <c r="M7657" i="33"/>
  <c r="O7657" i="33" s="1"/>
  <c r="M7656" i="33"/>
  <c r="O7656" i="33" s="1"/>
  <c r="M7654" i="33"/>
  <c r="O7654" i="33" s="1"/>
  <c r="M7653" i="33"/>
  <c r="O7653" i="33" s="1"/>
  <c r="M7652" i="33"/>
  <c r="O7652" i="33" s="1"/>
  <c r="M7651" i="33"/>
  <c r="O7651" i="33" s="1"/>
  <c r="M7650" i="33"/>
  <c r="O7650" i="33" s="1"/>
  <c r="M7649" i="33"/>
  <c r="O7649" i="33" s="1"/>
  <c r="M7648" i="33"/>
  <c r="O7648" i="33" s="1"/>
  <c r="M7647" i="33"/>
  <c r="O7647" i="33" s="1"/>
  <c r="M7646" i="33"/>
  <c r="O7646" i="33" s="1"/>
  <c r="M7645" i="33"/>
  <c r="O7645" i="33" s="1"/>
  <c r="M7644" i="33"/>
  <c r="O7644" i="33" s="1"/>
  <c r="M7643" i="33"/>
  <c r="O7643" i="33" s="1"/>
  <c r="M7641" i="33"/>
  <c r="O7641" i="33" s="1"/>
  <c r="M7640" i="33"/>
  <c r="O7640" i="33" s="1"/>
  <c r="M7638" i="33"/>
  <c r="O7638" i="33" s="1"/>
  <c r="M7637" i="33"/>
  <c r="O7637" i="33" s="1"/>
  <c r="M7636" i="33"/>
  <c r="O7636" i="33" s="1"/>
  <c r="M7634" i="33"/>
  <c r="O7634" i="33" s="1"/>
  <c r="M7631" i="33"/>
  <c r="O7631" i="33" s="1"/>
  <c r="M7630" i="33"/>
  <c r="O7630" i="33" s="1"/>
  <c r="M7629" i="33"/>
  <c r="O7629" i="33" s="1"/>
  <c r="M7627" i="33"/>
  <c r="O7627" i="33" s="1"/>
  <c r="M7626" i="33"/>
  <c r="O7626" i="33" s="1"/>
  <c r="M7625" i="33"/>
  <c r="O7625" i="33" s="1"/>
  <c r="M7624" i="33"/>
  <c r="O7624" i="33" s="1"/>
  <c r="M7622" i="33"/>
  <c r="O7622" i="33" s="1"/>
  <c r="M7621" i="33"/>
  <c r="O7621" i="33" s="1"/>
  <c r="M7619" i="33"/>
  <c r="O7619" i="33" s="1"/>
  <c r="M7618" i="33"/>
  <c r="O7618" i="33" s="1"/>
  <c r="M7617" i="33"/>
  <c r="O7617" i="33" s="1"/>
  <c r="M7616" i="33"/>
  <c r="O7616" i="33" s="1"/>
  <c r="M7615" i="33"/>
  <c r="O7615" i="33" s="1"/>
  <c r="M7614" i="33"/>
  <c r="O7614" i="33" s="1"/>
  <c r="M7613" i="33"/>
  <c r="O7613" i="33" s="1"/>
  <c r="M7612" i="33"/>
  <c r="O7612" i="33" s="1"/>
  <c r="M7611" i="33"/>
  <c r="O7611" i="33" s="1"/>
  <c r="M7607" i="33"/>
  <c r="O7607" i="33" s="1"/>
  <c r="M7606" i="33"/>
  <c r="O7606" i="33" s="1"/>
  <c r="M7605" i="33"/>
  <c r="O7605" i="33" s="1"/>
  <c r="M7604" i="33"/>
  <c r="O7604" i="33" s="1"/>
  <c r="M7603" i="33"/>
  <c r="O7603" i="33" s="1"/>
  <c r="M7602" i="33"/>
  <c r="O7602" i="33" s="1"/>
  <c r="M7601" i="33"/>
  <c r="O7601" i="33" s="1"/>
  <c r="M7600" i="33"/>
  <c r="O7600" i="33" s="1"/>
  <c r="M7599" i="33"/>
  <c r="O7599" i="33" s="1"/>
  <c r="M7598" i="33"/>
  <c r="O7598" i="33" s="1"/>
  <c r="M7597" i="33"/>
  <c r="O7597" i="33" s="1"/>
  <c r="M7596" i="33"/>
  <c r="O7596" i="33" s="1"/>
  <c r="M7594" i="33"/>
  <c r="O7594" i="33" s="1"/>
  <c r="M7593" i="33"/>
  <c r="O7593" i="33" s="1"/>
  <c r="M7592" i="33"/>
  <c r="O7592" i="33" s="1"/>
  <c r="M7591" i="33"/>
  <c r="O7591" i="33" s="1"/>
  <c r="M7590" i="33"/>
  <c r="O7590" i="33" s="1"/>
  <c r="M7589" i="33"/>
  <c r="O7589" i="33" s="1"/>
  <c r="M7588" i="33"/>
  <c r="O7588" i="33" s="1"/>
  <c r="M7586" i="33"/>
  <c r="O7586" i="33" s="1"/>
  <c r="M7585" i="33"/>
  <c r="O7585" i="33" s="1"/>
  <c r="M7584" i="33"/>
  <c r="O7584" i="33" s="1"/>
  <c r="M7583" i="33"/>
  <c r="O7583" i="33" s="1"/>
  <c r="M7582" i="33"/>
  <c r="O7582" i="33" s="1"/>
  <c r="M7581" i="33"/>
  <c r="O7581" i="33" s="1"/>
  <c r="M7580" i="33"/>
  <c r="O7580" i="33" s="1"/>
  <c r="M7578" i="33"/>
  <c r="O7578" i="33" s="1"/>
  <c r="M7577" i="33"/>
  <c r="O7577" i="33" s="1"/>
  <c r="M7576" i="33"/>
  <c r="O7576" i="33" s="1"/>
  <c r="M7575" i="33"/>
  <c r="O7575" i="33" s="1"/>
  <c r="M7574" i="33"/>
  <c r="O7574" i="33" s="1"/>
  <c r="M7573" i="33"/>
  <c r="O7573" i="33" s="1"/>
  <c r="M7572" i="33"/>
  <c r="O7572" i="33" s="1"/>
  <c r="M7570" i="33"/>
  <c r="O7570" i="33" s="1"/>
  <c r="M7569" i="33"/>
  <c r="O7569" i="33" s="1"/>
  <c r="M7568" i="33"/>
  <c r="O7568" i="33" s="1"/>
  <c r="M7567" i="33"/>
  <c r="O7567" i="33" s="1"/>
  <c r="M7566" i="33"/>
  <c r="O7566" i="33" s="1"/>
  <c r="M7565" i="33"/>
  <c r="O7565" i="33" s="1"/>
  <c r="M7564" i="33"/>
  <c r="O7564" i="33" s="1"/>
  <c r="M7563" i="33"/>
  <c r="O7563" i="33" s="1"/>
  <c r="M7561" i="33"/>
  <c r="O7561" i="33" s="1"/>
  <c r="M7560" i="33"/>
  <c r="O7560" i="33" s="1"/>
  <c r="M7559" i="33"/>
  <c r="O7559" i="33" s="1"/>
  <c r="M7557" i="33"/>
  <c r="O7557" i="33" s="1"/>
  <c r="M7556" i="33"/>
  <c r="O7556" i="33" s="1"/>
  <c r="M7554" i="33"/>
  <c r="O7554" i="33" s="1"/>
  <c r="M7553" i="33"/>
  <c r="O7553" i="33" s="1"/>
  <c r="M7551" i="33"/>
  <c r="O7551" i="33" s="1"/>
  <c r="M7550" i="33"/>
  <c r="O7550" i="33" s="1"/>
  <c r="M7549" i="33"/>
  <c r="O7549" i="33" s="1"/>
  <c r="M7548" i="33"/>
  <c r="O7548" i="33" s="1"/>
  <c r="M7547" i="33"/>
  <c r="O7547" i="33" s="1"/>
  <c r="M7546" i="33"/>
  <c r="O7546" i="33" s="1"/>
  <c r="M7545" i="33"/>
  <c r="O7545" i="33" s="1"/>
  <c r="M7544" i="33"/>
  <c r="O7544" i="33" s="1"/>
  <c r="M7543" i="33"/>
  <c r="O7543" i="33" s="1"/>
  <c r="M7542" i="33"/>
  <c r="O7542" i="33" s="1"/>
  <c r="M7541" i="33"/>
  <c r="O7541" i="33" s="1"/>
  <c r="M7540" i="33"/>
  <c r="O7540" i="33" s="1"/>
  <c r="M7539" i="33"/>
  <c r="O7539" i="33" s="1"/>
  <c r="M7536" i="33"/>
  <c r="O7536" i="33" s="1"/>
  <c r="M7535" i="33"/>
  <c r="O7535" i="33" s="1"/>
  <c r="M7534" i="33"/>
  <c r="O7534" i="33" s="1"/>
  <c r="M7533" i="33"/>
  <c r="O7533" i="33" s="1"/>
  <c r="M7532" i="33"/>
  <c r="O7532" i="33" s="1"/>
  <c r="M7531" i="33"/>
  <c r="O7531" i="33" s="1"/>
  <c r="M7530" i="33"/>
  <c r="O7530" i="33" s="1"/>
  <c r="M7529" i="33"/>
  <c r="O7529" i="33" s="1"/>
  <c r="M7526" i="33"/>
  <c r="O7526" i="33" s="1"/>
  <c r="M7525" i="33"/>
  <c r="O7525" i="33" s="1"/>
  <c r="M7524" i="33"/>
  <c r="O7524" i="33" s="1"/>
  <c r="M7523" i="33"/>
  <c r="O7523" i="33" s="1"/>
  <c r="M7522" i="33"/>
  <c r="O7522" i="33" s="1"/>
  <c r="M7521" i="33"/>
  <c r="O7521" i="33" s="1"/>
  <c r="M7520" i="33"/>
  <c r="O7520" i="33" s="1"/>
  <c r="M7519" i="33"/>
  <c r="O7519" i="33" s="1"/>
  <c r="M7517" i="33"/>
  <c r="O7517" i="33" s="1"/>
  <c r="M7516" i="33"/>
  <c r="O7516" i="33" s="1"/>
  <c r="M7515" i="33"/>
  <c r="O7515" i="33" s="1"/>
  <c r="M7514" i="33"/>
  <c r="O7514" i="33" s="1"/>
  <c r="M7512" i="33"/>
  <c r="O7512" i="33" s="1"/>
  <c r="M7511" i="33"/>
  <c r="O7511" i="33" s="1"/>
  <c r="M7510" i="33"/>
  <c r="O7510" i="33" s="1"/>
  <c r="M7509" i="33"/>
  <c r="O7509" i="33" s="1"/>
  <c r="M7507" i="33"/>
  <c r="O7507" i="33" s="1"/>
  <c r="M7506" i="33"/>
  <c r="O7506" i="33" s="1"/>
  <c r="M7504" i="33"/>
  <c r="O7504" i="33" s="1"/>
  <c r="M7503" i="33"/>
  <c r="O7503" i="33" s="1"/>
  <c r="M7502" i="33"/>
  <c r="O7502" i="33" s="1"/>
  <c r="M7501" i="33"/>
  <c r="O7501" i="33" s="1"/>
  <c r="M7500" i="33"/>
  <c r="O7500" i="33" s="1"/>
  <c r="M7498" i="33"/>
  <c r="O7498" i="33" s="1"/>
  <c r="M7496" i="33"/>
  <c r="O7496" i="33" s="1"/>
  <c r="M7494" i="33"/>
  <c r="O7494" i="33" s="1"/>
  <c r="M7493" i="33"/>
  <c r="O7493" i="33" s="1"/>
  <c r="M7492" i="33"/>
  <c r="O7492" i="33" s="1"/>
  <c r="M7490" i="33"/>
  <c r="O7490" i="33" s="1"/>
  <c r="M7489" i="33"/>
  <c r="O7489" i="33" s="1"/>
  <c r="M7488" i="33"/>
  <c r="O7488" i="33" s="1"/>
  <c r="M7487" i="33"/>
  <c r="O7487" i="33" s="1"/>
  <c r="M7486" i="33"/>
  <c r="O7486" i="33" s="1"/>
  <c r="M7485" i="33"/>
  <c r="O7485" i="33" s="1"/>
  <c r="M7484" i="33"/>
  <c r="O7484" i="33" s="1"/>
  <c r="M7483" i="33"/>
  <c r="O7483" i="33" s="1"/>
  <c r="M7482" i="33"/>
  <c r="O7482" i="33" s="1"/>
  <c r="M7481" i="33"/>
  <c r="O7481" i="33" s="1"/>
  <c r="M7480" i="33"/>
  <c r="O7480" i="33" s="1"/>
  <c r="M7479" i="33"/>
  <c r="O7479" i="33" s="1"/>
  <c r="M7476" i="33"/>
  <c r="O7476" i="33" s="1"/>
  <c r="M7475" i="33"/>
  <c r="O7475" i="33" s="1"/>
  <c r="M7474" i="33"/>
  <c r="O7474" i="33" s="1"/>
  <c r="M7473" i="33"/>
  <c r="O7473" i="33" s="1"/>
  <c r="M7472" i="33"/>
  <c r="O7472" i="33" s="1"/>
  <c r="M7471" i="33"/>
  <c r="O7471" i="33" s="1"/>
  <c r="M7470" i="33"/>
  <c r="O7470" i="33" s="1"/>
  <c r="M7469" i="33"/>
  <c r="O7469" i="33" s="1"/>
  <c r="M7468" i="33"/>
  <c r="O7468" i="33" s="1"/>
  <c r="M7467" i="33"/>
  <c r="O7467" i="33" s="1"/>
  <c r="M7466" i="33"/>
  <c r="O7466" i="33" s="1"/>
  <c r="M7465" i="33"/>
  <c r="O7465" i="33" s="1"/>
  <c r="M7464" i="33"/>
  <c r="O7464" i="33" s="1"/>
  <c r="M7463" i="33"/>
  <c r="O7463" i="33" s="1"/>
  <c r="M7462" i="33"/>
  <c r="O7462" i="33" s="1"/>
  <c r="M7461" i="33"/>
  <c r="O7461" i="33" s="1"/>
  <c r="M7459" i="33"/>
  <c r="O7459" i="33" s="1"/>
  <c r="M7458" i="33"/>
  <c r="O7458" i="33" s="1"/>
  <c r="M7457" i="33"/>
  <c r="O7457" i="33" s="1"/>
  <c r="M7456" i="33"/>
  <c r="O7456" i="33" s="1"/>
  <c r="M7455" i="33"/>
  <c r="O7455" i="33" s="1"/>
  <c r="M7454" i="33"/>
  <c r="O7454" i="33" s="1"/>
  <c r="M7453" i="33"/>
  <c r="O7453" i="33" s="1"/>
  <c r="M7452" i="33"/>
  <c r="O7452" i="33" s="1"/>
  <c r="M7451" i="33"/>
  <c r="O7451" i="33" s="1"/>
  <c r="M7450" i="33"/>
  <c r="O7450" i="33" s="1"/>
  <c r="M7449" i="33"/>
  <c r="O7449" i="33" s="1"/>
  <c r="M7448" i="33"/>
  <c r="O7448" i="33" s="1"/>
  <c r="M7445" i="33"/>
  <c r="O7445" i="33" s="1"/>
  <c r="M7444" i="33"/>
  <c r="O7444" i="33" s="1"/>
  <c r="M7443" i="33"/>
  <c r="O7443" i="33" s="1"/>
  <c r="M7442" i="33"/>
  <c r="O7442" i="33" s="1"/>
  <c r="M7441" i="33"/>
  <c r="O7441" i="33" s="1"/>
  <c r="M7440" i="33"/>
  <c r="O7440" i="33" s="1"/>
  <c r="M7439" i="33"/>
  <c r="O7439" i="33" s="1"/>
  <c r="M7438" i="33"/>
  <c r="O7438" i="33" s="1"/>
  <c r="M7437" i="33"/>
  <c r="O7437" i="33" s="1"/>
  <c r="M7436" i="33"/>
  <c r="O7436" i="33" s="1"/>
  <c r="M7435" i="33"/>
  <c r="O7435" i="33" s="1"/>
  <c r="M7434" i="33"/>
  <c r="O7434" i="33" s="1"/>
  <c r="M7431" i="33"/>
  <c r="O7431" i="33" s="1"/>
  <c r="M7430" i="33"/>
  <c r="O7430" i="33" s="1"/>
  <c r="M7429" i="33"/>
  <c r="O7429" i="33" s="1"/>
  <c r="M7427" i="33"/>
  <c r="O7427" i="33" s="1"/>
  <c r="M7426" i="33"/>
  <c r="O7426" i="33" s="1"/>
  <c r="M7425" i="33"/>
  <c r="O7425" i="33" s="1"/>
  <c r="M7424" i="33"/>
  <c r="O7424" i="33" s="1"/>
  <c r="M7423" i="33"/>
  <c r="O7423" i="33" s="1"/>
  <c r="M7422" i="33"/>
  <c r="O7422" i="33" s="1"/>
  <c r="M7421" i="33"/>
  <c r="O7421" i="33" s="1"/>
  <c r="M7417" i="33"/>
  <c r="O7417" i="33" s="1"/>
  <c r="M7416" i="33"/>
  <c r="O7416" i="33" s="1"/>
  <c r="M7414" i="33"/>
  <c r="M7413" i="33"/>
  <c r="M7411" i="33"/>
  <c r="M7410" i="33"/>
  <c r="M7409" i="33"/>
  <c r="M7408" i="33"/>
  <c r="M7407" i="33"/>
  <c r="M7406" i="33"/>
  <c r="M7405" i="33"/>
  <c r="M7404" i="33"/>
  <c r="M7403" i="33"/>
  <c r="M7402" i="33"/>
  <c r="M7401" i="33"/>
  <c r="M7400" i="33"/>
  <c r="M7399" i="33"/>
  <c r="M7398" i="33"/>
  <c r="M7397" i="33"/>
  <c r="M7396" i="33"/>
  <c r="M7395" i="33"/>
  <c r="M7394" i="33"/>
  <c r="M7393" i="33"/>
  <c r="M7392" i="33"/>
  <c r="M7391" i="33"/>
  <c r="M7390" i="33"/>
  <c r="M7389" i="33"/>
  <c r="M7387" i="33"/>
  <c r="M7386" i="33"/>
  <c r="M7385" i="33"/>
  <c r="M7384" i="33"/>
  <c r="M7383" i="33"/>
  <c r="M7382" i="33"/>
  <c r="M7381" i="33"/>
  <c r="M7380" i="33"/>
  <c r="M7378" i="33"/>
  <c r="M7377" i="33"/>
  <c r="M7376" i="33"/>
  <c r="M7375" i="33"/>
  <c r="M7374" i="33"/>
  <c r="M7373" i="33"/>
  <c r="M7372" i="33"/>
  <c r="M7371" i="33"/>
  <c r="M7369" i="33"/>
  <c r="M7368" i="33"/>
  <c r="M7367" i="33"/>
  <c r="M7366" i="33"/>
  <c r="M7365" i="33"/>
  <c r="M7364" i="33"/>
  <c r="M7363" i="33"/>
  <c r="M7362" i="33"/>
  <c r="M7361" i="33"/>
  <c r="M7360" i="33"/>
  <c r="M7359" i="33"/>
  <c r="M7358" i="33"/>
  <c r="M7356" i="33"/>
  <c r="M7355" i="33"/>
  <c r="M7353" i="33"/>
  <c r="M7352" i="33"/>
  <c r="M7351" i="33"/>
  <c r="M7349" i="33"/>
  <c r="M7346" i="33"/>
  <c r="M7345" i="33"/>
  <c r="M7344" i="33"/>
  <c r="M7342" i="33"/>
  <c r="M7341" i="33"/>
  <c r="M7340" i="33"/>
  <c r="M7339" i="33"/>
  <c r="M7337" i="33"/>
  <c r="M7336" i="33"/>
  <c r="M7334" i="33"/>
  <c r="M7333" i="33"/>
  <c r="M7332" i="33"/>
  <c r="M7331" i="33"/>
  <c r="M7330" i="33"/>
  <c r="M7329" i="33"/>
  <c r="M7328" i="33"/>
  <c r="M7327" i="33"/>
  <c r="M7326" i="33"/>
  <c r="M7322" i="33"/>
  <c r="M7321" i="33"/>
  <c r="M7320" i="33"/>
  <c r="M7319" i="33"/>
  <c r="M7318" i="33"/>
  <c r="M7317" i="33"/>
  <c r="M7316" i="33"/>
  <c r="M7315" i="33"/>
  <c r="M7314" i="33"/>
  <c r="M7313" i="33"/>
  <c r="M7312" i="33"/>
  <c r="M7311" i="33"/>
  <c r="M7309" i="33"/>
  <c r="M7308" i="33"/>
  <c r="M7307" i="33"/>
  <c r="M7306" i="33"/>
  <c r="M7305" i="33"/>
  <c r="M7304" i="33"/>
  <c r="M7303" i="33"/>
  <c r="M7301" i="33"/>
  <c r="M7300" i="33"/>
  <c r="M7299" i="33"/>
  <c r="M7298" i="33"/>
  <c r="M7297" i="33"/>
  <c r="M7296" i="33"/>
  <c r="M7295" i="33"/>
  <c r="M7293" i="33"/>
  <c r="M7292" i="33"/>
  <c r="M7291" i="33"/>
  <c r="M7290" i="33"/>
  <c r="M7289" i="33"/>
  <c r="M7288" i="33"/>
  <c r="M7287" i="33"/>
  <c r="M7285" i="33"/>
  <c r="M7284" i="33"/>
  <c r="M7283" i="33"/>
  <c r="M7282" i="33"/>
  <c r="M7281" i="33"/>
  <c r="M7280" i="33"/>
  <c r="M7279" i="33"/>
  <c r="M7278" i="33"/>
  <c r="M7276" i="33"/>
  <c r="M7275" i="33"/>
  <c r="M7274" i="33"/>
  <c r="M7272" i="33"/>
  <c r="M7271" i="33"/>
  <c r="M7269" i="33"/>
  <c r="M7268" i="33"/>
  <c r="M7266" i="33"/>
  <c r="M7265" i="33"/>
  <c r="M7264" i="33"/>
  <c r="M7263" i="33"/>
  <c r="M7262" i="33"/>
  <c r="M7261" i="33"/>
  <c r="M7260" i="33"/>
  <c r="M7259" i="33"/>
  <c r="M7258" i="33"/>
  <c r="M7257" i="33"/>
  <c r="M7256" i="33"/>
  <c r="M7255" i="33"/>
  <c r="M7254" i="33"/>
  <c r="M7251" i="33"/>
  <c r="M7250" i="33"/>
  <c r="M7249" i="33"/>
  <c r="M7248" i="33"/>
  <c r="M7247" i="33"/>
  <c r="M7246" i="33"/>
  <c r="M7245" i="33"/>
  <c r="M7244" i="33"/>
  <c r="M7241" i="33"/>
  <c r="M7240" i="33"/>
  <c r="M7239" i="33"/>
  <c r="M7238" i="33"/>
  <c r="M7237" i="33"/>
  <c r="M7236" i="33"/>
  <c r="M7235" i="33"/>
  <c r="M7234" i="33"/>
  <c r="M7232" i="33"/>
  <c r="M7231" i="33"/>
  <c r="M7230" i="33"/>
  <c r="M7229" i="33"/>
  <c r="M7226" i="33"/>
  <c r="M7225" i="33"/>
  <c r="M7224" i="33"/>
  <c r="M7222" i="33"/>
  <c r="M7221" i="33"/>
  <c r="M7219" i="33"/>
  <c r="M7218" i="33"/>
  <c r="M7217" i="33"/>
  <c r="M7216" i="33"/>
  <c r="M7215" i="33"/>
  <c r="M7213" i="33"/>
  <c r="M7211" i="33"/>
  <c r="M7209" i="33"/>
  <c r="M7208" i="33"/>
  <c r="M7207" i="33"/>
  <c r="M7205" i="33"/>
  <c r="M7204" i="33"/>
  <c r="M7203" i="33"/>
  <c r="M7202" i="33"/>
  <c r="M7201" i="33"/>
  <c r="M7200" i="33"/>
  <c r="M7199" i="33"/>
  <c r="M7198" i="33"/>
  <c r="M7197" i="33"/>
  <c r="M7196" i="33"/>
  <c r="M7195" i="33"/>
  <c r="M7194" i="33"/>
  <c r="M7191" i="33"/>
  <c r="M7190" i="33"/>
  <c r="M7189" i="33"/>
  <c r="M7188" i="33"/>
  <c r="M7187" i="33"/>
  <c r="M7186" i="33"/>
  <c r="M7185" i="33"/>
  <c r="M7184" i="33"/>
  <c r="M7183" i="33"/>
  <c r="M7182" i="33"/>
  <c r="M7181" i="33"/>
  <c r="M7180" i="33"/>
  <c r="M7179" i="33"/>
  <c r="M7178" i="33"/>
  <c r="M7177" i="33"/>
  <c r="M7176" i="33"/>
  <c r="M7174" i="33"/>
  <c r="M7173" i="33"/>
  <c r="M7172" i="33"/>
  <c r="M7171" i="33"/>
  <c r="M7170" i="33"/>
  <c r="M7169" i="33"/>
  <c r="M7168" i="33"/>
  <c r="M7167" i="33"/>
  <c r="M7166" i="33"/>
  <c r="M7165" i="33"/>
  <c r="M7164" i="33"/>
  <c r="M7163" i="33"/>
  <c r="M7160" i="33"/>
  <c r="M7159" i="33"/>
  <c r="M7158" i="33"/>
  <c r="M7157" i="33"/>
  <c r="M7156" i="33"/>
  <c r="M7155" i="33"/>
  <c r="M7154" i="33"/>
  <c r="M7153" i="33"/>
  <c r="M7152" i="33"/>
  <c r="M7151" i="33"/>
  <c r="M7150" i="33"/>
  <c r="M7149" i="33"/>
  <c r="M7146" i="33"/>
  <c r="M7145" i="33"/>
  <c r="M7144" i="33"/>
  <c r="M7142" i="33"/>
  <c r="M7141" i="33"/>
  <c r="M7140" i="33"/>
  <c r="M7139" i="33"/>
  <c r="M7138" i="33"/>
  <c r="M7137" i="33"/>
  <c r="M7136" i="33"/>
  <c r="M7135" i="33"/>
  <c r="M7132" i="33"/>
  <c r="M7131" i="33"/>
  <c r="M7129" i="33"/>
  <c r="M7128" i="33"/>
  <c r="M7126" i="33"/>
  <c r="M7125" i="33"/>
  <c r="M7124" i="33"/>
  <c r="M7123" i="33"/>
  <c r="M7122" i="33"/>
  <c r="M7121" i="33"/>
  <c r="M7120" i="33"/>
  <c r="M7119" i="33"/>
  <c r="M7118" i="33"/>
  <c r="M7117" i="33"/>
  <c r="M7116" i="33"/>
  <c r="M7115" i="33"/>
  <c r="M7114" i="33"/>
  <c r="M7113" i="33"/>
  <c r="M7112" i="33"/>
  <c r="M7111" i="33"/>
  <c r="M7110" i="33"/>
  <c r="M7109" i="33"/>
  <c r="M7108" i="33"/>
  <c r="M7107" i="33"/>
  <c r="M7106" i="33"/>
  <c r="M7105" i="33"/>
  <c r="M7104" i="33"/>
  <c r="M7102" i="33"/>
  <c r="M7101" i="33"/>
  <c r="M7100" i="33"/>
  <c r="M7099" i="33"/>
  <c r="M7098" i="33"/>
  <c r="M7097" i="33"/>
  <c r="M7096" i="33"/>
  <c r="M7095" i="33"/>
  <c r="M7093" i="33"/>
  <c r="M7092" i="33"/>
  <c r="M7091" i="33"/>
  <c r="M7090" i="33"/>
  <c r="M7089" i="33"/>
  <c r="M7088" i="33"/>
  <c r="M7087" i="33"/>
  <c r="M7086" i="33"/>
  <c r="M7084" i="33"/>
  <c r="M7083" i="33"/>
  <c r="M7082" i="33"/>
  <c r="M7081" i="33"/>
  <c r="M7080" i="33"/>
  <c r="M7079" i="33"/>
  <c r="M7078" i="33"/>
  <c r="M7077" i="33"/>
  <c r="M7076" i="33"/>
  <c r="M7075" i="33"/>
  <c r="M7074" i="33"/>
  <c r="M7073" i="33"/>
  <c r="M7071" i="33"/>
  <c r="M7070" i="33"/>
  <c r="M7068" i="33"/>
  <c r="M7067" i="33"/>
  <c r="M7066" i="33"/>
  <c r="M7064" i="33"/>
  <c r="M7061" i="33"/>
  <c r="M7060" i="33"/>
  <c r="M7059" i="33"/>
  <c r="M7057" i="33"/>
  <c r="M7056" i="33"/>
  <c r="M7055" i="33"/>
  <c r="M7054" i="33"/>
  <c r="M7052" i="33"/>
  <c r="M7051" i="33"/>
  <c r="M7049" i="33"/>
  <c r="M7048" i="33"/>
  <c r="M7047" i="33"/>
  <c r="M7046" i="33"/>
  <c r="M7045" i="33"/>
  <c r="M7044" i="33"/>
  <c r="M7043" i="33"/>
  <c r="M7042" i="33"/>
  <c r="M7041" i="33"/>
  <c r="M7037" i="33"/>
  <c r="M7036" i="33"/>
  <c r="M7035" i="33"/>
  <c r="M7034" i="33"/>
  <c r="M7033" i="33"/>
  <c r="M7032" i="33"/>
  <c r="M7031" i="33"/>
  <c r="M7030" i="33"/>
  <c r="M7029" i="33"/>
  <c r="M7028" i="33"/>
  <c r="M7027" i="33"/>
  <c r="M7026" i="33"/>
  <c r="M7024" i="33"/>
  <c r="M7023" i="33"/>
  <c r="M7022" i="33"/>
  <c r="M7021" i="33"/>
  <c r="M7020" i="33"/>
  <c r="M7019" i="33"/>
  <c r="M7018" i="33"/>
  <c r="M7016" i="33"/>
  <c r="M7015" i="33"/>
  <c r="M7014" i="33"/>
  <c r="M7013" i="33"/>
  <c r="M7012" i="33"/>
  <c r="M7011" i="33"/>
  <c r="M7010" i="33"/>
  <c r="M7008" i="33"/>
  <c r="M7007" i="33"/>
  <c r="M7006" i="33"/>
  <c r="M7005" i="33"/>
  <c r="M7004" i="33"/>
  <c r="M7003" i="33"/>
  <c r="M7002" i="33"/>
  <c r="M7000" i="33"/>
  <c r="M6999" i="33"/>
  <c r="M6998" i="33"/>
  <c r="M6997" i="33"/>
  <c r="M6996" i="33"/>
  <c r="M6995" i="33"/>
  <c r="M6994" i="33"/>
  <c r="M6993" i="33"/>
  <c r="M6991" i="33"/>
  <c r="M6990" i="33"/>
  <c r="M6989" i="33"/>
  <c r="M6987" i="33"/>
  <c r="M6986" i="33"/>
  <c r="M6984" i="33"/>
  <c r="M6983" i="33"/>
  <c r="M6981" i="33"/>
  <c r="M6980" i="33"/>
  <c r="M6979" i="33"/>
  <c r="M6978" i="33"/>
  <c r="M6977" i="33"/>
  <c r="M6976" i="33"/>
  <c r="M6975" i="33"/>
  <c r="M6974" i="33"/>
  <c r="M6973" i="33"/>
  <c r="M6972" i="33"/>
  <c r="M6971" i="33"/>
  <c r="M6970" i="33"/>
  <c r="M6969" i="33"/>
  <c r="M6966" i="33"/>
  <c r="M6965" i="33"/>
  <c r="M6964" i="33"/>
  <c r="M6963" i="33"/>
  <c r="M6962" i="33"/>
  <c r="M6961" i="33"/>
  <c r="M6960" i="33"/>
  <c r="M6959" i="33"/>
  <c r="M6956" i="33"/>
  <c r="M6955" i="33"/>
  <c r="M6954" i="33"/>
  <c r="M6953" i="33"/>
  <c r="M6952" i="33"/>
  <c r="M6951" i="33"/>
  <c r="M6950" i="33"/>
  <c r="M6949" i="33"/>
  <c r="M6947" i="33"/>
  <c r="M6946" i="33"/>
  <c r="M6945" i="33"/>
  <c r="M6944" i="33"/>
  <c r="M6942" i="33"/>
  <c r="M6941" i="33"/>
  <c r="M6940" i="33"/>
  <c r="M6939" i="33"/>
  <c r="M6937" i="33"/>
  <c r="M6936" i="33"/>
  <c r="M6934" i="33"/>
  <c r="M6933" i="33"/>
  <c r="M6932" i="33"/>
  <c r="M6931" i="33"/>
  <c r="M6930" i="33"/>
  <c r="M6928" i="33"/>
  <c r="M6926" i="33"/>
  <c r="M6924" i="33"/>
  <c r="M6923" i="33"/>
  <c r="M6922" i="33"/>
  <c r="M6920" i="33"/>
  <c r="M6919" i="33"/>
  <c r="M6918" i="33"/>
  <c r="M6917" i="33"/>
  <c r="M6916" i="33"/>
  <c r="M6915" i="33"/>
  <c r="M6914" i="33"/>
  <c r="M6913" i="33"/>
  <c r="M6912" i="33"/>
  <c r="M6911" i="33"/>
  <c r="M6910" i="33"/>
  <c r="M6909" i="33"/>
  <c r="M6906" i="33"/>
  <c r="M6905" i="33"/>
  <c r="M6904" i="33"/>
  <c r="M6903" i="33"/>
  <c r="M6902" i="33"/>
  <c r="M6901" i="33"/>
  <c r="M6900" i="33"/>
  <c r="M6899" i="33"/>
  <c r="M6898" i="33"/>
  <c r="M6897" i="33"/>
  <c r="M6896" i="33"/>
  <c r="M6895" i="33"/>
  <c r="M6894" i="33"/>
  <c r="M6893" i="33"/>
  <c r="M6892" i="33"/>
  <c r="M6891" i="33"/>
  <c r="M6889" i="33"/>
  <c r="M6888" i="33"/>
  <c r="M6887" i="33"/>
  <c r="M6886" i="33"/>
  <c r="M6885" i="33"/>
  <c r="M6884" i="33"/>
  <c r="M6883" i="33"/>
  <c r="M6882" i="33"/>
  <c r="M6881" i="33"/>
  <c r="M6880" i="33"/>
  <c r="M6879" i="33"/>
  <c r="M6878" i="33"/>
  <c r="M6875" i="33"/>
  <c r="M6874" i="33"/>
  <c r="M6873" i="33"/>
  <c r="M6872" i="33"/>
  <c r="M6871" i="33"/>
  <c r="M6870" i="33"/>
  <c r="M6869" i="33"/>
  <c r="M6868" i="33"/>
  <c r="M6867" i="33"/>
  <c r="M6866" i="33"/>
  <c r="M6865" i="33"/>
  <c r="M6864" i="33"/>
  <c r="M6861" i="33"/>
  <c r="M6860" i="33"/>
  <c r="M6859" i="33"/>
  <c r="M6857" i="33"/>
  <c r="M6856" i="33"/>
  <c r="M6855" i="33"/>
  <c r="M6854" i="33"/>
  <c r="M6853" i="33"/>
  <c r="M6852" i="33"/>
  <c r="M6851" i="33"/>
  <c r="M6850" i="33"/>
  <c r="M6847" i="33"/>
  <c r="M6846" i="33"/>
  <c r="M6844" i="33"/>
  <c r="O6844" i="33" s="1"/>
  <c r="M6843" i="33"/>
  <c r="O6843" i="33" s="1"/>
  <c r="M6841" i="33"/>
  <c r="O6841" i="33" s="1"/>
  <c r="M6840" i="33"/>
  <c r="O6840" i="33" s="1"/>
  <c r="M6839" i="33"/>
  <c r="O6839" i="33" s="1"/>
  <c r="M6838" i="33"/>
  <c r="O6838" i="33" s="1"/>
  <c r="M6837" i="33"/>
  <c r="O6837" i="33" s="1"/>
  <c r="M6836" i="33"/>
  <c r="O6836" i="33" s="1"/>
  <c r="M6835" i="33"/>
  <c r="O6835" i="33" s="1"/>
  <c r="M6834" i="33"/>
  <c r="O6834" i="33" s="1"/>
  <c r="M6833" i="33"/>
  <c r="O6833" i="33" s="1"/>
  <c r="M6832" i="33"/>
  <c r="O6832" i="33" s="1"/>
  <c r="M6831" i="33"/>
  <c r="O6831" i="33" s="1"/>
  <c r="M6830" i="33"/>
  <c r="O6830" i="33" s="1"/>
  <c r="M6829" i="33"/>
  <c r="O6829" i="33" s="1"/>
  <c r="M6828" i="33"/>
  <c r="O6828" i="33" s="1"/>
  <c r="M6827" i="33"/>
  <c r="O6827" i="33" s="1"/>
  <c r="M6826" i="33"/>
  <c r="O6826" i="33" s="1"/>
  <c r="M6825" i="33"/>
  <c r="O6825" i="33" s="1"/>
  <c r="M6824" i="33"/>
  <c r="O6824" i="33" s="1"/>
  <c r="M6823" i="33"/>
  <c r="O6823" i="33" s="1"/>
  <c r="M6822" i="33"/>
  <c r="O6822" i="33" s="1"/>
  <c r="M6821" i="33"/>
  <c r="O6821" i="33" s="1"/>
  <c r="M6820" i="33"/>
  <c r="O6820" i="33" s="1"/>
  <c r="M6819" i="33"/>
  <c r="O6819" i="33" s="1"/>
  <c r="M6817" i="33"/>
  <c r="O6817" i="33" s="1"/>
  <c r="M6816" i="33"/>
  <c r="O6816" i="33" s="1"/>
  <c r="M6815" i="33"/>
  <c r="O6815" i="33" s="1"/>
  <c r="M6814" i="33"/>
  <c r="O6814" i="33" s="1"/>
  <c r="M6813" i="33"/>
  <c r="O6813" i="33" s="1"/>
  <c r="M6812" i="33"/>
  <c r="O6812" i="33" s="1"/>
  <c r="M6811" i="33"/>
  <c r="O6811" i="33" s="1"/>
  <c r="M6810" i="33"/>
  <c r="O6810" i="33" s="1"/>
  <c r="M6808" i="33"/>
  <c r="O6808" i="33" s="1"/>
  <c r="M6807" i="33"/>
  <c r="O6807" i="33" s="1"/>
  <c r="M6806" i="33"/>
  <c r="O6806" i="33" s="1"/>
  <c r="M6805" i="33"/>
  <c r="O6805" i="33" s="1"/>
  <c r="M6804" i="33"/>
  <c r="O6804" i="33" s="1"/>
  <c r="M6803" i="33"/>
  <c r="O6803" i="33" s="1"/>
  <c r="M6802" i="33"/>
  <c r="O6802" i="33" s="1"/>
  <c r="M6801" i="33"/>
  <c r="O6801" i="33" s="1"/>
  <c r="M6799" i="33"/>
  <c r="O6799" i="33" s="1"/>
  <c r="M6798" i="33"/>
  <c r="O6798" i="33" s="1"/>
  <c r="M6797" i="33"/>
  <c r="O6797" i="33" s="1"/>
  <c r="M6796" i="33"/>
  <c r="O6796" i="33" s="1"/>
  <c r="M6795" i="33"/>
  <c r="O6795" i="33" s="1"/>
  <c r="M6794" i="33"/>
  <c r="O6794" i="33" s="1"/>
  <c r="M6793" i="33"/>
  <c r="O6793" i="33" s="1"/>
  <c r="M6792" i="33"/>
  <c r="O6792" i="33" s="1"/>
  <c r="M6791" i="33"/>
  <c r="O6791" i="33" s="1"/>
  <c r="M6790" i="33"/>
  <c r="O6790" i="33" s="1"/>
  <c r="M6789" i="33"/>
  <c r="O6789" i="33" s="1"/>
  <c r="M6788" i="33"/>
  <c r="O6788" i="33" s="1"/>
  <c r="M6786" i="33"/>
  <c r="O6786" i="33" s="1"/>
  <c r="M6785" i="33"/>
  <c r="O6785" i="33" s="1"/>
  <c r="M6783" i="33"/>
  <c r="O6783" i="33" s="1"/>
  <c r="M6782" i="33"/>
  <c r="O6782" i="33" s="1"/>
  <c r="M6781" i="33"/>
  <c r="O6781" i="33" s="1"/>
  <c r="M6779" i="33"/>
  <c r="O6779" i="33" s="1"/>
  <c r="M6776" i="33"/>
  <c r="O6776" i="33" s="1"/>
  <c r="M6775" i="33"/>
  <c r="O6775" i="33" s="1"/>
  <c r="M6774" i="33"/>
  <c r="O6774" i="33" s="1"/>
  <c r="M6772" i="33"/>
  <c r="O6772" i="33" s="1"/>
  <c r="M6771" i="33"/>
  <c r="O6771" i="33" s="1"/>
  <c r="M6770" i="33"/>
  <c r="O6770" i="33" s="1"/>
  <c r="M6769" i="33"/>
  <c r="O6769" i="33" s="1"/>
  <c r="M6767" i="33"/>
  <c r="O6767" i="33" s="1"/>
  <c r="M6766" i="33"/>
  <c r="O6766" i="33" s="1"/>
  <c r="M6764" i="33"/>
  <c r="O6764" i="33" s="1"/>
  <c r="M6763" i="33"/>
  <c r="O6763" i="33" s="1"/>
  <c r="M6762" i="33"/>
  <c r="O6762" i="33" s="1"/>
  <c r="M6761" i="33"/>
  <c r="O6761" i="33" s="1"/>
  <c r="M6760" i="33"/>
  <c r="O6760" i="33" s="1"/>
  <c r="M6759" i="33"/>
  <c r="O6759" i="33" s="1"/>
  <c r="M6758" i="33"/>
  <c r="O6758" i="33" s="1"/>
  <c r="M6757" i="33"/>
  <c r="O6757" i="33" s="1"/>
  <c r="M6756" i="33"/>
  <c r="O6756" i="33" s="1"/>
  <c r="M6752" i="33"/>
  <c r="O6752" i="33" s="1"/>
  <c r="M6751" i="33"/>
  <c r="O6751" i="33" s="1"/>
  <c r="M6750" i="33"/>
  <c r="O6750" i="33" s="1"/>
  <c r="M6749" i="33"/>
  <c r="O6749" i="33" s="1"/>
  <c r="M6748" i="33"/>
  <c r="O6748" i="33" s="1"/>
  <c r="M6747" i="33"/>
  <c r="O6747" i="33" s="1"/>
  <c r="M6746" i="33"/>
  <c r="O6746" i="33" s="1"/>
  <c r="M6745" i="33"/>
  <c r="O6745" i="33" s="1"/>
  <c r="M6744" i="33"/>
  <c r="O6744" i="33" s="1"/>
  <c r="M6743" i="33"/>
  <c r="O6743" i="33" s="1"/>
  <c r="M6742" i="33"/>
  <c r="O6742" i="33" s="1"/>
  <c r="M6741" i="33"/>
  <c r="O6741" i="33" s="1"/>
  <c r="M6739" i="33"/>
  <c r="O6739" i="33" s="1"/>
  <c r="M6738" i="33"/>
  <c r="O6738" i="33" s="1"/>
  <c r="M6737" i="33"/>
  <c r="O6737" i="33" s="1"/>
  <c r="M6736" i="33"/>
  <c r="O6736" i="33" s="1"/>
  <c r="M6735" i="33"/>
  <c r="O6735" i="33" s="1"/>
  <c r="M6734" i="33"/>
  <c r="O6734" i="33" s="1"/>
  <c r="M6733" i="33"/>
  <c r="O6733" i="33" s="1"/>
  <c r="M6731" i="33"/>
  <c r="O6731" i="33" s="1"/>
  <c r="M6730" i="33"/>
  <c r="O6730" i="33" s="1"/>
  <c r="M6729" i="33"/>
  <c r="O6729" i="33" s="1"/>
  <c r="M6728" i="33"/>
  <c r="O6728" i="33" s="1"/>
  <c r="M6727" i="33"/>
  <c r="O6727" i="33" s="1"/>
  <c r="M6726" i="33"/>
  <c r="O6726" i="33" s="1"/>
  <c r="M6725" i="33"/>
  <c r="O6725" i="33" s="1"/>
  <c r="M6723" i="33"/>
  <c r="O6723" i="33" s="1"/>
  <c r="M6722" i="33"/>
  <c r="O6722" i="33" s="1"/>
  <c r="M6721" i="33"/>
  <c r="O6721" i="33" s="1"/>
  <c r="M6720" i="33"/>
  <c r="O6720" i="33" s="1"/>
  <c r="M6719" i="33"/>
  <c r="O6719" i="33" s="1"/>
  <c r="M6718" i="33"/>
  <c r="O6718" i="33" s="1"/>
  <c r="M6717" i="33"/>
  <c r="O6717" i="33" s="1"/>
  <c r="M6715" i="33"/>
  <c r="O6715" i="33" s="1"/>
  <c r="M6714" i="33"/>
  <c r="O6714" i="33" s="1"/>
  <c r="M6713" i="33"/>
  <c r="O6713" i="33" s="1"/>
  <c r="M6712" i="33"/>
  <c r="O6712" i="33" s="1"/>
  <c r="M6711" i="33"/>
  <c r="O6711" i="33" s="1"/>
  <c r="M6710" i="33"/>
  <c r="O6710" i="33" s="1"/>
  <c r="M6709" i="33"/>
  <c r="O6709" i="33" s="1"/>
  <c r="M6708" i="33"/>
  <c r="O6708" i="33" s="1"/>
  <c r="M6706" i="33"/>
  <c r="O6706" i="33" s="1"/>
  <c r="M6705" i="33"/>
  <c r="O6705" i="33" s="1"/>
  <c r="M6704" i="33"/>
  <c r="O6704" i="33" s="1"/>
  <c r="M6702" i="33"/>
  <c r="O6702" i="33" s="1"/>
  <c r="M6701" i="33"/>
  <c r="O6701" i="33" s="1"/>
  <c r="M6699" i="33"/>
  <c r="O6699" i="33" s="1"/>
  <c r="M6698" i="33"/>
  <c r="O6698" i="33" s="1"/>
  <c r="M6696" i="33"/>
  <c r="O6696" i="33" s="1"/>
  <c r="M6695" i="33"/>
  <c r="O6695" i="33" s="1"/>
  <c r="M6694" i="33"/>
  <c r="O6694" i="33" s="1"/>
  <c r="M6693" i="33"/>
  <c r="O6693" i="33" s="1"/>
  <c r="M6692" i="33"/>
  <c r="O6692" i="33" s="1"/>
  <c r="M6691" i="33"/>
  <c r="O6691" i="33" s="1"/>
  <c r="M6690" i="33"/>
  <c r="O6690" i="33" s="1"/>
  <c r="M6689" i="33"/>
  <c r="O6689" i="33" s="1"/>
  <c r="M6688" i="33"/>
  <c r="O6688" i="33" s="1"/>
  <c r="M6687" i="33"/>
  <c r="O6687" i="33" s="1"/>
  <c r="M6686" i="33"/>
  <c r="O6686" i="33" s="1"/>
  <c r="M6685" i="33"/>
  <c r="O6685" i="33" s="1"/>
  <c r="M6684" i="33"/>
  <c r="O6684" i="33" s="1"/>
  <c r="M6681" i="33"/>
  <c r="O6681" i="33" s="1"/>
  <c r="M6680" i="33"/>
  <c r="O6680" i="33" s="1"/>
  <c r="M6679" i="33"/>
  <c r="O6679" i="33" s="1"/>
  <c r="M6678" i="33"/>
  <c r="O6678" i="33" s="1"/>
  <c r="M6677" i="33"/>
  <c r="O6677" i="33" s="1"/>
  <c r="M6676" i="33"/>
  <c r="O6676" i="33" s="1"/>
  <c r="M6675" i="33"/>
  <c r="O6675" i="33" s="1"/>
  <c r="M6674" i="33"/>
  <c r="O6674" i="33" s="1"/>
  <c r="M6671" i="33"/>
  <c r="O6671" i="33" s="1"/>
  <c r="M6670" i="33"/>
  <c r="O6670" i="33" s="1"/>
  <c r="M6669" i="33"/>
  <c r="O6669" i="33" s="1"/>
  <c r="M6668" i="33"/>
  <c r="O6668" i="33" s="1"/>
  <c r="M6667" i="33"/>
  <c r="O6667" i="33" s="1"/>
  <c r="M6666" i="33"/>
  <c r="O6666" i="33" s="1"/>
  <c r="M6665" i="33"/>
  <c r="O6665" i="33" s="1"/>
  <c r="M6664" i="33"/>
  <c r="O6664" i="33" s="1"/>
  <c r="M6662" i="33"/>
  <c r="O6662" i="33" s="1"/>
  <c r="M6661" i="33"/>
  <c r="O6661" i="33" s="1"/>
  <c r="M6660" i="33"/>
  <c r="O6660" i="33" s="1"/>
  <c r="M6659" i="33"/>
  <c r="O6659" i="33" s="1"/>
  <c r="M6657" i="33"/>
  <c r="O6657" i="33" s="1"/>
  <c r="M6656" i="33"/>
  <c r="O6656" i="33" s="1"/>
  <c r="M6655" i="33"/>
  <c r="O6655" i="33" s="1"/>
  <c r="M6654" i="33"/>
  <c r="O6654" i="33" s="1"/>
  <c r="M6652" i="33"/>
  <c r="O6652" i="33" s="1"/>
  <c r="M6651" i="33"/>
  <c r="O6651" i="33" s="1"/>
  <c r="M6649" i="33"/>
  <c r="O6649" i="33" s="1"/>
  <c r="M6648" i="33"/>
  <c r="O6648" i="33" s="1"/>
  <c r="M6647" i="33"/>
  <c r="O6647" i="33" s="1"/>
  <c r="M6646" i="33"/>
  <c r="O6646" i="33" s="1"/>
  <c r="M6645" i="33"/>
  <c r="O6645" i="33" s="1"/>
  <c r="M6643" i="33"/>
  <c r="O6643" i="33" s="1"/>
  <c r="M6641" i="33"/>
  <c r="O6641" i="33" s="1"/>
  <c r="M6639" i="33"/>
  <c r="O6639" i="33" s="1"/>
  <c r="M6638" i="33"/>
  <c r="O6638" i="33" s="1"/>
  <c r="M6637" i="33"/>
  <c r="O6637" i="33" s="1"/>
  <c r="M6635" i="33"/>
  <c r="O6635" i="33" s="1"/>
  <c r="M6634" i="33"/>
  <c r="O6634" i="33" s="1"/>
  <c r="M6633" i="33"/>
  <c r="O6633" i="33" s="1"/>
  <c r="M6632" i="33"/>
  <c r="O6632" i="33" s="1"/>
  <c r="M6631" i="33"/>
  <c r="O6631" i="33" s="1"/>
  <c r="M6630" i="33"/>
  <c r="O6630" i="33" s="1"/>
  <c r="M6629" i="33"/>
  <c r="O6629" i="33" s="1"/>
  <c r="M6628" i="33"/>
  <c r="O6628" i="33" s="1"/>
  <c r="M6627" i="33"/>
  <c r="O6627" i="33" s="1"/>
  <c r="M6626" i="33"/>
  <c r="O6626" i="33" s="1"/>
  <c r="M6625" i="33"/>
  <c r="O6625" i="33" s="1"/>
  <c r="M6624" i="33"/>
  <c r="O6624" i="33" s="1"/>
  <c r="M6621" i="33"/>
  <c r="O6621" i="33" s="1"/>
  <c r="M6620" i="33"/>
  <c r="O6620" i="33" s="1"/>
  <c r="M6619" i="33"/>
  <c r="O6619" i="33" s="1"/>
  <c r="M6618" i="33"/>
  <c r="O6618" i="33" s="1"/>
  <c r="M6617" i="33"/>
  <c r="O6617" i="33" s="1"/>
  <c r="M6616" i="33"/>
  <c r="O6616" i="33" s="1"/>
  <c r="M6615" i="33"/>
  <c r="O6615" i="33" s="1"/>
  <c r="M6614" i="33"/>
  <c r="O6614" i="33" s="1"/>
  <c r="M6613" i="33"/>
  <c r="O6613" i="33" s="1"/>
  <c r="M6612" i="33"/>
  <c r="O6612" i="33" s="1"/>
  <c r="M6611" i="33"/>
  <c r="O6611" i="33" s="1"/>
  <c r="M6610" i="33"/>
  <c r="O6610" i="33" s="1"/>
  <c r="M6609" i="33"/>
  <c r="O6609" i="33" s="1"/>
  <c r="M6608" i="33"/>
  <c r="O6608" i="33" s="1"/>
  <c r="M6607" i="33"/>
  <c r="O6607" i="33" s="1"/>
  <c r="M6606" i="33"/>
  <c r="O6606" i="33" s="1"/>
  <c r="M6604" i="33"/>
  <c r="O6604" i="33" s="1"/>
  <c r="M6603" i="33"/>
  <c r="O6603" i="33" s="1"/>
  <c r="M6602" i="33"/>
  <c r="O6602" i="33" s="1"/>
  <c r="M6601" i="33"/>
  <c r="O6601" i="33" s="1"/>
  <c r="M6600" i="33"/>
  <c r="O6600" i="33" s="1"/>
  <c r="M6599" i="33"/>
  <c r="O6599" i="33" s="1"/>
  <c r="M6598" i="33"/>
  <c r="O6598" i="33" s="1"/>
  <c r="M6597" i="33"/>
  <c r="O6597" i="33" s="1"/>
  <c r="M6596" i="33"/>
  <c r="O6596" i="33" s="1"/>
  <c r="M6595" i="33"/>
  <c r="O6595" i="33" s="1"/>
  <c r="M6594" i="33"/>
  <c r="O6594" i="33" s="1"/>
  <c r="M6593" i="33"/>
  <c r="O6593" i="33" s="1"/>
  <c r="M6590" i="33"/>
  <c r="O6590" i="33" s="1"/>
  <c r="M6589" i="33"/>
  <c r="O6589" i="33" s="1"/>
  <c r="M6588" i="33"/>
  <c r="O6588" i="33" s="1"/>
  <c r="M6587" i="33"/>
  <c r="O6587" i="33" s="1"/>
  <c r="M6586" i="33"/>
  <c r="O6586" i="33" s="1"/>
  <c r="M6585" i="33"/>
  <c r="O6585" i="33" s="1"/>
  <c r="M6584" i="33"/>
  <c r="O6584" i="33" s="1"/>
  <c r="M6583" i="33"/>
  <c r="O6583" i="33" s="1"/>
  <c r="M6582" i="33"/>
  <c r="O6582" i="33" s="1"/>
  <c r="M6581" i="33"/>
  <c r="O6581" i="33" s="1"/>
  <c r="M6580" i="33"/>
  <c r="O6580" i="33" s="1"/>
  <c r="M6579" i="33"/>
  <c r="O6579" i="33" s="1"/>
  <c r="M6576" i="33"/>
  <c r="O6576" i="33" s="1"/>
  <c r="M6575" i="33"/>
  <c r="O6575" i="33" s="1"/>
  <c r="M6574" i="33"/>
  <c r="O6574" i="33" s="1"/>
  <c r="M6572" i="33"/>
  <c r="O6572" i="33" s="1"/>
  <c r="M6571" i="33"/>
  <c r="O6571" i="33" s="1"/>
  <c r="M6570" i="33"/>
  <c r="O6570" i="33" s="1"/>
  <c r="M6569" i="33"/>
  <c r="O6569" i="33" s="1"/>
  <c r="M6568" i="33"/>
  <c r="O6568" i="33" s="1"/>
  <c r="M6567" i="33"/>
  <c r="O6567" i="33" s="1"/>
  <c r="M6566" i="33"/>
  <c r="O6566" i="33" s="1"/>
  <c r="M6565" i="33"/>
  <c r="O6565" i="33" s="1"/>
  <c r="M6562" i="33"/>
  <c r="O6562" i="33" s="1"/>
  <c r="M6561" i="33"/>
  <c r="O6561" i="33" s="1"/>
  <c r="M6559" i="33"/>
  <c r="O6559" i="33" s="1"/>
  <c r="M6558" i="33"/>
  <c r="O6558" i="33" s="1"/>
  <c r="M6556" i="33"/>
  <c r="O6556" i="33" s="1"/>
  <c r="M6555" i="33"/>
  <c r="O6555" i="33" s="1"/>
  <c r="M6554" i="33"/>
  <c r="O6554" i="33" s="1"/>
  <c r="M6553" i="33"/>
  <c r="O6553" i="33" s="1"/>
  <c r="M6552" i="33"/>
  <c r="O6552" i="33" s="1"/>
  <c r="M6551" i="33"/>
  <c r="O6551" i="33" s="1"/>
  <c r="M6550" i="33"/>
  <c r="O6550" i="33" s="1"/>
  <c r="M6549" i="33"/>
  <c r="O6549" i="33" s="1"/>
  <c r="M6548" i="33"/>
  <c r="O6548" i="33" s="1"/>
  <c r="M6547" i="33"/>
  <c r="O6547" i="33" s="1"/>
  <c r="M6546" i="33"/>
  <c r="O6546" i="33" s="1"/>
  <c r="M6545" i="33"/>
  <c r="O6545" i="33" s="1"/>
  <c r="M6544" i="33"/>
  <c r="O6544" i="33" s="1"/>
  <c r="M6543" i="33"/>
  <c r="O6543" i="33" s="1"/>
  <c r="M6542" i="33"/>
  <c r="O6542" i="33" s="1"/>
  <c r="M6541" i="33"/>
  <c r="O6541" i="33" s="1"/>
  <c r="M6540" i="33"/>
  <c r="O6540" i="33" s="1"/>
  <c r="M6539" i="33"/>
  <c r="O6539" i="33" s="1"/>
  <c r="M6538" i="33"/>
  <c r="O6538" i="33" s="1"/>
  <c r="M6537" i="33"/>
  <c r="O6537" i="33" s="1"/>
  <c r="M6536" i="33"/>
  <c r="O6536" i="33" s="1"/>
  <c r="M6535" i="33"/>
  <c r="O6535" i="33" s="1"/>
  <c r="M6534" i="33"/>
  <c r="O6534" i="33" s="1"/>
  <c r="M6532" i="33"/>
  <c r="O6532" i="33" s="1"/>
  <c r="M6531" i="33"/>
  <c r="O6531" i="33" s="1"/>
  <c r="M6530" i="33"/>
  <c r="O6530" i="33" s="1"/>
  <c r="M6529" i="33"/>
  <c r="O6529" i="33" s="1"/>
  <c r="M6528" i="33"/>
  <c r="O6528" i="33" s="1"/>
  <c r="M6527" i="33"/>
  <c r="O6527" i="33" s="1"/>
  <c r="M6526" i="33"/>
  <c r="O6526" i="33" s="1"/>
  <c r="M6525" i="33"/>
  <c r="O6525" i="33" s="1"/>
  <c r="M6523" i="33"/>
  <c r="O6523" i="33" s="1"/>
  <c r="M6522" i="33"/>
  <c r="O6522" i="33" s="1"/>
  <c r="M6521" i="33"/>
  <c r="O6521" i="33" s="1"/>
  <c r="M6520" i="33"/>
  <c r="O6520" i="33" s="1"/>
  <c r="M6519" i="33"/>
  <c r="O6519" i="33" s="1"/>
  <c r="M6518" i="33"/>
  <c r="O6518" i="33" s="1"/>
  <c r="M6517" i="33"/>
  <c r="O6517" i="33" s="1"/>
  <c r="M6516" i="33"/>
  <c r="O6516" i="33" s="1"/>
  <c r="M6514" i="33"/>
  <c r="O6514" i="33" s="1"/>
  <c r="M6513" i="33"/>
  <c r="O6513" i="33" s="1"/>
  <c r="M6512" i="33"/>
  <c r="O6512" i="33" s="1"/>
  <c r="M6511" i="33"/>
  <c r="O6511" i="33" s="1"/>
  <c r="M6510" i="33"/>
  <c r="O6510" i="33" s="1"/>
  <c r="M6509" i="33"/>
  <c r="O6509" i="33" s="1"/>
  <c r="M6508" i="33"/>
  <c r="O6508" i="33" s="1"/>
  <c r="M6507" i="33"/>
  <c r="O6507" i="33" s="1"/>
  <c r="M6506" i="33"/>
  <c r="O6506" i="33" s="1"/>
  <c r="M6505" i="33"/>
  <c r="O6505" i="33" s="1"/>
  <c r="M6504" i="33"/>
  <c r="O6504" i="33" s="1"/>
  <c r="M6503" i="33"/>
  <c r="O6503" i="33" s="1"/>
  <c r="M6501" i="33"/>
  <c r="O6501" i="33" s="1"/>
  <c r="M6500" i="33"/>
  <c r="O6500" i="33" s="1"/>
  <c r="M6498" i="33"/>
  <c r="O6498" i="33" s="1"/>
  <c r="M6497" i="33"/>
  <c r="O6497" i="33" s="1"/>
  <c r="M6496" i="33"/>
  <c r="O6496" i="33" s="1"/>
  <c r="M6491" i="33"/>
  <c r="O6491" i="33" s="1"/>
  <c r="M6490" i="33"/>
  <c r="O6490" i="33" s="1"/>
  <c r="M6489" i="33"/>
  <c r="O6489" i="33" s="1"/>
  <c r="M6487" i="33"/>
  <c r="O6487" i="33" s="1"/>
  <c r="M6486" i="33"/>
  <c r="O6486" i="33" s="1"/>
  <c r="M6485" i="33"/>
  <c r="O6485" i="33" s="1"/>
  <c r="M6484" i="33"/>
  <c r="O6484" i="33" s="1"/>
  <c r="M6482" i="33"/>
  <c r="O6482" i="33" s="1"/>
  <c r="M6481" i="33"/>
  <c r="O6481" i="33" s="1"/>
  <c r="M6479" i="33"/>
  <c r="O6479" i="33" s="1"/>
  <c r="M6478" i="33"/>
  <c r="O6478" i="33" s="1"/>
  <c r="M6477" i="33"/>
  <c r="O6477" i="33" s="1"/>
  <c r="M6476" i="33"/>
  <c r="O6476" i="33" s="1"/>
  <c r="M6475" i="33"/>
  <c r="O6475" i="33" s="1"/>
  <c r="M6474" i="33"/>
  <c r="O6474" i="33" s="1"/>
  <c r="M6473" i="33"/>
  <c r="O6473" i="33" s="1"/>
  <c r="M6472" i="33"/>
  <c r="O6472" i="33" s="1"/>
  <c r="M6471" i="33"/>
  <c r="O6471" i="33" s="1"/>
  <c r="M6467" i="33"/>
  <c r="O6467" i="33" s="1"/>
  <c r="M6466" i="33"/>
  <c r="O6466" i="33" s="1"/>
  <c r="M6465" i="33"/>
  <c r="O6465" i="33" s="1"/>
  <c r="M6464" i="33"/>
  <c r="O6464" i="33" s="1"/>
  <c r="M6463" i="33"/>
  <c r="O6463" i="33" s="1"/>
  <c r="M6462" i="33"/>
  <c r="O6462" i="33" s="1"/>
  <c r="M6461" i="33"/>
  <c r="O6461" i="33" s="1"/>
  <c r="M6460" i="33"/>
  <c r="O6460" i="33" s="1"/>
  <c r="M6459" i="33"/>
  <c r="O6459" i="33" s="1"/>
  <c r="M6458" i="33"/>
  <c r="O6458" i="33" s="1"/>
  <c r="M6457" i="33"/>
  <c r="O6457" i="33" s="1"/>
  <c r="M6456" i="33"/>
  <c r="O6456" i="33" s="1"/>
  <c r="M6454" i="33"/>
  <c r="O6454" i="33" s="1"/>
  <c r="M6453" i="33"/>
  <c r="O6453" i="33" s="1"/>
  <c r="M6452" i="33"/>
  <c r="O6452" i="33" s="1"/>
  <c r="M6451" i="33"/>
  <c r="O6451" i="33" s="1"/>
  <c r="M6450" i="33"/>
  <c r="O6450" i="33" s="1"/>
  <c r="M6449" i="33"/>
  <c r="O6449" i="33" s="1"/>
  <c r="M6448" i="33"/>
  <c r="O6448" i="33" s="1"/>
  <c r="M6446" i="33"/>
  <c r="O6446" i="33" s="1"/>
  <c r="M6445" i="33"/>
  <c r="O6445" i="33" s="1"/>
  <c r="M6444" i="33"/>
  <c r="O6444" i="33" s="1"/>
  <c r="M6443" i="33"/>
  <c r="O6443" i="33" s="1"/>
  <c r="M6442" i="33"/>
  <c r="O6442" i="33" s="1"/>
  <c r="M6441" i="33"/>
  <c r="O6441" i="33" s="1"/>
  <c r="M6440" i="33"/>
  <c r="O6440" i="33" s="1"/>
  <c r="M6438" i="33"/>
  <c r="O6438" i="33" s="1"/>
  <c r="M6437" i="33"/>
  <c r="O6437" i="33" s="1"/>
  <c r="M6436" i="33"/>
  <c r="O6436" i="33" s="1"/>
  <c r="M6435" i="33"/>
  <c r="O6435" i="33" s="1"/>
  <c r="M6434" i="33"/>
  <c r="O6434" i="33" s="1"/>
  <c r="M6433" i="33"/>
  <c r="O6433" i="33" s="1"/>
  <c r="M6432" i="33"/>
  <c r="O6432" i="33" s="1"/>
  <c r="M6430" i="33"/>
  <c r="O6430" i="33" s="1"/>
  <c r="M6429" i="33"/>
  <c r="O6429" i="33" s="1"/>
  <c r="M6428" i="33"/>
  <c r="O6428" i="33" s="1"/>
  <c r="M6427" i="33"/>
  <c r="O6427" i="33" s="1"/>
  <c r="M6426" i="33"/>
  <c r="O6426" i="33" s="1"/>
  <c r="M6425" i="33"/>
  <c r="O6425" i="33" s="1"/>
  <c r="M6424" i="33"/>
  <c r="O6424" i="33" s="1"/>
  <c r="M6423" i="33"/>
  <c r="O6423" i="33" s="1"/>
  <c r="M6421" i="33"/>
  <c r="O6421" i="33" s="1"/>
  <c r="M6420" i="33"/>
  <c r="O6420" i="33" s="1"/>
  <c r="M6419" i="33"/>
  <c r="O6419" i="33" s="1"/>
  <c r="M6417" i="33"/>
  <c r="O6417" i="33" s="1"/>
  <c r="M6416" i="33"/>
  <c r="O6416" i="33" s="1"/>
  <c r="M6414" i="33"/>
  <c r="O6414" i="33" s="1"/>
  <c r="M6413" i="33"/>
  <c r="O6413" i="33" s="1"/>
  <c r="M6411" i="33"/>
  <c r="O6411" i="33" s="1"/>
  <c r="M6410" i="33"/>
  <c r="O6410" i="33" s="1"/>
  <c r="M6409" i="33"/>
  <c r="O6409" i="33" s="1"/>
  <c r="M6408" i="33"/>
  <c r="O6408" i="33" s="1"/>
  <c r="M6407" i="33"/>
  <c r="O6407" i="33" s="1"/>
  <c r="M6406" i="33"/>
  <c r="O6406" i="33" s="1"/>
  <c r="M6405" i="33"/>
  <c r="O6405" i="33" s="1"/>
  <c r="M6404" i="33"/>
  <c r="O6404" i="33" s="1"/>
  <c r="M6403" i="33"/>
  <c r="O6403" i="33" s="1"/>
  <c r="M6402" i="33"/>
  <c r="O6402" i="33" s="1"/>
  <c r="M6401" i="33"/>
  <c r="O6401" i="33" s="1"/>
  <c r="M6400" i="33"/>
  <c r="O6400" i="33" s="1"/>
  <c r="M6399" i="33"/>
  <c r="O6399" i="33" s="1"/>
  <c r="M6396" i="33"/>
  <c r="O6396" i="33" s="1"/>
  <c r="M6395" i="33"/>
  <c r="O6395" i="33" s="1"/>
  <c r="M6394" i="33"/>
  <c r="O6394" i="33" s="1"/>
  <c r="M6393" i="33"/>
  <c r="O6393" i="33" s="1"/>
  <c r="M6392" i="33"/>
  <c r="O6392" i="33" s="1"/>
  <c r="M6391" i="33"/>
  <c r="O6391" i="33" s="1"/>
  <c r="M6390" i="33"/>
  <c r="O6390" i="33" s="1"/>
  <c r="M6389" i="33"/>
  <c r="O6389" i="33" s="1"/>
  <c r="M6386" i="33"/>
  <c r="O6386" i="33" s="1"/>
  <c r="M6385" i="33"/>
  <c r="O6385" i="33" s="1"/>
  <c r="M6384" i="33"/>
  <c r="O6384" i="33" s="1"/>
  <c r="M6383" i="33"/>
  <c r="O6383" i="33" s="1"/>
  <c r="M6382" i="33"/>
  <c r="O6382" i="33" s="1"/>
  <c r="M6381" i="33"/>
  <c r="O6381" i="33" s="1"/>
  <c r="M6380" i="33"/>
  <c r="O6380" i="33" s="1"/>
  <c r="M6379" i="33"/>
  <c r="O6379" i="33" s="1"/>
  <c r="M6377" i="33"/>
  <c r="O6377" i="33" s="1"/>
  <c r="M6376" i="33"/>
  <c r="O6376" i="33" s="1"/>
  <c r="M6375" i="33"/>
  <c r="O6375" i="33" s="1"/>
  <c r="M6374" i="33"/>
  <c r="O6374" i="33" s="1"/>
  <c r="M6372" i="33"/>
  <c r="O6372" i="33" s="1"/>
  <c r="M6371" i="33"/>
  <c r="O6371" i="33" s="1"/>
  <c r="M6370" i="33"/>
  <c r="O6370" i="33" s="1"/>
  <c r="M6369" i="33"/>
  <c r="O6369" i="33" s="1"/>
  <c r="M6367" i="33"/>
  <c r="O6367" i="33" s="1"/>
  <c r="M6366" i="33"/>
  <c r="O6366" i="33" s="1"/>
  <c r="M6364" i="33"/>
  <c r="O6364" i="33" s="1"/>
  <c r="M6363" i="33"/>
  <c r="O6363" i="33" s="1"/>
  <c r="M6362" i="33"/>
  <c r="O6362" i="33" s="1"/>
  <c r="M6361" i="33"/>
  <c r="O6361" i="33" s="1"/>
  <c r="M6360" i="33"/>
  <c r="O6360" i="33" s="1"/>
  <c r="M6358" i="33"/>
  <c r="O6358" i="33" s="1"/>
  <c r="M6356" i="33"/>
  <c r="O6356" i="33" s="1"/>
  <c r="M6354" i="33"/>
  <c r="O6354" i="33" s="1"/>
  <c r="M6353" i="33"/>
  <c r="O6353" i="33" s="1"/>
  <c r="M6352" i="33"/>
  <c r="O6352" i="33" s="1"/>
  <c r="M6350" i="33"/>
  <c r="O6350" i="33" s="1"/>
  <c r="M6349" i="33"/>
  <c r="O6349" i="33" s="1"/>
  <c r="M6348" i="33"/>
  <c r="O6348" i="33" s="1"/>
  <c r="M6347" i="33"/>
  <c r="O6347" i="33" s="1"/>
  <c r="M6346" i="33"/>
  <c r="O6346" i="33" s="1"/>
  <c r="M6345" i="33"/>
  <c r="O6345" i="33" s="1"/>
  <c r="M6344" i="33"/>
  <c r="O6344" i="33" s="1"/>
  <c r="M6343" i="33"/>
  <c r="O6343" i="33" s="1"/>
  <c r="M6342" i="33"/>
  <c r="O6342" i="33" s="1"/>
  <c r="M6341" i="33"/>
  <c r="O6341" i="33" s="1"/>
  <c r="M6340" i="33"/>
  <c r="O6340" i="33" s="1"/>
  <c r="M6339" i="33"/>
  <c r="O6339" i="33" s="1"/>
  <c r="M6336" i="33"/>
  <c r="O6336" i="33" s="1"/>
  <c r="M6335" i="33"/>
  <c r="O6335" i="33" s="1"/>
  <c r="M6334" i="33"/>
  <c r="O6334" i="33" s="1"/>
  <c r="M6333" i="33"/>
  <c r="O6333" i="33" s="1"/>
  <c r="M6332" i="33"/>
  <c r="O6332" i="33" s="1"/>
  <c r="M6331" i="33"/>
  <c r="O6331" i="33" s="1"/>
  <c r="M6330" i="33"/>
  <c r="O6330" i="33" s="1"/>
  <c r="M6329" i="33"/>
  <c r="O6329" i="33" s="1"/>
  <c r="M6328" i="33"/>
  <c r="O6328" i="33" s="1"/>
  <c r="M6327" i="33"/>
  <c r="O6327" i="33" s="1"/>
  <c r="M6326" i="33"/>
  <c r="O6326" i="33" s="1"/>
  <c r="M6325" i="33"/>
  <c r="O6325" i="33" s="1"/>
  <c r="M6324" i="33"/>
  <c r="O6324" i="33" s="1"/>
  <c r="M6323" i="33"/>
  <c r="O6323" i="33" s="1"/>
  <c r="M6322" i="33"/>
  <c r="O6322" i="33" s="1"/>
  <c r="M6321" i="33"/>
  <c r="O6321" i="33" s="1"/>
  <c r="M6319" i="33"/>
  <c r="O6319" i="33" s="1"/>
  <c r="M6318" i="33"/>
  <c r="O6318" i="33" s="1"/>
  <c r="M6317" i="33"/>
  <c r="O6317" i="33" s="1"/>
  <c r="M6316" i="33"/>
  <c r="O6316" i="33" s="1"/>
  <c r="M6315" i="33"/>
  <c r="O6315" i="33" s="1"/>
  <c r="M6314" i="33"/>
  <c r="O6314" i="33" s="1"/>
  <c r="M6313" i="33"/>
  <c r="O6313" i="33" s="1"/>
  <c r="M6312" i="33"/>
  <c r="O6312" i="33" s="1"/>
  <c r="M6311" i="33"/>
  <c r="O6311" i="33" s="1"/>
  <c r="M6310" i="33"/>
  <c r="O6310" i="33" s="1"/>
  <c r="M6309" i="33"/>
  <c r="O6309" i="33" s="1"/>
  <c r="M6308" i="33"/>
  <c r="O6308" i="33" s="1"/>
  <c r="M6305" i="33"/>
  <c r="O6305" i="33" s="1"/>
  <c r="M6304" i="33"/>
  <c r="O6304" i="33" s="1"/>
  <c r="M6303" i="33"/>
  <c r="O6303" i="33" s="1"/>
  <c r="M6302" i="33"/>
  <c r="O6302" i="33" s="1"/>
  <c r="M6301" i="33"/>
  <c r="O6301" i="33" s="1"/>
  <c r="M6300" i="33"/>
  <c r="O6300" i="33" s="1"/>
  <c r="M6299" i="33"/>
  <c r="O6299" i="33" s="1"/>
  <c r="M6298" i="33"/>
  <c r="O6298" i="33" s="1"/>
  <c r="M6297" i="33"/>
  <c r="O6297" i="33" s="1"/>
  <c r="M6296" i="33"/>
  <c r="O6296" i="33" s="1"/>
  <c r="M6295" i="33"/>
  <c r="O6295" i="33" s="1"/>
  <c r="M6294" i="33"/>
  <c r="O6294" i="33" s="1"/>
  <c r="M6291" i="33"/>
  <c r="O6291" i="33" s="1"/>
  <c r="M6290" i="33"/>
  <c r="O6290" i="33" s="1"/>
  <c r="M6289" i="33"/>
  <c r="O6289" i="33" s="1"/>
  <c r="M6287" i="33"/>
  <c r="O6287" i="33" s="1"/>
  <c r="M6286" i="33"/>
  <c r="O6286" i="33" s="1"/>
  <c r="M6285" i="33"/>
  <c r="O6285" i="33" s="1"/>
  <c r="M6284" i="33"/>
  <c r="O6284" i="33" s="1"/>
  <c r="M6283" i="33"/>
  <c r="O6283" i="33" s="1"/>
  <c r="M6282" i="33"/>
  <c r="O6282" i="33" s="1"/>
  <c r="M6281" i="33"/>
  <c r="O6281" i="33" s="1"/>
  <c r="M6280" i="33"/>
  <c r="O6280" i="33" s="1"/>
  <c r="M6277" i="33"/>
  <c r="O6277" i="33" s="1"/>
  <c r="M6276" i="33"/>
  <c r="O6276" i="33" s="1"/>
  <c r="M6274" i="33"/>
  <c r="O6274" i="33" s="1"/>
  <c r="M6273" i="33"/>
  <c r="O6273" i="33" s="1"/>
  <c r="M6271" i="33"/>
  <c r="O6271" i="33" s="1"/>
  <c r="M6270" i="33"/>
  <c r="O6270" i="33" s="1"/>
  <c r="M6269" i="33"/>
  <c r="O6269" i="33" s="1"/>
  <c r="M6268" i="33"/>
  <c r="O6268" i="33" s="1"/>
  <c r="M6267" i="33"/>
  <c r="O6267" i="33" s="1"/>
  <c r="M6266" i="33"/>
  <c r="O6266" i="33" s="1"/>
  <c r="M6265" i="33"/>
  <c r="O6265" i="33" s="1"/>
  <c r="M6264" i="33"/>
  <c r="O6264" i="33" s="1"/>
  <c r="M6263" i="33"/>
  <c r="O6263" i="33" s="1"/>
  <c r="M6262" i="33"/>
  <c r="O6262" i="33" s="1"/>
  <c r="M6261" i="33"/>
  <c r="O6261" i="33" s="1"/>
  <c r="M6260" i="33"/>
  <c r="O6260" i="33" s="1"/>
  <c r="M6259" i="33"/>
  <c r="O6259" i="33" s="1"/>
  <c r="M6258" i="33"/>
  <c r="O6258" i="33" s="1"/>
  <c r="M6257" i="33"/>
  <c r="O6257" i="33" s="1"/>
  <c r="M6256" i="33"/>
  <c r="O6256" i="33" s="1"/>
  <c r="M6255" i="33"/>
  <c r="O6255" i="33" s="1"/>
  <c r="M6254" i="33"/>
  <c r="O6254" i="33" s="1"/>
  <c r="M6253" i="33"/>
  <c r="O6253" i="33" s="1"/>
  <c r="M6252" i="33"/>
  <c r="O6252" i="33" s="1"/>
  <c r="M6251" i="33"/>
  <c r="O6251" i="33" s="1"/>
  <c r="M6250" i="33"/>
  <c r="O6250" i="33" s="1"/>
  <c r="M6249" i="33"/>
  <c r="O6249" i="33" s="1"/>
  <c r="M6247" i="33"/>
  <c r="O6247" i="33" s="1"/>
  <c r="M6246" i="33"/>
  <c r="O6246" i="33" s="1"/>
  <c r="M6245" i="33"/>
  <c r="O6245" i="33" s="1"/>
  <c r="M6244" i="33"/>
  <c r="O6244" i="33" s="1"/>
  <c r="M6243" i="33"/>
  <c r="O6243" i="33" s="1"/>
  <c r="M6242" i="33"/>
  <c r="O6242" i="33" s="1"/>
  <c r="M6241" i="33"/>
  <c r="O6241" i="33" s="1"/>
  <c r="M6240" i="33"/>
  <c r="O6240" i="33" s="1"/>
  <c r="M6238" i="33"/>
  <c r="O6238" i="33" s="1"/>
  <c r="M6237" i="33"/>
  <c r="O6237" i="33" s="1"/>
  <c r="M6236" i="33"/>
  <c r="O6236" i="33" s="1"/>
  <c r="M6235" i="33"/>
  <c r="O6235" i="33" s="1"/>
  <c r="M6234" i="33"/>
  <c r="O6234" i="33" s="1"/>
  <c r="M6233" i="33"/>
  <c r="O6233" i="33" s="1"/>
  <c r="M6232" i="33"/>
  <c r="O6232" i="33" s="1"/>
  <c r="M6231" i="33"/>
  <c r="O6231" i="33" s="1"/>
  <c r="M6229" i="33"/>
  <c r="O6229" i="33" s="1"/>
  <c r="M6228" i="33"/>
  <c r="O6228" i="33" s="1"/>
  <c r="M6227" i="33"/>
  <c r="O6227" i="33" s="1"/>
  <c r="M6226" i="33"/>
  <c r="O6226" i="33" s="1"/>
  <c r="M6225" i="33"/>
  <c r="O6225" i="33" s="1"/>
  <c r="M6224" i="33"/>
  <c r="O6224" i="33" s="1"/>
  <c r="M6223" i="33"/>
  <c r="O6223" i="33" s="1"/>
  <c r="M6222" i="33"/>
  <c r="O6222" i="33" s="1"/>
  <c r="M6221" i="33"/>
  <c r="O6221" i="33" s="1"/>
  <c r="M6220" i="33"/>
  <c r="O6220" i="33" s="1"/>
  <c r="M6219" i="33"/>
  <c r="O6219" i="33" s="1"/>
  <c r="M6218" i="33"/>
  <c r="O6218" i="33" s="1"/>
  <c r="M6216" i="33"/>
  <c r="O6216" i="33" s="1"/>
  <c r="M6215" i="33"/>
  <c r="O6215" i="33" s="1"/>
  <c r="M6213" i="33"/>
  <c r="O6213" i="33" s="1"/>
  <c r="M6212" i="33"/>
  <c r="O6212" i="33" s="1"/>
  <c r="M6211" i="33"/>
  <c r="O6211" i="33" s="1"/>
  <c r="M6209" i="33"/>
  <c r="O6209" i="33" s="1"/>
  <c r="M6206" i="33"/>
  <c r="O6206" i="33" s="1"/>
  <c r="M6205" i="33"/>
  <c r="O6205" i="33" s="1"/>
  <c r="M6204" i="33"/>
  <c r="O6204" i="33" s="1"/>
  <c r="M6202" i="33"/>
  <c r="O6202" i="33" s="1"/>
  <c r="M6201" i="33"/>
  <c r="O6201" i="33" s="1"/>
  <c r="M6200" i="33"/>
  <c r="O6200" i="33" s="1"/>
  <c r="M6199" i="33"/>
  <c r="O6199" i="33" s="1"/>
  <c r="M6197" i="33"/>
  <c r="O6197" i="33" s="1"/>
  <c r="M6196" i="33"/>
  <c r="O6196" i="33" s="1"/>
  <c r="M6194" i="33"/>
  <c r="O6194" i="33" s="1"/>
  <c r="M6193" i="33"/>
  <c r="O6193" i="33" s="1"/>
  <c r="M6192" i="33"/>
  <c r="O6192" i="33" s="1"/>
  <c r="M6191" i="33"/>
  <c r="O6191" i="33" s="1"/>
  <c r="M6190" i="33"/>
  <c r="O6190" i="33" s="1"/>
  <c r="M6189" i="33"/>
  <c r="O6189" i="33" s="1"/>
  <c r="M6188" i="33"/>
  <c r="O6188" i="33" s="1"/>
  <c r="M6187" i="33"/>
  <c r="O6187" i="33" s="1"/>
  <c r="M6186" i="33"/>
  <c r="O6186" i="33" s="1"/>
  <c r="M6182" i="33"/>
  <c r="O6182" i="33" s="1"/>
  <c r="M6181" i="33"/>
  <c r="O6181" i="33" s="1"/>
  <c r="M6180" i="33"/>
  <c r="O6180" i="33" s="1"/>
  <c r="M6179" i="33"/>
  <c r="O6179" i="33" s="1"/>
  <c r="M6178" i="33"/>
  <c r="O6178" i="33" s="1"/>
  <c r="M6177" i="33"/>
  <c r="O6177" i="33" s="1"/>
  <c r="M6176" i="33"/>
  <c r="O6176" i="33" s="1"/>
  <c r="M6175" i="33"/>
  <c r="O6175" i="33" s="1"/>
  <c r="M6174" i="33"/>
  <c r="O6174" i="33" s="1"/>
  <c r="M6173" i="33"/>
  <c r="O6173" i="33" s="1"/>
  <c r="M6172" i="33"/>
  <c r="O6172" i="33" s="1"/>
  <c r="M6171" i="33"/>
  <c r="O6171" i="33" s="1"/>
  <c r="M6169" i="33"/>
  <c r="O6169" i="33" s="1"/>
  <c r="M6168" i="33"/>
  <c r="O6168" i="33" s="1"/>
  <c r="M6167" i="33"/>
  <c r="O6167" i="33" s="1"/>
  <c r="M6166" i="33"/>
  <c r="O6166" i="33" s="1"/>
  <c r="M6165" i="33"/>
  <c r="O6165" i="33" s="1"/>
  <c r="M6164" i="33"/>
  <c r="O6164" i="33" s="1"/>
  <c r="M6163" i="33"/>
  <c r="O6163" i="33" s="1"/>
  <c r="M6161" i="33"/>
  <c r="O6161" i="33" s="1"/>
  <c r="M6160" i="33"/>
  <c r="O6160" i="33" s="1"/>
  <c r="M6159" i="33"/>
  <c r="O6159" i="33" s="1"/>
  <c r="M6158" i="33"/>
  <c r="O6158" i="33" s="1"/>
  <c r="M6157" i="33"/>
  <c r="O6157" i="33" s="1"/>
  <c r="M6156" i="33"/>
  <c r="O6156" i="33" s="1"/>
  <c r="M6155" i="33"/>
  <c r="O6155" i="33" s="1"/>
  <c r="M6153" i="33"/>
  <c r="O6153" i="33" s="1"/>
  <c r="M6152" i="33"/>
  <c r="O6152" i="33" s="1"/>
  <c r="M6151" i="33"/>
  <c r="O6151" i="33" s="1"/>
  <c r="M6150" i="33"/>
  <c r="O6150" i="33" s="1"/>
  <c r="M6149" i="33"/>
  <c r="O6149" i="33" s="1"/>
  <c r="M6148" i="33"/>
  <c r="O6148" i="33" s="1"/>
  <c r="M6147" i="33"/>
  <c r="O6147" i="33" s="1"/>
  <c r="M6145" i="33"/>
  <c r="O6145" i="33" s="1"/>
  <c r="M6144" i="33"/>
  <c r="O6144" i="33" s="1"/>
  <c r="M6143" i="33"/>
  <c r="O6143" i="33" s="1"/>
  <c r="M6142" i="33"/>
  <c r="O6142" i="33" s="1"/>
  <c r="M6141" i="33"/>
  <c r="O6141" i="33" s="1"/>
  <c r="M6140" i="33"/>
  <c r="O6140" i="33" s="1"/>
  <c r="M6139" i="33"/>
  <c r="O6139" i="33" s="1"/>
  <c r="M6138" i="33"/>
  <c r="O6138" i="33" s="1"/>
  <c r="M6136" i="33"/>
  <c r="O6136" i="33" s="1"/>
  <c r="M6135" i="33"/>
  <c r="O6135" i="33" s="1"/>
  <c r="M6134" i="33"/>
  <c r="O6134" i="33" s="1"/>
  <c r="M6132" i="33"/>
  <c r="O6132" i="33" s="1"/>
  <c r="M6131" i="33"/>
  <c r="O6131" i="33" s="1"/>
  <c r="M6129" i="33"/>
  <c r="O6129" i="33" s="1"/>
  <c r="M6128" i="33"/>
  <c r="O6128" i="33" s="1"/>
  <c r="M6126" i="33"/>
  <c r="O6126" i="33" s="1"/>
  <c r="M6125" i="33"/>
  <c r="O6125" i="33" s="1"/>
  <c r="M6124" i="33"/>
  <c r="O6124" i="33" s="1"/>
  <c r="M6123" i="33"/>
  <c r="O6123" i="33" s="1"/>
  <c r="M6122" i="33"/>
  <c r="O6122" i="33" s="1"/>
  <c r="M6121" i="33"/>
  <c r="O6121" i="33" s="1"/>
  <c r="M6120" i="33"/>
  <c r="O6120" i="33" s="1"/>
  <c r="M6119" i="33"/>
  <c r="O6119" i="33" s="1"/>
  <c r="M6118" i="33"/>
  <c r="O6118" i="33" s="1"/>
  <c r="M6117" i="33"/>
  <c r="O6117" i="33" s="1"/>
  <c r="M6116" i="33"/>
  <c r="O6116" i="33" s="1"/>
  <c r="M6115" i="33"/>
  <c r="O6115" i="33" s="1"/>
  <c r="M6114" i="33"/>
  <c r="O6114" i="33" s="1"/>
  <c r="M6111" i="33"/>
  <c r="O6111" i="33" s="1"/>
  <c r="M6110" i="33"/>
  <c r="O6110" i="33" s="1"/>
  <c r="M6109" i="33"/>
  <c r="O6109" i="33" s="1"/>
  <c r="M6108" i="33"/>
  <c r="O6108" i="33" s="1"/>
  <c r="M6107" i="33"/>
  <c r="O6107" i="33" s="1"/>
  <c r="M6106" i="33"/>
  <c r="O6106" i="33" s="1"/>
  <c r="M6105" i="33"/>
  <c r="O6105" i="33" s="1"/>
  <c r="M6104" i="33"/>
  <c r="O6104" i="33" s="1"/>
  <c r="M6101" i="33"/>
  <c r="O6101" i="33" s="1"/>
  <c r="M6100" i="33"/>
  <c r="O6100" i="33" s="1"/>
  <c r="M6099" i="33"/>
  <c r="O6099" i="33" s="1"/>
  <c r="M6098" i="33"/>
  <c r="O6098" i="33" s="1"/>
  <c r="M6097" i="33"/>
  <c r="O6097" i="33" s="1"/>
  <c r="M6096" i="33"/>
  <c r="O6096" i="33" s="1"/>
  <c r="M6095" i="33"/>
  <c r="O6095" i="33" s="1"/>
  <c r="M6094" i="33"/>
  <c r="O6094" i="33" s="1"/>
  <c r="M6092" i="33"/>
  <c r="O6092" i="33" s="1"/>
  <c r="M6091" i="33"/>
  <c r="O6091" i="33" s="1"/>
  <c r="M6090" i="33"/>
  <c r="O6090" i="33" s="1"/>
  <c r="M6089" i="33"/>
  <c r="O6089" i="33" s="1"/>
  <c r="M6087" i="33"/>
  <c r="O6087" i="33" s="1"/>
  <c r="M6086" i="33"/>
  <c r="O6086" i="33" s="1"/>
  <c r="M6085" i="33"/>
  <c r="O6085" i="33" s="1"/>
  <c r="M6084" i="33"/>
  <c r="O6084" i="33" s="1"/>
  <c r="M6082" i="33"/>
  <c r="O6082" i="33" s="1"/>
  <c r="M6081" i="33"/>
  <c r="O6081" i="33" s="1"/>
  <c r="M6079" i="33"/>
  <c r="O6079" i="33" s="1"/>
  <c r="M6078" i="33"/>
  <c r="O6078" i="33" s="1"/>
  <c r="M6077" i="33"/>
  <c r="O6077" i="33" s="1"/>
  <c r="M6076" i="33"/>
  <c r="O6076" i="33" s="1"/>
  <c r="M6075" i="33"/>
  <c r="O6075" i="33" s="1"/>
  <c r="M6073" i="33"/>
  <c r="O6073" i="33" s="1"/>
  <c r="M6071" i="33"/>
  <c r="O6071" i="33" s="1"/>
  <c r="M6069" i="33"/>
  <c r="O6069" i="33" s="1"/>
  <c r="M6068" i="33"/>
  <c r="O6068" i="33" s="1"/>
  <c r="M6067" i="33"/>
  <c r="O6067" i="33" s="1"/>
  <c r="M6065" i="33"/>
  <c r="O6065" i="33" s="1"/>
  <c r="M6064" i="33"/>
  <c r="O6064" i="33" s="1"/>
  <c r="M6063" i="33"/>
  <c r="O6063" i="33" s="1"/>
  <c r="M6062" i="33"/>
  <c r="O6062" i="33" s="1"/>
  <c r="M6061" i="33"/>
  <c r="O6061" i="33" s="1"/>
  <c r="M6060" i="33"/>
  <c r="O6060" i="33" s="1"/>
  <c r="M6059" i="33"/>
  <c r="O6059" i="33" s="1"/>
  <c r="M6058" i="33"/>
  <c r="O6058" i="33" s="1"/>
  <c r="M6057" i="33"/>
  <c r="O6057" i="33" s="1"/>
  <c r="M6056" i="33"/>
  <c r="O6056" i="33" s="1"/>
  <c r="M6055" i="33"/>
  <c r="O6055" i="33" s="1"/>
  <c r="M6054" i="33"/>
  <c r="O6054" i="33" s="1"/>
  <c r="M6051" i="33"/>
  <c r="O6051" i="33" s="1"/>
  <c r="M6050" i="33"/>
  <c r="O6050" i="33" s="1"/>
  <c r="M6049" i="33"/>
  <c r="O6049" i="33" s="1"/>
  <c r="M6048" i="33"/>
  <c r="O6048" i="33" s="1"/>
  <c r="M6047" i="33"/>
  <c r="O6047" i="33" s="1"/>
  <c r="M6046" i="33"/>
  <c r="O6046" i="33" s="1"/>
  <c r="M6045" i="33"/>
  <c r="O6045" i="33" s="1"/>
  <c r="M6044" i="33"/>
  <c r="O6044" i="33" s="1"/>
  <c r="M6043" i="33"/>
  <c r="O6043" i="33" s="1"/>
  <c r="M6042" i="33"/>
  <c r="O6042" i="33" s="1"/>
  <c r="M6041" i="33"/>
  <c r="O6041" i="33" s="1"/>
  <c r="M6040" i="33"/>
  <c r="O6040" i="33" s="1"/>
  <c r="M6039" i="33"/>
  <c r="O6039" i="33" s="1"/>
  <c r="M6038" i="33"/>
  <c r="O6038" i="33" s="1"/>
  <c r="M6037" i="33"/>
  <c r="O6037" i="33" s="1"/>
  <c r="M6036" i="33"/>
  <c r="O6036" i="33" s="1"/>
  <c r="M6034" i="33"/>
  <c r="O6034" i="33" s="1"/>
  <c r="M6033" i="33"/>
  <c r="O6033" i="33" s="1"/>
  <c r="M6032" i="33"/>
  <c r="O6032" i="33" s="1"/>
  <c r="M6031" i="33"/>
  <c r="O6031" i="33" s="1"/>
  <c r="M6030" i="33"/>
  <c r="O6030" i="33" s="1"/>
  <c r="M6029" i="33"/>
  <c r="O6029" i="33" s="1"/>
  <c r="M6028" i="33"/>
  <c r="O6028" i="33" s="1"/>
  <c r="M6027" i="33"/>
  <c r="O6027" i="33" s="1"/>
  <c r="M6026" i="33"/>
  <c r="O6026" i="33" s="1"/>
  <c r="M6025" i="33"/>
  <c r="O6025" i="33" s="1"/>
  <c r="M6024" i="33"/>
  <c r="O6024" i="33" s="1"/>
  <c r="M6023" i="33"/>
  <c r="O6023" i="33" s="1"/>
  <c r="M6020" i="33"/>
  <c r="O6020" i="33" s="1"/>
  <c r="M6019" i="33"/>
  <c r="O6019" i="33" s="1"/>
  <c r="M6018" i="33"/>
  <c r="O6018" i="33" s="1"/>
  <c r="M6017" i="33"/>
  <c r="O6017" i="33" s="1"/>
  <c r="M6016" i="33"/>
  <c r="O6016" i="33" s="1"/>
  <c r="M6015" i="33"/>
  <c r="O6015" i="33" s="1"/>
  <c r="M6014" i="33"/>
  <c r="O6014" i="33" s="1"/>
  <c r="M6013" i="33"/>
  <c r="O6013" i="33" s="1"/>
  <c r="M6012" i="33"/>
  <c r="O6012" i="33" s="1"/>
  <c r="M6011" i="33"/>
  <c r="O6011" i="33" s="1"/>
  <c r="M6010" i="33"/>
  <c r="O6010" i="33" s="1"/>
  <c r="M6009" i="33"/>
  <c r="O6009" i="33" s="1"/>
  <c r="M6006" i="33"/>
  <c r="O6006" i="33" s="1"/>
  <c r="M6005" i="33"/>
  <c r="O6005" i="33" s="1"/>
  <c r="M6004" i="33"/>
  <c r="O6004" i="33" s="1"/>
  <c r="M6002" i="33"/>
  <c r="O6002" i="33" s="1"/>
  <c r="M6001" i="33"/>
  <c r="O6001" i="33" s="1"/>
  <c r="M6000" i="33"/>
  <c r="O6000" i="33" s="1"/>
  <c r="M5999" i="33"/>
  <c r="O5999" i="33" s="1"/>
  <c r="M5998" i="33"/>
  <c r="O5998" i="33" s="1"/>
  <c r="M5997" i="33"/>
  <c r="O5997" i="33" s="1"/>
  <c r="M5996" i="33"/>
  <c r="O5996" i="33" s="1"/>
  <c r="M5995" i="33"/>
  <c r="O5995" i="33" s="1"/>
  <c r="M5992" i="33"/>
  <c r="O5992" i="33" s="1"/>
  <c r="M5991" i="33"/>
  <c r="O5991" i="33" s="1"/>
  <c r="M5989" i="33"/>
  <c r="O5989" i="33" s="1"/>
  <c r="M5988" i="33"/>
  <c r="O5988" i="33" s="1"/>
  <c r="M5986" i="33"/>
  <c r="O5986" i="33" s="1"/>
  <c r="M5985" i="33"/>
  <c r="O5985" i="33" s="1"/>
  <c r="M5984" i="33"/>
  <c r="O5984" i="33" s="1"/>
  <c r="M5983" i="33"/>
  <c r="O5983" i="33" s="1"/>
  <c r="M5982" i="33"/>
  <c r="O5982" i="33" s="1"/>
  <c r="M5981" i="33"/>
  <c r="O5981" i="33" s="1"/>
  <c r="M5980" i="33"/>
  <c r="O5980" i="33" s="1"/>
  <c r="M5979" i="33"/>
  <c r="O5979" i="33" s="1"/>
  <c r="M5978" i="33"/>
  <c r="O5978" i="33" s="1"/>
  <c r="M5977" i="33"/>
  <c r="O5977" i="33" s="1"/>
  <c r="M5976" i="33"/>
  <c r="O5976" i="33" s="1"/>
  <c r="M5975" i="33"/>
  <c r="O5975" i="33" s="1"/>
  <c r="M5974" i="33"/>
  <c r="O5974" i="33" s="1"/>
  <c r="M5973" i="33"/>
  <c r="O5973" i="33" s="1"/>
  <c r="M5972" i="33"/>
  <c r="O5972" i="33" s="1"/>
  <c r="M5971" i="33"/>
  <c r="O5971" i="33" s="1"/>
  <c r="M5970" i="33"/>
  <c r="O5970" i="33" s="1"/>
  <c r="M5969" i="33"/>
  <c r="O5969" i="33" s="1"/>
  <c r="M5968" i="33"/>
  <c r="O5968" i="33" s="1"/>
  <c r="M5967" i="33"/>
  <c r="O5967" i="33" s="1"/>
  <c r="M5966" i="33"/>
  <c r="O5966" i="33" s="1"/>
  <c r="M5965" i="33"/>
  <c r="O5965" i="33" s="1"/>
  <c r="M5964" i="33"/>
  <c r="O5964" i="33" s="1"/>
  <c r="M5962" i="33"/>
  <c r="O5962" i="33" s="1"/>
  <c r="M5961" i="33"/>
  <c r="O5961" i="33" s="1"/>
  <c r="M5960" i="33"/>
  <c r="O5960" i="33" s="1"/>
  <c r="M5959" i="33"/>
  <c r="O5959" i="33" s="1"/>
  <c r="M5958" i="33"/>
  <c r="O5958" i="33" s="1"/>
  <c r="M5957" i="33"/>
  <c r="O5957" i="33" s="1"/>
  <c r="M5956" i="33"/>
  <c r="O5956" i="33" s="1"/>
  <c r="M5955" i="33"/>
  <c r="O5955" i="33" s="1"/>
  <c r="M5953" i="33"/>
  <c r="O5953" i="33" s="1"/>
  <c r="M5952" i="33"/>
  <c r="O5952" i="33" s="1"/>
  <c r="M5951" i="33"/>
  <c r="O5951" i="33" s="1"/>
  <c r="M5950" i="33"/>
  <c r="O5950" i="33" s="1"/>
  <c r="M5949" i="33"/>
  <c r="O5949" i="33" s="1"/>
  <c r="M5948" i="33"/>
  <c r="O5948" i="33" s="1"/>
  <c r="M5947" i="33"/>
  <c r="O5947" i="33" s="1"/>
  <c r="M5946" i="33"/>
  <c r="O5946" i="33" s="1"/>
  <c r="M5944" i="33"/>
  <c r="O5944" i="33" s="1"/>
  <c r="M5943" i="33"/>
  <c r="O5943" i="33" s="1"/>
  <c r="M5942" i="33"/>
  <c r="O5942" i="33" s="1"/>
  <c r="M5941" i="33"/>
  <c r="O5941" i="33" s="1"/>
  <c r="M5940" i="33"/>
  <c r="O5940" i="33" s="1"/>
  <c r="M5939" i="33"/>
  <c r="O5939" i="33" s="1"/>
  <c r="M5938" i="33"/>
  <c r="O5938" i="33" s="1"/>
  <c r="M5937" i="33"/>
  <c r="O5937" i="33" s="1"/>
  <c r="M5936" i="33"/>
  <c r="O5936" i="33" s="1"/>
  <c r="M5935" i="33"/>
  <c r="O5935" i="33" s="1"/>
  <c r="M5934" i="33"/>
  <c r="O5934" i="33" s="1"/>
  <c r="M5933" i="33"/>
  <c r="O5933" i="33" s="1"/>
  <c r="M5931" i="33"/>
  <c r="O5931" i="33" s="1"/>
  <c r="M5930" i="33"/>
  <c r="O5930" i="33" s="1"/>
  <c r="M5928" i="33"/>
  <c r="O5928" i="33" s="1"/>
  <c r="M5927" i="33"/>
  <c r="O5927" i="33" s="1"/>
  <c r="M5926" i="33"/>
  <c r="O5926" i="33" s="1"/>
  <c r="M5924" i="33"/>
  <c r="O5924" i="33" s="1"/>
  <c r="M5921" i="33"/>
  <c r="O5921" i="33" s="1"/>
  <c r="M5920" i="33"/>
  <c r="O5920" i="33" s="1"/>
  <c r="M5919" i="33"/>
  <c r="O5919" i="33" s="1"/>
  <c r="M5917" i="33"/>
  <c r="O5917" i="33" s="1"/>
  <c r="M5916" i="33"/>
  <c r="O5916" i="33" s="1"/>
  <c r="M5915" i="33"/>
  <c r="O5915" i="33" s="1"/>
  <c r="M5914" i="33"/>
  <c r="O5914" i="33" s="1"/>
  <c r="M5912" i="33"/>
  <c r="O5912" i="33" s="1"/>
  <c r="M5911" i="33"/>
  <c r="O5911" i="33" s="1"/>
  <c r="M5909" i="33"/>
  <c r="O5909" i="33" s="1"/>
  <c r="M5908" i="33"/>
  <c r="O5908" i="33" s="1"/>
  <c r="M5907" i="33"/>
  <c r="O5907" i="33" s="1"/>
  <c r="M5906" i="33"/>
  <c r="O5906" i="33" s="1"/>
  <c r="M5905" i="33"/>
  <c r="O5905" i="33" s="1"/>
  <c r="M5904" i="33"/>
  <c r="O5904" i="33" s="1"/>
  <c r="M5903" i="33"/>
  <c r="O5903" i="33" s="1"/>
  <c r="M5902" i="33"/>
  <c r="O5902" i="33" s="1"/>
  <c r="M5901" i="33"/>
  <c r="O5901" i="33" s="1"/>
  <c r="M5897" i="33"/>
  <c r="O5897" i="33" s="1"/>
  <c r="M5896" i="33"/>
  <c r="O5896" i="33" s="1"/>
  <c r="M5895" i="33"/>
  <c r="O5895" i="33" s="1"/>
  <c r="M5894" i="33"/>
  <c r="O5894" i="33" s="1"/>
  <c r="M5893" i="33"/>
  <c r="O5893" i="33" s="1"/>
  <c r="M5892" i="33"/>
  <c r="O5892" i="33" s="1"/>
  <c r="M5891" i="33"/>
  <c r="O5891" i="33" s="1"/>
  <c r="M5890" i="33"/>
  <c r="O5890" i="33" s="1"/>
  <c r="M5889" i="33"/>
  <c r="O5889" i="33" s="1"/>
  <c r="M5888" i="33"/>
  <c r="O5888" i="33" s="1"/>
  <c r="M5887" i="33"/>
  <c r="O5887" i="33" s="1"/>
  <c r="M5886" i="33"/>
  <c r="O5886" i="33" s="1"/>
  <c r="M5884" i="33"/>
  <c r="O5884" i="33" s="1"/>
  <c r="M5883" i="33"/>
  <c r="O5883" i="33" s="1"/>
  <c r="M5882" i="33"/>
  <c r="O5882" i="33" s="1"/>
  <c r="M5881" i="33"/>
  <c r="O5881" i="33" s="1"/>
  <c r="M5880" i="33"/>
  <c r="O5880" i="33" s="1"/>
  <c r="M5879" i="33"/>
  <c r="O5879" i="33" s="1"/>
  <c r="M5878" i="33"/>
  <c r="O5878" i="33" s="1"/>
  <c r="M5876" i="33"/>
  <c r="O5876" i="33" s="1"/>
  <c r="M5875" i="33"/>
  <c r="O5875" i="33" s="1"/>
  <c r="M5874" i="33"/>
  <c r="O5874" i="33" s="1"/>
  <c r="M5873" i="33"/>
  <c r="O5873" i="33" s="1"/>
  <c r="M5872" i="33"/>
  <c r="O5872" i="33" s="1"/>
  <c r="M5871" i="33"/>
  <c r="O5871" i="33" s="1"/>
  <c r="M5870" i="33"/>
  <c r="O5870" i="33" s="1"/>
  <c r="M5868" i="33"/>
  <c r="O5868" i="33" s="1"/>
  <c r="M5867" i="33"/>
  <c r="O5867" i="33" s="1"/>
  <c r="M5866" i="33"/>
  <c r="O5866" i="33" s="1"/>
  <c r="M5865" i="33"/>
  <c r="O5865" i="33" s="1"/>
  <c r="M5864" i="33"/>
  <c r="O5864" i="33" s="1"/>
  <c r="M5863" i="33"/>
  <c r="O5863" i="33" s="1"/>
  <c r="M5862" i="33"/>
  <c r="O5862" i="33" s="1"/>
  <c r="M5860" i="33"/>
  <c r="O5860" i="33" s="1"/>
  <c r="M5859" i="33"/>
  <c r="O5859" i="33" s="1"/>
  <c r="M5858" i="33"/>
  <c r="O5858" i="33" s="1"/>
  <c r="M5857" i="33"/>
  <c r="O5857" i="33" s="1"/>
  <c r="M5856" i="33"/>
  <c r="O5856" i="33" s="1"/>
  <c r="M5855" i="33"/>
  <c r="O5855" i="33" s="1"/>
  <c r="M5854" i="33"/>
  <c r="O5854" i="33" s="1"/>
  <c r="M5853" i="33"/>
  <c r="O5853" i="33" s="1"/>
  <c r="M5851" i="33"/>
  <c r="O5851" i="33" s="1"/>
  <c r="M5850" i="33"/>
  <c r="O5850" i="33" s="1"/>
  <c r="M5849" i="33"/>
  <c r="O5849" i="33" s="1"/>
  <c r="M5847" i="33"/>
  <c r="O5847" i="33" s="1"/>
  <c r="M5846" i="33"/>
  <c r="O5846" i="33" s="1"/>
  <c r="M5844" i="33"/>
  <c r="O5844" i="33" s="1"/>
  <c r="M5843" i="33"/>
  <c r="O5843" i="33" s="1"/>
  <c r="M5841" i="33"/>
  <c r="O5841" i="33" s="1"/>
  <c r="M5840" i="33"/>
  <c r="O5840" i="33" s="1"/>
  <c r="M5839" i="33"/>
  <c r="O5839" i="33" s="1"/>
  <c r="M5838" i="33"/>
  <c r="O5838" i="33" s="1"/>
  <c r="M5837" i="33"/>
  <c r="O5837" i="33" s="1"/>
  <c r="M5836" i="33"/>
  <c r="O5836" i="33" s="1"/>
  <c r="M5835" i="33"/>
  <c r="O5835" i="33" s="1"/>
  <c r="M5834" i="33"/>
  <c r="O5834" i="33" s="1"/>
  <c r="M5833" i="33"/>
  <c r="O5833" i="33" s="1"/>
  <c r="M5832" i="33"/>
  <c r="O5832" i="33" s="1"/>
  <c r="M5831" i="33"/>
  <c r="O5831" i="33" s="1"/>
  <c r="M5830" i="33"/>
  <c r="O5830" i="33" s="1"/>
  <c r="M5829" i="33"/>
  <c r="O5829" i="33" s="1"/>
  <c r="M5826" i="33"/>
  <c r="O5826" i="33" s="1"/>
  <c r="M5825" i="33"/>
  <c r="O5825" i="33" s="1"/>
  <c r="M5824" i="33"/>
  <c r="O5824" i="33" s="1"/>
  <c r="M5823" i="33"/>
  <c r="O5823" i="33" s="1"/>
  <c r="M5822" i="33"/>
  <c r="O5822" i="33" s="1"/>
  <c r="M5821" i="33"/>
  <c r="O5821" i="33" s="1"/>
  <c r="M5820" i="33"/>
  <c r="O5820" i="33" s="1"/>
  <c r="M5819" i="33"/>
  <c r="O5819" i="33" s="1"/>
  <c r="M5816" i="33"/>
  <c r="O5816" i="33" s="1"/>
  <c r="M5815" i="33"/>
  <c r="O5815" i="33" s="1"/>
  <c r="M5814" i="33"/>
  <c r="O5814" i="33" s="1"/>
  <c r="M5813" i="33"/>
  <c r="O5813" i="33" s="1"/>
  <c r="M5812" i="33"/>
  <c r="O5812" i="33" s="1"/>
  <c r="M5811" i="33"/>
  <c r="O5811" i="33" s="1"/>
  <c r="M5810" i="33"/>
  <c r="O5810" i="33" s="1"/>
  <c r="M5809" i="33"/>
  <c r="O5809" i="33" s="1"/>
  <c r="M5807" i="33"/>
  <c r="O5807" i="33" s="1"/>
  <c r="M5806" i="33"/>
  <c r="O5806" i="33" s="1"/>
  <c r="M5805" i="33"/>
  <c r="O5805" i="33" s="1"/>
  <c r="M5804" i="33"/>
  <c r="O5804" i="33" s="1"/>
  <c r="M5802" i="33"/>
  <c r="O5802" i="33" s="1"/>
  <c r="M5801" i="33"/>
  <c r="O5801" i="33" s="1"/>
  <c r="M5800" i="33"/>
  <c r="O5800" i="33" s="1"/>
  <c r="M5799" i="33"/>
  <c r="O5799" i="33" s="1"/>
  <c r="M5797" i="33"/>
  <c r="O5797" i="33" s="1"/>
  <c r="M5796" i="33"/>
  <c r="O5796" i="33" s="1"/>
  <c r="M5794" i="33"/>
  <c r="O5794" i="33" s="1"/>
  <c r="M5793" i="33"/>
  <c r="O5793" i="33" s="1"/>
  <c r="M5792" i="33"/>
  <c r="O5792" i="33" s="1"/>
  <c r="M5791" i="33"/>
  <c r="O5791" i="33" s="1"/>
  <c r="M5790" i="33"/>
  <c r="O5790" i="33" s="1"/>
  <c r="M5788" i="33"/>
  <c r="O5788" i="33" s="1"/>
  <c r="M5786" i="33"/>
  <c r="O5786" i="33" s="1"/>
  <c r="M5784" i="33"/>
  <c r="O5784" i="33" s="1"/>
  <c r="M5783" i="33"/>
  <c r="O5783" i="33" s="1"/>
  <c r="M5782" i="33"/>
  <c r="O5782" i="33" s="1"/>
  <c r="M5780" i="33"/>
  <c r="O5780" i="33" s="1"/>
  <c r="M5779" i="33"/>
  <c r="O5779" i="33" s="1"/>
  <c r="M5778" i="33"/>
  <c r="O5778" i="33" s="1"/>
  <c r="M5777" i="33"/>
  <c r="O5777" i="33" s="1"/>
  <c r="M5776" i="33"/>
  <c r="O5776" i="33" s="1"/>
  <c r="M5775" i="33"/>
  <c r="O5775" i="33" s="1"/>
  <c r="M5774" i="33"/>
  <c r="O5774" i="33" s="1"/>
  <c r="M5773" i="33"/>
  <c r="O5773" i="33" s="1"/>
  <c r="M5772" i="33"/>
  <c r="O5772" i="33" s="1"/>
  <c r="M5771" i="33"/>
  <c r="O5771" i="33" s="1"/>
  <c r="M5770" i="33"/>
  <c r="O5770" i="33" s="1"/>
  <c r="M5769" i="33"/>
  <c r="O5769" i="33" s="1"/>
  <c r="M5766" i="33"/>
  <c r="O5766" i="33" s="1"/>
  <c r="M5765" i="33"/>
  <c r="O5765" i="33" s="1"/>
  <c r="M5764" i="33"/>
  <c r="O5764" i="33" s="1"/>
  <c r="M5763" i="33"/>
  <c r="O5763" i="33" s="1"/>
  <c r="M5762" i="33"/>
  <c r="O5762" i="33" s="1"/>
  <c r="M5761" i="33"/>
  <c r="O5761" i="33" s="1"/>
  <c r="M5760" i="33"/>
  <c r="O5760" i="33" s="1"/>
  <c r="M5759" i="33"/>
  <c r="O5759" i="33" s="1"/>
  <c r="M5758" i="33"/>
  <c r="O5758" i="33" s="1"/>
  <c r="M5757" i="33"/>
  <c r="O5757" i="33" s="1"/>
  <c r="M5756" i="33"/>
  <c r="O5756" i="33" s="1"/>
  <c r="M5755" i="33"/>
  <c r="O5755" i="33" s="1"/>
  <c r="M5754" i="33"/>
  <c r="O5754" i="33" s="1"/>
  <c r="M5753" i="33"/>
  <c r="O5753" i="33" s="1"/>
  <c r="M5752" i="33"/>
  <c r="O5752" i="33" s="1"/>
  <c r="M5751" i="33"/>
  <c r="O5751" i="33" s="1"/>
  <c r="M5749" i="33"/>
  <c r="O5749" i="33" s="1"/>
  <c r="M5748" i="33"/>
  <c r="O5748" i="33" s="1"/>
  <c r="M5747" i="33"/>
  <c r="O5747" i="33" s="1"/>
  <c r="M5746" i="33"/>
  <c r="O5746" i="33" s="1"/>
  <c r="M5745" i="33"/>
  <c r="O5745" i="33" s="1"/>
  <c r="M5744" i="33"/>
  <c r="O5744" i="33" s="1"/>
  <c r="M5743" i="33"/>
  <c r="O5743" i="33" s="1"/>
  <c r="M5742" i="33"/>
  <c r="O5742" i="33" s="1"/>
  <c r="M5741" i="33"/>
  <c r="O5741" i="33" s="1"/>
  <c r="M5740" i="33"/>
  <c r="O5740" i="33" s="1"/>
  <c r="M5739" i="33"/>
  <c r="O5739" i="33" s="1"/>
  <c r="M5738" i="33"/>
  <c r="O5738" i="33" s="1"/>
  <c r="M5735" i="33"/>
  <c r="O5735" i="33" s="1"/>
  <c r="M5734" i="33"/>
  <c r="O5734" i="33" s="1"/>
  <c r="M5733" i="33"/>
  <c r="O5733" i="33" s="1"/>
  <c r="M5732" i="33"/>
  <c r="O5732" i="33" s="1"/>
  <c r="M5731" i="33"/>
  <c r="O5731" i="33" s="1"/>
  <c r="M5730" i="33"/>
  <c r="O5730" i="33" s="1"/>
  <c r="M5729" i="33"/>
  <c r="O5729" i="33" s="1"/>
  <c r="M5728" i="33"/>
  <c r="O5728" i="33" s="1"/>
  <c r="M5727" i="33"/>
  <c r="O5727" i="33" s="1"/>
  <c r="M5726" i="33"/>
  <c r="O5726" i="33" s="1"/>
  <c r="M5725" i="33"/>
  <c r="O5725" i="33" s="1"/>
  <c r="M5724" i="33"/>
  <c r="O5724" i="33" s="1"/>
  <c r="M5721" i="33"/>
  <c r="O5721" i="33" s="1"/>
  <c r="M5720" i="33"/>
  <c r="O5720" i="33" s="1"/>
  <c r="M5719" i="33"/>
  <c r="O5719" i="33" s="1"/>
  <c r="M5717" i="33"/>
  <c r="O5717" i="33" s="1"/>
  <c r="M5716" i="33"/>
  <c r="O5716" i="33" s="1"/>
  <c r="M5715" i="33"/>
  <c r="O5715" i="33" s="1"/>
  <c r="M5714" i="33"/>
  <c r="O5714" i="33" s="1"/>
  <c r="M5713" i="33"/>
  <c r="O5713" i="33" s="1"/>
  <c r="M5712" i="33"/>
  <c r="O5712" i="33" s="1"/>
  <c r="M5711" i="33"/>
  <c r="O5711" i="33" s="1"/>
  <c r="M5710" i="33"/>
  <c r="O5710" i="33" s="1"/>
  <c r="M5707" i="33"/>
  <c r="O5707" i="33" s="1"/>
  <c r="M5706" i="33"/>
  <c r="O5706" i="33" s="1"/>
  <c r="M5704" i="33"/>
  <c r="M5703" i="33"/>
  <c r="M5701" i="33"/>
  <c r="M5700" i="33"/>
  <c r="M5699" i="33"/>
  <c r="M5698" i="33"/>
  <c r="M5697" i="33"/>
  <c r="M5696" i="33"/>
  <c r="M5695" i="33"/>
  <c r="M5694" i="33"/>
  <c r="M5693" i="33"/>
  <c r="M5692" i="33"/>
  <c r="M5691" i="33"/>
  <c r="M5690" i="33"/>
  <c r="M5689" i="33"/>
  <c r="M5688" i="33"/>
  <c r="M5687" i="33"/>
  <c r="M5686" i="33"/>
  <c r="M5685" i="33"/>
  <c r="M5684" i="33"/>
  <c r="M5683" i="33"/>
  <c r="M5682" i="33"/>
  <c r="M5681" i="33"/>
  <c r="M5680" i="33"/>
  <c r="M5679" i="33"/>
  <c r="M5677" i="33"/>
  <c r="M5676" i="33"/>
  <c r="M5675" i="33"/>
  <c r="M5674" i="33"/>
  <c r="M5673" i="33"/>
  <c r="M5672" i="33"/>
  <c r="M5671" i="33"/>
  <c r="M5670" i="33"/>
  <c r="M5668" i="33"/>
  <c r="M5667" i="33"/>
  <c r="M5666" i="33"/>
  <c r="M5665" i="33"/>
  <c r="M5664" i="33"/>
  <c r="M5663" i="33"/>
  <c r="M5662" i="33"/>
  <c r="M5661" i="33"/>
  <c r="M5659" i="33"/>
  <c r="M5658" i="33"/>
  <c r="M5657" i="33"/>
  <c r="M5656" i="33"/>
  <c r="M5655" i="33"/>
  <c r="M5654" i="33"/>
  <c r="M5653" i="33"/>
  <c r="M5652" i="33"/>
  <c r="M5651" i="33"/>
  <c r="M5650" i="33"/>
  <c r="M5649" i="33"/>
  <c r="M5648" i="33"/>
  <c r="M5646" i="33"/>
  <c r="M5645" i="33"/>
  <c r="M5643" i="33"/>
  <c r="M5642" i="33"/>
  <c r="M5641" i="33"/>
  <c r="M5639" i="33"/>
  <c r="M5636" i="33"/>
  <c r="M5635" i="33"/>
  <c r="M5634" i="33"/>
  <c r="M5632" i="33"/>
  <c r="M5631" i="33"/>
  <c r="M5630" i="33"/>
  <c r="M5629" i="33"/>
  <c r="M5627" i="33"/>
  <c r="M5626" i="33"/>
  <c r="M5624" i="33"/>
  <c r="M5623" i="33"/>
  <c r="M5622" i="33"/>
  <c r="M5621" i="33"/>
  <c r="M5620" i="33"/>
  <c r="M5619" i="33"/>
  <c r="M5618" i="33"/>
  <c r="M5617" i="33"/>
  <c r="M5616" i="33"/>
  <c r="M5612" i="33"/>
  <c r="M5611" i="33"/>
  <c r="M5610" i="33"/>
  <c r="M5609" i="33"/>
  <c r="M5608" i="33"/>
  <c r="M5607" i="33"/>
  <c r="M5606" i="33"/>
  <c r="M5605" i="33"/>
  <c r="M5604" i="33"/>
  <c r="M5603" i="33"/>
  <c r="M5602" i="33"/>
  <c r="M5601" i="33"/>
  <c r="M5599" i="33"/>
  <c r="M5598" i="33"/>
  <c r="M5597" i="33"/>
  <c r="M5596" i="33"/>
  <c r="M5595" i="33"/>
  <c r="M5594" i="33"/>
  <c r="M5593" i="33"/>
  <c r="M5591" i="33"/>
  <c r="M5590" i="33"/>
  <c r="M5589" i="33"/>
  <c r="M5588" i="33"/>
  <c r="M5587" i="33"/>
  <c r="M5586" i="33"/>
  <c r="M5585" i="33"/>
  <c r="M5583" i="33"/>
  <c r="M5582" i="33"/>
  <c r="M5581" i="33"/>
  <c r="M5580" i="33"/>
  <c r="M5579" i="33"/>
  <c r="M5578" i="33"/>
  <c r="M5577" i="33"/>
  <c r="M5575" i="33"/>
  <c r="M5574" i="33"/>
  <c r="M5573" i="33"/>
  <c r="M5572" i="33"/>
  <c r="M5571" i="33"/>
  <c r="M5570" i="33"/>
  <c r="M5569" i="33"/>
  <c r="M5568" i="33"/>
  <c r="M5566" i="33"/>
  <c r="M5565" i="33"/>
  <c r="M5564" i="33"/>
  <c r="M5562" i="33"/>
  <c r="M5561" i="33"/>
  <c r="M5559" i="33"/>
  <c r="M5558" i="33"/>
  <c r="M5556" i="33"/>
  <c r="M5555" i="33"/>
  <c r="M5554" i="33"/>
  <c r="M5553" i="33"/>
  <c r="M5552" i="33"/>
  <c r="M5551" i="33"/>
  <c r="M5550" i="33"/>
  <c r="M5549" i="33"/>
  <c r="M5548" i="33"/>
  <c r="M5547" i="33"/>
  <c r="M5546" i="33"/>
  <c r="M5545" i="33"/>
  <c r="M5544" i="33"/>
  <c r="M5541" i="33"/>
  <c r="M5540" i="33"/>
  <c r="M5539" i="33"/>
  <c r="M5538" i="33"/>
  <c r="M5537" i="33"/>
  <c r="M5536" i="33"/>
  <c r="M5535" i="33"/>
  <c r="M5534" i="33"/>
  <c r="M5531" i="33"/>
  <c r="M5530" i="33"/>
  <c r="M5529" i="33"/>
  <c r="M5528" i="33"/>
  <c r="M5527" i="33"/>
  <c r="M5526" i="33"/>
  <c r="M5525" i="33"/>
  <c r="M5524" i="33"/>
  <c r="M5522" i="33"/>
  <c r="M5521" i="33"/>
  <c r="M5520" i="33"/>
  <c r="M5519" i="33"/>
  <c r="M5517" i="33"/>
  <c r="M5516" i="33"/>
  <c r="M5515" i="33"/>
  <c r="M5514" i="33"/>
  <c r="M5512" i="33"/>
  <c r="M5511" i="33"/>
  <c r="M5509" i="33"/>
  <c r="M5508" i="33"/>
  <c r="M5507" i="33"/>
  <c r="M5506" i="33"/>
  <c r="M5505" i="33"/>
  <c r="M5503" i="33"/>
  <c r="M5501" i="33"/>
  <c r="M5499" i="33"/>
  <c r="M5498" i="33"/>
  <c r="M5497" i="33"/>
  <c r="M5495" i="33"/>
  <c r="M5494" i="33"/>
  <c r="M5493" i="33"/>
  <c r="M5492" i="33"/>
  <c r="M5491" i="33"/>
  <c r="M5490" i="33"/>
  <c r="M5489" i="33"/>
  <c r="M5488" i="33"/>
  <c r="M5487" i="33"/>
  <c r="M5486" i="33"/>
  <c r="M5485" i="33"/>
  <c r="M5484" i="33"/>
  <c r="M5481" i="33"/>
  <c r="M5480" i="33"/>
  <c r="M5479" i="33"/>
  <c r="M5478" i="33"/>
  <c r="M5477" i="33"/>
  <c r="M5476" i="33"/>
  <c r="M5475" i="33"/>
  <c r="M5474" i="33"/>
  <c r="M5473" i="33"/>
  <c r="M5472" i="33"/>
  <c r="M5471" i="33"/>
  <c r="M5470" i="33"/>
  <c r="M5469" i="33"/>
  <c r="M5468" i="33"/>
  <c r="M5467" i="33"/>
  <c r="M5466" i="33"/>
  <c r="M5464" i="33"/>
  <c r="M5463" i="33"/>
  <c r="M5462" i="33"/>
  <c r="M5461" i="33"/>
  <c r="M5460" i="33"/>
  <c r="M5459" i="33"/>
  <c r="M5458" i="33"/>
  <c r="M5457" i="33"/>
  <c r="M5456" i="33"/>
  <c r="M5455" i="33"/>
  <c r="M5454" i="33"/>
  <c r="M5453" i="33"/>
  <c r="M5450" i="33"/>
  <c r="M5449" i="33"/>
  <c r="M5448" i="33"/>
  <c r="M5447" i="33"/>
  <c r="M5446" i="33"/>
  <c r="M5445" i="33"/>
  <c r="M5444" i="33"/>
  <c r="M5443" i="33"/>
  <c r="M5442" i="33"/>
  <c r="M5441" i="33"/>
  <c r="M5440" i="33"/>
  <c r="M5439" i="33"/>
  <c r="M5436" i="33"/>
  <c r="M5435" i="33"/>
  <c r="M5434" i="33"/>
  <c r="M5432" i="33"/>
  <c r="M5431" i="33"/>
  <c r="M5430" i="33"/>
  <c r="M5429" i="33"/>
  <c r="M5428" i="33"/>
  <c r="M5427" i="33"/>
  <c r="M5426" i="33"/>
  <c r="M5425" i="33"/>
  <c r="M5422" i="33"/>
  <c r="M5421" i="33"/>
  <c r="M5419" i="33"/>
  <c r="O5419" i="33" s="1"/>
  <c r="M5418" i="33"/>
  <c r="O5418" i="33" s="1"/>
  <c r="M5416" i="33"/>
  <c r="O5416" i="33" s="1"/>
  <c r="M5415" i="33"/>
  <c r="O5415" i="33" s="1"/>
  <c r="M5414" i="33"/>
  <c r="O5414" i="33" s="1"/>
  <c r="M5413" i="33"/>
  <c r="O5413" i="33" s="1"/>
  <c r="M5412" i="33"/>
  <c r="O5412" i="33" s="1"/>
  <c r="M5411" i="33"/>
  <c r="O5411" i="33" s="1"/>
  <c r="M5410" i="33"/>
  <c r="O5410" i="33" s="1"/>
  <c r="M5409" i="33"/>
  <c r="O5409" i="33" s="1"/>
  <c r="M5408" i="33"/>
  <c r="O5408" i="33" s="1"/>
  <c r="M5407" i="33"/>
  <c r="O5407" i="33" s="1"/>
  <c r="M5406" i="33"/>
  <c r="O5406" i="33" s="1"/>
  <c r="M5405" i="33"/>
  <c r="O5405" i="33" s="1"/>
  <c r="M5404" i="33"/>
  <c r="O5404" i="33" s="1"/>
  <c r="M5403" i="33"/>
  <c r="O5403" i="33" s="1"/>
  <c r="M5402" i="33"/>
  <c r="O5402" i="33" s="1"/>
  <c r="M5401" i="33"/>
  <c r="O5401" i="33" s="1"/>
  <c r="M5400" i="33"/>
  <c r="O5400" i="33" s="1"/>
  <c r="M5399" i="33"/>
  <c r="O5399" i="33" s="1"/>
  <c r="M5398" i="33"/>
  <c r="O5398" i="33" s="1"/>
  <c r="M5397" i="33"/>
  <c r="O5397" i="33" s="1"/>
  <c r="M5396" i="33"/>
  <c r="O5396" i="33" s="1"/>
  <c r="M5395" i="33"/>
  <c r="O5395" i="33" s="1"/>
  <c r="M5394" i="33"/>
  <c r="O5394" i="33" s="1"/>
  <c r="M5392" i="33"/>
  <c r="O5392" i="33" s="1"/>
  <c r="M5391" i="33"/>
  <c r="O5391" i="33" s="1"/>
  <c r="M5390" i="33"/>
  <c r="O5390" i="33" s="1"/>
  <c r="M5389" i="33"/>
  <c r="O5389" i="33" s="1"/>
  <c r="M5388" i="33"/>
  <c r="O5388" i="33" s="1"/>
  <c r="M5387" i="33"/>
  <c r="O5387" i="33" s="1"/>
  <c r="M5386" i="33"/>
  <c r="O5386" i="33" s="1"/>
  <c r="M5385" i="33"/>
  <c r="O5385" i="33" s="1"/>
  <c r="M5383" i="33"/>
  <c r="O5383" i="33" s="1"/>
  <c r="M5382" i="33"/>
  <c r="O5382" i="33" s="1"/>
  <c r="M5381" i="33"/>
  <c r="O5381" i="33" s="1"/>
  <c r="M5380" i="33"/>
  <c r="O5380" i="33" s="1"/>
  <c r="M5379" i="33"/>
  <c r="O5379" i="33" s="1"/>
  <c r="M5378" i="33"/>
  <c r="O5378" i="33" s="1"/>
  <c r="M5377" i="33"/>
  <c r="O5377" i="33" s="1"/>
  <c r="M5376" i="33"/>
  <c r="O5376" i="33" s="1"/>
  <c r="M5374" i="33"/>
  <c r="O5374" i="33" s="1"/>
  <c r="M5373" i="33"/>
  <c r="O5373" i="33" s="1"/>
  <c r="M5372" i="33"/>
  <c r="O5372" i="33" s="1"/>
  <c r="M5371" i="33"/>
  <c r="O5371" i="33" s="1"/>
  <c r="M5370" i="33"/>
  <c r="O5370" i="33" s="1"/>
  <c r="M5369" i="33"/>
  <c r="O5369" i="33" s="1"/>
  <c r="M5368" i="33"/>
  <c r="O5368" i="33" s="1"/>
  <c r="M5367" i="33"/>
  <c r="O5367" i="33" s="1"/>
  <c r="M5366" i="33"/>
  <c r="O5366" i="33" s="1"/>
  <c r="M5365" i="33"/>
  <c r="O5365" i="33" s="1"/>
  <c r="M5364" i="33"/>
  <c r="O5364" i="33" s="1"/>
  <c r="M5363" i="33"/>
  <c r="O5363" i="33" s="1"/>
  <c r="M5361" i="33"/>
  <c r="O5361" i="33" s="1"/>
  <c r="M5360" i="33"/>
  <c r="O5360" i="33" s="1"/>
  <c r="M5358" i="33"/>
  <c r="O5358" i="33" s="1"/>
  <c r="M5357" i="33"/>
  <c r="O5357" i="33" s="1"/>
  <c r="M5356" i="33"/>
  <c r="O5356" i="33" s="1"/>
  <c r="M5354" i="33"/>
  <c r="O5354" i="33" s="1"/>
  <c r="M5351" i="33"/>
  <c r="O5351" i="33" s="1"/>
  <c r="M5350" i="33"/>
  <c r="O5350" i="33" s="1"/>
  <c r="M5349" i="33"/>
  <c r="O5349" i="33" s="1"/>
  <c r="M5347" i="33"/>
  <c r="O5347" i="33" s="1"/>
  <c r="M5346" i="33"/>
  <c r="O5346" i="33" s="1"/>
  <c r="M5345" i="33"/>
  <c r="O5345" i="33" s="1"/>
  <c r="M5344" i="33"/>
  <c r="O5344" i="33" s="1"/>
  <c r="M5342" i="33"/>
  <c r="O5342" i="33" s="1"/>
  <c r="M5341" i="33"/>
  <c r="O5341" i="33" s="1"/>
  <c r="M5339" i="33"/>
  <c r="O5339" i="33" s="1"/>
  <c r="M5338" i="33"/>
  <c r="O5338" i="33" s="1"/>
  <c r="M5337" i="33"/>
  <c r="O5337" i="33" s="1"/>
  <c r="M5336" i="33"/>
  <c r="O5336" i="33" s="1"/>
  <c r="M5335" i="33"/>
  <c r="O5335" i="33" s="1"/>
  <c r="M5334" i="33"/>
  <c r="O5334" i="33" s="1"/>
  <c r="M5333" i="33"/>
  <c r="O5333" i="33" s="1"/>
  <c r="M5332" i="33"/>
  <c r="O5332" i="33" s="1"/>
  <c r="M5331" i="33"/>
  <c r="O5331" i="33" s="1"/>
  <c r="M5327" i="33"/>
  <c r="O5327" i="33" s="1"/>
  <c r="M5326" i="33"/>
  <c r="O5326" i="33" s="1"/>
  <c r="M5325" i="33"/>
  <c r="O5325" i="33" s="1"/>
  <c r="M5324" i="33"/>
  <c r="O5324" i="33" s="1"/>
  <c r="M5323" i="33"/>
  <c r="O5323" i="33" s="1"/>
  <c r="M5322" i="33"/>
  <c r="O5322" i="33" s="1"/>
  <c r="M5321" i="33"/>
  <c r="O5321" i="33" s="1"/>
  <c r="M5320" i="33"/>
  <c r="O5320" i="33" s="1"/>
  <c r="M5319" i="33"/>
  <c r="O5319" i="33" s="1"/>
  <c r="M5318" i="33"/>
  <c r="O5318" i="33" s="1"/>
  <c r="M5317" i="33"/>
  <c r="O5317" i="33" s="1"/>
  <c r="M5316" i="33"/>
  <c r="O5316" i="33" s="1"/>
  <c r="M5314" i="33"/>
  <c r="O5314" i="33" s="1"/>
  <c r="M5313" i="33"/>
  <c r="O5313" i="33" s="1"/>
  <c r="M5312" i="33"/>
  <c r="O5312" i="33" s="1"/>
  <c r="M5311" i="33"/>
  <c r="O5311" i="33" s="1"/>
  <c r="M5310" i="33"/>
  <c r="O5310" i="33" s="1"/>
  <c r="M5309" i="33"/>
  <c r="O5309" i="33" s="1"/>
  <c r="M5308" i="33"/>
  <c r="O5308" i="33" s="1"/>
  <c r="M5306" i="33"/>
  <c r="O5306" i="33" s="1"/>
  <c r="M5305" i="33"/>
  <c r="O5305" i="33" s="1"/>
  <c r="M5304" i="33"/>
  <c r="O5304" i="33" s="1"/>
  <c r="M5303" i="33"/>
  <c r="O5303" i="33" s="1"/>
  <c r="M5302" i="33"/>
  <c r="O5302" i="33" s="1"/>
  <c r="M5301" i="33"/>
  <c r="O5301" i="33" s="1"/>
  <c r="M5300" i="33"/>
  <c r="O5300" i="33" s="1"/>
  <c r="M5298" i="33"/>
  <c r="O5298" i="33" s="1"/>
  <c r="M5297" i="33"/>
  <c r="O5297" i="33" s="1"/>
  <c r="M5296" i="33"/>
  <c r="O5296" i="33" s="1"/>
  <c r="M5295" i="33"/>
  <c r="O5295" i="33" s="1"/>
  <c r="M5294" i="33"/>
  <c r="O5294" i="33" s="1"/>
  <c r="M5293" i="33"/>
  <c r="O5293" i="33" s="1"/>
  <c r="M5292" i="33"/>
  <c r="O5292" i="33" s="1"/>
  <c r="M5290" i="33"/>
  <c r="O5290" i="33" s="1"/>
  <c r="M5289" i="33"/>
  <c r="O5289" i="33" s="1"/>
  <c r="M5288" i="33"/>
  <c r="O5288" i="33" s="1"/>
  <c r="M5287" i="33"/>
  <c r="O5287" i="33" s="1"/>
  <c r="M5286" i="33"/>
  <c r="O5286" i="33" s="1"/>
  <c r="M5285" i="33"/>
  <c r="O5285" i="33" s="1"/>
  <c r="M5284" i="33"/>
  <c r="O5284" i="33" s="1"/>
  <c r="M5283" i="33"/>
  <c r="O5283" i="33" s="1"/>
  <c r="M5281" i="33"/>
  <c r="O5281" i="33" s="1"/>
  <c r="M5280" i="33"/>
  <c r="O5280" i="33" s="1"/>
  <c r="M5279" i="33"/>
  <c r="O5279" i="33" s="1"/>
  <c r="M5277" i="33"/>
  <c r="O5277" i="33" s="1"/>
  <c r="M5276" i="33"/>
  <c r="O5276" i="33" s="1"/>
  <c r="M5274" i="33"/>
  <c r="O5274" i="33" s="1"/>
  <c r="M5273" i="33"/>
  <c r="O5273" i="33" s="1"/>
  <c r="M5271" i="33"/>
  <c r="O5271" i="33" s="1"/>
  <c r="M5270" i="33"/>
  <c r="O5270" i="33" s="1"/>
  <c r="M5269" i="33"/>
  <c r="O5269" i="33" s="1"/>
  <c r="M5268" i="33"/>
  <c r="O5268" i="33" s="1"/>
  <c r="M5267" i="33"/>
  <c r="O5267" i="33" s="1"/>
  <c r="M5266" i="33"/>
  <c r="O5266" i="33" s="1"/>
  <c r="M5265" i="33"/>
  <c r="O5265" i="33" s="1"/>
  <c r="M5264" i="33"/>
  <c r="O5264" i="33" s="1"/>
  <c r="M5263" i="33"/>
  <c r="O5263" i="33" s="1"/>
  <c r="M5262" i="33"/>
  <c r="O5262" i="33" s="1"/>
  <c r="M5261" i="33"/>
  <c r="O5261" i="33" s="1"/>
  <c r="M5260" i="33"/>
  <c r="O5260" i="33" s="1"/>
  <c r="M5259" i="33"/>
  <c r="O5259" i="33" s="1"/>
  <c r="M5256" i="33"/>
  <c r="O5256" i="33" s="1"/>
  <c r="M5255" i="33"/>
  <c r="O5255" i="33" s="1"/>
  <c r="M5254" i="33"/>
  <c r="O5254" i="33" s="1"/>
  <c r="M5253" i="33"/>
  <c r="O5253" i="33" s="1"/>
  <c r="M5252" i="33"/>
  <c r="O5252" i="33" s="1"/>
  <c r="M5251" i="33"/>
  <c r="O5251" i="33" s="1"/>
  <c r="M5250" i="33"/>
  <c r="O5250" i="33" s="1"/>
  <c r="M5249" i="33"/>
  <c r="O5249" i="33" s="1"/>
  <c r="M5246" i="33"/>
  <c r="O5246" i="33" s="1"/>
  <c r="M5245" i="33"/>
  <c r="O5245" i="33" s="1"/>
  <c r="M5244" i="33"/>
  <c r="O5244" i="33" s="1"/>
  <c r="M5243" i="33"/>
  <c r="O5243" i="33" s="1"/>
  <c r="M5242" i="33"/>
  <c r="O5242" i="33" s="1"/>
  <c r="M5241" i="33"/>
  <c r="O5241" i="33" s="1"/>
  <c r="M5240" i="33"/>
  <c r="O5240" i="33" s="1"/>
  <c r="M5239" i="33"/>
  <c r="O5239" i="33" s="1"/>
  <c r="M5237" i="33"/>
  <c r="O5237" i="33" s="1"/>
  <c r="M5236" i="33"/>
  <c r="O5236" i="33" s="1"/>
  <c r="M5235" i="33"/>
  <c r="O5235" i="33" s="1"/>
  <c r="M5234" i="33"/>
  <c r="O5234" i="33" s="1"/>
  <c r="M5232" i="33"/>
  <c r="O5232" i="33" s="1"/>
  <c r="M5231" i="33"/>
  <c r="O5231" i="33" s="1"/>
  <c r="M5230" i="33"/>
  <c r="O5230" i="33" s="1"/>
  <c r="M5229" i="33"/>
  <c r="O5229" i="33" s="1"/>
  <c r="M5227" i="33"/>
  <c r="O5227" i="33" s="1"/>
  <c r="M5226" i="33"/>
  <c r="O5226" i="33" s="1"/>
  <c r="M5224" i="33"/>
  <c r="O5224" i="33" s="1"/>
  <c r="M5223" i="33"/>
  <c r="O5223" i="33" s="1"/>
  <c r="M5222" i="33"/>
  <c r="O5222" i="33" s="1"/>
  <c r="M5221" i="33"/>
  <c r="O5221" i="33" s="1"/>
  <c r="M5220" i="33"/>
  <c r="O5220" i="33" s="1"/>
  <c r="M5218" i="33"/>
  <c r="O5218" i="33" s="1"/>
  <c r="M5216" i="33"/>
  <c r="O5216" i="33" s="1"/>
  <c r="M5214" i="33"/>
  <c r="O5214" i="33" s="1"/>
  <c r="M5213" i="33"/>
  <c r="O5213" i="33" s="1"/>
  <c r="M5212" i="33"/>
  <c r="O5212" i="33" s="1"/>
  <c r="M5210" i="33"/>
  <c r="O5210" i="33" s="1"/>
  <c r="M5209" i="33"/>
  <c r="O5209" i="33" s="1"/>
  <c r="M5208" i="33"/>
  <c r="O5208" i="33" s="1"/>
  <c r="M5207" i="33"/>
  <c r="O5207" i="33" s="1"/>
  <c r="M5206" i="33"/>
  <c r="O5206" i="33" s="1"/>
  <c r="M5205" i="33"/>
  <c r="O5205" i="33" s="1"/>
  <c r="M5204" i="33"/>
  <c r="O5204" i="33" s="1"/>
  <c r="M5203" i="33"/>
  <c r="O5203" i="33" s="1"/>
  <c r="M5202" i="33"/>
  <c r="O5202" i="33" s="1"/>
  <c r="M5201" i="33"/>
  <c r="O5201" i="33" s="1"/>
  <c r="M5200" i="33"/>
  <c r="O5200" i="33" s="1"/>
  <c r="M5199" i="33"/>
  <c r="O5199" i="33" s="1"/>
  <c r="M5196" i="33"/>
  <c r="O5196" i="33" s="1"/>
  <c r="M5195" i="33"/>
  <c r="O5195" i="33" s="1"/>
  <c r="M5194" i="33"/>
  <c r="O5194" i="33" s="1"/>
  <c r="M5193" i="33"/>
  <c r="O5193" i="33" s="1"/>
  <c r="M5192" i="33"/>
  <c r="O5192" i="33" s="1"/>
  <c r="M5191" i="33"/>
  <c r="O5191" i="33" s="1"/>
  <c r="M5190" i="33"/>
  <c r="O5190" i="33" s="1"/>
  <c r="M5189" i="33"/>
  <c r="O5189" i="33" s="1"/>
  <c r="M5188" i="33"/>
  <c r="O5188" i="33" s="1"/>
  <c r="M5187" i="33"/>
  <c r="O5187" i="33" s="1"/>
  <c r="M5186" i="33"/>
  <c r="O5186" i="33" s="1"/>
  <c r="M5185" i="33"/>
  <c r="O5185" i="33" s="1"/>
  <c r="M5184" i="33"/>
  <c r="O5184" i="33" s="1"/>
  <c r="M5183" i="33"/>
  <c r="O5183" i="33" s="1"/>
  <c r="M5182" i="33"/>
  <c r="O5182" i="33" s="1"/>
  <c r="M5181" i="33"/>
  <c r="O5181" i="33" s="1"/>
  <c r="M5179" i="33"/>
  <c r="O5179" i="33" s="1"/>
  <c r="M5178" i="33"/>
  <c r="O5178" i="33" s="1"/>
  <c r="M5177" i="33"/>
  <c r="O5177" i="33" s="1"/>
  <c r="M5176" i="33"/>
  <c r="O5176" i="33" s="1"/>
  <c r="M5175" i="33"/>
  <c r="O5175" i="33" s="1"/>
  <c r="M5174" i="33"/>
  <c r="O5174" i="33" s="1"/>
  <c r="M5173" i="33"/>
  <c r="O5173" i="33" s="1"/>
  <c r="M5172" i="33"/>
  <c r="O5172" i="33" s="1"/>
  <c r="M5171" i="33"/>
  <c r="O5171" i="33" s="1"/>
  <c r="M5170" i="33"/>
  <c r="O5170" i="33" s="1"/>
  <c r="M5169" i="33"/>
  <c r="O5169" i="33" s="1"/>
  <c r="M5168" i="33"/>
  <c r="O5168" i="33" s="1"/>
  <c r="M5165" i="33"/>
  <c r="O5165" i="33" s="1"/>
  <c r="M5164" i="33"/>
  <c r="O5164" i="33" s="1"/>
  <c r="M5163" i="33"/>
  <c r="O5163" i="33" s="1"/>
  <c r="M5162" i="33"/>
  <c r="O5162" i="33" s="1"/>
  <c r="M5161" i="33"/>
  <c r="O5161" i="33" s="1"/>
  <c r="M5160" i="33"/>
  <c r="O5160" i="33" s="1"/>
  <c r="M5159" i="33"/>
  <c r="O5159" i="33" s="1"/>
  <c r="M5158" i="33"/>
  <c r="O5158" i="33" s="1"/>
  <c r="M5157" i="33"/>
  <c r="O5157" i="33" s="1"/>
  <c r="M5156" i="33"/>
  <c r="O5156" i="33" s="1"/>
  <c r="M5155" i="33"/>
  <c r="O5155" i="33" s="1"/>
  <c r="M5154" i="33"/>
  <c r="O5154" i="33" s="1"/>
  <c r="M5151" i="33"/>
  <c r="O5151" i="33" s="1"/>
  <c r="M5150" i="33"/>
  <c r="O5150" i="33" s="1"/>
  <c r="M5149" i="33"/>
  <c r="O5149" i="33" s="1"/>
  <c r="M5147" i="33"/>
  <c r="O5147" i="33" s="1"/>
  <c r="M5146" i="33"/>
  <c r="O5146" i="33" s="1"/>
  <c r="M5145" i="33"/>
  <c r="O5145" i="33" s="1"/>
  <c r="M5144" i="33"/>
  <c r="O5144" i="33" s="1"/>
  <c r="M5143" i="33"/>
  <c r="O5143" i="33" s="1"/>
  <c r="M5142" i="33"/>
  <c r="O5142" i="33" s="1"/>
  <c r="M5141" i="33"/>
  <c r="O5141" i="33" s="1"/>
  <c r="M5140" i="33"/>
  <c r="O5140" i="33" s="1"/>
  <c r="M5137" i="33"/>
  <c r="O5137" i="33" s="1"/>
  <c r="M5136" i="33"/>
  <c r="O5136" i="33" s="1"/>
  <c r="M5134" i="33"/>
  <c r="M5133" i="33"/>
  <c r="M5131" i="33"/>
  <c r="M5130" i="33"/>
  <c r="M5129" i="33"/>
  <c r="M5128" i="33"/>
  <c r="M5127" i="33"/>
  <c r="M5126" i="33"/>
  <c r="M5125" i="33"/>
  <c r="M5124" i="33"/>
  <c r="M5123" i="33"/>
  <c r="M5122" i="33"/>
  <c r="M5121" i="33"/>
  <c r="M5120" i="33"/>
  <c r="M5119" i="33"/>
  <c r="M5118" i="33"/>
  <c r="M5117" i="33"/>
  <c r="M5116" i="33"/>
  <c r="M5115" i="33"/>
  <c r="M5114" i="33"/>
  <c r="M5113" i="33"/>
  <c r="M5112" i="33"/>
  <c r="M5111" i="33"/>
  <c r="M5110" i="33"/>
  <c r="M5109" i="33"/>
  <c r="M5107" i="33"/>
  <c r="M5106" i="33"/>
  <c r="M5105" i="33"/>
  <c r="M5104" i="33"/>
  <c r="M5103" i="33"/>
  <c r="M5102" i="33"/>
  <c r="M5101" i="33"/>
  <c r="M5100" i="33"/>
  <c r="M5098" i="33"/>
  <c r="M5097" i="33"/>
  <c r="M5096" i="33"/>
  <c r="M5095" i="33"/>
  <c r="M5094" i="33"/>
  <c r="M5093" i="33"/>
  <c r="M5092" i="33"/>
  <c r="M5091" i="33"/>
  <c r="M5089" i="33"/>
  <c r="M5088" i="33"/>
  <c r="M5087" i="33"/>
  <c r="M5086" i="33"/>
  <c r="M5085" i="33"/>
  <c r="M5084" i="33"/>
  <c r="M5083" i="33"/>
  <c r="M5082" i="33"/>
  <c r="M5081" i="33"/>
  <c r="M5080" i="33"/>
  <c r="M5079" i="33"/>
  <c r="M5078" i="33"/>
  <c r="M5076" i="33"/>
  <c r="M5075" i="33"/>
  <c r="M5073" i="33"/>
  <c r="M5072" i="33"/>
  <c r="M5071" i="33"/>
  <c r="M5069" i="33"/>
  <c r="M5066" i="33"/>
  <c r="M5065" i="33"/>
  <c r="M5064" i="33"/>
  <c r="M5062" i="33"/>
  <c r="M5061" i="33"/>
  <c r="M5060" i="33"/>
  <c r="M5059" i="33"/>
  <c r="M5057" i="33"/>
  <c r="M5056" i="33"/>
  <c r="M5054" i="33"/>
  <c r="M5053" i="33"/>
  <c r="M5052" i="33"/>
  <c r="M5051" i="33"/>
  <c r="M5050" i="33"/>
  <c r="M5049" i="33"/>
  <c r="M5048" i="33"/>
  <c r="M5047" i="33"/>
  <c r="M5046" i="33"/>
  <c r="M5042" i="33"/>
  <c r="M5041" i="33"/>
  <c r="M5040" i="33"/>
  <c r="M5039" i="33"/>
  <c r="M5038" i="33"/>
  <c r="M5037" i="33"/>
  <c r="M5036" i="33"/>
  <c r="M5035" i="33"/>
  <c r="M5034" i="33"/>
  <c r="M5033" i="33"/>
  <c r="M5032" i="33"/>
  <c r="M5031" i="33"/>
  <c r="M5029" i="33"/>
  <c r="M5028" i="33"/>
  <c r="M5027" i="33"/>
  <c r="M5026" i="33"/>
  <c r="M5025" i="33"/>
  <c r="M5024" i="33"/>
  <c r="M5023" i="33"/>
  <c r="M5021" i="33"/>
  <c r="M5020" i="33"/>
  <c r="M5019" i="33"/>
  <c r="M5018" i="33"/>
  <c r="M5017" i="33"/>
  <c r="M5016" i="33"/>
  <c r="M5015" i="33"/>
  <c r="M5013" i="33"/>
  <c r="M5012" i="33"/>
  <c r="M5011" i="33"/>
  <c r="M5010" i="33"/>
  <c r="M5009" i="33"/>
  <c r="M5008" i="33"/>
  <c r="M5007" i="33"/>
  <c r="M5005" i="33"/>
  <c r="M5004" i="33"/>
  <c r="M5003" i="33"/>
  <c r="M5002" i="33"/>
  <c r="M5001" i="33"/>
  <c r="M5000" i="33"/>
  <c r="M4999" i="33"/>
  <c r="M4998" i="33"/>
  <c r="M4996" i="33"/>
  <c r="M4995" i="33"/>
  <c r="M4994" i="33"/>
  <c r="M4992" i="33"/>
  <c r="M4991" i="33"/>
  <c r="M4989" i="33"/>
  <c r="M4988" i="33"/>
  <c r="M4986" i="33"/>
  <c r="M4985" i="33"/>
  <c r="M4984" i="33"/>
  <c r="M4983" i="33"/>
  <c r="M4982" i="33"/>
  <c r="M4981" i="33"/>
  <c r="M4980" i="33"/>
  <c r="M4979" i="33"/>
  <c r="M4978" i="33"/>
  <c r="M4977" i="33"/>
  <c r="M4976" i="33"/>
  <c r="M4975" i="33"/>
  <c r="M4974" i="33"/>
  <c r="M4971" i="33"/>
  <c r="M4970" i="33"/>
  <c r="M4969" i="33"/>
  <c r="M4968" i="33"/>
  <c r="M4967" i="33"/>
  <c r="M4966" i="33"/>
  <c r="M4965" i="33"/>
  <c r="M4964" i="33"/>
  <c r="M4961" i="33"/>
  <c r="M4960" i="33"/>
  <c r="M4959" i="33"/>
  <c r="M4958" i="33"/>
  <c r="M4957" i="33"/>
  <c r="M4956" i="33"/>
  <c r="M4955" i="33"/>
  <c r="M4954" i="33"/>
  <c r="M4952" i="33"/>
  <c r="M4951" i="33"/>
  <c r="M4950" i="33"/>
  <c r="M4949" i="33"/>
  <c r="M4947" i="33"/>
  <c r="M4946" i="33"/>
  <c r="M4945" i="33"/>
  <c r="M4944" i="33"/>
  <c r="M4942" i="33"/>
  <c r="M4941" i="33"/>
  <c r="M4939" i="33"/>
  <c r="M4938" i="33"/>
  <c r="M4937" i="33"/>
  <c r="M4936" i="33"/>
  <c r="M4935" i="33"/>
  <c r="M4933" i="33"/>
  <c r="M4931" i="33"/>
  <c r="M4929" i="33"/>
  <c r="M4928" i="33"/>
  <c r="M4927" i="33"/>
  <c r="M4925" i="33"/>
  <c r="M4924" i="33"/>
  <c r="M4923" i="33"/>
  <c r="M4922" i="33"/>
  <c r="M4921" i="33"/>
  <c r="M4920" i="33"/>
  <c r="M4919" i="33"/>
  <c r="M4918" i="33"/>
  <c r="M4917" i="33"/>
  <c r="M4916" i="33"/>
  <c r="M4915" i="33"/>
  <c r="M4914" i="33"/>
  <c r="M4911" i="33"/>
  <c r="M4910" i="33"/>
  <c r="M4909" i="33"/>
  <c r="M4908" i="33"/>
  <c r="M4907" i="33"/>
  <c r="M4906" i="33"/>
  <c r="M4905" i="33"/>
  <c r="M4904" i="33"/>
  <c r="M4903" i="33"/>
  <c r="M4902" i="33"/>
  <c r="M4901" i="33"/>
  <c r="M4900" i="33"/>
  <c r="M4899" i="33"/>
  <c r="M4898" i="33"/>
  <c r="M4897" i="33"/>
  <c r="M4896" i="33"/>
  <c r="M4894" i="33"/>
  <c r="M4893" i="33"/>
  <c r="M4892" i="33"/>
  <c r="M4891" i="33"/>
  <c r="M4890" i="33"/>
  <c r="M4889" i="33"/>
  <c r="M4888" i="33"/>
  <c r="M4887" i="33"/>
  <c r="M4886" i="33"/>
  <c r="M4885" i="33"/>
  <c r="M4884" i="33"/>
  <c r="M4883" i="33"/>
  <c r="M4880" i="33"/>
  <c r="M4879" i="33"/>
  <c r="M4878" i="33"/>
  <c r="M4877" i="33"/>
  <c r="M4876" i="33"/>
  <c r="M4875" i="33"/>
  <c r="M4874" i="33"/>
  <c r="M4873" i="33"/>
  <c r="M4872" i="33"/>
  <c r="M4871" i="33"/>
  <c r="M4870" i="33"/>
  <c r="M4869" i="33"/>
  <c r="M4866" i="33"/>
  <c r="M4865" i="33"/>
  <c r="M4864" i="33"/>
  <c r="M4862" i="33"/>
  <c r="M4861" i="33"/>
  <c r="M4860" i="33"/>
  <c r="M4859" i="33"/>
  <c r="M4858" i="33"/>
  <c r="M4857" i="33"/>
  <c r="M4856" i="33"/>
  <c r="M4855" i="33"/>
  <c r="M4852" i="33"/>
  <c r="M4851" i="33"/>
  <c r="M4849" i="33"/>
  <c r="M4848" i="33"/>
  <c r="M4846" i="33"/>
  <c r="M4845" i="33"/>
  <c r="M4844" i="33"/>
  <c r="M4843" i="33"/>
  <c r="M4842" i="33"/>
  <c r="M4841" i="33"/>
  <c r="M4840" i="33"/>
  <c r="M4839" i="33"/>
  <c r="M4838" i="33"/>
  <c r="M4837" i="33"/>
  <c r="M4836" i="33"/>
  <c r="M4835" i="33"/>
  <c r="M4834" i="33"/>
  <c r="M4833" i="33"/>
  <c r="M4832" i="33"/>
  <c r="M4831" i="33"/>
  <c r="M4830" i="33"/>
  <c r="M4829" i="33"/>
  <c r="M4828" i="33"/>
  <c r="M4827" i="33"/>
  <c r="M4826" i="33"/>
  <c r="M4825" i="33"/>
  <c r="M4824" i="33"/>
  <c r="M4822" i="33"/>
  <c r="M4821" i="33"/>
  <c r="M4820" i="33"/>
  <c r="M4819" i="33"/>
  <c r="M4818" i="33"/>
  <c r="M4817" i="33"/>
  <c r="M4816" i="33"/>
  <c r="M4815" i="33"/>
  <c r="M4813" i="33"/>
  <c r="M4812" i="33"/>
  <c r="M4811" i="33"/>
  <c r="M4810" i="33"/>
  <c r="M4809" i="33"/>
  <c r="M4808" i="33"/>
  <c r="M4807" i="33"/>
  <c r="M4806" i="33"/>
  <c r="M4804" i="33"/>
  <c r="M4803" i="33"/>
  <c r="M4802" i="33"/>
  <c r="M4801" i="33"/>
  <c r="M4800" i="33"/>
  <c r="M4799" i="33"/>
  <c r="M4798" i="33"/>
  <c r="M4797" i="33"/>
  <c r="M4796" i="33"/>
  <c r="M4795" i="33"/>
  <c r="M4794" i="33"/>
  <c r="M4793" i="33"/>
  <c r="M4791" i="33"/>
  <c r="M4790" i="33"/>
  <c r="M4788" i="33"/>
  <c r="M4787" i="33"/>
  <c r="M4786" i="33"/>
  <c r="M4784" i="33"/>
  <c r="M4781" i="33"/>
  <c r="M4780" i="33"/>
  <c r="M4779" i="33"/>
  <c r="M4777" i="33"/>
  <c r="M4776" i="33"/>
  <c r="M4775" i="33"/>
  <c r="M4774" i="33"/>
  <c r="M4772" i="33"/>
  <c r="M4771" i="33"/>
  <c r="M4769" i="33"/>
  <c r="M4768" i="33"/>
  <c r="M4767" i="33"/>
  <c r="M4766" i="33"/>
  <c r="M4765" i="33"/>
  <c r="M4764" i="33"/>
  <c r="M4763" i="33"/>
  <c r="M4762" i="33"/>
  <c r="M4761" i="33"/>
  <c r="M4757" i="33"/>
  <c r="M4756" i="33"/>
  <c r="M4755" i="33"/>
  <c r="M4754" i="33"/>
  <c r="M4753" i="33"/>
  <c r="M4752" i="33"/>
  <c r="M4751" i="33"/>
  <c r="M4750" i="33"/>
  <c r="M4749" i="33"/>
  <c r="M4748" i="33"/>
  <c r="M4747" i="33"/>
  <c r="M4746" i="33"/>
  <c r="M4744" i="33"/>
  <c r="M4743" i="33"/>
  <c r="M4742" i="33"/>
  <c r="M4741" i="33"/>
  <c r="M4740" i="33"/>
  <c r="M4739" i="33"/>
  <c r="M4738" i="33"/>
  <c r="M4736" i="33"/>
  <c r="M4735" i="33"/>
  <c r="M4734" i="33"/>
  <c r="M4733" i="33"/>
  <c r="M4732" i="33"/>
  <c r="M4731" i="33"/>
  <c r="M4730" i="33"/>
  <c r="M4728" i="33"/>
  <c r="M4727" i="33"/>
  <c r="M4726" i="33"/>
  <c r="M4725" i="33"/>
  <c r="M4724" i="33"/>
  <c r="M4723" i="33"/>
  <c r="M4722" i="33"/>
  <c r="M4720" i="33"/>
  <c r="M4719" i="33"/>
  <c r="M4718" i="33"/>
  <c r="M4717" i="33"/>
  <c r="M4716" i="33"/>
  <c r="M4715" i="33"/>
  <c r="M4714" i="33"/>
  <c r="M4713" i="33"/>
  <c r="M4711" i="33"/>
  <c r="M4710" i="33"/>
  <c r="M4709" i="33"/>
  <c r="M4707" i="33"/>
  <c r="M4706" i="33"/>
  <c r="M4704" i="33"/>
  <c r="M4703" i="33"/>
  <c r="M4701" i="33"/>
  <c r="M4700" i="33"/>
  <c r="M4699" i="33"/>
  <c r="M4698" i="33"/>
  <c r="M4697" i="33"/>
  <c r="M4696" i="33"/>
  <c r="M4695" i="33"/>
  <c r="M4694" i="33"/>
  <c r="M4693" i="33"/>
  <c r="M4692" i="33"/>
  <c r="M4691" i="33"/>
  <c r="M4690" i="33"/>
  <c r="M4689" i="33"/>
  <c r="M4686" i="33"/>
  <c r="M4685" i="33"/>
  <c r="M4684" i="33"/>
  <c r="M4683" i="33"/>
  <c r="M4682" i="33"/>
  <c r="M4681" i="33"/>
  <c r="M4680" i="33"/>
  <c r="M4679" i="33"/>
  <c r="M4676" i="33"/>
  <c r="M4675" i="33"/>
  <c r="M4674" i="33"/>
  <c r="M4673" i="33"/>
  <c r="M4672" i="33"/>
  <c r="M4671" i="33"/>
  <c r="M4670" i="33"/>
  <c r="M4669" i="33"/>
  <c r="M4667" i="33"/>
  <c r="M4666" i="33"/>
  <c r="M4665" i="33"/>
  <c r="M4664" i="33"/>
  <c r="M4662" i="33"/>
  <c r="M4661" i="33"/>
  <c r="M4660" i="33"/>
  <c r="M4659" i="33"/>
  <c r="M4657" i="33"/>
  <c r="M4656" i="33"/>
  <c r="M4654" i="33"/>
  <c r="M4653" i="33"/>
  <c r="M4652" i="33"/>
  <c r="M4651" i="33"/>
  <c r="M4650" i="33"/>
  <c r="M4648" i="33"/>
  <c r="M4646" i="33"/>
  <c r="M4644" i="33"/>
  <c r="M4643" i="33"/>
  <c r="M4642" i="33"/>
  <c r="M4640" i="33"/>
  <c r="M4639" i="33"/>
  <c r="M4638" i="33"/>
  <c r="M4637" i="33"/>
  <c r="M4636" i="33"/>
  <c r="M4635" i="33"/>
  <c r="M4634" i="33"/>
  <c r="M4633" i="33"/>
  <c r="M4632" i="33"/>
  <c r="M4631" i="33"/>
  <c r="M4630" i="33"/>
  <c r="M4629" i="33"/>
  <c r="M4626" i="33"/>
  <c r="M4625" i="33"/>
  <c r="M4624" i="33"/>
  <c r="M4623" i="33"/>
  <c r="M4622" i="33"/>
  <c r="M4621" i="33"/>
  <c r="M4620" i="33"/>
  <c r="M4619" i="33"/>
  <c r="M4618" i="33"/>
  <c r="M4617" i="33"/>
  <c r="M4616" i="33"/>
  <c r="M4615" i="33"/>
  <c r="M4614" i="33"/>
  <c r="M4613" i="33"/>
  <c r="M4612" i="33"/>
  <c r="M4611" i="33"/>
  <c r="M4609" i="33"/>
  <c r="M4608" i="33"/>
  <c r="M4607" i="33"/>
  <c r="M4606" i="33"/>
  <c r="M4605" i="33"/>
  <c r="M4604" i="33"/>
  <c r="M4603" i="33"/>
  <c r="M4602" i="33"/>
  <c r="M4601" i="33"/>
  <c r="M4600" i="33"/>
  <c r="M4599" i="33"/>
  <c r="M4598" i="33"/>
  <c r="M4595" i="33"/>
  <c r="M4594" i="33"/>
  <c r="M4593" i="33"/>
  <c r="M4592" i="33"/>
  <c r="M4591" i="33"/>
  <c r="M4590" i="33"/>
  <c r="M4589" i="33"/>
  <c r="M4588" i="33"/>
  <c r="M4587" i="33"/>
  <c r="M4586" i="33"/>
  <c r="M4585" i="33"/>
  <c r="M4584" i="33"/>
  <c r="M4581" i="33"/>
  <c r="M4580" i="33"/>
  <c r="M4579" i="33"/>
  <c r="M4577" i="33"/>
  <c r="M4576" i="33"/>
  <c r="M4575" i="33"/>
  <c r="M4574" i="33"/>
  <c r="M4573" i="33"/>
  <c r="M4572" i="33"/>
  <c r="M4571" i="33"/>
  <c r="M4570" i="33"/>
  <c r="M4567" i="33"/>
  <c r="M4566" i="33"/>
  <c r="M4564" i="33"/>
  <c r="O4564" i="33" s="1"/>
  <c r="M4563" i="33"/>
  <c r="O4563" i="33" s="1"/>
  <c r="M4561" i="33"/>
  <c r="O4561" i="33" s="1"/>
  <c r="M4560" i="33"/>
  <c r="O4560" i="33" s="1"/>
  <c r="M4559" i="33"/>
  <c r="O4559" i="33" s="1"/>
  <c r="M4558" i="33"/>
  <c r="O4558" i="33" s="1"/>
  <c r="M4557" i="33"/>
  <c r="O4557" i="33" s="1"/>
  <c r="M4556" i="33"/>
  <c r="O4556" i="33" s="1"/>
  <c r="M4555" i="33"/>
  <c r="O4555" i="33" s="1"/>
  <c r="M4554" i="33"/>
  <c r="O4554" i="33" s="1"/>
  <c r="M4553" i="33"/>
  <c r="O4553" i="33" s="1"/>
  <c r="M4552" i="33"/>
  <c r="O4552" i="33" s="1"/>
  <c r="M4551" i="33"/>
  <c r="O4551" i="33" s="1"/>
  <c r="M4550" i="33"/>
  <c r="O4550" i="33" s="1"/>
  <c r="M4549" i="33"/>
  <c r="O4549" i="33" s="1"/>
  <c r="M4548" i="33"/>
  <c r="O4548" i="33" s="1"/>
  <c r="M4547" i="33"/>
  <c r="O4547" i="33" s="1"/>
  <c r="M4546" i="33"/>
  <c r="O4546" i="33" s="1"/>
  <c r="M4545" i="33"/>
  <c r="O4545" i="33" s="1"/>
  <c r="M4544" i="33"/>
  <c r="O4544" i="33" s="1"/>
  <c r="M4543" i="33"/>
  <c r="O4543" i="33" s="1"/>
  <c r="M4542" i="33"/>
  <c r="O4542" i="33" s="1"/>
  <c r="M4541" i="33"/>
  <c r="O4541" i="33" s="1"/>
  <c r="M4540" i="33"/>
  <c r="O4540" i="33" s="1"/>
  <c r="M4539" i="33"/>
  <c r="O4539" i="33" s="1"/>
  <c r="M4537" i="33"/>
  <c r="O4537" i="33" s="1"/>
  <c r="M4536" i="33"/>
  <c r="O4536" i="33" s="1"/>
  <c r="M4535" i="33"/>
  <c r="O4535" i="33" s="1"/>
  <c r="M4534" i="33"/>
  <c r="O4534" i="33" s="1"/>
  <c r="M4533" i="33"/>
  <c r="O4533" i="33" s="1"/>
  <c r="M4532" i="33"/>
  <c r="O4532" i="33" s="1"/>
  <c r="M4531" i="33"/>
  <c r="O4531" i="33" s="1"/>
  <c r="M4530" i="33"/>
  <c r="O4530" i="33" s="1"/>
  <c r="M4528" i="33"/>
  <c r="O4528" i="33" s="1"/>
  <c r="M4527" i="33"/>
  <c r="O4527" i="33" s="1"/>
  <c r="M4526" i="33"/>
  <c r="O4526" i="33" s="1"/>
  <c r="M4525" i="33"/>
  <c r="O4525" i="33" s="1"/>
  <c r="M4524" i="33"/>
  <c r="O4524" i="33" s="1"/>
  <c r="M4523" i="33"/>
  <c r="O4523" i="33" s="1"/>
  <c r="M4522" i="33"/>
  <c r="O4522" i="33" s="1"/>
  <c r="M4521" i="33"/>
  <c r="O4521" i="33" s="1"/>
  <c r="M4519" i="33"/>
  <c r="O4519" i="33" s="1"/>
  <c r="M4518" i="33"/>
  <c r="O4518" i="33" s="1"/>
  <c r="M4517" i="33"/>
  <c r="O4517" i="33" s="1"/>
  <c r="M4516" i="33"/>
  <c r="O4516" i="33" s="1"/>
  <c r="M4515" i="33"/>
  <c r="O4515" i="33" s="1"/>
  <c r="M4514" i="33"/>
  <c r="O4514" i="33" s="1"/>
  <c r="M4513" i="33"/>
  <c r="O4513" i="33" s="1"/>
  <c r="M4512" i="33"/>
  <c r="O4512" i="33" s="1"/>
  <c r="M4511" i="33"/>
  <c r="O4511" i="33" s="1"/>
  <c r="M4510" i="33"/>
  <c r="O4510" i="33" s="1"/>
  <c r="M4509" i="33"/>
  <c r="O4509" i="33" s="1"/>
  <c r="M4508" i="33"/>
  <c r="O4508" i="33" s="1"/>
  <c r="M4506" i="33"/>
  <c r="O4506" i="33" s="1"/>
  <c r="M4505" i="33"/>
  <c r="O4505" i="33" s="1"/>
  <c r="M4503" i="33"/>
  <c r="O4503" i="33" s="1"/>
  <c r="M4502" i="33"/>
  <c r="O4502" i="33" s="1"/>
  <c r="M4501" i="33"/>
  <c r="O4501" i="33" s="1"/>
  <c r="M4499" i="33"/>
  <c r="O4499" i="33" s="1"/>
  <c r="M4496" i="33"/>
  <c r="O4496" i="33" s="1"/>
  <c r="M4495" i="33"/>
  <c r="O4495" i="33" s="1"/>
  <c r="M4494" i="33"/>
  <c r="O4494" i="33" s="1"/>
  <c r="M4492" i="33"/>
  <c r="O4492" i="33" s="1"/>
  <c r="M4491" i="33"/>
  <c r="O4491" i="33" s="1"/>
  <c r="M4490" i="33"/>
  <c r="O4490" i="33" s="1"/>
  <c r="M4489" i="33"/>
  <c r="O4489" i="33" s="1"/>
  <c r="M4487" i="33"/>
  <c r="O4487" i="33" s="1"/>
  <c r="M4486" i="33"/>
  <c r="O4486" i="33" s="1"/>
  <c r="M4484" i="33"/>
  <c r="O4484" i="33" s="1"/>
  <c r="M4483" i="33"/>
  <c r="O4483" i="33" s="1"/>
  <c r="M4482" i="33"/>
  <c r="O4482" i="33" s="1"/>
  <c r="M4481" i="33"/>
  <c r="O4481" i="33" s="1"/>
  <c r="M4480" i="33"/>
  <c r="O4480" i="33" s="1"/>
  <c r="M4479" i="33"/>
  <c r="O4479" i="33" s="1"/>
  <c r="M4478" i="33"/>
  <c r="O4478" i="33" s="1"/>
  <c r="M4477" i="33"/>
  <c r="O4477" i="33" s="1"/>
  <c r="M4476" i="33"/>
  <c r="O4476" i="33" s="1"/>
  <c r="M4472" i="33"/>
  <c r="O4472" i="33" s="1"/>
  <c r="M4471" i="33"/>
  <c r="O4471" i="33" s="1"/>
  <c r="M4470" i="33"/>
  <c r="O4470" i="33" s="1"/>
  <c r="M4469" i="33"/>
  <c r="O4469" i="33" s="1"/>
  <c r="M4468" i="33"/>
  <c r="O4468" i="33" s="1"/>
  <c r="M4467" i="33"/>
  <c r="O4467" i="33" s="1"/>
  <c r="M4466" i="33"/>
  <c r="O4466" i="33" s="1"/>
  <c r="M4465" i="33"/>
  <c r="O4465" i="33" s="1"/>
  <c r="M4464" i="33"/>
  <c r="O4464" i="33" s="1"/>
  <c r="M4463" i="33"/>
  <c r="O4463" i="33" s="1"/>
  <c r="M4462" i="33"/>
  <c r="O4462" i="33" s="1"/>
  <c r="M4461" i="33"/>
  <c r="O4461" i="33" s="1"/>
  <c r="M4459" i="33"/>
  <c r="O4459" i="33" s="1"/>
  <c r="M4458" i="33"/>
  <c r="O4458" i="33" s="1"/>
  <c r="M4457" i="33"/>
  <c r="O4457" i="33" s="1"/>
  <c r="M4456" i="33"/>
  <c r="O4456" i="33" s="1"/>
  <c r="M4455" i="33"/>
  <c r="O4455" i="33" s="1"/>
  <c r="M4454" i="33"/>
  <c r="O4454" i="33" s="1"/>
  <c r="M4453" i="33"/>
  <c r="O4453" i="33" s="1"/>
  <c r="M4451" i="33"/>
  <c r="O4451" i="33" s="1"/>
  <c r="M4450" i="33"/>
  <c r="O4450" i="33" s="1"/>
  <c r="M4449" i="33"/>
  <c r="O4449" i="33" s="1"/>
  <c r="M4448" i="33"/>
  <c r="O4448" i="33" s="1"/>
  <c r="M4447" i="33"/>
  <c r="O4447" i="33" s="1"/>
  <c r="M4446" i="33"/>
  <c r="O4446" i="33" s="1"/>
  <c r="M4445" i="33"/>
  <c r="O4445" i="33" s="1"/>
  <c r="M4443" i="33"/>
  <c r="O4443" i="33" s="1"/>
  <c r="M4442" i="33"/>
  <c r="O4442" i="33" s="1"/>
  <c r="M4441" i="33"/>
  <c r="O4441" i="33" s="1"/>
  <c r="M4440" i="33"/>
  <c r="O4440" i="33" s="1"/>
  <c r="M4439" i="33"/>
  <c r="O4439" i="33" s="1"/>
  <c r="M4438" i="33"/>
  <c r="O4438" i="33" s="1"/>
  <c r="M4437" i="33"/>
  <c r="O4437" i="33" s="1"/>
  <c r="M4435" i="33"/>
  <c r="O4435" i="33" s="1"/>
  <c r="M4434" i="33"/>
  <c r="O4434" i="33" s="1"/>
  <c r="M4433" i="33"/>
  <c r="O4433" i="33" s="1"/>
  <c r="M4432" i="33"/>
  <c r="O4432" i="33" s="1"/>
  <c r="M4431" i="33"/>
  <c r="O4431" i="33" s="1"/>
  <c r="M4430" i="33"/>
  <c r="O4430" i="33" s="1"/>
  <c r="M4429" i="33"/>
  <c r="O4429" i="33" s="1"/>
  <c r="M4428" i="33"/>
  <c r="O4428" i="33" s="1"/>
  <c r="M4426" i="33"/>
  <c r="O4426" i="33" s="1"/>
  <c r="M4425" i="33"/>
  <c r="O4425" i="33" s="1"/>
  <c r="M4424" i="33"/>
  <c r="O4424" i="33" s="1"/>
  <c r="M4422" i="33"/>
  <c r="O4422" i="33" s="1"/>
  <c r="M4421" i="33"/>
  <c r="O4421" i="33" s="1"/>
  <c r="M4419" i="33"/>
  <c r="O4419" i="33" s="1"/>
  <c r="M4418" i="33"/>
  <c r="O4418" i="33" s="1"/>
  <c r="M4416" i="33"/>
  <c r="O4416" i="33" s="1"/>
  <c r="M4415" i="33"/>
  <c r="O4415" i="33" s="1"/>
  <c r="M4414" i="33"/>
  <c r="O4414" i="33" s="1"/>
  <c r="M4413" i="33"/>
  <c r="O4413" i="33" s="1"/>
  <c r="M4412" i="33"/>
  <c r="O4412" i="33" s="1"/>
  <c r="M4411" i="33"/>
  <c r="O4411" i="33" s="1"/>
  <c r="M4410" i="33"/>
  <c r="O4410" i="33" s="1"/>
  <c r="M4409" i="33"/>
  <c r="O4409" i="33" s="1"/>
  <c r="M4408" i="33"/>
  <c r="O4408" i="33" s="1"/>
  <c r="M4407" i="33"/>
  <c r="O4407" i="33" s="1"/>
  <c r="M4406" i="33"/>
  <c r="O4406" i="33" s="1"/>
  <c r="M4405" i="33"/>
  <c r="O4405" i="33" s="1"/>
  <c r="M4404" i="33"/>
  <c r="O4404" i="33" s="1"/>
  <c r="M4402" i="33"/>
  <c r="O4402" i="33" s="1"/>
  <c r="M4401" i="33"/>
  <c r="O4401" i="33" s="1"/>
  <c r="M4400" i="33"/>
  <c r="O4400" i="33" s="1"/>
  <c r="M4399" i="33"/>
  <c r="O4399" i="33" s="1"/>
  <c r="M4397" i="33"/>
  <c r="O4397" i="33" s="1"/>
  <c r="M4396" i="33"/>
  <c r="O4396" i="33" s="1"/>
  <c r="M4395" i="33"/>
  <c r="O4395" i="33" s="1"/>
  <c r="M4394" i="33"/>
  <c r="O4394" i="33" s="1"/>
  <c r="M4391" i="33"/>
  <c r="O4391" i="33" s="1"/>
  <c r="M4390" i="33"/>
  <c r="O4390" i="33" s="1"/>
  <c r="M4389" i="33"/>
  <c r="O4389" i="33" s="1"/>
  <c r="M4388" i="33"/>
  <c r="O4388" i="33" s="1"/>
  <c r="M4387" i="33"/>
  <c r="O4387" i="33" s="1"/>
  <c r="M4386" i="33"/>
  <c r="O4386" i="33" s="1"/>
  <c r="M4385" i="33"/>
  <c r="O4385" i="33" s="1"/>
  <c r="M4384" i="33"/>
  <c r="O4384" i="33" s="1"/>
  <c r="M4382" i="33"/>
  <c r="O4382" i="33" s="1"/>
  <c r="M4381" i="33"/>
  <c r="O4381" i="33" s="1"/>
  <c r="M4380" i="33"/>
  <c r="O4380" i="33" s="1"/>
  <c r="M4379" i="33"/>
  <c r="O4379" i="33" s="1"/>
  <c r="M4377" i="33"/>
  <c r="O4377" i="33" s="1"/>
  <c r="M4376" i="33"/>
  <c r="O4376" i="33" s="1"/>
  <c r="M4375" i="33"/>
  <c r="O4375" i="33" s="1"/>
  <c r="M4374" i="33"/>
  <c r="O4374" i="33" s="1"/>
  <c r="M4372" i="33"/>
  <c r="O4372" i="33" s="1"/>
  <c r="M4371" i="33"/>
  <c r="O4371" i="33" s="1"/>
  <c r="M4369" i="33"/>
  <c r="O4369" i="33" s="1"/>
  <c r="M4368" i="33"/>
  <c r="O4368" i="33" s="1"/>
  <c r="M4367" i="33"/>
  <c r="O4367" i="33" s="1"/>
  <c r="M4366" i="33"/>
  <c r="O4366" i="33" s="1"/>
  <c r="M4365" i="33"/>
  <c r="O4365" i="33" s="1"/>
  <c r="M4363" i="33"/>
  <c r="O4363" i="33" s="1"/>
  <c r="M4361" i="33"/>
  <c r="O4361" i="33" s="1"/>
  <c r="M4359" i="33"/>
  <c r="O4359" i="33" s="1"/>
  <c r="M4358" i="33"/>
  <c r="O4358" i="33" s="1"/>
  <c r="M4357" i="33"/>
  <c r="O4357" i="33" s="1"/>
  <c r="M4355" i="33"/>
  <c r="O4355" i="33" s="1"/>
  <c r="M4354" i="33"/>
  <c r="O4354" i="33" s="1"/>
  <c r="M4353" i="33"/>
  <c r="O4353" i="33" s="1"/>
  <c r="M4352" i="33"/>
  <c r="O4352" i="33" s="1"/>
  <c r="M4351" i="33"/>
  <c r="O4351" i="33" s="1"/>
  <c r="M4350" i="33"/>
  <c r="O4350" i="33" s="1"/>
  <c r="M4349" i="33"/>
  <c r="O4349" i="33" s="1"/>
  <c r="M4348" i="33"/>
  <c r="O4348" i="33" s="1"/>
  <c r="M4347" i="33"/>
  <c r="O4347" i="33" s="1"/>
  <c r="M4346" i="33"/>
  <c r="O4346" i="33" s="1"/>
  <c r="M4345" i="33"/>
  <c r="O4345" i="33" s="1"/>
  <c r="M4344" i="33"/>
  <c r="O4344" i="33" s="1"/>
  <c r="M4341" i="33"/>
  <c r="O4341" i="33" s="1"/>
  <c r="M4340" i="33"/>
  <c r="O4340" i="33" s="1"/>
  <c r="M4339" i="33"/>
  <c r="O4339" i="33" s="1"/>
  <c r="M4338" i="33"/>
  <c r="O4338" i="33" s="1"/>
  <c r="M4337" i="33"/>
  <c r="O4337" i="33" s="1"/>
  <c r="M4336" i="33"/>
  <c r="O4336" i="33" s="1"/>
  <c r="M4335" i="33"/>
  <c r="O4335" i="33" s="1"/>
  <c r="M4334" i="33"/>
  <c r="O4334" i="33" s="1"/>
  <c r="M4333" i="33"/>
  <c r="O4333" i="33" s="1"/>
  <c r="M4332" i="33"/>
  <c r="O4332" i="33" s="1"/>
  <c r="M4331" i="33"/>
  <c r="O4331" i="33" s="1"/>
  <c r="M4330" i="33"/>
  <c r="O4330" i="33" s="1"/>
  <c r="M4329" i="33"/>
  <c r="O4329" i="33" s="1"/>
  <c r="M4328" i="33"/>
  <c r="O4328" i="33" s="1"/>
  <c r="M4327" i="33"/>
  <c r="O4327" i="33" s="1"/>
  <c r="M4326" i="33"/>
  <c r="O4326" i="33" s="1"/>
  <c r="M4324" i="33"/>
  <c r="O4324" i="33" s="1"/>
  <c r="M4323" i="33"/>
  <c r="O4323" i="33" s="1"/>
  <c r="M4322" i="33"/>
  <c r="O4322" i="33" s="1"/>
  <c r="M4321" i="33"/>
  <c r="O4321" i="33" s="1"/>
  <c r="M4320" i="33"/>
  <c r="O4320" i="33" s="1"/>
  <c r="M4319" i="33"/>
  <c r="O4319" i="33" s="1"/>
  <c r="M4318" i="33"/>
  <c r="O4318" i="33" s="1"/>
  <c r="M4317" i="33"/>
  <c r="O4317" i="33" s="1"/>
  <c r="M4316" i="33"/>
  <c r="O4316" i="33" s="1"/>
  <c r="M4315" i="33"/>
  <c r="O4315" i="33" s="1"/>
  <c r="M4314" i="33"/>
  <c r="O4314" i="33" s="1"/>
  <c r="M4313" i="33"/>
  <c r="O4313" i="33" s="1"/>
  <c r="M4310" i="33"/>
  <c r="O4310" i="33" s="1"/>
  <c r="M4309" i="33"/>
  <c r="O4309" i="33" s="1"/>
  <c r="M4308" i="33"/>
  <c r="O4308" i="33" s="1"/>
  <c r="M4307" i="33"/>
  <c r="O4307" i="33" s="1"/>
  <c r="M4306" i="33"/>
  <c r="O4306" i="33" s="1"/>
  <c r="M4305" i="33"/>
  <c r="O4305" i="33" s="1"/>
  <c r="M4304" i="33"/>
  <c r="O4304" i="33" s="1"/>
  <c r="M4303" i="33"/>
  <c r="O4303" i="33" s="1"/>
  <c r="M4302" i="33"/>
  <c r="O4302" i="33" s="1"/>
  <c r="M4301" i="33"/>
  <c r="O4301" i="33" s="1"/>
  <c r="M4300" i="33"/>
  <c r="O4300" i="33" s="1"/>
  <c r="M4299" i="33"/>
  <c r="O4299" i="33" s="1"/>
  <c r="M4296" i="33"/>
  <c r="O4296" i="33" s="1"/>
  <c r="M4295" i="33"/>
  <c r="O4295" i="33" s="1"/>
  <c r="M4294" i="33"/>
  <c r="O4294" i="33" s="1"/>
  <c r="M4292" i="33"/>
  <c r="O4292" i="33" s="1"/>
  <c r="M4291" i="33"/>
  <c r="O4291" i="33" s="1"/>
  <c r="M4290" i="33"/>
  <c r="O4290" i="33" s="1"/>
  <c r="M4289" i="33"/>
  <c r="O4289" i="33" s="1"/>
  <c r="M4288" i="33"/>
  <c r="O4288" i="33" s="1"/>
  <c r="M4287" i="33"/>
  <c r="O4287" i="33" s="1"/>
  <c r="M4286" i="33"/>
  <c r="O4286" i="33" s="1"/>
  <c r="M4285" i="33"/>
  <c r="O4285" i="33" s="1"/>
  <c r="M4282" i="33"/>
  <c r="O4282" i="33" s="1"/>
  <c r="M4281" i="33"/>
  <c r="O4281" i="33" s="1"/>
  <c r="M4279" i="33"/>
  <c r="M4278" i="33"/>
  <c r="M4276" i="33"/>
  <c r="M4275" i="33"/>
  <c r="M4274" i="33"/>
  <c r="M4273" i="33"/>
  <c r="M4272" i="33"/>
  <c r="M4271" i="33"/>
  <c r="M4270" i="33"/>
  <c r="M4269" i="33"/>
  <c r="M4268" i="33"/>
  <c r="M4267" i="33"/>
  <c r="M4266" i="33"/>
  <c r="M4265" i="33"/>
  <c r="M4264" i="33"/>
  <c r="M4263" i="33"/>
  <c r="M4262" i="33"/>
  <c r="M4261" i="33"/>
  <c r="M4260" i="33"/>
  <c r="M4259" i="33"/>
  <c r="M4258" i="33"/>
  <c r="M4257" i="33"/>
  <c r="M4256" i="33"/>
  <c r="M4255" i="33"/>
  <c r="M4254" i="33"/>
  <c r="M4252" i="33"/>
  <c r="M4251" i="33"/>
  <c r="M4250" i="33"/>
  <c r="M4249" i="33"/>
  <c r="M4248" i="33"/>
  <c r="M4247" i="33"/>
  <c r="M4246" i="33"/>
  <c r="M4245" i="33"/>
  <c r="M4243" i="33"/>
  <c r="M4242" i="33"/>
  <c r="M4241" i="33"/>
  <c r="M4240" i="33"/>
  <c r="M4239" i="33"/>
  <c r="M4238" i="33"/>
  <c r="M4237" i="33"/>
  <c r="M4236" i="33"/>
  <c r="M4234" i="33"/>
  <c r="M4233" i="33"/>
  <c r="M4232" i="33"/>
  <c r="M4231" i="33"/>
  <c r="M4230" i="33"/>
  <c r="M4229" i="33"/>
  <c r="M4228" i="33"/>
  <c r="M4227" i="33"/>
  <c r="M4226" i="33"/>
  <c r="M4225" i="33"/>
  <c r="M4224" i="33"/>
  <c r="M4223" i="33"/>
  <c r="M4221" i="33"/>
  <c r="M4220" i="33"/>
  <c r="M4218" i="33"/>
  <c r="M4217" i="33"/>
  <c r="M4216" i="33"/>
  <c r="M4214" i="33"/>
  <c r="M4211" i="33"/>
  <c r="M4210" i="33"/>
  <c r="M4209" i="33"/>
  <c r="M4207" i="33"/>
  <c r="M4206" i="33"/>
  <c r="M4205" i="33"/>
  <c r="M4204" i="33"/>
  <c r="M4202" i="33"/>
  <c r="M4201" i="33"/>
  <c r="M4199" i="33"/>
  <c r="M4198" i="33"/>
  <c r="M4197" i="33"/>
  <c r="M4196" i="33"/>
  <c r="M4195" i="33"/>
  <c r="M4194" i="33"/>
  <c r="M4193" i="33"/>
  <c r="M4192" i="33"/>
  <c r="M4191" i="33"/>
  <c r="M4187" i="33"/>
  <c r="M4186" i="33"/>
  <c r="M4184" i="33"/>
  <c r="M4183" i="33"/>
  <c r="M4182" i="33"/>
  <c r="M4181" i="33"/>
  <c r="M4180" i="33"/>
  <c r="M4179" i="33"/>
  <c r="M4178" i="33"/>
  <c r="M4177" i="33"/>
  <c r="M4176" i="33"/>
  <c r="M4174" i="33"/>
  <c r="M4173" i="33"/>
  <c r="M4172" i="33"/>
  <c r="M4171" i="33"/>
  <c r="M4170" i="33"/>
  <c r="M4169" i="33"/>
  <c r="M4168" i="33"/>
  <c r="M4166" i="33"/>
  <c r="M4165" i="33"/>
  <c r="M4164" i="33"/>
  <c r="M4163" i="33"/>
  <c r="M4162" i="33"/>
  <c r="M4161" i="33"/>
  <c r="M4160" i="33"/>
  <c r="M4158" i="33"/>
  <c r="M4157" i="33"/>
  <c r="M4156" i="33"/>
  <c r="M4155" i="33"/>
  <c r="M4154" i="33"/>
  <c r="M4153" i="33"/>
  <c r="M4152" i="33"/>
  <c r="M4150" i="33"/>
  <c r="M4149" i="33"/>
  <c r="M4148" i="33"/>
  <c r="M4147" i="33"/>
  <c r="M4146" i="33"/>
  <c r="M4145" i="33"/>
  <c r="M4144" i="33"/>
  <c r="M4143" i="33"/>
  <c r="M4141" i="33"/>
  <c r="M4140" i="33"/>
  <c r="M4139" i="33"/>
  <c r="M4137" i="33"/>
  <c r="M4136" i="33"/>
  <c r="M4134" i="33"/>
  <c r="M4133" i="33"/>
  <c r="M4131" i="33"/>
  <c r="M4130" i="33"/>
  <c r="M4129" i="33"/>
  <c r="M4128" i="33"/>
  <c r="M4127" i="33"/>
  <c r="M4126" i="33"/>
  <c r="M4125" i="33"/>
  <c r="M4124" i="33"/>
  <c r="M4123" i="33"/>
  <c r="M4122" i="33"/>
  <c r="M4121" i="33"/>
  <c r="M4120" i="33"/>
  <c r="M4119" i="33"/>
  <c r="M4116" i="33"/>
  <c r="M4115" i="33"/>
  <c r="M4114" i="33"/>
  <c r="M4113" i="33"/>
  <c r="M4112" i="33"/>
  <c r="M4111" i="33"/>
  <c r="M4110" i="33"/>
  <c r="M4109" i="33"/>
  <c r="M4106" i="33"/>
  <c r="M4105" i="33"/>
  <c r="M4104" i="33"/>
  <c r="M4103" i="33"/>
  <c r="M4102" i="33"/>
  <c r="M4101" i="33"/>
  <c r="M4100" i="33"/>
  <c r="M4099" i="33"/>
  <c r="M4097" i="33"/>
  <c r="M4096" i="33"/>
  <c r="M4095" i="33"/>
  <c r="M4094" i="33"/>
  <c r="M4092" i="33"/>
  <c r="M4091" i="33"/>
  <c r="M4090" i="33"/>
  <c r="M4089" i="33"/>
  <c r="M4087" i="33"/>
  <c r="M4086" i="33"/>
  <c r="M4084" i="33"/>
  <c r="M4083" i="33"/>
  <c r="M4082" i="33"/>
  <c r="M4081" i="33"/>
  <c r="M4080" i="33"/>
  <c r="M4078" i="33"/>
  <c r="M4076" i="33"/>
  <c r="M4074" i="33"/>
  <c r="M4073" i="33"/>
  <c r="M4072" i="33"/>
  <c r="M4070" i="33"/>
  <c r="M4069" i="33"/>
  <c r="M4068" i="33"/>
  <c r="M4067" i="33"/>
  <c r="M4066" i="33"/>
  <c r="M4065" i="33"/>
  <c r="M4064" i="33"/>
  <c r="M4063" i="33"/>
  <c r="M4062" i="33"/>
  <c r="M4061" i="33"/>
  <c r="M4060" i="33"/>
  <c r="M4059" i="33"/>
  <c r="M4056" i="33"/>
  <c r="M4055" i="33"/>
  <c r="M4054" i="33"/>
  <c r="M4053" i="33"/>
  <c r="M4052" i="33"/>
  <c r="M4051" i="33"/>
  <c r="M4050" i="33"/>
  <c r="M4049" i="33"/>
  <c r="M4048" i="33"/>
  <c r="M4047" i="33"/>
  <c r="M4046" i="33"/>
  <c r="M4045" i="33"/>
  <c r="M4044" i="33"/>
  <c r="M4043" i="33"/>
  <c r="M4042" i="33"/>
  <c r="M4041" i="33"/>
  <c r="M4039" i="33"/>
  <c r="M4038" i="33"/>
  <c r="M4037" i="33"/>
  <c r="M4036" i="33"/>
  <c r="M4035" i="33"/>
  <c r="M4034" i="33"/>
  <c r="M4033" i="33"/>
  <c r="M4032" i="33"/>
  <c r="M4031" i="33"/>
  <c r="M4030" i="33"/>
  <c r="M4029" i="33"/>
  <c r="M4028" i="33"/>
  <c r="M4025" i="33"/>
  <c r="M4024" i="33"/>
  <c r="M4023" i="33"/>
  <c r="M4022" i="33"/>
  <c r="M4021" i="33"/>
  <c r="M4020" i="33"/>
  <c r="M4019" i="33"/>
  <c r="M4018" i="33"/>
  <c r="M4017" i="33"/>
  <c r="M4016" i="33"/>
  <c r="M4015" i="33"/>
  <c r="M4014" i="33"/>
  <c r="M4011" i="33"/>
  <c r="M4010" i="33"/>
  <c r="M4009" i="33"/>
  <c r="M4007" i="33"/>
  <c r="M4006" i="33"/>
  <c r="M4005" i="33"/>
  <c r="M4004" i="33"/>
  <c r="M4003" i="33"/>
  <c r="M4002" i="33"/>
  <c r="M4001" i="33"/>
  <c r="M4000" i="33"/>
  <c r="M3997" i="33"/>
  <c r="M3996" i="33"/>
  <c r="M3994" i="33"/>
  <c r="M3993" i="33"/>
  <c r="M3991" i="33"/>
  <c r="M3990" i="33"/>
  <c r="M3989" i="33"/>
  <c r="M3988" i="33"/>
  <c r="M3987" i="33"/>
  <c r="M3986" i="33"/>
  <c r="M3985" i="33"/>
  <c r="M3984" i="33"/>
  <c r="M3983" i="33"/>
  <c r="M3982" i="33"/>
  <c r="M3981" i="33"/>
  <c r="M3980" i="33"/>
  <c r="M3979" i="33"/>
  <c r="M3978" i="33"/>
  <c r="M3977" i="33"/>
  <c r="M3976" i="33"/>
  <c r="M3975" i="33"/>
  <c r="M3974" i="33"/>
  <c r="M3973" i="33"/>
  <c r="M3972" i="33"/>
  <c r="M3971" i="33"/>
  <c r="M3970" i="33"/>
  <c r="M3969" i="33"/>
  <c r="M3967" i="33"/>
  <c r="M3966" i="33"/>
  <c r="M3965" i="33"/>
  <c r="M3964" i="33"/>
  <c r="M3963" i="33"/>
  <c r="M3962" i="33"/>
  <c r="M3961" i="33"/>
  <c r="M3960" i="33"/>
  <c r="M3958" i="33"/>
  <c r="M3957" i="33"/>
  <c r="M3956" i="33"/>
  <c r="M3955" i="33"/>
  <c r="M3954" i="33"/>
  <c r="M3953" i="33"/>
  <c r="M3952" i="33"/>
  <c r="M3951" i="33"/>
  <c r="M3949" i="33"/>
  <c r="M3948" i="33"/>
  <c r="M3947" i="33"/>
  <c r="M3946" i="33"/>
  <c r="M3945" i="33"/>
  <c r="M3944" i="33"/>
  <c r="M3943" i="33"/>
  <c r="M3942" i="33"/>
  <c r="M3941" i="33"/>
  <c r="M3940" i="33"/>
  <c r="M3939" i="33"/>
  <c r="M3938" i="33"/>
  <c r="M3936" i="33"/>
  <c r="M3935" i="33"/>
  <c r="M3933" i="33"/>
  <c r="M3932" i="33"/>
  <c r="M3931" i="33"/>
  <c r="M3929" i="33"/>
  <c r="M3926" i="33"/>
  <c r="M3925" i="33"/>
  <c r="M3924" i="33"/>
  <c r="M3922" i="33"/>
  <c r="M3921" i="33"/>
  <c r="M3920" i="33"/>
  <c r="M3919" i="33"/>
  <c r="M3917" i="33"/>
  <c r="M3916" i="33"/>
  <c r="M3914" i="33"/>
  <c r="M3913" i="33"/>
  <c r="M3912" i="33"/>
  <c r="M3911" i="33"/>
  <c r="M3910" i="33"/>
  <c r="M3909" i="33"/>
  <c r="M3908" i="33"/>
  <c r="M3907" i="33"/>
  <c r="M3906" i="33"/>
  <c r="M3902" i="33"/>
  <c r="M3901" i="33"/>
  <c r="M3900" i="33"/>
  <c r="M3899" i="33"/>
  <c r="M3898" i="33"/>
  <c r="M3897" i="33"/>
  <c r="M3896" i="33"/>
  <c r="M3895" i="33"/>
  <c r="M3894" i="33"/>
  <c r="M3893" i="33"/>
  <c r="M3892" i="33"/>
  <c r="M3891" i="33"/>
  <c r="M3889" i="33"/>
  <c r="M3888" i="33"/>
  <c r="M3887" i="33"/>
  <c r="M3886" i="33"/>
  <c r="M3885" i="33"/>
  <c r="M3884" i="33"/>
  <c r="M3883" i="33"/>
  <c r="M3881" i="33"/>
  <c r="M3880" i="33"/>
  <c r="M3879" i="33"/>
  <c r="M3878" i="33"/>
  <c r="M3877" i="33"/>
  <c r="M3876" i="33"/>
  <c r="M3875" i="33"/>
  <c r="M3873" i="33"/>
  <c r="M3872" i="33"/>
  <c r="M3871" i="33"/>
  <c r="M3870" i="33"/>
  <c r="M3869" i="33"/>
  <c r="M3868" i="33"/>
  <c r="M3867" i="33"/>
  <c r="M3865" i="33"/>
  <c r="M3864" i="33"/>
  <c r="M3863" i="33"/>
  <c r="M3862" i="33"/>
  <c r="M3861" i="33"/>
  <c r="M3860" i="33"/>
  <c r="M3859" i="33"/>
  <c r="M3858" i="33"/>
  <c r="M3856" i="33"/>
  <c r="M3855" i="33"/>
  <c r="M3854" i="33"/>
  <c r="M3852" i="33"/>
  <c r="M3851" i="33"/>
  <c r="M3849" i="33"/>
  <c r="M3848" i="33"/>
  <c r="M3846" i="33"/>
  <c r="M3845" i="33"/>
  <c r="M3844" i="33"/>
  <c r="M3843" i="33"/>
  <c r="M3842" i="33"/>
  <c r="M3841" i="33"/>
  <c r="M3840" i="33"/>
  <c r="M3839" i="33"/>
  <c r="M3838" i="33"/>
  <c r="M3837" i="33"/>
  <c r="M3836" i="33"/>
  <c r="M3835" i="33"/>
  <c r="M3834" i="33"/>
  <c r="M3831" i="33"/>
  <c r="M3830" i="33"/>
  <c r="M3829" i="33"/>
  <c r="M3828" i="33"/>
  <c r="M3827" i="33"/>
  <c r="M3826" i="33"/>
  <c r="M3825" i="33"/>
  <c r="M3824" i="33"/>
  <c r="M3821" i="33"/>
  <c r="M3820" i="33"/>
  <c r="M3819" i="33"/>
  <c r="M3818" i="33"/>
  <c r="M3817" i="33"/>
  <c r="M3816" i="33"/>
  <c r="M3815" i="33"/>
  <c r="M3814" i="33"/>
  <c r="M3812" i="33"/>
  <c r="M3811" i="33"/>
  <c r="M3810" i="33"/>
  <c r="M3809" i="33"/>
  <c r="M3807" i="33"/>
  <c r="M3806" i="33"/>
  <c r="M3805" i="33"/>
  <c r="M3804" i="33"/>
  <c r="M3802" i="33"/>
  <c r="M3801" i="33"/>
  <c r="M3799" i="33"/>
  <c r="M3798" i="33"/>
  <c r="M3797" i="33"/>
  <c r="M3796" i="33"/>
  <c r="M3795" i="33"/>
  <c r="M3793" i="33"/>
  <c r="M3791" i="33"/>
  <c r="M3789" i="33"/>
  <c r="M3788" i="33"/>
  <c r="M3787" i="33"/>
  <c r="M3785" i="33"/>
  <c r="M3784" i="33"/>
  <c r="M3783" i="33"/>
  <c r="M3782" i="33"/>
  <c r="M3781" i="33"/>
  <c r="M3780" i="33"/>
  <c r="M3779" i="33"/>
  <c r="M3778" i="33"/>
  <c r="M3777" i="33"/>
  <c r="M3776" i="33"/>
  <c r="M3775" i="33"/>
  <c r="M3774" i="33"/>
  <c r="M3771" i="33"/>
  <c r="M3770" i="33"/>
  <c r="M3769" i="33"/>
  <c r="M3768" i="33"/>
  <c r="M3767" i="33"/>
  <c r="M3766" i="33"/>
  <c r="M3765" i="33"/>
  <c r="M3764" i="33"/>
  <c r="M3763" i="33"/>
  <c r="M3762" i="33"/>
  <c r="M3761" i="33"/>
  <c r="M3760" i="33"/>
  <c r="M3759" i="33"/>
  <c r="M3758" i="33"/>
  <c r="M3757" i="33"/>
  <c r="M3756" i="33"/>
  <c r="M3754" i="33"/>
  <c r="M3753" i="33"/>
  <c r="M3752" i="33"/>
  <c r="M3751" i="33"/>
  <c r="M3750" i="33"/>
  <c r="M3749" i="33"/>
  <c r="M3748" i="33"/>
  <c r="M3747" i="33"/>
  <c r="M3746" i="33"/>
  <c r="M3745" i="33"/>
  <c r="M3744" i="33"/>
  <c r="M3743" i="33"/>
  <c r="M3740" i="33"/>
  <c r="M3739" i="33"/>
  <c r="M3738" i="33"/>
  <c r="M3737" i="33"/>
  <c r="M3736" i="33"/>
  <c r="M3735" i="33"/>
  <c r="M3734" i="33"/>
  <c r="M3733" i="33"/>
  <c r="M3732" i="33"/>
  <c r="M3731" i="33"/>
  <c r="M3730" i="33"/>
  <c r="M3729" i="33"/>
  <c r="M3726" i="33"/>
  <c r="M3725" i="33"/>
  <c r="M3724" i="33"/>
  <c r="M3722" i="33"/>
  <c r="M3721" i="33"/>
  <c r="M3720" i="33"/>
  <c r="M3719" i="33"/>
  <c r="M3718" i="33"/>
  <c r="M3717" i="33"/>
  <c r="M3716" i="33"/>
  <c r="M3715" i="33"/>
  <c r="M3712" i="33"/>
  <c r="M3711" i="33"/>
  <c r="M3709" i="33"/>
  <c r="O3709" i="33" s="1"/>
  <c r="M3708" i="33"/>
  <c r="O3708" i="33" s="1"/>
  <c r="M3706" i="33"/>
  <c r="O3706" i="33" s="1"/>
  <c r="M3705" i="33"/>
  <c r="O3705" i="33" s="1"/>
  <c r="M3704" i="33"/>
  <c r="O3704" i="33" s="1"/>
  <c r="M3703" i="33"/>
  <c r="O3703" i="33" s="1"/>
  <c r="M3702" i="33"/>
  <c r="O3702" i="33" s="1"/>
  <c r="M3701" i="33"/>
  <c r="O3701" i="33" s="1"/>
  <c r="M3700" i="33"/>
  <c r="O3700" i="33" s="1"/>
  <c r="M3699" i="33"/>
  <c r="O3699" i="33" s="1"/>
  <c r="M3698" i="33"/>
  <c r="O3698" i="33" s="1"/>
  <c r="M3697" i="33"/>
  <c r="O3697" i="33" s="1"/>
  <c r="M3696" i="33"/>
  <c r="O3696" i="33" s="1"/>
  <c r="M3695" i="33"/>
  <c r="O3695" i="33" s="1"/>
  <c r="M3694" i="33"/>
  <c r="O3694" i="33" s="1"/>
  <c r="M3693" i="33"/>
  <c r="O3693" i="33" s="1"/>
  <c r="M3692" i="33"/>
  <c r="O3692" i="33" s="1"/>
  <c r="M3691" i="33"/>
  <c r="O3691" i="33" s="1"/>
  <c r="M3690" i="33"/>
  <c r="O3690" i="33" s="1"/>
  <c r="M3689" i="33"/>
  <c r="O3689" i="33" s="1"/>
  <c r="M3688" i="33"/>
  <c r="O3688" i="33" s="1"/>
  <c r="M3687" i="33"/>
  <c r="O3687" i="33" s="1"/>
  <c r="M3686" i="33"/>
  <c r="O3686" i="33" s="1"/>
  <c r="M3685" i="33"/>
  <c r="O3685" i="33" s="1"/>
  <c r="M3684" i="33"/>
  <c r="O3684" i="33" s="1"/>
  <c r="M3682" i="33"/>
  <c r="O3682" i="33" s="1"/>
  <c r="M3681" i="33"/>
  <c r="O3681" i="33" s="1"/>
  <c r="M3680" i="33"/>
  <c r="O3680" i="33" s="1"/>
  <c r="M3679" i="33"/>
  <c r="O3679" i="33" s="1"/>
  <c r="M3678" i="33"/>
  <c r="O3678" i="33" s="1"/>
  <c r="M3677" i="33"/>
  <c r="O3677" i="33" s="1"/>
  <c r="M3676" i="33"/>
  <c r="O3676" i="33" s="1"/>
  <c r="M3675" i="33"/>
  <c r="O3675" i="33" s="1"/>
  <c r="M3673" i="33"/>
  <c r="O3673" i="33" s="1"/>
  <c r="M3672" i="33"/>
  <c r="O3672" i="33" s="1"/>
  <c r="M3671" i="33"/>
  <c r="O3671" i="33" s="1"/>
  <c r="M3670" i="33"/>
  <c r="O3670" i="33" s="1"/>
  <c r="M3669" i="33"/>
  <c r="O3669" i="33" s="1"/>
  <c r="M3668" i="33"/>
  <c r="O3668" i="33" s="1"/>
  <c r="M3667" i="33"/>
  <c r="O3667" i="33" s="1"/>
  <c r="M3666" i="33"/>
  <c r="O3666" i="33" s="1"/>
  <c r="M3664" i="33"/>
  <c r="O3664" i="33" s="1"/>
  <c r="M3663" i="33"/>
  <c r="O3663" i="33" s="1"/>
  <c r="M3662" i="33"/>
  <c r="O3662" i="33" s="1"/>
  <c r="M3661" i="33"/>
  <c r="O3661" i="33" s="1"/>
  <c r="M3660" i="33"/>
  <c r="O3660" i="33" s="1"/>
  <c r="M3659" i="33"/>
  <c r="O3659" i="33" s="1"/>
  <c r="M3658" i="33"/>
  <c r="O3658" i="33" s="1"/>
  <c r="M3657" i="33"/>
  <c r="O3657" i="33" s="1"/>
  <c r="M3656" i="33"/>
  <c r="O3656" i="33" s="1"/>
  <c r="M3655" i="33"/>
  <c r="O3655" i="33" s="1"/>
  <c r="M3654" i="33"/>
  <c r="O3654" i="33" s="1"/>
  <c r="M3653" i="33"/>
  <c r="O3653" i="33" s="1"/>
  <c r="M3651" i="33"/>
  <c r="O3651" i="33" s="1"/>
  <c r="M3650" i="33"/>
  <c r="O3650" i="33" s="1"/>
  <c r="M3648" i="33"/>
  <c r="O3648" i="33" s="1"/>
  <c r="M3647" i="33"/>
  <c r="O3647" i="33" s="1"/>
  <c r="M3646" i="33"/>
  <c r="O3646" i="33" s="1"/>
  <c r="M3644" i="33"/>
  <c r="O3644" i="33" s="1"/>
  <c r="M3641" i="33"/>
  <c r="O3641" i="33" s="1"/>
  <c r="M3640" i="33"/>
  <c r="O3640" i="33" s="1"/>
  <c r="M3639" i="33"/>
  <c r="O3639" i="33" s="1"/>
  <c r="M3637" i="33"/>
  <c r="O3637" i="33" s="1"/>
  <c r="M3636" i="33"/>
  <c r="O3636" i="33" s="1"/>
  <c r="M3635" i="33"/>
  <c r="O3635" i="33" s="1"/>
  <c r="M3634" i="33"/>
  <c r="O3634" i="33" s="1"/>
  <c r="M3632" i="33"/>
  <c r="O3632" i="33" s="1"/>
  <c r="M3631" i="33"/>
  <c r="O3631" i="33" s="1"/>
  <c r="M3629" i="33"/>
  <c r="O3629" i="33" s="1"/>
  <c r="M3628" i="33"/>
  <c r="O3628" i="33" s="1"/>
  <c r="M3627" i="33"/>
  <c r="O3627" i="33" s="1"/>
  <c r="M3626" i="33"/>
  <c r="O3626" i="33" s="1"/>
  <c r="M3625" i="33"/>
  <c r="O3625" i="33" s="1"/>
  <c r="M3624" i="33"/>
  <c r="O3624" i="33" s="1"/>
  <c r="M3623" i="33"/>
  <c r="O3623" i="33" s="1"/>
  <c r="M3622" i="33"/>
  <c r="O3622" i="33" s="1"/>
  <c r="M3621" i="33"/>
  <c r="O3621" i="33" s="1"/>
  <c r="M3617" i="33"/>
  <c r="O3617" i="33" s="1"/>
  <c r="M3616" i="33"/>
  <c r="O3616" i="33" s="1"/>
  <c r="M3614" i="33"/>
  <c r="O3614" i="33" s="1"/>
  <c r="M3613" i="33"/>
  <c r="O3613" i="33" s="1"/>
  <c r="M3612" i="33"/>
  <c r="O3612" i="33" s="1"/>
  <c r="M3611" i="33"/>
  <c r="O3611" i="33" s="1"/>
  <c r="M3610" i="33"/>
  <c r="O3610" i="33" s="1"/>
  <c r="M3609" i="33"/>
  <c r="O3609" i="33" s="1"/>
  <c r="M3608" i="33"/>
  <c r="O3608" i="33" s="1"/>
  <c r="M3607" i="33"/>
  <c r="O3607" i="33" s="1"/>
  <c r="M3606" i="33"/>
  <c r="O3606" i="33" s="1"/>
  <c r="M3604" i="33"/>
  <c r="O3604" i="33" s="1"/>
  <c r="M3603" i="33"/>
  <c r="O3603" i="33" s="1"/>
  <c r="M3602" i="33"/>
  <c r="O3602" i="33" s="1"/>
  <c r="M3601" i="33"/>
  <c r="O3601" i="33" s="1"/>
  <c r="M3600" i="33"/>
  <c r="O3600" i="33" s="1"/>
  <c r="M3599" i="33"/>
  <c r="O3599" i="33" s="1"/>
  <c r="M3598" i="33"/>
  <c r="O3598" i="33" s="1"/>
  <c r="M3596" i="33"/>
  <c r="O3596" i="33" s="1"/>
  <c r="M3595" i="33"/>
  <c r="O3595" i="33" s="1"/>
  <c r="M3594" i="33"/>
  <c r="O3594" i="33" s="1"/>
  <c r="M3593" i="33"/>
  <c r="O3593" i="33" s="1"/>
  <c r="M3592" i="33"/>
  <c r="O3592" i="33" s="1"/>
  <c r="M3591" i="33"/>
  <c r="O3591" i="33" s="1"/>
  <c r="M3590" i="33"/>
  <c r="O3590" i="33" s="1"/>
  <c r="M3588" i="33"/>
  <c r="O3588" i="33" s="1"/>
  <c r="M3587" i="33"/>
  <c r="O3587" i="33" s="1"/>
  <c r="M3586" i="33"/>
  <c r="O3586" i="33" s="1"/>
  <c r="M3585" i="33"/>
  <c r="O3585" i="33" s="1"/>
  <c r="M3584" i="33"/>
  <c r="O3584" i="33" s="1"/>
  <c r="M3583" i="33"/>
  <c r="O3583" i="33" s="1"/>
  <c r="M3582" i="33"/>
  <c r="O3582" i="33" s="1"/>
  <c r="M3580" i="33"/>
  <c r="O3580" i="33" s="1"/>
  <c r="M3579" i="33"/>
  <c r="O3579" i="33" s="1"/>
  <c r="M3578" i="33"/>
  <c r="O3578" i="33" s="1"/>
  <c r="M3577" i="33"/>
  <c r="O3577" i="33" s="1"/>
  <c r="M3576" i="33"/>
  <c r="O3576" i="33" s="1"/>
  <c r="M3575" i="33"/>
  <c r="O3575" i="33" s="1"/>
  <c r="M3574" i="33"/>
  <c r="O3574" i="33" s="1"/>
  <c r="M3573" i="33"/>
  <c r="O3573" i="33" s="1"/>
  <c r="M3571" i="33"/>
  <c r="O3571" i="33" s="1"/>
  <c r="M3570" i="33"/>
  <c r="O3570" i="33" s="1"/>
  <c r="M3569" i="33"/>
  <c r="O3569" i="33" s="1"/>
  <c r="M3567" i="33"/>
  <c r="O3567" i="33" s="1"/>
  <c r="M3566" i="33"/>
  <c r="O3566" i="33" s="1"/>
  <c r="M3564" i="33"/>
  <c r="O3564" i="33" s="1"/>
  <c r="M3563" i="33"/>
  <c r="O3563" i="33" s="1"/>
  <c r="M3561" i="33"/>
  <c r="O3561" i="33" s="1"/>
  <c r="M3560" i="33"/>
  <c r="O3560" i="33" s="1"/>
  <c r="M3559" i="33"/>
  <c r="O3559" i="33" s="1"/>
  <c r="M3558" i="33"/>
  <c r="O3558" i="33" s="1"/>
  <c r="M3557" i="33"/>
  <c r="O3557" i="33" s="1"/>
  <c r="M3556" i="33"/>
  <c r="O3556" i="33" s="1"/>
  <c r="M3555" i="33"/>
  <c r="O3555" i="33" s="1"/>
  <c r="M3554" i="33"/>
  <c r="O3554" i="33" s="1"/>
  <c r="M3553" i="33"/>
  <c r="O3553" i="33" s="1"/>
  <c r="M3552" i="33"/>
  <c r="O3552" i="33" s="1"/>
  <c r="M3551" i="33"/>
  <c r="O3551" i="33" s="1"/>
  <c r="M3550" i="33"/>
  <c r="O3550" i="33" s="1"/>
  <c r="M3549" i="33"/>
  <c r="O3549" i="33" s="1"/>
  <c r="M3546" i="33"/>
  <c r="O3546" i="33" s="1"/>
  <c r="M3545" i="33"/>
  <c r="O3545" i="33" s="1"/>
  <c r="M3544" i="33"/>
  <c r="O3544" i="33" s="1"/>
  <c r="M3543" i="33"/>
  <c r="O3543" i="33" s="1"/>
  <c r="M3542" i="33"/>
  <c r="O3542" i="33" s="1"/>
  <c r="M3541" i="33"/>
  <c r="O3541" i="33" s="1"/>
  <c r="M3540" i="33"/>
  <c r="O3540" i="33" s="1"/>
  <c r="M3539" i="33"/>
  <c r="O3539" i="33" s="1"/>
  <c r="M3536" i="33"/>
  <c r="O3536" i="33" s="1"/>
  <c r="M3535" i="33"/>
  <c r="O3535" i="33" s="1"/>
  <c r="M3534" i="33"/>
  <c r="O3534" i="33" s="1"/>
  <c r="M3533" i="33"/>
  <c r="O3533" i="33" s="1"/>
  <c r="M3532" i="33"/>
  <c r="O3532" i="33" s="1"/>
  <c r="M3531" i="33"/>
  <c r="O3531" i="33" s="1"/>
  <c r="M3530" i="33"/>
  <c r="O3530" i="33" s="1"/>
  <c r="M3529" i="33"/>
  <c r="O3529" i="33" s="1"/>
  <c r="M3527" i="33"/>
  <c r="O3527" i="33" s="1"/>
  <c r="M3526" i="33"/>
  <c r="O3526" i="33" s="1"/>
  <c r="M3525" i="33"/>
  <c r="O3525" i="33" s="1"/>
  <c r="M3524" i="33"/>
  <c r="O3524" i="33" s="1"/>
  <c r="M3522" i="33"/>
  <c r="O3522" i="33" s="1"/>
  <c r="M3521" i="33"/>
  <c r="O3521" i="33" s="1"/>
  <c r="M3520" i="33"/>
  <c r="O3520" i="33" s="1"/>
  <c r="M3519" i="33"/>
  <c r="O3519" i="33" s="1"/>
  <c r="M3517" i="33"/>
  <c r="O3517" i="33" s="1"/>
  <c r="M3516" i="33"/>
  <c r="O3516" i="33" s="1"/>
  <c r="M3514" i="33"/>
  <c r="O3514" i="33" s="1"/>
  <c r="M3513" i="33"/>
  <c r="O3513" i="33" s="1"/>
  <c r="M3512" i="33"/>
  <c r="O3512" i="33" s="1"/>
  <c r="M3511" i="33"/>
  <c r="O3511" i="33" s="1"/>
  <c r="M3510" i="33"/>
  <c r="O3510" i="33" s="1"/>
  <c r="M3508" i="33"/>
  <c r="O3508" i="33" s="1"/>
  <c r="M3506" i="33"/>
  <c r="O3506" i="33" s="1"/>
  <c r="M3504" i="33"/>
  <c r="O3504" i="33" s="1"/>
  <c r="M3503" i="33"/>
  <c r="O3503" i="33" s="1"/>
  <c r="M3502" i="33"/>
  <c r="O3502" i="33" s="1"/>
  <c r="K3500" i="33"/>
  <c r="M3500" i="33" s="1"/>
  <c r="O3500" i="33" s="1"/>
  <c r="K3499" i="33"/>
  <c r="M3499" i="33" s="1"/>
  <c r="O3499" i="33" s="1"/>
  <c r="K3498" i="33"/>
  <c r="M3498" i="33" s="1"/>
  <c r="O3498" i="33" s="1"/>
  <c r="K3497" i="33"/>
  <c r="M3497" i="33" s="1"/>
  <c r="O3497" i="33" s="1"/>
  <c r="K3496" i="33"/>
  <c r="M3496" i="33" s="1"/>
  <c r="O3496" i="33" s="1"/>
  <c r="K3495" i="33"/>
  <c r="M3495" i="33" s="1"/>
  <c r="O3495" i="33" s="1"/>
  <c r="K3494" i="33"/>
  <c r="M3494" i="33" s="1"/>
  <c r="O3494" i="33" s="1"/>
  <c r="K3493" i="33"/>
  <c r="M3493" i="33" s="1"/>
  <c r="O3493" i="33" s="1"/>
  <c r="K3492" i="33"/>
  <c r="M3492" i="33" s="1"/>
  <c r="O3492" i="33" s="1"/>
  <c r="K3491" i="33"/>
  <c r="M3491" i="33" s="1"/>
  <c r="O3491" i="33" s="1"/>
  <c r="K3490" i="33"/>
  <c r="M3490" i="33" s="1"/>
  <c r="O3490" i="33" s="1"/>
  <c r="K3489" i="33"/>
  <c r="M3489" i="33" s="1"/>
  <c r="O3489" i="33" s="1"/>
  <c r="K3486" i="33"/>
  <c r="M3486" i="33" s="1"/>
  <c r="O3486" i="33" s="1"/>
  <c r="K3485" i="33"/>
  <c r="M3485" i="33" s="1"/>
  <c r="O3485" i="33" s="1"/>
  <c r="K3484" i="33"/>
  <c r="M3484" i="33" s="1"/>
  <c r="O3484" i="33" s="1"/>
  <c r="K3483" i="33"/>
  <c r="M3483" i="33" s="1"/>
  <c r="O3483" i="33" s="1"/>
  <c r="K3482" i="33"/>
  <c r="M3482" i="33" s="1"/>
  <c r="O3482" i="33" s="1"/>
  <c r="K3481" i="33"/>
  <c r="M3481" i="33" s="1"/>
  <c r="O3481" i="33" s="1"/>
  <c r="K3480" i="33"/>
  <c r="M3480" i="33" s="1"/>
  <c r="O3480" i="33" s="1"/>
  <c r="K3479" i="33"/>
  <c r="M3479" i="33" s="1"/>
  <c r="O3479" i="33" s="1"/>
  <c r="K3478" i="33"/>
  <c r="M3478" i="33" s="1"/>
  <c r="O3478" i="33" s="1"/>
  <c r="K3477" i="33"/>
  <c r="M3477" i="33" s="1"/>
  <c r="O3477" i="33" s="1"/>
  <c r="K3476" i="33"/>
  <c r="M3476" i="33" s="1"/>
  <c r="O3476" i="33" s="1"/>
  <c r="K3475" i="33"/>
  <c r="M3475" i="33" s="1"/>
  <c r="O3475" i="33" s="1"/>
  <c r="K3474" i="33"/>
  <c r="M3474" i="33" s="1"/>
  <c r="O3474" i="33" s="1"/>
  <c r="K3473" i="33"/>
  <c r="M3473" i="33" s="1"/>
  <c r="O3473" i="33" s="1"/>
  <c r="K3472" i="33"/>
  <c r="M3472" i="33" s="1"/>
  <c r="O3472" i="33" s="1"/>
  <c r="K3471" i="33"/>
  <c r="M3471" i="33" s="1"/>
  <c r="O3471" i="33" s="1"/>
  <c r="M3469" i="33"/>
  <c r="O3469" i="33" s="1"/>
  <c r="M3468" i="33"/>
  <c r="O3468" i="33" s="1"/>
  <c r="M3467" i="33"/>
  <c r="O3467" i="33" s="1"/>
  <c r="M3466" i="33"/>
  <c r="O3466" i="33" s="1"/>
  <c r="M3465" i="33"/>
  <c r="O3465" i="33" s="1"/>
  <c r="M3464" i="33"/>
  <c r="O3464" i="33" s="1"/>
  <c r="M3463" i="33"/>
  <c r="O3463" i="33" s="1"/>
  <c r="M3462" i="33"/>
  <c r="O3462" i="33" s="1"/>
  <c r="K3461" i="33"/>
  <c r="M3461" i="33" s="1"/>
  <c r="O3461" i="33" s="1"/>
  <c r="K3460" i="33"/>
  <c r="M3460" i="33" s="1"/>
  <c r="O3460" i="33" s="1"/>
  <c r="K3459" i="33"/>
  <c r="M3459" i="33" s="1"/>
  <c r="O3459" i="33" s="1"/>
  <c r="K3458" i="33"/>
  <c r="M3458" i="33" s="1"/>
  <c r="O3458" i="33" s="1"/>
  <c r="K3455" i="33"/>
  <c r="M3455" i="33" s="1"/>
  <c r="O3455" i="33" s="1"/>
  <c r="K3454" i="33"/>
  <c r="M3454" i="33" s="1"/>
  <c r="O3454" i="33" s="1"/>
  <c r="K3453" i="33"/>
  <c r="M3453" i="33" s="1"/>
  <c r="O3453" i="33" s="1"/>
  <c r="K3452" i="33"/>
  <c r="M3452" i="33" s="1"/>
  <c r="O3452" i="33" s="1"/>
  <c r="K3451" i="33"/>
  <c r="M3451" i="33" s="1"/>
  <c r="O3451" i="33" s="1"/>
  <c r="K3450" i="33"/>
  <c r="M3450" i="33" s="1"/>
  <c r="O3450" i="33" s="1"/>
  <c r="K3449" i="33"/>
  <c r="M3449" i="33" s="1"/>
  <c r="O3449" i="33" s="1"/>
  <c r="K3448" i="33"/>
  <c r="M3448" i="33" s="1"/>
  <c r="O3448" i="33" s="1"/>
  <c r="K3447" i="33"/>
  <c r="M3447" i="33" s="1"/>
  <c r="O3447" i="33" s="1"/>
  <c r="K3446" i="33"/>
  <c r="M3446" i="33" s="1"/>
  <c r="O3446" i="33" s="1"/>
  <c r="K3445" i="33"/>
  <c r="M3445" i="33" s="1"/>
  <c r="O3445" i="33" s="1"/>
  <c r="K3444" i="33"/>
  <c r="M3444" i="33" s="1"/>
  <c r="O3444" i="33" s="1"/>
  <c r="K3441" i="33"/>
  <c r="M3441" i="33" s="1"/>
  <c r="O3441" i="33" s="1"/>
  <c r="K3440" i="33"/>
  <c r="M3440" i="33" s="1"/>
  <c r="O3440" i="33" s="1"/>
  <c r="K3439" i="33"/>
  <c r="M3439" i="33" s="1"/>
  <c r="O3439" i="33" s="1"/>
  <c r="K3437" i="33"/>
  <c r="M3437" i="33" s="1"/>
  <c r="O3437" i="33" s="1"/>
  <c r="K3436" i="33"/>
  <c r="M3436" i="33" s="1"/>
  <c r="O3436" i="33" s="1"/>
  <c r="K3435" i="33"/>
  <c r="M3435" i="33" s="1"/>
  <c r="O3435" i="33" s="1"/>
  <c r="K3434" i="33"/>
  <c r="M3434" i="33" s="1"/>
  <c r="O3434" i="33" s="1"/>
  <c r="K3433" i="33"/>
  <c r="M3433" i="33" s="1"/>
  <c r="O3433" i="33" s="1"/>
  <c r="K3432" i="33"/>
  <c r="M3432" i="33" s="1"/>
  <c r="O3432" i="33" s="1"/>
  <c r="K3431" i="33"/>
  <c r="M3431" i="33" s="1"/>
  <c r="O3431" i="33" s="1"/>
  <c r="K3430" i="33"/>
  <c r="M3430" i="33" s="1"/>
  <c r="O3430" i="33" s="1"/>
  <c r="K3427" i="33"/>
  <c r="M3427" i="33" s="1"/>
  <c r="O3427" i="33" s="1"/>
  <c r="K3426" i="33"/>
  <c r="M3426" i="33" s="1"/>
  <c r="O3426" i="33" s="1"/>
  <c r="K3424" i="33"/>
  <c r="M3424" i="33" s="1"/>
  <c r="O3424" i="33" s="1"/>
  <c r="K3423" i="33"/>
  <c r="M3423" i="33" s="1"/>
  <c r="O3423" i="33" s="1"/>
  <c r="K3421" i="33"/>
  <c r="M3421" i="33" s="1"/>
  <c r="O3421" i="33" s="1"/>
  <c r="K3420" i="33"/>
  <c r="M3420" i="33" s="1"/>
  <c r="O3420" i="33" s="1"/>
  <c r="K3419" i="33"/>
  <c r="M3419" i="33" s="1"/>
  <c r="O3419" i="33" s="1"/>
  <c r="K3418" i="33"/>
  <c r="M3418" i="33" s="1"/>
  <c r="O3418" i="33" s="1"/>
  <c r="K3417" i="33"/>
  <c r="M3417" i="33" s="1"/>
  <c r="O3417" i="33" s="1"/>
  <c r="K3416" i="33"/>
  <c r="M3416" i="33" s="1"/>
  <c r="O3416" i="33" s="1"/>
  <c r="K3415" i="33"/>
  <c r="M3415" i="33" s="1"/>
  <c r="O3415" i="33" s="1"/>
  <c r="K3414" i="33"/>
  <c r="M3414" i="33" s="1"/>
  <c r="O3414" i="33" s="1"/>
  <c r="K3413" i="33"/>
  <c r="M3413" i="33" s="1"/>
  <c r="O3413" i="33" s="1"/>
  <c r="K3412" i="33"/>
  <c r="M3412" i="33" s="1"/>
  <c r="O3412" i="33" s="1"/>
  <c r="K3411" i="33"/>
  <c r="M3411" i="33" s="1"/>
  <c r="O3411" i="33" s="1"/>
  <c r="K3410" i="33"/>
  <c r="M3410" i="33" s="1"/>
  <c r="O3410" i="33" s="1"/>
  <c r="K3409" i="33"/>
  <c r="M3409" i="33" s="1"/>
  <c r="O3409" i="33" s="1"/>
  <c r="K3408" i="33"/>
  <c r="M3408" i="33" s="1"/>
  <c r="O3408" i="33" s="1"/>
  <c r="K3407" i="33"/>
  <c r="M3407" i="33" s="1"/>
  <c r="O3407" i="33" s="1"/>
  <c r="K3406" i="33"/>
  <c r="M3406" i="33" s="1"/>
  <c r="O3406" i="33" s="1"/>
  <c r="K3405" i="33"/>
  <c r="M3405" i="33" s="1"/>
  <c r="O3405" i="33" s="1"/>
  <c r="K3404" i="33"/>
  <c r="M3404" i="33" s="1"/>
  <c r="O3404" i="33" s="1"/>
  <c r="K3403" i="33"/>
  <c r="M3403" i="33" s="1"/>
  <c r="O3403" i="33" s="1"/>
  <c r="K3402" i="33"/>
  <c r="M3402" i="33" s="1"/>
  <c r="O3402" i="33" s="1"/>
  <c r="K3401" i="33"/>
  <c r="M3401" i="33" s="1"/>
  <c r="O3401" i="33" s="1"/>
  <c r="K3400" i="33"/>
  <c r="M3400" i="33" s="1"/>
  <c r="O3400" i="33" s="1"/>
  <c r="K3399" i="33"/>
  <c r="M3399" i="33" s="1"/>
  <c r="O3399" i="33" s="1"/>
  <c r="K3397" i="33"/>
  <c r="M3397" i="33" s="1"/>
  <c r="O3397" i="33" s="1"/>
  <c r="K3396" i="33"/>
  <c r="M3396" i="33" s="1"/>
  <c r="O3396" i="33" s="1"/>
  <c r="K3395" i="33"/>
  <c r="M3395" i="33" s="1"/>
  <c r="O3395" i="33" s="1"/>
  <c r="K3394" i="33"/>
  <c r="M3394" i="33" s="1"/>
  <c r="O3394" i="33" s="1"/>
  <c r="K3393" i="33"/>
  <c r="M3393" i="33" s="1"/>
  <c r="O3393" i="33" s="1"/>
  <c r="K3392" i="33"/>
  <c r="M3392" i="33" s="1"/>
  <c r="O3392" i="33" s="1"/>
  <c r="K3391" i="33"/>
  <c r="M3391" i="33" s="1"/>
  <c r="O3391" i="33" s="1"/>
  <c r="K3390" i="33"/>
  <c r="M3390" i="33" s="1"/>
  <c r="O3390" i="33" s="1"/>
  <c r="K3388" i="33"/>
  <c r="M3388" i="33" s="1"/>
  <c r="O3388" i="33" s="1"/>
  <c r="K3387" i="33"/>
  <c r="M3387" i="33" s="1"/>
  <c r="O3387" i="33" s="1"/>
  <c r="K3386" i="33"/>
  <c r="M3386" i="33" s="1"/>
  <c r="O3386" i="33" s="1"/>
  <c r="K3385" i="33"/>
  <c r="M3385" i="33" s="1"/>
  <c r="O3385" i="33" s="1"/>
  <c r="K3384" i="33"/>
  <c r="M3384" i="33" s="1"/>
  <c r="O3384" i="33" s="1"/>
  <c r="K3383" i="33"/>
  <c r="M3383" i="33" s="1"/>
  <c r="O3383" i="33" s="1"/>
  <c r="K3382" i="33"/>
  <c r="M3382" i="33" s="1"/>
  <c r="O3382" i="33" s="1"/>
  <c r="K3381" i="33"/>
  <c r="M3381" i="33" s="1"/>
  <c r="O3381" i="33" s="1"/>
  <c r="K3379" i="33"/>
  <c r="M3379" i="33" s="1"/>
  <c r="O3379" i="33" s="1"/>
  <c r="K3378" i="33"/>
  <c r="M3378" i="33" s="1"/>
  <c r="O3378" i="33" s="1"/>
  <c r="K3377" i="33"/>
  <c r="M3377" i="33" s="1"/>
  <c r="O3377" i="33" s="1"/>
  <c r="K3376" i="33"/>
  <c r="M3376" i="33" s="1"/>
  <c r="O3376" i="33" s="1"/>
  <c r="K3375" i="33"/>
  <c r="M3375" i="33" s="1"/>
  <c r="O3375" i="33" s="1"/>
  <c r="K3374" i="33"/>
  <c r="M3374" i="33" s="1"/>
  <c r="O3374" i="33" s="1"/>
  <c r="K3373" i="33"/>
  <c r="M3373" i="33" s="1"/>
  <c r="O3373" i="33" s="1"/>
  <c r="K3372" i="33"/>
  <c r="M3372" i="33" s="1"/>
  <c r="O3372" i="33" s="1"/>
  <c r="K3371" i="33"/>
  <c r="M3371" i="33" s="1"/>
  <c r="O3371" i="33" s="1"/>
  <c r="K3370" i="33"/>
  <c r="M3370" i="33" s="1"/>
  <c r="O3370" i="33" s="1"/>
  <c r="K3369" i="33"/>
  <c r="M3369" i="33" s="1"/>
  <c r="O3369" i="33" s="1"/>
  <c r="K3368" i="33"/>
  <c r="M3368" i="33" s="1"/>
  <c r="O3368" i="33" s="1"/>
  <c r="K3366" i="33"/>
  <c r="M3366" i="33" s="1"/>
  <c r="O3366" i="33" s="1"/>
  <c r="K3365" i="33"/>
  <c r="M3365" i="33" s="1"/>
  <c r="O3365" i="33" s="1"/>
  <c r="K3363" i="33"/>
  <c r="M3363" i="33" s="1"/>
  <c r="O3363" i="33" s="1"/>
  <c r="K3362" i="33"/>
  <c r="M3362" i="33" s="1"/>
  <c r="O3362" i="33" s="1"/>
  <c r="K3361" i="33"/>
  <c r="M3361" i="33" s="1"/>
  <c r="O3361" i="33" s="1"/>
  <c r="K3359" i="33"/>
  <c r="M3359" i="33" s="1"/>
  <c r="O3359" i="33" s="1"/>
  <c r="K3356" i="33"/>
  <c r="M3356" i="33" s="1"/>
  <c r="O3356" i="33" s="1"/>
  <c r="K3355" i="33"/>
  <c r="M3355" i="33" s="1"/>
  <c r="O3355" i="33" s="1"/>
  <c r="K3354" i="33"/>
  <c r="M3354" i="33" s="1"/>
  <c r="O3354" i="33" s="1"/>
  <c r="K3352" i="33"/>
  <c r="M3352" i="33" s="1"/>
  <c r="O3352" i="33" s="1"/>
  <c r="K3351" i="33"/>
  <c r="M3351" i="33" s="1"/>
  <c r="O3351" i="33" s="1"/>
  <c r="K3350" i="33"/>
  <c r="M3350" i="33" s="1"/>
  <c r="O3350" i="33" s="1"/>
  <c r="K3349" i="33"/>
  <c r="M3349" i="33" s="1"/>
  <c r="O3349" i="33" s="1"/>
  <c r="K3347" i="33"/>
  <c r="M3347" i="33" s="1"/>
  <c r="O3347" i="33" s="1"/>
  <c r="K3346" i="33"/>
  <c r="M3346" i="33" s="1"/>
  <c r="O3346" i="33" s="1"/>
  <c r="K3344" i="33"/>
  <c r="M3344" i="33" s="1"/>
  <c r="O3344" i="33" s="1"/>
  <c r="K3343" i="33"/>
  <c r="M3343" i="33" s="1"/>
  <c r="O3343" i="33" s="1"/>
  <c r="K3342" i="33"/>
  <c r="M3342" i="33" s="1"/>
  <c r="O3342" i="33" s="1"/>
  <c r="K3341" i="33"/>
  <c r="M3341" i="33" s="1"/>
  <c r="O3341" i="33" s="1"/>
  <c r="K3340" i="33"/>
  <c r="M3340" i="33" s="1"/>
  <c r="O3340" i="33" s="1"/>
  <c r="K3339" i="33"/>
  <c r="M3339" i="33" s="1"/>
  <c r="O3339" i="33" s="1"/>
  <c r="K3338" i="33"/>
  <c r="M3338" i="33" s="1"/>
  <c r="O3338" i="33" s="1"/>
  <c r="K3337" i="33"/>
  <c r="M3337" i="33" s="1"/>
  <c r="O3337" i="33" s="1"/>
  <c r="K3336" i="33"/>
  <c r="M3336" i="33" s="1"/>
  <c r="O3336" i="33" s="1"/>
  <c r="K3332" i="33"/>
  <c r="M3332" i="33" s="1"/>
  <c r="O3332" i="33" s="1"/>
  <c r="K3331" i="33"/>
  <c r="M3331" i="33" s="1"/>
  <c r="O3331" i="33" s="1"/>
  <c r="K3329" i="33"/>
  <c r="M3329" i="33" s="1"/>
  <c r="O3329" i="33" s="1"/>
  <c r="K3328" i="33"/>
  <c r="M3328" i="33" s="1"/>
  <c r="O3328" i="33" s="1"/>
  <c r="K3327" i="33"/>
  <c r="M3327" i="33" s="1"/>
  <c r="O3327" i="33" s="1"/>
  <c r="K3326" i="33"/>
  <c r="M3326" i="33" s="1"/>
  <c r="O3326" i="33" s="1"/>
  <c r="K3325" i="33"/>
  <c r="M3325" i="33" s="1"/>
  <c r="O3325" i="33" s="1"/>
  <c r="K3324" i="33"/>
  <c r="M3324" i="33" s="1"/>
  <c r="O3324" i="33" s="1"/>
  <c r="K3323" i="33"/>
  <c r="M3323" i="33" s="1"/>
  <c r="O3323" i="33" s="1"/>
  <c r="K3322" i="33"/>
  <c r="M3322" i="33" s="1"/>
  <c r="O3322" i="33" s="1"/>
  <c r="K3321" i="33"/>
  <c r="M3321" i="33" s="1"/>
  <c r="O3321" i="33" s="1"/>
  <c r="K3319" i="33"/>
  <c r="M3319" i="33" s="1"/>
  <c r="O3319" i="33" s="1"/>
  <c r="K3318" i="33"/>
  <c r="M3318" i="33" s="1"/>
  <c r="O3318" i="33" s="1"/>
  <c r="K3317" i="33"/>
  <c r="M3317" i="33" s="1"/>
  <c r="O3317" i="33" s="1"/>
  <c r="K3316" i="33"/>
  <c r="M3316" i="33" s="1"/>
  <c r="O3316" i="33" s="1"/>
  <c r="K3315" i="33"/>
  <c r="M3315" i="33" s="1"/>
  <c r="O3315" i="33" s="1"/>
  <c r="K3314" i="33"/>
  <c r="M3314" i="33" s="1"/>
  <c r="O3314" i="33" s="1"/>
  <c r="K3313" i="33"/>
  <c r="M3313" i="33" s="1"/>
  <c r="O3313" i="33" s="1"/>
  <c r="K3311" i="33"/>
  <c r="M3311" i="33" s="1"/>
  <c r="O3311" i="33" s="1"/>
  <c r="K3310" i="33"/>
  <c r="M3310" i="33" s="1"/>
  <c r="O3310" i="33" s="1"/>
  <c r="K3309" i="33"/>
  <c r="M3309" i="33" s="1"/>
  <c r="O3309" i="33" s="1"/>
  <c r="K3308" i="33"/>
  <c r="M3308" i="33" s="1"/>
  <c r="O3308" i="33" s="1"/>
  <c r="K3307" i="33"/>
  <c r="M3307" i="33" s="1"/>
  <c r="O3307" i="33" s="1"/>
  <c r="K3306" i="33"/>
  <c r="M3306" i="33" s="1"/>
  <c r="O3306" i="33" s="1"/>
  <c r="K3305" i="33"/>
  <c r="M3305" i="33" s="1"/>
  <c r="O3305" i="33" s="1"/>
  <c r="K3303" i="33"/>
  <c r="M3303" i="33" s="1"/>
  <c r="O3303" i="33" s="1"/>
  <c r="K3302" i="33"/>
  <c r="M3302" i="33" s="1"/>
  <c r="O3302" i="33" s="1"/>
  <c r="K3301" i="33"/>
  <c r="M3301" i="33" s="1"/>
  <c r="O3301" i="33" s="1"/>
  <c r="K3300" i="33"/>
  <c r="M3300" i="33" s="1"/>
  <c r="O3300" i="33" s="1"/>
  <c r="K3299" i="33"/>
  <c r="M3299" i="33" s="1"/>
  <c r="O3299" i="33" s="1"/>
  <c r="K3298" i="33"/>
  <c r="M3298" i="33" s="1"/>
  <c r="O3298" i="33" s="1"/>
  <c r="K3297" i="33"/>
  <c r="M3297" i="33" s="1"/>
  <c r="O3297" i="33" s="1"/>
  <c r="K3295" i="33"/>
  <c r="M3295" i="33" s="1"/>
  <c r="O3295" i="33" s="1"/>
  <c r="K3294" i="33"/>
  <c r="M3294" i="33" s="1"/>
  <c r="O3294" i="33" s="1"/>
  <c r="K3293" i="33"/>
  <c r="M3293" i="33" s="1"/>
  <c r="O3293" i="33" s="1"/>
  <c r="K3292" i="33"/>
  <c r="M3292" i="33" s="1"/>
  <c r="O3292" i="33" s="1"/>
  <c r="K3291" i="33"/>
  <c r="M3291" i="33" s="1"/>
  <c r="O3291" i="33" s="1"/>
  <c r="K3290" i="33"/>
  <c r="M3290" i="33" s="1"/>
  <c r="O3290" i="33" s="1"/>
  <c r="K3289" i="33"/>
  <c r="M3289" i="33" s="1"/>
  <c r="O3289" i="33" s="1"/>
  <c r="K3288" i="33"/>
  <c r="M3288" i="33" s="1"/>
  <c r="O3288" i="33" s="1"/>
  <c r="K3286" i="33"/>
  <c r="M3286" i="33" s="1"/>
  <c r="O3286" i="33" s="1"/>
  <c r="K3285" i="33"/>
  <c r="M3285" i="33" s="1"/>
  <c r="O3285" i="33" s="1"/>
  <c r="K3284" i="33"/>
  <c r="M3284" i="33" s="1"/>
  <c r="O3284" i="33" s="1"/>
  <c r="K3282" i="33"/>
  <c r="M3282" i="33" s="1"/>
  <c r="O3282" i="33" s="1"/>
  <c r="K3281" i="33"/>
  <c r="M3281" i="33" s="1"/>
  <c r="O3281" i="33" s="1"/>
  <c r="K3279" i="33"/>
  <c r="M3279" i="33" s="1"/>
  <c r="O3279" i="33" s="1"/>
  <c r="K3278" i="33"/>
  <c r="M3278" i="33" s="1"/>
  <c r="O3278" i="33" s="1"/>
  <c r="K3276" i="33"/>
  <c r="M3276" i="33" s="1"/>
  <c r="O3276" i="33" s="1"/>
  <c r="K3275" i="33"/>
  <c r="M3275" i="33" s="1"/>
  <c r="O3275" i="33" s="1"/>
  <c r="K3274" i="33"/>
  <c r="M3274" i="33" s="1"/>
  <c r="O3274" i="33" s="1"/>
  <c r="K3273" i="33"/>
  <c r="M3273" i="33" s="1"/>
  <c r="O3273" i="33" s="1"/>
  <c r="K3272" i="33"/>
  <c r="M3272" i="33" s="1"/>
  <c r="O3272" i="33" s="1"/>
  <c r="K3271" i="33"/>
  <c r="M3271" i="33" s="1"/>
  <c r="O3271" i="33" s="1"/>
  <c r="K3270" i="33"/>
  <c r="M3270" i="33" s="1"/>
  <c r="O3270" i="33" s="1"/>
  <c r="K3269" i="33"/>
  <c r="M3269" i="33" s="1"/>
  <c r="O3269" i="33" s="1"/>
  <c r="K3268" i="33"/>
  <c r="M3268" i="33" s="1"/>
  <c r="O3268" i="33" s="1"/>
  <c r="K3267" i="33"/>
  <c r="M3267" i="33" s="1"/>
  <c r="O3267" i="33" s="1"/>
  <c r="K3266" i="33"/>
  <c r="M3266" i="33" s="1"/>
  <c r="O3266" i="33" s="1"/>
  <c r="K3265" i="33"/>
  <c r="M3265" i="33" s="1"/>
  <c r="O3265" i="33" s="1"/>
  <c r="K3264" i="33"/>
  <c r="M3264" i="33" s="1"/>
  <c r="O3264" i="33" s="1"/>
  <c r="K3261" i="33"/>
  <c r="M3261" i="33" s="1"/>
  <c r="O3261" i="33" s="1"/>
  <c r="K3260" i="33"/>
  <c r="M3260" i="33" s="1"/>
  <c r="O3260" i="33" s="1"/>
  <c r="K3259" i="33"/>
  <c r="M3259" i="33" s="1"/>
  <c r="O3259" i="33" s="1"/>
  <c r="K3258" i="33"/>
  <c r="M3258" i="33" s="1"/>
  <c r="O3258" i="33" s="1"/>
  <c r="K3257" i="33"/>
  <c r="M3257" i="33" s="1"/>
  <c r="O3257" i="33" s="1"/>
  <c r="K3256" i="33"/>
  <c r="M3256" i="33" s="1"/>
  <c r="O3256" i="33" s="1"/>
  <c r="K3255" i="33"/>
  <c r="M3255" i="33" s="1"/>
  <c r="O3255" i="33" s="1"/>
  <c r="K3254" i="33"/>
  <c r="M3254" i="33" s="1"/>
  <c r="O3254" i="33" s="1"/>
  <c r="K3251" i="33"/>
  <c r="M3251" i="33" s="1"/>
  <c r="O3251" i="33" s="1"/>
  <c r="K3250" i="33"/>
  <c r="M3250" i="33" s="1"/>
  <c r="O3250" i="33" s="1"/>
  <c r="K3249" i="33"/>
  <c r="M3249" i="33" s="1"/>
  <c r="O3249" i="33" s="1"/>
  <c r="K3248" i="33"/>
  <c r="M3248" i="33" s="1"/>
  <c r="O3248" i="33" s="1"/>
  <c r="K3247" i="33"/>
  <c r="M3247" i="33" s="1"/>
  <c r="O3247" i="33" s="1"/>
  <c r="K3246" i="33"/>
  <c r="M3246" i="33" s="1"/>
  <c r="O3246" i="33" s="1"/>
  <c r="K3245" i="33"/>
  <c r="M3245" i="33" s="1"/>
  <c r="O3245" i="33" s="1"/>
  <c r="K3244" i="33"/>
  <c r="M3244" i="33" s="1"/>
  <c r="O3244" i="33" s="1"/>
  <c r="K3242" i="33"/>
  <c r="M3242" i="33" s="1"/>
  <c r="O3242" i="33" s="1"/>
  <c r="K3241" i="33"/>
  <c r="M3241" i="33" s="1"/>
  <c r="O3241" i="33" s="1"/>
  <c r="K3240" i="33"/>
  <c r="M3240" i="33" s="1"/>
  <c r="O3240" i="33" s="1"/>
  <c r="K3239" i="33"/>
  <c r="M3239" i="33" s="1"/>
  <c r="O3239" i="33" s="1"/>
  <c r="K3237" i="33"/>
  <c r="M3237" i="33" s="1"/>
  <c r="O3237" i="33" s="1"/>
  <c r="K3236" i="33"/>
  <c r="M3236" i="33" s="1"/>
  <c r="O3236" i="33" s="1"/>
  <c r="K3235" i="33"/>
  <c r="M3235" i="33" s="1"/>
  <c r="O3235" i="33" s="1"/>
  <c r="K3234" i="33"/>
  <c r="M3234" i="33" s="1"/>
  <c r="O3234" i="33" s="1"/>
  <c r="K3232" i="33"/>
  <c r="M3232" i="33" s="1"/>
  <c r="O3232" i="33" s="1"/>
  <c r="K3231" i="33"/>
  <c r="M3231" i="33" s="1"/>
  <c r="O3231" i="33" s="1"/>
  <c r="K3229" i="33"/>
  <c r="M3229" i="33" s="1"/>
  <c r="O3229" i="33" s="1"/>
  <c r="K3228" i="33"/>
  <c r="M3228" i="33" s="1"/>
  <c r="O3228" i="33" s="1"/>
  <c r="K3227" i="33"/>
  <c r="M3227" i="33" s="1"/>
  <c r="O3227" i="33" s="1"/>
  <c r="K3226" i="33"/>
  <c r="M3226" i="33" s="1"/>
  <c r="O3226" i="33" s="1"/>
  <c r="K3225" i="33"/>
  <c r="M3225" i="33" s="1"/>
  <c r="O3225" i="33" s="1"/>
  <c r="K3223" i="33"/>
  <c r="M3223" i="33" s="1"/>
  <c r="O3223" i="33" s="1"/>
  <c r="K3221" i="33"/>
  <c r="M3221" i="33" s="1"/>
  <c r="O3221" i="33" s="1"/>
  <c r="K3219" i="33"/>
  <c r="M3219" i="33" s="1"/>
  <c r="O3219" i="33" s="1"/>
  <c r="K3218" i="33"/>
  <c r="M3218" i="33" s="1"/>
  <c r="O3218" i="33" s="1"/>
  <c r="K3217" i="33"/>
  <c r="M3217" i="33" s="1"/>
  <c r="O3217" i="33" s="1"/>
  <c r="K3215" i="33"/>
  <c r="M3215" i="33" s="1"/>
  <c r="O3215" i="33" s="1"/>
  <c r="K3214" i="33"/>
  <c r="M3214" i="33" s="1"/>
  <c r="O3214" i="33" s="1"/>
  <c r="K3213" i="33"/>
  <c r="M3213" i="33" s="1"/>
  <c r="O3213" i="33" s="1"/>
  <c r="K3212" i="33"/>
  <c r="M3212" i="33" s="1"/>
  <c r="O3212" i="33" s="1"/>
  <c r="K3211" i="33"/>
  <c r="M3211" i="33" s="1"/>
  <c r="O3211" i="33" s="1"/>
  <c r="K3210" i="33"/>
  <c r="M3210" i="33" s="1"/>
  <c r="O3210" i="33" s="1"/>
  <c r="K3209" i="33"/>
  <c r="M3209" i="33" s="1"/>
  <c r="O3209" i="33" s="1"/>
  <c r="K3208" i="33"/>
  <c r="M3208" i="33" s="1"/>
  <c r="O3208" i="33" s="1"/>
  <c r="K3207" i="33"/>
  <c r="M3207" i="33" s="1"/>
  <c r="O3207" i="33" s="1"/>
  <c r="K3206" i="33"/>
  <c r="M3206" i="33" s="1"/>
  <c r="O3206" i="33" s="1"/>
  <c r="K3205" i="33"/>
  <c r="M3205" i="33" s="1"/>
  <c r="O3205" i="33" s="1"/>
  <c r="K3204" i="33"/>
  <c r="M3204" i="33" s="1"/>
  <c r="O3204" i="33" s="1"/>
  <c r="K3201" i="33"/>
  <c r="M3201" i="33" s="1"/>
  <c r="O3201" i="33" s="1"/>
  <c r="K3200" i="33"/>
  <c r="M3200" i="33" s="1"/>
  <c r="O3200" i="33" s="1"/>
  <c r="K3199" i="33"/>
  <c r="M3199" i="33" s="1"/>
  <c r="O3199" i="33" s="1"/>
  <c r="K3198" i="33"/>
  <c r="M3198" i="33" s="1"/>
  <c r="O3198" i="33" s="1"/>
  <c r="K3197" i="33"/>
  <c r="M3197" i="33" s="1"/>
  <c r="O3197" i="33" s="1"/>
  <c r="K3196" i="33"/>
  <c r="M3196" i="33" s="1"/>
  <c r="O3196" i="33" s="1"/>
  <c r="K3195" i="33"/>
  <c r="M3195" i="33" s="1"/>
  <c r="O3195" i="33" s="1"/>
  <c r="K3194" i="33"/>
  <c r="M3194" i="33" s="1"/>
  <c r="O3194" i="33" s="1"/>
  <c r="K3193" i="33"/>
  <c r="M3193" i="33" s="1"/>
  <c r="O3193" i="33" s="1"/>
  <c r="K3192" i="33"/>
  <c r="M3192" i="33" s="1"/>
  <c r="O3192" i="33" s="1"/>
  <c r="K3191" i="33"/>
  <c r="M3191" i="33" s="1"/>
  <c r="O3191" i="33" s="1"/>
  <c r="K3190" i="33"/>
  <c r="M3190" i="33" s="1"/>
  <c r="O3190" i="33" s="1"/>
  <c r="K3189" i="33"/>
  <c r="M3189" i="33" s="1"/>
  <c r="O3189" i="33" s="1"/>
  <c r="K3188" i="33"/>
  <c r="M3188" i="33" s="1"/>
  <c r="O3188" i="33" s="1"/>
  <c r="K3187" i="33"/>
  <c r="M3187" i="33" s="1"/>
  <c r="O3187" i="33" s="1"/>
  <c r="K3186" i="33"/>
  <c r="M3186" i="33" s="1"/>
  <c r="O3186" i="33" s="1"/>
  <c r="K3184" i="33"/>
  <c r="M3184" i="33" s="1"/>
  <c r="O3184" i="33" s="1"/>
  <c r="K3183" i="33"/>
  <c r="M3183" i="33" s="1"/>
  <c r="O3183" i="33" s="1"/>
  <c r="K3182" i="33"/>
  <c r="M3182" i="33" s="1"/>
  <c r="O3182" i="33" s="1"/>
  <c r="K3181" i="33"/>
  <c r="M3181" i="33" s="1"/>
  <c r="O3181" i="33" s="1"/>
  <c r="K3180" i="33"/>
  <c r="M3180" i="33" s="1"/>
  <c r="O3180" i="33" s="1"/>
  <c r="K3179" i="33"/>
  <c r="M3179" i="33" s="1"/>
  <c r="O3179" i="33" s="1"/>
  <c r="K3178" i="33"/>
  <c r="M3178" i="33" s="1"/>
  <c r="O3178" i="33" s="1"/>
  <c r="K3177" i="33"/>
  <c r="M3177" i="33" s="1"/>
  <c r="O3177" i="33" s="1"/>
  <c r="K3176" i="33"/>
  <c r="M3176" i="33" s="1"/>
  <c r="O3176" i="33" s="1"/>
  <c r="K3175" i="33"/>
  <c r="M3175" i="33" s="1"/>
  <c r="O3175" i="33" s="1"/>
  <c r="K3174" i="33"/>
  <c r="M3174" i="33" s="1"/>
  <c r="O3174" i="33" s="1"/>
  <c r="K3173" i="33"/>
  <c r="M3173" i="33" s="1"/>
  <c r="O3173" i="33" s="1"/>
  <c r="K3170" i="33"/>
  <c r="M3170" i="33" s="1"/>
  <c r="O3170" i="33" s="1"/>
  <c r="K3169" i="33"/>
  <c r="M3169" i="33" s="1"/>
  <c r="O3169" i="33" s="1"/>
  <c r="K3168" i="33"/>
  <c r="M3168" i="33" s="1"/>
  <c r="O3168" i="33" s="1"/>
  <c r="K3167" i="33"/>
  <c r="M3167" i="33" s="1"/>
  <c r="O3167" i="33" s="1"/>
  <c r="K3166" i="33"/>
  <c r="M3166" i="33" s="1"/>
  <c r="O3166" i="33" s="1"/>
  <c r="K3165" i="33"/>
  <c r="M3165" i="33" s="1"/>
  <c r="O3165" i="33" s="1"/>
  <c r="K3164" i="33"/>
  <c r="M3164" i="33" s="1"/>
  <c r="O3164" i="33" s="1"/>
  <c r="K3163" i="33"/>
  <c r="M3163" i="33" s="1"/>
  <c r="O3163" i="33" s="1"/>
  <c r="K3162" i="33"/>
  <c r="M3162" i="33" s="1"/>
  <c r="O3162" i="33" s="1"/>
  <c r="K3161" i="33"/>
  <c r="M3161" i="33" s="1"/>
  <c r="O3161" i="33" s="1"/>
  <c r="K3160" i="33"/>
  <c r="M3160" i="33" s="1"/>
  <c r="O3160" i="33" s="1"/>
  <c r="K3159" i="33"/>
  <c r="M3159" i="33" s="1"/>
  <c r="O3159" i="33" s="1"/>
  <c r="K3156" i="33"/>
  <c r="M3156" i="33" s="1"/>
  <c r="O3156" i="33" s="1"/>
  <c r="K3155" i="33"/>
  <c r="M3155" i="33" s="1"/>
  <c r="O3155" i="33" s="1"/>
  <c r="K3154" i="33"/>
  <c r="M3154" i="33" s="1"/>
  <c r="O3154" i="33" s="1"/>
  <c r="K3152" i="33"/>
  <c r="M3152" i="33" s="1"/>
  <c r="O3152" i="33" s="1"/>
  <c r="K3151" i="33"/>
  <c r="M3151" i="33" s="1"/>
  <c r="O3151" i="33" s="1"/>
  <c r="K3150" i="33"/>
  <c r="M3150" i="33" s="1"/>
  <c r="O3150" i="33" s="1"/>
  <c r="K3149" i="33"/>
  <c r="M3149" i="33" s="1"/>
  <c r="O3149" i="33" s="1"/>
  <c r="K3148" i="33"/>
  <c r="M3148" i="33" s="1"/>
  <c r="O3148" i="33" s="1"/>
  <c r="K3147" i="33"/>
  <c r="M3147" i="33" s="1"/>
  <c r="O3147" i="33" s="1"/>
  <c r="K3146" i="33"/>
  <c r="M3146" i="33" s="1"/>
  <c r="O3146" i="33" s="1"/>
  <c r="K3145" i="33"/>
  <c r="M3145" i="33" s="1"/>
  <c r="O3145" i="33" s="1"/>
  <c r="K3142" i="33"/>
  <c r="M3142" i="33" s="1"/>
  <c r="O3142" i="33" s="1"/>
  <c r="K3141" i="33"/>
  <c r="M3141" i="33" s="1"/>
  <c r="O3141" i="33" s="1"/>
  <c r="K3139" i="33"/>
  <c r="M3139" i="33" s="1"/>
  <c r="O3139" i="33" s="1"/>
  <c r="K3138" i="33"/>
  <c r="M3138" i="33" s="1"/>
  <c r="O3138" i="33" s="1"/>
  <c r="K3136" i="33"/>
  <c r="M3136" i="33" s="1"/>
  <c r="O3136" i="33" s="1"/>
  <c r="K3135" i="33"/>
  <c r="M3135" i="33" s="1"/>
  <c r="O3135" i="33" s="1"/>
  <c r="K3134" i="33"/>
  <c r="M3134" i="33" s="1"/>
  <c r="O3134" i="33" s="1"/>
  <c r="K3133" i="33"/>
  <c r="M3133" i="33" s="1"/>
  <c r="O3133" i="33" s="1"/>
  <c r="K3132" i="33"/>
  <c r="M3132" i="33" s="1"/>
  <c r="O3132" i="33" s="1"/>
  <c r="K3131" i="33"/>
  <c r="M3131" i="33" s="1"/>
  <c r="O3131" i="33" s="1"/>
  <c r="K3130" i="33"/>
  <c r="M3130" i="33" s="1"/>
  <c r="O3130" i="33" s="1"/>
  <c r="K3129" i="33"/>
  <c r="M3129" i="33" s="1"/>
  <c r="O3129" i="33" s="1"/>
  <c r="K3128" i="33"/>
  <c r="M3128" i="33" s="1"/>
  <c r="O3128" i="33" s="1"/>
  <c r="K3127" i="33"/>
  <c r="M3127" i="33" s="1"/>
  <c r="O3127" i="33" s="1"/>
  <c r="K3126" i="33"/>
  <c r="M3126" i="33" s="1"/>
  <c r="O3126" i="33" s="1"/>
  <c r="K3125" i="33"/>
  <c r="M3125" i="33" s="1"/>
  <c r="O3125" i="33" s="1"/>
  <c r="K3124" i="33"/>
  <c r="M3124" i="33" s="1"/>
  <c r="O3124" i="33" s="1"/>
  <c r="K3123" i="33"/>
  <c r="M3123" i="33" s="1"/>
  <c r="O3123" i="33" s="1"/>
  <c r="K3122" i="33"/>
  <c r="M3122" i="33" s="1"/>
  <c r="O3122" i="33" s="1"/>
  <c r="K3121" i="33"/>
  <c r="M3121" i="33" s="1"/>
  <c r="O3121" i="33" s="1"/>
  <c r="K3120" i="33"/>
  <c r="M3120" i="33" s="1"/>
  <c r="O3120" i="33" s="1"/>
  <c r="K3119" i="33"/>
  <c r="M3119" i="33" s="1"/>
  <c r="O3119" i="33" s="1"/>
  <c r="K3118" i="33"/>
  <c r="M3118" i="33" s="1"/>
  <c r="O3118" i="33" s="1"/>
  <c r="K3117" i="33"/>
  <c r="M3117" i="33" s="1"/>
  <c r="O3117" i="33" s="1"/>
  <c r="K3116" i="33"/>
  <c r="M3116" i="33" s="1"/>
  <c r="O3116" i="33" s="1"/>
  <c r="K3115" i="33"/>
  <c r="M3115" i="33" s="1"/>
  <c r="O3115" i="33" s="1"/>
  <c r="K3114" i="33"/>
  <c r="M3114" i="33" s="1"/>
  <c r="O3114" i="33" s="1"/>
  <c r="K3112" i="33"/>
  <c r="M3112" i="33" s="1"/>
  <c r="O3112" i="33" s="1"/>
  <c r="K3111" i="33"/>
  <c r="M3111" i="33" s="1"/>
  <c r="O3111" i="33" s="1"/>
  <c r="K3110" i="33"/>
  <c r="M3110" i="33" s="1"/>
  <c r="O3110" i="33" s="1"/>
  <c r="K3109" i="33"/>
  <c r="M3109" i="33" s="1"/>
  <c r="O3109" i="33" s="1"/>
  <c r="K3108" i="33"/>
  <c r="M3108" i="33" s="1"/>
  <c r="O3108" i="33" s="1"/>
  <c r="K3107" i="33"/>
  <c r="M3107" i="33" s="1"/>
  <c r="O3107" i="33" s="1"/>
  <c r="K3106" i="33"/>
  <c r="M3106" i="33" s="1"/>
  <c r="O3106" i="33" s="1"/>
  <c r="K3105" i="33"/>
  <c r="M3105" i="33" s="1"/>
  <c r="O3105" i="33" s="1"/>
  <c r="K3103" i="33"/>
  <c r="M3103" i="33" s="1"/>
  <c r="O3103" i="33" s="1"/>
  <c r="K3102" i="33"/>
  <c r="M3102" i="33" s="1"/>
  <c r="O3102" i="33" s="1"/>
  <c r="K3101" i="33"/>
  <c r="M3101" i="33" s="1"/>
  <c r="O3101" i="33" s="1"/>
  <c r="K3100" i="33"/>
  <c r="M3100" i="33" s="1"/>
  <c r="O3100" i="33" s="1"/>
  <c r="K3099" i="33"/>
  <c r="M3099" i="33" s="1"/>
  <c r="O3099" i="33" s="1"/>
  <c r="K3098" i="33"/>
  <c r="M3098" i="33" s="1"/>
  <c r="O3098" i="33" s="1"/>
  <c r="K3097" i="33"/>
  <c r="M3097" i="33" s="1"/>
  <c r="O3097" i="33" s="1"/>
  <c r="K3096" i="33"/>
  <c r="M3096" i="33" s="1"/>
  <c r="O3096" i="33" s="1"/>
  <c r="K3094" i="33"/>
  <c r="M3094" i="33" s="1"/>
  <c r="O3094" i="33" s="1"/>
  <c r="K3093" i="33"/>
  <c r="M3093" i="33" s="1"/>
  <c r="O3093" i="33" s="1"/>
  <c r="K3092" i="33"/>
  <c r="M3092" i="33" s="1"/>
  <c r="O3092" i="33" s="1"/>
  <c r="K3091" i="33"/>
  <c r="M3091" i="33" s="1"/>
  <c r="O3091" i="33" s="1"/>
  <c r="K3090" i="33"/>
  <c r="M3090" i="33" s="1"/>
  <c r="O3090" i="33" s="1"/>
  <c r="K3089" i="33"/>
  <c r="M3089" i="33" s="1"/>
  <c r="O3089" i="33" s="1"/>
  <c r="K3088" i="33"/>
  <c r="M3088" i="33" s="1"/>
  <c r="O3088" i="33" s="1"/>
  <c r="K3087" i="33"/>
  <c r="M3087" i="33" s="1"/>
  <c r="O3087" i="33" s="1"/>
  <c r="K3086" i="33"/>
  <c r="M3086" i="33" s="1"/>
  <c r="O3086" i="33" s="1"/>
  <c r="K3085" i="33"/>
  <c r="M3085" i="33" s="1"/>
  <c r="O3085" i="33" s="1"/>
  <c r="K3084" i="33"/>
  <c r="M3084" i="33" s="1"/>
  <c r="O3084" i="33" s="1"/>
  <c r="K3083" i="33"/>
  <c r="M3083" i="33" s="1"/>
  <c r="O3083" i="33" s="1"/>
  <c r="K3081" i="33"/>
  <c r="M3081" i="33" s="1"/>
  <c r="O3081" i="33" s="1"/>
  <c r="K3080" i="33"/>
  <c r="M3080" i="33" s="1"/>
  <c r="O3080" i="33" s="1"/>
  <c r="K3078" i="33"/>
  <c r="M3078" i="33" s="1"/>
  <c r="O3078" i="33" s="1"/>
  <c r="K3077" i="33"/>
  <c r="M3077" i="33" s="1"/>
  <c r="O3077" i="33" s="1"/>
  <c r="K3076" i="33"/>
  <c r="M3076" i="33" s="1"/>
  <c r="O3076" i="33" s="1"/>
  <c r="K3074" i="33"/>
  <c r="M3074" i="33" s="1"/>
  <c r="O3074" i="33" s="1"/>
  <c r="K3071" i="33"/>
  <c r="M3071" i="33" s="1"/>
  <c r="O3071" i="33" s="1"/>
  <c r="K3070" i="33"/>
  <c r="M3070" i="33" s="1"/>
  <c r="O3070" i="33" s="1"/>
  <c r="K3069" i="33"/>
  <c r="M3069" i="33" s="1"/>
  <c r="O3069" i="33" s="1"/>
  <c r="K3067" i="33"/>
  <c r="M3067" i="33" s="1"/>
  <c r="O3067" i="33" s="1"/>
  <c r="K3066" i="33"/>
  <c r="M3066" i="33" s="1"/>
  <c r="O3066" i="33" s="1"/>
  <c r="K3065" i="33"/>
  <c r="M3065" i="33" s="1"/>
  <c r="O3065" i="33" s="1"/>
  <c r="K3064" i="33"/>
  <c r="M3064" i="33" s="1"/>
  <c r="O3064" i="33" s="1"/>
  <c r="K3062" i="33"/>
  <c r="M3062" i="33" s="1"/>
  <c r="O3062" i="33" s="1"/>
  <c r="K3061" i="33"/>
  <c r="M3061" i="33" s="1"/>
  <c r="O3061" i="33" s="1"/>
  <c r="M3060" i="33"/>
  <c r="O3060" i="33" s="1"/>
  <c r="K3059" i="33"/>
  <c r="M3059" i="33" s="1"/>
  <c r="O3059" i="33" s="1"/>
  <c r="K3058" i="33"/>
  <c r="M3058" i="33" s="1"/>
  <c r="O3058" i="33" s="1"/>
  <c r="K3057" i="33"/>
  <c r="M3057" i="33" s="1"/>
  <c r="O3057" i="33" s="1"/>
  <c r="K3056" i="33"/>
  <c r="M3056" i="33" s="1"/>
  <c r="O3056" i="33" s="1"/>
  <c r="K3055" i="33"/>
  <c r="M3055" i="33" s="1"/>
  <c r="O3055" i="33" s="1"/>
  <c r="K3054" i="33"/>
  <c r="M3054" i="33" s="1"/>
  <c r="O3054" i="33" s="1"/>
  <c r="K3053" i="33"/>
  <c r="M3053" i="33" s="1"/>
  <c r="O3053" i="33" s="1"/>
  <c r="K3052" i="33"/>
  <c r="M3052" i="33" s="1"/>
  <c r="O3052" i="33" s="1"/>
  <c r="K3051" i="33"/>
  <c r="M3051" i="33" s="1"/>
  <c r="O3051" i="33" s="1"/>
  <c r="K3047" i="33"/>
  <c r="M3047" i="33" s="1"/>
  <c r="O3047" i="33" s="1"/>
  <c r="K3046" i="33"/>
  <c r="M3046" i="33" s="1"/>
  <c r="O3046" i="33" s="1"/>
  <c r="K3044" i="33"/>
  <c r="M3044" i="33" s="1"/>
  <c r="O3044" i="33" s="1"/>
  <c r="K3043" i="33"/>
  <c r="M3043" i="33" s="1"/>
  <c r="O3043" i="33" s="1"/>
  <c r="K3042" i="33"/>
  <c r="M3042" i="33" s="1"/>
  <c r="O3042" i="33" s="1"/>
  <c r="K3041" i="33"/>
  <c r="M3041" i="33" s="1"/>
  <c r="O3041" i="33" s="1"/>
  <c r="K3040" i="33"/>
  <c r="M3040" i="33" s="1"/>
  <c r="O3040" i="33" s="1"/>
  <c r="K3039" i="33"/>
  <c r="M3039" i="33" s="1"/>
  <c r="O3039" i="33" s="1"/>
  <c r="K3038" i="33"/>
  <c r="M3038" i="33" s="1"/>
  <c r="O3038" i="33" s="1"/>
  <c r="K3037" i="33"/>
  <c r="M3037" i="33" s="1"/>
  <c r="O3037" i="33" s="1"/>
  <c r="K3036" i="33"/>
  <c r="M3036" i="33" s="1"/>
  <c r="O3036" i="33" s="1"/>
  <c r="K3034" i="33"/>
  <c r="M3034" i="33" s="1"/>
  <c r="O3034" i="33" s="1"/>
  <c r="K3033" i="33"/>
  <c r="M3033" i="33" s="1"/>
  <c r="O3033" i="33" s="1"/>
  <c r="K3032" i="33"/>
  <c r="M3032" i="33" s="1"/>
  <c r="O3032" i="33" s="1"/>
  <c r="K3031" i="33"/>
  <c r="M3031" i="33" s="1"/>
  <c r="O3031" i="33" s="1"/>
  <c r="K3030" i="33"/>
  <c r="M3030" i="33" s="1"/>
  <c r="O3030" i="33" s="1"/>
  <c r="K3029" i="33"/>
  <c r="M3029" i="33" s="1"/>
  <c r="O3029" i="33" s="1"/>
  <c r="K3028" i="33"/>
  <c r="M3028" i="33" s="1"/>
  <c r="O3028" i="33" s="1"/>
  <c r="K3026" i="33"/>
  <c r="M3026" i="33" s="1"/>
  <c r="O3026" i="33" s="1"/>
  <c r="K3025" i="33"/>
  <c r="M3025" i="33" s="1"/>
  <c r="O3025" i="33" s="1"/>
  <c r="K3024" i="33"/>
  <c r="M3024" i="33" s="1"/>
  <c r="O3024" i="33" s="1"/>
  <c r="K3023" i="33"/>
  <c r="M3023" i="33" s="1"/>
  <c r="O3023" i="33" s="1"/>
  <c r="K3022" i="33"/>
  <c r="M3022" i="33" s="1"/>
  <c r="O3022" i="33" s="1"/>
  <c r="K3021" i="33"/>
  <c r="M3021" i="33" s="1"/>
  <c r="O3021" i="33" s="1"/>
  <c r="K3020" i="33"/>
  <c r="M3020" i="33" s="1"/>
  <c r="O3020" i="33" s="1"/>
  <c r="K3018" i="33"/>
  <c r="M3018" i="33" s="1"/>
  <c r="O3018" i="33" s="1"/>
  <c r="K3017" i="33"/>
  <c r="M3017" i="33" s="1"/>
  <c r="O3017" i="33" s="1"/>
  <c r="K3016" i="33"/>
  <c r="M3016" i="33" s="1"/>
  <c r="O3016" i="33" s="1"/>
  <c r="K3015" i="33"/>
  <c r="M3015" i="33" s="1"/>
  <c r="O3015" i="33" s="1"/>
  <c r="K3014" i="33"/>
  <c r="M3014" i="33" s="1"/>
  <c r="O3014" i="33" s="1"/>
  <c r="K3013" i="33"/>
  <c r="M3013" i="33" s="1"/>
  <c r="O3013" i="33" s="1"/>
  <c r="K3012" i="33"/>
  <c r="M3012" i="33" s="1"/>
  <c r="O3012" i="33" s="1"/>
  <c r="K3010" i="33"/>
  <c r="M3010" i="33" s="1"/>
  <c r="O3010" i="33" s="1"/>
  <c r="K3009" i="33"/>
  <c r="M3009" i="33" s="1"/>
  <c r="O3009" i="33" s="1"/>
  <c r="K3008" i="33"/>
  <c r="M3008" i="33" s="1"/>
  <c r="O3008" i="33" s="1"/>
  <c r="K3007" i="33"/>
  <c r="M3007" i="33" s="1"/>
  <c r="O3007" i="33" s="1"/>
  <c r="K3006" i="33"/>
  <c r="M3006" i="33" s="1"/>
  <c r="O3006" i="33" s="1"/>
  <c r="K3005" i="33"/>
  <c r="M3005" i="33" s="1"/>
  <c r="O3005" i="33" s="1"/>
  <c r="K3004" i="33"/>
  <c r="M3004" i="33" s="1"/>
  <c r="O3004" i="33" s="1"/>
  <c r="K3003" i="33"/>
  <c r="M3003" i="33" s="1"/>
  <c r="O3003" i="33" s="1"/>
  <c r="K3001" i="33"/>
  <c r="M3001" i="33" s="1"/>
  <c r="O3001" i="33" s="1"/>
  <c r="K3000" i="33"/>
  <c r="M3000" i="33" s="1"/>
  <c r="O3000" i="33" s="1"/>
  <c r="K2999" i="33"/>
  <c r="M2999" i="33" s="1"/>
  <c r="O2999" i="33" s="1"/>
  <c r="K2997" i="33"/>
  <c r="M2997" i="33" s="1"/>
  <c r="O2997" i="33" s="1"/>
  <c r="K2996" i="33"/>
  <c r="M2996" i="33" s="1"/>
  <c r="O2996" i="33" s="1"/>
  <c r="K2994" i="33"/>
  <c r="M2994" i="33" s="1"/>
  <c r="O2994" i="33" s="1"/>
  <c r="K2993" i="33"/>
  <c r="M2993" i="33" s="1"/>
  <c r="O2993" i="33" s="1"/>
  <c r="K2991" i="33"/>
  <c r="M2991" i="33" s="1"/>
  <c r="O2991" i="33" s="1"/>
  <c r="K2990" i="33"/>
  <c r="M2990" i="33" s="1"/>
  <c r="O2990" i="33" s="1"/>
  <c r="K2989" i="33"/>
  <c r="M2989" i="33" s="1"/>
  <c r="O2989" i="33" s="1"/>
  <c r="K2988" i="33"/>
  <c r="M2988" i="33" s="1"/>
  <c r="O2988" i="33" s="1"/>
  <c r="K2987" i="33"/>
  <c r="M2987" i="33" s="1"/>
  <c r="O2987" i="33" s="1"/>
  <c r="K2986" i="33"/>
  <c r="M2986" i="33" s="1"/>
  <c r="O2986" i="33" s="1"/>
  <c r="K2985" i="33"/>
  <c r="M2985" i="33" s="1"/>
  <c r="O2985" i="33" s="1"/>
  <c r="K2984" i="33"/>
  <c r="M2984" i="33" s="1"/>
  <c r="O2984" i="33" s="1"/>
  <c r="K2983" i="33"/>
  <c r="M2983" i="33" s="1"/>
  <c r="O2983" i="33" s="1"/>
  <c r="K2982" i="33"/>
  <c r="M2982" i="33" s="1"/>
  <c r="O2982" i="33" s="1"/>
  <c r="K2981" i="33"/>
  <c r="M2981" i="33" s="1"/>
  <c r="O2981" i="33" s="1"/>
  <c r="K2980" i="33"/>
  <c r="M2980" i="33" s="1"/>
  <c r="O2980" i="33" s="1"/>
  <c r="K2979" i="33"/>
  <c r="M2979" i="33" s="1"/>
  <c r="O2979" i="33" s="1"/>
  <c r="K2976" i="33"/>
  <c r="M2976" i="33" s="1"/>
  <c r="O2976" i="33" s="1"/>
  <c r="K2975" i="33"/>
  <c r="M2975" i="33" s="1"/>
  <c r="O2975" i="33" s="1"/>
  <c r="K2974" i="33"/>
  <c r="M2974" i="33" s="1"/>
  <c r="O2974" i="33" s="1"/>
  <c r="K2973" i="33"/>
  <c r="M2973" i="33" s="1"/>
  <c r="O2973" i="33" s="1"/>
  <c r="K2972" i="33"/>
  <c r="M2972" i="33" s="1"/>
  <c r="O2972" i="33" s="1"/>
  <c r="K2971" i="33"/>
  <c r="M2971" i="33" s="1"/>
  <c r="O2971" i="33" s="1"/>
  <c r="K2970" i="33"/>
  <c r="M2970" i="33" s="1"/>
  <c r="O2970" i="33" s="1"/>
  <c r="K2969" i="33"/>
  <c r="M2969" i="33" s="1"/>
  <c r="O2969" i="33" s="1"/>
  <c r="K2966" i="33"/>
  <c r="M2966" i="33" s="1"/>
  <c r="O2966" i="33" s="1"/>
  <c r="K2965" i="33"/>
  <c r="M2965" i="33" s="1"/>
  <c r="O2965" i="33" s="1"/>
  <c r="K2964" i="33"/>
  <c r="M2964" i="33" s="1"/>
  <c r="O2964" i="33" s="1"/>
  <c r="K2963" i="33"/>
  <c r="M2963" i="33" s="1"/>
  <c r="O2963" i="33" s="1"/>
  <c r="K2962" i="33"/>
  <c r="M2962" i="33" s="1"/>
  <c r="O2962" i="33" s="1"/>
  <c r="K2961" i="33"/>
  <c r="M2961" i="33" s="1"/>
  <c r="O2961" i="33" s="1"/>
  <c r="K2960" i="33"/>
  <c r="M2960" i="33" s="1"/>
  <c r="O2960" i="33" s="1"/>
  <c r="K2959" i="33"/>
  <c r="M2959" i="33" s="1"/>
  <c r="O2959" i="33" s="1"/>
  <c r="K2957" i="33"/>
  <c r="M2957" i="33" s="1"/>
  <c r="O2957" i="33" s="1"/>
  <c r="K2956" i="33"/>
  <c r="M2956" i="33" s="1"/>
  <c r="O2956" i="33" s="1"/>
  <c r="K2955" i="33"/>
  <c r="M2955" i="33" s="1"/>
  <c r="O2955" i="33" s="1"/>
  <c r="K2954" i="33"/>
  <c r="M2954" i="33" s="1"/>
  <c r="O2954" i="33" s="1"/>
  <c r="K2952" i="33"/>
  <c r="M2952" i="33" s="1"/>
  <c r="O2952" i="33" s="1"/>
  <c r="K2951" i="33"/>
  <c r="M2951" i="33" s="1"/>
  <c r="O2951" i="33" s="1"/>
  <c r="K2950" i="33"/>
  <c r="M2950" i="33" s="1"/>
  <c r="O2950" i="33" s="1"/>
  <c r="K2949" i="33"/>
  <c r="M2949" i="33" s="1"/>
  <c r="O2949" i="33" s="1"/>
  <c r="K2947" i="33"/>
  <c r="M2947" i="33" s="1"/>
  <c r="O2947" i="33" s="1"/>
  <c r="K2946" i="33"/>
  <c r="M2946" i="33" s="1"/>
  <c r="O2946" i="33" s="1"/>
  <c r="K2944" i="33"/>
  <c r="M2944" i="33" s="1"/>
  <c r="O2944" i="33" s="1"/>
  <c r="K2943" i="33"/>
  <c r="M2943" i="33" s="1"/>
  <c r="O2943" i="33" s="1"/>
  <c r="K2942" i="33"/>
  <c r="M2942" i="33" s="1"/>
  <c r="O2942" i="33" s="1"/>
  <c r="K2941" i="33"/>
  <c r="M2941" i="33" s="1"/>
  <c r="O2941" i="33" s="1"/>
  <c r="K2940" i="33"/>
  <c r="M2940" i="33" s="1"/>
  <c r="O2940" i="33" s="1"/>
  <c r="K2938" i="33"/>
  <c r="M2938" i="33" s="1"/>
  <c r="O2938" i="33" s="1"/>
  <c r="K2936" i="33"/>
  <c r="M2936" i="33" s="1"/>
  <c r="O2936" i="33" s="1"/>
  <c r="K2934" i="33"/>
  <c r="M2934" i="33" s="1"/>
  <c r="O2934" i="33" s="1"/>
  <c r="K2933" i="33"/>
  <c r="M2933" i="33" s="1"/>
  <c r="O2933" i="33" s="1"/>
  <c r="K2932" i="33"/>
  <c r="M2932" i="33" s="1"/>
  <c r="O2932" i="33" s="1"/>
  <c r="K2930" i="33"/>
  <c r="M2930" i="33" s="1"/>
  <c r="O2930" i="33" s="1"/>
  <c r="K2929" i="33"/>
  <c r="M2929" i="33" s="1"/>
  <c r="O2929" i="33" s="1"/>
  <c r="K2928" i="33"/>
  <c r="M2928" i="33" s="1"/>
  <c r="O2928" i="33" s="1"/>
  <c r="K2927" i="33"/>
  <c r="M2927" i="33" s="1"/>
  <c r="O2927" i="33" s="1"/>
  <c r="K2926" i="33"/>
  <c r="M2926" i="33" s="1"/>
  <c r="O2926" i="33" s="1"/>
  <c r="K2925" i="33"/>
  <c r="M2925" i="33" s="1"/>
  <c r="O2925" i="33" s="1"/>
  <c r="K2924" i="33"/>
  <c r="M2924" i="33" s="1"/>
  <c r="O2924" i="33" s="1"/>
  <c r="K2923" i="33"/>
  <c r="M2923" i="33" s="1"/>
  <c r="O2923" i="33" s="1"/>
  <c r="K2922" i="33"/>
  <c r="M2922" i="33" s="1"/>
  <c r="O2922" i="33" s="1"/>
  <c r="K2921" i="33"/>
  <c r="M2921" i="33" s="1"/>
  <c r="O2921" i="33" s="1"/>
  <c r="K2920" i="33"/>
  <c r="M2920" i="33" s="1"/>
  <c r="O2920" i="33" s="1"/>
  <c r="K2919" i="33"/>
  <c r="M2919" i="33" s="1"/>
  <c r="O2919" i="33" s="1"/>
  <c r="K2916" i="33"/>
  <c r="M2916" i="33" s="1"/>
  <c r="O2916" i="33" s="1"/>
  <c r="K2915" i="33"/>
  <c r="M2915" i="33" s="1"/>
  <c r="O2915" i="33" s="1"/>
  <c r="K2914" i="33"/>
  <c r="M2914" i="33" s="1"/>
  <c r="O2914" i="33" s="1"/>
  <c r="K2913" i="33"/>
  <c r="M2913" i="33" s="1"/>
  <c r="O2913" i="33" s="1"/>
  <c r="K2912" i="33"/>
  <c r="M2912" i="33" s="1"/>
  <c r="O2912" i="33" s="1"/>
  <c r="K2911" i="33"/>
  <c r="M2911" i="33" s="1"/>
  <c r="O2911" i="33" s="1"/>
  <c r="K2910" i="33"/>
  <c r="M2910" i="33" s="1"/>
  <c r="O2910" i="33" s="1"/>
  <c r="K2909" i="33"/>
  <c r="M2909" i="33" s="1"/>
  <c r="O2909" i="33" s="1"/>
  <c r="K2908" i="33"/>
  <c r="M2908" i="33" s="1"/>
  <c r="O2908" i="33" s="1"/>
  <c r="K2907" i="33"/>
  <c r="M2907" i="33" s="1"/>
  <c r="O2907" i="33" s="1"/>
  <c r="K2906" i="33"/>
  <c r="M2906" i="33" s="1"/>
  <c r="O2906" i="33" s="1"/>
  <c r="K2905" i="33"/>
  <c r="M2905" i="33" s="1"/>
  <c r="O2905" i="33" s="1"/>
  <c r="K2904" i="33"/>
  <c r="M2904" i="33" s="1"/>
  <c r="O2904" i="33" s="1"/>
  <c r="K2903" i="33"/>
  <c r="M2903" i="33" s="1"/>
  <c r="O2903" i="33" s="1"/>
  <c r="K2902" i="33"/>
  <c r="M2902" i="33" s="1"/>
  <c r="O2902" i="33" s="1"/>
  <c r="K2901" i="33"/>
  <c r="M2901" i="33" s="1"/>
  <c r="O2901" i="33" s="1"/>
  <c r="K2899" i="33"/>
  <c r="M2899" i="33" s="1"/>
  <c r="O2899" i="33" s="1"/>
  <c r="K2898" i="33"/>
  <c r="M2898" i="33" s="1"/>
  <c r="O2898" i="33" s="1"/>
  <c r="K2897" i="33"/>
  <c r="M2897" i="33" s="1"/>
  <c r="O2897" i="33" s="1"/>
  <c r="K2896" i="33"/>
  <c r="M2896" i="33" s="1"/>
  <c r="O2896" i="33" s="1"/>
  <c r="K2895" i="33"/>
  <c r="M2895" i="33" s="1"/>
  <c r="O2895" i="33" s="1"/>
  <c r="K2894" i="33"/>
  <c r="M2894" i="33" s="1"/>
  <c r="O2894" i="33" s="1"/>
  <c r="K2893" i="33"/>
  <c r="M2893" i="33" s="1"/>
  <c r="O2893" i="33" s="1"/>
  <c r="K2892" i="33"/>
  <c r="M2892" i="33" s="1"/>
  <c r="O2892" i="33" s="1"/>
  <c r="K2891" i="33"/>
  <c r="M2891" i="33" s="1"/>
  <c r="O2891" i="33" s="1"/>
  <c r="K2890" i="33"/>
  <c r="M2890" i="33" s="1"/>
  <c r="O2890" i="33" s="1"/>
  <c r="K2889" i="33"/>
  <c r="M2889" i="33" s="1"/>
  <c r="O2889" i="33" s="1"/>
  <c r="K2888" i="33"/>
  <c r="M2888" i="33" s="1"/>
  <c r="O2888" i="33" s="1"/>
  <c r="K2885" i="33"/>
  <c r="M2885" i="33" s="1"/>
  <c r="O2885" i="33" s="1"/>
  <c r="K2884" i="33"/>
  <c r="M2884" i="33" s="1"/>
  <c r="O2884" i="33" s="1"/>
  <c r="K2883" i="33"/>
  <c r="M2883" i="33" s="1"/>
  <c r="O2883" i="33" s="1"/>
  <c r="K2882" i="33"/>
  <c r="M2882" i="33" s="1"/>
  <c r="O2882" i="33" s="1"/>
  <c r="K2881" i="33"/>
  <c r="M2881" i="33" s="1"/>
  <c r="O2881" i="33" s="1"/>
  <c r="K2880" i="33"/>
  <c r="M2880" i="33" s="1"/>
  <c r="O2880" i="33" s="1"/>
  <c r="K2879" i="33"/>
  <c r="M2879" i="33" s="1"/>
  <c r="O2879" i="33" s="1"/>
  <c r="K2878" i="33"/>
  <c r="M2878" i="33" s="1"/>
  <c r="O2878" i="33" s="1"/>
  <c r="K2877" i="33"/>
  <c r="M2877" i="33" s="1"/>
  <c r="O2877" i="33" s="1"/>
  <c r="K2876" i="33"/>
  <c r="M2876" i="33" s="1"/>
  <c r="O2876" i="33" s="1"/>
  <c r="K2875" i="33"/>
  <c r="M2875" i="33" s="1"/>
  <c r="O2875" i="33" s="1"/>
  <c r="K2874" i="33"/>
  <c r="M2874" i="33" s="1"/>
  <c r="O2874" i="33" s="1"/>
  <c r="K2871" i="33"/>
  <c r="M2871" i="33" s="1"/>
  <c r="O2871" i="33" s="1"/>
  <c r="K2870" i="33"/>
  <c r="M2870" i="33" s="1"/>
  <c r="O2870" i="33" s="1"/>
  <c r="K2869" i="33"/>
  <c r="M2869" i="33" s="1"/>
  <c r="O2869" i="33" s="1"/>
  <c r="K2867" i="33"/>
  <c r="M2867" i="33" s="1"/>
  <c r="O2867" i="33" s="1"/>
  <c r="K2866" i="33"/>
  <c r="M2866" i="33" s="1"/>
  <c r="O2866" i="33" s="1"/>
  <c r="K2865" i="33"/>
  <c r="M2865" i="33" s="1"/>
  <c r="O2865" i="33" s="1"/>
  <c r="K2864" i="33"/>
  <c r="M2864" i="33" s="1"/>
  <c r="O2864" i="33" s="1"/>
  <c r="K2863" i="33"/>
  <c r="M2863" i="33" s="1"/>
  <c r="O2863" i="33" s="1"/>
  <c r="K2862" i="33"/>
  <c r="M2862" i="33" s="1"/>
  <c r="O2862" i="33" s="1"/>
  <c r="K2861" i="33"/>
  <c r="M2861" i="33" s="1"/>
  <c r="O2861" i="33" s="1"/>
  <c r="K2860" i="33"/>
  <c r="M2860" i="33" s="1"/>
  <c r="O2860" i="33" s="1"/>
  <c r="K2857" i="33"/>
  <c r="M2857" i="33" s="1"/>
  <c r="O2857" i="33" s="1"/>
  <c r="K2856" i="33"/>
  <c r="M2856" i="33" s="1"/>
  <c r="O2856" i="33" s="1"/>
  <c r="K2854" i="33"/>
  <c r="M2854" i="33" s="1"/>
  <c r="K2853" i="33"/>
  <c r="M2853" i="33" s="1"/>
  <c r="K2851" i="33"/>
  <c r="M2851" i="33" s="1"/>
  <c r="K2850" i="33"/>
  <c r="M2850" i="33" s="1"/>
  <c r="K2849" i="33"/>
  <c r="M2849" i="33" s="1"/>
  <c r="K2848" i="33"/>
  <c r="M2848" i="33" s="1"/>
  <c r="K2847" i="33"/>
  <c r="M2847" i="33" s="1"/>
  <c r="K2846" i="33"/>
  <c r="M2846" i="33" s="1"/>
  <c r="K2845" i="33"/>
  <c r="M2845" i="33" s="1"/>
  <c r="K2844" i="33"/>
  <c r="M2844" i="33" s="1"/>
  <c r="K2843" i="33"/>
  <c r="M2843" i="33" s="1"/>
  <c r="K2842" i="33"/>
  <c r="M2842" i="33" s="1"/>
  <c r="K2841" i="33"/>
  <c r="M2841" i="33" s="1"/>
  <c r="K2840" i="33"/>
  <c r="M2840" i="33" s="1"/>
  <c r="K2839" i="33"/>
  <c r="M2839" i="33" s="1"/>
  <c r="K2838" i="33"/>
  <c r="M2838" i="33" s="1"/>
  <c r="K2837" i="33"/>
  <c r="M2837" i="33" s="1"/>
  <c r="K2836" i="33"/>
  <c r="M2836" i="33" s="1"/>
  <c r="K2835" i="33"/>
  <c r="M2835" i="33" s="1"/>
  <c r="K2834" i="33"/>
  <c r="M2834" i="33" s="1"/>
  <c r="K2833" i="33"/>
  <c r="M2833" i="33" s="1"/>
  <c r="K2832" i="33"/>
  <c r="M2832" i="33" s="1"/>
  <c r="K2831" i="33"/>
  <c r="M2831" i="33" s="1"/>
  <c r="K2830" i="33"/>
  <c r="M2830" i="33" s="1"/>
  <c r="K2829" i="33"/>
  <c r="M2829" i="33" s="1"/>
  <c r="K2827" i="33"/>
  <c r="M2827" i="33" s="1"/>
  <c r="K2826" i="33"/>
  <c r="M2826" i="33" s="1"/>
  <c r="K2825" i="33"/>
  <c r="M2825" i="33" s="1"/>
  <c r="K2824" i="33"/>
  <c r="M2824" i="33" s="1"/>
  <c r="K2823" i="33"/>
  <c r="M2823" i="33" s="1"/>
  <c r="K2822" i="33"/>
  <c r="M2822" i="33" s="1"/>
  <c r="K2821" i="33"/>
  <c r="M2821" i="33" s="1"/>
  <c r="K2820" i="33"/>
  <c r="M2820" i="33" s="1"/>
  <c r="K2818" i="33"/>
  <c r="M2818" i="33" s="1"/>
  <c r="K2817" i="33"/>
  <c r="M2817" i="33" s="1"/>
  <c r="K2816" i="33"/>
  <c r="M2816" i="33" s="1"/>
  <c r="K2815" i="33"/>
  <c r="M2815" i="33" s="1"/>
  <c r="K2814" i="33"/>
  <c r="M2814" i="33" s="1"/>
  <c r="K2813" i="33"/>
  <c r="M2813" i="33" s="1"/>
  <c r="K2812" i="33"/>
  <c r="M2812" i="33" s="1"/>
  <c r="K2811" i="33"/>
  <c r="M2811" i="33" s="1"/>
  <c r="K2809" i="33"/>
  <c r="M2809" i="33" s="1"/>
  <c r="K2808" i="33"/>
  <c r="M2808" i="33" s="1"/>
  <c r="K2807" i="33"/>
  <c r="M2807" i="33" s="1"/>
  <c r="K2806" i="33"/>
  <c r="M2806" i="33" s="1"/>
  <c r="K2805" i="33"/>
  <c r="M2805" i="33" s="1"/>
  <c r="K2804" i="33"/>
  <c r="M2804" i="33" s="1"/>
  <c r="K2803" i="33"/>
  <c r="M2803" i="33" s="1"/>
  <c r="K2802" i="33"/>
  <c r="M2802" i="33" s="1"/>
  <c r="K2801" i="33"/>
  <c r="M2801" i="33" s="1"/>
  <c r="K2800" i="33"/>
  <c r="M2800" i="33" s="1"/>
  <c r="K2799" i="33"/>
  <c r="M2799" i="33" s="1"/>
  <c r="K2798" i="33"/>
  <c r="M2798" i="33" s="1"/>
  <c r="K2796" i="33"/>
  <c r="M2796" i="33" s="1"/>
  <c r="K2795" i="33"/>
  <c r="M2795" i="33" s="1"/>
  <c r="K2793" i="33"/>
  <c r="M2793" i="33" s="1"/>
  <c r="K2792" i="33"/>
  <c r="M2792" i="33" s="1"/>
  <c r="K2791" i="33"/>
  <c r="M2791" i="33" s="1"/>
  <c r="K2789" i="33"/>
  <c r="M2789" i="33" s="1"/>
  <c r="K2786" i="33"/>
  <c r="M2786" i="33" s="1"/>
  <c r="K2785" i="33"/>
  <c r="M2785" i="33" s="1"/>
  <c r="K2784" i="33"/>
  <c r="M2784" i="33" s="1"/>
  <c r="K2782" i="33"/>
  <c r="M2782" i="33" s="1"/>
  <c r="K2781" i="33"/>
  <c r="M2781" i="33" s="1"/>
  <c r="K2780" i="33"/>
  <c r="M2780" i="33" s="1"/>
  <c r="K2779" i="33"/>
  <c r="M2779" i="33" s="1"/>
  <c r="K2777" i="33"/>
  <c r="M2777" i="33" s="1"/>
  <c r="K2776" i="33"/>
  <c r="M2776" i="33" s="1"/>
  <c r="K2774" i="33"/>
  <c r="M2774" i="33" s="1"/>
  <c r="K2773" i="33"/>
  <c r="M2773" i="33" s="1"/>
  <c r="K2772" i="33"/>
  <c r="M2772" i="33" s="1"/>
  <c r="K2771" i="33"/>
  <c r="M2771" i="33" s="1"/>
  <c r="K2770" i="33"/>
  <c r="M2770" i="33" s="1"/>
  <c r="K2769" i="33"/>
  <c r="M2769" i="33" s="1"/>
  <c r="K2768" i="33"/>
  <c r="M2768" i="33" s="1"/>
  <c r="K2767" i="33"/>
  <c r="M2767" i="33" s="1"/>
  <c r="K2766" i="33"/>
  <c r="M2766" i="33" s="1"/>
  <c r="K2762" i="33"/>
  <c r="M2762" i="33" s="1"/>
  <c r="K2761" i="33"/>
  <c r="M2761" i="33" s="1"/>
  <c r="K2759" i="33"/>
  <c r="M2759" i="33" s="1"/>
  <c r="K2758" i="33"/>
  <c r="M2758" i="33" s="1"/>
  <c r="K2757" i="33"/>
  <c r="M2757" i="33" s="1"/>
  <c r="K2756" i="33"/>
  <c r="M2756" i="33" s="1"/>
  <c r="K2755" i="33"/>
  <c r="M2755" i="33" s="1"/>
  <c r="K2754" i="33"/>
  <c r="M2754" i="33" s="1"/>
  <c r="K2753" i="33"/>
  <c r="M2753" i="33" s="1"/>
  <c r="K2752" i="33"/>
  <c r="M2752" i="33" s="1"/>
  <c r="K2751" i="33"/>
  <c r="M2751" i="33" s="1"/>
  <c r="K2749" i="33"/>
  <c r="M2749" i="33" s="1"/>
  <c r="K2748" i="33"/>
  <c r="M2748" i="33" s="1"/>
  <c r="K2747" i="33"/>
  <c r="M2747" i="33" s="1"/>
  <c r="K2746" i="33"/>
  <c r="M2746" i="33" s="1"/>
  <c r="K2745" i="33"/>
  <c r="M2745" i="33" s="1"/>
  <c r="K2744" i="33"/>
  <c r="M2744" i="33" s="1"/>
  <c r="K2743" i="33"/>
  <c r="M2743" i="33" s="1"/>
  <c r="K2741" i="33"/>
  <c r="M2741" i="33" s="1"/>
  <c r="K2740" i="33"/>
  <c r="M2740" i="33" s="1"/>
  <c r="K2739" i="33"/>
  <c r="M2739" i="33" s="1"/>
  <c r="K2738" i="33"/>
  <c r="M2738" i="33" s="1"/>
  <c r="K2737" i="33"/>
  <c r="M2737" i="33" s="1"/>
  <c r="K2736" i="33"/>
  <c r="M2736" i="33" s="1"/>
  <c r="K2735" i="33"/>
  <c r="M2735" i="33" s="1"/>
  <c r="K2733" i="33"/>
  <c r="M2733" i="33" s="1"/>
  <c r="K2732" i="33"/>
  <c r="M2732" i="33" s="1"/>
  <c r="K2731" i="33"/>
  <c r="M2731" i="33" s="1"/>
  <c r="K2730" i="33"/>
  <c r="M2730" i="33" s="1"/>
  <c r="K2729" i="33"/>
  <c r="M2729" i="33" s="1"/>
  <c r="K2728" i="33"/>
  <c r="M2728" i="33" s="1"/>
  <c r="K2727" i="33"/>
  <c r="M2727" i="33" s="1"/>
  <c r="K2725" i="33"/>
  <c r="M2725" i="33" s="1"/>
  <c r="K2724" i="33"/>
  <c r="M2724" i="33" s="1"/>
  <c r="K2723" i="33"/>
  <c r="M2723" i="33" s="1"/>
  <c r="K2722" i="33"/>
  <c r="M2722" i="33" s="1"/>
  <c r="K2721" i="33"/>
  <c r="M2721" i="33" s="1"/>
  <c r="K2720" i="33"/>
  <c r="M2720" i="33" s="1"/>
  <c r="K2719" i="33"/>
  <c r="M2719" i="33" s="1"/>
  <c r="K2718" i="33"/>
  <c r="M2718" i="33" s="1"/>
  <c r="K2716" i="33"/>
  <c r="M2716" i="33" s="1"/>
  <c r="K2715" i="33"/>
  <c r="M2715" i="33" s="1"/>
  <c r="K2714" i="33"/>
  <c r="M2714" i="33" s="1"/>
  <c r="K2712" i="33"/>
  <c r="M2712" i="33" s="1"/>
  <c r="K2711" i="33"/>
  <c r="M2711" i="33" s="1"/>
  <c r="K2709" i="33"/>
  <c r="M2709" i="33" s="1"/>
  <c r="K2708" i="33"/>
  <c r="M2708" i="33" s="1"/>
  <c r="K2706" i="33"/>
  <c r="M2706" i="33" s="1"/>
  <c r="K2705" i="33"/>
  <c r="M2705" i="33" s="1"/>
  <c r="K2704" i="33"/>
  <c r="M2704" i="33" s="1"/>
  <c r="K2703" i="33"/>
  <c r="M2703" i="33" s="1"/>
  <c r="K2702" i="33"/>
  <c r="M2702" i="33" s="1"/>
  <c r="K2701" i="33"/>
  <c r="M2701" i="33" s="1"/>
  <c r="K2700" i="33"/>
  <c r="M2700" i="33" s="1"/>
  <c r="K2699" i="33"/>
  <c r="M2699" i="33" s="1"/>
  <c r="K2698" i="33"/>
  <c r="M2698" i="33" s="1"/>
  <c r="K2697" i="33"/>
  <c r="M2697" i="33" s="1"/>
  <c r="K2696" i="33"/>
  <c r="M2696" i="33" s="1"/>
  <c r="K2695" i="33"/>
  <c r="M2695" i="33" s="1"/>
  <c r="K2694" i="33"/>
  <c r="M2694" i="33" s="1"/>
  <c r="K2691" i="33"/>
  <c r="M2691" i="33" s="1"/>
  <c r="K2690" i="33"/>
  <c r="M2690" i="33" s="1"/>
  <c r="K2689" i="33"/>
  <c r="M2689" i="33" s="1"/>
  <c r="K2688" i="33"/>
  <c r="M2688" i="33" s="1"/>
  <c r="K2687" i="33"/>
  <c r="M2687" i="33" s="1"/>
  <c r="K2686" i="33"/>
  <c r="M2686" i="33" s="1"/>
  <c r="K2685" i="33"/>
  <c r="M2685" i="33" s="1"/>
  <c r="K2684" i="33"/>
  <c r="M2684" i="33" s="1"/>
  <c r="K2681" i="33"/>
  <c r="M2681" i="33" s="1"/>
  <c r="K2680" i="33"/>
  <c r="M2680" i="33" s="1"/>
  <c r="K2679" i="33"/>
  <c r="M2679" i="33" s="1"/>
  <c r="K2678" i="33"/>
  <c r="M2678" i="33" s="1"/>
  <c r="K2677" i="33"/>
  <c r="M2677" i="33" s="1"/>
  <c r="K2676" i="33"/>
  <c r="M2676" i="33" s="1"/>
  <c r="K2675" i="33"/>
  <c r="M2675" i="33" s="1"/>
  <c r="K2674" i="33"/>
  <c r="M2674" i="33" s="1"/>
  <c r="K2672" i="33"/>
  <c r="M2672" i="33" s="1"/>
  <c r="K2671" i="33"/>
  <c r="M2671" i="33" s="1"/>
  <c r="K2670" i="33"/>
  <c r="M2670" i="33" s="1"/>
  <c r="K2669" i="33"/>
  <c r="M2669" i="33" s="1"/>
  <c r="K2667" i="33"/>
  <c r="M2667" i="33" s="1"/>
  <c r="K2666" i="33"/>
  <c r="M2666" i="33" s="1"/>
  <c r="K2665" i="33"/>
  <c r="M2665" i="33" s="1"/>
  <c r="K2664" i="33"/>
  <c r="M2664" i="33" s="1"/>
  <c r="K2662" i="33"/>
  <c r="M2662" i="33" s="1"/>
  <c r="K2661" i="33"/>
  <c r="M2661" i="33" s="1"/>
  <c r="K2659" i="33"/>
  <c r="M2659" i="33" s="1"/>
  <c r="K2658" i="33"/>
  <c r="M2658" i="33" s="1"/>
  <c r="K2657" i="33"/>
  <c r="M2657" i="33" s="1"/>
  <c r="K2656" i="33"/>
  <c r="M2656" i="33" s="1"/>
  <c r="K2655" i="33"/>
  <c r="M2655" i="33" s="1"/>
  <c r="K2653" i="33"/>
  <c r="M2653" i="33" s="1"/>
  <c r="K2651" i="33"/>
  <c r="M2651" i="33" s="1"/>
  <c r="K2649" i="33"/>
  <c r="M2649" i="33" s="1"/>
  <c r="K2648" i="33"/>
  <c r="M2648" i="33" s="1"/>
  <c r="K2647" i="33"/>
  <c r="M2647" i="33" s="1"/>
  <c r="K2645" i="33"/>
  <c r="M2645" i="33" s="1"/>
  <c r="K2644" i="33"/>
  <c r="M2644" i="33" s="1"/>
  <c r="K2643" i="33"/>
  <c r="M2643" i="33" s="1"/>
  <c r="K2642" i="33"/>
  <c r="M2642" i="33" s="1"/>
  <c r="K2641" i="33"/>
  <c r="M2641" i="33" s="1"/>
  <c r="K2640" i="33"/>
  <c r="M2640" i="33" s="1"/>
  <c r="K2639" i="33"/>
  <c r="M2639" i="33" s="1"/>
  <c r="K2638" i="33"/>
  <c r="M2638" i="33" s="1"/>
  <c r="K2637" i="33"/>
  <c r="M2637" i="33" s="1"/>
  <c r="K2636" i="33"/>
  <c r="M2636" i="33" s="1"/>
  <c r="K2635" i="33"/>
  <c r="M2635" i="33" s="1"/>
  <c r="K2634" i="33"/>
  <c r="M2634" i="33" s="1"/>
  <c r="K2631" i="33"/>
  <c r="M2631" i="33" s="1"/>
  <c r="K2630" i="33"/>
  <c r="M2630" i="33" s="1"/>
  <c r="K2629" i="33"/>
  <c r="M2629" i="33" s="1"/>
  <c r="K2628" i="33"/>
  <c r="M2628" i="33" s="1"/>
  <c r="K2627" i="33"/>
  <c r="M2627" i="33" s="1"/>
  <c r="K2626" i="33"/>
  <c r="M2626" i="33" s="1"/>
  <c r="K2625" i="33"/>
  <c r="M2625" i="33" s="1"/>
  <c r="K2624" i="33"/>
  <c r="M2624" i="33" s="1"/>
  <c r="K2623" i="33"/>
  <c r="M2623" i="33" s="1"/>
  <c r="K2622" i="33"/>
  <c r="M2622" i="33" s="1"/>
  <c r="K2621" i="33"/>
  <c r="M2621" i="33" s="1"/>
  <c r="K2620" i="33"/>
  <c r="M2620" i="33" s="1"/>
  <c r="K2619" i="33"/>
  <c r="M2619" i="33" s="1"/>
  <c r="K2618" i="33"/>
  <c r="M2618" i="33" s="1"/>
  <c r="K2617" i="33"/>
  <c r="M2617" i="33" s="1"/>
  <c r="K2616" i="33"/>
  <c r="M2616" i="33" s="1"/>
  <c r="K2614" i="33"/>
  <c r="M2614" i="33" s="1"/>
  <c r="K2613" i="33"/>
  <c r="M2613" i="33" s="1"/>
  <c r="K2612" i="33"/>
  <c r="M2612" i="33" s="1"/>
  <c r="K2611" i="33"/>
  <c r="M2611" i="33" s="1"/>
  <c r="K2610" i="33"/>
  <c r="M2610" i="33" s="1"/>
  <c r="K2609" i="33"/>
  <c r="M2609" i="33" s="1"/>
  <c r="K2608" i="33"/>
  <c r="M2608" i="33" s="1"/>
  <c r="K2607" i="33"/>
  <c r="M2607" i="33" s="1"/>
  <c r="K2606" i="33"/>
  <c r="M2606" i="33" s="1"/>
  <c r="K2605" i="33"/>
  <c r="M2605" i="33" s="1"/>
  <c r="K2604" i="33"/>
  <c r="M2604" i="33" s="1"/>
  <c r="K2603" i="33"/>
  <c r="M2603" i="33" s="1"/>
  <c r="K2600" i="33"/>
  <c r="M2600" i="33" s="1"/>
  <c r="K2599" i="33"/>
  <c r="M2599" i="33" s="1"/>
  <c r="K2598" i="33"/>
  <c r="M2598" i="33" s="1"/>
  <c r="K2597" i="33"/>
  <c r="M2597" i="33" s="1"/>
  <c r="K2596" i="33"/>
  <c r="M2596" i="33" s="1"/>
  <c r="K2595" i="33"/>
  <c r="M2595" i="33" s="1"/>
  <c r="K2594" i="33"/>
  <c r="M2594" i="33" s="1"/>
  <c r="K2593" i="33"/>
  <c r="M2593" i="33" s="1"/>
  <c r="K2592" i="33"/>
  <c r="M2592" i="33" s="1"/>
  <c r="K2591" i="33"/>
  <c r="M2591" i="33" s="1"/>
  <c r="K2590" i="33"/>
  <c r="M2590" i="33" s="1"/>
  <c r="K2589" i="33"/>
  <c r="M2589" i="33" s="1"/>
  <c r="K2586" i="33"/>
  <c r="M2586" i="33" s="1"/>
  <c r="K2585" i="33"/>
  <c r="M2585" i="33" s="1"/>
  <c r="K2584" i="33"/>
  <c r="M2584" i="33" s="1"/>
  <c r="K2582" i="33"/>
  <c r="M2582" i="33" s="1"/>
  <c r="K2581" i="33"/>
  <c r="M2581" i="33" s="1"/>
  <c r="K2580" i="33"/>
  <c r="M2580" i="33" s="1"/>
  <c r="K2579" i="33"/>
  <c r="M2579" i="33" s="1"/>
  <c r="K2578" i="33"/>
  <c r="M2578" i="33" s="1"/>
  <c r="K2577" i="33"/>
  <c r="M2577" i="33" s="1"/>
  <c r="K2576" i="33"/>
  <c r="M2576" i="33" s="1"/>
  <c r="K2575" i="33"/>
  <c r="M2575" i="33" s="1"/>
  <c r="K2572" i="33"/>
  <c r="M2572" i="33" s="1"/>
  <c r="K2571" i="33"/>
  <c r="M2571" i="33" s="1"/>
  <c r="K2569" i="33"/>
  <c r="M2569" i="33" s="1"/>
  <c r="O2569" i="33" s="1"/>
  <c r="K2568" i="33"/>
  <c r="M2568" i="33" s="1"/>
  <c r="O2568" i="33" s="1"/>
  <c r="K2566" i="33"/>
  <c r="M2566" i="33" s="1"/>
  <c r="O2566" i="33" s="1"/>
  <c r="K2565" i="33"/>
  <c r="M2565" i="33" s="1"/>
  <c r="O2565" i="33" s="1"/>
  <c r="K2564" i="33"/>
  <c r="M2564" i="33" s="1"/>
  <c r="O2564" i="33" s="1"/>
  <c r="K2563" i="33"/>
  <c r="M2563" i="33" s="1"/>
  <c r="O2563" i="33" s="1"/>
  <c r="K2562" i="33"/>
  <c r="M2562" i="33" s="1"/>
  <c r="O2562" i="33" s="1"/>
  <c r="K2561" i="33"/>
  <c r="M2561" i="33" s="1"/>
  <c r="O2561" i="33" s="1"/>
  <c r="K2560" i="33"/>
  <c r="M2560" i="33" s="1"/>
  <c r="O2560" i="33" s="1"/>
  <c r="K2559" i="33"/>
  <c r="M2559" i="33" s="1"/>
  <c r="O2559" i="33" s="1"/>
  <c r="K2558" i="33"/>
  <c r="M2558" i="33" s="1"/>
  <c r="O2558" i="33" s="1"/>
  <c r="K2557" i="33"/>
  <c r="M2557" i="33" s="1"/>
  <c r="O2557" i="33" s="1"/>
  <c r="K2556" i="33"/>
  <c r="M2556" i="33" s="1"/>
  <c r="O2556" i="33" s="1"/>
  <c r="K2555" i="33"/>
  <c r="M2555" i="33" s="1"/>
  <c r="O2555" i="33" s="1"/>
  <c r="K2554" i="33"/>
  <c r="M2554" i="33" s="1"/>
  <c r="O2554" i="33" s="1"/>
  <c r="K2553" i="33"/>
  <c r="M2553" i="33" s="1"/>
  <c r="O2553" i="33" s="1"/>
  <c r="K2552" i="33"/>
  <c r="M2552" i="33" s="1"/>
  <c r="O2552" i="33" s="1"/>
  <c r="K2551" i="33"/>
  <c r="M2551" i="33" s="1"/>
  <c r="O2551" i="33" s="1"/>
  <c r="K2550" i="33"/>
  <c r="M2550" i="33" s="1"/>
  <c r="O2550" i="33" s="1"/>
  <c r="K2549" i="33"/>
  <c r="M2549" i="33" s="1"/>
  <c r="O2549" i="33" s="1"/>
  <c r="K2548" i="33"/>
  <c r="M2548" i="33" s="1"/>
  <c r="O2548" i="33" s="1"/>
  <c r="K2547" i="33"/>
  <c r="M2547" i="33" s="1"/>
  <c r="O2547" i="33" s="1"/>
  <c r="K2546" i="33"/>
  <c r="M2546" i="33" s="1"/>
  <c r="O2546" i="33" s="1"/>
  <c r="K2545" i="33"/>
  <c r="M2545" i="33" s="1"/>
  <c r="O2545" i="33" s="1"/>
  <c r="K2544" i="33"/>
  <c r="M2544" i="33" s="1"/>
  <c r="O2544" i="33" s="1"/>
  <c r="K2542" i="33"/>
  <c r="M2542" i="33" s="1"/>
  <c r="O2542" i="33" s="1"/>
  <c r="K2541" i="33"/>
  <c r="M2541" i="33" s="1"/>
  <c r="O2541" i="33" s="1"/>
  <c r="K2540" i="33"/>
  <c r="M2540" i="33" s="1"/>
  <c r="O2540" i="33" s="1"/>
  <c r="K2539" i="33"/>
  <c r="M2539" i="33" s="1"/>
  <c r="O2539" i="33" s="1"/>
  <c r="K2538" i="33"/>
  <c r="M2538" i="33" s="1"/>
  <c r="O2538" i="33" s="1"/>
  <c r="K2537" i="33"/>
  <c r="M2537" i="33" s="1"/>
  <c r="O2537" i="33" s="1"/>
  <c r="K2536" i="33"/>
  <c r="M2536" i="33" s="1"/>
  <c r="O2536" i="33" s="1"/>
  <c r="K2535" i="33"/>
  <c r="M2535" i="33" s="1"/>
  <c r="O2535" i="33" s="1"/>
  <c r="K2533" i="33"/>
  <c r="M2533" i="33" s="1"/>
  <c r="O2533" i="33" s="1"/>
  <c r="K2532" i="33"/>
  <c r="M2532" i="33" s="1"/>
  <c r="O2532" i="33" s="1"/>
  <c r="K2531" i="33"/>
  <c r="M2531" i="33" s="1"/>
  <c r="O2531" i="33" s="1"/>
  <c r="K2530" i="33"/>
  <c r="M2530" i="33" s="1"/>
  <c r="O2530" i="33" s="1"/>
  <c r="K2529" i="33"/>
  <c r="M2529" i="33" s="1"/>
  <c r="O2529" i="33" s="1"/>
  <c r="K2528" i="33"/>
  <c r="M2528" i="33" s="1"/>
  <c r="O2528" i="33" s="1"/>
  <c r="K2527" i="33"/>
  <c r="M2527" i="33" s="1"/>
  <c r="O2527" i="33" s="1"/>
  <c r="K2526" i="33"/>
  <c r="M2526" i="33" s="1"/>
  <c r="O2526" i="33" s="1"/>
  <c r="K2524" i="33"/>
  <c r="M2524" i="33" s="1"/>
  <c r="O2524" i="33" s="1"/>
  <c r="K2523" i="33"/>
  <c r="M2523" i="33" s="1"/>
  <c r="O2523" i="33" s="1"/>
  <c r="K2522" i="33"/>
  <c r="M2522" i="33" s="1"/>
  <c r="O2522" i="33" s="1"/>
  <c r="K2521" i="33"/>
  <c r="M2521" i="33" s="1"/>
  <c r="O2521" i="33" s="1"/>
  <c r="K2520" i="33"/>
  <c r="M2520" i="33" s="1"/>
  <c r="O2520" i="33" s="1"/>
  <c r="K2519" i="33"/>
  <c r="M2519" i="33" s="1"/>
  <c r="O2519" i="33" s="1"/>
  <c r="K2518" i="33"/>
  <c r="M2518" i="33" s="1"/>
  <c r="O2518" i="33" s="1"/>
  <c r="K2517" i="33"/>
  <c r="M2517" i="33" s="1"/>
  <c r="O2517" i="33" s="1"/>
  <c r="K2516" i="33"/>
  <c r="M2516" i="33" s="1"/>
  <c r="O2516" i="33" s="1"/>
  <c r="K2515" i="33"/>
  <c r="M2515" i="33" s="1"/>
  <c r="O2515" i="33" s="1"/>
  <c r="K2514" i="33"/>
  <c r="M2514" i="33" s="1"/>
  <c r="O2514" i="33" s="1"/>
  <c r="K2513" i="33"/>
  <c r="M2513" i="33" s="1"/>
  <c r="O2513" i="33" s="1"/>
  <c r="K2511" i="33"/>
  <c r="M2511" i="33" s="1"/>
  <c r="O2511" i="33" s="1"/>
  <c r="K2510" i="33"/>
  <c r="M2510" i="33" s="1"/>
  <c r="O2510" i="33" s="1"/>
  <c r="K2508" i="33"/>
  <c r="M2508" i="33" s="1"/>
  <c r="O2508" i="33" s="1"/>
  <c r="K2507" i="33"/>
  <c r="M2507" i="33" s="1"/>
  <c r="O2507" i="33" s="1"/>
  <c r="K2506" i="33"/>
  <c r="M2506" i="33" s="1"/>
  <c r="O2506" i="33" s="1"/>
  <c r="K2504" i="33"/>
  <c r="M2504" i="33" s="1"/>
  <c r="O2504" i="33" s="1"/>
  <c r="K2501" i="33"/>
  <c r="M2501" i="33" s="1"/>
  <c r="O2501" i="33" s="1"/>
  <c r="K2500" i="33"/>
  <c r="M2500" i="33" s="1"/>
  <c r="O2500" i="33" s="1"/>
  <c r="K2499" i="33"/>
  <c r="M2499" i="33" s="1"/>
  <c r="O2499" i="33" s="1"/>
  <c r="K2497" i="33"/>
  <c r="M2497" i="33" s="1"/>
  <c r="O2497" i="33" s="1"/>
  <c r="K2496" i="33"/>
  <c r="M2496" i="33" s="1"/>
  <c r="O2496" i="33" s="1"/>
  <c r="K2495" i="33"/>
  <c r="M2495" i="33" s="1"/>
  <c r="O2495" i="33" s="1"/>
  <c r="K2494" i="33"/>
  <c r="M2494" i="33" s="1"/>
  <c r="O2494" i="33" s="1"/>
  <c r="K2492" i="33"/>
  <c r="M2492" i="33" s="1"/>
  <c r="O2492" i="33" s="1"/>
  <c r="K2491" i="33"/>
  <c r="M2491" i="33" s="1"/>
  <c r="O2491" i="33" s="1"/>
  <c r="K2489" i="33"/>
  <c r="M2489" i="33" s="1"/>
  <c r="O2489" i="33" s="1"/>
  <c r="K2488" i="33"/>
  <c r="M2488" i="33" s="1"/>
  <c r="O2488" i="33" s="1"/>
  <c r="K2487" i="33"/>
  <c r="M2487" i="33" s="1"/>
  <c r="O2487" i="33" s="1"/>
  <c r="K2486" i="33"/>
  <c r="M2486" i="33" s="1"/>
  <c r="O2486" i="33" s="1"/>
  <c r="K2485" i="33"/>
  <c r="M2485" i="33" s="1"/>
  <c r="O2485" i="33" s="1"/>
  <c r="K2484" i="33"/>
  <c r="M2484" i="33" s="1"/>
  <c r="O2484" i="33" s="1"/>
  <c r="K2483" i="33"/>
  <c r="M2483" i="33" s="1"/>
  <c r="O2483" i="33" s="1"/>
  <c r="K2482" i="33"/>
  <c r="M2482" i="33" s="1"/>
  <c r="O2482" i="33" s="1"/>
  <c r="K2481" i="33"/>
  <c r="M2481" i="33" s="1"/>
  <c r="O2481" i="33" s="1"/>
  <c r="K2477" i="33"/>
  <c r="M2477" i="33" s="1"/>
  <c r="O2477" i="33" s="1"/>
  <c r="K2476" i="33"/>
  <c r="M2476" i="33" s="1"/>
  <c r="O2476" i="33" s="1"/>
  <c r="K2474" i="33"/>
  <c r="M2474" i="33" s="1"/>
  <c r="O2474" i="33" s="1"/>
  <c r="K2473" i="33"/>
  <c r="M2473" i="33" s="1"/>
  <c r="O2473" i="33" s="1"/>
  <c r="K2472" i="33"/>
  <c r="M2472" i="33" s="1"/>
  <c r="O2472" i="33" s="1"/>
  <c r="K2471" i="33"/>
  <c r="M2471" i="33" s="1"/>
  <c r="O2471" i="33" s="1"/>
  <c r="K2470" i="33"/>
  <c r="M2470" i="33" s="1"/>
  <c r="O2470" i="33" s="1"/>
  <c r="K2469" i="33"/>
  <c r="M2469" i="33" s="1"/>
  <c r="O2469" i="33" s="1"/>
  <c r="K2468" i="33"/>
  <c r="M2468" i="33" s="1"/>
  <c r="O2468" i="33" s="1"/>
  <c r="K2467" i="33"/>
  <c r="M2467" i="33" s="1"/>
  <c r="O2467" i="33" s="1"/>
  <c r="K2466" i="33"/>
  <c r="M2466" i="33" s="1"/>
  <c r="O2466" i="33" s="1"/>
  <c r="K2464" i="33"/>
  <c r="M2464" i="33" s="1"/>
  <c r="O2464" i="33" s="1"/>
  <c r="K2463" i="33"/>
  <c r="M2463" i="33" s="1"/>
  <c r="O2463" i="33" s="1"/>
  <c r="K2462" i="33"/>
  <c r="M2462" i="33" s="1"/>
  <c r="O2462" i="33" s="1"/>
  <c r="K2461" i="33"/>
  <c r="M2461" i="33" s="1"/>
  <c r="O2461" i="33" s="1"/>
  <c r="K2460" i="33"/>
  <c r="M2460" i="33" s="1"/>
  <c r="O2460" i="33" s="1"/>
  <c r="K2459" i="33"/>
  <c r="M2459" i="33" s="1"/>
  <c r="O2459" i="33" s="1"/>
  <c r="K2458" i="33"/>
  <c r="M2458" i="33" s="1"/>
  <c r="O2458" i="33" s="1"/>
  <c r="K2456" i="33"/>
  <c r="M2456" i="33" s="1"/>
  <c r="O2456" i="33" s="1"/>
  <c r="K2455" i="33"/>
  <c r="M2455" i="33" s="1"/>
  <c r="O2455" i="33" s="1"/>
  <c r="K2454" i="33"/>
  <c r="M2454" i="33" s="1"/>
  <c r="O2454" i="33" s="1"/>
  <c r="K2453" i="33"/>
  <c r="M2453" i="33" s="1"/>
  <c r="O2453" i="33" s="1"/>
  <c r="K2452" i="33"/>
  <c r="M2452" i="33" s="1"/>
  <c r="O2452" i="33" s="1"/>
  <c r="K2451" i="33"/>
  <c r="M2451" i="33" s="1"/>
  <c r="O2451" i="33" s="1"/>
  <c r="K2450" i="33"/>
  <c r="M2450" i="33" s="1"/>
  <c r="O2450" i="33" s="1"/>
  <c r="K2448" i="33"/>
  <c r="M2448" i="33" s="1"/>
  <c r="O2448" i="33" s="1"/>
  <c r="K2447" i="33"/>
  <c r="M2447" i="33" s="1"/>
  <c r="O2447" i="33" s="1"/>
  <c r="K2446" i="33"/>
  <c r="M2446" i="33" s="1"/>
  <c r="O2446" i="33" s="1"/>
  <c r="K2445" i="33"/>
  <c r="M2445" i="33" s="1"/>
  <c r="O2445" i="33" s="1"/>
  <c r="K2444" i="33"/>
  <c r="M2444" i="33" s="1"/>
  <c r="O2444" i="33" s="1"/>
  <c r="K2443" i="33"/>
  <c r="M2443" i="33" s="1"/>
  <c r="O2443" i="33" s="1"/>
  <c r="K2442" i="33"/>
  <c r="M2442" i="33" s="1"/>
  <c r="O2442" i="33" s="1"/>
  <c r="K2440" i="33"/>
  <c r="M2440" i="33" s="1"/>
  <c r="O2440" i="33" s="1"/>
  <c r="K2439" i="33"/>
  <c r="M2439" i="33" s="1"/>
  <c r="O2439" i="33" s="1"/>
  <c r="K2438" i="33"/>
  <c r="M2438" i="33" s="1"/>
  <c r="O2438" i="33" s="1"/>
  <c r="K2437" i="33"/>
  <c r="M2437" i="33" s="1"/>
  <c r="O2437" i="33" s="1"/>
  <c r="K2436" i="33"/>
  <c r="M2436" i="33" s="1"/>
  <c r="O2436" i="33" s="1"/>
  <c r="K2435" i="33"/>
  <c r="M2435" i="33" s="1"/>
  <c r="O2435" i="33" s="1"/>
  <c r="K2434" i="33"/>
  <c r="M2434" i="33" s="1"/>
  <c r="O2434" i="33" s="1"/>
  <c r="K2433" i="33"/>
  <c r="M2433" i="33" s="1"/>
  <c r="O2433" i="33" s="1"/>
  <c r="K2431" i="33"/>
  <c r="M2431" i="33" s="1"/>
  <c r="O2431" i="33" s="1"/>
  <c r="K2430" i="33"/>
  <c r="M2430" i="33" s="1"/>
  <c r="O2430" i="33" s="1"/>
  <c r="K2429" i="33"/>
  <c r="M2429" i="33" s="1"/>
  <c r="O2429" i="33" s="1"/>
  <c r="K2427" i="33"/>
  <c r="M2427" i="33" s="1"/>
  <c r="O2427" i="33" s="1"/>
  <c r="K2426" i="33"/>
  <c r="M2426" i="33" s="1"/>
  <c r="O2426" i="33" s="1"/>
  <c r="K2424" i="33"/>
  <c r="M2424" i="33" s="1"/>
  <c r="O2424" i="33" s="1"/>
  <c r="K2423" i="33"/>
  <c r="M2423" i="33" s="1"/>
  <c r="O2423" i="33" s="1"/>
  <c r="K2421" i="33"/>
  <c r="M2421" i="33" s="1"/>
  <c r="O2421" i="33" s="1"/>
  <c r="K2420" i="33"/>
  <c r="M2420" i="33" s="1"/>
  <c r="O2420" i="33" s="1"/>
  <c r="K2419" i="33"/>
  <c r="M2419" i="33" s="1"/>
  <c r="O2419" i="33" s="1"/>
  <c r="K2418" i="33"/>
  <c r="M2418" i="33" s="1"/>
  <c r="O2418" i="33" s="1"/>
  <c r="K2417" i="33"/>
  <c r="M2417" i="33" s="1"/>
  <c r="O2417" i="33" s="1"/>
  <c r="K2416" i="33"/>
  <c r="M2416" i="33" s="1"/>
  <c r="O2416" i="33" s="1"/>
  <c r="K2415" i="33"/>
  <c r="M2415" i="33" s="1"/>
  <c r="O2415" i="33" s="1"/>
  <c r="K2414" i="33"/>
  <c r="M2414" i="33" s="1"/>
  <c r="O2414" i="33" s="1"/>
  <c r="K2413" i="33"/>
  <c r="M2413" i="33" s="1"/>
  <c r="O2413" i="33" s="1"/>
  <c r="K2412" i="33"/>
  <c r="M2412" i="33" s="1"/>
  <c r="O2412" i="33" s="1"/>
  <c r="K2411" i="33"/>
  <c r="M2411" i="33" s="1"/>
  <c r="O2411" i="33" s="1"/>
  <c r="K2410" i="33"/>
  <c r="M2410" i="33" s="1"/>
  <c r="O2410" i="33" s="1"/>
  <c r="K2409" i="33"/>
  <c r="M2409" i="33" s="1"/>
  <c r="O2409" i="33" s="1"/>
  <c r="K2406" i="33"/>
  <c r="M2406" i="33" s="1"/>
  <c r="O2406" i="33" s="1"/>
  <c r="K2405" i="33"/>
  <c r="M2405" i="33" s="1"/>
  <c r="O2405" i="33" s="1"/>
  <c r="K2404" i="33"/>
  <c r="M2404" i="33" s="1"/>
  <c r="O2404" i="33" s="1"/>
  <c r="K2403" i="33"/>
  <c r="M2403" i="33" s="1"/>
  <c r="O2403" i="33" s="1"/>
  <c r="K2402" i="33"/>
  <c r="M2402" i="33" s="1"/>
  <c r="O2402" i="33" s="1"/>
  <c r="K2401" i="33"/>
  <c r="M2401" i="33" s="1"/>
  <c r="O2401" i="33" s="1"/>
  <c r="K2400" i="33"/>
  <c r="M2400" i="33" s="1"/>
  <c r="O2400" i="33" s="1"/>
  <c r="K2399" i="33"/>
  <c r="M2399" i="33" s="1"/>
  <c r="O2399" i="33" s="1"/>
  <c r="K2396" i="33"/>
  <c r="M2396" i="33" s="1"/>
  <c r="O2396" i="33" s="1"/>
  <c r="K2395" i="33"/>
  <c r="M2395" i="33" s="1"/>
  <c r="O2395" i="33" s="1"/>
  <c r="K2394" i="33"/>
  <c r="M2394" i="33" s="1"/>
  <c r="O2394" i="33" s="1"/>
  <c r="K2393" i="33"/>
  <c r="M2393" i="33" s="1"/>
  <c r="O2393" i="33" s="1"/>
  <c r="K2392" i="33"/>
  <c r="M2392" i="33" s="1"/>
  <c r="O2392" i="33" s="1"/>
  <c r="K2391" i="33"/>
  <c r="M2391" i="33" s="1"/>
  <c r="O2391" i="33" s="1"/>
  <c r="K2390" i="33"/>
  <c r="M2390" i="33" s="1"/>
  <c r="O2390" i="33" s="1"/>
  <c r="K2389" i="33"/>
  <c r="M2389" i="33" s="1"/>
  <c r="O2389" i="33" s="1"/>
  <c r="K2387" i="33"/>
  <c r="M2387" i="33" s="1"/>
  <c r="O2387" i="33" s="1"/>
  <c r="K2386" i="33"/>
  <c r="M2386" i="33" s="1"/>
  <c r="O2386" i="33" s="1"/>
  <c r="K2385" i="33"/>
  <c r="M2385" i="33" s="1"/>
  <c r="O2385" i="33" s="1"/>
  <c r="K2384" i="33"/>
  <c r="M2384" i="33" s="1"/>
  <c r="O2384" i="33" s="1"/>
  <c r="K2382" i="33"/>
  <c r="M2382" i="33" s="1"/>
  <c r="O2382" i="33" s="1"/>
  <c r="K2381" i="33"/>
  <c r="M2381" i="33" s="1"/>
  <c r="O2381" i="33" s="1"/>
  <c r="K2380" i="33"/>
  <c r="M2380" i="33" s="1"/>
  <c r="O2380" i="33" s="1"/>
  <c r="K2379" i="33"/>
  <c r="M2379" i="33" s="1"/>
  <c r="O2379" i="33" s="1"/>
  <c r="K2377" i="33"/>
  <c r="M2377" i="33" s="1"/>
  <c r="O2377" i="33" s="1"/>
  <c r="K2376" i="33"/>
  <c r="M2376" i="33" s="1"/>
  <c r="O2376" i="33" s="1"/>
  <c r="K2374" i="33"/>
  <c r="M2374" i="33" s="1"/>
  <c r="O2374" i="33" s="1"/>
  <c r="K2373" i="33"/>
  <c r="M2373" i="33" s="1"/>
  <c r="O2373" i="33" s="1"/>
  <c r="K2372" i="33"/>
  <c r="M2372" i="33" s="1"/>
  <c r="O2372" i="33" s="1"/>
  <c r="K2371" i="33"/>
  <c r="M2371" i="33" s="1"/>
  <c r="O2371" i="33" s="1"/>
  <c r="K2370" i="33"/>
  <c r="M2370" i="33" s="1"/>
  <c r="O2370" i="33" s="1"/>
  <c r="K2368" i="33"/>
  <c r="M2368" i="33" s="1"/>
  <c r="O2368" i="33" s="1"/>
  <c r="K2366" i="33"/>
  <c r="M2366" i="33" s="1"/>
  <c r="O2366" i="33" s="1"/>
  <c r="K2364" i="33"/>
  <c r="M2364" i="33" s="1"/>
  <c r="O2364" i="33" s="1"/>
  <c r="K2363" i="33"/>
  <c r="M2363" i="33" s="1"/>
  <c r="O2363" i="33" s="1"/>
  <c r="K2362" i="33"/>
  <c r="M2362" i="33" s="1"/>
  <c r="O2362" i="33" s="1"/>
  <c r="K2360" i="33"/>
  <c r="M2360" i="33" s="1"/>
  <c r="O2360" i="33" s="1"/>
  <c r="K2359" i="33"/>
  <c r="M2359" i="33" s="1"/>
  <c r="O2359" i="33" s="1"/>
  <c r="K2358" i="33"/>
  <c r="M2358" i="33" s="1"/>
  <c r="O2358" i="33" s="1"/>
  <c r="K2357" i="33"/>
  <c r="M2357" i="33" s="1"/>
  <c r="O2357" i="33" s="1"/>
  <c r="K2356" i="33"/>
  <c r="M2356" i="33" s="1"/>
  <c r="O2356" i="33" s="1"/>
  <c r="K2355" i="33"/>
  <c r="M2355" i="33" s="1"/>
  <c r="O2355" i="33" s="1"/>
  <c r="K2354" i="33"/>
  <c r="M2354" i="33" s="1"/>
  <c r="O2354" i="33" s="1"/>
  <c r="K2353" i="33"/>
  <c r="M2353" i="33" s="1"/>
  <c r="O2353" i="33" s="1"/>
  <c r="K2352" i="33"/>
  <c r="M2352" i="33" s="1"/>
  <c r="O2352" i="33" s="1"/>
  <c r="K2351" i="33"/>
  <c r="M2351" i="33" s="1"/>
  <c r="O2351" i="33" s="1"/>
  <c r="K2350" i="33"/>
  <c r="M2350" i="33" s="1"/>
  <c r="O2350" i="33" s="1"/>
  <c r="K2349" i="33"/>
  <c r="M2349" i="33" s="1"/>
  <c r="O2349" i="33" s="1"/>
  <c r="K2346" i="33"/>
  <c r="M2346" i="33" s="1"/>
  <c r="O2346" i="33" s="1"/>
  <c r="K2345" i="33"/>
  <c r="M2345" i="33" s="1"/>
  <c r="O2345" i="33" s="1"/>
  <c r="K2344" i="33"/>
  <c r="M2344" i="33" s="1"/>
  <c r="O2344" i="33" s="1"/>
  <c r="K2343" i="33"/>
  <c r="M2343" i="33" s="1"/>
  <c r="O2343" i="33" s="1"/>
  <c r="K2342" i="33"/>
  <c r="M2342" i="33" s="1"/>
  <c r="O2342" i="33" s="1"/>
  <c r="K2341" i="33"/>
  <c r="M2341" i="33" s="1"/>
  <c r="O2341" i="33" s="1"/>
  <c r="K2340" i="33"/>
  <c r="M2340" i="33" s="1"/>
  <c r="O2340" i="33" s="1"/>
  <c r="K2339" i="33"/>
  <c r="M2339" i="33" s="1"/>
  <c r="O2339" i="33" s="1"/>
  <c r="K2338" i="33"/>
  <c r="M2338" i="33" s="1"/>
  <c r="O2338" i="33" s="1"/>
  <c r="K2337" i="33"/>
  <c r="M2337" i="33" s="1"/>
  <c r="O2337" i="33" s="1"/>
  <c r="K2336" i="33"/>
  <c r="M2336" i="33" s="1"/>
  <c r="O2336" i="33" s="1"/>
  <c r="K2335" i="33"/>
  <c r="M2335" i="33" s="1"/>
  <c r="O2335" i="33" s="1"/>
  <c r="K2334" i="33"/>
  <c r="M2334" i="33" s="1"/>
  <c r="O2334" i="33" s="1"/>
  <c r="K2333" i="33"/>
  <c r="M2333" i="33" s="1"/>
  <c r="O2333" i="33" s="1"/>
  <c r="K2332" i="33"/>
  <c r="M2332" i="33" s="1"/>
  <c r="O2332" i="33" s="1"/>
  <c r="K2331" i="33"/>
  <c r="M2331" i="33" s="1"/>
  <c r="O2331" i="33" s="1"/>
  <c r="K2329" i="33"/>
  <c r="M2329" i="33" s="1"/>
  <c r="O2329" i="33" s="1"/>
  <c r="K2328" i="33"/>
  <c r="M2328" i="33" s="1"/>
  <c r="O2328" i="33" s="1"/>
  <c r="K2327" i="33"/>
  <c r="M2327" i="33" s="1"/>
  <c r="O2327" i="33" s="1"/>
  <c r="K2326" i="33"/>
  <c r="M2326" i="33" s="1"/>
  <c r="O2326" i="33" s="1"/>
  <c r="K2325" i="33"/>
  <c r="M2325" i="33" s="1"/>
  <c r="O2325" i="33" s="1"/>
  <c r="K2324" i="33"/>
  <c r="M2324" i="33" s="1"/>
  <c r="O2324" i="33" s="1"/>
  <c r="K2323" i="33"/>
  <c r="M2323" i="33" s="1"/>
  <c r="O2323" i="33" s="1"/>
  <c r="K2322" i="33"/>
  <c r="M2322" i="33" s="1"/>
  <c r="O2322" i="33" s="1"/>
  <c r="K2321" i="33"/>
  <c r="M2321" i="33" s="1"/>
  <c r="O2321" i="33" s="1"/>
  <c r="K2320" i="33"/>
  <c r="M2320" i="33" s="1"/>
  <c r="O2320" i="33" s="1"/>
  <c r="K2319" i="33"/>
  <c r="M2319" i="33" s="1"/>
  <c r="O2319" i="33" s="1"/>
  <c r="K2318" i="33"/>
  <c r="M2318" i="33" s="1"/>
  <c r="O2318" i="33" s="1"/>
  <c r="K2315" i="33"/>
  <c r="M2315" i="33" s="1"/>
  <c r="O2315" i="33" s="1"/>
  <c r="K2314" i="33"/>
  <c r="M2314" i="33" s="1"/>
  <c r="O2314" i="33" s="1"/>
  <c r="K2313" i="33"/>
  <c r="M2313" i="33" s="1"/>
  <c r="O2313" i="33" s="1"/>
  <c r="K2312" i="33"/>
  <c r="M2312" i="33" s="1"/>
  <c r="O2312" i="33" s="1"/>
  <c r="K2311" i="33"/>
  <c r="M2311" i="33" s="1"/>
  <c r="O2311" i="33" s="1"/>
  <c r="K2310" i="33"/>
  <c r="M2310" i="33" s="1"/>
  <c r="O2310" i="33" s="1"/>
  <c r="K2309" i="33"/>
  <c r="M2309" i="33" s="1"/>
  <c r="O2309" i="33" s="1"/>
  <c r="K2308" i="33"/>
  <c r="M2308" i="33" s="1"/>
  <c r="O2308" i="33" s="1"/>
  <c r="K2307" i="33"/>
  <c r="M2307" i="33" s="1"/>
  <c r="O2307" i="33" s="1"/>
  <c r="K2306" i="33"/>
  <c r="M2306" i="33" s="1"/>
  <c r="O2306" i="33" s="1"/>
  <c r="K2305" i="33"/>
  <c r="M2305" i="33" s="1"/>
  <c r="O2305" i="33" s="1"/>
  <c r="K2304" i="33"/>
  <c r="M2304" i="33" s="1"/>
  <c r="O2304" i="33" s="1"/>
  <c r="K2301" i="33"/>
  <c r="M2301" i="33" s="1"/>
  <c r="O2301" i="33" s="1"/>
  <c r="K2300" i="33"/>
  <c r="M2300" i="33" s="1"/>
  <c r="O2300" i="33" s="1"/>
  <c r="K2299" i="33"/>
  <c r="M2299" i="33" s="1"/>
  <c r="O2299" i="33" s="1"/>
  <c r="K2297" i="33"/>
  <c r="M2297" i="33" s="1"/>
  <c r="O2297" i="33" s="1"/>
  <c r="K2296" i="33"/>
  <c r="M2296" i="33" s="1"/>
  <c r="O2296" i="33" s="1"/>
  <c r="K2295" i="33"/>
  <c r="M2295" i="33" s="1"/>
  <c r="O2295" i="33" s="1"/>
  <c r="K2294" i="33"/>
  <c r="M2294" i="33" s="1"/>
  <c r="O2294" i="33" s="1"/>
  <c r="K2293" i="33"/>
  <c r="M2293" i="33" s="1"/>
  <c r="O2293" i="33" s="1"/>
  <c r="K2292" i="33"/>
  <c r="M2292" i="33" s="1"/>
  <c r="O2292" i="33" s="1"/>
  <c r="K2291" i="33"/>
  <c r="M2291" i="33" s="1"/>
  <c r="O2291" i="33" s="1"/>
  <c r="K2290" i="33"/>
  <c r="M2290" i="33" s="1"/>
  <c r="O2290" i="33" s="1"/>
  <c r="K2287" i="33"/>
  <c r="M2287" i="33" s="1"/>
  <c r="O2287" i="33" s="1"/>
  <c r="K2286" i="33"/>
  <c r="M2286" i="33" s="1"/>
  <c r="O2286" i="33" s="1"/>
  <c r="K2284" i="33"/>
  <c r="M2284" i="33" s="1"/>
  <c r="O2284" i="33" s="1"/>
  <c r="K2283" i="33"/>
  <c r="M2283" i="33" s="1"/>
  <c r="O2283" i="33" s="1"/>
  <c r="K2281" i="33"/>
  <c r="M2281" i="33" s="1"/>
  <c r="O2281" i="33" s="1"/>
  <c r="K2280" i="33"/>
  <c r="M2280" i="33" s="1"/>
  <c r="O2280" i="33" s="1"/>
  <c r="K2279" i="33"/>
  <c r="M2279" i="33" s="1"/>
  <c r="O2279" i="33" s="1"/>
  <c r="K2278" i="33"/>
  <c r="M2278" i="33" s="1"/>
  <c r="O2278" i="33" s="1"/>
  <c r="K2277" i="33"/>
  <c r="M2277" i="33" s="1"/>
  <c r="O2277" i="33" s="1"/>
  <c r="K2276" i="33"/>
  <c r="M2276" i="33" s="1"/>
  <c r="O2276" i="33" s="1"/>
  <c r="K2275" i="33"/>
  <c r="M2275" i="33" s="1"/>
  <c r="O2275" i="33" s="1"/>
  <c r="K2274" i="33"/>
  <c r="M2274" i="33" s="1"/>
  <c r="O2274" i="33" s="1"/>
  <c r="K2273" i="33"/>
  <c r="M2273" i="33" s="1"/>
  <c r="O2273" i="33" s="1"/>
  <c r="K2272" i="33"/>
  <c r="M2272" i="33" s="1"/>
  <c r="O2272" i="33" s="1"/>
  <c r="K2271" i="33"/>
  <c r="M2271" i="33" s="1"/>
  <c r="O2271" i="33" s="1"/>
  <c r="K2270" i="33"/>
  <c r="M2270" i="33" s="1"/>
  <c r="O2270" i="33" s="1"/>
  <c r="K2269" i="33"/>
  <c r="M2269" i="33" s="1"/>
  <c r="O2269" i="33" s="1"/>
  <c r="K2268" i="33"/>
  <c r="M2268" i="33" s="1"/>
  <c r="O2268" i="33" s="1"/>
  <c r="K2267" i="33"/>
  <c r="M2267" i="33" s="1"/>
  <c r="O2267" i="33" s="1"/>
  <c r="K2266" i="33"/>
  <c r="M2266" i="33" s="1"/>
  <c r="O2266" i="33" s="1"/>
  <c r="K2265" i="33"/>
  <c r="M2265" i="33" s="1"/>
  <c r="O2265" i="33" s="1"/>
  <c r="K2264" i="33"/>
  <c r="M2264" i="33" s="1"/>
  <c r="O2264" i="33" s="1"/>
  <c r="K2263" i="33"/>
  <c r="M2263" i="33" s="1"/>
  <c r="O2263" i="33" s="1"/>
  <c r="K2262" i="33"/>
  <c r="M2262" i="33" s="1"/>
  <c r="O2262" i="33" s="1"/>
  <c r="K2261" i="33"/>
  <c r="M2261" i="33" s="1"/>
  <c r="O2261" i="33" s="1"/>
  <c r="K2260" i="33"/>
  <c r="M2260" i="33" s="1"/>
  <c r="O2260" i="33" s="1"/>
  <c r="K2259" i="33"/>
  <c r="M2259" i="33" s="1"/>
  <c r="O2259" i="33" s="1"/>
  <c r="K2257" i="33"/>
  <c r="M2257" i="33" s="1"/>
  <c r="O2257" i="33" s="1"/>
  <c r="K2256" i="33"/>
  <c r="M2256" i="33" s="1"/>
  <c r="O2256" i="33" s="1"/>
  <c r="K2255" i="33"/>
  <c r="M2255" i="33" s="1"/>
  <c r="O2255" i="33" s="1"/>
  <c r="K2254" i="33"/>
  <c r="M2254" i="33" s="1"/>
  <c r="O2254" i="33" s="1"/>
  <c r="K2253" i="33"/>
  <c r="M2253" i="33" s="1"/>
  <c r="O2253" i="33" s="1"/>
  <c r="K2252" i="33"/>
  <c r="M2252" i="33" s="1"/>
  <c r="O2252" i="33" s="1"/>
  <c r="K2251" i="33"/>
  <c r="M2251" i="33" s="1"/>
  <c r="O2251" i="33" s="1"/>
  <c r="K2250" i="33"/>
  <c r="M2250" i="33" s="1"/>
  <c r="O2250" i="33" s="1"/>
  <c r="K2248" i="33"/>
  <c r="M2248" i="33" s="1"/>
  <c r="O2248" i="33" s="1"/>
  <c r="K2247" i="33"/>
  <c r="M2247" i="33" s="1"/>
  <c r="O2247" i="33" s="1"/>
  <c r="K2246" i="33"/>
  <c r="M2246" i="33" s="1"/>
  <c r="O2246" i="33" s="1"/>
  <c r="K2245" i="33"/>
  <c r="M2245" i="33" s="1"/>
  <c r="O2245" i="33" s="1"/>
  <c r="K2244" i="33"/>
  <c r="M2244" i="33" s="1"/>
  <c r="O2244" i="33" s="1"/>
  <c r="K2243" i="33"/>
  <c r="M2243" i="33" s="1"/>
  <c r="O2243" i="33" s="1"/>
  <c r="K2242" i="33"/>
  <c r="M2242" i="33" s="1"/>
  <c r="O2242" i="33" s="1"/>
  <c r="K2241" i="33"/>
  <c r="M2241" i="33" s="1"/>
  <c r="O2241" i="33" s="1"/>
  <c r="K2239" i="33"/>
  <c r="M2239" i="33" s="1"/>
  <c r="O2239" i="33" s="1"/>
  <c r="K2238" i="33"/>
  <c r="M2238" i="33" s="1"/>
  <c r="O2238" i="33" s="1"/>
  <c r="K2237" i="33"/>
  <c r="M2237" i="33" s="1"/>
  <c r="O2237" i="33" s="1"/>
  <c r="K2236" i="33"/>
  <c r="M2236" i="33" s="1"/>
  <c r="O2236" i="33" s="1"/>
  <c r="K2235" i="33"/>
  <c r="M2235" i="33" s="1"/>
  <c r="O2235" i="33" s="1"/>
  <c r="K2234" i="33"/>
  <c r="M2234" i="33" s="1"/>
  <c r="O2234" i="33" s="1"/>
  <c r="K2233" i="33"/>
  <c r="M2233" i="33" s="1"/>
  <c r="O2233" i="33" s="1"/>
  <c r="K2232" i="33"/>
  <c r="M2232" i="33" s="1"/>
  <c r="O2232" i="33" s="1"/>
  <c r="K2231" i="33"/>
  <c r="M2231" i="33" s="1"/>
  <c r="O2231" i="33" s="1"/>
  <c r="K2230" i="33"/>
  <c r="M2230" i="33" s="1"/>
  <c r="O2230" i="33" s="1"/>
  <c r="K2229" i="33"/>
  <c r="M2229" i="33" s="1"/>
  <c r="O2229" i="33" s="1"/>
  <c r="K2228" i="33"/>
  <c r="M2228" i="33" s="1"/>
  <c r="O2228" i="33" s="1"/>
  <c r="K2226" i="33"/>
  <c r="M2226" i="33" s="1"/>
  <c r="O2226" i="33" s="1"/>
  <c r="K2225" i="33"/>
  <c r="M2225" i="33" s="1"/>
  <c r="O2225" i="33" s="1"/>
  <c r="K2223" i="33"/>
  <c r="M2223" i="33" s="1"/>
  <c r="O2223" i="33" s="1"/>
  <c r="K2222" i="33"/>
  <c r="M2222" i="33" s="1"/>
  <c r="O2222" i="33" s="1"/>
  <c r="K2221" i="33"/>
  <c r="M2221" i="33" s="1"/>
  <c r="O2221" i="33" s="1"/>
  <c r="K2219" i="33"/>
  <c r="M2219" i="33" s="1"/>
  <c r="O2219" i="33" s="1"/>
  <c r="K2216" i="33"/>
  <c r="M2216" i="33" s="1"/>
  <c r="O2216" i="33" s="1"/>
  <c r="K2215" i="33"/>
  <c r="M2215" i="33" s="1"/>
  <c r="O2215" i="33" s="1"/>
  <c r="K2214" i="33"/>
  <c r="M2214" i="33" s="1"/>
  <c r="O2214" i="33" s="1"/>
  <c r="K2212" i="33"/>
  <c r="M2212" i="33" s="1"/>
  <c r="O2212" i="33" s="1"/>
  <c r="K2211" i="33"/>
  <c r="M2211" i="33" s="1"/>
  <c r="O2211" i="33" s="1"/>
  <c r="K2210" i="33"/>
  <c r="M2210" i="33" s="1"/>
  <c r="O2210" i="33" s="1"/>
  <c r="K2209" i="33"/>
  <c r="M2209" i="33" s="1"/>
  <c r="O2209" i="33" s="1"/>
  <c r="K2207" i="33"/>
  <c r="M2207" i="33" s="1"/>
  <c r="O2207" i="33" s="1"/>
  <c r="K2206" i="33"/>
  <c r="M2206" i="33" s="1"/>
  <c r="O2206" i="33" s="1"/>
  <c r="K2204" i="33"/>
  <c r="M2204" i="33" s="1"/>
  <c r="O2204" i="33" s="1"/>
  <c r="K2203" i="33"/>
  <c r="M2203" i="33" s="1"/>
  <c r="O2203" i="33" s="1"/>
  <c r="K2202" i="33"/>
  <c r="M2202" i="33" s="1"/>
  <c r="O2202" i="33" s="1"/>
  <c r="K2201" i="33"/>
  <c r="M2201" i="33" s="1"/>
  <c r="O2201" i="33" s="1"/>
  <c r="K2200" i="33"/>
  <c r="M2200" i="33" s="1"/>
  <c r="O2200" i="33" s="1"/>
  <c r="K2199" i="33"/>
  <c r="M2199" i="33" s="1"/>
  <c r="O2199" i="33" s="1"/>
  <c r="K2198" i="33"/>
  <c r="M2198" i="33" s="1"/>
  <c r="O2198" i="33" s="1"/>
  <c r="K2197" i="33"/>
  <c r="M2197" i="33" s="1"/>
  <c r="O2197" i="33" s="1"/>
  <c r="K2196" i="33"/>
  <c r="M2196" i="33" s="1"/>
  <c r="O2196" i="33" s="1"/>
  <c r="K2192" i="33"/>
  <c r="M2192" i="33" s="1"/>
  <c r="O2192" i="33" s="1"/>
  <c r="K2191" i="33"/>
  <c r="M2191" i="33" s="1"/>
  <c r="O2191" i="33" s="1"/>
  <c r="K2189" i="33"/>
  <c r="M2189" i="33" s="1"/>
  <c r="O2189" i="33" s="1"/>
  <c r="K2188" i="33"/>
  <c r="M2188" i="33" s="1"/>
  <c r="O2188" i="33" s="1"/>
  <c r="K2187" i="33"/>
  <c r="M2187" i="33" s="1"/>
  <c r="O2187" i="33" s="1"/>
  <c r="K2186" i="33"/>
  <c r="M2186" i="33" s="1"/>
  <c r="O2186" i="33" s="1"/>
  <c r="K2185" i="33"/>
  <c r="M2185" i="33" s="1"/>
  <c r="O2185" i="33" s="1"/>
  <c r="K2184" i="33"/>
  <c r="M2184" i="33" s="1"/>
  <c r="O2184" i="33" s="1"/>
  <c r="K2183" i="33"/>
  <c r="M2183" i="33" s="1"/>
  <c r="O2183" i="33" s="1"/>
  <c r="K2182" i="33"/>
  <c r="M2182" i="33" s="1"/>
  <c r="O2182" i="33" s="1"/>
  <c r="K2181" i="33"/>
  <c r="M2181" i="33" s="1"/>
  <c r="O2181" i="33" s="1"/>
  <c r="K2179" i="33"/>
  <c r="M2179" i="33" s="1"/>
  <c r="O2179" i="33" s="1"/>
  <c r="K2178" i="33"/>
  <c r="M2178" i="33" s="1"/>
  <c r="O2178" i="33" s="1"/>
  <c r="K2177" i="33"/>
  <c r="M2177" i="33" s="1"/>
  <c r="O2177" i="33" s="1"/>
  <c r="K2176" i="33"/>
  <c r="M2176" i="33" s="1"/>
  <c r="O2176" i="33" s="1"/>
  <c r="K2175" i="33"/>
  <c r="M2175" i="33" s="1"/>
  <c r="O2175" i="33" s="1"/>
  <c r="K2174" i="33"/>
  <c r="M2174" i="33" s="1"/>
  <c r="O2174" i="33" s="1"/>
  <c r="K2173" i="33"/>
  <c r="M2173" i="33" s="1"/>
  <c r="O2173" i="33" s="1"/>
  <c r="K2171" i="33"/>
  <c r="M2171" i="33" s="1"/>
  <c r="O2171" i="33" s="1"/>
  <c r="K2170" i="33"/>
  <c r="M2170" i="33" s="1"/>
  <c r="O2170" i="33" s="1"/>
  <c r="K2169" i="33"/>
  <c r="M2169" i="33" s="1"/>
  <c r="O2169" i="33" s="1"/>
  <c r="K2168" i="33"/>
  <c r="M2168" i="33" s="1"/>
  <c r="O2168" i="33" s="1"/>
  <c r="K2167" i="33"/>
  <c r="M2167" i="33" s="1"/>
  <c r="O2167" i="33" s="1"/>
  <c r="K2166" i="33"/>
  <c r="M2166" i="33" s="1"/>
  <c r="O2166" i="33" s="1"/>
  <c r="K2165" i="33"/>
  <c r="M2165" i="33" s="1"/>
  <c r="O2165" i="33" s="1"/>
  <c r="K2163" i="33"/>
  <c r="M2163" i="33" s="1"/>
  <c r="O2163" i="33" s="1"/>
  <c r="K2162" i="33"/>
  <c r="M2162" i="33" s="1"/>
  <c r="O2162" i="33" s="1"/>
  <c r="K2161" i="33"/>
  <c r="M2161" i="33" s="1"/>
  <c r="O2161" i="33" s="1"/>
  <c r="K2160" i="33"/>
  <c r="M2160" i="33" s="1"/>
  <c r="O2160" i="33" s="1"/>
  <c r="K2159" i="33"/>
  <c r="M2159" i="33" s="1"/>
  <c r="O2159" i="33" s="1"/>
  <c r="K2158" i="33"/>
  <c r="M2158" i="33" s="1"/>
  <c r="O2158" i="33" s="1"/>
  <c r="K2157" i="33"/>
  <c r="M2157" i="33" s="1"/>
  <c r="O2157" i="33" s="1"/>
  <c r="K2155" i="33"/>
  <c r="M2155" i="33" s="1"/>
  <c r="O2155" i="33" s="1"/>
  <c r="K2154" i="33"/>
  <c r="M2154" i="33" s="1"/>
  <c r="O2154" i="33" s="1"/>
  <c r="K2153" i="33"/>
  <c r="M2153" i="33" s="1"/>
  <c r="O2153" i="33" s="1"/>
  <c r="K2152" i="33"/>
  <c r="M2152" i="33" s="1"/>
  <c r="O2152" i="33" s="1"/>
  <c r="K2151" i="33"/>
  <c r="M2151" i="33" s="1"/>
  <c r="O2151" i="33" s="1"/>
  <c r="K2150" i="33"/>
  <c r="M2150" i="33" s="1"/>
  <c r="O2150" i="33" s="1"/>
  <c r="K2149" i="33"/>
  <c r="M2149" i="33" s="1"/>
  <c r="O2149" i="33" s="1"/>
  <c r="K2148" i="33"/>
  <c r="M2148" i="33" s="1"/>
  <c r="O2148" i="33" s="1"/>
  <c r="K2146" i="33"/>
  <c r="M2146" i="33" s="1"/>
  <c r="O2146" i="33" s="1"/>
  <c r="K2145" i="33"/>
  <c r="M2145" i="33" s="1"/>
  <c r="O2145" i="33" s="1"/>
  <c r="K2144" i="33"/>
  <c r="M2144" i="33" s="1"/>
  <c r="O2144" i="33" s="1"/>
  <c r="K2142" i="33"/>
  <c r="M2142" i="33" s="1"/>
  <c r="O2142" i="33" s="1"/>
  <c r="K2141" i="33"/>
  <c r="M2141" i="33" s="1"/>
  <c r="O2141" i="33" s="1"/>
  <c r="K2139" i="33"/>
  <c r="M2139" i="33" s="1"/>
  <c r="O2139" i="33" s="1"/>
  <c r="K2138" i="33"/>
  <c r="M2138" i="33" s="1"/>
  <c r="O2138" i="33" s="1"/>
  <c r="K2136" i="33"/>
  <c r="M2136" i="33" s="1"/>
  <c r="O2136" i="33" s="1"/>
  <c r="K2135" i="33"/>
  <c r="M2135" i="33" s="1"/>
  <c r="O2135" i="33" s="1"/>
  <c r="K2134" i="33"/>
  <c r="M2134" i="33" s="1"/>
  <c r="O2134" i="33" s="1"/>
  <c r="K2133" i="33"/>
  <c r="M2133" i="33" s="1"/>
  <c r="O2133" i="33" s="1"/>
  <c r="K2132" i="33"/>
  <c r="M2132" i="33" s="1"/>
  <c r="O2132" i="33" s="1"/>
  <c r="K2131" i="33"/>
  <c r="M2131" i="33" s="1"/>
  <c r="O2131" i="33" s="1"/>
  <c r="K2130" i="33"/>
  <c r="M2130" i="33" s="1"/>
  <c r="O2130" i="33" s="1"/>
  <c r="K2129" i="33"/>
  <c r="M2129" i="33" s="1"/>
  <c r="O2129" i="33" s="1"/>
  <c r="K2128" i="33"/>
  <c r="M2128" i="33" s="1"/>
  <c r="O2128" i="33" s="1"/>
  <c r="K2127" i="33"/>
  <c r="M2127" i="33" s="1"/>
  <c r="O2127" i="33" s="1"/>
  <c r="K2126" i="33"/>
  <c r="M2126" i="33" s="1"/>
  <c r="O2126" i="33" s="1"/>
  <c r="K2125" i="33"/>
  <c r="M2125" i="33" s="1"/>
  <c r="O2125" i="33" s="1"/>
  <c r="K2124" i="33"/>
  <c r="M2124" i="33" s="1"/>
  <c r="O2124" i="33" s="1"/>
  <c r="K2121" i="33"/>
  <c r="M2121" i="33" s="1"/>
  <c r="O2121" i="33" s="1"/>
  <c r="K2120" i="33"/>
  <c r="M2120" i="33" s="1"/>
  <c r="O2120" i="33" s="1"/>
  <c r="K2119" i="33"/>
  <c r="M2119" i="33" s="1"/>
  <c r="O2119" i="33" s="1"/>
  <c r="K2118" i="33"/>
  <c r="M2118" i="33" s="1"/>
  <c r="O2118" i="33" s="1"/>
  <c r="K2117" i="33"/>
  <c r="M2117" i="33" s="1"/>
  <c r="O2117" i="33" s="1"/>
  <c r="K2116" i="33"/>
  <c r="M2116" i="33" s="1"/>
  <c r="O2116" i="33" s="1"/>
  <c r="K2115" i="33"/>
  <c r="M2115" i="33" s="1"/>
  <c r="O2115" i="33" s="1"/>
  <c r="K2114" i="33"/>
  <c r="M2114" i="33" s="1"/>
  <c r="O2114" i="33" s="1"/>
  <c r="K2111" i="33"/>
  <c r="M2111" i="33" s="1"/>
  <c r="O2111" i="33" s="1"/>
  <c r="K2110" i="33"/>
  <c r="M2110" i="33" s="1"/>
  <c r="O2110" i="33" s="1"/>
  <c r="K2109" i="33"/>
  <c r="M2109" i="33" s="1"/>
  <c r="O2109" i="33" s="1"/>
  <c r="K2108" i="33"/>
  <c r="M2108" i="33" s="1"/>
  <c r="O2108" i="33" s="1"/>
  <c r="K2107" i="33"/>
  <c r="M2107" i="33" s="1"/>
  <c r="O2107" i="33" s="1"/>
  <c r="K2106" i="33"/>
  <c r="M2106" i="33" s="1"/>
  <c r="O2106" i="33" s="1"/>
  <c r="K2105" i="33"/>
  <c r="M2105" i="33" s="1"/>
  <c r="O2105" i="33" s="1"/>
  <c r="K2104" i="33"/>
  <c r="M2104" i="33" s="1"/>
  <c r="O2104" i="33" s="1"/>
  <c r="K2102" i="33"/>
  <c r="M2102" i="33" s="1"/>
  <c r="O2102" i="33" s="1"/>
  <c r="K2101" i="33"/>
  <c r="M2101" i="33" s="1"/>
  <c r="O2101" i="33" s="1"/>
  <c r="K2100" i="33"/>
  <c r="M2100" i="33" s="1"/>
  <c r="O2100" i="33" s="1"/>
  <c r="K2099" i="33"/>
  <c r="M2099" i="33" s="1"/>
  <c r="O2099" i="33" s="1"/>
  <c r="K2097" i="33"/>
  <c r="M2097" i="33" s="1"/>
  <c r="O2097" i="33" s="1"/>
  <c r="K2096" i="33"/>
  <c r="M2096" i="33" s="1"/>
  <c r="O2096" i="33" s="1"/>
  <c r="K2095" i="33"/>
  <c r="M2095" i="33" s="1"/>
  <c r="O2095" i="33" s="1"/>
  <c r="K2094" i="33"/>
  <c r="M2094" i="33" s="1"/>
  <c r="O2094" i="33" s="1"/>
  <c r="K2092" i="33"/>
  <c r="M2092" i="33" s="1"/>
  <c r="O2092" i="33" s="1"/>
  <c r="K2091" i="33"/>
  <c r="M2091" i="33" s="1"/>
  <c r="O2091" i="33" s="1"/>
  <c r="K2089" i="33"/>
  <c r="M2089" i="33" s="1"/>
  <c r="O2089" i="33" s="1"/>
  <c r="K2088" i="33"/>
  <c r="M2088" i="33" s="1"/>
  <c r="O2088" i="33" s="1"/>
  <c r="K2087" i="33"/>
  <c r="M2087" i="33" s="1"/>
  <c r="O2087" i="33" s="1"/>
  <c r="K2086" i="33"/>
  <c r="M2086" i="33" s="1"/>
  <c r="O2086" i="33" s="1"/>
  <c r="K2085" i="33"/>
  <c r="M2085" i="33" s="1"/>
  <c r="O2085" i="33" s="1"/>
  <c r="K2083" i="33"/>
  <c r="M2083" i="33" s="1"/>
  <c r="O2083" i="33" s="1"/>
  <c r="K2081" i="33"/>
  <c r="M2081" i="33" s="1"/>
  <c r="O2081" i="33" s="1"/>
  <c r="K2079" i="33"/>
  <c r="M2079" i="33" s="1"/>
  <c r="O2079" i="33" s="1"/>
  <c r="K2078" i="33"/>
  <c r="M2078" i="33" s="1"/>
  <c r="O2078" i="33" s="1"/>
  <c r="K2077" i="33"/>
  <c r="M2077" i="33" s="1"/>
  <c r="O2077" i="33" s="1"/>
  <c r="K2075" i="33"/>
  <c r="M2075" i="33" s="1"/>
  <c r="O2075" i="33" s="1"/>
  <c r="K2074" i="33"/>
  <c r="M2074" i="33" s="1"/>
  <c r="O2074" i="33" s="1"/>
  <c r="K2073" i="33"/>
  <c r="M2073" i="33" s="1"/>
  <c r="O2073" i="33" s="1"/>
  <c r="K2072" i="33"/>
  <c r="M2072" i="33" s="1"/>
  <c r="O2072" i="33" s="1"/>
  <c r="K2071" i="33"/>
  <c r="M2071" i="33" s="1"/>
  <c r="O2071" i="33" s="1"/>
  <c r="K2070" i="33"/>
  <c r="M2070" i="33" s="1"/>
  <c r="O2070" i="33" s="1"/>
  <c r="K2069" i="33"/>
  <c r="M2069" i="33" s="1"/>
  <c r="O2069" i="33" s="1"/>
  <c r="K2068" i="33"/>
  <c r="M2068" i="33" s="1"/>
  <c r="O2068" i="33" s="1"/>
  <c r="K2067" i="33"/>
  <c r="M2067" i="33" s="1"/>
  <c r="O2067" i="33" s="1"/>
  <c r="K2066" i="33"/>
  <c r="M2066" i="33" s="1"/>
  <c r="O2066" i="33" s="1"/>
  <c r="K2065" i="33"/>
  <c r="M2065" i="33" s="1"/>
  <c r="O2065" i="33" s="1"/>
  <c r="K2064" i="33"/>
  <c r="M2064" i="33" s="1"/>
  <c r="O2064" i="33" s="1"/>
  <c r="K2061" i="33"/>
  <c r="M2061" i="33" s="1"/>
  <c r="O2061" i="33" s="1"/>
  <c r="K2060" i="33"/>
  <c r="M2060" i="33" s="1"/>
  <c r="O2060" i="33" s="1"/>
  <c r="K2059" i="33"/>
  <c r="M2059" i="33" s="1"/>
  <c r="O2059" i="33" s="1"/>
  <c r="K2058" i="33"/>
  <c r="M2058" i="33" s="1"/>
  <c r="O2058" i="33" s="1"/>
  <c r="K2057" i="33"/>
  <c r="M2057" i="33" s="1"/>
  <c r="O2057" i="33" s="1"/>
  <c r="K2056" i="33"/>
  <c r="M2056" i="33" s="1"/>
  <c r="O2056" i="33" s="1"/>
  <c r="K2055" i="33"/>
  <c r="M2055" i="33" s="1"/>
  <c r="O2055" i="33" s="1"/>
  <c r="K2054" i="33"/>
  <c r="M2054" i="33" s="1"/>
  <c r="O2054" i="33" s="1"/>
  <c r="K2053" i="33"/>
  <c r="M2053" i="33" s="1"/>
  <c r="O2053" i="33" s="1"/>
  <c r="K2052" i="33"/>
  <c r="M2052" i="33" s="1"/>
  <c r="O2052" i="33" s="1"/>
  <c r="K2051" i="33"/>
  <c r="M2051" i="33" s="1"/>
  <c r="O2051" i="33" s="1"/>
  <c r="K2050" i="33"/>
  <c r="M2050" i="33" s="1"/>
  <c r="O2050" i="33" s="1"/>
  <c r="K2049" i="33"/>
  <c r="M2049" i="33" s="1"/>
  <c r="O2049" i="33" s="1"/>
  <c r="K2048" i="33"/>
  <c r="M2048" i="33" s="1"/>
  <c r="O2048" i="33" s="1"/>
  <c r="K2047" i="33"/>
  <c r="M2047" i="33" s="1"/>
  <c r="O2047" i="33" s="1"/>
  <c r="K2046" i="33"/>
  <c r="M2046" i="33" s="1"/>
  <c r="O2046" i="33" s="1"/>
  <c r="K2044" i="33"/>
  <c r="M2044" i="33" s="1"/>
  <c r="O2044" i="33" s="1"/>
  <c r="K2043" i="33"/>
  <c r="M2043" i="33" s="1"/>
  <c r="O2043" i="33" s="1"/>
  <c r="K2042" i="33"/>
  <c r="M2042" i="33" s="1"/>
  <c r="O2042" i="33" s="1"/>
  <c r="K2041" i="33"/>
  <c r="M2041" i="33" s="1"/>
  <c r="O2041" i="33" s="1"/>
  <c r="K2040" i="33"/>
  <c r="M2040" i="33" s="1"/>
  <c r="O2040" i="33" s="1"/>
  <c r="K2039" i="33"/>
  <c r="M2039" i="33" s="1"/>
  <c r="O2039" i="33" s="1"/>
  <c r="K2038" i="33"/>
  <c r="M2038" i="33" s="1"/>
  <c r="O2038" i="33" s="1"/>
  <c r="K2037" i="33"/>
  <c r="M2037" i="33" s="1"/>
  <c r="O2037" i="33" s="1"/>
  <c r="K2036" i="33"/>
  <c r="M2036" i="33" s="1"/>
  <c r="O2036" i="33" s="1"/>
  <c r="K2035" i="33"/>
  <c r="M2035" i="33" s="1"/>
  <c r="O2035" i="33" s="1"/>
  <c r="K2034" i="33"/>
  <c r="M2034" i="33" s="1"/>
  <c r="O2034" i="33" s="1"/>
  <c r="K2033" i="33"/>
  <c r="M2033" i="33" s="1"/>
  <c r="O2033" i="33" s="1"/>
  <c r="K2030" i="33"/>
  <c r="M2030" i="33" s="1"/>
  <c r="O2030" i="33" s="1"/>
  <c r="K2029" i="33"/>
  <c r="M2029" i="33" s="1"/>
  <c r="O2029" i="33" s="1"/>
  <c r="K2028" i="33"/>
  <c r="M2028" i="33" s="1"/>
  <c r="O2028" i="33" s="1"/>
  <c r="K2027" i="33"/>
  <c r="M2027" i="33" s="1"/>
  <c r="O2027" i="33" s="1"/>
  <c r="K2026" i="33"/>
  <c r="M2026" i="33" s="1"/>
  <c r="O2026" i="33" s="1"/>
  <c r="K2025" i="33"/>
  <c r="M2025" i="33" s="1"/>
  <c r="O2025" i="33" s="1"/>
  <c r="K2024" i="33"/>
  <c r="M2024" i="33" s="1"/>
  <c r="O2024" i="33" s="1"/>
  <c r="K2023" i="33"/>
  <c r="M2023" i="33" s="1"/>
  <c r="O2023" i="33" s="1"/>
  <c r="K2022" i="33"/>
  <c r="M2022" i="33" s="1"/>
  <c r="O2022" i="33" s="1"/>
  <c r="K2021" i="33"/>
  <c r="M2021" i="33" s="1"/>
  <c r="O2021" i="33" s="1"/>
  <c r="K2020" i="33"/>
  <c r="M2020" i="33" s="1"/>
  <c r="O2020" i="33" s="1"/>
  <c r="K2019" i="33"/>
  <c r="M2019" i="33" s="1"/>
  <c r="O2019" i="33" s="1"/>
  <c r="K2016" i="33"/>
  <c r="M2016" i="33" s="1"/>
  <c r="O2016" i="33" s="1"/>
  <c r="K2015" i="33"/>
  <c r="M2015" i="33" s="1"/>
  <c r="O2015" i="33" s="1"/>
  <c r="K2014" i="33"/>
  <c r="M2014" i="33" s="1"/>
  <c r="O2014" i="33" s="1"/>
  <c r="K2012" i="33"/>
  <c r="M2012" i="33" s="1"/>
  <c r="O2012" i="33" s="1"/>
  <c r="K2011" i="33"/>
  <c r="M2011" i="33" s="1"/>
  <c r="O2011" i="33" s="1"/>
  <c r="K2010" i="33"/>
  <c r="M2010" i="33" s="1"/>
  <c r="O2010" i="33" s="1"/>
  <c r="K2009" i="33"/>
  <c r="M2009" i="33" s="1"/>
  <c r="O2009" i="33" s="1"/>
  <c r="K2008" i="33"/>
  <c r="M2008" i="33" s="1"/>
  <c r="O2008" i="33" s="1"/>
  <c r="K2007" i="33"/>
  <c r="M2007" i="33" s="1"/>
  <c r="O2007" i="33" s="1"/>
  <c r="K2006" i="33"/>
  <c r="M2006" i="33" s="1"/>
  <c r="O2006" i="33" s="1"/>
  <c r="K2005" i="33"/>
  <c r="M2005" i="33" s="1"/>
  <c r="O2005" i="33" s="1"/>
  <c r="K2002" i="33"/>
  <c r="M2002" i="33" s="1"/>
  <c r="O2002" i="33" s="1"/>
  <c r="K2001" i="33"/>
  <c r="M2001" i="33" s="1"/>
  <c r="O2001" i="33" s="1"/>
  <c r="K1999" i="33"/>
  <c r="M1999" i="33" s="1"/>
  <c r="O1999" i="33" s="1"/>
  <c r="K1998" i="33"/>
  <c r="M1998" i="33" s="1"/>
  <c r="O1998" i="33" s="1"/>
  <c r="K1996" i="33"/>
  <c r="M1996" i="33" s="1"/>
  <c r="O1996" i="33" s="1"/>
  <c r="K1995" i="33"/>
  <c r="M1995" i="33" s="1"/>
  <c r="O1995" i="33" s="1"/>
  <c r="K1994" i="33"/>
  <c r="M1994" i="33" s="1"/>
  <c r="O1994" i="33" s="1"/>
  <c r="K1993" i="33"/>
  <c r="M1993" i="33" s="1"/>
  <c r="O1993" i="33" s="1"/>
  <c r="K1992" i="33"/>
  <c r="M1992" i="33" s="1"/>
  <c r="O1992" i="33" s="1"/>
  <c r="K1991" i="33"/>
  <c r="M1991" i="33" s="1"/>
  <c r="O1991" i="33" s="1"/>
  <c r="K1990" i="33"/>
  <c r="M1990" i="33" s="1"/>
  <c r="O1990" i="33" s="1"/>
  <c r="K1989" i="33"/>
  <c r="M1989" i="33" s="1"/>
  <c r="O1989" i="33" s="1"/>
  <c r="K1988" i="33"/>
  <c r="M1988" i="33" s="1"/>
  <c r="O1988" i="33" s="1"/>
  <c r="K1987" i="33"/>
  <c r="M1987" i="33" s="1"/>
  <c r="O1987" i="33" s="1"/>
  <c r="K1986" i="33"/>
  <c r="M1986" i="33" s="1"/>
  <c r="O1986" i="33" s="1"/>
  <c r="K1985" i="33"/>
  <c r="M1985" i="33" s="1"/>
  <c r="O1985" i="33" s="1"/>
  <c r="K1984" i="33"/>
  <c r="M1984" i="33" s="1"/>
  <c r="O1984" i="33" s="1"/>
  <c r="K1983" i="33"/>
  <c r="M1983" i="33" s="1"/>
  <c r="O1983" i="33" s="1"/>
  <c r="K1982" i="33"/>
  <c r="M1982" i="33" s="1"/>
  <c r="O1982" i="33" s="1"/>
  <c r="K1981" i="33"/>
  <c r="M1981" i="33" s="1"/>
  <c r="O1981" i="33" s="1"/>
  <c r="K1980" i="33"/>
  <c r="M1980" i="33" s="1"/>
  <c r="O1980" i="33" s="1"/>
  <c r="K1979" i="33"/>
  <c r="M1979" i="33" s="1"/>
  <c r="O1979" i="33" s="1"/>
  <c r="K1978" i="33"/>
  <c r="M1978" i="33" s="1"/>
  <c r="O1978" i="33" s="1"/>
  <c r="K1977" i="33"/>
  <c r="M1977" i="33" s="1"/>
  <c r="O1977" i="33" s="1"/>
  <c r="K1976" i="33"/>
  <c r="M1976" i="33" s="1"/>
  <c r="O1976" i="33" s="1"/>
  <c r="K1975" i="33"/>
  <c r="M1975" i="33" s="1"/>
  <c r="O1975" i="33" s="1"/>
  <c r="K1974" i="33"/>
  <c r="M1974" i="33" s="1"/>
  <c r="O1974" i="33" s="1"/>
  <c r="K1972" i="33"/>
  <c r="M1972" i="33" s="1"/>
  <c r="O1972" i="33" s="1"/>
  <c r="K1971" i="33"/>
  <c r="M1971" i="33" s="1"/>
  <c r="O1971" i="33" s="1"/>
  <c r="K1970" i="33"/>
  <c r="M1970" i="33" s="1"/>
  <c r="O1970" i="33" s="1"/>
  <c r="K1969" i="33"/>
  <c r="M1969" i="33" s="1"/>
  <c r="O1969" i="33" s="1"/>
  <c r="K1968" i="33"/>
  <c r="M1968" i="33" s="1"/>
  <c r="O1968" i="33" s="1"/>
  <c r="K1967" i="33"/>
  <c r="M1967" i="33" s="1"/>
  <c r="O1967" i="33" s="1"/>
  <c r="K1966" i="33"/>
  <c r="M1966" i="33" s="1"/>
  <c r="O1966" i="33" s="1"/>
  <c r="K1965" i="33"/>
  <c r="M1965" i="33" s="1"/>
  <c r="O1965" i="33" s="1"/>
  <c r="K1963" i="33"/>
  <c r="M1963" i="33" s="1"/>
  <c r="O1963" i="33" s="1"/>
  <c r="K1962" i="33"/>
  <c r="M1962" i="33" s="1"/>
  <c r="O1962" i="33" s="1"/>
  <c r="K1961" i="33"/>
  <c r="M1961" i="33" s="1"/>
  <c r="O1961" i="33" s="1"/>
  <c r="K1960" i="33"/>
  <c r="M1960" i="33" s="1"/>
  <c r="O1960" i="33" s="1"/>
  <c r="K1959" i="33"/>
  <c r="M1959" i="33" s="1"/>
  <c r="O1959" i="33" s="1"/>
  <c r="K1958" i="33"/>
  <c r="M1958" i="33" s="1"/>
  <c r="O1958" i="33" s="1"/>
  <c r="K1957" i="33"/>
  <c r="M1957" i="33" s="1"/>
  <c r="O1957" i="33" s="1"/>
  <c r="K1956" i="33"/>
  <c r="M1956" i="33" s="1"/>
  <c r="O1956" i="33" s="1"/>
  <c r="K1954" i="33"/>
  <c r="M1954" i="33" s="1"/>
  <c r="O1954" i="33" s="1"/>
  <c r="K1953" i="33"/>
  <c r="M1953" i="33" s="1"/>
  <c r="O1953" i="33" s="1"/>
  <c r="K1952" i="33"/>
  <c r="M1952" i="33" s="1"/>
  <c r="O1952" i="33" s="1"/>
  <c r="K1951" i="33"/>
  <c r="M1951" i="33" s="1"/>
  <c r="O1951" i="33" s="1"/>
  <c r="K1950" i="33"/>
  <c r="M1950" i="33" s="1"/>
  <c r="O1950" i="33" s="1"/>
  <c r="K1949" i="33"/>
  <c r="M1949" i="33" s="1"/>
  <c r="O1949" i="33" s="1"/>
  <c r="K1948" i="33"/>
  <c r="M1948" i="33" s="1"/>
  <c r="O1948" i="33" s="1"/>
  <c r="K1947" i="33"/>
  <c r="M1947" i="33" s="1"/>
  <c r="O1947" i="33" s="1"/>
  <c r="K1946" i="33"/>
  <c r="M1946" i="33" s="1"/>
  <c r="O1946" i="33" s="1"/>
  <c r="K1945" i="33"/>
  <c r="M1945" i="33" s="1"/>
  <c r="O1945" i="33" s="1"/>
  <c r="K1944" i="33"/>
  <c r="M1944" i="33" s="1"/>
  <c r="O1944" i="33" s="1"/>
  <c r="K1943" i="33"/>
  <c r="M1943" i="33" s="1"/>
  <c r="O1943" i="33" s="1"/>
  <c r="K1941" i="33"/>
  <c r="M1941" i="33" s="1"/>
  <c r="O1941" i="33" s="1"/>
  <c r="K1940" i="33"/>
  <c r="M1940" i="33" s="1"/>
  <c r="O1940" i="33" s="1"/>
  <c r="K1938" i="33"/>
  <c r="M1938" i="33" s="1"/>
  <c r="O1938" i="33" s="1"/>
  <c r="K1937" i="33"/>
  <c r="M1937" i="33" s="1"/>
  <c r="O1937" i="33" s="1"/>
  <c r="K1936" i="33"/>
  <c r="M1936" i="33" s="1"/>
  <c r="O1936" i="33" s="1"/>
  <c r="K1934" i="33"/>
  <c r="M1934" i="33" s="1"/>
  <c r="O1934" i="33" s="1"/>
  <c r="K1931" i="33"/>
  <c r="M1931" i="33" s="1"/>
  <c r="O1931" i="33" s="1"/>
  <c r="K1930" i="33"/>
  <c r="M1930" i="33" s="1"/>
  <c r="O1930" i="33" s="1"/>
  <c r="K1929" i="33"/>
  <c r="M1929" i="33" s="1"/>
  <c r="O1929" i="33" s="1"/>
  <c r="K1927" i="33"/>
  <c r="M1927" i="33" s="1"/>
  <c r="O1927" i="33" s="1"/>
  <c r="K1926" i="33"/>
  <c r="M1926" i="33" s="1"/>
  <c r="O1926" i="33" s="1"/>
  <c r="K1925" i="33"/>
  <c r="M1925" i="33" s="1"/>
  <c r="O1925" i="33" s="1"/>
  <c r="K1924" i="33"/>
  <c r="M1924" i="33" s="1"/>
  <c r="O1924" i="33" s="1"/>
  <c r="K1922" i="33"/>
  <c r="M1922" i="33" s="1"/>
  <c r="O1922" i="33" s="1"/>
  <c r="K1921" i="33"/>
  <c r="M1921" i="33" s="1"/>
  <c r="O1921" i="33" s="1"/>
  <c r="K1919" i="33"/>
  <c r="M1919" i="33" s="1"/>
  <c r="O1919" i="33" s="1"/>
  <c r="K1918" i="33"/>
  <c r="M1918" i="33" s="1"/>
  <c r="O1918" i="33" s="1"/>
  <c r="K1917" i="33"/>
  <c r="M1917" i="33" s="1"/>
  <c r="O1917" i="33" s="1"/>
  <c r="K1916" i="33"/>
  <c r="M1916" i="33" s="1"/>
  <c r="O1916" i="33" s="1"/>
  <c r="K1915" i="33"/>
  <c r="M1915" i="33" s="1"/>
  <c r="O1915" i="33" s="1"/>
  <c r="K1914" i="33"/>
  <c r="M1914" i="33" s="1"/>
  <c r="O1914" i="33" s="1"/>
  <c r="K1913" i="33"/>
  <c r="M1913" i="33" s="1"/>
  <c r="O1913" i="33" s="1"/>
  <c r="K1912" i="33"/>
  <c r="M1912" i="33" s="1"/>
  <c r="O1912" i="33" s="1"/>
  <c r="K1911" i="33"/>
  <c r="M1911" i="33" s="1"/>
  <c r="O1911" i="33" s="1"/>
  <c r="K1907" i="33"/>
  <c r="M1907" i="33" s="1"/>
  <c r="O1907" i="33" s="1"/>
  <c r="K1906" i="33"/>
  <c r="M1906" i="33" s="1"/>
  <c r="O1906" i="33" s="1"/>
  <c r="K1904" i="33"/>
  <c r="M1904" i="33" s="1"/>
  <c r="O1904" i="33" s="1"/>
  <c r="K1903" i="33"/>
  <c r="M1903" i="33" s="1"/>
  <c r="O1903" i="33" s="1"/>
  <c r="K1902" i="33"/>
  <c r="M1902" i="33" s="1"/>
  <c r="O1902" i="33" s="1"/>
  <c r="K1901" i="33"/>
  <c r="M1901" i="33" s="1"/>
  <c r="O1901" i="33" s="1"/>
  <c r="K1900" i="33"/>
  <c r="M1900" i="33" s="1"/>
  <c r="O1900" i="33" s="1"/>
  <c r="K1899" i="33"/>
  <c r="M1899" i="33" s="1"/>
  <c r="O1899" i="33" s="1"/>
  <c r="K1898" i="33"/>
  <c r="M1898" i="33" s="1"/>
  <c r="O1898" i="33" s="1"/>
  <c r="K1897" i="33"/>
  <c r="M1897" i="33" s="1"/>
  <c r="O1897" i="33" s="1"/>
  <c r="K1896" i="33"/>
  <c r="M1896" i="33" s="1"/>
  <c r="O1896" i="33" s="1"/>
  <c r="K1894" i="33"/>
  <c r="M1894" i="33" s="1"/>
  <c r="O1894" i="33" s="1"/>
  <c r="K1893" i="33"/>
  <c r="M1893" i="33" s="1"/>
  <c r="O1893" i="33" s="1"/>
  <c r="K1892" i="33"/>
  <c r="M1892" i="33" s="1"/>
  <c r="O1892" i="33" s="1"/>
  <c r="K1891" i="33"/>
  <c r="M1891" i="33" s="1"/>
  <c r="O1891" i="33" s="1"/>
  <c r="K1890" i="33"/>
  <c r="M1890" i="33" s="1"/>
  <c r="O1890" i="33" s="1"/>
  <c r="K1889" i="33"/>
  <c r="M1889" i="33" s="1"/>
  <c r="O1889" i="33" s="1"/>
  <c r="K1888" i="33"/>
  <c r="M1888" i="33" s="1"/>
  <c r="O1888" i="33" s="1"/>
  <c r="K1886" i="33"/>
  <c r="M1886" i="33" s="1"/>
  <c r="O1886" i="33" s="1"/>
  <c r="K1885" i="33"/>
  <c r="M1885" i="33" s="1"/>
  <c r="O1885" i="33" s="1"/>
  <c r="K1884" i="33"/>
  <c r="M1884" i="33" s="1"/>
  <c r="O1884" i="33" s="1"/>
  <c r="K1883" i="33"/>
  <c r="M1883" i="33" s="1"/>
  <c r="O1883" i="33" s="1"/>
  <c r="K1882" i="33"/>
  <c r="M1882" i="33" s="1"/>
  <c r="O1882" i="33" s="1"/>
  <c r="K1881" i="33"/>
  <c r="M1881" i="33" s="1"/>
  <c r="O1881" i="33" s="1"/>
  <c r="K1880" i="33"/>
  <c r="M1880" i="33" s="1"/>
  <c r="O1880" i="33" s="1"/>
  <c r="K1878" i="33"/>
  <c r="M1878" i="33" s="1"/>
  <c r="O1878" i="33" s="1"/>
  <c r="K1877" i="33"/>
  <c r="M1877" i="33" s="1"/>
  <c r="O1877" i="33" s="1"/>
  <c r="K1876" i="33"/>
  <c r="M1876" i="33" s="1"/>
  <c r="O1876" i="33" s="1"/>
  <c r="K1875" i="33"/>
  <c r="M1875" i="33" s="1"/>
  <c r="O1875" i="33" s="1"/>
  <c r="K1874" i="33"/>
  <c r="M1874" i="33" s="1"/>
  <c r="O1874" i="33" s="1"/>
  <c r="K1873" i="33"/>
  <c r="M1873" i="33" s="1"/>
  <c r="O1873" i="33" s="1"/>
  <c r="K1872" i="33"/>
  <c r="M1872" i="33" s="1"/>
  <c r="O1872" i="33" s="1"/>
  <c r="K1870" i="33"/>
  <c r="M1870" i="33" s="1"/>
  <c r="O1870" i="33" s="1"/>
  <c r="K1869" i="33"/>
  <c r="M1869" i="33" s="1"/>
  <c r="O1869" i="33" s="1"/>
  <c r="K1868" i="33"/>
  <c r="M1868" i="33" s="1"/>
  <c r="O1868" i="33" s="1"/>
  <c r="K1867" i="33"/>
  <c r="M1867" i="33" s="1"/>
  <c r="O1867" i="33" s="1"/>
  <c r="K1866" i="33"/>
  <c r="M1866" i="33" s="1"/>
  <c r="O1866" i="33" s="1"/>
  <c r="K1865" i="33"/>
  <c r="M1865" i="33" s="1"/>
  <c r="O1865" i="33" s="1"/>
  <c r="K1864" i="33"/>
  <c r="M1864" i="33" s="1"/>
  <c r="O1864" i="33" s="1"/>
  <c r="K1863" i="33"/>
  <c r="M1863" i="33" s="1"/>
  <c r="O1863" i="33" s="1"/>
  <c r="K1861" i="33"/>
  <c r="M1861" i="33" s="1"/>
  <c r="O1861" i="33" s="1"/>
  <c r="K1860" i="33"/>
  <c r="M1860" i="33" s="1"/>
  <c r="O1860" i="33" s="1"/>
  <c r="K1859" i="33"/>
  <c r="M1859" i="33" s="1"/>
  <c r="O1859" i="33" s="1"/>
  <c r="K1857" i="33"/>
  <c r="M1857" i="33" s="1"/>
  <c r="O1857" i="33" s="1"/>
  <c r="K1856" i="33"/>
  <c r="M1856" i="33" s="1"/>
  <c r="O1856" i="33" s="1"/>
  <c r="K1854" i="33"/>
  <c r="M1854" i="33" s="1"/>
  <c r="O1854" i="33" s="1"/>
  <c r="K1853" i="33"/>
  <c r="M1853" i="33" s="1"/>
  <c r="O1853" i="33" s="1"/>
  <c r="K1851" i="33"/>
  <c r="M1851" i="33" s="1"/>
  <c r="O1851" i="33" s="1"/>
  <c r="K1850" i="33"/>
  <c r="M1850" i="33" s="1"/>
  <c r="O1850" i="33" s="1"/>
  <c r="K1849" i="33"/>
  <c r="M1849" i="33" s="1"/>
  <c r="O1849" i="33" s="1"/>
  <c r="K1848" i="33"/>
  <c r="M1848" i="33" s="1"/>
  <c r="O1848" i="33" s="1"/>
  <c r="K1847" i="33"/>
  <c r="M1847" i="33" s="1"/>
  <c r="O1847" i="33" s="1"/>
  <c r="K1846" i="33"/>
  <c r="M1846" i="33" s="1"/>
  <c r="O1846" i="33" s="1"/>
  <c r="K1845" i="33"/>
  <c r="M1845" i="33" s="1"/>
  <c r="O1845" i="33" s="1"/>
  <c r="K1844" i="33"/>
  <c r="M1844" i="33" s="1"/>
  <c r="O1844" i="33" s="1"/>
  <c r="K1843" i="33"/>
  <c r="M1843" i="33" s="1"/>
  <c r="O1843" i="33" s="1"/>
  <c r="K1842" i="33"/>
  <c r="M1842" i="33" s="1"/>
  <c r="O1842" i="33" s="1"/>
  <c r="K1841" i="33"/>
  <c r="M1841" i="33" s="1"/>
  <c r="O1841" i="33" s="1"/>
  <c r="K1840" i="33"/>
  <c r="M1840" i="33" s="1"/>
  <c r="O1840" i="33" s="1"/>
  <c r="K1839" i="33"/>
  <c r="M1839" i="33" s="1"/>
  <c r="O1839" i="33" s="1"/>
  <c r="K1836" i="33"/>
  <c r="M1836" i="33" s="1"/>
  <c r="O1836" i="33" s="1"/>
  <c r="K1835" i="33"/>
  <c r="M1835" i="33" s="1"/>
  <c r="O1835" i="33" s="1"/>
  <c r="K1834" i="33"/>
  <c r="M1834" i="33" s="1"/>
  <c r="O1834" i="33" s="1"/>
  <c r="K1833" i="33"/>
  <c r="M1833" i="33" s="1"/>
  <c r="O1833" i="33" s="1"/>
  <c r="K1832" i="33"/>
  <c r="M1832" i="33" s="1"/>
  <c r="O1832" i="33" s="1"/>
  <c r="K1831" i="33"/>
  <c r="M1831" i="33" s="1"/>
  <c r="O1831" i="33" s="1"/>
  <c r="K1830" i="33"/>
  <c r="M1830" i="33" s="1"/>
  <c r="O1830" i="33" s="1"/>
  <c r="K1829" i="33"/>
  <c r="M1829" i="33" s="1"/>
  <c r="O1829" i="33" s="1"/>
  <c r="K1826" i="33"/>
  <c r="M1826" i="33" s="1"/>
  <c r="O1826" i="33" s="1"/>
  <c r="K1825" i="33"/>
  <c r="M1825" i="33" s="1"/>
  <c r="O1825" i="33" s="1"/>
  <c r="K1824" i="33"/>
  <c r="M1824" i="33" s="1"/>
  <c r="O1824" i="33" s="1"/>
  <c r="K1823" i="33"/>
  <c r="M1823" i="33" s="1"/>
  <c r="O1823" i="33" s="1"/>
  <c r="K1822" i="33"/>
  <c r="M1822" i="33" s="1"/>
  <c r="O1822" i="33" s="1"/>
  <c r="K1821" i="33"/>
  <c r="M1821" i="33" s="1"/>
  <c r="O1821" i="33" s="1"/>
  <c r="K1820" i="33"/>
  <c r="M1820" i="33" s="1"/>
  <c r="O1820" i="33" s="1"/>
  <c r="K1819" i="33"/>
  <c r="M1819" i="33" s="1"/>
  <c r="O1819" i="33" s="1"/>
  <c r="K1817" i="33"/>
  <c r="M1817" i="33" s="1"/>
  <c r="O1817" i="33" s="1"/>
  <c r="K1816" i="33"/>
  <c r="M1816" i="33" s="1"/>
  <c r="O1816" i="33" s="1"/>
  <c r="K1815" i="33"/>
  <c r="M1815" i="33" s="1"/>
  <c r="O1815" i="33" s="1"/>
  <c r="K1814" i="33"/>
  <c r="M1814" i="33" s="1"/>
  <c r="O1814" i="33" s="1"/>
  <c r="K1812" i="33"/>
  <c r="M1812" i="33" s="1"/>
  <c r="O1812" i="33" s="1"/>
  <c r="K1811" i="33"/>
  <c r="M1811" i="33" s="1"/>
  <c r="O1811" i="33" s="1"/>
  <c r="K1810" i="33"/>
  <c r="M1810" i="33" s="1"/>
  <c r="O1810" i="33" s="1"/>
  <c r="K1809" i="33"/>
  <c r="M1809" i="33" s="1"/>
  <c r="O1809" i="33" s="1"/>
  <c r="K1807" i="33"/>
  <c r="M1807" i="33" s="1"/>
  <c r="O1807" i="33" s="1"/>
  <c r="K1806" i="33"/>
  <c r="M1806" i="33" s="1"/>
  <c r="O1806" i="33" s="1"/>
  <c r="K1804" i="33"/>
  <c r="M1804" i="33" s="1"/>
  <c r="O1804" i="33" s="1"/>
  <c r="K1803" i="33"/>
  <c r="M1803" i="33" s="1"/>
  <c r="O1803" i="33" s="1"/>
  <c r="K1802" i="33"/>
  <c r="M1802" i="33" s="1"/>
  <c r="O1802" i="33" s="1"/>
  <c r="K1801" i="33"/>
  <c r="M1801" i="33" s="1"/>
  <c r="O1801" i="33" s="1"/>
  <c r="K1800" i="33"/>
  <c r="M1800" i="33" s="1"/>
  <c r="O1800" i="33" s="1"/>
  <c r="K1798" i="33"/>
  <c r="M1798" i="33" s="1"/>
  <c r="O1798" i="33" s="1"/>
  <c r="K1796" i="33"/>
  <c r="M1796" i="33" s="1"/>
  <c r="O1796" i="33" s="1"/>
  <c r="K1794" i="33"/>
  <c r="M1794" i="33" s="1"/>
  <c r="O1794" i="33" s="1"/>
  <c r="K1793" i="33"/>
  <c r="M1793" i="33" s="1"/>
  <c r="O1793" i="33" s="1"/>
  <c r="K1792" i="33"/>
  <c r="M1792" i="33" s="1"/>
  <c r="O1792" i="33" s="1"/>
  <c r="K1790" i="33"/>
  <c r="M1790" i="33" s="1"/>
  <c r="O1790" i="33" s="1"/>
  <c r="K1789" i="33"/>
  <c r="M1789" i="33" s="1"/>
  <c r="O1789" i="33" s="1"/>
  <c r="K1788" i="33"/>
  <c r="M1788" i="33" s="1"/>
  <c r="O1788" i="33" s="1"/>
  <c r="K1787" i="33"/>
  <c r="M1787" i="33" s="1"/>
  <c r="O1787" i="33" s="1"/>
  <c r="K1786" i="33"/>
  <c r="M1786" i="33" s="1"/>
  <c r="O1786" i="33" s="1"/>
  <c r="K1785" i="33"/>
  <c r="M1785" i="33" s="1"/>
  <c r="O1785" i="33" s="1"/>
  <c r="K1784" i="33"/>
  <c r="M1784" i="33" s="1"/>
  <c r="O1784" i="33" s="1"/>
  <c r="K1783" i="33"/>
  <c r="M1783" i="33" s="1"/>
  <c r="O1783" i="33" s="1"/>
  <c r="K1782" i="33"/>
  <c r="M1782" i="33" s="1"/>
  <c r="O1782" i="33" s="1"/>
  <c r="K1781" i="33"/>
  <c r="M1781" i="33" s="1"/>
  <c r="O1781" i="33" s="1"/>
  <c r="K1780" i="33"/>
  <c r="M1780" i="33" s="1"/>
  <c r="O1780" i="33" s="1"/>
  <c r="K1779" i="33"/>
  <c r="M1779" i="33" s="1"/>
  <c r="O1779" i="33" s="1"/>
  <c r="K1776" i="33"/>
  <c r="M1776" i="33" s="1"/>
  <c r="O1776" i="33" s="1"/>
  <c r="K1775" i="33"/>
  <c r="M1775" i="33" s="1"/>
  <c r="O1775" i="33" s="1"/>
  <c r="K1774" i="33"/>
  <c r="M1774" i="33" s="1"/>
  <c r="O1774" i="33" s="1"/>
  <c r="K1773" i="33"/>
  <c r="M1773" i="33" s="1"/>
  <c r="O1773" i="33" s="1"/>
  <c r="K1772" i="33"/>
  <c r="M1772" i="33" s="1"/>
  <c r="O1772" i="33" s="1"/>
  <c r="K1771" i="33"/>
  <c r="M1771" i="33" s="1"/>
  <c r="O1771" i="33" s="1"/>
  <c r="K1770" i="33"/>
  <c r="M1770" i="33" s="1"/>
  <c r="O1770" i="33" s="1"/>
  <c r="K1769" i="33"/>
  <c r="M1769" i="33" s="1"/>
  <c r="O1769" i="33" s="1"/>
  <c r="K1768" i="33"/>
  <c r="M1768" i="33" s="1"/>
  <c r="O1768" i="33" s="1"/>
  <c r="K1767" i="33"/>
  <c r="M1767" i="33" s="1"/>
  <c r="O1767" i="33" s="1"/>
  <c r="K1766" i="33"/>
  <c r="M1766" i="33" s="1"/>
  <c r="O1766" i="33" s="1"/>
  <c r="K1765" i="33"/>
  <c r="M1765" i="33" s="1"/>
  <c r="O1765" i="33" s="1"/>
  <c r="K1764" i="33"/>
  <c r="M1764" i="33" s="1"/>
  <c r="O1764" i="33" s="1"/>
  <c r="K1763" i="33"/>
  <c r="M1763" i="33" s="1"/>
  <c r="O1763" i="33" s="1"/>
  <c r="K1762" i="33"/>
  <c r="M1762" i="33" s="1"/>
  <c r="O1762" i="33" s="1"/>
  <c r="K1761" i="33"/>
  <c r="M1761" i="33" s="1"/>
  <c r="O1761" i="33" s="1"/>
  <c r="K1759" i="33"/>
  <c r="M1759" i="33" s="1"/>
  <c r="O1759" i="33" s="1"/>
  <c r="K1758" i="33"/>
  <c r="M1758" i="33" s="1"/>
  <c r="O1758" i="33" s="1"/>
  <c r="K1757" i="33"/>
  <c r="M1757" i="33" s="1"/>
  <c r="O1757" i="33" s="1"/>
  <c r="K1756" i="33"/>
  <c r="M1756" i="33" s="1"/>
  <c r="O1756" i="33" s="1"/>
  <c r="K1755" i="33"/>
  <c r="M1755" i="33" s="1"/>
  <c r="O1755" i="33" s="1"/>
  <c r="K1754" i="33"/>
  <c r="M1754" i="33" s="1"/>
  <c r="O1754" i="33" s="1"/>
  <c r="K1753" i="33"/>
  <c r="M1753" i="33" s="1"/>
  <c r="O1753" i="33" s="1"/>
  <c r="K1752" i="33"/>
  <c r="M1752" i="33" s="1"/>
  <c r="O1752" i="33" s="1"/>
  <c r="K1751" i="33"/>
  <c r="M1751" i="33" s="1"/>
  <c r="O1751" i="33" s="1"/>
  <c r="K1750" i="33"/>
  <c r="M1750" i="33" s="1"/>
  <c r="O1750" i="33" s="1"/>
  <c r="K1749" i="33"/>
  <c r="M1749" i="33" s="1"/>
  <c r="O1749" i="33" s="1"/>
  <c r="K1748" i="33"/>
  <c r="M1748" i="33" s="1"/>
  <c r="O1748" i="33" s="1"/>
  <c r="K1745" i="33"/>
  <c r="M1745" i="33" s="1"/>
  <c r="O1745" i="33" s="1"/>
  <c r="K1744" i="33"/>
  <c r="M1744" i="33" s="1"/>
  <c r="O1744" i="33" s="1"/>
  <c r="K1743" i="33"/>
  <c r="M1743" i="33" s="1"/>
  <c r="O1743" i="33" s="1"/>
  <c r="K1742" i="33"/>
  <c r="M1742" i="33" s="1"/>
  <c r="O1742" i="33" s="1"/>
  <c r="K1741" i="33"/>
  <c r="M1741" i="33" s="1"/>
  <c r="O1741" i="33" s="1"/>
  <c r="K1740" i="33"/>
  <c r="M1740" i="33" s="1"/>
  <c r="O1740" i="33" s="1"/>
  <c r="K1739" i="33"/>
  <c r="M1739" i="33" s="1"/>
  <c r="O1739" i="33" s="1"/>
  <c r="K1738" i="33"/>
  <c r="M1738" i="33" s="1"/>
  <c r="O1738" i="33" s="1"/>
  <c r="K1737" i="33"/>
  <c r="M1737" i="33" s="1"/>
  <c r="O1737" i="33" s="1"/>
  <c r="K1736" i="33"/>
  <c r="M1736" i="33" s="1"/>
  <c r="O1736" i="33" s="1"/>
  <c r="K1735" i="33"/>
  <c r="M1735" i="33" s="1"/>
  <c r="O1735" i="33" s="1"/>
  <c r="K1734" i="33"/>
  <c r="M1734" i="33" s="1"/>
  <c r="O1734" i="33" s="1"/>
  <c r="K1731" i="33"/>
  <c r="M1731" i="33" s="1"/>
  <c r="O1731" i="33" s="1"/>
  <c r="K1730" i="33"/>
  <c r="M1730" i="33" s="1"/>
  <c r="O1730" i="33" s="1"/>
  <c r="K1729" i="33"/>
  <c r="M1729" i="33" s="1"/>
  <c r="O1729" i="33" s="1"/>
  <c r="K1727" i="33"/>
  <c r="M1727" i="33" s="1"/>
  <c r="O1727" i="33" s="1"/>
  <c r="K1726" i="33"/>
  <c r="M1726" i="33" s="1"/>
  <c r="O1726" i="33" s="1"/>
  <c r="K1725" i="33"/>
  <c r="M1725" i="33" s="1"/>
  <c r="O1725" i="33" s="1"/>
  <c r="K1724" i="33"/>
  <c r="M1724" i="33" s="1"/>
  <c r="O1724" i="33" s="1"/>
  <c r="K1723" i="33"/>
  <c r="M1723" i="33" s="1"/>
  <c r="O1723" i="33" s="1"/>
  <c r="K1722" i="33"/>
  <c r="M1722" i="33" s="1"/>
  <c r="O1722" i="33" s="1"/>
  <c r="K1721" i="33"/>
  <c r="M1721" i="33" s="1"/>
  <c r="O1721" i="33" s="1"/>
  <c r="K1720" i="33"/>
  <c r="M1720" i="33" s="1"/>
  <c r="O1720" i="33" s="1"/>
  <c r="K1717" i="33"/>
  <c r="M1717" i="33" s="1"/>
  <c r="O1717" i="33" s="1"/>
  <c r="K1716" i="33"/>
  <c r="M1716" i="33" s="1"/>
  <c r="O1716" i="33" s="1"/>
  <c r="K1714" i="33"/>
  <c r="M1714" i="33" s="1"/>
  <c r="O1714" i="33" s="1"/>
  <c r="K1713" i="33"/>
  <c r="M1713" i="33" s="1"/>
  <c r="O1713" i="33" s="1"/>
  <c r="K1711" i="33"/>
  <c r="M1711" i="33" s="1"/>
  <c r="O1711" i="33" s="1"/>
  <c r="K1710" i="33"/>
  <c r="M1710" i="33" s="1"/>
  <c r="O1710" i="33" s="1"/>
  <c r="K1709" i="33"/>
  <c r="M1709" i="33" s="1"/>
  <c r="O1709" i="33" s="1"/>
  <c r="K1708" i="33"/>
  <c r="M1708" i="33" s="1"/>
  <c r="O1708" i="33" s="1"/>
  <c r="K1707" i="33"/>
  <c r="M1707" i="33" s="1"/>
  <c r="O1707" i="33" s="1"/>
  <c r="K1706" i="33"/>
  <c r="M1706" i="33" s="1"/>
  <c r="O1706" i="33" s="1"/>
  <c r="K1705" i="33"/>
  <c r="M1705" i="33" s="1"/>
  <c r="O1705" i="33" s="1"/>
  <c r="K1704" i="33"/>
  <c r="M1704" i="33" s="1"/>
  <c r="O1704" i="33" s="1"/>
  <c r="K1703" i="33"/>
  <c r="M1703" i="33" s="1"/>
  <c r="O1703" i="33" s="1"/>
  <c r="K1702" i="33"/>
  <c r="M1702" i="33" s="1"/>
  <c r="O1702" i="33" s="1"/>
  <c r="K1701" i="33"/>
  <c r="M1701" i="33" s="1"/>
  <c r="O1701" i="33" s="1"/>
  <c r="K1700" i="33"/>
  <c r="M1700" i="33" s="1"/>
  <c r="O1700" i="33" s="1"/>
  <c r="K1699" i="33"/>
  <c r="M1699" i="33" s="1"/>
  <c r="O1699" i="33" s="1"/>
  <c r="K1698" i="33"/>
  <c r="M1698" i="33" s="1"/>
  <c r="O1698" i="33" s="1"/>
  <c r="K1697" i="33"/>
  <c r="M1697" i="33" s="1"/>
  <c r="O1697" i="33" s="1"/>
  <c r="K1696" i="33"/>
  <c r="M1696" i="33" s="1"/>
  <c r="O1696" i="33" s="1"/>
  <c r="K1695" i="33"/>
  <c r="M1695" i="33" s="1"/>
  <c r="O1695" i="33" s="1"/>
  <c r="K1694" i="33"/>
  <c r="M1694" i="33" s="1"/>
  <c r="O1694" i="33" s="1"/>
  <c r="K1693" i="33"/>
  <c r="M1693" i="33" s="1"/>
  <c r="O1693" i="33" s="1"/>
  <c r="K1692" i="33"/>
  <c r="M1692" i="33" s="1"/>
  <c r="O1692" i="33" s="1"/>
  <c r="K1691" i="33"/>
  <c r="M1691" i="33" s="1"/>
  <c r="O1691" i="33" s="1"/>
  <c r="K1690" i="33"/>
  <c r="M1690" i="33" s="1"/>
  <c r="O1690" i="33" s="1"/>
  <c r="K1689" i="33"/>
  <c r="M1689" i="33" s="1"/>
  <c r="O1689" i="33" s="1"/>
  <c r="K1687" i="33"/>
  <c r="M1687" i="33" s="1"/>
  <c r="O1687" i="33" s="1"/>
  <c r="K1686" i="33"/>
  <c r="M1686" i="33" s="1"/>
  <c r="O1686" i="33" s="1"/>
  <c r="K1685" i="33"/>
  <c r="M1685" i="33" s="1"/>
  <c r="O1685" i="33" s="1"/>
  <c r="K1684" i="33"/>
  <c r="M1684" i="33" s="1"/>
  <c r="O1684" i="33" s="1"/>
  <c r="K1683" i="33"/>
  <c r="M1683" i="33" s="1"/>
  <c r="O1683" i="33" s="1"/>
  <c r="K1682" i="33"/>
  <c r="M1682" i="33" s="1"/>
  <c r="O1682" i="33" s="1"/>
  <c r="K1681" i="33"/>
  <c r="M1681" i="33" s="1"/>
  <c r="O1681" i="33" s="1"/>
  <c r="K1680" i="33"/>
  <c r="M1680" i="33" s="1"/>
  <c r="O1680" i="33" s="1"/>
  <c r="K1678" i="33"/>
  <c r="M1678" i="33" s="1"/>
  <c r="O1678" i="33" s="1"/>
  <c r="K1677" i="33"/>
  <c r="M1677" i="33" s="1"/>
  <c r="O1677" i="33" s="1"/>
  <c r="K1676" i="33"/>
  <c r="M1676" i="33" s="1"/>
  <c r="O1676" i="33" s="1"/>
  <c r="K1675" i="33"/>
  <c r="M1675" i="33" s="1"/>
  <c r="O1675" i="33" s="1"/>
  <c r="K1674" i="33"/>
  <c r="M1674" i="33" s="1"/>
  <c r="O1674" i="33" s="1"/>
  <c r="K1673" i="33"/>
  <c r="M1673" i="33" s="1"/>
  <c r="O1673" i="33" s="1"/>
  <c r="K1672" i="33"/>
  <c r="M1672" i="33" s="1"/>
  <c r="O1672" i="33" s="1"/>
  <c r="K1671" i="33"/>
  <c r="M1671" i="33" s="1"/>
  <c r="O1671" i="33" s="1"/>
  <c r="K1669" i="33"/>
  <c r="M1669" i="33" s="1"/>
  <c r="O1669" i="33" s="1"/>
  <c r="K1668" i="33"/>
  <c r="M1668" i="33" s="1"/>
  <c r="O1668" i="33" s="1"/>
  <c r="K1667" i="33"/>
  <c r="M1667" i="33" s="1"/>
  <c r="O1667" i="33" s="1"/>
  <c r="K1666" i="33"/>
  <c r="M1666" i="33" s="1"/>
  <c r="O1666" i="33" s="1"/>
  <c r="K1665" i="33"/>
  <c r="M1665" i="33" s="1"/>
  <c r="O1665" i="33" s="1"/>
  <c r="K1664" i="33"/>
  <c r="M1664" i="33" s="1"/>
  <c r="O1664" i="33" s="1"/>
  <c r="K1663" i="33"/>
  <c r="M1663" i="33" s="1"/>
  <c r="O1663" i="33" s="1"/>
  <c r="K1662" i="33"/>
  <c r="M1662" i="33" s="1"/>
  <c r="O1662" i="33" s="1"/>
  <c r="K1661" i="33"/>
  <c r="M1661" i="33" s="1"/>
  <c r="O1661" i="33" s="1"/>
  <c r="K1660" i="33"/>
  <c r="M1660" i="33" s="1"/>
  <c r="O1660" i="33" s="1"/>
  <c r="K1659" i="33"/>
  <c r="M1659" i="33" s="1"/>
  <c r="O1659" i="33" s="1"/>
  <c r="K1658" i="33"/>
  <c r="M1658" i="33" s="1"/>
  <c r="O1658" i="33" s="1"/>
  <c r="K1656" i="33"/>
  <c r="M1656" i="33" s="1"/>
  <c r="O1656" i="33" s="1"/>
  <c r="K1655" i="33"/>
  <c r="M1655" i="33" s="1"/>
  <c r="O1655" i="33" s="1"/>
  <c r="K1653" i="33"/>
  <c r="M1653" i="33" s="1"/>
  <c r="O1653" i="33" s="1"/>
  <c r="K1652" i="33"/>
  <c r="M1652" i="33" s="1"/>
  <c r="O1652" i="33" s="1"/>
  <c r="K1651" i="33"/>
  <c r="M1651" i="33" s="1"/>
  <c r="O1651" i="33" s="1"/>
  <c r="K1649" i="33"/>
  <c r="M1649" i="33" s="1"/>
  <c r="O1649" i="33" s="1"/>
  <c r="K1646" i="33"/>
  <c r="M1646" i="33" s="1"/>
  <c r="O1646" i="33" s="1"/>
  <c r="K1645" i="33"/>
  <c r="M1645" i="33" s="1"/>
  <c r="O1645" i="33" s="1"/>
  <c r="K1644" i="33"/>
  <c r="M1644" i="33" s="1"/>
  <c r="O1644" i="33" s="1"/>
  <c r="K1642" i="33"/>
  <c r="M1642" i="33" s="1"/>
  <c r="O1642" i="33" s="1"/>
  <c r="K1641" i="33"/>
  <c r="M1641" i="33" s="1"/>
  <c r="O1641" i="33" s="1"/>
  <c r="K1640" i="33"/>
  <c r="M1640" i="33" s="1"/>
  <c r="O1640" i="33" s="1"/>
  <c r="K1639" i="33"/>
  <c r="M1639" i="33" s="1"/>
  <c r="O1639" i="33" s="1"/>
  <c r="K1637" i="33"/>
  <c r="M1637" i="33" s="1"/>
  <c r="O1637" i="33" s="1"/>
  <c r="K1636" i="33"/>
  <c r="M1636" i="33" s="1"/>
  <c r="O1636" i="33" s="1"/>
  <c r="K1634" i="33"/>
  <c r="M1634" i="33" s="1"/>
  <c r="O1634" i="33" s="1"/>
  <c r="K1633" i="33"/>
  <c r="M1633" i="33" s="1"/>
  <c r="O1633" i="33" s="1"/>
  <c r="K1632" i="33"/>
  <c r="M1632" i="33" s="1"/>
  <c r="O1632" i="33" s="1"/>
  <c r="K1631" i="33"/>
  <c r="M1631" i="33" s="1"/>
  <c r="O1631" i="33" s="1"/>
  <c r="K1630" i="33"/>
  <c r="M1630" i="33" s="1"/>
  <c r="O1630" i="33" s="1"/>
  <c r="K1629" i="33"/>
  <c r="M1629" i="33" s="1"/>
  <c r="O1629" i="33" s="1"/>
  <c r="K1628" i="33"/>
  <c r="M1628" i="33" s="1"/>
  <c r="O1628" i="33" s="1"/>
  <c r="K1627" i="33"/>
  <c r="M1627" i="33" s="1"/>
  <c r="O1627" i="33" s="1"/>
  <c r="K1626" i="33"/>
  <c r="M1626" i="33" s="1"/>
  <c r="O1626" i="33" s="1"/>
  <c r="K1622" i="33"/>
  <c r="M1622" i="33" s="1"/>
  <c r="O1622" i="33" s="1"/>
  <c r="K1621" i="33"/>
  <c r="M1621" i="33" s="1"/>
  <c r="O1621" i="33" s="1"/>
  <c r="K1619" i="33"/>
  <c r="M1619" i="33" s="1"/>
  <c r="O1619" i="33" s="1"/>
  <c r="K1618" i="33"/>
  <c r="M1618" i="33" s="1"/>
  <c r="O1618" i="33" s="1"/>
  <c r="K1617" i="33"/>
  <c r="M1617" i="33" s="1"/>
  <c r="O1617" i="33" s="1"/>
  <c r="K1616" i="33"/>
  <c r="M1616" i="33" s="1"/>
  <c r="O1616" i="33" s="1"/>
  <c r="K1615" i="33"/>
  <c r="M1615" i="33" s="1"/>
  <c r="O1615" i="33" s="1"/>
  <c r="K1614" i="33"/>
  <c r="M1614" i="33" s="1"/>
  <c r="O1614" i="33" s="1"/>
  <c r="K1613" i="33"/>
  <c r="M1613" i="33" s="1"/>
  <c r="O1613" i="33" s="1"/>
  <c r="K1612" i="33"/>
  <c r="M1612" i="33" s="1"/>
  <c r="O1612" i="33" s="1"/>
  <c r="K1611" i="33"/>
  <c r="M1611" i="33" s="1"/>
  <c r="O1611" i="33" s="1"/>
  <c r="K1609" i="33"/>
  <c r="M1609" i="33" s="1"/>
  <c r="O1609" i="33" s="1"/>
  <c r="K1608" i="33"/>
  <c r="M1608" i="33" s="1"/>
  <c r="O1608" i="33" s="1"/>
  <c r="K1607" i="33"/>
  <c r="M1607" i="33" s="1"/>
  <c r="O1607" i="33" s="1"/>
  <c r="K1606" i="33"/>
  <c r="M1606" i="33" s="1"/>
  <c r="O1606" i="33" s="1"/>
  <c r="K1605" i="33"/>
  <c r="M1605" i="33" s="1"/>
  <c r="O1605" i="33" s="1"/>
  <c r="K1604" i="33"/>
  <c r="M1604" i="33" s="1"/>
  <c r="O1604" i="33" s="1"/>
  <c r="K1603" i="33"/>
  <c r="M1603" i="33" s="1"/>
  <c r="O1603" i="33" s="1"/>
  <c r="K1601" i="33"/>
  <c r="M1601" i="33" s="1"/>
  <c r="O1601" i="33" s="1"/>
  <c r="K1600" i="33"/>
  <c r="M1600" i="33" s="1"/>
  <c r="O1600" i="33" s="1"/>
  <c r="K1599" i="33"/>
  <c r="M1599" i="33" s="1"/>
  <c r="O1599" i="33" s="1"/>
  <c r="K1598" i="33"/>
  <c r="M1598" i="33" s="1"/>
  <c r="O1598" i="33" s="1"/>
  <c r="K1597" i="33"/>
  <c r="M1597" i="33" s="1"/>
  <c r="O1597" i="33" s="1"/>
  <c r="K1596" i="33"/>
  <c r="M1596" i="33" s="1"/>
  <c r="O1596" i="33" s="1"/>
  <c r="K1595" i="33"/>
  <c r="M1595" i="33" s="1"/>
  <c r="O1595" i="33" s="1"/>
  <c r="K1593" i="33"/>
  <c r="M1593" i="33" s="1"/>
  <c r="O1593" i="33" s="1"/>
  <c r="K1592" i="33"/>
  <c r="M1592" i="33" s="1"/>
  <c r="O1592" i="33" s="1"/>
  <c r="K1591" i="33"/>
  <c r="M1591" i="33" s="1"/>
  <c r="O1591" i="33" s="1"/>
  <c r="K1590" i="33"/>
  <c r="M1590" i="33" s="1"/>
  <c r="O1590" i="33" s="1"/>
  <c r="K1589" i="33"/>
  <c r="M1589" i="33" s="1"/>
  <c r="O1589" i="33" s="1"/>
  <c r="K1588" i="33"/>
  <c r="M1588" i="33" s="1"/>
  <c r="O1588" i="33" s="1"/>
  <c r="K1587" i="33"/>
  <c r="M1587" i="33" s="1"/>
  <c r="O1587" i="33" s="1"/>
  <c r="K1585" i="33"/>
  <c r="M1585" i="33" s="1"/>
  <c r="O1585" i="33" s="1"/>
  <c r="K1584" i="33"/>
  <c r="M1584" i="33" s="1"/>
  <c r="O1584" i="33" s="1"/>
  <c r="K1583" i="33"/>
  <c r="M1583" i="33" s="1"/>
  <c r="O1583" i="33" s="1"/>
  <c r="K1582" i="33"/>
  <c r="M1582" i="33" s="1"/>
  <c r="O1582" i="33" s="1"/>
  <c r="K1581" i="33"/>
  <c r="M1581" i="33" s="1"/>
  <c r="O1581" i="33" s="1"/>
  <c r="K1580" i="33"/>
  <c r="M1580" i="33" s="1"/>
  <c r="O1580" i="33" s="1"/>
  <c r="K1579" i="33"/>
  <c r="M1579" i="33" s="1"/>
  <c r="O1579" i="33" s="1"/>
  <c r="K1578" i="33"/>
  <c r="M1578" i="33" s="1"/>
  <c r="O1578" i="33" s="1"/>
  <c r="K1576" i="33"/>
  <c r="M1576" i="33" s="1"/>
  <c r="O1576" i="33" s="1"/>
  <c r="K1575" i="33"/>
  <c r="M1575" i="33" s="1"/>
  <c r="O1575" i="33" s="1"/>
  <c r="K1574" i="33"/>
  <c r="M1574" i="33" s="1"/>
  <c r="O1574" i="33" s="1"/>
  <c r="K1572" i="33"/>
  <c r="M1572" i="33" s="1"/>
  <c r="O1572" i="33" s="1"/>
  <c r="K1571" i="33"/>
  <c r="M1571" i="33" s="1"/>
  <c r="O1571" i="33" s="1"/>
  <c r="K1569" i="33"/>
  <c r="M1569" i="33" s="1"/>
  <c r="O1569" i="33" s="1"/>
  <c r="K1568" i="33"/>
  <c r="M1568" i="33" s="1"/>
  <c r="O1568" i="33" s="1"/>
  <c r="K1566" i="33"/>
  <c r="M1566" i="33" s="1"/>
  <c r="O1566" i="33" s="1"/>
  <c r="K1565" i="33"/>
  <c r="M1565" i="33" s="1"/>
  <c r="O1565" i="33" s="1"/>
  <c r="K1564" i="33"/>
  <c r="M1564" i="33" s="1"/>
  <c r="O1564" i="33" s="1"/>
  <c r="K1563" i="33"/>
  <c r="M1563" i="33" s="1"/>
  <c r="O1563" i="33" s="1"/>
  <c r="K1562" i="33"/>
  <c r="M1562" i="33" s="1"/>
  <c r="O1562" i="33" s="1"/>
  <c r="K1561" i="33"/>
  <c r="M1561" i="33" s="1"/>
  <c r="O1561" i="33" s="1"/>
  <c r="K1560" i="33"/>
  <c r="M1560" i="33" s="1"/>
  <c r="O1560" i="33" s="1"/>
  <c r="K1559" i="33"/>
  <c r="M1559" i="33" s="1"/>
  <c r="O1559" i="33" s="1"/>
  <c r="K1558" i="33"/>
  <c r="M1558" i="33" s="1"/>
  <c r="O1558" i="33" s="1"/>
  <c r="K1557" i="33"/>
  <c r="M1557" i="33" s="1"/>
  <c r="O1557" i="33" s="1"/>
  <c r="K1556" i="33"/>
  <c r="M1556" i="33" s="1"/>
  <c r="O1556" i="33" s="1"/>
  <c r="K1555" i="33"/>
  <c r="M1555" i="33" s="1"/>
  <c r="O1555" i="33" s="1"/>
  <c r="K1554" i="33"/>
  <c r="M1554" i="33" s="1"/>
  <c r="O1554" i="33" s="1"/>
  <c r="K1551" i="33"/>
  <c r="M1551" i="33" s="1"/>
  <c r="O1551" i="33" s="1"/>
  <c r="K1550" i="33"/>
  <c r="M1550" i="33" s="1"/>
  <c r="O1550" i="33" s="1"/>
  <c r="K1549" i="33"/>
  <c r="M1549" i="33" s="1"/>
  <c r="O1549" i="33" s="1"/>
  <c r="K1548" i="33"/>
  <c r="M1548" i="33" s="1"/>
  <c r="O1548" i="33" s="1"/>
  <c r="K1547" i="33"/>
  <c r="M1547" i="33" s="1"/>
  <c r="O1547" i="33" s="1"/>
  <c r="K1546" i="33"/>
  <c r="M1546" i="33" s="1"/>
  <c r="O1546" i="33" s="1"/>
  <c r="K1545" i="33"/>
  <c r="M1545" i="33" s="1"/>
  <c r="O1545" i="33" s="1"/>
  <c r="K1544" i="33"/>
  <c r="M1544" i="33" s="1"/>
  <c r="O1544" i="33" s="1"/>
  <c r="K1541" i="33"/>
  <c r="M1541" i="33" s="1"/>
  <c r="O1541" i="33" s="1"/>
  <c r="K1540" i="33"/>
  <c r="M1540" i="33" s="1"/>
  <c r="O1540" i="33" s="1"/>
  <c r="K1539" i="33"/>
  <c r="M1539" i="33" s="1"/>
  <c r="O1539" i="33" s="1"/>
  <c r="K1538" i="33"/>
  <c r="M1538" i="33" s="1"/>
  <c r="O1538" i="33" s="1"/>
  <c r="K1537" i="33"/>
  <c r="M1537" i="33" s="1"/>
  <c r="O1537" i="33" s="1"/>
  <c r="K1536" i="33"/>
  <c r="M1536" i="33" s="1"/>
  <c r="O1536" i="33" s="1"/>
  <c r="K1535" i="33"/>
  <c r="M1535" i="33" s="1"/>
  <c r="O1535" i="33" s="1"/>
  <c r="K1534" i="33"/>
  <c r="M1534" i="33" s="1"/>
  <c r="O1534" i="33" s="1"/>
  <c r="K1532" i="33"/>
  <c r="M1532" i="33" s="1"/>
  <c r="O1532" i="33" s="1"/>
  <c r="K1531" i="33"/>
  <c r="M1531" i="33" s="1"/>
  <c r="O1531" i="33" s="1"/>
  <c r="K1530" i="33"/>
  <c r="M1530" i="33" s="1"/>
  <c r="O1530" i="33" s="1"/>
  <c r="K1529" i="33"/>
  <c r="M1529" i="33" s="1"/>
  <c r="O1529" i="33" s="1"/>
  <c r="K1527" i="33"/>
  <c r="M1527" i="33" s="1"/>
  <c r="O1527" i="33" s="1"/>
  <c r="K1526" i="33"/>
  <c r="M1526" i="33" s="1"/>
  <c r="O1526" i="33" s="1"/>
  <c r="K1525" i="33"/>
  <c r="M1525" i="33" s="1"/>
  <c r="O1525" i="33" s="1"/>
  <c r="K1524" i="33"/>
  <c r="M1524" i="33" s="1"/>
  <c r="O1524" i="33" s="1"/>
  <c r="K1522" i="33"/>
  <c r="M1522" i="33" s="1"/>
  <c r="O1522" i="33" s="1"/>
  <c r="K1521" i="33"/>
  <c r="M1521" i="33" s="1"/>
  <c r="O1521" i="33" s="1"/>
  <c r="K1519" i="33"/>
  <c r="M1519" i="33" s="1"/>
  <c r="O1519" i="33" s="1"/>
  <c r="K1518" i="33"/>
  <c r="M1518" i="33" s="1"/>
  <c r="O1518" i="33" s="1"/>
  <c r="K1517" i="33"/>
  <c r="M1517" i="33" s="1"/>
  <c r="O1517" i="33" s="1"/>
  <c r="K1516" i="33"/>
  <c r="M1516" i="33" s="1"/>
  <c r="O1516" i="33" s="1"/>
  <c r="K1515" i="33"/>
  <c r="M1515" i="33" s="1"/>
  <c r="O1515" i="33" s="1"/>
  <c r="K1513" i="33"/>
  <c r="M1513" i="33" s="1"/>
  <c r="O1513" i="33" s="1"/>
  <c r="K1511" i="33"/>
  <c r="M1511" i="33" s="1"/>
  <c r="O1511" i="33" s="1"/>
  <c r="K1509" i="33"/>
  <c r="M1509" i="33" s="1"/>
  <c r="O1509" i="33" s="1"/>
  <c r="K1508" i="33"/>
  <c r="M1508" i="33" s="1"/>
  <c r="O1508" i="33" s="1"/>
  <c r="K1507" i="33"/>
  <c r="M1507" i="33" s="1"/>
  <c r="O1507" i="33" s="1"/>
  <c r="K1505" i="33"/>
  <c r="M1505" i="33" s="1"/>
  <c r="O1505" i="33" s="1"/>
  <c r="K1504" i="33"/>
  <c r="M1504" i="33" s="1"/>
  <c r="O1504" i="33" s="1"/>
  <c r="K1503" i="33"/>
  <c r="M1503" i="33" s="1"/>
  <c r="O1503" i="33" s="1"/>
  <c r="K1502" i="33"/>
  <c r="M1502" i="33" s="1"/>
  <c r="O1502" i="33" s="1"/>
  <c r="K1501" i="33"/>
  <c r="M1501" i="33" s="1"/>
  <c r="O1501" i="33" s="1"/>
  <c r="K1500" i="33"/>
  <c r="M1500" i="33" s="1"/>
  <c r="O1500" i="33" s="1"/>
  <c r="K1499" i="33"/>
  <c r="M1499" i="33" s="1"/>
  <c r="O1499" i="33" s="1"/>
  <c r="K1498" i="33"/>
  <c r="M1498" i="33" s="1"/>
  <c r="O1498" i="33" s="1"/>
  <c r="K1497" i="33"/>
  <c r="M1497" i="33" s="1"/>
  <c r="O1497" i="33" s="1"/>
  <c r="K1496" i="33"/>
  <c r="M1496" i="33" s="1"/>
  <c r="O1496" i="33" s="1"/>
  <c r="K1495" i="33"/>
  <c r="M1495" i="33" s="1"/>
  <c r="O1495" i="33" s="1"/>
  <c r="K1494" i="33"/>
  <c r="M1494" i="33" s="1"/>
  <c r="O1494" i="33" s="1"/>
  <c r="K1491" i="33"/>
  <c r="M1491" i="33" s="1"/>
  <c r="O1491" i="33" s="1"/>
  <c r="K1490" i="33"/>
  <c r="M1490" i="33" s="1"/>
  <c r="O1490" i="33" s="1"/>
  <c r="K1489" i="33"/>
  <c r="M1489" i="33" s="1"/>
  <c r="O1489" i="33" s="1"/>
  <c r="K1488" i="33"/>
  <c r="M1488" i="33" s="1"/>
  <c r="O1488" i="33" s="1"/>
  <c r="K1487" i="33"/>
  <c r="M1487" i="33" s="1"/>
  <c r="O1487" i="33" s="1"/>
  <c r="K1486" i="33"/>
  <c r="M1486" i="33" s="1"/>
  <c r="O1486" i="33" s="1"/>
  <c r="K1485" i="33"/>
  <c r="M1485" i="33" s="1"/>
  <c r="O1485" i="33" s="1"/>
  <c r="K1484" i="33"/>
  <c r="M1484" i="33" s="1"/>
  <c r="O1484" i="33" s="1"/>
  <c r="K1483" i="33"/>
  <c r="M1483" i="33" s="1"/>
  <c r="O1483" i="33" s="1"/>
  <c r="K1482" i="33"/>
  <c r="M1482" i="33" s="1"/>
  <c r="O1482" i="33" s="1"/>
  <c r="K1481" i="33"/>
  <c r="M1481" i="33" s="1"/>
  <c r="O1481" i="33" s="1"/>
  <c r="K1480" i="33"/>
  <c r="M1480" i="33" s="1"/>
  <c r="O1480" i="33" s="1"/>
  <c r="K1479" i="33"/>
  <c r="M1479" i="33" s="1"/>
  <c r="O1479" i="33" s="1"/>
  <c r="K1478" i="33"/>
  <c r="M1478" i="33" s="1"/>
  <c r="O1478" i="33" s="1"/>
  <c r="K1477" i="33"/>
  <c r="M1477" i="33" s="1"/>
  <c r="O1477" i="33" s="1"/>
  <c r="K1476" i="33"/>
  <c r="M1476" i="33" s="1"/>
  <c r="O1476" i="33" s="1"/>
  <c r="K1474" i="33"/>
  <c r="M1474" i="33" s="1"/>
  <c r="O1474" i="33" s="1"/>
  <c r="K1473" i="33"/>
  <c r="M1473" i="33" s="1"/>
  <c r="O1473" i="33" s="1"/>
  <c r="K1472" i="33"/>
  <c r="M1472" i="33" s="1"/>
  <c r="O1472" i="33" s="1"/>
  <c r="K1471" i="33"/>
  <c r="M1471" i="33" s="1"/>
  <c r="O1471" i="33" s="1"/>
  <c r="K1470" i="33"/>
  <c r="M1470" i="33" s="1"/>
  <c r="O1470" i="33" s="1"/>
  <c r="K1469" i="33"/>
  <c r="M1469" i="33" s="1"/>
  <c r="O1469" i="33" s="1"/>
  <c r="K1468" i="33"/>
  <c r="M1468" i="33" s="1"/>
  <c r="O1468" i="33" s="1"/>
  <c r="K1467" i="33"/>
  <c r="M1467" i="33" s="1"/>
  <c r="O1467" i="33" s="1"/>
  <c r="K1466" i="33"/>
  <c r="M1466" i="33" s="1"/>
  <c r="O1466" i="33" s="1"/>
  <c r="K1465" i="33"/>
  <c r="M1465" i="33" s="1"/>
  <c r="O1465" i="33" s="1"/>
  <c r="K1464" i="33"/>
  <c r="M1464" i="33" s="1"/>
  <c r="O1464" i="33" s="1"/>
  <c r="K1463" i="33"/>
  <c r="M1463" i="33" s="1"/>
  <c r="O1463" i="33" s="1"/>
  <c r="K1460" i="33"/>
  <c r="M1460" i="33" s="1"/>
  <c r="O1460" i="33" s="1"/>
  <c r="K1459" i="33"/>
  <c r="M1459" i="33" s="1"/>
  <c r="O1459" i="33" s="1"/>
  <c r="K1458" i="33"/>
  <c r="M1458" i="33" s="1"/>
  <c r="O1458" i="33" s="1"/>
  <c r="K1457" i="33"/>
  <c r="M1457" i="33" s="1"/>
  <c r="O1457" i="33" s="1"/>
  <c r="K1456" i="33"/>
  <c r="M1456" i="33" s="1"/>
  <c r="O1456" i="33" s="1"/>
  <c r="K1455" i="33"/>
  <c r="M1455" i="33" s="1"/>
  <c r="O1455" i="33" s="1"/>
  <c r="K1454" i="33"/>
  <c r="M1454" i="33" s="1"/>
  <c r="O1454" i="33" s="1"/>
  <c r="K1453" i="33"/>
  <c r="M1453" i="33" s="1"/>
  <c r="O1453" i="33" s="1"/>
  <c r="K1452" i="33"/>
  <c r="M1452" i="33" s="1"/>
  <c r="O1452" i="33" s="1"/>
  <c r="K1451" i="33"/>
  <c r="M1451" i="33" s="1"/>
  <c r="O1451" i="33" s="1"/>
  <c r="K1450" i="33"/>
  <c r="M1450" i="33" s="1"/>
  <c r="O1450" i="33" s="1"/>
  <c r="K1449" i="33"/>
  <c r="M1449" i="33" s="1"/>
  <c r="O1449" i="33" s="1"/>
  <c r="K1446" i="33"/>
  <c r="M1446" i="33" s="1"/>
  <c r="O1446" i="33" s="1"/>
  <c r="K1445" i="33"/>
  <c r="M1445" i="33" s="1"/>
  <c r="O1445" i="33" s="1"/>
  <c r="K1444" i="33"/>
  <c r="M1444" i="33" s="1"/>
  <c r="O1444" i="33" s="1"/>
  <c r="K1442" i="33"/>
  <c r="M1442" i="33" s="1"/>
  <c r="O1442" i="33" s="1"/>
  <c r="K1441" i="33"/>
  <c r="M1441" i="33" s="1"/>
  <c r="O1441" i="33" s="1"/>
  <c r="K1440" i="33"/>
  <c r="M1440" i="33" s="1"/>
  <c r="O1440" i="33" s="1"/>
  <c r="K1439" i="33"/>
  <c r="M1439" i="33" s="1"/>
  <c r="O1439" i="33" s="1"/>
  <c r="K1438" i="33"/>
  <c r="M1438" i="33" s="1"/>
  <c r="O1438" i="33" s="1"/>
  <c r="K1437" i="33"/>
  <c r="M1437" i="33" s="1"/>
  <c r="O1437" i="33" s="1"/>
  <c r="K1436" i="33"/>
  <c r="M1436" i="33" s="1"/>
  <c r="O1436" i="33" s="1"/>
  <c r="K1435" i="33"/>
  <c r="M1435" i="33" s="1"/>
  <c r="O1435" i="33" s="1"/>
  <c r="K1432" i="33"/>
  <c r="M1432" i="33" s="1"/>
  <c r="O1432" i="33" s="1"/>
  <c r="K1431" i="33"/>
  <c r="M1431" i="33" s="1"/>
  <c r="O1431" i="33" s="1"/>
  <c r="K1429" i="33"/>
  <c r="M1429" i="33" s="1"/>
  <c r="O1429" i="33" s="1"/>
  <c r="K1428" i="33"/>
  <c r="M1428" i="33" s="1"/>
  <c r="O1428" i="33" s="1"/>
  <c r="K1426" i="33"/>
  <c r="M1426" i="33" s="1"/>
  <c r="O1426" i="33" s="1"/>
  <c r="K1425" i="33"/>
  <c r="M1425" i="33" s="1"/>
  <c r="O1425" i="33" s="1"/>
  <c r="K1424" i="33"/>
  <c r="M1424" i="33" s="1"/>
  <c r="O1424" i="33" s="1"/>
  <c r="K1423" i="33"/>
  <c r="M1423" i="33" s="1"/>
  <c r="O1423" i="33" s="1"/>
  <c r="K1422" i="33"/>
  <c r="M1422" i="33" s="1"/>
  <c r="O1422" i="33" s="1"/>
  <c r="K1421" i="33"/>
  <c r="M1421" i="33" s="1"/>
  <c r="O1421" i="33" s="1"/>
  <c r="K1420" i="33"/>
  <c r="M1420" i="33" s="1"/>
  <c r="O1420" i="33" s="1"/>
  <c r="K1419" i="33"/>
  <c r="M1419" i="33" s="1"/>
  <c r="O1419" i="33" s="1"/>
  <c r="K1418" i="33"/>
  <c r="M1418" i="33" s="1"/>
  <c r="O1418" i="33" s="1"/>
  <c r="K1417" i="33"/>
  <c r="M1417" i="33" s="1"/>
  <c r="O1417" i="33" s="1"/>
  <c r="K1416" i="33"/>
  <c r="M1416" i="33" s="1"/>
  <c r="O1416" i="33" s="1"/>
  <c r="K1415" i="33"/>
  <c r="M1415" i="33" s="1"/>
  <c r="O1415" i="33" s="1"/>
  <c r="K1414" i="33"/>
  <c r="M1414" i="33" s="1"/>
  <c r="O1414" i="33" s="1"/>
  <c r="K1413" i="33"/>
  <c r="M1413" i="33" s="1"/>
  <c r="O1413" i="33" s="1"/>
  <c r="K1412" i="33"/>
  <c r="M1412" i="33" s="1"/>
  <c r="O1412" i="33" s="1"/>
  <c r="K1411" i="33"/>
  <c r="M1411" i="33" s="1"/>
  <c r="O1411" i="33" s="1"/>
  <c r="K1410" i="33"/>
  <c r="M1410" i="33" s="1"/>
  <c r="O1410" i="33" s="1"/>
  <c r="K1409" i="33"/>
  <c r="M1409" i="33" s="1"/>
  <c r="O1409" i="33" s="1"/>
  <c r="K1408" i="33"/>
  <c r="M1408" i="33" s="1"/>
  <c r="O1408" i="33" s="1"/>
  <c r="K1407" i="33"/>
  <c r="M1407" i="33" s="1"/>
  <c r="O1407" i="33" s="1"/>
  <c r="K1406" i="33"/>
  <c r="M1406" i="33" s="1"/>
  <c r="O1406" i="33" s="1"/>
  <c r="K1405" i="33"/>
  <c r="M1405" i="33" s="1"/>
  <c r="O1405" i="33" s="1"/>
  <c r="K1404" i="33"/>
  <c r="M1404" i="33" s="1"/>
  <c r="O1404" i="33" s="1"/>
  <c r="K1402" i="33"/>
  <c r="M1402" i="33" s="1"/>
  <c r="O1402" i="33" s="1"/>
  <c r="K1401" i="33"/>
  <c r="M1401" i="33" s="1"/>
  <c r="O1401" i="33" s="1"/>
  <c r="K1400" i="33"/>
  <c r="M1400" i="33" s="1"/>
  <c r="O1400" i="33" s="1"/>
  <c r="K1399" i="33"/>
  <c r="M1399" i="33" s="1"/>
  <c r="O1399" i="33" s="1"/>
  <c r="K1398" i="33"/>
  <c r="M1398" i="33" s="1"/>
  <c r="O1398" i="33" s="1"/>
  <c r="K1397" i="33"/>
  <c r="M1397" i="33" s="1"/>
  <c r="O1397" i="33" s="1"/>
  <c r="K1396" i="33"/>
  <c r="M1396" i="33" s="1"/>
  <c r="O1396" i="33" s="1"/>
  <c r="K1395" i="33"/>
  <c r="M1395" i="33" s="1"/>
  <c r="O1395" i="33" s="1"/>
  <c r="K1393" i="33"/>
  <c r="M1393" i="33" s="1"/>
  <c r="O1393" i="33" s="1"/>
  <c r="K1392" i="33"/>
  <c r="M1392" i="33" s="1"/>
  <c r="O1392" i="33" s="1"/>
  <c r="K1391" i="33"/>
  <c r="M1391" i="33" s="1"/>
  <c r="O1391" i="33" s="1"/>
  <c r="K1390" i="33"/>
  <c r="M1390" i="33" s="1"/>
  <c r="O1390" i="33" s="1"/>
  <c r="K1389" i="33"/>
  <c r="M1389" i="33" s="1"/>
  <c r="O1389" i="33" s="1"/>
  <c r="K1388" i="33"/>
  <c r="M1388" i="33" s="1"/>
  <c r="O1388" i="33" s="1"/>
  <c r="K1387" i="33"/>
  <c r="M1387" i="33" s="1"/>
  <c r="O1387" i="33" s="1"/>
  <c r="K1386" i="33"/>
  <c r="M1386" i="33" s="1"/>
  <c r="O1386" i="33" s="1"/>
  <c r="K1384" i="33"/>
  <c r="M1384" i="33" s="1"/>
  <c r="O1384" i="33" s="1"/>
  <c r="K1383" i="33"/>
  <c r="M1383" i="33" s="1"/>
  <c r="O1383" i="33" s="1"/>
  <c r="K1382" i="33"/>
  <c r="M1382" i="33" s="1"/>
  <c r="O1382" i="33" s="1"/>
  <c r="K1381" i="33"/>
  <c r="M1381" i="33" s="1"/>
  <c r="O1381" i="33" s="1"/>
  <c r="K1380" i="33"/>
  <c r="M1380" i="33" s="1"/>
  <c r="O1380" i="33" s="1"/>
  <c r="K1379" i="33"/>
  <c r="M1379" i="33" s="1"/>
  <c r="O1379" i="33" s="1"/>
  <c r="K1378" i="33"/>
  <c r="M1378" i="33" s="1"/>
  <c r="O1378" i="33" s="1"/>
  <c r="K1377" i="33"/>
  <c r="M1377" i="33" s="1"/>
  <c r="O1377" i="33" s="1"/>
  <c r="K1376" i="33"/>
  <c r="M1376" i="33" s="1"/>
  <c r="O1376" i="33" s="1"/>
  <c r="K1375" i="33"/>
  <c r="M1375" i="33" s="1"/>
  <c r="O1375" i="33" s="1"/>
  <c r="K1374" i="33"/>
  <c r="M1374" i="33" s="1"/>
  <c r="O1374" i="33" s="1"/>
  <c r="K1373" i="33"/>
  <c r="M1373" i="33" s="1"/>
  <c r="O1373" i="33" s="1"/>
  <c r="K1371" i="33"/>
  <c r="M1371" i="33" s="1"/>
  <c r="O1371" i="33" s="1"/>
  <c r="K1370" i="33"/>
  <c r="M1370" i="33" s="1"/>
  <c r="O1370" i="33" s="1"/>
  <c r="K1368" i="33"/>
  <c r="M1368" i="33" s="1"/>
  <c r="O1368" i="33" s="1"/>
  <c r="K1367" i="33"/>
  <c r="M1367" i="33" s="1"/>
  <c r="O1367" i="33" s="1"/>
  <c r="K1366" i="33"/>
  <c r="M1366" i="33" s="1"/>
  <c r="O1366" i="33" s="1"/>
  <c r="K1364" i="33"/>
  <c r="M1364" i="33" s="1"/>
  <c r="O1364" i="33" s="1"/>
  <c r="K1361" i="33"/>
  <c r="M1361" i="33" s="1"/>
  <c r="O1361" i="33" s="1"/>
  <c r="K1360" i="33"/>
  <c r="M1360" i="33" s="1"/>
  <c r="O1360" i="33" s="1"/>
  <c r="K1359" i="33"/>
  <c r="M1359" i="33" s="1"/>
  <c r="O1359" i="33" s="1"/>
  <c r="K1357" i="33"/>
  <c r="M1357" i="33" s="1"/>
  <c r="O1357" i="33" s="1"/>
  <c r="K1356" i="33"/>
  <c r="M1356" i="33" s="1"/>
  <c r="O1356" i="33" s="1"/>
  <c r="K1355" i="33"/>
  <c r="M1355" i="33" s="1"/>
  <c r="O1355" i="33" s="1"/>
  <c r="K1354" i="33"/>
  <c r="M1354" i="33" s="1"/>
  <c r="O1354" i="33" s="1"/>
  <c r="K1352" i="33"/>
  <c r="M1352" i="33" s="1"/>
  <c r="O1352" i="33" s="1"/>
  <c r="K1351" i="33"/>
  <c r="M1351" i="33" s="1"/>
  <c r="O1351" i="33" s="1"/>
  <c r="K1349" i="33"/>
  <c r="M1349" i="33" s="1"/>
  <c r="O1349" i="33" s="1"/>
  <c r="K1348" i="33"/>
  <c r="M1348" i="33" s="1"/>
  <c r="O1348" i="33" s="1"/>
  <c r="K1347" i="33"/>
  <c r="M1347" i="33" s="1"/>
  <c r="O1347" i="33" s="1"/>
  <c r="K1346" i="33"/>
  <c r="M1346" i="33" s="1"/>
  <c r="O1346" i="33" s="1"/>
  <c r="K1345" i="33"/>
  <c r="M1345" i="33" s="1"/>
  <c r="O1345" i="33" s="1"/>
  <c r="K1344" i="33"/>
  <c r="M1344" i="33" s="1"/>
  <c r="O1344" i="33" s="1"/>
  <c r="K1343" i="33"/>
  <c r="M1343" i="33" s="1"/>
  <c r="O1343" i="33" s="1"/>
  <c r="K1342" i="33"/>
  <c r="M1342" i="33" s="1"/>
  <c r="O1342" i="33" s="1"/>
  <c r="K1341" i="33"/>
  <c r="M1341" i="33" s="1"/>
  <c r="O1341" i="33" s="1"/>
  <c r="K1337" i="33"/>
  <c r="M1337" i="33" s="1"/>
  <c r="O1337" i="33" s="1"/>
  <c r="K1336" i="33"/>
  <c r="M1336" i="33" s="1"/>
  <c r="O1336" i="33" s="1"/>
  <c r="K1334" i="33"/>
  <c r="M1334" i="33" s="1"/>
  <c r="O1334" i="33" s="1"/>
  <c r="K1333" i="33"/>
  <c r="M1333" i="33" s="1"/>
  <c r="O1333" i="33" s="1"/>
  <c r="K1332" i="33"/>
  <c r="M1332" i="33" s="1"/>
  <c r="O1332" i="33" s="1"/>
  <c r="K1331" i="33"/>
  <c r="M1331" i="33" s="1"/>
  <c r="O1331" i="33" s="1"/>
  <c r="K1330" i="33"/>
  <c r="M1330" i="33" s="1"/>
  <c r="O1330" i="33" s="1"/>
  <c r="K1329" i="33"/>
  <c r="M1329" i="33" s="1"/>
  <c r="O1329" i="33" s="1"/>
  <c r="K1328" i="33"/>
  <c r="M1328" i="33" s="1"/>
  <c r="O1328" i="33" s="1"/>
  <c r="K1327" i="33"/>
  <c r="M1327" i="33" s="1"/>
  <c r="O1327" i="33" s="1"/>
  <c r="K1326" i="33"/>
  <c r="M1326" i="33" s="1"/>
  <c r="O1326" i="33" s="1"/>
  <c r="K1324" i="33"/>
  <c r="M1324" i="33" s="1"/>
  <c r="O1324" i="33" s="1"/>
  <c r="K1323" i="33"/>
  <c r="M1323" i="33" s="1"/>
  <c r="O1323" i="33" s="1"/>
  <c r="K1322" i="33"/>
  <c r="M1322" i="33" s="1"/>
  <c r="O1322" i="33" s="1"/>
  <c r="K1321" i="33"/>
  <c r="M1321" i="33" s="1"/>
  <c r="O1321" i="33" s="1"/>
  <c r="K1320" i="33"/>
  <c r="M1320" i="33" s="1"/>
  <c r="O1320" i="33" s="1"/>
  <c r="K1319" i="33"/>
  <c r="M1319" i="33" s="1"/>
  <c r="O1319" i="33" s="1"/>
  <c r="K1318" i="33"/>
  <c r="M1318" i="33" s="1"/>
  <c r="O1318" i="33" s="1"/>
  <c r="K1316" i="33"/>
  <c r="M1316" i="33" s="1"/>
  <c r="O1316" i="33" s="1"/>
  <c r="K1315" i="33"/>
  <c r="M1315" i="33" s="1"/>
  <c r="O1315" i="33" s="1"/>
  <c r="K1314" i="33"/>
  <c r="M1314" i="33" s="1"/>
  <c r="O1314" i="33" s="1"/>
  <c r="K1313" i="33"/>
  <c r="M1313" i="33" s="1"/>
  <c r="O1313" i="33" s="1"/>
  <c r="K1312" i="33"/>
  <c r="M1312" i="33" s="1"/>
  <c r="O1312" i="33" s="1"/>
  <c r="K1311" i="33"/>
  <c r="M1311" i="33" s="1"/>
  <c r="O1311" i="33" s="1"/>
  <c r="K1310" i="33"/>
  <c r="M1310" i="33" s="1"/>
  <c r="O1310" i="33" s="1"/>
  <c r="K1308" i="33"/>
  <c r="M1308" i="33" s="1"/>
  <c r="O1308" i="33" s="1"/>
  <c r="K1307" i="33"/>
  <c r="M1307" i="33" s="1"/>
  <c r="O1307" i="33" s="1"/>
  <c r="K1306" i="33"/>
  <c r="M1306" i="33" s="1"/>
  <c r="O1306" i="33" s="1"/>
  <c r="K1305" i="33"/>
  <c r="M1305" i="33" s="1"/>
  <c r="O1305" i="33" s="1"/>
  <c r="K1304" i="33"/>
  <c r="M1304" i="33" s="1"/>
  <c r="O1304" i="33" s="1"/>
  <c r="K1303" i="33"/>
  <c r="M1303" i="33" s="1"/>
  <c r="O1303" i="33" s="1"/>
  <c r="K1302" i="33"/>
  <c r="M1302" i="33" s="1"/>
  <c r="O1302" i="33" s="1"/>
  <c r="K1300" i="33"/>
  <c r="M1300" i="33" s="1"/>
  <c r="O1300" i="33" s="1"/>
  <c r="K1299" i="33"/>
  <c r="M1299" i="33" s="1"/>
  <c r="O1299" i="33" s="1"/>
  <c r="K1298" i="33"/>
  <c r="M1298" i="33" s="1"/>
  <c r="O1298" i="33" s="1"/>
  <c r="K1297" i="33"/>
  <c r="M1297" i="33" s="1"/>
  <c r="O1297" i="33" s="1"/>
  <c r="K1296" i="33"/>
  <c r="M1296" i="33" s="1"/>
  <c r="O1296" i="33" s="1"/>
  <c r="K1295" i="33"/>
  <c r="M1295" i="33" s="1"/>
  <c r="O1295" i="33" s="1"/>
  <c r="K1294" i="33"/>
  <c r="M1294" i="33" s="1"/>
  <c r="O1294" i="33" s="1"/>
  <c r="K1293" i="33"/>
  <c r="M1293" i="33" s="1"/>
  <c r="O1293" i="33" s="1"/>
  <c r="K1291" i="33"/>
  <c r="M1291" i="33" s="1"/>
  <c r="O1291" i="33" s="1"/>
  <c r="K1290" i="33"/>
  <c r="M1290" i="33" s="1"/>
  <c r="O1290" i="33" s="1"/>
  <c r="K1289" i="33"/>
  <c r="M1289" i="33" s="1"/>
  <c r="O1289" i="33" s="1"/>
  <c r="K1287" i="33"/>
  <c r="M1287" i="33" s="1"/>
  <c r="O1287" i="33" s="1"/>
  <c r="K1286" i="33"/>
  <c r="M1286" i="33" s="1"/>
  <c r="O1286" i="33" s="1"/>
  <c r="K1284" i="33"/>
  <c r="M1284" i="33" s="1"/>
  <c r="O1284" i="33" s="1"/>
  <c r="K1283" i="33"/>
  <c r="M1283" i="33" s="1"/>
  <c r="O1283" i="33" s="1"/>
  <c r="K1281" i="33"/>
  <c r="M1281" i="33" s="1"/>
  <c r="O1281" i="33" s="1"/>
  <c r="K1280" i="33"/>
  <c r="M1280" i="33" s="1"/>
  <c r="O1280" i="33" s="1"/>
  <c r="K1279" i="33"/>
  <c r="M1279" i="33" s="1"/>
  <c r="O1279" i="33" s="1"/>
  <c r="K1278" i="33"/>
  <c r="M1278" i="33" s="1"/>
  <c r="O1278" i="33" s="1"/>
  <c r="K1277" i="33"/>
  <c r="M1277" i="33" s="1"/>
  <c r="O1277" i="33" s="1"/>
  <c r="K1276" i="33"/>
  <c r="M1276" i="33" s="1"/>
  <c r="O1276" i="33" s="1"/>
  <c r="K1275" i="33"/>
  <c r="M1275" i="33" s="1"/>
  <c r="O1275" i="33" s="1"/>
  <c r="K1274" i="33"/>
  <c r="M1274" i="33" s="1"/>
  <c r="O1274" i="33" s="1"/>
  <c r="K1273" i="33"/>
  <c r="M1273" i="33" s="1"/>
  <c r="O1273" i="33" s="1"/>
  <c r="K1272" i="33"/>
  <c r="M1272" i="33" s="1"/>
  <c r="O1272" i="33" s="1"/>
  <c r="K1271" i="33"/>
  <c r="M1271" i="33" s="1"/>
  <c r="O1271" i="33" s="1"/>
  <c r="K1270" i="33"/>
  <c r="M1270" i="33" s="1"/>
  <c r="O1270" i="33" s="1"/>
  <c r="K1269" i="33"/>
  <c r="M1269" i="33" s="1"/>
  <c r="O1269" i="33" s="1"/>
  <c r="K1266" i="33"/>
  <c r="M1266" i="33" s="1"/>
  <c r="O1266" i="33" s="1"/>
  <c r="K1265" i="33"/>
  <c r="M1265" i="33" s="1"/>
  <c r="O1265" i="33" s="1"/>
  <c r="K1264" i="33"/>
  <c r="M1264" i="33" s="1"/>
  <c r="O1264" i="33" s="1"/>
  <c r="K1263" i="33"/>
  <c r="M1263" i="33" s="1"/>
  <c r="O1263" i="33" s="1"/>
  <c r="K1262" i="33"/>
  <c r="M1262" i="33" s="1"/>
  <c r="O1262" i="33" s="1"/>
  <c r="K1261" i="33"/>
  <c r="M1261" i="33" s="1"/>
  <c r="O1261" i="33" s="1"/>
  <c r="K1260" i="33"/>
  <c r="M1260" i="33" s="1"/>
  <c r="O1260" i="33" s="1"/>
  <c r="K1259" i="33"/>
  <c r="M1259" i="33" s="1"/>
  <c r="O1259" i="33" s="1"/>
  <c r="K1256" i="33"/>
  <c r="M1256" i="33" s="1"/>
  <c r="O1256" i="33" s="1"/>
  <c r="K1255" i="33"/>
  <c r="M1255" i="33" s="1"/>
  <c r="O1255" i="33" s="1"/>
  <c r="K1254" i="33"/>
  <c r="M1254" i="33" s="1"/>
  <c r="O1254" i="33" s="1"/>
  <c r="K1253" i="33"/>
  <c r="M1253" i="33" s="1"/>
  <c r="O1253" i="33" s="1"/>
  <c r="K1252" i="33"/>
  <c r="M1252" i="33" s="1"/>
  <c r="O1252" i="33" s="1"/>
  <c r="K1251" i="33"/>
  <c r="M1251" i="33" s="1"/>
  <c r="O1251" i="33" s="1"/>
  <c r="K1250" i="33"/>
  <c r="M1250" i="33" s="1"/>
  <c r="O1250" i="33" s="1"/>
  <c r="K1249" i="33"/>
  <c r="M1249" i="33" s="1"/>
  <c r="O1249" i="33" s="1"/>
  <c r="K1247" i="33"/>
  <c r="M1247" i="33" s="1"/>
  <c r="O1247" i="33" s="1"/>
  <c r="K1246" i="33"/>
  <c r="M1246" i="33" s="1"/>
  <c r="O1246" i="33" s="1"/>
  <c r="K1245" i="33"/>
  <c r="M1245" i="33" s="1"/>
  <c r="O1245" i="33" s="1"/>
  <c r="K1244" i="33"/>
  <c r="M1244" i="33" s="1"/>
  <c r="O1244" i="33" s="1"/>
  <c r="K1242" i="33"/>
  <c r="M1242" i="33" s="1"/>
  <c r="O1242" i="33" s="1"/>
  <c r="K1241" i="33"/>
  <c r="M1241" i="33" s="1"/>
  <c r="O1241" i="33" s="1"/>
  <c r="K1240" i="33"/>
  <c r="M1240" i="33" s="1"/>
  <c r="O1240" i="33" s="1"/>
  <c r="K1239" i="33"/>
  <c r="M1239" i="33" s="1"/>
  <c r="O1239" i="33" s="1"/>
  <c r="K1237" i="33"/>
  <c r="M1237" i="33" s="1"/>
  <c r="O1237" i="33" s="1"/>
  <c r="K1236" i="33"/>
  <c r="M1236" i="33" s="1"/>
  <c r="O1236" i="33" s="1"/>
  <c r="K1234" i="33"/>
  <c r="M1234" i="33" s="1"/>
  <c r="O1234" i="33" s="1"/>
  <c r="K1233" i="33"/>
  <c r="M1233" i="33" s="1"/>
  <c r="O1233" i="33" s="1"/>
  <c r="K1232" i="33"/>
  <c r="M1232" i="33" s="1"/>
  <c r="O1232" i="33" s="1"/>
  <c r="K1231" i="33"/>
  <c r="M1231" i="33" s="1"/>
  <c r="O1231" i="33" s="1"/>
  <c r="K1230" i="33"/>
  <c r="M1230" i="33" s="1"/>
  <c r="O1230" i="33" s="1"/>
  <c r="K1228" i="33"/>
  <c r="M1228" i="33" s="1"/>
  <c r="O1228" i="33" s="1"/>
  <c r="K1226" i="33"/>
  <c r="M1226" i="33" s="1"/>
  <c r="O1226" i="33" s="1"/>
  <c r="K1224" i="33"/>
  <c r="M1224" i="33" s="1"/>
  <c r="O1224" i="33" s="1"/>
  <c r="K1223" i="33"/>
  <c r="M1223" i="33" s="1"/>
  <c r="O1223" i="33" s="1"/>
  <c r="K1222" i="33"/>
  <c r="M1222" i="33" s="1"/>
  <c r="O1222" i="33" s="1"/>
  <c r="K1220" i="33"/>
  <c r="M1220" i="33" s="1"/>
  <c r="O1220" i="33" s="1"/>
  <c r="K1219" i="33"/>
  <c r="M1219" i="33" s="1"/>
  <c r="O1219" i="33" s="1"/>
  <c r="K1218" i="33"/>
  <c r="M1218" i="33" s="1"/>
  <c r="O1218" i="33" s="1"/>
  <c r="K1217" i="33"/>
  <c r="M1217" i="33" s="1"/>
  <c r="O1217" i="33" s="1"/>
  <c r="K1216" i="33"/>
  <c r="M1216" i="33" s="1"/>
  <c r="O1216" i="33" s="1"/>
  <c r="K1215" i="33"/>
  <c r="M1215" i="33" s="1"/>
  <c r="O1215" i="33" s="1"/>
  <c r="K1214" i="33"/>
  <c r="M1214" i="33" s="1"/>
  <c r="O1214" i="33" s="1"/>
  <c r="K1213" i="33"/>
  <c r="M1213" i="33" s="1"/>
  <c r="O1213" i="33" s="1"/>
  <c r="K1212" i="33"/>
  <c r="M1212" i="33" s="1"/>
  <c r="O1212" i="33" s="1"/>
  <c r="K1211" i="33"/>
  <c r="M1211" i="33" s="1"/>
  <c r="O1211" i="33" s="1"/>
  <c r="K1210" i="33"/>
  <c r="M1210" i="33" s="1"/>
  <c r="O1210" i="33" s="1"/>
  <c r="K1209" i="33"/>
  <c r="M1209" i="33" s="1"/>
  <c r="O1209" i="33" s="1"/>
  <c r="K1206" i="33"/>
  <c r="M1206" i="33" s="1"/>
  <c r="O1206" i="33" s="1"/>
  <c r="K1205" i="33"/>
  <c r="M1205" i="33" s="1"/>
  <c r="O1205" i="33" s="1"/>
  <c r="K1204" i="33"/>
  <c r="M1204" i="33" s="1"/>
  <c r="O1204" i="33" s="1"/>
  <c r="K1203" i="33"/>
  <c r="M1203" i="33" s="1"/>
  <c r="O1203" i="33" s="1"/>
  <c r="K1202" i="33"/>
  <c r="M1202" i="33" s="1"/>
  <c r="O1202" i="33" s="1"/>
  <c r="K1201" i="33"/>
  <c r="M1201" i="33" s="1"/>
  <c r="O1201" i="33" s="1"/>
  <c r="K1200" i="33"/>
  <c r="M1200" i="33" s="1"/>
  <c r="O1200" i="33" s="1"/>
  <c r="K1199" i="33"/>
  <c r="M1199" i="33" s="1"/>
  <c r="O1199" i="33" s="1"/>
  <c r="K1198" i="33"/>
  <c r="M1198" i="33" s="1"/>
  <c r="O1198" i="33" s="1"/>
  <c r="K1197" i="33"/>
  <c r="M1197" i="33" s="1"/>
  <c r="O1197" i="33" s="1"/>
  <c r="K1196" i="33"/>
  <c r="M1196" i="33" s="1"/>
  <c r="O1196" i="33" s="1"/>
  <c r="K1195" i="33"/>
  <c r="M1195" i="33" s="1"/>
  <c r="O1195" i="33" s="1"/>
  <c r="K1194" i="33"/>
  <c r="M1194" i="33" s="1"/>
  <c r="O1194" i="33" s="1"/>
  <c r="K1193" i="33"/>
  <c r="M1193" i="33" s="1"/>
  <c r="O1193" i="33" s="1"/>
  <c r="K1192" i="33"/>
  <c r="M1192" i="33" s="1"/>
  <c r="O1192" i="33" s="1"/>
  <c r="K1191" i="33"/>
  <c r="M1191" i="33" s="1"/>
  <c r="O1191" i="33" s="1"/>
  <c r="K1189" i="33"/>
  <c r="M1189" i="33" s="1"/>
  <c r="O1189" i="33" s="1"/>
  <c r="K1188" i="33"/>
  <c r="M1188" i="33" s="1"/>
  <c r="O1188" i="33" s="1"/>
  <c r="K1187" i="33"/>
  <c r="M1187" i="33" s="1"/>
  <c r="O1187" i="33" s="1"/>
  <c r="K1186" i="33"/>
  <c r="M1186" i="33" s="1"/>
  <c r="O1186" i="33" s="1"/>
  <c r="K1185" i="33"/>
  <c r="M1185" i="33" s="1"/>
  <c r="O1185" i="33" s="1"/>
  <c r="K1184" i="33"/>
  <c r="M1184" i="33" s="1"/>
  <c r="O1184" i="33" s="1"/>
  <c r="K1183" i="33"/>
  <c r="M1183" i="33" s="1"/>
  <c r="O1183" i="33" s="1"/>
  <c r="K1182" i="33"/>
  <c r="M1182" i="33" s="1"/>
  <c r="O1182" i="33" s="1"/>
  <c r="K1181" i="33"/>
  <c r="M1181" i="33" s="1"/>
  <c r="O1181" i="33" s="1"/>
  <c r="K1180" i="33"/>
  <c r="M1180" i="33" s="1"/>
  <c r="O1180" i="33" s="1"/>
  <c r="K1179" i="33"/>
  <c r="M1179" i="33" s="1"/>
  <c r="O1179" i="33" s="1"/>
  <c r="K1178" i="33"/>
  <c r="M1178" i="33" s="1"/>
  <c r="O1178" i="33" s="1"/>
  <c r="K1175" i="33"/>
  <c r="M1175" i="33" s="1"/>
  <c r="O1175" i="33" s="1"/>
  <c r="K1174" i="33"/>
  <c r="M1174" i="33" s="1"/>
  <c r="O1174" i="33" s="1"/>
  <c r="K1173" i="33"/>
  <c r="M1173" i="33" s="1"/>
  <c r="O1173" i="33" s="1"/>
  <c r="K1172" i="33"/>
  <c r="M1172" i="33" s="1"/>
  <c r="O1172" i="33" s="1"/>
  <c r="K1171" i="33"/>
  <c r="M1171" i="33" s="1"/>
  <c r="O1171" i="33" s="1"/>
  <c r="K1170" i="33"/>
  <c r="M1170" i="33" s="1"/>
  <c r="O1170" i="33" s="1"/>
  <c r="K1169" i="33"/>
  <c r="M1169" i="33" s="1"/>
  <c r="O1169" i="33" s="1"/>
  <c r="K1168" i="33"/>
  <c r="M1168" i="33" s="1"/>
  <c r="O1168" i="33" s="1"/>
  <c r="K1167" i="33"/>
  <c r="M1167" i="33" s="1"/>
  <c r="O1167" i="33" s="1"/>
  <c r="K1166" i="33"/>
  <c r="M1166" i="33" s="1"/>
  <c r="O1166" i="33" s="1"/>
  <c r="K1165" i="33"/>
  <c r="M1165" i="33" s="1"/>
  <c r="O1165" i="33" s="1"/>
  <c r="K1164" i="33"/>
  <c r="M1164" i="33" s="1"/>
  <c r="O1164" i="33" s="1"/>
  <c r="K1161" i="33"/>
  <c r="M1161" i="33" s="1"/>
  <c r="O1161" i="33" s="1"/>
  <c r="K1160" i="33"/>
  <c r="M1160" i="33" s="1"/>
  <c r="O1160" i="33" s="1"/>
  <c r="K1159" i="33"/>
  <c r="M1159" i="33" s="1"/>
  <c r="O1159" i="33" s="1"/>
  <c r="K1157" i="33"/>
  <c r="M1157" i="33" s="1"/>
  <c r="O1157" i="33" s="1"/>
  <c r="K1156" i="33"/>
  <c r="M1156" i="33" s="1"/>
  <c r="O1156" i="33" s="1"/>
  <c r="K1155" i="33"/>
  <c r="M1155" i="33" s="1"/>
  <c r="O1155" i="33" s="1"/>
  <c r="K1154" i="33"/>
  <c r="M1154" i="33" s="1"/>
  <c r="O1154" i="33" s="1"/>
  <c r="K1153" i="33"/>
  <c r="M1153" i="33" s="1"/>
  <c r="O1153" i="33" s="1"/>
  <c r="K1152" i="33"/>
  <c r="M1152" i="33" s="1"/>
  <c r="O1152" i="33" s="1"/>
  <c r="K1151" i="33"/>
  <c r="M1151" i="33" s="1"/>
  <c r="O1151" i="33" s="1"/>
  <c r="K1150" i="33"/>
  <c r="M1150" i="33" s="1"/>
  <c r="O1150" i="33" s="1"/>
  <c r="K1147" i="33"/>
  <c r="M1147" i="33" s="1"/>
  <c r="O1147" i="33" s="1"/>
  <c r="K1146" i="33"/>
  <c r="M1146" i="33" s="1"/>
  <c r="O1146" i="33" s="1"/>
  <c r="K1144" i="33"/>
  <c r="M1144" i="33" s="1"/>
  <c r="O1144" i="33" s="1"/>
  <c r="K1143" i="33"/>
  <c r="M1143" i="33" s="1"/>
  <c r="O1143" i="33" s="1"/>
  <c r="K1141" i="33"/>
  <c r="M1141" i="33" s="1"/>
  <c r="O1141" i="33" s="1"/>
  <c r="K1140" i="33"/>
  <c r="M1140" i="33" s="1"/>
  <c r="O1140" i="33" s="1"/>
  <c r="K1139" i="33"/>
  <c r="M1139" i="33" s="1"/>
  <c r="O1139" i="33" s="1"/>
  <c r="K1138" i="33"/>
  <c r="M1138" i="33" s="1"/>
  <c r="O1138" i="33" s="1"/>
  <c r="K1137" i="33"/>
  <c r="M1137" i="33" s="1"/>
  <c r="O1137" i="33" s="1"/>
  <c r="K1136" i="33"/>
  <c r="M1136" i="33" s="1"/>
  <c r="O1136" i="33" s="1"/>
  <c r="K1135" i="33"/>
  <c r="M1135" i="33" s="1"/>
  <c r="O1135" i="33" s="1"/>
  <c r="K1134" i="33"/>
  <c r="M1134" i="33" s="1"/>
  <c r="O1134" i="33" s="1"/>
  <c r="K1133" i="33"/>
  <c r="M1133" i="33" s="1"/>
  <c r="O1133" i="33" s="1"/>
  <c r="K1132" i="33"/>
  <c r="M1132" i="33" s="1"/>
  <c r="O1132" i="33" s="1"/>
  <c r="K1131" i="33"/>
  <c r="M1131" i="33" s="1"/>
  <c r="O1131" i="33" s="1"/>
  <c r="K1130" i="33"/>
  <c r="M1130" i="33" s="1"/>
  <c r="O1130" i="33" s="1"/>
  <c r="K1129" i="33"/>
  <c r="M1129" i="33" s="1"/>
  <c r="O1129" i="33" s="1"/>
  <c r="K1128" i="33"/>
  <c r="M1128" i="33" s="1"/>
  <c r="O1128" i="33" s="1"/>
  <c r="K1127" i="33"/>
  <c r="M1127" i="33" s="1"/>
  <c r="O1127" i="33" s="1"/>
  <c r="K1126" i="33"/>
  <c r="M1126" i="33" s="1"/>
  <c r="O1126" i="33" s="1"/>
  <c r="K1125" i="33"/>
  <c r="M1125" i="33" s="1"/>
  <c r="O1125" i="33" s="1"/>
  <c r="K1124" i="33"/>
  <c r="M1124" i="33" s="1"/>
  <c r="O1124" i="33" s="1"/>
  <c r="K1123" i="33"/>
  <c r="M1123" i="33" s="1"/>
  <c r="O1123" i="33" s="1"/>
  <c r="K1122" i="33"/>
  <c r="M1122" i="33" s="1"/>
  <c r="O1122" i="33" s="1"/>
  <c r="K1121" i="33"/>
  <c r="M1121" i="33" s="1"/>
  <c r="O1121" i="33" s="1"/>
  <c r="K1120" i="33"/>
  <c r="M1120" i="33" s="1"/>
  <c r="O1120" i="33" s="1"/>
  <c r="K1119" i="33"/>
  <c r="M1119" i="33" s="1"/>
  <c r="O1119" i="33" s="1"/>
  <c r="K1117" i="33"/>
  <c r="M1117" i="33" s="1"/>
  <c r="O1117" i="33" s="1"/>
  <c r="K1116" i="33"/>
  <c r="M1116" i="33" s="1"/>
  <c r="O1116" i="33" s="1"/>
  <c r="K1115" i="33"/>
  <c r="M1115" i="33" s="1"/>
  <c r="O1115" i="33" s="1"/>
  <c r="K1114" i="33"/>
  <c r="M1114" i="33" s="1"/>
  <c r="O1114" i="33" s="1"/>
  <c r="K1113" i="33"/>
  <c r="M1113" i="33" s="1"/>
  <c r="O1113" i="33" s="1"/>
  <c r="K1112" i="33"/>
  <c r="M1112" i="33" s="1"/>
  <c r="O1112" i="33" s="1"/>
  <c r="K1111" i="33"/>
  <c r="M1111" i="33" s="1"/>
  <c r="O1111" i="33" s="1"/>
  <c r="K1110" i="33"/>
  <c r="M1110" i="33" s="1"/>
  <c r="O1110" i="33" s="1"/>
  <c r="K1108" i="33"/>
  <c r="M1108" i="33" s="1"/>
  <c r="O1108" i="33" s="1"/>
  <c r="K1107" i="33"/>
  <c r="M1107" i="33" s="1"/>
  <c r="O1107" i="33" s="1"/>
  <c r="K1106" i="33"/>
  <c r="M1106" i="33" s="1"/>
  <c r="O1106" i="33" s="1"/>
  <c r="K1105" i="33"/>
  <c r="M1105" i="33" s="1"/>
  <c r="O1105" i="33" s="1"/>
  <c r="K1104" i="33"/>
  <c r="M1104" i="33" s="1"/>
  <c r="O1104" i="33" s="1"/>
  <c r="K1103" i="33"/>
  <c r="M1103" i="33" s="1"/>
  <c r="O1103" i="33" s="1"/>
  <c r="K1102" i="33"/>
  <c r="M1102" i="33" s="1"/>
  <c r="O1102" i="33" s="1"/>
  <c r="K1101" i="33"/>
  <c r="M1101" i="33" s="1"/>
  <c r="O1101" i="33" s="1"/>
  <c r="K1099" i="33"/>
  <c r="M1099" i="33" s="1"/>
  <c r="O1099" i="33" s="1"/>
  <c r="K1098" i="33"/>
  <c r="M1098" i="33" s="1"/>
  <c r="O1098" i="33" s="1"/>
  <c r="K1097" i="33"/>
  <c r="M1097" i="33" s="1"/>
  <c r="O1097" i="33" s="1"/>
  <c r="K1096" i="33"/>
  <c r="M1096" i="33" s="1"/>
  <c r="O1096" i="33" s="1"/>
  <c r="K1095" i="33"/>
  <c r="M1095" i="33" s="1"/>
  <c r="O1095" i="33" s="1"/>
  <c r="K1094" i="33"/>
  <c r="M1094" i="33" s="1"/>
  <c r="O1094" i="33" s="1"/>
  <c r="K1093" i="33"/>
  <c r="M1093" i="33" s="1"/>
  <c r="O1093" i="33" s="1"/>
  <c r="K1092" i="33"/>
  <c r="M1092" i="33" s="1"/>
  <c r="O1092" i="33" s="1"/>
  <c r="K1091" i="33"/>
  <c r="M1091" i="33" s="1"/>
  <c r="O1091" i="33" s="1"/>
  <c r="K1090" i="33"/>
  <c r="M1090" i="33" s="1"/>
  <c r="O1090" i="33" s="1"/>
  <c r="K1089" i="33"/>
  <c r="M1089" i="33" s="1"/>
  <c r="O1089" i="33" s="1"/>
  <c r="K1088" i="33"/>
  <c r="M1088" i="33" s="1"/>
  <c r="O1088" i="33" s="1"/>
  <c r="K1086" i="33"/>
  <c r="M1086" i="33" s="1"/>
  <c r="O1086" i="33" s="1"/>
  <c r="K1085" i="33"/>
  <c r="M1085" i="33" s="1"/>
  <c r="O1085" i="33" s="1"/>
  <c r="K1083" i="33"/>
  <c r="M1083" i="33" s="1"/>
  <c r="O1083" i="33" s="1"/>
  <c r="K1082" i="33"/>
  <c r="M1082" i="33" s="1"/>
  <c r="O1082" i="33" s="1"/>
  <c r="K1081" i="33"/>
  <c r="M1081" i="33" s="1"/>
  <c r="O1081" i="33" s="1"/>
  <c r="K1079" i="33"/>
  <c r="M1079" i="33" s="1"/>
  <c r="O1079" i="33" s="1"/>
  <c r="K1076" i="33"/>
  <c r="M1076" i="33" s="1"/>
  <c r="O1076" i="33" s="1"/>
  <c r="K1075" i="33"/>
  <c r="M1075" i="33" s="1"/>
  <c r="O1075" i="33" s="1"/>
  <c r="K1074" i="33"/>
  <c r="M1074" i="33" s="1"/>
  <c r="O1074" i="33" s="1"/>
  <c r="K1072" i="33"/>
  <c r="M1072" i="33" s="1"/>
  <c r="O1072" i="33" s="1"/>
  <c r="K1071" i="33"/>
  <c r="M1071" i="33" s="1"/>
  <c r="O1071" i="33" s="1"/>
  <c r="K1070" i="33"/>
  <c r="M1070" i="33" s="1"/>
  <c r="O1070" i="33" s="1"/>
  <c r="K1069" i="33"/>
  <c r="M1069" i="33" s="1"/>
  <c r="O1069" i="33" s="1"/>
  <c r="K1067" i="33"/>
  <c r="M1067" i="33" s="1"/>
  <c r="O1067" i="33" s="1"/>
  <c r="K1066" i="33"/>
  <c r="M1066" i="33" s="1"/>
  <c r="O1066" i="33" s="1"/>
  <c r="K1064" i="33"/>
  <c r="M1064" i="33" s="1"/>
  <c r="O1064" i="33" s="1"/>
  <c r="K1063" i="33"/>
  <c r="M1063" i="33" s="1"/>
  <c r="O1063" i="33" s="1"/>
  <c r="K1062" i="33"/>
  <c r="M1062" i="33" s="1"/>
  <c r="O1062" i="33" s="1"/>
  <c r="K1061" i="33"/>
  <c r="M1061" i="33" s="1"/>
  <c r="O1061" i="33" s="1"/>
  <c r="K1060" i="33"/>
  <c r="M1060" i="33" s="1"/>
  <c r="O1060" i="33" s="1"/>
  <c r="K1059" i="33"/>
  <c r="M1059" i="33" s="1"/>
  <c r="O1059" i="33" s="1"/>
  <c r="K1058" i="33"/>
  <c r="M1058" i="33" s="1"/>
  <c r="O1058" i="33" s="1"/>
  <c r="K1057" i="33"/>
  <c r="M1057" i="33" s="1"/>
  <c r="O1057" i="33" s="1"/>
  <c r="K1056" i="33"/>
  <c r="M1056" i="33" s="1"/>
  <c r="O1056" i="33" s="1"/>
  <c r="K1052" i="33"/>
  <c r="M1052" i="33" s="1"/>
  <c r="O1052" i="33" s="1"/>
  <c r="K1051" i="33"/>
  <c r="M1051" i="33" s="1"/>
  <c r="O1051" i="33" s="1"/>
  <c r="K1049" i="33"/>
  <c r="M1049" i="33" s="1"/>
  <c r="O1049" i="33" s="1"/>
  <c r="K1048" i="33"/>
  <c r="M1048" i="33" s="1"/>
  <c r="O1048" i="33" s="1"/>
  <c r="K1047" i="33"/>
  <c r="M1047" i="33" s="1"/>
  <c r="O1047" i="33" s="1"/>
  <c r="K1046" i="33"/>
  <c r="M1046" i="33" s="1"/>
  <c r="O1046" i="33" s="1"/>
  <c r="K1045" i="33"/>
  <c r="M1045" i="33" s="1"/>
  <c r="O1045" i="33" s="1"/>
  <c r="K1044" i="33"/>
  <c r="M1044" i="33" s="1"/>
  <c r="O1044" i="33" s="1"/>
  <c r="K1043" i="33"/>
  <c r="M1043" i="33" s="1"/>
  <c r="O1043" i="33" s="1"/>
  <c r="K1042" i="33"/>
  <c r="M1042" i="33" s="1"/>
  <c r="O1042" i="33" s="1"/>
  <c r="K1041" i="33"/>
  <c r="M1041" i="33" s="1"/>
  <c r="O1041" i="33" s="1"/>
  <c r="K1039" i="33"/>
  <c r="M1039" i="33" s="1"/>
  <c r="O1039" i="33" s="1"/>
  <c r="K1038" i="33"/>
  <c r="M1038" i="33" s="1"/>
  <c r="O1038" i="33" s="1"/>
  <c r="K1037" i="33"/>
  <c r="M1037" i="33" s="1"/>
  <c r="O1037" i="33" s="1"/>
  <c r="K1036" i="33"/>
  <c r="M1036" i="33" s="1"/>
  <c r="O1036" i="33" s="1"/>
  <c r="K1035" i="33"/>
  <c r="M1035" i="33" s="1"/>
  <c r="O1035" i="33" s="1"/>
  <c r="K1034" i="33"/>
  <c r="M1034" i="33" s="1"/>
  <c r="O1034" i="33" s="1"/>
  <c r="K1033" i="33"/>
  <c r="M1033" i="33" s="1"/>
  <c r="O1033" i="33" s="1"/>
  <c r="K1031" i="33"/>
  <c r="M1031" i="33" s="1"/>
  <c r="O1031" i="33" s="1"/>
  <c r="K1030" i="33"/>
  <c r="M1030" i="33" s="1"/>
  <c r="O1030" i="33" s="1"/>
  <c r="K1029" i="33"/>
  <c r="M1029" i="33" s="1"/>
  <c r="O1029" i="33" s="1"/>
  <c r="K1028" i="33"/>
  <c r="M1028" i="33" s="1"/>
  <c r="O1028" i="33" s="1"/>
  <c r="K1027" i="33"/>
  <c r="M1027" i="33" s="1"/>
  <c r="O1027" i="33" s="1"/>
  <c r="K1026" i="33"/>
  <c r="M1026" i="33" s="1"/>
  <c r="O1026" i="33" s="1"/>
  <c r="K1025" i="33"/>
  <c r="M1025" i="33" s="1"/>
  <c r="O1025" i="33" s="1"/>
  <c r="K1023" i="33"/>
  <c r="M1023" i="33" s="1"/>
  <c r="O1023" i="33" s="1"/>
  <c r="K1022" i="33"/>
  <c r="M1022" i="33" s="1"/>
  <c r="O1022" i="33" s="1"/>
  <c r="K1021" i="33"/>
  <c r="M1021" i="33" s="1"/>
  <c r="O1021" i="33" s="1"/>
  <c r="K1020" i="33"/>
  <c r="M1020" i="33" s="1"/>
  <c r="O1020" i="33" s="1"/>
  <c r="K1019" i="33"/>
  <c r="M1019" i="33" s="1"/>
  <c r="O1019" i="33" s="1"/>
  <c r="K1018" i="33"/>
  <c r="M1018" i="33" s="1"/>
  <c r="O1018" i="33" s="1"/>
  <c r="K1017" i="33"/>
  <c r="M1017" i="33" s="1"/>
  <c r="O1017" i="33" s="1"/>
  <c r="K1015" i="33"/>
  <c r="M1015" i="33" s="1"/>
  <c r="O1015" i="33" s="1"/>
  <c r="K1014" i="33"/>
  <c r="M1014" i="33" s="1"/>
  <c r="O1014" i="33" s="1"/>
  <c r="K1013" i="33"/>
  <c r="M1013" i="33" s="1"/>
  <c r="O1013" i="33" s="1"/>
  <c r="K1012" i="33"/>
  <c r="M1012" i="33" s="1"/>
  <c r="O1012" i="33" s="1"/>
  <c r="K1011" i="33"/>
  <c r="M1011" i="33" s="1"/>
  <c r="O1011" i="33" s="1"/>
  <c r="K1010" i="33"/>
  <c r="M1010" i="33" s="1"/>
  <c r="O1010" i="33" s="1"/>
  <c r="K1009" i="33"/>
  <c r="M1009" i="33" s="1"/>
  <c r="O1009" i="33" s="1"/>
  <c r="K1008" i="33"/>
  <c r="M1008" i="33" s="1"/>
  <c r="O1008" i="33" s="1"/>
  <c r="K1006" i="33"/>
  <c r="M1006" i="33" s="1"/>
  <c r="O1006" i="33" s="1"/>
  <c r="K1005" i="33"/>
  <c r="M1005" i="33" s="1"/>
  <c r="O1005" i="33" s="1"/>
  <c r="K1004" i="33"/>
  <c r="M1004" i="33" s="1"/>
  <c r="O1004" i="33" s="1"/>
  <c r="K1002" i="33"/>
  <c r="M1002" i="33" s="1"/>
  <c r="O1002" i="33" s="1"/>
  <c r="K1001" i="33"/>
  <c r="M1001" i="33" s="1"/>
  <c r="O1001" i="33" s="1"/>
  <c r="K999" i="33"/>
  <c r="M999" i="33" s="1"/>
  <c r="O999" i="33" s="1"/>
  <c r="K998" i="33"/>
  <c r="M998" i="33" s="1"/>
  <c r="O998" i="33" s="1"/>
  <c r="K996" i="33"/>
  <c r="M996" i="33" s="1"/>
  <c r="O996" i="33" s="1"/>
  <c r="K995" i="33"/>
  <c r="M995" i="33" s="1"/>
  <c r="O995" i="33" s="1"/>
  <c r="K994" i="33"/>
  <c r="M994" i="33" s="1"/>
  <c r="O994" i="33" s="1"/>
  <c r="K993" i="33"/>
  <c r="M993" i="33" s="1"/>
  <c r="O993" i="33" s="1"/>
  <c r="K992" i="33"/>
  <c r="M992" i="33" s="1"/>
  <c r="O992" i="33" s="1"/>
  <c r="K991" i="33"/>
  <c r="M991" i="33" s="1"/>
  <c r="O991" i="33" s="1"/>
  <c r="K990" i="33"/>
  <c r="M990" i="33" s="1"/>
  <c r="O990" i="33" s="1"/>
  <c r="K989" i="33"/>
  <c r="M989" i="33" s="1"/>
  <c r="O989" i="33" s="1"/>
  <c r="K988" i="33"/>
  <c r="M988" i="33" s="1"/>
  <c r="O988" i="33" s="1"/>
  <c r="K987" i="33"/>
  <c r="M987" i="33" s="1"/>
  <c r="O987" i="33" s="1"/>
  <c r="K986" i="33"/>
  <c r="M986" i="33" s="1"/>
  <c r="O986" i="33" s="1"/>
  <c r="K985" i="33"/>
  <c r="M985" i="33" s="1"/>
  <c r="O985" i="33" s="1"/>
  <c r="K984" i="33"/>
  <c r="M984" i="33" s="1"/>
  <c r="O984" i="33" s="1"/>
  <c r="K981" i="33"/>
  <c r="M981" i="33" s="1"/>
  <c r="O981" i="33" s="1"/>
  <c r="K980" i="33"/>
  <c r="M980" i="33" s="1"/>
  <c r="O980" i="33" s="1"/>
  <c r="K979" i="33"/>
  <c r="M979" i="33" s="1"/>
  <c r="O979" i="33" s="1"/>
  <c r="K978" i="33"/>
  <c r="M978" i="33" s="1"/>
  <c r="O978" i="33" s="1"/>
  <c r="K977" i="33"/>
  <c r="M977" i="33" s="1"/>
  <c r="O977" i="33" s="1"/>
  <c r="K976" i="33"/>
  <c r="M976" i="33" s="1"/>
  <c r="O976" i="33" s="1"/>
  <c r="K975" i="33"/>
  <c r="M975" i="33" s="1"/>
  <c r="O975" i="33" s="1"/>
  <c r="K974" i="33"/>
  <c r="M974" i="33" s="1"/>
  <c r="O974" i="33" s="1"/>
  <c r="K971" i="33"/>
  <c r="M971" i="33" s="1"/>
  <c r="O971" i="33" s="1"/>
  <c r="K970" i="33"/>
  <c r="M970" i="33" s="1"/>
  <c r="O970" i="33" s="1"/>
  <c r="K969" i="33"/>
  <c r="M969" i="33" s="1"/>
  <c r="O969" i="33" s="1"/>
  <c r="K968" i="33"/>
  <c r="M968" i="33" s="1"/>
  <c r="O968" i="33" s="1"/>
  <c r="K967" i="33"/>
  <c r="M967" i="33" s="1"/>
  <c r="O967" i="33" s="1"/>
  <c r="K966" i="33"/>
  <c r="M966" i="33" s="1"/>
  <c r="O966" i="33" s="1"/>
  <c r="K965" i="33"/>
  <c r="M965" i="33" s="1"/>
  <c r="O965" i="33" s="1"/>
  <c r="K964" i="33"/>
  <c r="M964" i="33" s="1"/>
  <c r="O964" i="33" s="1"/>
  <c r="K962" i="33"/>
  <c r="M962" i="33" s="1"/>
  <c r="O962" i="33" s="1"/>
  <c r="K961" i="33"/>
  <c r="M961" i="33" s="1"/>
  <c r="O961" i="33" s="1"/>
  <c r="K960" i="33"/>
  <c r="M960" i="33" s="1"/>
  <c r="O960" i="33" s="1"/>
  <c r="K959" i="33"/>
  <c r="M959" i="33" s="1"/>
  <c r="O959" i="33" s="1"/>
  <c r="K957" i="33"/>
  <c r="M957" i="33" s="1"/>
  <c r="O957" i="33" s="1"/>
  <c r="K956" i="33"/>
  <c r="M956" i="33" s="1"/>
  <c r="O956" i="33" s="1"/>
  <c r="K955" i="33"/>
  <c r="M955" i="33" s="1"/>
  <c r="O955" i="33" s="1"/>
  <c r="K954" i="33"/>
  <c r="M954" i="33" s="1"/>
  <c r="O954" i="33" s="1"/>
  <c r="K952" i="33"/>
  <c r="M952" i="33" s="1"/>
  <c r="O952" i="33" s="1"/>
  <c r="K951" i="33"/>
  <c r="M951" i="33" s="1"/>
  <c r="O951" i="33" s="1"/>
  <c r="K949" i="33"/>
  <c r="M949" i="33" s="1"/>
  <c r="O949" i="33" s="1"/>
  <c r="K948" i="33"/>
  <c r="M948" i="33" s="1"/>
  <c r="O948" i="33" s="1"/>
  <c r="K947" i="33"/>
  <c r="M947" i="33" s="1"/>
  <c r="O947" i="33" s="1"/>
  <c r="K946" i="33"/>
  <c r="M946" i="33" s="1"/>
  <c r="O946" i="33" s="1"/>
  <c r="K945" i="33"/>
  <c r="M945" i="33" s="1"/>
  <c r="O945" i="33" s="1"/>
  <c r="K943" i="33"/>
  <c r="M943" i="33" s="1"/>
  <c r="O943" i="33" s="1"/>
  <c r="K941" i="33"/>
  <c r="M941" i="33" s="1"/>
  <c r="O941" i="33" s="1"/>
  <c r="K939" i="33"/>
  <c r="M939" i="33" s="1"/>
  <c r="O939" i="33" s="1"/>
  <c r="K938" i="33"/>
  <c r="M938" i="33" s="1"/>
  <c r="O938" i="33" s="1"/>
  <c r="K937" i="33"/>
  <c r="M937" i="33" s="1"/>
  <c r="O937" i="33" s="1"/>
  <c r="K935" i="33"/>
  <c r="M935" i="33" s="1"/>
  <c r="O935" i="33" s="1"/>
  <c r="K934" i="33"/>
  <c r="M934" i="33" s="1"/>
  <c r="O934" i="33" s="1"/>
  <c r="K933" i="33"/>
  <c r="M933" i="33" s="1"/>
  <c r="O933" i="33" s="1"/>
  <c r="K932" i="33"/>
  <c r="M932" i="33" s="1"/>
  <c r="O932" i="33" s="1"/>
  <c r="K931" i="33"/>
  <c r="M931" i="33" s="1"/>
  <c r="O931" i="33" s="1"/>
  <c r="K930" i="33"/>
  <c r="M930" i="33" s="1"/>
  <c r="O930" i="33" s="1"/>
  <c r="K929" i="33"/>
  <c r="M929" i="33" s="1"/>
  <c r="O929" i="33" s="1"/>
  <c r="K928" i="33"/>
  <c r="M928" i="33" s="1"/>
  <c r="O928" i="33" s="1"/>
  <c r="K927" i="33"/>
  <c r="M927" i="33" s="1"/>
  <c r="O927" i="33" s="1"/>
  <c r="K926" i="33"/>
  <c r="M926" i="33" s="1"/>
  <c r="O926" i="33" s="1"/>
  <c r="K925" i="33"/>
  <c r="M925" i="33" s="1"/>
  <c r="O925" i="33" s="1"/>
  <c r="K924" i="33"/>
  <c r="M924" i="33" s="1"/>
  <c r="O924" i="33" s="1"/>
  <c r="K921" i="33"/>
  <c r="M921" i="33" s="1"/>
  <c r="O921" i="33" s="1"/>
  <c r="K920" i="33"/>
  <c r="M920" i="33" s="1"/>
  <c r="O920" i="33" s="1"/>
  <c r="K919" i="33"/>
  <c r="M919" i="33" s="1"/>
  <c r="O919" i="33" s="1"/>
  <c r="K918" i="33"/>
  <c r="M918" i="33" s="1"/>
  <c r="O918" i="33" s="1"/>
  <c r="K917" i="33"/>
  <c r="M917" i="33" s="1"/>
  <c r="O917" i="33" s="1"/>
  <c r="K916" i="33"/>
  <c r="M916" i="33" s="1"/>
  <c r="O916" i="33" s="1"/>
  <c r="K915" i="33"/>
  <c r="M915" i="33" s="1"/>
  <c r="O915" i="33" s="1"/>
  <c r="K914" i="33"/>
  <c r="M914" i="33" s="1"/>
  <c r="O914" i="33" s="1"/>
  <c r="K913" i="33"/>
  <c r="M913" i="33" s="1"/>
  <c r="O913" i="33" s="1"/>
  <c r="K912" i="33"/>
  <c r="M912" i="33" s="1"/>
  <c r="O912" i="33" s="1"/>
  <c r="K911" i="33"/>
  <c r="M911" i="33" s="1"/>
  <c r="O911" i="33" s="1"/>
  <c r="K910" i="33"/>
  <c r="M910" i="33" s="1"/>
  <c r="O910" i="33" s="1"/>
  <c r="K909" i="33"/>
  <c r="M909" i="33" s="1"/>
  <c r="O909" i="33" s="1"/>
  <c r="K908" i="33"/>
  <c r="M908" i="33" s="1"/>
  <c r="O908" i="33" s="1"/>
  <c r="K907" i="33"/>
  <c r="M907" i="33" s="1"/>
  <c r="O907" i="33" s="1"/>
  <c r="K906" i="33"/>
  <c r="M906" i="33" s="1"/>
  <c r="O906" i="33" s="1"/>
  <c r="K904" i="33"/>
  <c r="M904" i="33" s="1"/>
  <c r="O904" i="33" s="1"/>
  <c r="K903" i="33"/>
  <c r="M903" i="33" s="1"/>
  <c r="O903" i="33" s="1"/>
  <c r="K902" i="33"/>
  <c r="M902" i="33" s="1"/>
  <c r="O902" i="33" s="1"/>
  <c r="K901" i="33"/>
  <c r="M901" i="33" s="1"/>
  <c r="O901" i="33" s="1"/>
  <c r="K900" i="33"/>
  <c r="M900" i="33" s="1"/>
  <c r="O900" i="33" s="1"/>
  <c r="K899" i="33"/>
  <c r="M899" i="33" s="1"/>
  <c r="O899" i="33" s="1"/>
  <c r="K898" i="33"/>
  <c r="M898" i="33" s="1"/>
  <c r="O898" i="33" s="1"/>
  <c r="K897" i="33"/>
  <c r="M897" i="33" s="1"/>
  <c r="O897" i="33" s="1"/>
  <c r="K896" i="33"/>
  <c r="M896" i="33" s="1"/>
  <c r="O896" i="33" s="1"/>
  <c r="K895" i="33"/>
  <c r="M895" i="33" s="1"/>
  <c r="O895" i="33" s="1"/>
  <c r="K894" i="33"/>
  <c r="M894" i="33" s="1"/>
  <c r="O894" i="33" s="1"/>
  <c r="K893" i="33"/>
  <c r="M893" i="33" s="1"/>
  <c r="O893" i="33" s="1"/>
  <c r="K890" i="33"/>
  <c r="M890" i="33" s="1"/>
  <c r="O890" i="33" s="1"/>
  <c r="K889" i="33"/>
  <c r="M889" i="33" s="1"/>
  <c r="O889" i="33" s="1"/>
  <c r="K888" i="33"/>
  <c r="M888" i="33" s="1"/>
  <c r="O888" i="33" s="1"/>
  <c r="K887" i="33"/>
  <c r="M887" i="33" s="1"/>
  <c r="O887" i="33" s="1"/>
  <c r="K886" i="33"/>
  <c r="M886" i="33" s="1"/>
  <c r="O886" i="33" s="1"/>
  <c r="K885" i="33"/>
  <c r="M885" i="33" s="1"/>
  <c r="O885" i="33" s="1"/>
  <c r="K884" i="33"/>
  <c r="M884" i="33" s="1"/>
  <c r="O884" i="33" s="1"/>
  <c r="K883" i="33"/>
  <c r="M883" i="33" s="1"/>
  <c r="O883" i="33" s="1"/>
  <c r="K882" i="33"/>
  <c r="M882" i="33" s="1"/>
  <c r="O882" i="33" s="1"/>
  <c r="K881" i="33"/>
  <c r="M881" i="33" s="1"/>
  <c r="O881" i="33" s="1"/>
  <c r="K880" i="33"/>
  <c r="M880" i="33" s="1"/>
  <c r="O880" i="33" s="1"/>
  <c r="K879" i="33"/>
  <c r="M879" i="33" s="1"/>
  <c r="O879" i="33" s="1"/>
  <c r="K876" i="33"/>
  <c r="M876" i="33" s="1"/>
  <c r="O876" i="33" s="1"/>
  <c r="K875" i="33"/>
  <c r="M875" i="33" s="1"/>
  <c r="O875" i="33" s="1"/>
  <c r="K874" i="33"/>
  <c r="M874" i="33" s="1"/>
  <c r="O874" i="33" s="1"/>
  <c r="K872" i="33"/>
  <c r="M872" i="33" s="1"/>
  <c r="O872" i="33" s="1"/>
  <c r="K871" i="33"/>
  <c r="M871" i="33" s="1"/>
  <c r="O871" i="33" s="1"/>
  <c r="K870" i="33"/>
  <c r="M870" i="33" s="1"/>
  <c r="O870" i="33" s="1"/>
  <c r="K869" i="33"/>
  <c r="M869" i="33" s="1"/>
  <c r="O869" i="33" s="1"/>
  <c r="K868" i="33"/>
  <c r="M868" i="33" s="1"/>
  <c r="O868" i="33" s="1"/>
  <c r="K867" i="33"/>
  <c r="M867" i="33" s="1"/>
  <c r="O867" i="33" s="1"/>
  <c r="K866" i="33"/>
  <c r="M866" i="33" s="1"/>
  <c r="O866" i="33" s="1"/>
  <c r="K865" i="33"/>
  <c r="M865" i="33" s="1"/>
  <c r="O865" i="33" s="1"/>
  <c r="K862" i="33"/>
  <c r="M862" i="33" s="1"/>
  <c r="O862" i="33" s="1"/>
  <c r="K861" i="33"/>
  <c r="M861" i="33" s="1"/>
  <c r="O861" i="33" s="1"/>
  <c r="K859" i="33"/>
  <c r="M859" i="33" s="1"/>
  <c r="O859" i="33" s="1"/>
  <c r="K858" i="33"/>
  <c r="M858" i="33" s="1"/>
  <c r="O858" i="33" s="1"/>
  <c r="K856" i="33"/>
  <c r="M856" i="33" s="1"/>
  <c r="O856" i="33" s="1"/>
  <c r="K855" i="33"/>
  <c r="M855" i="33" s="1"/>
  <c r="O855" i="33" s="1"/>
  <c r="K854" i="33"/>
  <c r="M854" i="33" s="1"/>
  <c r="O854" i="33" s="1"/>
  <c r="K853" i="33"/>
  <c r="M853" i="33" s="1"/>
  <c r="O853" i="33" s="1"/>
  <c r="K852" i="33"/>
  <c r="M852" i="33" s="1"/>
  <c r="O852" i="33" s="1"/>
  <c r="K851" i="33"/>
  <c r="M851" i="33" s="1"/>
  <c r="O851" i="33" s="1"/>
  <c r="K850" i="33"/>
  <c r="M850" i="33" s="1"/>
  <c r="O850" i="33" s="1"/>
  <c r="K849" i="33"/>
  <c r="M849" i="33" s="1"/>
  <c r="O849" i="33" s="1"/>
  <c r="K848" i="33"/>
  <c r="M848" i="33" s="1"/>
  <c r="O848" i="33" s="1"/>
  <c r="K847" i="33"/>
  <c r="M847" i="33" s="1"/>
  <c r="O847" i="33" s="1"/>
  <c r="K846" i="33"/>
  <c r="M846" i="33" s="1"/>
  <c r="O846" i="33" s="1"/>
  <c r="K845" i="33"/>
  <c r="M845" i="33" s="1"/>
  <c r="O845" i="33" s="1"/>
  <c r="K844" i="33"/>
  <c r="M844" i="33" s="1"/>
  <c r="O844" i="33" s="1"/>
  <c r="K843" i="33"/>
  <c r="M843" i="33" s="1"/>
  <c r="O843" i="33" s="1"/>
  <c r="K842" i="33"/>
  <c r="M842" i="33" s="1"/>
  <c r="O842" i="33" s="1"/>
  <c r="K841" i="33"/>
  <c r="M841" i="33" s="1"/>
  <c r="O841" i="33" s="1"/>
  <c r="K840" i="33"/>
  <c r="M840" i="33" s="1"/>
  <c r="O840" i="33" s="1"/>
  <c r="K839" i="33"/>
  <c r="M839" i="33" s="1"/>
  <c r="O839" i="33" s="1"/>
  <c r="K838" i="33"/>
  <c r="M838" i="33" s="1"/>
  <c r="O838" i="33" s="1"/>
  <c r="K837" i="33"/>
  <c r="M837" i="33" s="1"/>
  <c r="O837" i="33" s="1"/>
  <c r="K836" i="33"/>
  <c r="M836" i="33" s="1"/>
  <c r="O836" i="33" s="1"/>
  <c r="K835" i="33"/>
  <c r="M835" i="33" s="1"/>
  <c r="O835" i="33" s="1"/>
  <c r="K834" i="33"/>
  <c r="M834" i="33" s="1"/>
  <c r="O834" i="33" s="1"/>
  <c r="K832" i="33"/>
  <c r="M832" i="33" s="1"/>
  <c r="O832" i="33" s="1"/>
  <c r="K831" i="33"/>
  <c r="M831" i="33" s="1"/>
  <c r="O831" i="33" s="1"/>
  <c r="K830" i="33"/>
  <c r="M830" i="33" s="1"/>
  <c r="O830" i="33" s="1"/>
  <c r="K829" i="33"/>
  <c r="M829" i="33" s="1"/>
  <c r="O829" i="33" s="1"/>
  <c r="K828" i="33"/>
  <c r="M828" i="33" s="1"/>
  <c r="O828" i="33" s="1"/>
  <c r="K827" i="33"/>
  <c r="M827" i="33" s="1"/>
  <c r="O827" i="33" s="1"/>
  <c r="K826" i="33"/>
  <c r="M826" i="33" s="1"/>
  <c r="O826" i="33" s="1"/>
  <c r="K825" i="33"/>
  <c r="M825" i="33" s="1"/>
  <c r="O825" i="33" s="1"/>
  <c r="K823" i="33"/>
  <c r="M823" i="33" s="1"/>
  <c r="O823" i="33" s="1"/>
  <c r="K822" i="33"/>
  <c r="M822" i="33" s="1"/>
  <c r="O822" i="33" s="1"/>
  <c r="K821" i="33"/>
  <c r="M821" i="33" s="1"/>
  <c r="O821" i="33" s="1"/>
  <c r="K820" i="33"/>
  <c r="M820" i="33" s="1"/>
  <c r="O820" i="33" s="1"/>
  <c r="K819" i="33"/>
  <c r="M819" i="33" s="1"/>
  <c r="O819" i="33" s="1"/>
  <c r="K818" i="33"/>
  <c r="M818" i="33" s="1"/>
  <c r="O818" i="33" s="1"/>
  <c r="K817" i="33"/>
  <c r="M817" i="33" s="1"/>
  <c r="O817" i="33" s="1"/>
  <c r="K816" i="33"/>
  <c r="M816" i="33" s="1"/>
  <c r="O816" i="33" s="1"/>
  <c r="K814" i="33"/>
  <c r="M814" i="33" s="1"/>
  <c r="O814" i="33" s="1"/>
  <c r="K813" i="33"/>
  <c r="M813" i="33" s="1"/>
  <c r="O813" i="33" s="1"/>
  <c r="K812" i="33"/>
  <c r="M812" i="33" s="1"/>
  <c r="O812" i="33" s="1"/>
  <c r="K811" i="33"/>
  <c r="M811" i="33" s="1"/>
  <c r="O811" i="33" s="1"/>
  <c r="K810" i="33"/>
  <c r="M810" i="33" s="1"/>
  <c r="O810" i="33" s="1"/>
  <c r="K809" i="33"/>
  <c r="M809" i="33" s="1"/>
  <c r="O809" i="33" s="1"/>
  <c r="K808" i="33"/>
  <c r="M808" i="33" s="1"/>
  <c r="O808" i="33" s="1"/>
  <c r="K807" i="33"/>
  <c r="M807" i="33" s="1"/>
  <c r="O807" i="33" s="1"/>
  <c r="K806" i="33"/>
  <c r="M806" i="33" s="1"/>
  <c r="O806" i="33" s="1"/>
  <c r="K805" i="33"/>
  <c r="M805" i="33" s="1"/>
  <c r="O805" i="33" s="1"/>
  <c r="K804" i="33"/>
  <c r="M804" i="33" s="1"/>
  <c r="O804" i="33" s="1"/>
  <c r="K803" i="33"/>
  <c r="M803" i="33" s="1"/>
  <c r="O803" i="33" s="1"/>
  <c r="K801" i="33"/>
  <c r="M801" i="33" s="1"/>
  <c r="O801" i="33" s="1"/>
  <c r="K800" i="33"/>
  <c r="M800" i="33" s="1"/>
  <c r="O800" i="33" s="1"/>
  <c r="K798" i="33"/>
  <c r="M798" i="33" s="1"/>
  <c r="O798" i="33" s="1"/>
  <c r="K797" i="33"/>
  <c r="M797" i="33" s="1"/>
  <c r="O797" i="33" s="1"/>
  <c r="K796" i="33"/>
  <c r="M796" i="33" s="1"/>
  <c r="O796" i="33" s="1"/>
  <c r="K794" i="33"/>
  <c r="M794" i="33" s="1"/>
  <c r="O794" i="33" s="1"/>
  <c r="K791" i="33"/>
  <c r="M791" i="33" s="1"/>
  <c r="O791" i="33" s="1"/>
  <c r="K790" i="33"/>
  <c r="M790" i="33" s="1"/>
  <c r="O790" i="33" s="1"/>
  <c r="K789" i="33"/>
  <c r="M789" i="33" s="1"/>
  <c r="O789" i="33" s="1"/>
  <c r="K787" i="33"/>
  <c r="M787" i="33" s="1"/>
  <c r="O787" i="33" s="1"/>
  <c r="K786" i="33"/>
  <c r="M786" i="33" s="1"/>
  <c r="O786" i="33" s="1"/>
  <c r="K785" i="33"/>
  <c r="M785" i="33" s="1"/>
  <c r="O785" i="33" s="1"/>
  <c r="K784" i="33"/>
  <c r="M784" i="33" s="1"/>
  <c r="O784" i="33" s="1"/>
  <c r="K782" i="33"/>
  <c r="M782" i="33" s="1"/>
  <c r="O782" i="33" s="1"/>
  <c r="K781" i="33"/>
  <c r="M781" i="33" s="1"/>
  <c r="O781" i="33" s="1"/>
  <c r="K779" i="33"/>
  <c r="M779" i="33" s="1"/>
  <c r="O779" i="33" s="1"/>
  <c r="K778" i="33"/>
  <c r="M778" i="33" s="1"/>
  <c r="O778" i="33" s="1"/>
  <c r="K777" i="33"/>
  <c r="M777" i="33" s="1"/>
  <c r="O777" i="33" s="1"/>
  <c r="K776" i="33"/>
  <c r="M776" i="33" s="1"/>
  <c r="O776" i="33" s="1"/>
  <c r="K775" i="33"/>
  <c r="M775" i="33" s="1"/>
  <c r="O775" i="33" s="1"/>
  <c r="K774" i="33"/>
  <c r="M774" i="33" s="1"/>
  <c r="O774" i="33" s="1"/>
  <c r="K773" i="33"/>
  <c r="M773" i="33" s="1"/>
  <c r="O773" i="33" s="1"/>
  <c r="K772" i="33"/>
  <c r="M772" i="33" s="1"/>
  <c r="O772" i="33" s="1"/>
  <c r="K771" i="33"/>
  <c r="M771" i="33" s="1"/>
  <c r="O771" i="33" s="1"/>
  <c r="K767" i="33"/>
  <c r="M767" i="33" s="1"/>
  <c r="O767" i="33" s="1"/>
  <c r="K766" i="33"/>
  <c r="M766" i="33" s="1"/>
  <c r="O766" i="33" s="1"/>
  <c r="K764" i="33"/>
  <c r="M764" i="33" s="1"/>
  <c r="O764" i="33" s="1"/>
  <c r="K763" i="33"/>
  <c r="M763" i="33" s="1"/>
  <c r="O763" i="33" s="1"/>
  <c r="K762" i="33"/>
  <c r="M762" i="33" s="1"/>
  <c r="O762" i="33" s="1"/>
  <c r="K761" i="33"/>
  <c r="M761" i="33" s="1"/>
  <c r="O761" i="33" s="1"/>
  <c r="K760" i="33"/>
  <c r="M760" i="33" s="1"/>
  <c r="O760" i="33" s="1"/>
  <c r="K759" i="33"/>
  <c r="M759" i="33" s="1"/>
  <c r="O759" i="33" s="1"/>
  <c r="K758" i="33"/>
  <c r="M758" i="33" s="1"/>
  <c r="O758" i="33" s="1"/>
  <c r="K757" i="33"/>
  <c r="M757" i="33" s="1"/>
  <c r="O757" i="33" s="1"/>
  <c r="K756" i="33"/>
  <c r="M756" i="33" s="1"/>
  <c r="O756" i="33" s="1"/>
  <c r="K754" i="33"/>
  <c r="M754" i="33" s="1"/>
  <c r="O754" i="33" s="1"/>
  <c r="K753" i="33"/>
  <c r="M753" i="33" s="1"/>
  <c r="O753" i="33" s="1"/>
  <c r="K752" i="33"/>
  <c r="M752" i="33" s="1"/>
  <c r="O752" i="33" s="1"/>
  <c r="K751" i="33"/>
  <c r="M751" i="33" s="1"/>
  <c r="O751" i="33" s="1"/>
  <c r="K750" i="33"/>
  <c r="M750" i="33" s="1"/>
  <c r="O750" i="33" s="1"/>
  <c r="K749" i="33"/>
  <c r="M749" i="33" s="1"/>
  <c r="O749" i="33" s="1"/>
  <c r="K748" i="33"/>
  <c r="M748" i="33" s="1"/>
  <c r="O748" i="33" s="1"/>
  <c r="K746" i="33"/>
  <c r="M746" i="33" s="1"/>
  <c r="O746" i="33" s="1"/>
  <c r="K745" i="33"/>
  <c r="M745" i="33" s="1"/>
  <c r="O745" i="33" s="1"/>
  <c r="K744" i="33"/>
  <c r="M744" i="33" s="1"/>
  <c r="O744" i="33" s="1"/>
  <c r="K743" i="33"/>
  <c r="M743" i="33" s="1"/>
  <c r="O743" i="33" s="1"/>
  <c r="K742" i="33"/>
  <c r="M742" i="33" s="1"/>
  <c r="O742" i="33" s="1"/>
  <c r="K741" i="33"/>
  <c r="M741" i="33" s="1"/>
  <c r="O741" i="33" s="1"/>
  <c r="K740" i="33"/>
  <c r="M740" i="33" s="1"/>
  <c r="O740" i="33" s="1"/>
  <c r="K738" i="33"/>
  <c r="M738" i="33" s="1"/>
  <c r="O738" i="33" s="1"/>
  <c r="K737" i="33"/>
  <c r="M737" i="33" s="1"/>
  <c r="O737" i="33" s="1"/>
  <c r="K736" i="33"/>
  <c r="M736" i="33" s="1"/>
  <c r="O736" i="33" s="1"/>
  <c r="K735" i="33"/>
  <c r="M735" i="33" s="1"/>
  <c r="O735" i="33" s="1"/>
  <c r="K734" i="33"/>
  <c r="M734" i="33" s="1"/>
  <c r="O734" i="33" s="1"/>
  <c r="K733" i="33"/>
  <c r="M733" i="33" s="1"/>
  <c r="O733" i="33" s="1"/>
  <c r="K732" i="33"/>
  <c r="M732" i="33" s="1"/>
  <c r="O732" i="33" s="1"/>
  <c r="K730" i="33"/>
  <c r="M730" i="33" s="1"/>
  <c r="O730" i="33" s="1"/>
  <c r="K729" i="33"/>
  <c r="M729" i="33" s="1"/>
  <c r="O729" i="33" s="1"/>
  <c r="K728" i="33"/>
  <c r="M728" i="33" s="1"/>
  <c r="O728" i="33" s="1"/>
  <c r="K727" i="33"/>
  <c r="M727" i="33" s="1"/>
  <c r="O727" i="33" s="1"/>
  <c r="K726" i="33"/>
  <c r="M726" i="33" s="1"/>
  <c r="O726" i="33" s="1"/>
  <c r="K725" i="33"/>
  <c r="M725" i="33" s="1"/>
  <c r="O725" i="33" s="1"/>
  <c r="K724" i="33"/>
  <c r="M724" i="33" s="1"/>
  <c r="O724" i="33" s="1"/>
  <c r="K723" i="33"/>
  <c r="M723" i="33" s="1"/>
  <c r="O723" i="33" s="1"/>
  <c r="K721" i="33"/>
  <c r="M721" i="33" s="1"/>
  <c r="O721" i="33" s="1"/>
  <c r="K720" i="33"/>
  <c r="M720" i="33" s="1"/>
  <c r="O720" i="33" s="1"/>
  <c r="K719" i="33"/>
  <c r="M719" i="33" s="1"/>
  <c r="O719" i="33" s="1"/>
  <c r="K717" i="33"/>
  <c r="M717" i="33" s="1"/>
  <c r="O717" i="33" s="1"/>
  <c r="K716" i="33"/>
  <c r="M716" i="33" s="1"/>
  <c r="O716" i="33" s="1"/>
  <c r="K714" i="33"/>
  <c r="M714" i="33" s="1"/>
  <c r="O714" i="33" s="1"/>
  <c r="K713" i="33"/>
  <c r="M713" i="33" s="1"/>
  <c r="O713" i="33" s="1"/>
  <c r="K711" i="33"/>
  <c r="M711" i="33" s="1"/>
  <c r="O711" i="33" s="1"/>
  <c r="K710" i="33"/>
  <c r="M710" i="33" s="1"/>
  <c r="O710" i="33" s="1"/>
  <c r="K709" i="33"/>
  <c r="M709" i="33" s="1"/>
  <c r="O709" i="33" s="1"/>
  <c r="K708" i="33"/>
  <c r="M708" i="33" s="1"/>
  <c r="O708" i="33" s="1"/>
  <c r="K707" i="33"/>
  <c r="M707" i="33" s="1"/>
  <c r="O707" i="33" s="1"/>
  <c r="K706" i="33"/>
  <c r="M706" i="33" s="1"/>
  <c r="O706" i="33" s="1"/>
  <c r="K705" i="33"/>
  <c r="M705" i="33" s="1"/>
  <c r="O705" i="33" s="1"/>
  <c r="K704" i="33"/>
  <c r="M704" i="33" s="1"/>
  <c r="O704" i="33" s="1"/>
  <c r="K703" i="33"/>
  <c r="M703" i="33" s="1"/>
  <c r="O703" i="33" s="1"/>
  <c r="K702" i="33"/>
  <c r="M702" i="33" s="1"/>
  <c r="O702" i="33" s="1"/>
  <c r="K701" i="33"/>
  <c r="M701" i="33" s="1"/>
  <c r="O701" i="33" s="1"/>
  <c r="K700" i="33"/>
  <c r="M700" i="33" s="1"/>
  <c r="O700" i="33" s="1"/>
  <c r="K699" i="33"/>
  <c r="M699" i="33" s="1"/>
  <c r="O699" i="33" s="1"/>
  <c r="K696" i="33"/>
  <c r="M696" i="33" s="1"/>
  <c r="O696" i="33" s="1"/>
  <c r="K695" i="33"/>
  <c r="M695" i="33" s="1"/>
  <c r="O695" i="33" s="1"/>
  <c r="K694" i="33"/>
  <c r="M694" i="33" s="1"/>
  <c r="O694" i="33" s="1"/>
  <c r="K693" i="33"/>
  <c r="M693" i="33" s="1"/>
  <c r="O693" i="33" s="1"/>
  <c r="K692" i="33"/>
  <c r="M692" i="33" s="1"/>
  <c r="O692" i="33" s="1"/>
  <c r="K691" i="33"/>
  <c r="M691" i="33" s="1"/>
  <c r="O691" i="33" s="1"/>
  <c r="K690" i="33"/>
  <c r="M690" i="33" s="1"/>
  <c r="O690" i="33" s="1"/>
  <c r="K689" i="33"/>
  <c r="M689" i="33" s="1"/>
  <c r="O689" i="33" s="1"/>
  <c r="K686" i="33"/>
  <c r="M686" i="33" s="1"/>
  <c r="O686" i="33" s="1"/>
  <c r="K685" i="33"/>
  <c r="M685" i="33" s="1"/>
  <c r="O685" i="33" s="1"/>
  <c r="K684" i="33"/>
  <c r="M684" i="33" s="1"/>
  <c r="O684" i="33" s="1"/>
  <c r="K683" i="33"/>
  <c r="M683" i="33" s="1"/>
  <c r="O683" i="33" s="1"/>
  <c r="K682" i="33"/>
  <c r="M682" i="33" s="1"/>
  <c r="O682" i="33" s="1"/>
  <c r="K681" i="33"/>
  <c r="M681" i="33" s="1"/>
  <c r="O681" i="33" s="1"/>
  <c r="K680" i="33"/>
  <c r="M680" i="33" s="1"/>
  <c r="O680" i="33" s="1"/>
  <c r="K679" i="33"/>
  <c r="M679" i="33" s="1"/>
  <c r="O679" i="33" s="1"/>
  <c r="K677" i="33"/>
  <c r="M677" i="33" s="1"/>
  <c r="O677" i="33" s="1"/>
  <c r="K676" i="33"/>
  <c r="M676" i="33" s="1"/>
  <c r="O676" i="33" s="1"/>
  <c r="K675" i="33"/>
  <c r="M675" i="33" s="1"/>
  <c r="O675" i="33" s="1"/>
  <c r="K674" i="33"/>
  <c r="M674" i="33" s="1"/>
  <c r="O674" i="33" s="1"/>
  <c r="K672" i="33"/>
  <c r="M672" i="33" s="1"/>
  <c r="O672" i="33" s="1"/>
  <c r="K671" i="33"/>
  <c r="M671" i="33" s="1"/>
  <c r="O671" i="33" s="1"/>
  <c r="K670" i="33"/>
  <c r="M670" i="33" s="1"/>
  <c r="O670" i="33" s="1"/>
  <c r="K669" i="33"/>
  <c r="M669" i="33" s="1"/>
  <c r="O669" i="33" s="1"/>
  <c r="K667" i="33"/>
  <c r="M667" i="33" s="1"/>
  <c r="O667" i="33" s="1"/>
  <c r="K666" i="33"/>
  <c r="M666" i="33" s="1"/>
  <c r="O666" i="33" s="1"/>
  <c r="K664" i="33"/>
  <c r="M664" i="33" s="1"/>
  <c r="O664" i="33" s="1"/>
  <c r="K663" i="33"/>
  <c r="M663" i="33" s="1"/>
  <c r="O663" i="33" s="1"/>
  <c r="K662" i="33"/>
  <c r="M662" i="33" s="1"/>
  <c r="O662" i="33" s="1"/>
  <c r="K661" i="33"/>
  <c r="M661" i="33" s="1"/>
  <c r="O661" i="33" s="1"/>
  <c r="K660" i="33"/>
  <c r="M660" i="33" s="1"/>
  <c r="O660" i="33" s="1"/>
  <c r="K658" i="33"/>
  <c r="M658" i="33" s="1"/>
  <c r="O658" i="33" s="1"/>
  <c r="K656" i="33"/>
  <c r="M656" i="33" s="1"/>
  <c r="O656" i="33" s="1"/>
  <c r="K654" i="33"/>
  <c r="M654" i="33" s="1"/>
  <c r="O654" i="33" s="1"/>
  <c r="K653" i="33"/>
  <c r="M653" i="33" s="1"/>
  <c r="O653" i="33" s="1"/>
  <c r="K652" i="33"/>
  <c r="M652" i="33" s="1"/>
  <c r="O652" i="33" s="1"/>
  <c r="K650" i="33"/>
  <c r="M650" i="33" s="1"/>
  <c r="O650" i="33" s="1"/>
  <c r="K649" i="33"/>
  <c r="M649" i="33" s="1"/>
  <c r="O649" i="33" s="1"/>
  <c r="K648" i="33"/>
  <c r="M648" i="33" s="1"/>
  <c r="O648" i="33" s="1"/>
  <c r="K647" i="33"/>
  <c r="M647" i="33" s="1"/>
  <c r="O647" i="33" s="1"/>
  <c r="K646" i="33"/>
  <c r="M646" i="33" s="1"/>
  <c r="O646" i="33" s="1"/>
  <c r="K645" i="33"/>
  <c r="M645" i="33" s="1"/>
  <c r="O645" i="33" s="1"/>
  <c r="K644" i="33"/>
  <c r="M644" i="33" s="1"/>
  <c r="O644" i="33" s="1"/>
  <c r="K643" i="33"/>
  <c r="M643" i="33" s="1"/>
  <c r="O643" i="33" s="1"/>
  <c r="K642" i="33"/>
  <c r="M642" i="33" s="1"/>
  <c r="O642" i="33" s="1"/>
  <c r="K641" i="33"/>
  <c r="M641" i="33" s="1"/>
  <c r="O641" i="33" s="1"/>
  <c r="K640" i="33"/>
  <c r="M640" i="33" s="1"/>
  <c r="O640" i="33" s="1"/>
  <c r="K639" i="33"/>
  <c r="M639" i="33" s="1"/>
  <c r="O639" i="33" s="1"/>
  <c r="K636" i="33"/>
  <c r="M636" i="33" s="1"/>
  <c r="O636" i="33" s="1"/>
  <c r="K635" i="33"/>
  <c r="M635" i="33" s="1"/>
  <c r="O635" i="33" s="1"/>
  <c r="K634" i="33"/>
  <c r="M634" i="33" s="1"/>
  <c r="O634" i="33" s="1"/>
  <c r="K633" i="33"/>
  <c r="M633" i="33" s="1"/>
  <c r="O633" i="33" s="1"/>
  <c r="K632" i="33"/>
  <c r="M632" i="33" s="1"/>
  <c r="O632" i="33" s="1"/>
  <c r="K631" i="33"/>
  <c r="M631" i="33" s="1"/>
  <c r="O631" i="33" s="1"/>
  <c r="K630" i="33"/>
  <c r="M630" i="33" s="1"/>
  <c r="O630" i="33" s="1"/>
  <c r="K629" i="33"/>
  <c r="M629" i="33" s="1"/>
  <c r="O629" i="33" s="1"/>
  <c r="K628" i="33"/>
  <c r="M628" i="33" s="1"/>
  <c r="O628" i="33" s="1"/>
  <c r="K627" i="33"/>
  <c r="M627" i="33" s="1"/>
  <c r="O627" i="33" s="1"/>
  <c r="K626" i="33"/>
  <c r="M626" i="33" s="1"/>
  <c r="O626" i="33" s="1"/>
  <c r="K625" i="33"/>
  <c r="M625" i="33" s="1"/>
  <c r="O625" i="33" s="1"/>
  <c r="K624" i="33"/>
  <c r="M624" i="33" s="1"/>
  <c r="O624" i="33" s="1"/>
  <c r="K623" i="33"/>
  <c r="M623" i="33" s="1"/>
  <c r="O623" i="33" s="1"/>
  <c r="K622" i="33"/>
  <c r="M622" i="33" s="1"/>
  <c r="O622" i="33" s="1"/>
  <c r="K621" i="33"/>
  <c r="M621" i="33" s="1"/>
  <c r="O621" i="33" s="1"/>
  <c r="K619" i="33"/>
  <c r="M619" i="33" s="1"/>
  <c r="O619" i="33" s="1"/>
  <c r="K618" i="33"/>
  <c r="M618" i="33" s="1"/>
  <c r="O618" i="33" s="1"/>
  <c r="K617" i="33"/>
  <c r="M617" i="33" s="1"/>
  <c r="O617" i="33" s="1"/>
  <c r="K616" i="33"/>
  <c r="M616" i="33" s="1"/>
  <c r="O616" i="33" s="1"/>
  <c r="K615" i="33"/>
  <c r="M615" i="33" s="1"/>
  <c r="O615" i="33" s="1"/>
  <c r="K614" i="33"/>
  <c r="M614" i="33" s="1"/>
  <c r="O614" i="33" s="1"/>
  <c r="K613" i="33"/>
  <c r="M613" i="33" s="1"/>
  <c r="O613" i="33" s="1"/>
  <c r="K612" i="33"/>
  <c r="M612" i="33" s="1"/>
  <c r="O612" i="33" s="1"/>
  <c r="K611" i="33"/>
  <c r="M611" i="33" s="1"/>
  <c r="O611" i="33" s="1"/>
  <c r="K610" i="33"/>
  <c r="M610" i="33" s="1"/>
  <c r="O610" i="33" s="1"/>
  <c r="K609" i="33"/>
  <c r="M609" i="33" s="1"/>
  <c r="O609" i="33" s="1"/>
  <c r="K608" i="33"/>
  <c r="M608" i="33" s="1"/>
  <c r="O608" i="33" s="1"/>
  <c r="K605" i="33"/>
  <c r="M605" i="33" s="1"/>
  <c r="O605" i="33" s="1"/>
  <c r="K604" i="33"/>
  <c r="M604" i="33" s="1"/>
  <c r="O604" i="33" s="1"/>
  <c r="K603" i="33"/>
  <c r="M603" i="33" s="1"/>
  <c r="O603" i="33" s="1"/>
  <c r="K602" i="33"/>
  <c r="M602" i="33" s="1"/>
  <c r="O602" i="33" s="1"/>
  <c r="K601" i="33"/>
  <c r="M601" i="33" s="1"/>
  <c r="O601" i="33" s="1"/>
  <c r="K600" i="33"/>
  <c r="M600" i="33" s="1"/>
  <c r="O600" i="33" s="1"/>
  <c r="K599" i="33"/>
  <c r="M599" i="33" s="1"/>
  <c r="O599" i="33" s="1"/>
  <c r="K598" i="33"/>
  <c r="M598" i="33" s="1"/>
  <c r="O598" i="33" s="1"/>
  <c r="K597" i="33"/>
  <c r="M597" i="33" s="1"/>
  <c r="O597" i="33" s="1"/>
  <c r="K596" i="33"/>
  <c r="M596" i="33" s="1"/>
  <c r="O596" i="33" s="1"/>
  <c r="K595" i="33"/>
  <c r="M595" i="33" s="1"/>
  <c r="O595" i="33" s="1"/>
  <c r="K594" i="33"/>
  <c r="M594" i="33" s="1"/>
  <c r="O594" i="33" s="1"/>
  <c r="K591" i="33"/>
  <c r="M591" i="33" s="1"/>
  <c r="O591" i="33" s="1"/>
  <c r="K590" i="33"/>
  <c r="M590" i="33" s="1"/>
  <c r="O590" i="33" s="1"/>
  <c r="K589" i="33"/>
  <c r="M589" i="33" s="1"/>
  <c r="O589" i="33" s="1"/>
  <c r="K587" i="33"/>
  <c r="M587" i="33" s="1"/>
  <c r="O587" i="33" s="1"/>
  <c r="K586" i="33"/>
  <c r="M586" i="33" s="1"/>
  <c r="O586" i="33" s="1"/>
  <c r="K585" i="33"/>
  <c r="M585" i="33" s="1"/>
  <c r="O585" i="33" s="1"/>
  <c r="K584" i="33"/>
  <c r="M584" i="33" s="1"/>
  <c r="O584" i="33" s="1"/>
  <c r="K583" i="33"/>
  <c r="M583" i="33" s="1"/>
  <c r="O583" i="33" s="1"/>
  <c r="K582" i="33"/>
  <c r="M582" i="33" s="1"/>
  <c r="O582" i="33" s="1"/>
  <c r="K581" i="33"/>
  <c r="M581" i="33" s="1"/>
  <c r="O581" i="33" s="1"/>
  <c r="K580" i="33"/>
  <c r="M580" i="33" s="1"/>
  <c r="O580" i="33" s="1"/>
  <c r="K577" i="33"/>
  <c r="M577" i="33" s="1"/>
  <c r="O577" i="33" s="1"/>
  <c r="K576" i="33"/>
  <c r="M576" i="33" s="1"/>
  <c r="O576" i="33" s="1"/>
  <c r="K574" i="33"/>
  <c r="M574" i="33" s="1"/>
  <c r="O574" i="33" s="1"/>
  <c r="K573" i="33"/>
  <c r="M573" i="33" s="1"/>
  <c r="O573" i="33" s="1"/>
  <c r="K571" i="33"/>
  <c r="M571" i="33" s="1"/>
  <c r="O571" i="33" s="1"/>
  <c r="K570" i="33"/>
  <c r="M570" i="33" s="1"/>
  <c r="O570" i="33" s="1"/>
  <c r="K569" i="33"/>
  <c r="M569" i="33" s="1"/>
  <c r="O569" i="33" s="1"/>
  <c r="K568" i="33"/>
  <c r="M568" i="33" s="1"/>
  <c r="O568" i="33" s="1"/>
  <c r="K567" i="33"/>
  <c r="M567" i="33" s="1"/>
  <c r="O567" i="33" s="1"/>
  <c r="K566" i="33"/>
  <c r="M566" i="33" s="1"/>
  <c r="O566" i="33" s="1"/>
  <c r="K565" i="33"/>
  <c r="M565" i="33" s="1"/>
  <c r="O565" i="33" s="1"/>
  <c r="K564" i="33"/>
  <c r="M564" i="33" s="1"/>
  <c r="O564" i="33" s="1"/>
  <c r="K563" i="33"/>
  <c r="M563" i="33" s="1"/>
  <c r="O563" i="33" s="1"/>
  <c r="K562" i="33"/>
  <c r="M562" i="33" s="1"/>
  <c r="O562" i="33" s="1"/>
  <c r="K561" i="33"/>
  <c r="M561" i="33" s="1"/>
  <c r="O561" i="33" s="1"/>
  <c r="K560" i="33"/>
  <c r="M560" i="33" s="1"/>
  <c r="O560" i="33" s="1"/>
  <c r="K559" i="33"/>
  <c r="M559" i="33" s="1"/>
  <c r="O559" i="33" s="1"/>
  <c r="K558" i="33"/>
  <c r="M558" i="33" s="1"/>
  <c r="O558" i="33" s="1"/>
  <c r="K557" i="33"/>
  <c r="M557" i="33" s="1"/>
  <c r="O557" i="33" s="1"/>
  <c r="K556" i="33"/>
  <c r="M556" i="33" s="1"/>
  <c r="O556" i="33" s="1"/>
  <c r="K555" i="33"/>
  <c r="M555" i="33" s="1"/>
  <c r="O555" i="33" s="1"/>
  <c r="K554" i="33"/>
  <c r="M554" i="33" s="1"/>
  <c r="O554" i="33" s="1"/>
  <c r="K553" i="33"/>
  <c r="M553" i="33" s="1"/>
  <c r="O553" i="33" s="1"/>
  <c r="K552" i="33"/>
  <c r="M552" i="33" s="1"/>
  <c r="O552" i="33" s="1"/>
  <c r="K551" i="33"/>
  <c r="M551" i="33" s="1"/>
  <c r="O551" i="33" s="1"/>
  <c r="K550" i="33"/>
  <c r="M550" i="33" s="1"/>
  <c r="O550" i="33" s="1"/>
  <c r="K549" i="33"/>
  <c r="M549" i="33" s="1"/>
  <c r="O549" i="33" s="1"/>
  <c r="K547" i="33"/>
  <c r="M547" i="33" s="1"/>
  <c r="O547" i="33" s="1"/>
  <c r="K546" i="33"/>
  <c r="M546" i="33" s="1"/>
  <c r="O546" i="33" s="1"/>
  <c r="K545" i="33"/>
  <c r="M545" i="33" s="1"/>
  <c r="O545" i="33" s="1"/>
  <c r="K544" i="33"/>
  <c r="M544" i="33" s="1"/>
  <c r="O544" i="33" s="1"/>
  <c r="K543" i="33"/>
  <c r="M543" i="33" s="1"/>
  <c r="O543" i="33" s="1"/>
  <c r="K542" i="33"/>
  <c r="M542" i="33" s="1"/>
  <c r="O542" i="33" s="1"/>
  <c r="K541" i="33"/>
  <c r="M541" i="33" s="1"/>
  <c r="O541" i="33" s="1"/>
  <c r="K540" i="33"/>
  <c r="M540" i="33" s="1"/>
  <c r="O540" i="33" s="1"/>
  <c r="K538" i="33"/>
  <c r="M538" i="33" s="1"/>
  <c r="O538" i="33" s="1"/>
  <c r="K537" i="33"/>
  <c r="M537" i="33" s="1"/>
  <c r="O537" i="33" s="1"/>
  <c r="K536" i="33"/>
  <c r="M536" i="33" s="1"/>
  <c r="O536" i="33" s="1"/>
  <c r="K535" i="33"/>
  <c r="M535" i="33" s="1"/>
  <c r="O535" i="33" s="1"/>
  <c r="K534" i="33"/>
  <c r="M534" i="33" s="1"/>
  <c r="O534" i="33" s="1"/>
  <c r="K533" i="33"/>
  <c r="M533" i="33" s="1"/>
  <c r="O533" i="33" s="1"/>
  <c r="K532" i="33"/>
  <c r="M532" i="33" s="1"/>
  <c r="O532" i="33" s="1"/>
  <c r="K531" i="33"/>
  <c r="M531" i="33" s="1"/>
  <c r="O531" i="33" s="1"/>
  <c r="K529" i="33"/>
  <c r="M529" i="33" s="1"/>
  <c r="O529" i="33" s="1"/>
  <c r="K528" i="33"/>
  <c r="M528" i="33" s="1"/>
  <c r="O528" i="33" s="1"/>
  <c r="K527" i="33"/>
  <c r="M527" i="33" s="1"/>
  <c r="O527" i="33" s="1"/>
  <c r="K526" i="33"/>
  <c r="M526" i="33" s="1"/>
  <c r="O526" i="33" s="1"/>
  <c r="K525" i="33"/>
  <c r="M525" i="33" s="1"/>
  <c r="O525" i="33" s="1"/>
  <c r="K524" i="33"/>
  <c r="M524" i="33" s="1"/>
  <c r="O524" i="33" s="1"/>
  <c r="K523" i="33"/>
  <c r="M523" i="33" s="1"/>
  <c r="O523" i="33" s="1"/>
  <c r="K522" i="33"/>
  <c r="M522" i="33" s="1"/>
  <c r="O522" i="33" s="1"/>
  <c r="K521" i="33"/>
  <c r="M521" i="33" s="1"/>
  <c r="O521" i="33" s="1"/>
  <c r="K520" i="33"/>
  <c r="M520" i="33" s="1"/>
  <c r="O520" i="33" s="1"/>
  <c r="K519" i="33"/>
  <c r="M519" i="33" s="1"/>
  <c r="O519" i="33" s="1"/>
  <c r="K518" i="33"/>
  <c r="M518" i="33" s="1"/>
  <c r="O518" i="33" s="1"/>
  <c r="K516" i="33"/>
  <c r="M516" i="33" s="1"/>
  <c r="O516" i="33" s="1"/>
  <c r="K515" i="33"/>
  <c r="M515" i="33" s="1"/>
  <c r="O515" i="33" s="1"/>
  <c r="K513" i="33"/>
  <c r="M513" i="33" s="1"/>
  <c r="O513" i="33" s="1"/>
  <c r="K512" i="33"/>
  <c r="M512" i="33" s="1"/>
  <c r="O512" i="33" s="1"/>
  <c r="K511" i="33"/>
  <c r="M511" i="33" s="1"/>
  <c r="O511" i="33" s="1"/>
  <c r="K509" i="33"/>
  <c r="M509" i="33" s="1"/>
  <c r="O509" i="33" s="1"/>
  <c r="K506" i="33"/>
  <c r="M506" i="33" s="1"/>
  <c r="O506" i="33" s="1"/>
  <c r="K505" i="33"/>
  <c r="M505" i="33" s="1"/>
  <c r="O505" i="33" s="1"/>
  <c r="K504" i="33"/>
  <c r="M504" i="33" s="1"/>
  <c r="O504" i="33" s="1"/>
  <c r="K502" i="33"/>
  <c r="M502" i="33" s="1"/>
  <c r="O502" i="33" s="1"/>
  <c r="K501" i="33"/>
  <c r="M501" i="33" s="1"/>
  <c r="O501" i="33" s="1"/>
  <c r="K500" i="33"/>
  <c r="M500" i="33" s="1"/>
  <c r="O500" i="33" s="1"/>
  <c r="K499" i="33"/>
  <c r="M499" i="33" s="1"/>
  <c r="O499" i="33" s="1"/>
  <c r="K497" i="33"/>
  <c r="M497" i="33" s="1"/>
  <c r="O497" i="33" s="1"/>
  <c r="K496" i="33"/>
  <c r="M496" i="33" s="1"/>
  <c r="O496" i="33" s="1"/>
  <c r="K494" i="33"/>
  <c r="M494" i="33" s="1"/>
  <c r="O494" i="33" s="1"/>
  <c r="K493" i="33"/>
  <c r="M493" i="33" s="1"/>
  <c r="O493" i="33" s="1"/>
  <c r="K492" i="33"/>
  <c r="M492" i="33" s="1"/>
  <c r="O492" i="33" s="1"/>
  <c r="K491" i="33"/>
  <c r="M491" i="33" s="1"/>
  <c r="O491" i="33" s="1"/>
  <c r="K490" i="33"/>
  <c r="M490" i="33" s="1"/>
  <c r="O490" i="33" s="1"/>
  <c r="K489" i="33"/>
  <c r="M489" i="33" s="1"/>
  <c r="O489" i="33" s="1"/>
  <c r="K488" i="33"/>
  <c r="M488" i="33" s="1"/>
  <c r="O488" i="33" s="1"/>
  <c r="K487" i="33"/>
  <c r="M487" i="33" s="1"/>
  <c r="O487" i="33" s="1"/>
  <c r="K486" i="33"/>
  <c r="M486" i="33" s="1"/>
  <c r="O486" i="33" s="1"/>
  <c r="K482" i="33"/>
  <c r="M482" i="33" s="1"/>
  <c r="O482" i="33" s="1"/>
  <c r="K481" i="33"/>
  <c r="M481" i="33" s="1"/>
  <c r="O481" i="33" s="1"/>
  <c r="K479" i="33"/>
  <c r="M479" i="33" s="1"/>
  <c r="O479" i="33" s="1"/>
  <c r="K478" i="33"/>
  <c r="M478" i="33" s="1"/>
  <c r="O478" i="33" s="1"/>
  <c r="K477" i="33"/>
  <c r="M477" i="33" s="1"/>
  <c r="O477" i="33" s="1"/>
  <c r="K476" i="33"/>
  <c r="M476" i="33" s="1"/>
  <c r="O476" i="33" s="1"/>
  <c r="K475" i="33"/>
  <c r="M475" i="33" s="1"/>
  <c r="O475" i="33" s="1"/>
  <c r="K474" i="33"/>
  <c r="M474" i="33" s="1"/>
  <c r="O474" i="33" s="1"/>
  <c r="K473" i="33"/>
  <c r="M473" i="33" s="1"/>
  <c r="O473" i="33" s="1"/>
  <c r="K472" i="33"/>
  <c r="M472" i="33" s="1"/>
  <c r="O472" i="33" s="1"/>
  <c r="K471" i="33"/>
  <c r="M471" i="33" s="1"/>
  <c r="O471" i="33" s="1"/>
  <c r="K469" i="33"/>
  <c r="M469" i="33" s="1"/>
  <c r="O469" i="33" s="1"/>
  <c r="K468" i="33"/>
  <c r="M468" i="33" s="1"/>
  <c r="O468" i="33" s="1"/>
  <c r="K467" i="33"/>
  <c r="M467" i="33" s="1"/>
  <c r="O467" i="33" s="1"/>
  <c r="K466" i="33"/>
  <c r="M466" i="33" s="1"/>
  <c r="O466" i="33" s="1"/>
  <c r="K465" i="33"/>
  <c r="M465" i="33" s="1"/>
  <c r="O465" i="33" s="1"/>
  <c r="K464" i="33"/>
  <c r="M464" i="33" s="1"/>
  <c r="O464" i="33" s="1"/>
  <c r="K463" i="33"/>
  <c r="M463" i="33" s="1"/>
  <c r="O463" i="33" s="1"/>
  <c r="K461" i="33"/>
  <c r="M461" i="33" s="1"/>
  <c r="O461" i="33" s="1"/>
  <c r="K460" i="33"/>
  <c r="M460" i="33" s="1"/>
  <c r="O460" i="33" s="1"/>
  <c r="K459" i="33"/>
  <c r="M459" i="33" s="1"/>
  <c r="O459" i="33" s="1"/>
  <c r="K458" i="33"/>
  <c r="M458" i="33" s="1"/>
  <c r="O458" i="33" s="1"/>
  <c r="K457" i="33"/>
  <c r="M457" i="33" s="1"/>
  <c r="O457" i="33" s="1"/>
  <c r="K456" i="33"/>
  <c r="M456" i="33" s="1"/>
  <c r="O456" i="33" s="1"/>
  <c r="K455" i="33"/>
  <c r="M455" i="33" s="1"/>
  <c r="O455" i="33" s="1"/>
  <c r="K453" i="33"/>
  <c r="M453" i="33" s="1"/>
  <c r="O453" i="33" s="1"/>
  <c r="K452" i="33"/>
  <c r="M452" i="33" s="1"/>
  <c r="O452" i="33" s="1"/>
  <c r="K451" i="33"/>
  <c r="M451" i="33" s="1"/>
  <c r="O451" i="33" s="1"/>
  <c r="K450" i="33"/>
  <c r="M450" i="33" s="1"/>
  <c r="O450" i="33" s="1"/>
  <c r="K449" i="33"/>
  <c r="M449" i="33" s="1"/>
  <c r="O449" i="33" s="1"/>
  <c r="K448" i="33"/>
  <c r="M448" i="33" s="1"/>
  <c r="O448" i="33" s="1"/>
  <c r="K447" i="33"/>
  <c r="M447" i="33" s="1"/>
  <c r="O447" i="33" s="1"/>
  <c r="K445" i="33"/>
  <c r="M445" i="33" s="1"/>
  <c r="O445" i="33" s="1"/>
  <c r="K444" i="33"/>
  <c r="M444" i="33" s="1"/>
  <c r="O444" i="33" s="1"/>
  <c r="K443" i="33"/>
  <c r="M443" i="33" s="1"/>
  <c r="O443" i="33" s="1"/>
  <c r="K442" i="33"/>
  <c r="M442" i="33" s="1"/>
  <c r="O442" i="33" s="1"/>
  <c r="K441" i="33"/>
  <c r="M441" i="33" s="1"/>
  <c r="O441" i="33" s="1"/>
  <c r="K440" i="33"/>
  <c r="M440" i="33" s="1"/>
  <c r="O440" i="33" s="1"/>
  <c r="K439" i="33"/>
  <c r="M439" i="33" s="1"/>
  <c r="O439" i="33" s="1"/>
  <c r="K438" i="33"/>
  <c r="M438" i="33" s="1"/>
  <c r="O438" i="33" s="1"/>
  <c r="K436" i="33"/>
  <c r="M436" i="33" s="1"/>
  <c r="O436" i="33" s="1"/>
  <c r="K435" i="33"/>
  <c r="M435" i="33" s="1"/>
  <c r="O435" i="33" s="1"/>
  <c r="K434" i="33"/>
  <c r="M434" i="33" s="1"/>
  <c r="O434" i="33" s="1"/>
  <c r="K432" i="33"/>
  <c r="M432" i="33" s="1"/>
  <c r="O432" i="33" s="1"/>
  <c r="K431" i="33"/>
  <c r="M431" i="33" s="1"/>
  <c r="O431" i="33" s="1"/>
  <c r="K429" i="33"/>
  <c r="M429" i="33" s="1"/>
  <c r="O429" i="33" s="1"/>
  <c r="K428" i="33"/>
  <c r="M428" i="33" s="1"/>
  <c r="O428" i="33" s="1"/>
  <c r="K426" i="33"/>
  <c r="M426" i="33" s="1"/>
  <c r="O426" i="33" s="1"/>
  <c r="K425" i="33"/>
  <c r="M425" i="33" s="1"/>
  <c r="O425" i="33" s="1"/>
  <c r="K424" i="33"/>
  <c r="M424" i="33" s="1"/>
  <c r="O424" i="33" s="1"/>
  <c r="K423" i="33"/>
  <c r="M423" i="33" s="1"/>
  <c r="O423" i="33" s="1"/>
  <c r="K422" i="33"/>
  <c r="M422" i="33" s="1"/>
  <c r="O422" i="33" s="1"/>
  <c r="K421" i="33"/>
  <c r="M421" i="33" s="1"/>
  <c r="O421" i="33" s="1"/>
  <c r="K420" i="33"/>
  <c r="M420" i="33" s="1"/>
  <c r="O420" i="33" s="1"/>
  <c r="K419" i="33"/>
  <c r="M419" i="33" s="1"/>
  <c r="O419" i="33" s="1"/>
  <c r="K418" i="33"/>
  <c r="M418" i="33" s="1"/>
  <c r="O418" i="33" s="1"/>
  <c r="K417" i="33"/>
  <c r="M417" i="33" s="1"/>
  <c r="O417" i="33" s="1"/>
  <c r="K416" i="33"/>
  <c r="M416" i="33" s="1"/>
  <c r="O416" i="33" s="1"/>
  <c r="K415" i="33"/>
  <c r="M415" i="33" s="1"/>
  <c r="O415" i="33" s="1"/>
  <c r="K414" i="33"/>
  <c r="M414" i="33" s="1"/>
  <c r="O414" i="33" s="1"/>
  <c r="K411" i="33"/>
  <c r="M411" i="33" s="1"/>
  <c r="O411" i="33" s="1"/>
  <c r="K410" i="33"/>
  <c r="M410" i="33" s="1"/>
  <c r="O410" i="33" s="1"/>
  <c r="K409" i="33"/>
  <c r="M409" i="33" s="1"/>
  <c r="O409" i="33" s="1"/>
  <c r="K408" i="33"/>
  <c r="M408" i="33" s="1"/>
  <c r="O408" i="33" s="1"/>
  <c r="K407" i="33"/>
  <c r="M407" i="33" s="1"/>
  <c r="O407" i="33" s="1"/>
  <c r="K406" i="33"/>
  <c r="M406" i="33" s="1"/>
  <c r="O406" i="33" s="1"/>
  <c r="K405" i="33"/>
  <c r="M405" i="33" s="1"/>
  <c r="O405" i="33" s="1"/>
  <c r="K404" i="33"/>
  <c r="M404" i="33" s="1"/>
  <c r="O404" i="33" s="1"/>
  <c r="K401" i="33"/>
  <c r="M401" i="33" s="1"/>
  <c r="O401" i="33" s="1"/>
  <c r="K400" i="33"/>
  <c r="M400" i="33" s="1"/>
  <c r="O400" i="33" s="1"/>
  <c r="K399" i="33"/>
  <c r="M399" i="33" s="1"/>
  <c r="O399" i="33" s="1"/>
  <c r="K398" i="33"/>
  <c r="M398" i="33" s="1"/>
  <c r="O398" i="33" s="1"/>
  <c r="K397" i="33"/>
  <c r="M397" i="33" s="1"/>
  <c r="O397" i="33" s="1"/>
  <c r="K396" i="33"/>
  <c r="M396" i="33" s="1"/>
  <c r="O396" i="33" s="1"/>
  <c r="K395" i="33"/>
  <c r="M395" i="33" s="1"/>
  <c r="O395" i="33" s="1"/>
  <c r="K394" i="33"/>
  <c r="M394" i="33" s="1"/>
  <c r="O394" i="33" s="1"/>
  <c r="K392" i="33"/>
  <c r="M392" i="33" s="1"/>
  <c r="O392" i="33" s="1"/>
  <c r="K391" i="33"/>
  <c r="M391" i="33" s="1"/>
  <c r="O391" i="33" s="1"/>
  <c r="K390" i="33"/>
  <c r="M390" i="33" s="1"/>
  <c r="O390" i="33" s="1"/>
  <c r="K389" i="33"/>
  <c r="M389" i="33" s="1"/>
  <c r="O389" i="33" s="1"/>
  <c r="K387" i="33"/>
  <c r="M387" i="33" s="1"/>
  <c r="O387" i="33" s="1"/>
  <c r="K386" i="33"/>
  <c r="M386" i="33" s="1"/>
  <c r="O386" i="33" s="1"/>
  <c r="K385" i="33"/>
  <c r="M385" i="33" s="1"/>
  <c r="O385" i="33" s="1"/>
  <c r="K384" i="33"/>
  <c r="M384" i="33" s="1"/>
  <c r="O384" i="33" s="1"/>
  <c r="K382" i="33"/>
  <c r="M382" i="33" s="1"/>
  <c r="O382" i="33" s="1"/>
  <c r="K381" i="33"/>
  <c r="M381" i="33" s="1"/>
  <c r="O381" i="33" s="1"/>
  <c r="K379" i="33"/>
  <c r="M379" i="33" s="1"/>
  <c r="O379" i="33" s="1"/>
  <c r="K378" i="33"/>
  <c r="M378" i="33" s="1"/>
  <c r="O378" i="33" s="1"/>
  <c r="K377" i="33"/>
  <c r="M377" i="33" s="1"/>
  <c r="O377" i="33" s="1"/>
  <c r="K376" i="33"/>
  <c r="M376" i="33" s="1"/>
  <c r="O376" i="33" s="1"/>
  <c r="K375" i="33"/>
  <c r="M375" i="33" s="1"/>
  <c r="O375" i="33" s="1"/>
  <c r="K373" i="33"/>
  <c r="M373" i="33" s="1"/>
  <c r="O373" i="33" s="1"/>
  <c r="K371" i="33"/>
  <c r="M371" i="33" s="1"/>
  <c r="O371" i="33" s="1"/>
  <c r="K369" i="33"/>
  <c r="M369" i="33" s="1"/>
  <c r="O369" i="33" s="1"/>
  <c r="K368" i="33"/>
  <c r="M368" i="33" s="1"/>
  <c r="O368" i="33" s="1"/>
  <c r="K367" i="33"/>
  <c r="M367" i="33" s="1"/>
  <c r="O367" i="33" s="1"/>
  <c r="K365" i="33"/>
  <c r="M365" i="33" s="1"/>
  <c r="O365" i="33" s="1"/>
  <c r="K364" i="33"/>
  <c r="M364" i="33" s="1"/>
  <c r="O364" i="33" s="1"/>
  <c r="K363" i="33"/>
  <c r="M363" i="33" s="1"/>
  <c r="O363" i="33" s="1"/>
  <c r="K362" i="33"/>
  <c r="M362" i="33" s="1"/>
  <c r="O362" i="33" s="1"/>
  <c r="K361" i="33"/>
  <c r="M361" i="33" s="1"/>
  <c r="O361" i="33" s="1"/>
  <c r="K360" i="33"/>
  <c r="M360" i="33" s="1"/>
  <c r="O360" i="33" s="1"/>
  <c r="K359" i="33"/>
  <c r="M359" i="33" s="1"/>
  <c r="O359" i="33" s="1"/>
  <c r="K358" i="33"/>
  <c r="M358" i="33" s="1"/>
  <c r="O358" i="33" s="1"/>
  <c r="K357" i="33"/>
  <c r="M357" i="33" s="1"/>
  <c r="O357" i="33" s="1"/>
  <c r="K356" i="33"/>
  <c r="M356" i="33" s="1"/>
  <c r="O356" i="33" s="1"/>
  <c r="K355" i="33"/>
  <c r="M355" i="33" s="1"/>
  <c r="O355" i="33" s="1"/>
  <c r="K354" i="33"/>
  <c r="M354" i="33" s="1"/>
  <c r="O354" i="33" s="1"/>
  <c r="K351" i="33"/>
  <c r="M351" i="33" s="1"/>
  <c r="O351" i="33" s="1"/>
  <c r="K350" i="33"/>
  <c r="M350" i="33" s="1"/>
  <c r="O350" i="33" s="1"/>
  <c r="K349" i="33"/>
  <c r="M349" i="33" s="1"/>
  <c r="O349" i="33" s="1"/>
  <c r="K348" i="33"/>
  <c r="M348" i="33" s="1"/>
  <c r="O348" i="33" s="1"/>
  <c r="K347" i="33"/>
  <c r="M347" i="33" s="1"/>
  <c r="O347" i="33" s="1"/>
  <c r="K346" i="33"/>
  <c r="M346" i="33" s="1"/>
  <c r="O346" i="33" s="1"/>
  <c r="K345" i="33"/>
  <c r="M345" i="33" s="1"/>
  <c r="O345" i="33" s="1"/>
  <c r="K344" i="33"/>
  <c r="M344" i="33" s="1"/>
  <c r="O344" i="33" s="1"/>
  <c r="K343" i="33"/>
  <c r="M343" i="33" s="1"/>
  <c r="O343" i="33" s="1"/>
  <c r="K342" i="33"/>
  <c r="M342" i="33" s="1"/>
  <c r="O342" i="33" s="1"/>
  <c r="K341" i="33"/>
  <c r="M341" i="33" s="1"/>
  <c r="O341" i="33" s="1"/>
  <c r="K340" i="33"/>
  <c r="M340" i="33" s="1"/>
  <c r="O340" i="33" s="1"/>
  <c r="K339" i="33"/>
  <c r="M339" i="33" s="1"/>
  <c r="O339" i="33" s="1"/>
  <c r="K338" i="33"/>
  <c r="M338" i="33" s="1"/>
  <c r="O338" i="33" s="1"/>
  <c r="K337" i="33"/>
  <c r="M337" i="33" s="1"/>
  <c r="O337" i="33" s="1"/>
  <c r="K336" i="33"/>
  <c r="M336" i="33" s="1"/>
  <c r="O336" i="33" s="1"/>
  <c r="K334" i="33"/>
  <c r="M334" i="33" s="1"/>
  <c r="O334" i="33" s="1"/>
  <c r="K333" i="33"/>
  <c r="M333" i="33" s="1"/>
  <c r="O333" i="33" s="1"/>
  <c r="K332" i="33"/>
  <c r="M332" i="33" s="1"/>
  <c r="O332" i="33" s="1"/>
  <c r="K331" i="33"/>
  <c r="M331" i="33" s="1"/>
  <c r="O331" i="33" s="1"/>
  <c r="K330" i="33"/>
  <c r="M330" i="33" s="1"/>
  <c r="O330" i="33" s="1"/>
  <c r="K329" i="33"/>
  <c r="M329" i="33" s="1"/>
  <c r="O329" i="33" s="1"/>
  <c r="K328" i="33"/>
  <c r="M328" i="33" s="1"/>
  <c r="O328" i="33" s="1"/>
  <c r="K327" i="33"/>
  <c r="M327" i="33" s="1"/>
  <c r="O327" i="33" s="1"/>
  <c r="K326" i="33"/>
  <c r="M326" i="33" s="1"/>
  <c r="O326" i="33" s="1"/>
  <c r="K325" i="33"/>
  <c r="M325" i="33" s="1"/>
  <c r="O325" i="33" s="1"/>
  <c r="K324" i="33"/>
  <c r="M324" i="33" s="1"/>
  <c r="O324" i="33" s="1"/>
  <c r="K323" i="33"/>
  <c r="M323" i="33" s="1"/>
  <c r="O323" i="33" s="1"/>
  <c r="K320" i="33"/>
  <c r="M320" i="33" s="1"/>
  <c r="O320" i="33" s="1"/>
  <c r="K319" i="33"/>
  <c r="M319" i="33" s="1"/>
  <c r="O319" i="33" s="1"/>
  <c r="K318" i="33"/>
  <c r="M318" i="33" s="1"/>
  <c r="O318" i="33" s="1"/>
  <c r="K317" i="33"/>
  <c r="M317" i="33" s="1"/>
  <c r="O317" i="33" s="1"/>
  <c r="K316" i="33"/>
  <c r="M316" i="33" s="1"/>
  <c r="O316" i="33" s="1"/>
  <c r="K315" i="33"/>
  <c r="M315" i="33" s="1"/>
  <c r="O315" i="33" s="1"/>
  <c r="K314" i="33"/>
  <c r="M314" i="33" s="1"/>
  <c r="O314" i="33" s="1"/>
  <c r="K313" i="33"/>
  <c r="M313" i="33" s="1"/>
  <c r="O313" i="33" s="1"/>
  <c r="K312" i="33"/>
  <c r="M312" i="33" s="1"/>
  <c r="O312" i="33" s="1"/>
  <c r="K311" i="33"/>
  <c r="M311" i="33" s="1"/>
  <c r="O311" i="33" s="1"/>
  <c r="K310" i="33"/>
  <c r="M310" i="33" s="1"/>
  <c r="O310" i="33" s="1"/>
  <c r="K309" i="33"/>
  <c r="M309" i="33" s="1"/>
  <c r="O309" i="33" s="1"/>
  <c r="K306" i="33"/>
  <c r="M306" i="33" s="1"/>
  <c r="O306" i="33" s="1"/>
  <c r="K305" i="33"/>
  <c r="M305" i="33" s="1"/>
  <c r="O305" i="33" s="1"/>
  <c r="K304" i="33"/>
  <c r="M304" i="33" s="1"/>
  <c r="O304" i="33" s="1"/>
  <c r="K302" i="33"/>
  <c r="M302" i="33" s="1"/>
  <c r="O302" i="33" s="1"/>
  <c r="K301" i="33"/>
  <c r="M301" i="33" s="1"/>
  <c r="O301" i="33" s="1"/>
  <c r="K300" i="33"/>
  <c r="M300" i="33" s="1"/>
  <c r="O300" i="33" s="1"/>
  <c r="K299" i="33"/>
  <c r="M299" i="33" s="1"/>
  <c r="O299" i="33" s="1"/>
  <c r="K298" i="33"/>
  <c r="M298" i="33" s="1"/>
  <c r="O298" i="33" s="1"/>
  <c r="K297" i="33"/>
  <c r="M297" i="33" s="1"/>
  <c r="O297" i="33" s="1"/>
  <c r="K296" i="33"/>
  <c r="M296" i="33" s="1"/>
  <c r="O296" i="33" s="1"/>
  <c r="K295" i="33"/>
  <c r="M295" i="33" s="1"/>
  <c r="O295" i="33" s="1"/>
  <c r="K292" i="33"/>
  <c r="M292" i="33" s="1"/>
  <c r="O292" i="33" s="1"/>
  <c r="K291" i="33"/>
  <c r="M291" i="33" s="1"/>
  <c r="O291" i="33" s="1"/>
  <c r="K289" i="33"/>
  <c r="M289" i="33" s="1"/>
  <c r="O289" i="33" s="1"/>
  <c r="K288" i="33"/>
  <c r="M288" i="33" s="1"/>
  <c r="O288" i="33" s="1"/>
  <c r="K286" i="33"/>
  <c r="M286" i="33" s="1"/>
  <c r="O286" i="33" s="1"/>
  <c r="K285" i="33"/>
  <c r="M285" i="33" s="1"/>
  <c r="O285" i="33" s="1"/>
  <c r="K284" i="33"/>
  <c r="M284" i="33" s="1"/>
  <c r="O284" i="33" s="1"/>
  <c r="K283" i="33"/>
  <c r="M283" i="33" s="1"/>
  <c r="O283" i="33" s="1"/>
  <c r="K282" i="33"/>
  <c r="M282" i="33" s="1"/>
  <c r="O282" i="33" s="1"/>
  <c r="K281" i="33"/>
  <c r="M281" i="33" s="1"/>
  <c r="O281" i="33" s="1"/>
  <c r="K280" i="33"/>
  <c r="M280" i="33" s="1"/>
  <c r="O280" i="33" s="1"/>
  <c r="K279" i="33"/>
  <c r="M279" i="33" s="1"/>
  <c r="O279" i="33" s="1"/>
  <c r="K278" i="33"/>
  <c r="M278" i="33" s="1"/>
  <c r="O278" i="33" s="1"/>
  <c r="K277" i="33"/>
  <c r="M277" i="33" s="1"/>
  <c r="O277" i="33" s="1"/>
  <c r="K276" i="33"/>
  <c r="M276" i="33" s="1"/>
  <c r="O276" i="33" s="1"/>
  <c r="K275" i="33"/>
  <c r="M275" i="33" s="1"/>
  <c r="O275" i="33" s="1"/>
  <c r="K274" i="33"/>
  <c r="M274" i="33" s="1"/>
  <c r="O274" i="33" s="1"/>
  <c r="K273" i="33"/>
  <c r="M273" i="33" s="1"/>
  <c r="O273" i="33" s="1"/>
  <c r="K272" i="33"/>
  <c r="M272" i="33" s="1"/>
  <c r="O272" i="33" s="1"/>
  <c r="K271" i="33"/>
  <c r="M271" i="33" s="1"/>
  <c r="O271" i="33" s="1"/>
  <c r="K270" i="33"/>
  <c r="M270" i="33" s="1"/>
  <c r="O270" i="33" s="1"/>
  <c r="K269" i="33"/>
  <c r="M269" i="33" s="1"/>
  <c r="O269" i="33" s="1"/>
  <c r="K268" i="33"/>
  <c r="M268" i="33" s="1"/>
  <c r="O268" i="33" s="1"/>
  <c r="K267" i="33"/>
  <c r="M267" i="33" s="1"/>
  <c r="O267" i="33" s="1"/>
  <c r="K266" i="33"/>
  <c r="M266" i="33" s="1"/>
  <c r="O266" i="33" s="1"/>
  <c r="K265" i="33"/>
  <c r="M265" i="33" s="1"/>
  <c r="O265" i="33" s="1"/>
  <c r="K264" i="33"/>
  <c r="M264" i="33" s="1"/>
  <c r="O264" i="33" s="1"/>
  <c r="K262" i="33"/>
  <c r="M262" i="33" s="1"/>
  <c r="O262" i="33" s="1"/>
  <c r="K261" i="33"/>
  <c r="M261" i="33" s="1"/>
  <c r="O261" i="33" s="1"/>
  <c r="K260" i="33"/>
  <c r="M260" i="33" s="1"/>
  <c r="O260" i="33" s="1"/>
  <c r="K259" i="33"/>
  <c r="M259" i="33" s="1"/>
  <c r="O259" i="33" s="1"/>
  <c r="K258" i="33"/>
  <c r="M258" i="33" s="1"/>
  <c r="O258" i="33" s="1"/>
  <c r="K257" i="33"/>
  <c r="M257" i="33" s="1"/>
  <c r="O257" i="33" s="1"/>
  <c r="K256" i="33"/>
  <c r="M256" i="33" s="1"/>
  <c r="O256" i="33" s="1"/>
  <c r="K255" i="33"/>
  <c r="M255" i="33" s="1"/>
  <c r="O255" i="33" s="1"/>
  <c r="K253" i="33"/>
  <c r="M253" i="33" s="1"/>
  <c r="O253" i="33" s="1"/>
  <c r="K252" i="33"/>
  <c r="M252" i="33" s="1"/>
  <c r="O252" i="33" s="1"/>
  <c r="K251" i="33"/>
  <c r="M251" i="33" s="1"/>
  <c r="O251" i="33" s="1"/>
  <c r="K250" i="33"/>
  <c r="M250" i="33" s="1"/>
  <c r="O250" i="33" s="1"/>
  <c r="K249" i="33"/>
  <c r="M249" i="33" s="1"/>
  <c r="O249" i="33" s="1"/>
  <c r="K248" i="33"/>
  <c r="M248" i="33" s="1"/>
  <c r="O248" i="33" s="1"/>
  <c r="K247" i="33"/>
  <c r="M247" i="33" s="1"/>
  <c r="O247" i="33" s="1"/>
  <c r="K246" i="33"/>
  <c r="M246" i="33" s="1"/>
  <c r="O246" i="33" s="1"/>
  <c r="K244" i="33"/>
  <c r="M244" i="33" s="1"/>
  <c r="O244" i="33" s="1"/>
  <c r="K243" i="33"/>
  <c r="M243" i="33" s="1"/>
  <c r="O243" i="33" s="1"/>
  <c r="K242" i="33"/>
  <c r="M242" i="33" s="1"/>
  <c r="O242" i="33" s="1"/>
  <c r="K241" i="33"/>
  <c r="M241" i="33" s="1"/>
  <c r="O241" i="33" s="1"/>
  <c r="K240" i="33"/>
  <c r="M240" i="33" s="1"/>
  <c r="O240" i="33" s="1"/>
  <c r="K239" i="33"/>
  <c r="M239" i="33" s="1"/>
  <c r="O239" i="33" s="1"/>
  <c r="K238" i="33"/>
  <c r="M238" i="33" s="1"/>
  <c r="O238" i="33" s="1"/>
  <c r="K237" i="33"/>
  <c r="M237" i="33" s="1"/>
  <c r="O237" i="33" s="1"/>
  <c r="K236" i="33"/>
  <c r="M236" i="33" s="1"/>
  <c r="O236" i="33" s="1"/>
  <c r="K235" i="33"/>
  <c r="M235" i="33" s="1"/>
  <c r="O235" i="33" s="1"/>
  <c r="K234" i="33"/>
  <c r="M234" i="33" s="1"/>
  <c r="O234" i="33" s="1"/>
  <c r="K233" i="33"/>
  <c r="M233" i="33" s="1"/>
  <c r="O233" i="33" s="1"/>
  <c r="K231" i="33"/>
  <c r="M231" i="33" s="1"/>
  <c r="O231" i="33" s="1"/>
  <c r="K230" i="33"/>
  <c r="M230" i="33" s="1"/>
  <c r="O230" i="33" s="1"/>
  <c r="K228" i="33"/>
  <c r="M228" i="33" s="1"/>
  <c r="O228" i="33" s="1"/>
  <c r="K227" i="33"/>
  <c r="M227" i="33" s="1"/>
  <c r="O227" i="33" s="1"/>
  <c r="K226" i="33"/>
  <c r="M226" i="33" s="1"/>
  <c r="O226" i="33" s="1"/>
  <c r="K224" i="33"/>
  <c r="M224" i="33" s="1"/>
  <c r="O224" i="33" s="1"/>
  <c r="K221" i="33"/>
  <c r="M221" i="33" s="1"/>
  <c r="O221" i="33" s="1"/>
  <c r="K220" i="33"/>
  <c r="M220" i="33" s="1"/>
  <c r="O220" i="33" s="1"/>
  <c r="K219" i="33"/>
  <c r="M219" i="33" s="1"/>
  <c r="O219" i="33" s="1"/>
  <c r="K217" i="33"/>
  <c r="M217" i="33" s="1"/>
  <c r="O217" i="33" s="1"/>
  <c r="K216" i="33"/>
  <c r="M216" i="33" s="1"/>
  <c r="O216" i="33" s="1"/>
  <c r="K215" i="33"/>
  <c r="M215" i="33" s="1"/>
  <c r="O215" i="33" s="1"/>
  <c r="K214" i="33"/>
  <c r="M214" i="33" s="1"/>
  <c r="O214" i="33" s="1"/>
  <c r="K212" i="33"/>
  <c r="M212" i="33" s="1"/>
  <c r="O212" i="33" s="1"/>
  <c r="K211" i="33"/>
  <c r="M211" i="33" s="1"/>
  <c r="O211" i="33" s="1"/>
  <c r="K210" i="33"/>
  <c r="M210" i="33" s="1"/>
  <c r="O210" i="33" s="1"/>
  <c r="K209" i="33"/>
  <c r="M209" i="33" s="1"/>
  <c r="O209" i="33" s="1"/>
  <c r="K208" i="33"/>
  <c r="M208" i="33" s="1"/>
  <c r="O208" i="33" s="1"/>
  <c r="K207" i="33"/>
  <c r="M207" i="33" s="1"/>
  <c r="O207" i="33" s="1"/>
  <c r="K206" i="33"/>
  <c r="M206" i="33" s="1"/>
  <c r="O206" i="33" s="1"/>
  <c r="K205" i="33"/>
  <c r="M205" i="33" s="1"/>
  <c r="O205" i="33" s="1"/>
  <c r="K204" i="33"/>
  <c r="M204" i="33" s="1"/>
  <c r="O204" i="33" s="1"/>
  <c r="K203" i="33"/>
  <c r="M203" i="33" s="1"/>
  <c r="O203" i="33" s="1"/>
  <c r="K202" i="33"/>
  <c r="M202" i="33" s="1"/>
  <c r="O202" i="33" s="1"/>
  <c r="K201" i="33"/>
  <c r="M201" i="33" s="1"/>
  <c r="O201" i="33" s="1"/>
  <c r="K197" i="33"/>
  <c r="M197" i="33" s="1"/>
  <c r="O197" i="33" s="1"/>
  <c r="K196" i="33"/>
  <c r="M196" i="33" s="1"/>
  <c r="O196" i="33" s="1"/>
  <c r="K195" i="33"/>
  <c r="M195" i="33" s="1"/>
  <c r="O195" i="33" s="1"/>
  <c r="K194" i="33"/>
  <c r="M194" i="33" s="1"/>
  <c r="O194" i="33" s="1"/>
  <c r="K193" i="33"/>
  <c r="M193" i="33" s="1"/>
  <c r="O193" i="33" s="1"/>
  <c r="K192" i="33"/>
  <c r="M192" i="33" s="1"/>
  <c r="O192" i="33" s="1"/>
  <c r="K191" i="33"/>
  <c r="M191" i="33" s="1"/>
  <c r="O191" i="33" s="1"/>
  <c r="K190" i="33"/>
  <c r="M190" i="33" s="1"/>
  <c r="O190" i="33" s="1"/>
  <c r="K189" i="33"/>
  <c r="M189" i="33" s="1"/>
  <c r="O189" i="33" s="1"/>
  <c r="K188" i="33"/>
  <c r="M188" i="33" s="1"/>
  <c r="O188" i="33" s="1"/>
  <c r="K187" i="33"/>
  <c r="M187" i="33" s="1"/>
  <c r="O187" i="33" s="1"/>
  <c r="K186" i="33"/>
  <c r="M186" i="33" s="1"/>
  <c r="O186" i="33" s="1"/>
  <c r="K184" i="33"/>
  <c r="M184" i="33" s="1"/>
  <c r="O184" i="33" s="1"/>
  <c r="K183" i="33"/>
  <c r="M183" i="33" s="1"/>
  <c r="O183" i="33" s="1"/>
  <c r="K182" i="33"/>
  <c r="M182" i="33" s="1"/>
  <c r="O182" i="33" s="1"/>
  <c r="K181" i="33"/>
  <c r="M181" i="33" s="1"/>
  <c r="O181" i="33" s="1"/>
  <c r="K180" i="33"/>
  <c r="M180" i="33" s="1"/>
  <c r="O180" i="33" s="1"/>
  <c r="K179" i="33"/>
  <c r="M179" i="33" s="1"/>
  <c r="O179" i="33" s="1"/>
  <c r="K178" i="33"/>
  <c r="M178" i="33" s="1"/>
  <c r="O178" i="33" s="1"/>
  <c r="K176" i="33"/>
  <c r="M176" i="33" s="1"/>
  <c r="O176" i="33" s="1"/>
  <c r="K175" i="33"/>
  <c r="M175" i="33" s="1"/>
  <c r="O175" i="33" s="1"/>
  <c r="K174" i="33"/>
  <c r="M174" i="33" s="1"/>
  <c r="O174" i="33" s="1"/>
  <c r="K173" i="33"/>
  <c r="M173" i="33" s="1"/>
  <c r="O173" i="33" s="1"/>
  <c r="K172" i="33"/>
  <c r="M172" i="33" s="1"/>
  <c r="O172" i="33" s="1"/>
  <c r="K171" i="33"/>
  <c r="M171" i="33" s="1"/>
  <c r="O171" i="33" s="1"/>
  <c r="K170" i="33"/>
  <c r="M170" i="33" s="1"/>
  <c r="O170" i="33" s="1"/>
  <c r="K168" i="33"/>
  <c r="M168" i="33" s="1"/>
  <c r="O168" i="33" s="1"/>
  <c r="K167" i="33"/>
  <c r="M167" i="33" s="1"/>
  <c r="O167" i="33" s="1"/>
  <c r="K166" i="33"/>
  <c r="M166" i="33" s="1"/>
  <c r="O166" i="33" s="1"/>
  <c r="K165" i="33"/>
  <c r="M165" i="33" s="1"/>
  <c r="O165" i="33" s="1"/>
  <c r="K164" i="33"/>
  <c r="M164" i="33" s="1"/>
  <c r="O164" i="33" s="1"/>
  <c r="K163" i="33"/>
  <c r="M163" i="33" s="1"/>
  <c r="O163" i="33" s="1"/>
  <c r="K162" i="33"/>
  <c r="M162" i="33" s="1"/>
  <c r="O162" i="33" s="1"/>
  <c r="K160" i="33"/>
  <c r="M160" i="33" s="1"/>
  <c r="O160" i="33" s="1"/>
  <c r="K159" i="33"/>
  <c r="M159" i="33" s="1"/>
  <c r="O159" i="33" s="1"/>
  <c r="K158" i="33"/>
  <c r="M158" i="33" s="1"/>
  <c r="O158" i="33" s="1"/>
  <c r="K157" i="33"/>
  <c r="M157" i="33" s="1"/>
  <c r="O157" i="33" s="1"/>
  <c r="K156" i="33"/>
  <c r="M156" i="33" s="1"/>
  <c r="O156" i="33" s="1"/>
  <c r="K155" i="33"/>
  <c r="M155" i="33" s="1"/>
  <c r="O155" i="33" s="1"/>
  <c r="K154" i="33"/>
  <c r="M154" i="33" s="1"/>
  <c r="O154" i="33" s="1"/>
  <c r="K153" i="33"/>
  <c r="M153" i="33" s="1"/>
  <c r="O153" i="33" s="1"/>
  <c r="K151" i="33"/>
  <c r="M151" i="33" s="1"/>
  <c r="O151" i="33" s="1"/>
  <c r="K150" i="33"/>
  <c r="M150" i="33" s="1"/>
  <c r="O150" i="33" s="1"/>
  <c r="K149" i="33"/>
  <c r="M149" i="33" s="1"/>
  <c r="O149" i="33" s="1"/>
  <c r="K147" i="33"/>
  <c r="M147" i="33" s="1"/>
  <c r="O147" i="33" s="1"/>
  <c r="K146" i="33"/>
  <c r="M146" i="33" s="1"/>
  <c r="O146" i="33" s="1"/>
  <c r="K144" i="33"/>
  <c r="M144" i="33" s="1"/>
  <c r="O144" i="33" s="1"/>
  <c r="K143" i="33"/>
  <c r="M143" i="33" s="1"/>
  <c r="O143" i="33" s="1"/>
  <c r="K141" i="33"/>
  <c r="M141" i="33" s="1"/>
  <c r="O141" i="33" s="1"/>
  <c r="K140" i="33"/>
  <c r="M140" i="33" s="1"/>
  <c r="O140" i="33" s="1"/>
  <c r="K139" i="33"/>
  <c r="M139" i="33" s="1"/>
  <c r="O139" i="33" s="1"/>
  <c r="K138" i="33"/>
  <c r="M138" i="33" s="1"/>
  <c r="O138" i="33" s="1"/>
  <c r="K137" i="33"/>
  <c r="M137" i="33" s="1"/>
  <c r="O137" i="33" s="1"/>
  <c r="K136" i="33"/>
  <c r="M136" i="33" s="1"/>
  <c r="O136" i="33" s="1"/>
  <c r="K135" i="33"/>
  <c r="M135" i="33" s="1"/>
  <c r="O135" i="33" s="1"/>
  <c r="K134" i="33"/>
  <c r="M134" i="33" s="1"/>
  <c r="O134" i="33" s="1"/>
  <c r="K133" i="33"/>
  <c r="M133" i="33" s="1"/>
  <c r="O133" i="33" s="1"/>
  <c r="K132" i="33"/>
  <c r="M132" i="33" s="1"/>
  <c r="O132" i="33" s="1"/>
  <c r="K131" i="33"/>
  <c r="M131" i="33" s="1"/>
  <c r="O131" i="33" s="1"/>
  <c r="K130" i="33"/>
  <c r="M130" i="33" s="1"/>
  <c r="O130" i="33" s="1"/>
  <c r="K129" i="33"/>
  <c r="M129" i="33" s="1"/>
  <c r="O129" i="33" s="1"/>
  <c r="K126" i="33"/>
  <c r="M126" i="33" s="1"/>
  <c r="O126" i="33" s="1"/>
  <c r="K125" i="33"/>
  <c r="M125" i="33" s="1"/>
  <c r="O125" i="33" s="1"/>
  <c r="K124" i="33"/>
  <c r="M124" i="33" s="1"/>
  <c r="O124" i="33" s="1"/>
  <c r="K123" i="33"/>
  <c r="M123" i="33" s="1"/>
  <c r="O123" i="33" s="1"/>
  <c r="K122" i="33"/>
  <c r="M122" i="33" s="1"/>
  <c r="O122" i="33" s="1"/>
  <c r="K121" i="33"/>
  <c r="M121" i="33" s="1"/>
  <c r="O121" i="33" s="1"/>
  <c r="K120" i="33"/>
  <c r="M120" i="33" s="1"/>
  <c r="O120" i="33" s="1"/>
  <c r="K119" i="33"/>
  <c r="M119" i="33" s="1"/>
  <c r="O119" i="33" s="1"/>
  <c r="K116" i="33"/>
  <c r="M116" i="33" s="1"/>
  <c r="O116" i="33" s="1"/>
  <c r="K115" i="33"/>
  <c r="M115" i="33" s="1"/>
  <c r="O115" i="33" s="1"/>
  <c r="K114" i="33"/>
  <c r="M114" i="33" s="1"/>
  <c r="O114" i="33" s="1"/>
  <c r="K113" i="33"/>
  <c r="M113" i="33" s="1"/>
  <c r="O113" i="33" s="1"/>
  <c r="K112" i="33"/>
  <c r="M112" i="33" s="1"/>
  <c r="O112" i="33" s="1"/>
  <c r="K111" i="33"/>
  <c r="M111" i="33" s="1"/>
  <c r="O111" i="33" s="1"/>
  <c r="K110" i="33"/>
  <c r="M110" i="33" s="1"/>
  <c r="O110" i="33" s="1"/>
  <c r="K109" i="33"/>
  <c r="M109" i="33" s="1"/>
  <c r="O109" i="33" s="1"/>
  <c r="K107" i="33"/>
  <c r="M107" i="33" s="1"/>
  <c r="O107" i="33" s="1"/>
  <c r="K106" i="33"/>
  <c r="M106" i="33" s="1"/>
  <c r="O106" i="33" s="1"/>
  <c r="K105" i="33"/>
  <c r="M105" i="33" s="1"/>
  <c r="O105" i="33" s="1"/>
  <c r="K104" i="33"/>
  <c r="M104" i="33" s="1"/>
  <c r="O104" i="33" s="1"/>
  <c r="K102" i="33"/>
  <c r="M102" i="33" s="1"/>
  <c r="O102" i="33" s="1"/>
  <c r="K101" i="33"/>
  <c r="M101" i="33" s="1"/>
  <c r="O101" i="33" s="1"/>
  <c r="K100" i="33"/>
  <c r="M100" i="33" s="1"/>
  <c r="O100" i="33" s="1"/>
  <c r="K99" i="33"/>
  <c r="M99" i="33" s="1"/>
  <c r="O99" i="33" s="1"/>
  <c r="K97" i="33"/>
  <c r="M97" i="33" s="1"/>
  <c r="O97" i="33" s="1"/>
  <c r="K96" i="33"/>
  <c r="M96" i="33" s="1"/>
  <c r="O96" i="33" s="1"/>
  <c r="K94" i="33"/>
  <c r="M94" i="33" s="1"/>
  <c r="O94" i="33" s="1"/>
  <c r="K93" i="33"/>
  <c r="M93" i="33" s="1"/>
  <c r="O93" i="33" s="1"/>
  <c r="K92" i="33"/>
  <c r="M92" i="33" s="1"/>
  <c r="O92" i="33" s="1"/>
  <c r="K91" i="33"/>
  <c r="M91" i="33" s="1"/>
  <c r="O91" i="33" s="1"/>
  <c r="K90" i="33"/>
  <c r="M90" i="33" s="1"/>
  <c r="O90" i="33" s="1"/>
  <c r="K84" i="33"/>
  <c r="M84" i="33" s="1"/>
  <c r="O84" i="33" s="1"/>
  <c r="K83" i="33"/>
  <c r="M83" i="33" s="1"/>
  <c r="O83" i="33" s="1"/>
  <c r="K82" i="33"/>
  <c r="M82" i="33" s="1"/>
  <c r="O82" i="33" s="1"/>
  <c r="K80" i="33"/>
  <c r="M80" i="33" s="1"/>
  <c r="O80" i="33" s="1"/>
  <c r="K79" i="33"/>
  <c r="M79" i="33" s="1"/>
  <c r="O79" i="33" s="1"/>
  <c r="K78" i="33"/>
  <c r="M78" i="33" s="1"/>
  <c r="O78" i="33" s="1"/>
  <c r="K77" i="33"/>
  <c r="M77" i="33" s="1"/>
  <c r="O77" i="33" s="1"/>
  <c r="K76" i="33"/>
  <c r="M76" i="33" s="1"/>
  <c r="O76" i="33" s="1"/>
  <c r="K75" i="33"/>
  <c r="M75" i="33" s="1"/>
  <c r="O75" i="33" s="1"/>
  <c r="K74" i="33"/>
  <c r="M74" i="33" s="1"/>
  <c r="O74" i="33" s="1"/>
  <c r="K73" i="33"/>
  <c r="M73" i="33" s="1"/>
  <c r="O73" i="33" s="1"/>
  <c r="K72" i="33"/>
  <c r="M72" i="33" s="1"/>
  <c r="O72" i="33" s="1"/>
  <c r="K71" i="33"/>
  <c r="M71" i="33" s="1"/>
  <c r="O71" i="33" s="1"/>
  <c r="K70" i="33"/>
  <c r="M70" i="33" s="1"/>
  <c r="O70" i="33" s="1"/>
  <c r="K69" i="33"/>
  <c r="M69" i="33" s="1"/>
  <c r="O69" i="33" s="1"/>
  <c r="K66" i="33"/>
  <c r="M66" i="33" s="1"/>
  <c r="O66" i="33" s="1"/>
  <c r="K65" i="33"/>
  <c r="M65" i="33" s="1"/>
  <c r="O65" i="33" s="1"/>
  <c r="K64" i="33"/>
  <c r="M64" i="33" s="1"/>
  <c r="O64" i="33" s="1"/>
  <c r="K63" i="33"/>
  <c r="M63" i="33" s="1"/>
  <c r="O63" i="33" s="1"/>
  <c r="K62" i="33"/>
  <c r="M62" i="33" s="1"/>
  <c r="O62" i="33" s="1"/>
  <c r="K61" i="33"/>
  <c r="M61" i="33" s="1"/>
  <c r="O61" i="33" s="1"/>
  <c r="K60" i="33"/>
  <c r="M60" i="33" s="1"/>
  <c r="O60" i="33" s="1"/>
  <c r="K59" i="33"/>
  <c r="M59" i="33" s="1"/>
  <c r="O59" i="33" s="1"/>
  <c r="K58" i="33"/>
  <c r="M58" i="33" s="1"/>
  <c r="O58" i="33" s="1"/>
  <c r="K57" i="33"/>
  <c r="M57" i="33" s="1"/>
  <c r="O57" i="33" s="1"/>
  <c r="K56" i="33"/>
  <c r="M56" i="33" s="1"/>
  <c r="O56" i="33" s="1"/>
  <c r="K55" i="33"/>
  <c r="M55" i="33" s="1"/>
  <c r="O55" i="33" s="1"/>
  <c r="K54" i="33"/>
  <c r="M54" i="33" s="1"/>
  <c r="O54" i="33" s="1"/>
  <c r="K53" i="33"/>
  <c r="M53" i="33" s="1"/>
  <c r="O53" i="33" s="1"/>
  <c r="K52" i="33"/>
  <c r="M52" i="33" s="1"/>
  <c r="O52" i="33" s="1"/>
  <c r="K51" i="33"/>
  <c r="M51" i="33" s="1"/>
  <c r="O51" i="33" s="1"/>
  <c r="K49" i="33"/>
  <c r="M49" i="33" s="1"/>
  <c r="O49" i="33" s="1"/>
  <c r="K48" i="33"/>
  <c r="M48" i="33" s="1"/>
  <c r="O48" i="33" s="1"/>
  <c r="K47" i="33"/>
  <c r="M47" i="33" s="1"/>
  <c r="O47" i="33" s="1"/>
  <c r="K46" i="33"/>
  <c r="M46" i="33" s="1"/>
  <c r="O46" i="33" s="1"/>
  <c r="K45" i="33"/>
  <c r="M45" i="33" s="1"/>
  <c r="O45" i="33" s="1"/>
  <c r="K44" i="33"/>
  <c r="M44" i="33" s="1"/>
  <c r="O44" i="33" s="1"/>
  <c r="K43" i="33"/>
  <c r="M43" i="33" s="1"/>
  <c r="O43" i="33" s="1"/>
  <c r="K42" i="33"/>
  <c r="M42" i="33" s="1"/>
  <c r="O42" i="33" s="1"/>
  <c r="K41" i="33"/>
  <c r="M41" i="33" s="1"/>
  <c r="O41" i="33" s="1"/>
  <c r="K40" i="33"/>
  <c r="M40" i="33" s="1"/>
  <c r="O40" i="33" s="1"/>
  <c r="K39" i="33"/>
  <c r="M39" i="33" s="1"/>
  <c r="O39" i="33" s="1"/>
  <c r="K38" i="33"/>
  <c r="M38" i="33" s="1"/>
  <c r="O38" i="33" s="1"/>
  <c r="K35" i="33"/>
  <c r="M35" i="33" s="1"/>
  <c r="O35" i="33" s="1"/>
  <c r="K34" i="33"/>
  <c r="M34" i="33" s="1"/>
  <c r="O34" i="33" s="1"/>
  <c r="K33" i="33"/>
  <c r="M33" i="33" s="1"/>
  <c r="O33" i="33" s="1"/>
  <c r="K32" i="33"/>
  <c r="M32" i="33" s="1"/>
  <c r="O32" i="33" s="1"/>
  <c r="K31" i="33"/>
  <c r="M31" i="33" s="1"/>
  <c r="O31" i="33" s="1"/>
  <c r="K30" i="33"/>
  <c r="M30" i="33" s="1"/>
  <c r="O30" i="33" s="1"/>
  <c r="K29" i="33"/>
  <c r="M29" i="33" s="1"/>
  <c r="O29" i="33" s="1"/>
  <c r="K28" i="33"/>
  <c r="M28" i="33" s="1"/>
  <c r="O28" i="33" s="1"/>
  <c r="K27" i="33"/>
  <c r="M27" i="33" s="1"/>
  <c r="O27" i="33" s="1"/>
  <c r="K26" i="33"/>
  <c r="M26" i="33" s="1"/>
  <c r="O26" i="33" s="1"/>
  <c r="K25" i="33"/>
  <c r="M25" i="33" s="1"/>
  <c r="O25" i="33" s="1"/>
  <c r="K24" i="33"/>
  <c r="M24" i="33" s="1"/>
  <c r="O24" i="33" s="1"/>
  <c r="K21" i="33"/>
  <c r="M21" i="33" s="1"/>
  <c r="O21" i="33" s="1"/>
  <c r="K20" i="33"/>
  <c r="M20" i="33" s="1"/>
  <c r="O20" i="33" s="1"/>
  <c r="K19" i="33"/>
  <c r="M19" i="33" s="1"/>
  <c r="O19" i="33" s="1"/>
  <c r="K17" i="33"/>
  <c r="M17" i="33" s="1"/>
  <c r="O17" i="33" s="1"/>
  <c r="K16" i="33"/>
  <c r="M16" i="33" s="1"/>
  <c r="O16" i="33" s="1"/>
  <c r="K15" i="33"/>
  <c r="M15" i="33" s="1"/>
  <c r="O15" i="33" s="1"/>
  <c r="K14" i="33"/>
  <c r="M14" i="33" s="1"/>
  <c r="O14" i="33" s="1"/>
  <c r="K13" i="33"/>
  <c r="M13" i="33" s="1"/>
  <c r="O13" i="33" s="1"/>
  <c r="K12" i="33"/>
  <c r="M12" i="33" s="1"/>
  <c r="O12" i="33" s="1"/>
  <c r="K11" i="33"/>
  <c r="M11" i="33" s="1"/>
  <c r="O11" i="33" s="1"/>
  <c r="K10" i="33"/>
  <c r="M10" i="33" s="1"/>
  <c r="O10" i="33" s="1"/>
  <c r="K7" i="33"/>
  <c r="M7" i="33" s="1"/>
  <c r="O7" i="33" s="1"/>
  <c r="K6" i="33"/>
  <c r="M6" i="33" s="1"/>
  <c r="I11" i="37" l="1"/>
  <c r="J11" i="37" s="1"/>
  <c r="I23" i="37"/>
  <c r="J23" i="37" s="1"/>
  <c r="I24" i="37"/>
  <c r="J24" i="37" s="1"/>
  <c r="I12" i="37"/>
  <c r="J12" i="37" s="1"/>
  <c r="G31" i="35" l="1"/>
  <c r="G30" i="35"/>
  <c r="G29" i="35"/>
  <c r="G28" i="35"/>
  <c r="G27" i="35"/>
  <c r="G26" i="35"/>
  <c r="G25" i="35"/>
  <c r="G24" i="35"/>
  <c r="G23" i="35"/>
  <c r="G22" i="35"/>
  <c r="G21" i="35"/>
  <c r="G20" i="35"/>
  <c r="G19" i="35"/>
  <c r="G18" i="35"/>
  <c r="G17" i="35"/>
  <c r="G16" i="35"/>
  <c r="G15" i="35"/>
  <c r="G14" i="35"/>
  <c r="G13" i="35"/>
  <c r="G12" i="35"/>
  <c r="G11" i="35"/>
  <c r="G10" i="35"/>
  <c r="G9" i="35"/>
  <c r="G8" i="35"/>
  <c r="G7" i="35"/>
  <c r="G6" i="35"/>
  <c r="G5" i="35"/>
  <c r="G4" i="35"/>
  <c r="G3" i="35"/>
  <c r="D31" i="34"/>
  <c r="D30" i="34"/>
  <c r="D29" i="34"/>
  <c r="D28" i="34"/>
  <c r="D27" i="34"/>
  <c r="D26" i="34"/>
  <c r="D25" i="34"/>
  <c r="D24" i="34"/>
  <c r="D23" i="34"/>
  <c r="D22" i="34"/>
  <c r="D21" i="34"/>
  <c r="D20" i="34"/>
  <c r="D19" i="34"/>
  <c r="D18" i="34"/>
  <c r="D17" i="34"/>
  <c r="D16" i="34"/>
  <c r="D15" i="34"/>
  <c r="D14" i="34"/>
  <c r="D13" i="34"/>
  <c r="D12" i="34"/>
  <c r="D11" i="34"/>
  <c r="D10" i="34"/>
  <c r="D9" i="34"/>
  <c r="D8" i="34"/>
  <c r="D7" i="34"/>
  <c r="D6" i="34"/>
  <c r="D5" i="34"/>
  <c r="D4" i="34"/>
  <c r="D3" i="34"/>
  <c r="C23" i="35"/>
  <c r="E23" i="35" s="1"/>
  <c r="F23" i="35" s="1"/>
  <c r="C4" i="35"/>
  <c r="E4" i="35" s="1"/>
  <c r="F4" i="35" s="1"/>
  <c r="H22" i="37"/>
  <c r="F22" i="37"/>
  <c r="E22" i="37"/>
  <c r="H21" i="37"/>
  <c r="F21" i="37"/>
  <c r="E21" i="37"/>
  <c r="H20" i="37"/>
  <c r="F20" i="37"/>
  <c r="E20" i="37"/>
  <c r="H19" i="37"/>
  <c r="F19" i="37"/>
  <c r="E19" i="37"/>
  <c r="H18" i="37"/>
  <c r="F18" i="37"/>
  <c r="E18" i="37"/>
  <c r="H17" i="37"/>
  <c r="F17" i="37"/>
  <c r="E17" i="37"/>
  <c r="H16" i="37"/>
  <c r="F16" i="37"/>
  <c r="E16" i="37"/>
  <c r="H15" i="37"/>
  <c r="F15" i="37"/>
  <c r="E15" i="37"/>
  <c r="H10" i="37"/>
  <c r="H9" i="37"/>
  <c r="H8" i="37"/>
  <c r="H7" i="37"/>
  <c r="H6" i="37"/>
  <c r="H5" i="37"/>
  <c r="H4" i="37"/>
  <c r="F10" i="37"/>
  <c r="F9" i="37"/>
  <c r="F8" i="37"/>
  <c r="F7" i="37"/>
  <c r="F6" i="37"/>
  <c r="F5" i="37"/>
  <c r="F4" i="37"/>
  <c r="F3" i="37"/>
  <c r="E10" i="37"/>
  <c r="E9" i="37"/>
  <c r="I9" i="37" s="1"/>
  <c r="J9" i="37" s="1"/>
  <c r="E8" i="37"/>
  <c r="E7" i="37"/>
  <c r="E6" i="37"/>
  <c r="E5" i="37"/>
  <c r="E4" i="37"/>
  <c r="E3" i="37"/>
  <c r="I3" i="37" s="1"/>
  <c r="J3" i="37" s="1"/>
  <c r="I6" i="37" l="1"/>
  <c r="J6" i="37" s="1"/>
  <c r="I7" i="37"/>
  <c r="J7" i="37" s="1"/>
  <c r="I5" i="37"/>
  <c r="J5" i="37" s="1"/>
  <c r="I10" i="37"/>
  <c r="J10" i="37" s="1"/>
  <c r="I15" i="37"/>
  <c r="J15" i="37" s="1"/>
  <c r="I19" i="37"/>
  <c r="J19" i="37" s="1"/>
  <c r="I18" i="37"/>
  <c r="J18" i="37" s="1"/>
  <c r="I20" i="37"/>
  <c r="J20" i="37" s="1"/>
  <c r="I22" i="37"/>
  <c r="J22" i="37" s="1"/>
  <c r="I8" i="37"/>
  <c r="J8" i="37" s="1"/>
  <c r="I21" i="37"/>
  <c r="J21" i="37" s="1"/>
  <c r="I4" i="37"/>
  <c r="J4" i="37" s="1"/>
  <c r="I17" i="37"/>
  <c r="J17" i="37" s="1"/>
  <c r="I16" i="37"/>
  <c r="J16" i="37" s="1"/>
  <c r="C31" i="35" l="1"/>
  <c r="E31" i="35" s="1"/>
  <c r="F31" i="35" s="1"/>
  <c r="C30" i="35"/>
  <c r="E30" i="35" s="1"/>
  <c r="F30" i="35" s="1"/>
  <c r="C29" i="35"/>
  <c r="E29" i="35" s="1"/>
  <c r="F29" i="35" s="1"/>
  <c r="C28" i="35"/>
  <c r="E28" i="35" s="1"/>
  <c r="F28" i="35" s="1"/>
  <c r="C27" i="35"/>
  <c r="E27" i="35" s="1"/>
  <c r="F27" i="35" s="1"/>
  <c r="C26" i="35"/>
  <c r="E26" i="35" s="1"/>
  <c r="F26" i="35" s="1"/>
  <c r="C25" i="35"/>
  <c r="E25" i="35" s="1"/>
  <c r="F25" i="35" s="1"/>
  <c r="C24" i="35"/>
  <c r="E24" i="35" s="1"/>
  <c r="F24" i="35" s="1"/>
  <c r="C22" i="35"/>
  <c r="E22" i="35" s="1"/>
  <c r="F22" i="35" s="1"/>
  <c r="C21" i="35"/>
  <c r="E21" i="35" s="1"/>
  <c r="F21" i="35" s="1"/>
  <c r="C20" i="35"/>
  <c r="E20" i="35" s="1"/>
  <c r="F20" i="35" s="1"/>
  <c r="C19" i="35"/>
  <c r="E19" i="35" s="1"/>
  <c r="F19" i="35" s="1"/>
  <c r="C18" i="35"/>
  <c r="E18" i="35" s="1"/>
  <c r="F18" i="35" s="1"/>
  <c r="C17" i="35"/>
  <c r="E17" i="35" s="1"/>
  <c r="F17" i="35" s="1"/>
  <c r="C16" i="35"/>
  <c r="E16" i="35" s="1"/>
  <c r="F16" i="35" s="1"/>
  <c r="C15" i="35"/>
  <c r="E15" i="35" s="1"/>
  <c r="F15" i="35" s="1"/>
  <c r="C14" i="35"/>
  <c r="E14" i="35" s="1"/>
  <c r="F14" i="35" s="1"/>
  <c r="C13" i="35"/>
  <c r="E13" i="35" s="1"/>
  <c r="F13" i="35" s="1"/>
  <c r="C12" i="35"/>
  <c r="E12" i="35" s="1"/>
  <c r="F12" i="35" s="1"/>
  <c r="C11" i="35"/>
  <c r="E11" i="35" s="1"/>
  <c r="F11" i="35" s="1"/>
  <c r="C10" i="35"/>
  <c r="E10" i="35" s="1"/>
  <c r="F10" i="35" s="1"/>
  <c r="C9" i="35"/>
  <c r="E9" i="35" s="1"/>
  <c r="F9" i="35" s="1"/>
  <c r="C8" i="35"/>
  <c r="E8" i="35" s="1"/>
  <c r="F8" i="35" s="1"/>
  <c r="C7" i="35"/>
  <c r="E7" i="35" s="1"/>
  <c r="F7" i="35" s="1"/>
  <c r="C5" i="35"/>
  <c r="E5" i="35" s="1"/>
  <c r="F5" i="35" s="1"/>
  <c r="C6" i="33"/>
  <c r="B6" i="33"/>
  <c r="C3" i="35"/>
  <c r="E3" i="35" s="1"/>
  <c r="F3" i="35" s="1"/>
  <c r="D6" i="33" l="1"/>
  <c r="O6" i="33" s="1"/>
  <c r="E6" i="35"/>
  <c r="F6" i="35" s="1"/>
  <c r="E6" i="3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tc={0991C5CB-B1A5-4C05-A99F-72C1AEC1819D}</author>
    <author>tc={4C965F3F-9349-4D51-B3D1-9DA7A2F06F3E}</author>
    <author>tc={497F2715-3AC2-4B51-B708-C9CAA67A6BE5}</author>
    <author>tc={24546AA3-B43E-476E-93B9-E2F889415A77}</author>
    <author>tc={756092A9-6325-4A6B-81A6-5BD7B3A717C8}</author>
  </authors>
  <commentList>
    <comment ref="E3" authorId="0" shapeId="0" xr:uid="{0991C5CB-B1A5-4C05-A99F-72C1AEC1819D}">
      <text>
        <t>[Threaded comment]
Your version of Excel allows you to read this threaded comment; however, any edits to it will get removed if the file is opened in a newer version of Excel. Learn more: https://go.microsoft.com/fwlink/?linkid=870924
Comment:
    Create a tab for the bill to address id</t>
      </text>
    </comment>
    <comment ref="E4" authorId="1" shapeId="0" xr:uid="{4C965F3F-9349-4D51-B3D1-9DA7A2F06F3E}">
      <text>
        <t>[Threaded comment]
Your version of Excel allows you to read this threaded comment; however, any edits to it will get removed if the file is opened in a newer version of Excel. Learn more: https://go.microsoft.com/fwlink/?linkid=870924
Comment:
    Create a tab for the bill to sold to address id</t>
      </text>
    </comment>
    <comment ref="E5" authorId="2" shapeId="0" xr:uid="{497F2715-3AC2-4B51-B708-C9CAA67A6BE5}">
      <text>
        <t>[Threaded comment]
Your version of Excel allows you to read this threaded comment; however, any edits to it will get removed if the file is opened in a newer version of Excel. Learn more: https://go.microsoft.com/fwlink/?linkid=870924
Comment:
    Create a tab for the bill to ship to address id</t>
      </text>
    </comment>
    <comment ref="F6" authorId="3" shapeId="0" xr:uid="{24546AA3-B43E-476E-93B9-E2F889415A77}">
      <text>
        <t>[Threaded comment]
Your version of Excel allows you to read this threaded comment; however, any edits to it will get removed if the file is opened in a newer version of Excel. Learn more: https://go.microsoft.com/fwlink/?linkid=870924
Comment:
    now that I understood CT uses this to check if extraction went well, I agree this can be kept</t>
      </text>
    </comment>
    <comment ref="E7" authorId="4" shapeId="0" xr:uid="{756092A9-6325-4A6B-81A6-5BD7B3A717C8}">
      <text>
        <t xml:space="preserve">[Threaded comment]
Your version of Excel allows you to read this threaded comment; however, any edits to it will get removed if the file is opened in a newer version of Excel. Learn more: https://go.microsoft.com/fwlink/?linkid=870924
Comment:
    Add a question around is this structure required by the ERP of the buyer </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tc={54769497-0535-4062-8E61-51CFB230A743}</author>
  </authors>
  <commentList>
    <comment ref="C3" authorId="0" shapeId="0" xr:uid="{54769497-0535-4062-8E61-51CFB230A743}">
      <text>
        <t>[Threaded comment]
Your version of Excel allows you to read this threaded comment; however, any edits to it will get removed if the file is opened in a newer version of Excel. Learn more: https://go.microsoft.com/fwlink/?linkid=870924
Comment:
    I believe we must specify that legacy customizations which are done on supplier level would not apply on new net supplier. Otherwise, it can be misunderstood and we can end up with same buyer solution behaving compltetly in a different way depending if net new or migrated supplier.</t>
      </text>
    </comment>
  </commentList>
</comments>
</file>

<file path=xl/sharedStrings.xml><?xml version="1.0" encoding="utf-8"?>
<sst xmlns="http://schemas.openxmlformats.org/spreadsheetml/2006/main" count="54188" uniqueCount="896">
  <si>
    <t>Project Initiation Document - How To Instructions</t>
  </si>
  <si>
    <r>
      <t xml:space="preserve">This worksheet contains instructions on how to build customer specific PID with format &amp; content specifics. </t>
    </r>
    <r>
      <rPr>
        <b/>
        <sz val="10"/>
        <color rgb="FFFF0000"/>
        <rFont val="Arial"/>
        <family val="2"/>
      </rPr>
      <t>Please delete this worksheet tab prior to publishing the document.</t>
    </r>
  </si>
  <si>
    <t>General Best Practices</t>
  </si>
  <si>
    <t>Buyer or supplier PID instructions</t>
  </si>
  <si>
    <t>Examples and Tips</t>
  </si>
  <si>
    <t>Example</t>
  </si>
  <si>
    <t>- BUYER</t>
  </si>
  <si>
    <t>Copy the source folder under sharepoint to create your buyer specific folder</t>
  </si>
  <si>
    <t>buyer</t>
  </si>
  <si>
    <r>
      <t xml:space="preserve">The folder you should copy is "00_BuyerANID_BuyerName"
</t>
    </r>
    <r>
      <rPr>
        <b/>
        <sz val="10"/>
        <color rgb="FFFF0000"/>
        <rFont val="Arial"/>
        <family val="2"/>
      </rPr>
      <t xml:space="preserve">* still under discussion if this folder should exist on CPR until confirmed otherwise, follow the teams path </t>
    </r>
    <r>
      <rPr>
        <sz val="10"/>
        <color theme="1"/>
        <rFont val="Arial"/>
        <family val="2"/>
      </rPr>
      <t xml:space="preserve">
Once done rename this folder so it has the real buyer AN ID and buyer name</t>
    </r>
  </si>
  <si>
    <r>
      <t xml:space="preserve">In the below example if the buyer name is Pharma X, it's ANID is AN1234567891 and you are initialising the first PID with them
</t>
    </r>
    <r>
      <rPr>
        <sz val="10"/>
        <color theme="1"/>
        <rFont val="Arial"/>
        <family val="2"/>
      </rPr>
      <t>once copied the folder name should be AN1234567891_PharmaX</t>
    </r>
  </si>
  <si>
    <t>Download the latest PID template from here and copy it to the buyer folder you just created</t>
  </si>
  <si>
    <r>
      <t xml:space="preserve">buyer facing PID Final file name must include buyer name and buyer ANID, Version
Version must be updated from 1.0.0 when changes are made to
"1.1.0" if there is an update within an existing sample
"2" if overall PID is changed completely 
</t>
    </r>
    <r>
      <rPr>
        <b/>
        <sz val="10"/>
        <color theme="5" tint="-0.499984740745262"/>
        <rFont val="Arial"/>
        <family val="2"/>
      </rPr>
      <t>You should have one PID for ALL region if the buyer is global. Do not create one PID per region as the integration between ADA and SAP is unique for a buyer across all regions</t>
    </r>
  </si>
  <si>
    <r>
      <t xml:space="preserve">In the below example if the buyer name is Pharma X, it's ANID is AN1234567891 and you are initialising the first PID with them
</t>
    </r>
    <r>
      <rPr>
        <sz val="10"/>
        <color theme="1"/>
        <rFont val="Arial"/>
        <family val="2"/>
      </rPr>
      <t>The Naming Convention for the File: PID_BuyerName_BuyerANID_version (e.g. PID_PharmaX_AN1234567891_v1.0.0)</t>
    </r>
    <r>
      <rPr>
        <sz val="10"/>
        <color theme="4"/>
        <rFont val="Arial"/>
        <family val="2"/>
      </rPr>
      <t xml:space="preserve">
In the below example if the buyer name is Pharma X, it's ANID is AN1234567891 and you are initialising the second PID with them (because you had started with all EMEA countries but this buyer is global and you are now adding all the NAMER and APJ countries
</t>
    </r>
    <r>
      <rPr>
        <sz val="10"/>
        <color theme="1"/>
        <rFont val="Arial"/>
        <family val="2"/>
      </rPr>
      <t>The Naming Convention for the File: PID_BuyerName_BuyerANID_version (e.g. PID_PharmaX_AN1234567891_v1.</t>
    </r>
    <r>
      <rPr>
        <b/>
        <sz val="10"/>
        <color rgb="FFFF0000"/>
        <rFont val="Arial"/>
        <family val="2"/>
      </rPr>
      <t>1.0</t>
    </r>
    <r>
      <rPr>
        <sz val="10"/>
        <color theme="4"/>
        <rFont val="Arial"/>
        <family val="2"/>
      </rPr>
      <t xml:space="preserve">)
</t>
    </r>
  </si>
  <si>
    <t xml:space="preserve">Prerequisites for PID: 
</t>
  </si>
  <si>
    <t xml:space="preserve">Conduct a Scoping Session
Complete the Solution Testing with dummy PDF Suppliers based on buyer test plan for PDF suppliers
Review the Transaction Rules for invoicing incl. Country-based invoice rules. </t>
  </si>
  <si>
    <r>
      <rPr>
        <sz val="10"/>
        <color theme="4"/>
        <rFont val="Arial"/>
        <family val="2"/>
      </rPr>
      <t>GDPR Compliance:</t>
    </r>
    <r>
      <rPr>
        <sz val="10"/>
        <color theme="1"/>
        <rFont val="Arial"/>
        <family val="2"/>
      </rPr>
      <t xml:space="preserve"> Anonymize all personal data. Remove all data which could connect the document with a specific vendor. Also remove all personal data related to the Buyer </t>
    </r>
  </si>
  <si>
    <r>
      <t xml:space="preserve">Supplier name, Supplier ANID, Supplier VAT and TAX IDs </t>
    </r>
    <r>
      <rPr>
        <i/>
        <sz val="10"/>
        <color theme="1"/>
        <rFont val="Arial"/>
        <family val="2"/>
      </rPr>
      <t>and</t>
    </r>
    <r>
      <rPr>
        <sz val="10"/>
        <color theme="1"/>
        <rFont val="Arial"/>
        <family val="2"/>
      </rPr>
      <t xml:space="preserve"> </t>
    </r>
    <r>
      <rPr>
        <i/>
        <u/>
        <sz val="10"/>
        <color theme="1"/>
        <rFont val="Arial"/>
        <family val="2"/>
      </rPr>
      <t>any distingishing information that may identify data related to the supplier and to the buyer as confidential</t>
    </r>
    <r>
      <rPr>
        <sz val="10"/>
        <color theme="1"/>
        <rFont val="Arial"/>
        <family val="2"/>
      </rPr>
      <t xml:space="preserve"> - e.g.: personalized email address and contact details; Personal Names; any Bank details - IBAN/Account number, SWIFT or BIC code, bank name and branch</t>
    </r>
  </si>
  <si>
    <t>"Overview" Tab</t>
  </si>
  <si>
    <t>Instructions for buyers/suppliers and IA how to use PID. Read them carefully before filling in the PID. It gives a general overview how to fill in the data in all tabs of the PID.</t>
  </si>
  <si>
    <t>"Invoice data" Tab</t>
  </si>
  <si>
    <r>
      <t xml:space="preserve">Best practice steps to follow: 
Based on Buyer countries in scope from tab "Buyer countries", select in column “A” all countries in scope for the buyer. 
In column “G” must pass through all data items in PID.
In column “N” must enter any specific information and invoice requirements related to that buyer. </t>
    </r>
    <r>
      <rPr>
        <sz val="10"/>
        <color rgb="FFFF0000"/>
        <rFont val="Arial"/>
        <family val="2"/>
      </rPr>
      <t>If you are uncertain to which tag of the cXML the data item is referring to, you must consult the xpath cross reference table.</t>
    </r>
  </si>
  <si>
    <r>
      <t xml:space="preserve">In the below example if  buyer Pharma X has enabled PDF Invoicing for Spain and Germany. 
</t>
    </r>
    <r>
      <rPr>
        <sz val="10"/>
        <color theme="1"/>
        <rFont val="Arial"/>
        <family val="2"/>
      </rPr>
      <t xml:space="preserve">IA in Invoice Data must review both countries by selecting them from drop down menu in column "A". </t>
    </r>
    <r>
      <rPr>
        <sz val="10"/>
        <color theme="4"/>
        <rFont val="Arial"/>
        <family val="2"/>
      </rPr>
      <t xml:space="preserve">
In the below example if  buyer  Pharma X and has specific rules for invoice backdating where 999 days of backdating is supported.
</t>
    </r>
    <r>
      <rPr>
        <sz val="10"/>
        <color theme="1"/>
        <rFont val="Arial"/>
        <family val="2"/>
      </rPr>
      <t>In column "N", IA must enter "Pharma X allows backdating with 999 days" for invoice date data item.</t>
    </r>
  </si>
  <si>
    <t>"Customisation legacy (custo)" tab</t>
  </si>
  <si>
    <t>In case of migration project from legacy integration, ADA should complete the tab when doing the migration and name it "Customisation legacy (custo)" to track back all these legacy  customization</t>
  </si>
  <si>
    <t xml:space="preserve">In the below example buyer Pharma X has enabled specific customizations during its onboaring with Cloud Trade to reduce the spaces in the supplier IBAN if any. 
</t>
  </si>
  <si>
    <t>- SUPPLIER</t>
  </si>
  <si>
    <t xml:space="preserve">Always use the latest completed template from the buyer folder under here </t>
  </si>
  <si>
    <t>supplier</t>
  </si>
  <si>
    <t xml:space="preserve">IA should have created the buyer folder and dropped the final buyer PID under sub folder "PID_Buyer" 
Final file name must include buyer name and buyer ANID, Supplier Name, Supplier AN ID Version and should be placed under PID_Suppliers of buyer
Version must be updated from 1.1.0 when changes are made to
"1.1.1" if there is an update within an existing supplier </t>
  </si>
  <si>
    <r>
      <t xml:space="preserve">In the below example if the buyer name is Pharma X, it's ANID is AN1234567891, supplier name is PillsA and Supplier ANID is AN56789123456 and you are initialising the first PID with them
</t>
    </r>
    <r>
      <rPr>
        <sz val="10"/>
        <color theme="1"/>
        <rFont val="Arial"/>
        <family val="2"/>
      </rPr>
      <t>The Naming Convention for the File: PID_BuyerName_BuyerANID_SupplierName_SupplierANID_version (e.g. PID_PharmaX_AN1234567891_v1.1.0)</t>
    </r>
    <r>
      <rPr>
        <sz val="10"/>
        <color theme="4"/>
        <rFont val="Arial"/>
        <family val="2"/>
      </rPr>
      <t xml:space="preserve">
In the below example if the buyer name is Pharma X, it's ANID is AN1234567891, supplier name is PillsA and Supplier ANID is AN56789123456  and you are initialising the second PID with them (because you had started with all EMEA countries but this buyer is global and you are now adding all the NAMER and APJ countries
</t>
    </r>
    <r>
      <rPr>
        <sz val="10"/>
        <color theme="1"/>
        <rFont val="Arial"/>
        <family val="2"/>
      </rPr>
      <t>PID_BuyerName_BuyerANID_SupplierName_SupplierANID_version (e.g. PID_PharmaX_AN1234567891_PillsA_AN56789123456_v1.</t>
    </r>
    <r>
      <rPr>
        <sz val="10"/>
        <rFont val="Arial"/>
        <family val="2"/>
      </rPr>
      <t>1.</t>
    </r>
    <r>
      <rPr>
        <b/>
        <sz val="10"/>
        <color rgb="FFFF0000"/>
        <rFont val="Arial"/>
        <family val="2"/>
      </rPr>
      <t>1</t>
    </r>
    <r>
      <rPr>
        <sz val="10"/>
        <color theme="1"/>
        <rFont val="Arial"/>
        <family val="2"/>
      </rPr>
      <t>)</t>
    </r>
  </si>
  <si>
    <t>Buyer should have fulfilled PID with IA and ADA and version 1.1.0 should be availble under folder "PID_Buyer"</t>
  </si>
  <si>
    <t>Instructions for buyers/suppliers and IA/IS how to use PID. Read them carefully before filling in the PID. It gives a general overview how to fill in the data in all tabs of the PID.</t>
  </si>
  <si>
    <r>
      <t xml:space="preserve">Best practice steps to follow: 
Based on Buyer countries in scope from tab "supplier countries", select in column “A” all countries in scope for the supplier. 
In column “G” must pass through all data items in PID.
In column “L” must enter any specific information related to that supplier. </t>
    </r>
    <r>
      <rPr>
        <sz val="10"/>
        <color rgb="FFFF0000"/>
        <rFont val="Arial"/>
        <family val="2"/>
      </rPr>
      <t>If you are uncertain to which tag of the cXML the data item is referring to, you must consult the xpath cross reference table.</t>
    </r>
  </si>
  <si>
    <r>
      <t xml:space="preserve">In the below example if the supplier Pills is filling in a PID for its buyer Pharma X, and IBAN is required.
</t>
    </r>
    <r>
      <rPr>
        <sz val="10"/>
        <color theme="1"/>
        <rFont val="Arial"/>
        <family val="2"/>
      </rPr>
      <t>The supplier Pills should be asked if they can provide on invoice this mandatory for PharmaX data item and mark it as yes/no:</t>
    </r>
    <r>
      <rPr>
        <sz val="10"/>
        <color theme="4"/>
        <rFont val="Arial"/>
        <family val="2"/>
      </rPr>
      <t xml:space="preserve">
</t>
    </r>
  </si>
  <si>
    <t xml:space="preserve">In the below example if the supplier Pills is filling in a PID for its buyer Pharma X, and if this a new PDF Invoicing project, legacy customization are not applied, although captured for tracability on legacy projects.
</t>
  </si>
  <si>
    <t>PDF Invoicing Mapping Guide</t>
  </si>
  <si>
    <t>Document Overview:</t>
  </si>
  <si>
    <t>The purpose of this document is to present all data that may be extracted directly from an invoice or credit note, and to select which data must be present to process the document correctly.
For buying organisations, this is the communication method to inform suppliers as to which data will be required.
For supplying organisations, this will act as a guide when creating invoices
If you need to translate from english to another language some organisation may be able to use the translation feature of xlsw (if the organization has enabled the addon) under tab &lt;Review&gt; button translate in the ribbon</t>
  </si>
  <si>
    <t>Color Coding:</t>
  </si>
  <si>
    <r>
      <rPr>
        <b/>
        <sz val="10"/>
        <color rgb="FFC00000"/>
        <rFont val="Calibri"/>
        <family val="2"/>
      </rPr>
      <t>Dark Red:</t>
    </r>
    <r>
      <rPr>
        <sz val="10"/>
        <color theme="1"/>
        <rFont val="Calibri"/>
        <family val="2"/>
      </rPr>
      <t xml:space="preserve"> steps to complete in sequence when onboarding a </t>
    </r>
    <r>
      <rPr>
        <b/>
        <sz val="10"/>
        <color rgb="FFC00000"/>
        <rFont val="Calibri"/>
        <family val="2"/>
      </rPr>
      <t>buyer</t>
    </r>
    <r>
      <rPr>
        <sz val="10"/>
        <color rgb="FFC00000"/>
        <rFont val="Calibri"/>
        <family val="2"/>
      </rPr>
      <t xml:space="preserve"> 
</t>
    </r>
    <r>
      <rPr>
        <sz val="10"/>
        <color theme="1"/>
        <rFont val="Calibri"/>
        <family val="2"/>
      </rPr>
      <t xml:space="preserve">
</t>
    </r>
    <r>
      <rPr>
        <b/>
        <sz val="10"/>
        <color theme="7" tint="-0.249977111117893"/>
        <rFont val="Calibri"/>
        <family val="2"/>
      </rPr>
      <t>Dark Green:</t>
    </r>
    <r>
      <rPr>
        <sz val="10"/>
        <color theme="1"/>
        <rFont val="Calibri"/>
        <family val="2"/>
      </rPr>
      <t xml:space="preserve"> steps to complete in sequence when onboarding a </t>
    </r>
    <r>
      <rPr>
        <b/>
        <sz val="10"/>
        <color theme="7" tint="-0.249977111117893"/>
        <rFont val="Calibri"/>
        <family val="2"/>
      </rPr>
      <t>supplier</t>
    </r>
  </si>
  <si>
    <t>The information contained in this document is as follows:</t>
  </si>
  <si>
    <t>What do you do in this tab?</t>
  </si>
  <si>
    <r>
      <rPr>
        <b/>
        <sz val="10"/>
        <color theme="1"/>
        <rFont val="Calibri"/>
        <family val="2"/>
      </rPr>
      <t>Overview</t>
    </r>
    <r>
      <rPr>
        <sz val="10"/>
        <color theme="1"/>
        <rFont val="Calibri"/>
        <family val="2"/>
      </rPr>
      <t xml:space="preserve"> - Overview of the entire project and processes.</t>
    </r>
  </si>
  <si>
    <t>Read</t>
  </si>
  <si>
    <r>
      <rPr>
        <b/>
        <sz val="10"/>
        <color theme="1"/>
        <rFont val="Calibri"/>
        <family val="2"/>
      </rPr>
      <t>Buyer countries</t>
    </r>
    <r>
      <rPr>
        <sz val="10"/>
        <color theme="1"/>
        <rFont val="Calibri"/>
        <family val="2"/>
      </rPr>
      <t xml:space="preserve"> - identify all countries buyer receives PDF invoice from supplier. </t>
    </r>
  </si>
  <si>
    <r>
      <rPr>
        <b/>
        <sz val="10"/>
        <color rgb="FFC00000"/>
        <rFont val="Arial"/>
        <family val="2"/>
      </rPr>
      <t xml:space="preserve">Set by buyer before onboarding any suppliers
</t>
    </r>
    <r>
      <rPr>
        <sz val="10"/>
        <color rgb="FF000000"/>
        <rFont val="Arial"/>
        <family val="2"/>
      </rPr>
      <t>Set to "yes" all countries enabled by buyer. 
Set to "yes" each country "PID completed for country" after completing the "invoice data" tab with the buyer</t>
    </r>
  </si>
  <si>
    <r>
      <rPr>
        <b/>
        <sz val="10"/>
        <color theme="1"/>
        <rFont val="Calibri"/>
        <family val="2"/>
      </rPr>
      <t>Supplier countries</t>
    </r>
    <r>
      <rPr>
        <sz val="10"/>
        <color theme="1"/>
        <rFont val="Calibri"/>
        <family val="2"/>
      </rPr>
      <t xml:space="preserve"> - identify all countries supplier wants to enable PDF invoicing with this buyer</t>
    </r>
  </si>
  <si>
    <r>
      <rPr>
        <b/>
        <sz val="10"/>
        <color theme="7" tint="-0.249977111117893"/>
        <rFont val="Arial"/>
        <family val="2"/>
      </rPr>
      <t xml:space="preserve">Set during supplier scoping with each supplier
</t>
    </r>
    <r>
      <rPr>
        <sz val="10"/>
        <color rgb="FF000000"/>
        <rFont val="Arial"/>
        <family val="2"/>
      </rPr>
      <t xml:space="preserve">Set to "yes" all supported countries of supplier with </t>
    </r>
    <r>
      <rPr>
        <b/>
        <sz val="10"/>
        <color rgb="FF000000"/>
        <rFont val="Arial"/>
        <family val="2"/>
      </rPr>
      <t>this buyer</t>
    </r>
    <r>
      <rPr>
        <sz val="10"/>
        <color rgb="FF000000"/>
        <rFont val="Arial"/>
        <family val="2"/>
      </rPr>
      <t>. 
Set to "yes" each country "PID completed for country" after completing the "invoice data" tab with the supplier</t>
    </r>
  </si>
  <si>
    <r>
      <rPr>
        <b/>
        <sz val="10"/>
        <color theme="1"/>
        <rFont val="Calibri"/>
        <family val="2"/>
      </rPr>
      <t>Invoice Data</t>
    </r>
    <r>
      <rPr>
        <sz val="10"/>
        <color theme="1"/>
        <rFont val="Calibri"/>
        <family val="2"/>
      </rPr>
      <t xml:space="preserve"> - 
    &gt; identify all invoice data expected by buyer. 
    &gt; provide additional information on how the buyer expects data
    &gt; provide additional information on how the buyer expects customization
    &gt; Identify all invoice data provided by supplier</t>
    </r>
  </si>
  <si>
    <r>
      <rPr>
        <b/>
        <sz val="10"/>
        <color theme="1"/>
        <rFont val="Arial"/>
        <family val="2"/>
      </rPr>
      <t xml:space="preserve">First select if you are working to initialize a buyer or a supplier in the drop down on the header row.
</t>
    </r>
    <r>
      <rPr>
        <b/>
        <sz val="10"/>
        <color rgb="FFC00000"/>
        <rFont val="Arial"/>
        <family val="2"/>
      </rPr>
      <t xml:space="preserve">
Set by buyer before onboarding any suppliers</t>
    </r>
    <r>
      <rPr>
        <sz val="10"/>
        <color rgb="FFC00000"/>
        <rFont val="Arial"/>
        <family val="2"/>
      </rPr>
      <t xml:space="preserve">
</t>
    </r>
    <r>
      <rPr>
        <sz val="10"/>
        <color rgb="FF000000"/>
        <rFont val="Arial"/>
        <family val="2"/>
      </rPr>
      <t xml:space="preserve">    &gt; Set value in column J &lt;required by buyer&gt; to "yes" for each country buyer wants to enable. 
       </t>
    </r>
    <r>
      <rPr>
        <b/>
        <sz val="10"/>
        <color rgb="FF000000"/>
        <rFont val="Arial"/>
        <family val="2"/>
      </rPr>
      <t xml:space="preserve">Buyer should only require data item that are needed to process the invoice in it's IT system. </t>
    </r>
    <r>
      <rPr>
        <sz val="10"/>
        <color rgb="FF000000"/>
        <rFont val="Arial"/>
        <family val="2"/>
      </rPr>
      <t xml:space="preserve">
    &gt; buyer document in column N &lt;buyer additional input on data&gt; any must know to provide the data correctly
    &gt; buyer document in column N &lt;buyer additional input on data&gt; buyer level customization activated in &lt;Customisation (custo)&gt; tab
</t>
    </r>
    <r>
      <rPr>
        <b/>
        <sz val="10"/>
        <color theme="7" tint="-0.249977111117893"/>
        <rFont val="Arial"/>
        <family val="2"/>
      </rPr>
      <t>Set during supplier scoping with each supplier</t>
    </r>
    <r>
      <rPr>
        <sz val="10"/>
        <color theme="7" tint="-0.249977111117893"/>
        <rFont val="Arial"/>
        <family val="2"/>
      </rPr>
      <t xml:space="preserve">
</t>
    </r>
    <r>
      <rPr>
        <sz val="10"/>
        <color rgb="FF000000"/>
        <rFont val="Arial"/>
        <family val="2"/>
      </rPr>
      <t xml:space="preserve">    &gt; Set value in column L &lt;present on invoice&gt; to "yes" or "no" when &lt;required by buyer&gt; value is "yes"
    &gt; Use &lt;data item #&gt; in column F for the annotated document during onboarding
</t>
    </r>
  </si>
  <si>
    <r>
      <rPr>
        <b/>
        <sz val="10"/>
        <color theme="1"/>
        <rFont val="Calibri"/>
        <family val="2"/>
      </rPr>
      <t>invoice extrinsic(s)</t>
    </r>
    <r>
      <rPr>
        <sz val="10"/>
        <color theme="1"/>
        <rFont val="Calibri"/>
        <family val="2"/>
      </rPr>
      <t xml:space="preserve"> - documents all header and line level buyer custom extrinsic 
</t>
    </r>
  </si>
  <si>
    <r>
      <rPr>
        <b/>
        <sz val="10"/>
        <color rgb="FFC00000"/>
        <rFont val="Arial"/>
        <family val="2"/>
      </rPr>
      <t xml:space="preserve">Set by buyer before onboarding any suppliers
</t>
    </r>
    <r>
      <rPr>
        <sz val="10"/>
        <color rgb="FF000000"/>
        <rFont val="Arial"/>
        <family val="2"/>
      </rPr>
      <t xml:space="preserve">Provide value in all cells where column header has an asterix (*) when documenting a custom buyer extrinsic
</t>
    </r>
    <r>
      <rPr>
        <b/>
        <sz val="10"/>
        <color theme="7" tint="-0.249977111117893"/>
        <rFont val="Arial"/>
        <family val="2"/>
      </rPr>
      <t>Set during supplier scoping with each supplier</t>
    </r>
    <r>
      <rPr>
        <b/>
        <sz val="10"/>
        <color theme="7" tint="-0.499984740745262"/>
        <rFont val="Arial"/>
        <family val="2"/>
      </rPr>
      <t xml:space="preserve">
</t>
    </r>
    <r>
      <rPr>
        <sz val="10"/>
        <color rgb="FF000000"/>
        <rFont val="Arial"/>
        <family val="2"/>
      </rPr>
      <t xml:space="preserve">    &gt; Set value in column K &lt;present on invoice&gt; to "yes" or "no" when &lt;Is it used in buyer system? *&gt; value is "yes"</t>
    </r>
  </si>
  <si>
    <r>
      <rPr>
        <b/>
        <sz val="10"/>
        <color theme="1"/>
        <rFont val="Calibri"/>
        <family val="2"/>
      </rPr>
      <t>Customisations (custo)</t>
    </r>
    <r>
      <rPr>
        <sz val="10"/>
        <color theme="1"/>
        <rFont val="Calibri"/>
        <family val="2"/>
      </rPr>
      <t xml:space="preserve"> - document all available customization
</t>
    </r>
  </si>
  <si>
    <r>
      <rPr>
        <b/>
        <sz val="10"/>
        <color rgb="FFC00000"/>
        <rFont val="Arial"/>
        <family val="2"/>
      </rPr>
      <t xml:space="preserve">Set by buyer before onboarding any suppliers 
</t>
    </r>
    <r>
      <rPr>
        <sz val="10"/>
        <color theme="6" tint="-0.499984740745262"/>
        <rFont val="Arial"/>
        <family val="2"/>
      </rPr>
      <t xml:space="preserve">     &gt; Set to "yes" all customisation to activate
     &gt; fill in extra input if activating customisation in or according to direction in column "Provide additional detail?"
</t>
    </r>
    <r>
      <rPr>
        <b/>
        <sz val="10"/>
        <color theme="7" tint="-0.249977111117893"/>
        <rFont val="Arial"/>
        <family val="2"/>
      </rPr>
      <t xml:space="preserve">Review during supplier scoping with each supplier
</t>
    </r>
    <r>
      <rPr>
        <sz val="10"/>
        <color theme="6" tint="-0.499984740745262"/>
        <rFont val="Arial"/>
        <family val="2"/>
      </rPr>
      <t xml:space="preserve">     &gt; Explain to supplier customization activated by buyer applying to him</t>
    </r>
  </si>
  <si>
    <r>
      <rPr>
        <b/>
        <sz val="10"/>
        <color theme="1"/>
        <rFont val="Calibri"/>
        <family val="2"/>
      </rPr>
      <t>Customisations Legacy (custo)</t>
    </r>
    <r>
      <rPr>
        <sz val="10"/>
        <color theme="1"/>
        <rFont val="Calibri"/>
        <family val="2"/>
      </rPr>
      <t xml:space="preserve"> - document all available legacy customization for any buyer onboarded using the ADA integration anterior to the Mid Feb 2023 one
</t>
    </r>
  </si>
  <si>
    <r>
      <rPr>
        <b/>
        <sz val="10"/>
        <color rgb="FFC00000"/>
        <rFont val="Arial"/>
        <family val="2"/>
      </rPr>
      <t xml:space="preserve">Set by ADA team when doing the migration from old to new integration
</t>
    </r>
    <r>
      <rPr>
        <sz val="10"/>
        <color theme="6" tint="-0.499984740745262"/>
        <rFont val="Arial"/>
        <family val="2"/>
      </rPr>
      <t xml:space="preserve">     &gt; ADA should document legacy customization both for buyer and supplier that are not covered with the new integration but that would 
        keep applying to legacy suppliers (the ones onboarded with PDF invoicing prior to the Feb 2023 migration) 
</t>
    </r>
  </si>
  <si>
    <r>
      <t>Bill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</si>
  <si>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"Bill To Address ID" customisation is set to "yes" in &lt;Customization (custo)&gt; tab document all address id in here
</t>
    </r>
    <r>
      <rPr>
        <b/>
        <sz val="10"/>
        <color theme="7" tint="-0.249977111117893"/>
        <rFont val="Arial"/>
        <family val="2"/>
      </rPr>
      <t>Review during supplier scoping with each supplier</t>
    </r>
    <r>
      <rPr>
        <sz val="10"/>
        <color rgb="FF000000"/>
        <rFont val="Arial"/>
        <family val="2"/>
      </rPr>
      <t xml:space="preserve">
     &gt; Confirm "Bill To Address" used by supplier are documented in this tab</t>
    </r>
  </si>
  <si>
    <r>
      <t>Sold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</si>
  <si>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"Sold To Address ID" customisation is set to "yes" in &lt;Customization (custo)&gt; tab document all address id in here
</t>
    </r>
    <r>
      <rPr>
        <b/>
        <sz val="10"/>
        <color theme="7" tint="-0.249977111117893"/>
        <rFont val="Arial"/>
        <family val="2"/>
      </rPr>
      <t xml:space="preserve">Review during supplier scoping with each supplier
</t>
    </r>
    <r>
      <rPr>
        <sz val="10"/>
        <color rgb="FF000000"/>
        <rFont val="Arial"/>
        <family val="2"/>
      </rPr>
      <t xml:space="preserve">     &gt; Confirm "Sold To Address" used by supplier are documented in this tab</t>
    </r>
  </si>
  <si>
    <r>
      <t>Ship To Address ID (custo)</t>
    </r>
    <r>
      <rPr>
        <sz val="10"/>
        <color theme="1"/>
        <rFont val="Calibri"/>
        <family val="2"/>
      </rPr>
      <t xml:space="preserve"> - document all bill to address id</t>
    </r>
    <r>
      <rPr>
        <b/>
        <sz val="10"/>
        <color theme="1"/>
        <rFont val="Calibri"/>
        <family val="2"/>
      </rPr>
      <t xml:space="preserve"> </t>
    </r>
    <r>
      <rPr>
        <sz val="10"/>
        <color theme="1"/>
        <rFont val="Calibri"/>
        <family val="2"/>
      </rPr>
      <t>used by the buyer</t>
    </r>
  </si>
  <si>
    <r>
      <rPr>
        <b/>
        <sz val="10"/>
        <color rgb="FFC00000"/>
        <rFont val="Arial"/>
        <family val="2"/>
      </rPr>
      <t xml:space="preserve">Set by buyer before onboarding any suppliers
</t>
    </r>
    <r>
      <rPr>
        <sz val="10"/>
        <color rgb="FF000000"/>
        <rFont val="Arial"/>
        <family val="2"/>
      </rPr>
      <t xml:space="preserve">     &gt; If the "Ship To Address ID" customisation is set to "yes" in &lt;Customization (custo)&gt; tab document all address id in here
</t>
    </r>
    <r>
      <rPr>
        <b/>
        <sz val="10"/>
        <color theme="7" tint="-0.249977111117893"/>
        <rFont val="Arial"/>
        <family val="2"/>
      </rPr>
      <t xml:space="preserve">Review during supplier scoping with each supplier
</t>
    </r>
    <r>
      <rPr>
        <sz val="10"/>
        <color rgb="FF000000"/>
        <rFont val="Arial"/>
        <family val="2"/>
      </rPr>
      <t xml:space="preserve">     &gt; Confirm "Ship To Address" used by supplier are documented in this tab</t>
    </r>
  </si>
  <si>
    <t>hide column</t>
  </si>
  <si>
    <t>Country</t>
  </si>
  <si>
    <t>in scope for buyer</t>
  </si>
  <si>
    <t>color to apply to "Is PDF legal invoice or proforma?"</t>
  </si>
  <si>
    <t xml:space="preserve"> is PDF a legal invoice or a  Proforma?</t>
  </si>
  <si>
    <t>PID completed for country</t>
  </si>
  <si>
    <t>logical test</t>
  </si>
  <si>
    <t>have you completed everything?</t>
  </si>
  <si>
    <t>Australia</t>
  </si>
  <si>
    <t>yes</t>
  </si>
  <si>
    <t>Legal invoice</t>
  </si>
  <si>
    <t>Austria</t>
  </si>
  <si>
    <t>no</t>
  </si>
  <si>
    <t>Belgium</t>
  </si>
  <si>
    <t>Brunei Darussalam</t>
  </si>
  <si>
    <t>proforma with standard fields only</t>
  </si>
  <si>
    <t>Canada</t>
  </si>
  <si>
    <t>Proforma with Standard and country specific fields</t>
  </si>
  <si>
    <t>Czech Republic</t>
  </si>
  <si>
    <t>Denmark</t>
  </si>
  <si>
    <t>France</t>
  </si>
  <si>
    <t>Germany</t>
  </si>
  <si>
    <t>Legal invoice but No Xrechnung support. Standard fields only.</t>
  </si>
  <si>
    <t>Hong Kong</t>
  </si>
  <si>
    <t>India</t>
  </si>
  <si>
    <t>Ireland</t>
  </si>
  <si>
    <t>Italy</t>
  </si>
  <si>
    <t>Macao</t>
  </si>
  <si>
    <t>Malaysia</t>
  </si>
  <si>
    <t>Netherlands</t>
  </si>
  <si>
    <t>New Zealand</t>
  </si>
  <si>
    <t>Philippines</t>
  </si>
  <si>
    <t>Poland</t>
  </si>
  <si>
    <t>Singapore</t>
  </si>
  <si>
    <t>Slovakia</t>
  </si>
  <si>
    <t>Spain</t>
  </si>
  <si>
    <t>Sweden</t>
  </si>
  <si>
    <t>Switzerland</t>
  </si>
  <si>
    <t>Taiwan</t>
  </si>
  <si>
    <t>Thailand</t>
  </si>
  <si>
    <t>United Kingdom</t>
  </si>
  <si>
    <t>United States</t>
  </si>
  <si>
    <t>Vietnam</t>
  </si>
  <si>
    <t>in scope for Buyer</t>
  </si>
  <si>
    <t>in scope for supplier?</t>
  </si>
  <si>
    <t>concat</t>
  </si>
  <si>
    <t>is country supported by buyer?</t>
  </si>
  <si>
    <t>Are you onboarding a buyer or a supplier</t>
  </si>
  <si>
    <t xml:space="preserve">Buyer country
</t>
  </si>
  <si>
    <t>in scope for supplier</t>
  </si>
  <si>
    <t>concat formula in E</t>
  </si>
  <si>
    <t>Mismatch of scope buyer / supplier</t>
  </si>
  <si>
    <t>Data Item #</t>
  </si>
  <si>
    <t>Data Item</t>
  </si>
  <si>
    <t>Description</t>
  </si>
  <si>
    <t>Mandatory?</t>
  </si>
  <si>
    <t>required by buyer?</t>
  </si>
  <si>
    <t>mandatory ?</t>
  </si>
  <si>
    <t>Present on invoice?</t>
  </si>
  <si>
    <t>Concat formula in N</t>
  </si>
  <si>
    <t>buyer additional input on data item</t>
  </si>
  <si>
    <t>suitable for PDF invoicing?</t>
  </si>
  <si>
    <t>12</t>
  </si>
  <si>
    <t>Invoice Number</t>
  </si>
  <si>
    <t>Mandatory</t>
  </si>
  <si>
    <t xml:space="preserve">supplier can't use same invoice # for multiple invoices (unless invoice with same invoice # failed on SAP Business Network)
</t>
  </si>
  <si>
    <t>13</t>
  </si>
  <si>
    <t>Invoice Date</t>
  </si>
  <si>
    <t xml:space="preserve">Check with buyer if there is any backdating, future dating allowed (can invoice date be anterior or posterior to invoice creation date by ADA?). This could be important if you send your invoices in batch
</t>
  </si>
  <si>
    <t>-</t>
  </si>
  <si>
    <t>Customer Details (Sold To)</t>
  </si>
  <si>
    <t>Yes</t>
  </si>
  <si>
    <t>14.1</t>
  </si>
  <si>
    <t>Customer Address ID</t>
  </si>
  <si>
    <t>ID used in buyer ERP to identify address.
Note that Address ID could also be identified using norms such as DUNS, ILN</t>
  </si>
  <si>
    <t>Not Mandatory</t>
  </si>
  <si>
    <t xml:space="preserve">may be required if buyer is using address id
if supplier can't provide the address id, buyer can activate the &lt;Sold To Address ID&gt; customisation in &lt;Customisation (cust)&gt; tab. 
</t>
  </si>
  <si>
    <t>14.3</t>
  </si>
  <si>
    <t>Customer Name</t>
  </si>
  <si>
    <t>Conditional</t>
  </si>
  <si>
    <t>14.6</t>
  </si>
  <si>
    <t>Customer Contact</t>
  </si>
  <si>
    <t>14.7</t>
  </si>
  <si>
    <t>Customer Address Line</t>
  </si>
  <si>
    <t>generally required for this country
only applies if the address is split in several address lines</t>
  </si>
  <si>
    <t>14.8</t>
  </si>
  <si>
    <t>Customer Street</t>
  </si>
  <si>
    <t>generally required for this country</t>
  </si>
  <si>
    <t>14.9</t>
  </si>
  <si>
    <t>Customer City</t>
  </si>
  <si>
    <t>14.10</t>
  </si>
  <si>
    <t>Customer Municipality</t>
  </si>
  <si>
    <t>14.11</t>
  </si>
  <si>
    <t>Customer State</t>
  </si>
  <si>
    <t>14.12</t>
  </si>
  <si>
    <t>Customer Postal Code</t>
  </si>
  <si>
    <t>14.13</t>
  </si>
  <si>
    <t>Customer Country Code</t>
  </si>
  <si>
    <t>If country code is unavailable provide country, ADA will transform to Country code</t>
  </si>
  <si>
    <t>14.14</t>
  </si>
  <si>
    <t>Customer VAT Number / Tax ID</t>
  </si>
  <si>
    <t>required for country</t>
  </si>
  <si>
    <t>45</t>
  </si>
  <si>
    <t>Customer Email</t>
  </si>
  <si>
    <t>14.17</t>
  </si>
  <si>
    <t>Customer DDI</t>
  </si>
  <si>
    <t>Direct Dial In Number. Is part of phone number</t>
  </si>
  <si>
    <t>Remit To Details</t>
  </si>
  <si>
    <t>17.1</t>
  </si>
  <si>
    <t>Remit To Address ID</t>
  </si>
  <si>
    <t>16.3</t>
  </si>
  <si>
    <t>Remit To Party</t>
  </si>
  <si>
    <t>16.6</t>
  </si>
  <si>
    <t>Remit To Contact</t>
  </si>
  <si>
    <t>16.7</t>
  </si>
  <si>
    <t>Remit To Address Line</t>
  </si>
  <si>
    <t>only applies if the address is split in several address lines</t>
  </si>
  <si>
    <t>16.8</t>
  </si>
  <si>
    <t>Remit To Street</t>
  </si>
  <si>
    <t>16.9</t>
  </si>
  <si>
    <t>Remit To City</t>
  </si>
  <si>
    <t>16.10</t>
  </si>
  <si>
    <t>Remit To Municipality</t>
  </si>
  <si>
    <t>16.11</t>
  </si>
  <si>
    <t>Remit To State</t>
  </si>
  <si>
    <t>addresses in Australia, India, Great Britain, United States require it</t>
  </si>
  <si>
    <t>16.12</t>
  </si>
  <si>
    <t>Remit To Postal Code</t>
  </si>
  <si>
    <t>addresses in Hong Kong, Macao, United Arab Emirate do not require it</t>
  </si>
  <si>
    <t>16.13</t>
  </si>
  <si>
    <t>Remit To Country</t>
  </si>
  <si>
    <t xml:space="preserve">If country code is unavailable provide country, ADA will transform to Country code
</t>
  </si>
  <si>
    <t>16.14</t>
  </si>
  <si>
    <t>Remit To VAT Number / Tax ID</t>
  </si>
  <si>
    <t>16.16</t>
  </si>
  <si>
    <t>Remit To Email</t>
  </si>
  <si>
    <t>16.17</t>
  </si>
  <si>
    <t>Remit To DDI</t>
  </si>
  <si>
    <t>Bill To Details</t>
  </si>
  <si>
    <t>18.1</t>
  </si>
  <si>
    <t>Bill To Address ID</t>
  </si>
  <si>
    <t xml:space="preserve">may be required if buyer is using address id
if supplier can't provide the address id, buyer can activate the &lt;Bill To Address ID&gt; customisation in &lt;Customisation (cust)&gt; tab. </t>
  </si>
  <si>
    <t>18.3</t>
  </si>
  <si>
    <t>Bill To Party</t>
  </si>
  <si>
    <t>18.6</t>
  </si>
  <si>
    <t>Bill To Contact</t>
  </si>
  <si>
    <t>18.7</t>
  </si>
  <si>
    <t>Bill To Address Line</t>
  </si>
  <si>
    <t>18.8</t>
  </si>
  <si>
    <t>Bill To Street</t>
  </si>
  <si>
    <t>18.9</t>
  </si>
  <si>
    <t>Bill To City</t>
  </si>
  <si>
    <t>18.10</t>
  </si>
  <si>
    <t>Bill To Municipality</t>
  </si>
  <si>
    <t>18.11</t>
  </si>
  <si>
    <t>Bill To State</t>
  </si>
  <si>
    <t>18.12</t>
  </si>
  <si>
    <t>Bill To Postal Code</t>
  </si>
  <si>
    <t>18.13</t>
  </si>
  <si>
    <t>Bill To Country</t>
  </si>
  <si>
    <t>18.14</t>
  </si>
  <si>
    <t>Bill To VAT Number / Tax ID</t>
  </si>
  <si>
    <t>18.16</t>
  </si>
  <si>
    <t>Bill To Email</t>
  </si>
  <si>
    <t>18.17</t>
  </si>
  <si>
    <t>Bill To DDI</t>
  </si>
  <si>
    <t>Supplier Details (From)</t>
  </si>
  <si>
    <t>19.3</t>
  </si>
  <si>
    <t>Supplier Party</t>
  </si>
  <si>
    <t>19.6</t>
  </si>
  <si>
    <t>Supplier Contact</t>
  </si>
  <si>
    <t>19.7</t>
  </si>
  <si>
    <t>Supplier Address Line</t>
  </si>
  <si>
    <t>19.8</t>
  </si>
  <si>
    <t>Supplier Street</t>
  </si>
  <si>
    <t>required for this country</t>
  </si>
  <si>
    <t>19.9</t>
  </si>
  <si>
    <t>Supplier City</t>
  </si>
  <si>
    <t>19.10</t>
  </si>
  <si>
    <t>Supplier Municipality</t>
  </si>
  <si>
    <t>19.11</t>
  </si>
  <si>
    <t>Supplier State</t>
  </si>
  <si>
    <t>19.12</t>
  </si>
  <si>
    <t>Supplier Postal Code</t>
  </si>
  <si>
    <t>19.13</t>
  </si>
  <si>
    <t>Supplier Country</t>
  </si>
  <si>
    <t>required for this country
If country code is unavailable provide country, ADA will transform to Country code</t>
  </si>
  <si>
    <t>48.1</t>
  </si>
  <si>
    <t>Supplier VAT Number / Tax ID</t>
  </si>
  <si>
    <t>19.16</t>
  </si>
  <si>
    <t>Supplier Email</t>
  </si>
  <si>
    <t>19.17</t>
  </si>
  <si>
    <t>Supplier DDI</t>
  </si>
  <si>
    <t>127</t>
  </si>
  <si>
    <t>Supplier Legal Status</t>
  </si>
  <si>
    <t>128</t>
  </si>
  <si>
    <t>Supplier Commercial Register Court</t>
  </si>
  <si>
    <t>129.1</t>
  </si>
  <si>
    <t>Supplier Legal Capital</t>
  </si>
  <si>
    <t>not required for this country</t>
  </si>
  <si>
    <t>129.2</t>
  </si>
  <si>
    <t>Supplier Legal Capital Currency</t>
  </si>
  <si>
    <t>Tax Representative Details</t>
  </si>
  <si>
    <t>is used when a supplier invoice in country but has no office in country. Quite rarely used</t>
  </si>
  <si>
    <t>49.1</t>
  </si>
  <si>
    <t>Tax Representative Address ID</t>
  </si>
  <si>
    <t>49.3</t>
  </si>
  <si>
    <t>Tax Representative Party</t>
  </si>
  <si>
    <t>49.6</t>
  </si>
  <si>
    <t>Tax Representative Contact</t>
  </si>
  <si>
    <t>49.7</t>
  </si>
  <si>
    <t>Tax Representative Address Line</t>
  </si>
  <si>
    <t>49.8</t>
  </si>
  <si>
    <t>Tax Representative Street</t>
  </si>
  <si>
    <t>49.9</t>
  </si>
  <si>
    <t>Tax Representative City</t>
  </si>
  <si>
    <t>49.10</t>
  </si>
  <si>
    <t>Tax Representative Municipality</t>
  </si>
  <si>
    <t>49.11</t>
  </si>
  <si>
    <t>Tax Representative State</t>
  </si>
  <si>
    <t>49.12</t>
  </si>
  <si>
    <t>Tax Representative Postal Code</t>
  </si>
  <si>
    <t>49.13</t>
  </si>
  <si>
    <t>Tax Representative Country</t>
  </si>
  <si>
    <t>50.1</t>
  </si>
  <si>
    <t>Tax Representative VAT Number</t>
  </si>
  <si>
    <t>49.16</t>
  </si>
  <si>
    <t>Tax Representative Email</t>
  </si>
  <si>
    <t>49.17</t>
  </si>
  <si>
    <t>Tax Representative DDI</t>
  </si>
  <si>
    <t>Credit Reference</t>
  </si>
  <si>
    <t>32</t>
  </si>
  <si>
    <t>Original Invoice No</t>
  </si>
  <si>
    <t>Header Credit memo not allowed</t>
  </si>
  <si>
    <t>33</t>
  </si>
  <si>
    <t>Original Invoice Date</t>
  </si>
  <si>
    <t>never map the orignal invoice date from PDF invoice as it will cause matching errors in SAP Business Network due to timestamp</t>
  </si>
  <si>
    <t>37</t>
  </si>
  <si>
    <t>Original Purchase Order</t>
  </si>
  <si>
    <t>Ship Notice</t>
  </si>
  <si>
    <t>35</t>
  </si>
  <si>
    <t>Order Ship Notice ID</t>
  </si>
  <si>
    <t>Advance Ship notice Number in SAP Business Network. Rarely used</t>
  </si>
  <si>
    <t>Receipt</t>
  </si>
  <si>
    <t>36</t>
  </si>
  <si>
    <t>Receipt ID</t>
  </si>
  <si>
    <t>Good Receipt Number  in SAP Business Network. Rarely used</t>
  </si>
  <si>
    <t>Order</t>
  </si>
  <si>
    <t>38</t>
  </si>
  <si>
    <t>Order Number</t>
  </si>
  <si>
    <t xml:space="preserve">Purchase Order Number
If the customisation "Will the PO Number be expected to follow an expected format? (ie. Must begin with 'PO' and contain 6-8 digits)" is set to "yes" in &lt;Customisation (custo)&gt; tab, the purchase order number syntax will be checked. If uncompliant document will not be processed by ADA and error message will be visible on SAP Business Network
</t>
  </si>
  <si>
    <t>39</t>
  </si>
  <si>
    <t>Master Agreement Number</t>
  </si>
  <si>
    <t>40</t>
  </si>
  <si>
    <t>OrderDate</t>
  </si>
  <si>
    <t>42</t>
  </si>
  <si>
    <t>Contract #</t>
  </si>
  <si>
    <t>43</t>
  </si>
  <si>
    <t>Sales Order Number</t>
  </si>
  <si>
    <t xml:space="preserve">The sales order is the document generated by the seller upon receiving a purchase order from a buyer specifying the details about the product or service along with price, quantity, buyer details like the shipping address, billing address, mode of payment and terms and conditions.
This is the sales order ID in the supplier system
</t>
  </si>
  <si>
    <t>Tax Summary</t>
  </si>
  <si>
    <t>63</t>
  </si>
  <si>
    <t>Tax Rate</t>
  </si>
  <si>
    <t>tax rate for sales tax and vat</t>
  </si>
  <si>
    <t>Require suppliers to enter taxes at summary level.</t>
  </si>
  <si>
    <t>64</t>
  </si>
  <si>
    <t>Taxable Amount</t>
  </si>
  <si>
    <t>If not on the document, ADA will calculate total net amount for each tax rate.</t>
  </si>
  <si>
    <t>65</t>
  </si>
  <si>
    <t>Tax Amount</t>
  </si>
  <si>
    <t>If not on the document, ADA will calculate total tax amount for each tax rate.</t>
  </si>
  <si>
    <t>58</t>
  </si>
  <si>
    <t>Exempt Detail</t>
  </si>
  <si>
    <t>generally checked at line level in the comment for countries where tax exemption reason is required</t>
  </si>
  <si>
    <t>66</t>
  </si>
  <si>
    <t>Location</t>
  </si>
  <si>
    <t>location based on which the tax rate applies</t>
  </si>
  <si>
    <t>68</t>
  </si>
  <si>
    <t>Date Of Payment (VAT Only)</t>
  </si>
  <si>
    <t>69</t>
  </si>
  <si>
    <t>Date Of Supply (VAT Only)</t>
  </si>
  <si>
    <t>If not on the document, ADA will copy from data item # 13 &lt;Invoice Date&gt;</t>
  </si>
  <si>
    <t>not required for this country
If provided at header level will be copied to line level item (202)</t>
  </si>
  <si>
    <t>Indian Tax Summary</t>
  </si>
  <si>
    <t>323</t>
  </si>
  <si>
    <t>IGST Amount</t>
  </si>
  <si>
    <t>only apply to Indian invoice</t>
  </si>
  <si>
    <t>324</t>
  </si>
  <si>
    <t>CGST Amount</t>
  </si>
  <si>
    <t>325</t>
  </si>
  <si>
    <t>SGST Amount</t>
  </si>
  <si>
    <t>326</t>
  </si>
  <si>
    <t>CESS Amount</t>
  </si>
  <si>
    <t>Canadian Tax Summary</t>
  </si>
  <si>
    <t>330</t>
  </si>
  <si>
    <t>GST Rate</t>
  </si>
  <si>
    <t>only apply to Canadian invoice</t>
  </si>
  <si>
    <t>331</t>
  </si>
  <si>
    <t>GST Amount</t>
  </si>
  <si>
    <t>332</t>
  </si>
  <si>
    <t>HST Rate</t>
  </si>
  <si>
    <t>333</t>
  </si>
  <si>
    <t>HST Amount</t>
  </si>
  <si>
    <t>334</t>
  </si>
  <si>
    <t>PST Rate</t>
  </si>
  <si>
    <t>335</t>
  </si>
  <si>
    <t>PST Amount</t>
  </si>
  <si>
    <t>336</t>
  </si>
  <si>
    <t>QST Rate</t>
  </si>
  <si>
    <t>337</t>
  </si>
  <si>
    <t>QST Amount</t>
  </si>
  <si>
    <t>Shipping</t>
  </si>
  <si>
    <t>77.1</t>
  </si>
  <si>
    <t>Ship From Address ID</t>
  </si>
  <si>
    <r>
      <t xml:space="preserve">ID used in buyer ERP to identify address.
Note that Address ID could also be identified using norms such as DUNS, ILN
</t>
    </r>
    <r>
      <rPr>
        <b/>
        <sz val="11"/>
        <color rgb="FF000000"/>
        <rFont val="Calibri"/>
        <family val="2"/>
      </rPr>
      <t>is the supplier address id</t>
    </r>
  </si>
  <si>
    <t>77.3</t>
  </si>
  <si>
    <t>Ship From Party</t>
  </si>
  <si>
    <t>If not on the document, ADA will copy from data item # 19.3 &lt;Supplier Party&gt;</t>
  </si>
  <si>
    <t>80</t>
  </si>
  <si>
    <t>Ship From Contact</t>
  </si>
  <si>
    <t>77.7</t>
  </si>
  <si>
    <t>Ship From Address Line</t>
  </si>
  <si>
    <t>77.8</t>
  </si>
  <si>
    <t>Ship From Street</t>
  </si>
  <si>
    <t>77.9</t>
  </si>
  <si>
    <t>Ship From City</t>
  </si>
  <si>
    <t>77.10</t>
  </si>
  <si>
    <t>Ship From Municipality</t>
  </si>
  <si>
    <t>77.11</t>
  </si>
  <si>
    <t>Ship From State</t>
  </si>
  <si>
    <t>77.12</t>
  </si>
  <si>
    <t>Ship From Postal Code</t>
  </si>
  <si>
    <t>not required for this country
addresses in Hong Kong, Macao, United Arab Emirate do not require it</t>
  </si>
  <si>
    <t>77.13</t>
  </si>
  <si>
    <t>Ship From Country Code</t>
  </si>
  <si>
    <t>ADA will deduce country code from Country if country code is not provided</t>
  </si>
  <si>
    <t>79</t>
  </si>
  <si>
    <t>Ship To Address id</t>
  </si>
  <si>
    <t>ID used in buyer ERP to identify address. 
Note that Address ID could also be identified using norms such as DUNS, ILN</t>
  </si>
  <si>
    <t xml:space="preserve">may be required if buyer is using address id
if supplier can't provide the address id, buyer can activate the &lt;Ship To Address ID&gt; customisation in &lt;Customisation (cust)&gt; tab. </t>
  </si>
  <si>
    <t>79.3</t>
  </si>
  <si>
    <t>Ship To Party</t>
  </si>
  <si>
    <t>If not on the document, ADA will copy from data item # 14.3 &lt;Customer Name&gt;</t>
  </si>
  <si>
    <t>79.6</t>
  </si>
  <si>
    <t>Ship To Contact</t>
  </si>
  <si>
    <t>79.7</t>
  </si>
  <si>
    <t>Ship To Address Line</t>
  </si>
  <si>
    <t>79.8</t>
  </si>
  <si>
    <t>Ship To Street</t>
  </si>
  <si>
    <t>79.9</t>
  </si>
  <si>
    <t>Ship To City</t>
  </si>
  <si>
    <t>79.10</t>
  </si>
  <si>
    <t>Ship To Municipality</t>
  </si>
  <si>
    <t>79.11</t>
  </si>
  <si>
    <t>Ship To State</t>
  </si>
  <si>
    <t>79.12</t>
  </si>
  <si>
    <t>Ship To Postal Code</t>
  </si>
  <si>
    <t>79.13</t>
  </si>
  <si>
    <t>Ship To Country</t>
  </si>
  <si>
    <t>82</t>
  </si>
  <si>
    <t>Shipping Date</t>
  </si>
  <si>
    <t>83</t>
  </si>
  <si>
    <t>Ship Notice ID</t>
  </si>
  <si>
    <t>84</t>
  </si>
  <si>
    <t>Ship Notice Date</t>
  </si>
  <si>
    <t>87</t>
  </si>
  <si>
    <t>Special Handling Amount</t>
  </si>
  <si>
    <t>for most buyer, suppliers should add shipping and special handling costs and associated tax details as separate invoice lines, or, include these directly in the unit price</t>
  </si>
  <si>
    <t>Discount</t>
  </si>
  <si>
    <t>89</t>
  </si>
  <si>
    <t>Discount (%)</t>
  </si>
  <si>
    <t>generally not allowed in this country</t>
  </si>
  <si>
    <t>94</t>
  </si>
  <si>
    <t>Discount Amount</t>
  </si>
  <si>
    <t>Payment Term</t>
  </si>
  <si>
    <t>98</t>
  </si>
  <si>
    <t>Discount Term(days)</t>
  </si>
  <si>
    <t>99</t>
  </si>
  <si>
    <t>Payment Term Discount Percentage(%)</t>
  </si>
  <si>
    <t>Totals</t>
  </si>
  <si>
    <t>102</t>
  </si>
  <si>
    <t>Total Tax</t>
  </si>
  <si>
    <t xml:space="preserve">If no header tax on the document, ADA will calculate it from line level taxes. If no taxes at line level, ADA will default it to the difference between total net and total gross amounts. If only total gross is provided, ADA will calcualte the Total Tax as 0.
</t>
  </si>
  <si>
    <t>103.1</t>
  </si>
  <si>
    <t>Total Tax Amount in Local Currency</t>
  </si>
  <si>
    <t>103.2</t>
  </si>
  <si>
    <t>Local Currency</t>
  </si>
  <si>
    <t>104.1</t>
  </si>
  <si>
    <t>Total Special Handling Amount</t>
  </si>
  <si>
    <t>If not quoted on the document, ADA will calculate sum of line special handling amounts and header special handling amount.</t>
  </si>
  <si>
    <t>104.2</t>
  </si>
  <si>
    <t>Special Handling Description</t>
  </si>
  <si>
    <t>105</t>
  </si>
  <si>
    <t>Total Shipping</t>
  </si>
  <si>
    <t>If not on the document, ADA will calculate it as the sum of the line level shipping amounts and header shipping amount.</t>
  </si>
  <si>
    <t>107</t>
  </si>
  <si>
    <t>Currency</t>
  </si>
  <si>
    <t>108</t>
  </si>
  <si>
    <t>Total Gross Amount</t>
  </si>
  <si>
    <t>Subtotal + Tax + Shipping + Special handling + Charges
if supplier not able to provide on invoice, it will be computed by ADA</t>
  </si>
  <si>
    <t>109</t>
  </si>
  <si>
    <t>Total Discount Amount</t>
  </si>
  <si>
    <t>If not on the document, ADA will calculate based on the sum of the line level discount amounts and header discount amount.</t>
  </si>
  <si>
    <t>112</t>
  </si>
  <si>
    <t>Total Allowances</t>
  </si>
  <si>
    <t>If not on the document, ADA will calculate it as the sum of the line level allowance amounts and header allowance amount.</t>
  </si>
  <si>
    <t>113</t>
  </si>
  <si>
    <t>Total Net Amount</t>
  </si>
  <si>
    <t>Total GrossAmount - Total Discount - Total Allowances</t>
  </si>
  <si>
    <t>115</t>
  </si>
  <si>
    <t>Amount Due</t>
  </si>
  <si>
    <t>Copied from data item # 108 &lt;Total Gross Amount&gt; by ADA if not provided by supplier on invoice</t>
  </si>
  <si>
    <t>Additional Fields</t>
  </si>
  <si>
    <t>123</t>
  </si>
  <si>
    <t>Comments</t>
  </si>
  <si>
    <t>When credit memo, provide reason</t>
  </si>
  <si>
    <t>130</t>
  </si>
  <si>
    <t>Bank Name</t>
  </si>
  <si>
    <t>131.1</t>
  </si>
  <si>
    <t>Bank Account Name</t>
  </si>
  <si>
    <t>131.2</t>
  </si>
  <si>
    <t>Bank Account Type</t>
  </si>
  <si>
    <t>132</t>
  </si>
  <si>
    <t>Bank Account ID</t>
  </si>
  <si>
    <t>133</t>
  </si>
  <si>
    <t>SWIFT Code</t>
  </si>
  <si>
    <t>134</t>
  </si>
  <si>
    <t>IBAN ID</t>
  </si>
  <si>
    <t>Header Allowances</t>
  </si>
  <si>
    <t>139</t>
  </si>
  <si>
    <t>Allowance Amount</t>
  </si>
  <si>
    <t>140</t>
  </si>
  <si>
    <t>Allowance Discount Percentage(%)</t>
  </si>
  <si>
    <t>142</t>
  </si>
  <si>
    <t>Allowance Taxable Amount</t>
  </si>
  <si>
    <t>143</t>
  </si>
  <si>
    <t>Allowance Tax Percentage</t>
  </si>
  <si>
    <t>146</t>
  </si>
  <si>
    <t>Allowance Tax Code</t>
  </si>
  <si>
    <t>147</t>
  </si>
  <si>
    <t>Allowance Tax Point Date</t>
  </si>
  <si>
    <t>148</t>
  </si>
  <si>
    <t>Allowance Tax Amount</t>
  </si>
  <si>
    <t>Header Charges</t>
  </si>
  <si>
    <t>152</t>
  </si>
  <si>
    <t>Charge Amount</t>
  </si>
  <si>
    <t>153</t>
  </si>
  <si>
    <t>Charge Percentage(%)</t>
  </si>
  <si>
    <t>155</t>
  </si>
  <si>
    <t>Charge Taxable Amount</t>
  </si>
  <si>
    <t>156</t>
  </si>
  <si>
    <t>Charge Tax Percentage</t>
  </si>
  <si>
    <t>159</t>
  </si>
  <si>
    <t>Charge Tax Code</t>
  </si>
  <si>
    <t>160</t>
  </si>
  <si>
    <t>Charge Tax Point Date</t>
  </si>
  <si>
    <t>161</t>
  </si>
  <si>
    <t>Charge Tax Amount</t>
  </si>
  <si>
    <t>Header Extrinsics</t>
  </si>
  <si>
    <t>55</t>
  </si>
  <si>
    <t>Supplier Commercial Identifier</t>
  </si>
  <si>
    <t xml:space="preserve"> The supplier’s registration number with the Companies and Commercial Registry and the city where the supplier is registered. E.g. SIRET: 451 684 559 00011 - Inscrite au Registre du Commerce de Versailles sous le numéro B 451 684 559</t>
  </si>
  <si>
    <t>56</t>
  </si>
  <si>
    <t>Supplier Commercial Credential</t>
  </si>
  <si>
    <t>this should contain legal status and amount of share capital of the supplier.e.g.:  SARL au capital de 1.500 Euros.
It's rarely used</t>
  </si>
  <si>
    <t>74</t>
  </si>
  <si>
    <t>Tax Exchange Rate</t>
  </si>
  <si>
    <t xml:space="preserve">the exchange rate used in case the tax is invoiced in a different currency than the currency of the buyer. Mostly used on cross border trade. </t>
  </si>
  <si>
    <t>100</t>
  </si>
  <si>
    <t>Discount Information</t>
  </si>
  <si>
    <t>full description of discount information on payment terms</t>
  </si>
  <si>
    <t>101</t>
  </si>
  <si>
    <t>Payment Terms</t>
  </si>
  <si>
    <t>full description of payment term</t>
  </si>
  <si>
    <t>318</t>
  </si>
  <si>
    <t>Place Of Supply</t>
  </si>
  <si>
    <t xml:space="preserve">For Indian invoices, provide state code, e.g. IN-KA in ISO 3166 format
</t>
  </si>
  <si>
    <t>generally only required for Indian invoice</t>
  </si>
  <si>
    <t>319</t>
  </si>
  <si>
    <t>Tax Invoice Number</t>
  </si>
  <si>
    <t xml:space="preserve">For Indian invoice using the 2019 governmental portal and version above provide IRN known as Invoice Reference Number is a unique number allotted by Government to tag and identify every valid e-invoice generated in India
</t>
  </si>
  <si>
    <t>342</t>
  </si>
  <si>
    <t>Incoterms Code</t>
  </si>
  <si>
    <t>343</t>
  </si>
  <si>
    <t>Incoterms Description</t>
  </si>
  <si>
    <t>344</t>
  </si>
  <si>
    <t>Product Type</t>
  </si>
  <si>
    <t>product categorization used by supplier</t>
  </si>
  <si>
    <t>345</t>
  </si>
  <si>
    <t>Combined Shipment</t>
  </si>
  <si>
    <t>Can be important for cross border trade to clear goods from custom. Should contain combined shipment information. 
Combined shipping is where multiple orders are packed into the same shipment so that the customer can save money on shipping costs and get all of their products at the same time</t>
  </si>
  <si>
    <t>346</t>
  </si>
  <si>
    <t>Customs Tariff Number</t>
  </si>
  <si>
    <t xml:space="preserve">The unique classification of goods in the harmonized system (HS) according to their material and, if applicable, their intended use. Each good can be assigned to exactly one customs tariff number. The harmonized system comprises 21 sections, 99 chapters and over 5000 subheadings.
</t>
  </si>
  <si>
    <t>359</t>
  </si>
  <si>
    <t>Type Of Supply</t>
  </si>
  <si>
    <t xml:space="preserve">This is the type of supply and is required by the Indian Tax Portal to be provided and will be found in the PDF with one of these values: Deemed Export, Export With Payment, Export Wihout payment, SEZ with payment, SEZ without payment, Business to Business., Business to Commerce The values that identify these are mapped in the extrinsic as seen in the cXML field respectively [DEXP/EXPWP/EXPWOP/SEZWP/SEZWOP/B2B/B2C]
If provided at line of invoice. Identify first line where value is present, value will then be copied at header.
</t>
  </si>
  <si>
    <t>only required for Indian invoices using 2019 mandate and beyond</t>
  </si>
  <si>
    <t>Line Level Data</t>
  </si>
  <si>
    <t>Product Line</t>
  </si>
  <si>
    <t>Line Invoice Line Number</t>
  </si>
  <si>
    <t xml:space="preserve">invoice line # is set in sequence of invoice line in PDF invoice by ADA if supplier has not referenced any invoice line # in the PDF invoice
</t>
  </si>
  <si>
    <t>Line Order Line Number</t>
  </si>
  <si>
    <t xml:space="preserve">Purchase Order line # is set in sequence of invoice line in PDF invoice by ADA if supplier has not referenced any PO line # in the PDF Invoice. 
PO Line # is important, it allows to check invoice line against Purchase Order line in SAP Business Network. 
If supplier is not sending PO line # in PDF invoice, supplier must send invoice line in exactly same sequence as in Purchase Order. If this is not done, there will be a mismatch which is likely to cause invoice rejection. 
ADA can also convert the line # structure, to know if that was requested by the buyer, check customisation details "By default, ADA will populate the PO Line Number with a numbered sequence (i.e. 1,2,3)... in &lt;customisation (custo)&gt; tab.
</t>
  </si>
  <si>
    <t>Line Part Number</t>
  </si>
  <si>
    <t>sold product identifier in supplier system (supplier part id)</t>
  </si>
  <si>
    <t>Line Auxiliary Part Number</t>
  </si>
  <si>
    <t>extra qualifier related to product being sold (such as if it's a garment, size, color, genre)</t>
  </si>
  <si>
    <t>Line Buyer's Part Number</t>
  </si>
  <si>
    <t>purchased product identifier in buyer system</t>
  </si>
  <si>
    <t>Line Quantity</t>
  </si>
  <si>
    <t>If not on document, ADA will default this to 1.</t>
  </si>
  <si>
    <t>must be identical to Purchaqe Order (PO) for &lt;PO invoice&gt;</t>
  </si>
  <si>
    <t>Line Unit of Measure</t>
  </si>
  <si>
    <t>Unit of measure as referenced on the purchase order. There can be no deviation from PO (example: if PO contains EA and supplier sends EACH, there will be a mismatch)</t>
  </si>
  <si>
    <t>Line Unit Price</t>
  </si>
  <si>
    <t>If not on document, ADA will copy this from data item # 179 &lt;Line Subtotal&gt;</t>
  </si>
  <si>
    <t>Line Description</t>
  </si>
  <si>
    <t>product description</t>
  </si>
  <si>
    <t>Line Classification</t>
  </si>
  <si>
    <r>
      <t xml:space="preserve">Provide a standardized code that will allow to return a standardized description for the goods and services purchased based on the classification norm used, such as UNSPC.
For instance 10101501 in UNSPC stands for Raw Materials, Chemicals paper fuel / Live Plant and Animal Material and Accessories and Supplies / Live Animals / Livestock / Cats
</t>
    </r>
    <r>
      <rPr>
        <b/>
        <sz val="11"/>
        <color rgb="FF000000"/>
        <rFont val="Calibri"/>
        <family val="2"/>
      </rPr>
      <t xml:space="preserve">
Provide HNSCA code for indian invoice</t>
    </r>
    <r>
      <rPr>
        <sz val="11"/>
        <color rgb="FF000000"/>
        <rFont val="Calibri"/>
        <family val="2"/>
      </rPr>
      <t xml:space="preserve">
</t>
    </r>
  </si>
  <si>
    <t>mandatory for indian invoice</t>
  </si>
  <si>
    <t>Line Classification Domain</t>
  </si>
  <si>
    <t>is the norm used to classify the goods and services purchased
an example of norm is UNSPC or HSNSAC for Indian invoice
if not provided will be autopopulated by ADA on Indian invoices to HSNSAC</t>
  </si>
  <si>
    <t>Line Item value (net)</t>
  </si>
  <si>
    <t>Total  of Quantity x Unit price for this line.
If not provided ADA will compute this</t>
  </si>
  <si>
    <t>Line Advanced Pricing</t>
  </si>
  <si>
    <t>Price Basis Quantity</t>
  </si>
  <si>
    <t xml:space="preserve">If unit of measure used by supplier to sell is different from unit of measure used by buyer to purchase. This will define the quantity purchased based on conversion factor defined under &lt;Data item#&gt; 190
The quantity corresponding to the unit price of the item specified by the supplier. The unit price is based on the price unit quantity of the item.
For example, the price of milk is $5 for 2 gallons. Here “2” in “2 gallons” is the price unit quantity.
</t>
  </si>
  <si>
    <t>Price Basis Quantity Unit of Measure Code</t>
  </si>
  <si>
    <t>If unit of measure used by supplier to sell is different from unit of measure used by buyer to purchase. This will define the Unit of Measure used by the supplier to sell
In this example it would be BOX as the supplier is selling in boxes of 100 screws</t>
  </si>
  <si>
    <t>Price Basis Quantity Unit Conversion</t>
  </si>
  <si>
    <t xml:space="preserve">If unit of measure used by supplier to sell is different from unit of measure used by buyer to purchase. This will define the conversion factor
Ratio used to convert the ordered unit to the price unit. The unit price is based on the price unit quantity and the price unit. SAP Ariba uses the unit conversion to calculate the subtotal of an item using the following formula:
Subtotal = Quantity * (Unit Conversion/Price Unit Quantity) * Unit Price
</t>
  </si>
  <si>
    <t>Price Basis Quantity Description</t>
  </si>
  <si>
    <t>Any information for advanced pricing details. Use this field to store additional information on the unit conversion calculation.</t>
  </si>
  <si>
    <t>Line Tax</t>
  </si>
  <si>
    <t>195</t>
  </si>
  <si>
    <t>Line Tax Rate</t>
  </si>
  <si>
    <t>If this is not on the document but line tax amount is on the document, ADA will calculate this from the line subtotal and line tax amount.</t>
  </si>
  <si>
    <t>Require suppliers to enter taxes at line item level.</t>
  </si>
  <si>
    <t>197</t>
  </si>
  <si>
    <t>Line Tax Amount</t>
  </si>
  <si>
    <t>If this is not on the document but line tax rate is on the document, ADA will calculate this from the line subtotal and line tax rate.</t>
  </si>
  <si>
    <t>199</t>
  </si>
  <si>
    <t>Line Tax Location</t>
  </si>
  <si>
    <t>201</t>
  </si>
  <si>
    <t>is generally at header level no need to provide at line if it's provided at header level</t>
  </si>
  <si>
    <t>202</t>
  </si>
  <si>
    <t>When not available at line, ADA is checking at header level and if present copies the date to line level, if date is not present at all, the ADA populates with invoice date</t>
  </si>
  <si>
    <t>not required for this country
If provided at header level (69) will be copied to line level item (202)</t>
  </si>
  <si>
    <t>205</t>
  </si>
  <si>
    <t>Line Tax Description</t>
  </si>
  <si>
    <t>Line Indian Tax</t>
  </si>
  <si>
    <t>327</t>
  </si>
  <si>
    <t>Line IGST Amount</t>
  </si>
  <si>
    <t>only needed for Indian supplier</t>
  </si>
  <si>
    <t>328</t>
  </si>
  <si>
    <t>Line CGST Amount</t>
  </si>
  <si>
    <t>329</t>
  </si>
  <si>
    <t>Line SGST Amount</t>
  </si>
  <si>
    <t>Line Discount</t>
  </si>
  <si>
    <t>Line Discount Percentage</t>
  </si>
  <si>
    <t>Line Discount Amount</t>
  </si>
  <si>
    <t>Line Accounting</t>
  </si>
  <si>
    <t>347</t>
  </si>
  <si>
    <t>Line Cost Centre</t>
  </si>
  <si>
    <t xml:space="preserve">in majority of cases, accounting details should not be required by buyer as supplier would not know how to populate these
</t>
  </si>
  <si>
    <t>348</t>
  </si>
  <si>
    <t>Line Cost Centre Name</t>
  </si>
  <si>
    <t>349</t>
  </si>
  <si>
    <t>Line Cost Centre Description</t>
  </si>
  <si>
    <t>350</t>
  </si>
  <si>
    <t>Line General Ledger Code</t>
  </si>
  <si>
    <t>351</t>
  </si>
  <si>
    <t>Line General Ledger Code Name</t>
  </si>
  <si>
    <t>352</t>
  </si>
  <si>
    <t>Line General Ledger Code Description</t>
  </si>
  <si>
    <t>353</t>
  </si>
  <si>
    <t>Line General Ledger Percent</t>
  </si>
  <si>
    <t>354</t>
  </si>
  <si>
    <t>Line General Ledger Percent Name</t>
  </si>
  <si>
    <t>355</t>
  </si>
  <si>
    <t>Line General Ledger Percent Description</t>
  </si>
  <si>
    <t>356</t>
  </si>
  <si>
    <t>Line Internal Order ID</t>
  </si>
  <si>
    <t>357</t>
  </si>
  <si>
    <t>Line Internal Order ID Name</t>
  </si>
  <si>
    <t>358</t>
  </si>
  <si>
    <t>Line Internal Order ID Description</t>
  </si>
  <si>
    <t>Line Allowances</t>
  </si>
  <si>
    <t>214</t>
  </si>
  <si>
    <t>Line Allowance Amount</t>
  </si>
  <si>
    <t>215</t>
  </si>
  <si>
    <t>Line Allowance Discount Percentage(%)</t>
  </si>
  <si>
    <t>217</t>
  </si>
  <si>
    <t>Line Allowance Taxable Amount</t>
  </si>
  <si>
    <t>218</t>
  </si>
  <si>
    <t>Line Allowance Tax Percentage</t>
  </si>
  <si>
    <t>220</t>
  </si>
  <si>
    <t>Line Allowance Tax Purpose</t>
  </si>
  <si>
    <t>221</t>
  </si>
  <si>
    <t>Line Allowance Tax Code</t>
  </si>
  <si>
    <t>222</t>
  </si>
  <si>
    <t>Line Allowance Tax Point Date</t>
  </si>
  <si>
    <t>223</t>
  </si>
  <si>
    <t>Line Allowance Tax Amount</t>
  </si>
  <si>
    <t>Line Charges</t>
  </si>
  <si>
    <t>227</t>
  </si>
  <si>
    <t>Line Charge Amount</t>
  </si>
  <si>
    <t>228</t>
  </si>
  <si>
    <t>Line Charge Percentage(%)</t>
  </si>
  <si>
    <t>230</t>
  </si>
  <si>
    <t>Line Charge Taxable Amount</t>
  </si>
  <si>
    <t>231</t>
  </si>
  <si>
    <t>Line Charge Tax Percentage</t>
  </si>
  <si>
    <t>233</t>
  </si>
  <si>
    <t>Line Charge Tax Purpose</t>
  </si>
  <si>
    <t>234</t>
  </si>
  <si>
    <t>Line Charge Tax Code</t>
  </si>
  <si>
    <t>235</t>
  </si>
  <si>
    <t>Line Charge Tax Point Date</t>
  </si>
  <si>
    <t>236</t>
  </si>
  <si>
    <t>Line Charge Tax Amount</t>
  </si>
  <si>
    <t>Line Shipping</t>
  </si>
  <si>
    <t>246</t>
  </si>
  <si>
    <t>Line Shipping Amount</t>
  </si>
  <si>
    <t>248</t>
  </si>
  <si>
    <t>Line Shipping Date</t>
  </si>
  <si>
    <t>249.1</t>
  </si>
  <si>
    <t>Line Ship From Address ID</t>
  </si>
  <si>
    <t>identifier of address in buyer ERP. Generally not requested on PDF invoice. Note that Address ID could also be identified using norms such as DUNS, ILN</t>
  </si>
  <si>
    <t>249.3</t>
  </si>
  <si>
    <t>Line Ship From Party</t>
  </si>
  <si>
    <t>249.6</t>
  </si>
  <si>
    <t>Line Ship From Contact</t>
  </si>
  <si>
    <t>249.7</t>
  </si>
  <si>
    <t>Line Ship From Address Line</t>
  </si>
  <si>
    <t>249.8</t>
  </si>
  <si>
    <t>Line Ship From Street</t>
  </si>
  <si>
    <t>249.9</t>
  </si>
  <si>
    <t>Line Ship From City</t>
  </si>
  <si>
    <t>249.10</t>
  </si>
  <si>
    <t>Line Ship From Municipality</t>
  </si>
  <si>
    <t>249.11</t>
  </si>
  <si>
    <t>Line Ship From State</t>
  </si>
  <si>
    <t>249.12</t>
  </si>
  <si>
    <t>Line Ship From Postal Code</t>
  </si>
  <si>
    <t>249.13</t>
  </si>
  <si>
    <t>Line Ship From Country Code</t>
  </si>
  <si>
    <t>250.1</t>
  </si>
  <si>
    <t>Line Ship To Address ID</t>
  </si>
  <si>
    <t>ID used in buyer ERP to identify address. Note that Address ID could also be identified using norms such as DUNS, ILN.
If only present at header level in data item # &lt;79&gt;, value will be copied to each Invoice line shipping detail in data item #&lt;250.1&gt;</t>
  </si>
  <si>
    <t>250.3</t>
  </si>
  <si>
    <t>Line Ship To Party</t>
  </si>
  <si>
    <t>252</t>
  </si>
  <si>
    <t>Line Ship To Contact</t>
  </si>
  <si>
    <t>250.7</t>
  </si>
  <si>
    <t>Line Ship To Address Line</t>
  </si>
  <si>
    <t>250.8</t>
  </si>
  <si>
    <t>Line Ship To Street</t>
  </si>
  <si>
    <t>250.9</t>
  </si>
  <si>
    <t>Line Ship To City</t>
  </si>
  <si>
    <t>250.10</t>
  </si>
  <si>
    <t>Line Ship To Municipality</t>
  </si>
  <si>
    <t>250.11</t>
  </si>
  <si>
    <t>Line Ship To State</t>
  </si>
  <si>
    <t>250.12</t>
  </si>
  <si>
    <t>Line Ship To Postal Code</t>
  </si>
  <si>
    <t>250.13</t>
  </si>
  <si>
    <t>Line Ship To Country</t>
  </si>
  <si>
    <t>251</t>
  </si>
  <si>
    <t>Line Ship To Email</t>
  </si>
  <si>
    <t>Line Special Handling</t>
  </si>
  <si>
    <t>253</t>
  </si>
  <si>
    <t>Line Special Handling Amount</t>
  </si>
  <si>
    <t>254</t>
  </si>
  <si>
    <t>Line Special Handling Description</t>
  </si>
  <si>
    <t>supplier can't use same invoice # for multiple invoices (unless invoice with same invoice # failed on SAP Business Network)</t>
  </si>
  <si>
    <t>Check with buyer if there is any backdating, future dating allowed (can invoice date be anterior or posterior to invoice creation date by ADA?). This could be important if you send your invoices in batch</t>
  </si>
  <si>
    <t xml:space="preserve">may be required if buyer is using address id
if supplier can't provide the address id, buyer can activate the &lt;Sold To&gt; customisation in &lt;Customisation (cust)&gt; tab. </t>
  </si>
  <si>
    <t>generally not required for this country
addresses in Australia, India, Great Britain, United States require it</t>
  </si>
  <si>
    <t xml:space="preserve">generally required for this country
</t>
  </si>
  <si>
    <t>required for this country when VAT on invoice
If provided at header level will be copied to line level item (202)</t>
  </si>
  <si>
    <t>required for this country
addresses in Hong Kong, Macao, United Arab Emirate do not require it</t>
  </si>
  <si>
    <t>required for this country when VAT on invoice
If provided at header level (69) will be copied to line level item (202)</t>
  </si>
  <si>
    <t xml:space="preserve">addresses in Hong Kong, Macao, United Arab Emirate do not require it
</t>
  </si>
  <si>
    <t>If provided at header level will be copied to line level item (202)</t>
  </si>
  <si>
    <t>can be required for cross border trade</t>
  </si>
  <si>
    <t>If provided at header level (69) will be copied to line level item (202)</t>
  </si>
  <si>
    <t>No</t>
  </si>
  <si>
    <t>Header level credit memo allowed</t>
  </si>
  <si>
    <t>only applies to Indian invoice</t>
  </si>
  <si>
    <t>required for Canadian supplier if this tax applies</t>
  </si>
  <si>
    <t>not required for country</t>
  </si>
  <si>
    <t>must be identical as on purchase order</t>
  </si>
  <si>
    <t>generally not required for this country
only applies if the address is split in several address lines</t>
  </si>
  <si>
    <t>generally not required for this country</t>
  </si>
  <si>
    <t>generally not required for this country
addresses in Hong Kong, Macao, United Arab Emirate do not require it</t>
  </si>
  <si>
    <t xml:space="preserve">generally not required for this country
</t>
  </si>
  <si>
    <t>generally allowed in this country</t>
  </si>
  <si>
    <t>displaying tax at line level is not required for this country</t>
  </si>
  <si>
    <t>generally not required for this country
however if you put an address the state is required for India</t>
  </si>
  <si>
    <t>Required for this country. 
Provide GST tax id</t>
  </si>
  <si>
    <t>Required for this country. 
For India provide GST tax id</t>
  </si>
  <si>
    <t>Header level credit memo allowed, Line level credit memo not allowed</t>
  </si>
  <si>
    <t>required for Indian supplier if this tax applies</t>
  </si>
  <si>
    <t>required for Indian invoices</t>
  </si>
  <si>
    <t>only required for Indian invoices using 2019 mandate and beyond
Some indian supplier may still use 2017 mandate in their IT system. In that case Type of supply is not required</t>
  </si>
  <si>
    <t>Mandatory for Indian invoices</t>
  </si>
  <si>
    <t>generally not required for this country
however if you put an address the state is required for the United States</t>
  </si>
  <si>
    <t>Custom Header Extrinsics Name *</t>
  </si>
  <si>
    <t>extrinsic xpath *</t>
  </si>
  <si>
    <t>Is it used in buyer system? *</t>
  </si>
  <si>
    <t>What is it used for? *</t>
  </si>
  <si>
    <t>is column &lt;Custom Head Extrinsic Name&gt; empty (0)?</t>
  </si>
  <si>
    <t>is column &lt;Extrinsic Xpath&gt; empty (0)?</t>
  </si>
  <si>
    <t>is column &lt;Is it used in buyer system?&gt; empty (0)?</t>
  </si>
  <si>
    <t>is column &lt;What is it used for?&gt; empty (0)?</t>
  </si>
  <si>
    <t>Concat for "have you completed all values"</t>
  </si>
  <si>
    <t>have you filled all expected information</t>
  </si>
  <si>
    <t>Concat</t>
  </si>
  <si>
    <r>
      <t>&lt;</t>
    </r>
    <r>
      <rPr>
        <b/>
        <sz val="11"/>
        <color rgb="FF000000"/>
        <rFont val="Calibri"/>
        <family val="2"/>
      </rPr>
      <t>Custom</t>
    </r>
    <r>
      <rPr>
        <sz val="11"/>
        <color rgb="FF000000"/>
        <rFont val="Calibri"/>
        <family val="2"/>
      </rPr>
      <t xml:space="preserve"> Extrinsic Name&gt;</t>
    </r>
  </si>
  <si>
    <t>/cXML/Request/InvoiceDetailRequest/InvoiceDetailRequestHeader/Extrinsic[@name='ExtrinsicName']</t>
  </si>
  <si>
    <t>&lt;Describe functionally how it's used&gt;</t>
  </si>
  <si>
    <t>d</t>
  </si>
  <si>
    <t>Custom Line Extrinsics Name *</t>
  </si>
  <si>
    <t>extrinsic xpath</t>
  </si>
  <si>
    <t>Is it used in buyer system?</t>
  </si>
  <si>
    <t>What is it used for?</t>
  </si>
  <si>
    <t>is column &lt;Custom Line Extrinsic Name&gt; empty (0)?</t>
  </si>
  <si>
    <t>Do you really need it?</t>
  </si>
  <si>
    <r>
      <t>&lt;</t>
    </r>
    <r>
      <rPr>
        <b/>
        <sz val="11"/>
        <color rgb="FF000000"/>
        <rFont val="Calibri"/>
        <family val="2"/>
      </rPr>
      <t xml:space="preserve">Custom </t>
    </r>
    <r>
      <rPr>
        <sz val="11"/>
        <color rgb="FF000000"/>
        <rFont val="Calibri"/>
        <family val="2"/>
      </rPr>
      <t>Extrinsic Name&gt;</t>
    </r>
  </si>
  <si>
    <t>/cXML/Request/InvoiceDetailRequest/InvoiceDetailOrder/InvoiceDetailItem/Extrinsic[@name='ExtrinsicName']</t>
  </si>
  <si>
    <t>(Decision making requirement)</t>
  </si>
  <si>
    <t>Detail</t>
  </si>
  <si>
    <t>Steps to implement/maintain</t>
  </si>
  <si>
    <t>SAP Notes (Draft)</t>
  </si>
  <si>
    <t>CT Notes (Draft)</t>
  </si>
  <si>
    <t>derive value for "provide additional detail" formatting</t>
  </si>
  <si>
    <t>Activate for buyer?</t>
  </si>
  <si>
    <t>provide additional detail?</t>
  </si>
  <si>
    <t>Are Address IDs used for any of the captured addresses? Bill To</t>
  </si>
  <si>
    <t>Each address segment has a field called addressID which pertains to the AN location/identifier of that address. During the PID creation process the buyer will be required to provide the supplier addresses and ID's The data provided will be used by ADA to enrich the cXML and therefore must contain accurate data. ADA will match the address fields contained in the document being processed and cross reference the address to derive the corresponding address ID. Usually, the city and postal code is enough to determine this. However, if there are multiple ID's for the same postal and city code then further fields in the address must exist for us to differentiate the address.</t>
  </si>
  <si>
    <t>1. Buyer/SAP/ADA to navigate to 'Bill To Address ID' tab
2. Buyer/SAP/ADA to insert details for each relevant ID, according to the table header.
3. ADA to copy Code for Lookup and insert in relevant environmental file (TBC)
4. Any changes/additions to this table need to be requested by the Ariba SSI and approved by an ADAconsultant. Ariba will always update the table in this PID, while ADAwill upload the changes onto the relevant environmental file
Proposed logic:
1. Attempt to match via Customer VAT Number
2. If there is no/multiple match with step 1, attempt to match via Bill To Name
3. If there are multiple matches with step 2, attempt to match via both Bill To Name &amp; Postcode
4. If there is no match from steps 3 &amp; 4, attempt to match via Bill To Postcode
5. If none of the above steps find a match, the document will be posted with the relevant error code</t>
  </si>
  <si>
    <t>Should be derived via lookup only. Almost certainly can't be automated and would apply to groups of enabled suppliers.</t>
  </si>
  <si>
    <t>Added to Data Items. The notion of lookups still raises a question about sustainability. A possible option could be self service</t>
  </si>
  <si>
    <t>Are Address IDs used for any of the captured addresses? Sold To</t>
  </si>
  <si>
    <t>1. Buyer/SAP/ADA to navigate to 'Sold To Address ID' tab
2. Buyer/SAP/ADA to insert details for each relevant ID, according to the table header.
3. ADA to copy Code for Lookup and insert in relevant environmental file (TBC)
4. Any changes to this table need to be requested by the Ariba SSI and approved by an ADAconsultant. Ariba will always update the table in this PID, while ADAwill upload the changes onto the relevant environmental file
Proposed logic:
1. Attempt to match via Sold To Name and Bill To VAT Number
2. If there are multiple matches with step 1, attempt to match via Sold To Name &amp; Postcode and Bill To VAT Number
3. If there is no match from step 2, attempt to match via Sold To Postcode and Bill To VAT Number
4. If there are no/multiple matches with steps 1-3, attempt to match via Sold To Name in isolation
5. If there are multiple matches with step 4, attempt to match via both Sold To Name &amp; Postcode
6. If there is no match from steps 4 &amp; 5, attempt to match via Sold To Postcode
7. If none of the above steps find a match, the document will be posted with the relevant error code</t>
  </si>
  <si>
    <t>Are Address IDs used for any of the captured addresses? shipTo</t>
  </si>
  <si>
    <t>1. Buyer/SAP/ADA to navigate to 'Ship To Address ID' tab
2. Buyer/SAP/ADA to insert details for each relevant ID, according to the table header.
3. ADA to copy Code for Lookup and insert in relevant environmental file (TBC)
4. Any changes to this table need to be requested by the Ariba SSI and approved by an ADAconsultant. Ariba will always update the table in this PID, while ADAwill upload the changes onto the relevant environmental file
Proposed logic:
1. Attempt to match via Ship To Name and Bill To VAT Number
2. If there are multiple matches with step 1, attempt to match via Ship To Name &amp; Postcode and Bill To VAT Number
3. If there is no match from step 2, attempt to match via Ship To Postcode and Bill To VAT Number
4. If there are no/multiple matches with steps 1-3, attempt to match via Ship To Name in isolation
5. If there are multiple matches with step 4, attempt to match via both Ship To Name &amp; Postcode
6. If there is no match from steps 4 &amp; 5, attempt to match via Ship To Postcode
7. If none of the above steps find a match, the document will be posted with the relevant error code</t>
  </si>
  <si>
    <t>Will the PO Number be expected to follow an expected format? (ie. Must begin with 'PO' and contain 6-8 digits)</t>
  </si>
  <si>
    <t xml:space="preserve">After invoice data has been captured, part of our validation can include checking the value that is captured. If the PO Number follows a routine format, we can check that our capture fulfils that criteria. If the criteria is not fulfilled, the PO Number will be removed and the document will be reviewed in manual intervention.
Format control will apply to  "Order Number" Data Item # 38 in &lt;Invoice Data&gt; tab
</t>
  </si>
  <si>
    <t>1. Format to be added to column I &lt;provide additional detail?&gt;</t>
  </si>
  <si>
    <t>This is to be removed? This can be helpful functionality for ADA processes to validate a captured PO Number</t>
  </si>
  <si>
    <t>By default, ADA will populate the PO Line Number with a numbered sequence (i.e. 1,2,3), if it is not present on the invoice. Is a different sequence required - a common example being increasing sequence of mulitples of ten. Please provide the sequence in "Notes".</t>
  </si>
  <si>
    <t>ADA's standard treatment if NO PO line number is shown on the invoice is to default the lines numbering in sequence from 1. Some buyers require the line number to be displayed in units of 10 (so 1 becomes 10 and so on) or another value. ADA can accommodate these data validations if instructed by the buyer.
This will apply to  "Line Order Line Number" Data Item # 165 in &lt;Invoice Data&gt; tab</t>
  </si>
  <si>
    <t>1. Format to be added to column I &lt;provide additional detail?&gt;
This is not expected to require a standardised approach across as buyers and will be bespoke per buyer
Logic can apply for certain order range only, if so document. 
See example on how to document such case: "orders starting with 9 then multiply PO line number by 10. For all other order do not multiply."</t>
  </si>
  <si>
    <t>Can be also driven by PO Number prefix.
Need to describe if Prefix or suffix or multiple apply to all PO of the buyer or if it only applies to certain PO sequence (for instance ERP PO may require the prefix or the multiplication, Buying and Invoicing PO may not). Check with the buyer all PO sequence they have and ask them for each sequence if the logic will apply.
Also check whenever the buyer is asking a prefix like 000 if the 000 applies systematically or if it could become a 00 when the order line reaches 100</t>
  </si>
  <si>
    <t>A possible solution is to 'pad' each line number, as with recent buyers? This would mean adding leading 0's to ensure 5 characters.</t>
  </si>
  <si>
    <t>What is the customization doing</t>
  </si>
  <si>
    <t>Provide Additional Detail</t>
  </si>
  <si>
    <t xml:space="preserve">&lt;if migrating from old to new integration. Old integration is before Feb 2023, ADA should document here any legacy customization they are carrying over which is not supported for net new supplier for the buyer but would be supported for legacy supplier&gt; </t>
  </si>
  <si>
    <t xml:space="preserve">&lt;if migrating from old to new integration. Old integration is before Feb 2023, ADA should document here how the legacy customization was implemented (Logic). note that these legacy customization won't apply to any net new supplier&gt; </t>
  </si>
  <si>
    <t>Buyer ANID</t>
  </si>
  <si>
    <t>Bill to ID</t>
  </si>
  <si>
    <t>Bill to Party</t>
  </si>
  <si>
    <t>Bill to Address Line</t>
  </si>
  <si>
    <t>Bill To Postcode</t>
  </si>
  <si>
    <t>Bill To Tax ID 
(can be VAT Id depending on country)</t>
  </si>
  <si>
    <t>&lt;example&gt;&lt;AN123456789&gt;</t>
  </si>
  <si>
    <t>&lt;example&gt;&lt;V3456&gt;</t>
  </si>
  <si>
    <t>&lt;example&gt;&lt;Bill to company name on invoice&gt;</t>
  </si>
  <si>
    <t>&lt;example&gt;&lt;3 street charles auray&gt;</t>
  </si>
  <si>
    <t>&lt;example&gt;&lt;93500&gt;</t>
  </si>
  <si>
    <t>&lt;example&gt;&lt;PANTIN&gt;</t>
  </si>
  <si>
    <t>&lt;example&gt;&lt;France&gt;</t>
  </si>
  <si>
    <t>&lt;VAT45678912345&gt;</t>
  </si>
  <si>
    <t>Sold To ID</t>
  </si>
  <si>
    <t>Sold To Party</t>
  </si>
  <si>
    <t>Sold To Address Line</t>
  </si>
  <si>
    <t>Sold To Postcode</t>
  </si>
  <si>
    <t>Sold To City</t>
  </si>
  <si>
    <t>Sold To Country</t>
  </si>
  <si>
    <r>
      <rPr>
        <b/>
        <sz val="11"/>
        <color theme="0"/>
        <rFont val="Calibri"/>
        <family val="2"/>
      </rPr>
      <t>Bill To</t>
    </r>
    <r>
      <rPr>
        <b/>
        <sz val="11"/>
        <color theme="7" tint="0.59999389629810485"/>
        <rFont val="Calibri"/>
        <family val="2"/>
      </rPr>
      <t xml:space="preserve"> Tax ID 
(can be VAT Id depending on country)</t>
    </r>
  </si>
  <si>
    <t>&lt;example&gt;&lt;S3225&gt;</t>
  </si>
  <si>
    <t>&lt;example&gt;&lt;Sold to company name on invoice&gt;</t>
  </si>
  <si>
    <t>&lt;example&gt;&lt;3 street pierre durant&gt;</t>
  </si>
  <si>
    <t>&lt;example&gt;&lt;75012&gt;</t>
  </si>
  <si>
    <t>&lt;example&gt;&lt;PARIS&gt;</t>
  </si>
  <si>
    <t>&lt;Provide "Bill To VAT id" not "Sold to VAT id"&gt;
&lt;VAT45678912345&gt;</t>
  </si>
  <si>
    <t>Ship To ID</t>
  </si>
  <si>
    <t>Ship To Postcode</t>
  </si>
  <si>
    <t>&lt;example&gt;&lt;H8094&gt;</t>
  </si>
  <si>
    <t>&lt;example&gt;&lt;Ship to company name on invoice&gt;</t>
  </si>
  <si>
    <t>&lt;example&gt;&lt;3 avenue Madison&gt;</t>
  </si>
  <si>
    <t>&lt;example&gt;&lt;HUNTSVILLE&gt;</t>
  </si>
  <si>
    <t>&lt;example&gt;&lt;USA&gt;</t>
  </si>
  <si>
    <t>In scope</t>
  </si>
  <si>
    <t>In scope with a blank value</t>
  </si>
  <si>
    <t>Translation</t>
  </si>
  <si>
    <t>Dutch</t>
  </si>
  <si>
    <t>English</t>
  </si>
  <si>
    <t>Finnish</t>
  </si>
  <si>
    <t>French</t>
  </si>
  <si>
    <t>German</t>
  </si>
  <si>
    <t>Italian</t>
  </si>
  <si>
    <t>Polish</t>
  </si>
  <si>
    <t>Spanish</t>
  </si>
  <si>
    <t>non-PO invoices in scope</t>
  </si>
  <si>
    <t xml:space="preserve">
Must require tax exemption reason in case of 0 rated VAT</t>
  </si>
  <si>
    <t>supplier can't use same invoice # for multiple invoices except for rejected and failed invoices where same ID of invoice is allowed.</t>
  </si>
  <si>
    <t xml:space="preserve">no customization needed for bill to or sold to ID </t>
  </si>
  <si>
    <t xml:space="preserve">Customization tab to be used </t>
  </si>
  <si>
    <t>must be identical to Purchaqe Order (PO) for &lt;PO invoice&gt; and must be greater then 0 except in case of credit memo where 0 quantity is allowed.</t>
  </si>
  <si>
    <t>No maching, can be different than PO unit of measure. If missing must be defaulted to "EA"</t>
  </si>
  <si>
    <t>non-PO invoices are not in scope</t>
  </si>
  <si>
    <t>supplier can use same invoice # for multiple invoices only if rejected or failed status on ISBN</t>
  </si>
  <si>
    <t xml:space="preserve">Invoices can be backdated. </t>
  </si>
  <si>
    <t xml:space="preserve">There is specific control operated on PO pattern for that buyer. </t>
  </si>
  <si>
    <t>Required only if tax rate is 0%</t>
  </si>
  <si>
    <t xml:space="preserve"> 
 Should be extracted from delivery date and must be different from invoice date</t>
  </si>
  <si>
    <t>Only if present - only on header</t>
  </si>
  <si>
    <t xml:space="preserve">required </t>
  </si>
  <si>
    <t>if present can be extracted, it can be changed in regards of the value on the PO</t>
  </si>
  <si>
    <t xml:space="preserve">not required and can be omited, if present to be extracted however </t>
  </si>
  <si>
    <t>Usually it is supplier name (from party)</t>
  </si>
  <si>
    <t xml:space="preserve">required only in case of 0% vat </t>
  </si>
  <si>
    <t>only if present</t>
  </si>
  <si>
    <t>required</t>
  </si>
  <si>
    <t xml:space="preserve">can be omited and is not required, however if present can be extracted </t>
  </si>
  <si>
    <t xml:space="preserve">required only if vat is 0% </t>
  </si>
  <si>
    <t>Only if present</t>
  </si>
  <si>
    <t xml:space="preserve">only if VAT is 0%, otherwise is not required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</si>
</sst>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0"/>
      <color rgb="FF000000"/>
      <name val="Arial"/>
    </font>
    <font>
      <sz val="11"/>
      <color theme="1"/>
      <name val="Arial"/>
      <family val="2"/>
      <scheme val="minor"/>
    </font>
    <font>
      <sz val="11"/>
      <color theme="1"/>
      <name val="Arial"/>
      <family val="2"/>
      <scheme val="minor"/>
    </font>
    <font>
      <sz val="10"/>
      <color theme="1"/>
      <name val="Calibri"/>
      <family val="2"/>
    </font>
    <font>
      <b/>
      <sz val="10"/>
      <color theme="1"/>
      <name val="Calibri"/>
      <family val="2"/>
    </font>
    <font>
      <sz val="10"/>
      <name val="Arial"/>
      <family val="2"/>
    </font>
    <font>
      <sz val="10"/>
      <color theme="1"/>
      <name val="Arial"/>
      <family val="2"/>
    </font>
    <font>
      <sz val="10"/>
      <color rgb="FF000000"/>
      <name val="Arial"/>
      <family val="2"/>
    </font>
    <font>
      <b/>
      <sz val="11"/>
      <color rgb="FFFFFFFF"/>
      <name val="Calibri"/>
      <family val="2"/>
    </font>
    <font>
      <b/>
      <sz val="11"/>
      <color theme="0"/>
      <name val="Calibri"/>
      <family val="2"/>
    </font>
    <font>
      <b/>
      <sz val="10"/>
      <color theme="1"/>
      <name val="Arial"/>
      <family val="2"/>
    </font>
    <font>
      <b/>
      <sz val="10"/>
      <color rgb="FF000000"/>
      <name val="Arial"/>
      <family val="2"/>
    </font>
    <font>
      <u/>
      <sz val="11"/>
      <color theme="10"/>
      <name val="Arial"/>
      <family val="2"/>
      <scheme val="minor"/>
    </font>
    <font>
      <sz val="11"/>
      <color rgb="FF000000"/>
      <name val="Calibri"/>
      <family val="2"/>
    </font>
    <font>
      <b/>
      <sz val="11"/>
      <color theme="6" tint="0.39997558519241921"/>
      <name val="Calibri"/>
      <family val="2"/>
    </font>
    <font>
      <b/>
      <sz val="11"/>
      <color theme="0" tint="-0.499984740745262"/>
      <name val="Calibri"/>
      <family val="2"/>
    </font>
    <font>
      <sz val="10"/>
      <color theme="0" tint="-0.499984740745262"/>
      <name val="Arial"/>
      <family val="2"/>
    </font>
    <font>
      <sz val="10"/>
      <color theme="6" tint="-0.499984740745262"/>
      <name val="Arial"/>
      <family val="2"/>
    </font>
    <font>
      <b/>
      <sz val="11"/>
      <color theme="1"/>
      <name val="Calibri"/>
      <family val="2"/>
    </font>
    <font>
      <b/>
      <sz val="10"/>
      <color rgb="FFC00000"/>
      <name val="Arial"/>
      <family val="2"/>
    </font>
    <font>
      <sz val="10"/>
      <color rgb="FFC00000"/>
      <name val="Arial"/>
      <family val="2"/>
    </font>
    <font>
      <b/>
      <sz val="10"/>
      <color rgb="FFC00000"/>
      <name val="Calibri"/>
      <family val="2"/>
    </font>
    <font>
      <sz val="10"/>
      <color rgb="FFC00000"/>
      <name val="Calibri"/>
      <family val="2"/>
    </font>
    <font>
      <b/>
      <sz val="10"/>
      <color theme="7" tint="-0.249977111117893"/>
      <name val="Calibri"/>
      <family val="2"/>
    </font>
    <font>
      <b/>
      <sz val="10"/>
      <color theme="7" tint="-0.249977111117893"/>
      <name val="Arial"/>
      <family val="2"/>
    </font>
    <font>
      <sz val="10"/>
      <color theme="7" tint="-0.249977111117893"/>
      <name val="Arial"/>
      <family val="2"/>
    </font>
    <font>
      <b/>
      <sz val="11"/>
      <color theme="7" tint="0.39997558519241921"/>
      <name val="Calibri"/>
      <family val="2"/>
    </font>
    <font>
      <b/>
      <sz val="11"/>
      <color theme="0" tint="-0.14999847407452621"/>
      <name val="Calibri"/>
      <family val="2"/>
    </font>
    <font>
      <b/>
      <sz val="11"/>
      <color theme="7" tint="0.59999389629810485"/>
      <name val="Calibri"/>
      <family val="2"/>
    </font>
    <font>
      <b/>
      <sz val="11"/>
      <color rgb="FF000000"/>
      <name val="Calibri"/>
      <family val="2"/>
    </font>
    <font>
      <b/>
      <sz val="10"/>
      <color theme="7" tint="-0.499984740745262"/>
      <name val="Arial"/>
      <family val="2"/>
    </font>
    <font>
      <b/>
      <sz val="11"/>
      <color rgb="FFFFFFFF"/>
      <name val="Arial"/>
      <family val="2"/>
    </font>
    <font>
      <sz val="11"/>
      <color rgb="FF000000"/>
      <name val="Arial"/>
      <family val="2"/>
    </font>
    <font>
      <b/>
      <sz val="11"/>
      <color theme="6" tint="0.39997558519241921"/>
      <name val="Arial"/>
      <family val="2"/>
    </font>
    <font>
      <b/>
      <sz val="11"/>
      <color theme="0" tint="-0.499984740745262"/>
      <name val="Arial"/>
      <family val="2"/>
    </font>
    <font>
      <u/>
      <sz val="10"/>
      <color theme="10"/>
      <name val="Arial"/>
      <family val="2"/>
    </font>
    <font>
      <b/>
      <sz val="10"/>
      <color rgb="FFFF0000"/>
      <name val="Arial"/>
      <family val="2"/>
    </font>
    <font>
      <sz val="10"/>
      <color theme="4"/>
      <name val="Arial"/>
      <family val="2"/>
    </font>
    <font>
      <b/>
      <sz val="10"/>
      <color theme="5" tint="-0.499984740745262"/>
      <name val="Arial"/>
      <family val="2"/>
    </font>
    <font>
      <i/>
      <sz val="10"/>
      <color theme="1"/>
      <name val="Arial"/>
      <family val="2"/>
    </font>
    <font>
      <i/>
      <u/>
      <sz val="10"/>
      <color theme="1"/>
      <name val="Arial"/>
      <family val="2"/>
    </font>
    <font>
      <sz val="10"/>
      <color rgb="FFFF0000"/>
      <name val="Arial"/>
      <family val="2"/>
    </font>
  </fonts>
  <fills count="10">
    <fill>
      <patternFill patternType="none"/>
    </fill>
    <fill>
      <patternFill patternType="gray125"/>
    </fill>
    <fill>
      <patternFill patternType="solid">
        <fgColor rgb="FFF3F3F3"/>
        <bgColor rgb="FFF3F3F3"/>
      </patternFill>
    </fill>
    <fill>
      <patternFill patternType="solid">
        <fgColor theme="0"/>
        <bgColor indexed="64"/>
      </patternFill>
    </fill>
    <fill>
      <patternFill patternType="solid">
        <fgColor rgb="FFFFC000"/>
        <bgColor rgb="FFF3F3F3"/>
      </patternFill>
    </fill>
    <fill>
      <patternFill patternType="solid">
        <fgColor theme="0" tint="-0.499984740745262"/>
        <bgColor rgb="FF666666"/>
      </patternFill>
    </fill>
    <fill>
      <patternFill patternType="solid">
        <fgColor rgb="FFFFFF00"/>
        <bgColor indexed="64"/>
      </patternFill>
    </fill>
    <fill>
      <patternFill patternType="solid">
        <fgColor rgb="FFFFFF00"/>
        <bgColor rgb="FF6D9EEB"/>
      </patternFill>
    </fill>
    <fill>
      <patternFill patternType="solid">
        <fgColor theme="6" tint="0.59999389629810485"/>
        <bgColor indexed="64"/>
      </patternFill>
    </fill>
    <fill>
      <patternFill patternType="solid">
        <fgColor theme="0" tint="-0.14999847407452621"/>
        <bgColor indexed="64"/>
      </patternFill>
    </fill>
  </fills>
  <borders count="20">
    <border>
      <left/>
      <right/>
      <top/>
      <bottom/>
      <diagonal/>
    </border>
    <border>
      <left style="thin">
        <color rgb="FF000000"/>
      </left>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7">
    <xf numFmtId="0" fontId="0" fillId="0" borderId="0"/>
    <xf numFmtId="0" fontId="5" fillId="0" borderId="0"/>
    <xf numFmtId="0" fontId="2" fillId="0" borderId="0"/>
    <xf numFmtId="0" fontId="12" fillId="0" borderId="0" applyNumberFormat="0" applyFill="0" applyBorder="0" applyAlignment="0" applyProtection="0"/>
    <xf numFmtId="0" fontId="7" fillId="0" borderId="0"/>
    <xf numFmtId="0" fontId="1" fillId="0" borderId="0"/>
    <xf numFmtId="0" fontId="35" fillId="0" borderId="0" applyNumberFormat="0" applyFill="0" applyBorder="0" applyAlignment="0" applyProtection="0"/>
  </cellStyleXfs>
  <cellXfs count="147">
    <xf numFmtId="0" fontId="0" fillId="0" borderId="0" xfId="0"/>
    <xf numFmtId="0" fontId="7" fillId="0" borderId="0" xfId="4"/>
    <xf numFmtId="0" fontId="8" fillId="0" borderId="0" xfId="4" applyFont="1" applyAlignment="1">
      <alignment horizontal="center"/>
    </xf>
    <xf numFmtId="0" fontId="3" fillId="4" borderId="2" xfId="4" applyFont="1" applyFill="1" applyBorder="1" applyAlignment="1">
      <alignment horizontal="left" vertical="center" wrapText="1"/>
    </xf>
    <xf numFmtId="0" fontId="7" fillId="0" borderId="0" xfId="4" applyAlignment="1">
      <alignment horizontal="left"/>
    </xf>
    <xf numFmtId="0" fontId="13" fillId="0" borderId="4" xfId="0" applyFont="1" applyBorder="1" applyAlignment="1">
      <alignment vertical="top" wrapText="1"/>
    </xf>
    <xf numFmtId="1" fontId="13" fillId="0" borderId="4" xfId="0" applyNumberFormat="1" applyFont="1" applyBorder="1" applyAlignment="1">
      <alignment horizontal="center" vertical="top" wrapText="1"/>
    </xf>
    <xf numFmtId="0" fontId="13" fillId="3" borderId="4" xfId="0" applyFont="1" applyFill="1" applyBorder="1" applyAlignment="1">
      <alignment vertical="top" wrapText="1"/>
    </xf>
    <xf numFmtId="49" fontId="13" fillId="0" borderId="4" xfId="0" applyNumberFormat="1" applyFont="1" applyBorder="1" applyAlignment="1">
      <alignment horizontal="center" vertical="top" wrapText="1"/>
    </xf>
    <xf numFmtId="1" fontId="8" fillId="5" borderId="4" xfId="0" applyNumberFormat="1" applyFont="1" applyFill="1" applyBorder="1" applyAlignment="1">
      <alignment horizontal="center" vertical="top" wrapText="1"/>
    </xf>
    <xf numFmtId="0" fontId="8" fillId="5" borderId="4" xfId="0" applyFont="1" applyFill="1" applyBorder="1" applyAlignment="1">
      <alignment horizontal="center" vertical="top" wrapText="1"/>
    </xf>
    <xf numFmtId="0" fontId="14" fillId="5" borderId="4" xfId="0" applyFont="1" applyFill="1" applyBorder="1" applyAlignment="1">
      <alignment horizontal="center" vertical="top" wrapText="1"/>
    </xf>
    <xf numFmtId="1" fontId="8" fillId="5" borderId="4" xfId="0" applyNumberFormat="1" applyFont="1" applyFill="1" applyBorder="1" applyAlignment="1">
      <alignment vertical="top" wrapText="1"/>
    </xf>
    <xf numFmtId="0" fontId="8" fillId="5" borderId="4" xfId="0" applyFont="1" applyFill="1" applyBorder="1" applyAlignment="1">
      <alignment vertical="top" wrapText="1"/>
    </xf>
    <xf numFmtId="0" fontId="15" fillId="5" borderId="4" xfId="0" applyFont="1" applyFill="1" applyBorder="1" applyAlignment="1">
      <alignment horizontal="center" vertical="top" wrapText="1"/>
    </xf>
    <xf numFmtId="0" fontId="7" fillId="0" borderId="0" xfId="0" applyFont="1" applyAlignment="1">
      <alignment vertical="top"/>
    </xf>
    <xf numFmtId="1" fontId="8" fillId="5" borderId="4" xfId="0" applyNumberFormat="1" applyFont="1" applyFill="1" applyBorder="1" applyAlignment="1">
      <alignment vertical="top"/>
    </xf>
    <xf numFmtId="0" fontId="7" fillId="0" borderId="0" xfId="0" applyFont="1" applyProtection="1">
      <protection locked="0"/>
    </xf>
    <xf numFmtId="0" fontId="0" fillId="0" borderId="0" xfId="0" applyProtection="1">
      <protection locked="0"/>
    </xf>
    <xf numFmtId="0" fontId="7" fillId="0" borderId="4" xfId="0" applyFont="1" applyBorder="1" applyAlignment="1" applyProtection="1">
      <alignment horizontal="center"/>
      <protection locked="0"/>
    </xf>
    <xf numFmtId="0" fontId="15" fillId="5" borderId="4" xfId="0" applyFont="1" applyFill="1" applyBorder="1" applyAlignment="1" applyProtection="1">
      <alignment horizontal="center" vertical="top" wrapText="1"/>
      <protection locked="0"/>
    </xf>
    <xf numFmtId="0" fontId="14" fillId="5" borderId="4" xfId="0" applyFont="1" applyFill="1" applyBorder="1" applyAlignment="1" applyProtection="1">
      <alignment horizontal="center" vertical="top" wrapText="1"/>
      <protection locked="0"/>
    </xf>
    <xf numFmtId="0" fontId="7" fillId="0" borderId="4" xfId="0" applyFont="1" applyBorder="1" applyAlignment="1">
      <alignment vertical="top"/>
    </xf>
    <xf numFmtId="0" fontId="0" fillId="0" borderId="0" xfId="0" applyAlignment="1" applyProtection="1">
      <alignment vertical="top"/>
      <protection locked="0"/>
    </xf>
    <xf numFmtId="0" fontId="13" fillId="0" borderId="4" xfId="0" applyFont="1" applyBorder="1" applyAlignment="1" applyProtection="1">
      <alignment vertical="top" wrapText="1"/>
      <protection locked="0"/>
    </xf>
    <xf numFmtId="0" fontId="13" fillId="3" borderId="4" xfId="0" applyFont="1" applyFill="1" applyBorder="1" applyAlignment="1" applyProtection="1">
      <alignment vertical="top" wrapText="1"/>
      <protection locked="0"/>
    </xf>
    <xf numFmtId="0" fontId="0" fillId="0" borderId="0" xfId="0" applyAlignment="1">
      <alignment vertical="top"/>
    </xf>
    <xf numFmtId="0" fontId="7" fillId="6" borderId="0" xfId="0" applyFont="1" applyFill="1" applyAlignment="1">
      <alignment vertical="top"/>
    </xf>
    <xf numFmtId="0" fontId="4" fillId="0" borderId="0" xfId="0" applyFont="1" applyAlignment="1">
      <alignment vertical="top" wrapText="1"/>
    </xf>
    <xf numFmtId="0" fontId="5" fillId="0" borderId="0" xfId="0" applyFont="1" applyAlignment="1">
      <alignment vertical="top"/>
    </xf>
    <xf numFmtId="0" fontId="6" fillId="0" borderId="0" xfId="0" applyFont="1" applyAlignment="1">
      <alignment vertical="top" wrapText="1"/>
    </xf>
    <xf numFmtId="0" fontId="3" fillId="2" borderId="4" xfId="0" applyFont="1" applyFill="1" applyBorder="1" applyAlignment="1">
      <alignment horizontal="left" vertical="top" wrapText="1"/>
    </xf>
    <xf numFmtId="0" fontId="3" fillId="0" borderId="0" xfId="0" applyFont="1" applyAlignment="1">
      <alignment vertical="top" wrapText="1"/>
    </xf>
    <xf numFmtId="0" fontId="3" fillId="2" borderId="1" xfId="0" applyFont="1" applyFill="1" applyBorder="1" applyAlignment="1">
      <alignment vertical="top" wrapText="1"/>
    </xf>
    <xf numFmtId="0" fontId="7" fillId="0" borderId="4" xfId="0" applyFont="1" applyBorder="1" applyAlignment="1">
      <alignment vertical="top" wrapText="1"/>
    </xf>
    <xf numFmtId="0" fontId="18" fillId="7" borderId="8" xfId="4" applyFont="1" applyFill="1" applyBorder="1" applyAlignment="1">
      <alignment horizontal="center"/>
    </xf>
    <xf numFmtId="0" fontId="3" fillId="0" borderId="3" xfId="4" applyFont="1" applyBorder="1" applyAlignment="1">
      <alignment horizontal="left" vertical="center" wrapText="1"/>
    </xf>
    <xf numFmtId="0" fontId="3" fillId="0" borderId="2" xfId="4" applyFont="1" applyBorder="1" applyAlignment="1">
      <alignment horizontal="left" vertical="center" wrapText="1"/>
    </xf>
    <xf numFmtId="0" fontId="8" fillId="5" borderId="4" xfId="0" applyFont="1" applyFill="1" applyBorder="1" applyAlignment="1">
      <alignment horizontal="left" vertical="top" wrapText="1"/>
    </xf>
    <xf numFmtId="0" fontId="3" fillId="2" borderId="9" xfId="0" applyFont="1" applyFill="1" applyBorder="1" applyAlignment="1">
      <alignment vertical="top" wrapText="1"/>
    </xf>
    <xf numFmtId="0" fontId="7" fillId="0" borderId="10" xfId="0" applyFont="1" applyBorder="1" applyAlignment="1">
      <alignment vertical="top" wrapText="1"/>
    </xf>
    <xf numFmtId="0" fontId="3" fillId="2" borderId="4" xfId="0" applyFont="1" applyFill="1" applyBorder="1" applyAlignment="1">
      <alignment vertical="top" wrapText="1"/>
    </xf>
    <xf numFmtId="0" fontId="17" fillId="0" borderId="4" xfId="0" applyFont="1" applyBorder="1" applyAlignment="1">
      <alignment vertical="top" wrapText="1"/>
    </xf>
    <xf numFmtId="0" fontId="4" fillId="2" borderId="4" xfId="0" applyFont="1" applyFill="1" applyBorder="1" applyAlignment="1">
      <alignment vertical="top" wrapText="1"/>
    </xf>
    <xf numFmtId="0" fontId="19" fillId="0" borderId="0" xfId="0" applyFont="1" applyAlignment="1">
      <alignment horizontal="center" vertical="center" wrapText="1"/>
    </xf>
    <xf numFmtId="0" fontId="26" fillId="5" borderId="4" xfId="0" applyFont="1" applyFill="1" applyBorder="1" applyAlignment="1">
      <alignment horizontal="center" vertical="top" wrapText="1"/>
    </xf>
    <xf numFmtId="0" fontId="9" fillId="5" borderId="4" xfId="0" applyFont="1" applyFill="1" applyBorder="1" applyAlignment="1">
      <alignment horizontal="center" vertical="top" wrapText="1"/>
    </xf>
    <xf numFmtId="0" fontId="27" fillId="5" borderId="4" xfId="0" applyFont="1" applyFill="1" applyBorder="1" applyAlignment="1">
      <alignment horizontal="center" vertical="top"/>
    </xf>
    <xf numFmtId="0" fontId="28" fillId="5" borderId="4" xfId="0" applyFont="1" applyFill="1" applyBorder="1" applyAlignment="1">
      <alignment horizontal="center" vertical="top" wrapText="1"/>
    </xf>
    <xf numFmtId="0" fontId="7" fillId="0" borderId="18" xfId="0" applyFont="1" applyBorder="1"/>
    <xf numFmtId="0" fontId="7" fillId="0" borderId="19" xfId="0" applyFont="1" applyBorder="1"/>
    <xf numFmtId="0" fontId="0" fillId="0" borderId="10" xfId="0" applyBorder="1"/>
    <xf numFmtId="49" fontId="13" fillId="0" borderId="10" xfId="0" applyNumberFormat="1" applyFont="1" applyBorder="1" applyAlignment="1">
      <alignment horizontal="center" vertical="top" wrapText="1"/>
    </xf>
    <xf numFmtId="0" fontId="13" fillId="3" borderId="10" xfId="0" applyFont="1" applyFill="1" applyBorder="1" applyAlignment="1">
      <alignment vertical="top" wrapText="1"/>
    </xf>
    <xf numFmtId="49" fontId="13" fillId="0" borderId="19" xfId="0" applyNumberFormat="1" applyFont="1" applyBorder="1" applyAlignment="1">
      <alignment horizontal="center" vertical="top" wrapText="1"/>
    </xf>
    <xf numFmtId="0" fontId="13" fillId="3" borderId="19" xfId="0" applyFont="1" applyFill="1" applyBorder="1" applyAlignment="1">
      <alignment vertical="top" wrapText="1"/>
    </xf>
    <xf numFmtId="49" fontId="13" fillId="6" borderId="8" xfId="0" applyNumberFormat="1" applyFont="1" applyFill="1" applyBorder="1" applyAlignment="1">
      <alignment horizontal="center" vertical="top" wrapText="1"/>
    </xf>
    <xf numFmtId="0" fontId="13" fillId="6" borderId="8" xfId="0" applyFont="1" applyFill="1" applyBorder="1" applyAlignment="1">
      <alignment vertical="top" wrapText="1"/>
    </xf>
    <xf numFmtId="0" fontId="7" fillId="0" borderId="10" xfId="0" applyFont="1" applyBorder="1"/>
    <xf numFmtId="0" fontId="13" fillId="0" borderId="4" xfId="0" applyFont="1" applyBorder="1" applyAlignment="1">
      <alignment vertical="top"/>
    </xf>
    <xf numFmtId="0" fontId="13" fillId="6" borderId="8" xfId="0" applyFont="1" applyFill="1" applyBorder="1" applyAlignment="1" applyProtection="1">
      <alignment vertical="top" wrapText="1"/>
      <protection locked="0"/>
    </xf>
    <xf numFmtId="0" fontId="0" fillId="0" borderId="0" xfId="0" applyAlignment="1" applyProtection="1">
      <alignment vertical="top" wrapText="1"/>
      <protection locked="0"/>
    </xf>
    <xf numFmtId="0" fontId="8" fillId="5" borderId="10" xfId="0" applyFont="1" applyFill="1" applyBorder="1" applyAlignment="1">
      <alignment horizontal="center" vertical="top" wrapText="1"/>
    </xf>
    <xf numFmtId="0" fontId="28" fillId="5" borderId="10" xfId="0" applyFont="1" applyFill="1" applyBorder="1" applyAlignment="1">
      <alignment horizontal="center" vertical="top" wrapText="1"/>
    </xf>
    <xf numFmtId="0" fontId="8" fillId="5" borderId="10" xfId="0" applyFont="1" applyFill="1" applyBorder="1" applyAlignment="1">
      <alignment horizontal="center" vertical="top"/>
    </xf>
    <xf numFmtId="0" fontId="13" fillId="0" borderId="0" xfId="0" applyFont="1" applyAlignment="1" applyProtection="1">
      <alignment vertical="top" wrapText="1"/>
      <protection locked="0"/>
    </xf>
    <xf numFmtId="0" fontId="7" fillId="0" borderId="0" xfId="0" applyFont="1" applyAlignment="1" applyProtection="1">
      <alignment horizontal="center"/>
      <protection locked="0"/>
    </xf>
    <xf numFmtId="0" fontId="18" fillId="7" borderId="0" xfId="4" applyFont="1" applyFill="1" applyAlignment="1">
      <alignment horizontal="center"/>
    </xf>
    <xf numFmtId="0" fontId="7" fillId="0" borderId="4" xfId="0" applyFont="1" applyBorder="1" applyAlignment="1" applyProtection="1">
      <alignment horizontal="center" vertical="center"/>
      <protection locked="0"/>
    </xf>
    <xf numFmtId="0" fontId="3" fillId="0" borderId="0" xfId="4" applyFont="1" applyAlignment="1">
      <alignment horizontal="left" vertical="center" wrapText="1"/>
    </xf>
    <xf numFmtId="0" fontId="28" fillId="5" borderId="4" xfId="0" applyFont="1" applyFill="1" applyBorder="1" applyAlignment="1" applyProtection="1">
      <alignment horizontal="center" vertical="top" wrapText="1"/>
      <protection locked="0"/>
    </xf>
    <xf numFmtId="0" fontId="7" fillId="0" borderId="4" xfId="0" applyFont="1" applyBorder="1" applyProtection="1">
      <protection locked="0"/>
    </xf>
    <xf numFmtId="0" fontId="3" fillId="4" borderId="4" xfId="4" applyFont="1" applyFill="1" applyBorder="1" applyAlignment="1">
      <alignment horizontal="left" vertical="center" wrapText="1"/>
    </xf>
    <xf numFmtId="0" fontId="3" fillId="4" borderId="4" xfId="4" applyFont="1" applyFill="1" applyBorder="1" applyAlignment="1" applyProtection="1">
      <alignment horizontal="left" vertical="center" wrapText="1"/>
      <protection locked="0"/>
    </xf>
    <xf numFmtId="0" fontId="0" fillId="0" borderId="0" xfId="0" applyAlignment="1">
      <alignment vertical="top" wrapText="1"/>
    </xf>
    <xf numFmtId="0" fontId="28" fillId="5" borderId="0" xfId="0" applyFont="1" applyFill="1" applyAlignment="1">
      <alignment horizontal="center" vertical="top" wrapText="1"/>
    </xf>
    <xf numFmtId="0" fontId="0" fillId="0" borderId="4" xfId="0" applyBorder="1" applyAlignment="1">
      <alignment vertical="top"/>
    </xf>
    <xf numFmtId="0" fontId="0" fillId="0" borderId="4" xfId="0" applyBorder="1" applyAlignment="1">
      <alignment vertical="top" wrapText="1"/>
    </xf>
    <xf numFmtId="0" fontId="16" fillId="0" borderId="0" xfId="0" applyFont="1" applyAlignment="1" applyProtection="1">
      <alignment horizontal="center" vertical="top"/>
      <protection locked="0"/>
    </xf>
    <xf numFmtId="0" fontId="16" fillId="0" borderId="0" xfId="0" applyFont="1" applyAlignment="1" applyProtection="1">
      <alignment vertical="top"/>
      <protection locked="0"/>
    </xf>
    <xf numFmtId="0" fontId="16" fillId="0" borderId="0" xfId="0" applyFont="1" applyAlignment="1">
      <alignment vertical="top"/>
    </xf>
    <xf numFmtId="0" fontId="16" fillId="0" borderId="0" xfId="0" applyFont="1" applyAlignment="1">
      <alignment vertical="top" wrapText="1"/>
    </xf>
    <xf numFmtId="0" fontId="13" fillId="0" borderId="0" xfId="0" applyFont="1" applyAlignment="1">
      <alignment vertical="top"/>
    </xf>
    <xf numFmtId="0" fontId="7" fillId="0" borderId="4" xfId="0" applyFont="1" applyBorder="1" applyAlignment="1" applyProtection="1">
      <alignment horizontal="center" vertical="top"/>
      <protection locked="0"/>
    </xf>
    <xf numFmtId="0" fontId="7" fillId="0" borderId="0" xfId="0" applyFont="1" applyAlignment="1">
      <alignment vertical="top" wrapText="1"/>
    </xf>
    <xf numFmtId="0" fontId="16" fillId="0" borderId="0" xfId="0" applyFont="1" applyAlignment="1" applyProtection="1">
      <alignment horizontal="center" vertical="top" wrapText="1"/>
      <protection locked="0"/>
    </xf>
    <xf numFmtId="0" fontId="7" fillId="6" borderId="0" xfId="0" applyFont="1" applyFill="1" applyAlignment="1">
      <alignment vertical="top" wrapText="1"/>
    </xf>
    <xf numFmtId="0" fontId="16" fillId="6" borderId="0" xfId="0" applyFont="1" applyFill="1" applyAlignment="1">
      <alignment vertical="top"/>
    </xf>
    <xf numFmtId="0" fontId="7" fillId="0" borderId="4" xfId="0" applyFont="1" applyBorder="1" applyAlignment="1" applyProtection="1">
      <alignment vertical="top" wrapText="1"/>
      <protection locked="0"/>
    </xf>
    <xf numFmtId="0" fontId="0" fillId="0" borderId="4" xfId="0" applyBorder="1" applyAlignment="1">
      <alignment horizontal="center" vertical="top"/>
    </xf>
    <xf numFmtId="0" fontId="7" fillId="0" borderId="4" xfId="0" applyFont="1" applyBorder="1" applyAlignment="1">
      <alignment horizontal="center" vertical="top"/>
    </xf>
    <xf numFmtId="0" fontId="0" fillId="6" borderId="7" xfId="0" applyFill="1" applyBorder="1" applyAlignment="1">
      <alignment vertical="top"/>
    </xf>
    <xf numFmtId="0" fontId="0" fillId="6" borderId="8" xfId="0" applyFill="1" applyBorder="1" applyAlignment="1">
      <alignment vertical="top"/>
    </xf>
    <xf numFmtId="0" fontId="7" fillId="6" borderId="8" xfId="0" applyFont="1" applyFill="1" applyBorder="1" applyAlignment="1" applyProtection="1">
      <alignment horizontal="center" vertical="top"/>
      <protection locked="0"/>
    </xf>
    <xf numFmtId="0" fontId="7" fillId="6" borderId="8" xfId="0" applyFont="1" applyFill="1" applyBorder="1" applyAlignment="1">
      <alignment horizontal="center" vertical="top"/>
    </xf>
    <xf numFmtId="0" fontId="13" fillId="6" borderId="6" xfId="0" applyFont="1" applyFill="1" applyBorder="1" applyAlignment="1">
      <alignment vertical="top"/>
    </xf>
    <xf numFmtId="0" fontId="0" fillId="0" borderId="4" xfId="0" applyBorder="1" applyAlignment="1" applyProtection="1">
      <alignment horizontal="center" vertical="top"/>
      <protection locked="0"/>
    </xf>
    <xf numFmtId="0" fontId="0" fillId="0" borderId="19" xfId="0" applyBorder="1" applyAlignment="1">
      <alignment horizontal="center" vertical="top"/>
    </xf>
    <xf numFmtId="0" fontId="13" fillId="0" borderId="19" xfId="0" applyFont="1" applyBorder="1" applyAlignment="1">
      <alignment vertical="top"/>
    </xf>
    <xf numFmtId="0" fontId="7" fillId="0" borderId="19" xfId="0" applyFont="1" applyBorder="1" applyAlignment="1" applyProtection="1">
      <alignment horizontal="center" vertical="top"/>
      <protection locked="0"/>
    </xf>
    <xf numFmtId="0" fontId="13" fillId="0" borderId="0" xfId="0" applyFont="1" applyAlignment="1">
      <alignment vertical="top" wrapText="1"/>
    </xf>
    <xf numFmtId="0" fontId="31" fillId="5" borderId="4" xfId="0" applyFont="1" applyFill="1" applyBorder="1" applyAlignment="1" applyProtection="1">
      <alignment horizontal="center" vertical="top" wrapText="1"/>
      <protection locked="0"/>
    </xf>
    <xf numFmtId="0" fontId="32" fillId="0" borderId="4" xfId="0" applyFont="1" applyBorder="1" applyAlignment="1">
      <alignment vertical="top" wrapText="1"/>
    </xf>
    <xf numFmtId="0" fontId="33" fillId="5" borderId="4" xfId="0" applyFont="1" applyFill="1" applyBorder="1" applyAlignment="1">
      <alignment horizontal="center" vertical="top" wrapText="1"/>
    </xf>
    <xf numFmtId="0" fontId="34" fillId="5" borderId="4" xfId="0" applyFont="1" applyFill="1" applyBorder="1" applyAlignment="1">
      <alignment horizontal="center" vertical="top" wrapText="1"/>
    </xf>
    <xf numFmtId="0" fontId="0" fillId="0" borderId="13" xfId="0" applyBorder="1" applyAlignment="1">
      <alignment vertical="top"/>
    </xf>
    <xf numFmtId="0" fontId="0" fillId="0" borderId="11" xfId="0" applyBorder="1" applyAlignment="1">
      <alignment vertical="top"/>
    </xf>
    <xf numFmtId="0" fontId="7" fillId="0" borderId="11" xfId="0" applyFont="1" applyBorder="1" applyAlignment="1" applyProtection="1">
      <alignment vertical="top"/>
      <protection locked="0"/>
    </xf>
    <xf numFmtId="0" fontId="7" fillId="0" borderId="14" xfId="0" applyFont="1" applyBorder="1" applyAlignment="1">
      <alignment vertical="top"/>
    </xf>
    <xf numFmtId="0" fontId="7" fillId="0" borderId="15" xfId="0" applyFont="1" applyBorder="1" applyAlignment="1">
      <alignment vertical="top"/>
    </xf>
    <xf numFmtId="0" fontId="7" fillId="0" borderId="0" xfId="0" applyFont="1" applyAlignment="1" applyProtection="1">
      <alignment vertical="top"/>
      <protection locked="0"/>
    </xf>
    <xf numFmtId="0" fontId="7" fillId="0" borderId="16" xfId="0" applyFont="1" applyBorder="1" applyAlignment="1">
      <alignment vertical="top"/>
    </xf>
    <xf numFmtId="0" fontId="0" fillId="0" borderId="15" xfId="0" applyBorder="1" applyAlignment="1">
      <alignment vertical="top"/>
    </xf>
    <xf numFmtId="0" fontId="7" fillId="0" borderId="5" xfId="0" applyFont="1" applyBorder="1" applyAlignment="1">
      <alignment vertical="top"/>
    </xf>
    <xf numFmtId="0" fontId="0" fillId="0" borderId="12" xfId="0" applyBorder="1" applyAlignment="1">
      <alignment vertical="top"/>
    </xf>
    <xf numFmtId="0" fontId="7" fillId="0" borderId="12" xfId="0" applyFont="1" applyBorder="1" applyAlignment="1" applyProtection="1">
      <alignment vertical="top"/>
      <protection locked="0"/>
    </xf>
    <xf numFmtId="0" fontId="7" fillId="0" borderId="17" xfId="0" applyFont="1" applyBorder="1" applyAlignment="1">
      <alignment vertical="top"/>
    </xf>
    <xf numFmtId="0" fontId="7" fillId="8" borderId="11" xfId="0" applyFont="1" applyFill="1" applyBorder="1" applyAlignment="1" applyProtection="1">
      <alignment vertical="top"/>
      <protection locked="0"/>
    </xf>
    <xf numFmtId="0" fontId="7" fillId="8" borderId="0" xfId="0" applyFont="1" applyFill="1" applyAlignment="1" applyProtection="1">
      <alignment vertical="top"/>
      <protection locked="0"/>
    </xf>
    <xf numFmtId="0" fontId="7" fillId="8" borderId="12" xfId="0" applyFont="1" applyFill="1" applyBorder="1" applyAlignment="1" applyProtection="1">
      <alignment vertical="top"/>
      <protection locked="0"/>
    </xf>
    <xf numFmtId="0" fontId="7" fillId="8" borderId="13" xfId="0" applyFont="1" applyFill="1" applyBorder="1" applyAlignment="1" applyProtection="1">
      <alignment vertical="top"/>
      <protection locked="0"/>
    </xf>
    <xf numFmtId="0" fontId="7" fillId="8" borderId="15" xfId="0" applyFont="1" applyFill="1" applyBorder="1" applyAlignment="1" applyProtection="1">
      <alignment vertical="top"/>
      <protection locked="0"/>
    </xf>
    <xf numFmtId="0" fontId="7" fillId="8" borderId="5" xfId="0" applyFont="1" applyFill="1" applyBorder="1" applyAlignment="1" applyProtection="1">
      <alignment vertical="top"/>
      <protection locked="0"/>
    </xf>
    <xf numFmtId="0" fontId="7" fillId="0" borderId="18" xfId="0" applyFont="1" applyBorder="1" applyAlignment="1">
      <alignment vertical="top" wrapText="1"/>
    </xf>
    <xf numFmtId="0" fontId="7" fillId="0" borderId="19" xfId="0" applyFont="1" applyBorder="1" applyAlignment="1">
      <alignment vertical="top" wrapText="1"/>
    </xf>
    <xf numFmtId="0" fontId="7" fillId="0" borderId="0" xfId="0" applyFont="1" applyAlignment="1">
      <alignment wrapText="1"/>
    </xf>
    <xf numFmtId="0" fontId="10" fillId="9" borderId="7" xfId="0" applyFont="1" applyFill="1" applyBorder="1" applyAlignment="1">
      <alignment horizontal="center" wrapText="1"/>
    </xf>
    <xf numFmtId="0" fontId="10" fillId="9" borderId="4" xfId="0" applyFont="1" applyFill="1" applyBorder="1" applyAlignment="1">
      <alignment horizontal="center" wrapText="1"/>
    </xf>
    <xf numFmtId="0" fontId="10" fillId="9" borderId="6" xfId="0" applyFont="1" applyFill="1" applyBorder="1" applyAlignment="1">
      <alignment horizontal="center" wrapText="1"/>
    </xf>
    <xf numFmtId="0" fontId="10" fillId="9" borderId="7" xfId="0" quotePrefix="1" applyFont="1" applyFill="1" applyBorder="1" applyAlignment="1">
      <alignment horizontal="center" wrapText="1"/>
    </xf>
    <xf numFmtId="0" fontId="10" fillId="9" borderId="8" xfId="0" applyFont="1" applyFill="1" applyBorder="1" applyAlignment="1">
      <alignment horizontal="center" wrapText="1"/>
    </xf>
    <xf numFmtId="0" fontId="35" fillId="3" borderId="13" xfId="6" applyFill="1" applyBorder="1" applyAlignment="1">
      <alignment horizontal="left" vertical="center" wrapText="1"/>
    </xf>
    <xf numFmtId="0" fontId="6" fillId="0" borderId="10" xfId="0" applyFont="1" applyBorder="1" applyAlignment="1">
      <alignment horizontal="left" vertical="center" wrapText="1"/>
    </xf>
    <xf numFmtId="0" fontId="37" fillId="3" borderId="7" xfId="0" applyFont="1" applyFill="1" applyBorder="1" applyAlignment="1">
      <alignment horizontal="left" vertical="center" wrapText="1"/>
    </xf>
    <xf numFmtId="0" fontId="6" fillId="0" borderId="4" xfId="0" applyFont="1" applyBorder="1" applyAlignment="1">
      <alignment horizontal="left" vertical="top" wrapText="1"/>
    </xf>
    <xf numFmtId="0" fontId="6" fillId="3" borderId="7" xfId="0" applyFont="1" applyFill="1" applyBorder="1" applyAlignment="1">
      <alignment horizontal="left" vertical="center" wrapText="1"/>
    </xf>
    <xf numFmtId="0" fontId="6" fillId="0" borderId="4" xfId="0" applyFont="1" applyBorder="1" applyAlignment="1">
      <alignment vertical="top" wrapText="1"/>
    </xf>
    <xf numFmtId="0" fontId="6" fillId="0" borderId="18" xfId="0" applyFont="1" applyBorder="1" applyAlignment="1">
      <alignment vertical="top" wrapText="1"/>
    </xf>
    <xf numFmtId="0" fontId="37" fillId="0" borderId="7" xfId="0" applyFont="1" applyBorder="1" applyAlignment="1">
      <alignment vertical="center" wrapText="1"/>
    </xf>
    <xf numFmtId="0" fontId="6" fillId="0" borderId="4" xfId="0" applyFont="1" applyBorder="1" applyAlignment="1">
      <alignment wrapText="1"/>
    </xf>
    <xf numFmtId="0" fontId="6" fillId="0" borderId="0" xfId="0" applyFont="1" applyAlignment="1">
      <alignment wrapText="1"/>
    </xf>
    <xf numFmtId="0" fontId="37" fillId="0" borderId="4" xfId="0" applyFont="1" applyBorder="1" applyAlignment="1">
      <alignment vertical="top" wrapText="1"/>
    </xf>
    <xf numFmtId="0" fontId="3" fillId="0" borderId="2" xfId="4" applyFont="1" applyBorder="1" applyAlignment="1" applyProtection="1">
      <alignment horizontal="left" vertical="center" wrapText="1"/>
      <protection locked="0"/>
    </xf>
    <xf numFmtId="0" fontId="6" fillId="0" borderId="4" xfId="0" applyFont="1" applyBorder="1" applyAlignment="1">
      <alignment horizontal="left" vertical="center" wrapText="1"/>
    </xf>
    <xf numFmtId="0" fontId="7" fillId="8" borderId="4" xfId="0" applyFont="1" applyFill="1" applyBorder="1" applyAlignment="1" applyProtection="1">
      <alignment vertical="top"/>
      <protection locked="0"/>
    </xf>
    <xf numFmtId="0" fontId="10" fillId="3" borderId="0" xfId="0" applyFont="1" applyFill="1" applyAlignment="1">
      <alignment horizontal="center" vertical="center" wrapText="1"/>
    </xf>
    <xf numFmtId="0" fontId="6" fillId="3" borderId="0" xfId="0" applyFont="1" applyFill="1" applyAlignment="1">
      <alignment horizontal="center" wrapText="1"/>
    </xf>
  </cellXfs>
  <cellStyles count="7">
    <cellStyle name="Hyperlink" xfId="6" builtinId="8"/>
    <cellStyle name="Hyperlink 2" xfId="3" xr:uid="{20656E3B-9582-499D-B4C4-EE589E8EAAFE}"/>
    <cellStyle name="Normal" xfId="0" builtinId="0"/>
    <cellStyle name="Normal 2" xfId="1" xr:uid="{8E24A41A-2834-45BC-A4E1-FFAEDD7ABEC6}"/>
    <cellStyle name="Normal 3" xfId="2" xr:uid="{BEEF63AB-37F3-48F7-A0E0-ABDB8B69354E}"/>
    <cellStyle name="Normal 4" xfId="4" xr:uid="{9C8126C7-B521-476E-9F32-4A84ABEFB7C4}"/>
    <cellStyle name="Normal 5" xfId="5" xr:uid="{2C7E80B2-21BB-412D-90C9-D15278053811}"/>
  </cellStyles>
  <dxfs count="23036">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5" tint="0.39994506668294322"/>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theme="7" tint="0.59996337778862885"/>
        </patternFill>
      </fill>
    </dxf>
    <dxf>
      <fill>
        <patternFill>
          <bgColor theme="5" tint="0.39994506668294322"/>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ont>
        <b/>
        <i val="0"/>
        <color theme="1"/>
      </font>
      <fill>
        <patternFill>
          <bgColor theme="7" tint="0.59996337778862885"/>
        </patternFill>
      </fill>
    </dxf>
    <dxf>
      <font>
        <b/>
        <i val="0"/>
        <color theme="5" tint="-0.24994659260841701"/>
      </font>
      <fill>
        <patternFill>
          <bgColor theme="7" tint="0.59996337778862885"/>
        </patternFill>
      </fill>
    </dxf>
    <dxf>
      <font>
        <b/>
        <i val="0"/>
        <color theme="5" tint="-0.24994659260841701"/>
      </font>
      <fill>
        <patternFill>
          <bgColor theme="7"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ill>
        <patternFill>
          <bgColor theme="7" tint="0.59996337778862885"/>
        </patternFill>
      </fill>
    </dxf>
    <dxf>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ont>
        <color auto="1"/>
      </font>
      <fill>
        <patternFill>
          <bgColor theme="5" tint="0.39994506668294322"/>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5" tint="0.59996337778862885"/>
        </patternFill>
      </fill>
    </dxf>
    <dxf>
      <fill>
        <patternFill>
          <bgColor theme="7" tint="0.59996337778862885"/>
        </patternFill>
      </fill>
    </dxf>
    <dxf>
      <fill>
        <patternFill>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ont>
        <color theme="5" tint="0.59996337778862885"/>
      </font>
      <fill>
        <patternFill patternType="lightUp">
          <fgColor theme="5" tint="0.399914548173467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ont>
        <color theme="5" tint="0.59996337778862885"/>
      </font>
      <fill>
        <patternFill patternType="lightUp">
          <fgColor theme="5" tint="0.39991454817346722"/>
          <bgColor theme="5" tint="0.59996337778862885"/>
        </patternFill>
      </fill>
    </dxf>
    <dxf>
      <fill>
        <patternFill patternType="lightUp">
          <fgColor theme="5" tint="0.39994506668294322"/>
          <bgColor theme="5"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ont>
        <color theme="5" tint="0.59996337778862885"/>
      </font>
      <fill>
        <patternFill patternType="lightUp">
          <fgColor theme="5" tint="0.79998168889431442"/>
          <bgColor theme="5" tint="0.39994506668294322"/>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patternType="solid">
          <bgColor theme="5" tint="0.39994506668294322"/>
        </patternFill>
      </fill>
    </dxf>
    <dxf>
      <fill>
        <patternFill>
          <bgColor theme="5" tint="0.39994506668294322"/>
        </patternFill>
      </fill>
    </dxf>
    <dxf>
      <fill>
        <patternFill>
          <bgColor theme="7" tint="0.59996337778862885"/>
        </patternFill>
      </fill>
    </dxf>
    <dxf>
      <fill>
        <patternFill>
          <bgColor theme="7" tint="0.59996337778862885"/>
        </patternFill>
      </fill>
    </dxf>
    <dxf>
      <fill>
        <patternFill>
          <bgColor theme="5" tint="0.39994506668294322"/>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ill>
        <patternFill>
          <bgColor theme="5" tint="0.39994506668294322"/>
        </patternFill>
      </fill>
    </dxf>
    <dxf>
      <fill>
        <patternFill>
          <bgColor theme="5" tint="0.39994506668294322"/>
        </patternFill>
      </fill>
    </dxf>
    <dxf>
      <font>
        <strike val="0"/>
      </font>
      <fill>
        <patternFill>
          <bgColor theme="7" tint="0.59996337778862885"/>
        </patternFill>
      </fill>
    </dxf>
    <dxf>
      <font>
        <strike val="0"/>
      </font>
      <fill>
        <patternFill>
          <bgColor theme="7" tint="0.59996337778862885"/>
        </patternFill>
      </fill>
    </dxf>
    <dxf>
      <font>
        <strike val="0"/>
      </font>
      <fill>
        <patternFill>
          <bgColor theme="7" tint="0.59996337778862885"/>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6" tint="0.39994506668294322"/>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5"/>
        </patternFill>
      </fill>
    </dxf>
    <dxf>
      <fill>
        <patternFill>
          <bgColor rgb="FFFFC000"/>
        </patternFill>
      </fill>
    </dxf>
    <dxf>
      <fill>
        <patternFill>
          <bgColor theme="7"/>
        </patternFill>
      </fill>
    </dxf>
    <dxf>
      <fill>
        <patternFill>
          <bgColor theme="7" tint="0.59996337778862885"/>
        </patternFill>
      </fill>
    </dxf>
    <dxf>
      <fill>
        <patternFill>
          <bgColor theme="6" tint="0.59996337778862885"/>
        </patternFill>
      </fill>
    </dxf>
    <dxf>
      <fill>
        <patternFill>
          <bgColor theme="7" tint="0.59996337778862885"/>
        </patternFill>
      </fill>
    </dxf>
    <dxf>
      <fill>
        <patternFill>
          <bgColor theme="6" tint="0.59996337778862885"/>
        </patternFill>
      </fill>
    </dxf>
    <dxf>
      <fill>
        <patternFill patternType="darkUp">
          <fgColor auto="1"/>
          <bgColor theme="0" tint="-0.14996795556505021"/>
        </patternFill>
      </fill>
    </dxf>
    <dxf>
      <fill>
        <patternFill>
          <bgColor theme="7" tint="0.59996337778862885"/>
        </patternFill>
      </fill>
    </dxf>
    <dxf>
      <fill>
        <patternFill>
          <bgColor theme="6" tint="0.59996337778862885"/>
        </patternFill>
      </fill>
    </dxf>
    <dxf>
      <fill>
        <patternFill>
          <bgColor theme="5"/>
        </patternFill>
      </fill>
    </dxf>
    <dxf>
      <fill>
        <patternFill>
          <bgColor rgb="FFFFC000"/>
        </patternFill>
      </fill>
    </dxf>
    <dxf>
      <fill>
        <patternFill>
          <bgColor theme="7"/>
        </patternFill>
      </fill>
    </dxf>
    <dxf>
      <fill>
        <patternFill patternType="solid">
          <bgColor theme="5" tint="0.39994506668294322"/>
        </patternFill>
      </fill>
    </dxf>
    <dxf>
      <font>
        <strike val="0"/>
      </font>
      <fill>
        <patternFill>
          <bgColor theme="7" tint="0.59996337778862885"/>
        </patternFill>
      </fill>
    </dxf>
    <dxf>
      <fill>
        <patternFill>
          <bgColor theme="5" tint="0.39994506668294322"/>
        </patternFill>
      </fill>
    </dxf>
    <dxf>
      <font>
        <b/>
        <i val="0"/>
        <color theme="6" tint="-0.24994659260841701"/>
      </font>
    </dxf>
    <dxf>
      <fill>
        <patternFill>
          <bgColor theme="6" tint="0.59996337778862885"/>
        </patternFill>
      </fill>
    </dxf>
    <dxf>
      <fill>
        <patternFill>
          <bgColor theme="7" tint="0.59996337778862885"/>
        </patternFill>
      </fill>
    </dxf>
    <dxf>
      <font>
        <color theme="0" tint="-0.34998626667073579"/>
      </font>
      <fill>
        <patternFill patternType="lightUp">
          <fgColor auto="1"/>
          <bgColor theme="0" tint="-0.14996795556505021"/>
        </patternFill>
      </fill>
    </dxf>
    <dxf>
      <fill>
        <patternFill>
          <bgColor theme="5" tint="0.39994506668294322"/>
        </patternFill>
      </fill>
    </dxf>
    <dxf>
      <fill>
        <patternFill patternType="solid">
          <bgColor theme="5" tint="0.39994506668294322"/>
        </patternFill>
      </fill>
    </dxf>
    <dxf>
      <font>
        <strike val="0"/>
      </font>
      <fill>
        <patternFill>
          <bgColor theme="7" tint="0.59996337778862885"/>
        </patternFill>
      </fill>
    </dxf>
    <dxf>
      <fill>
        <patternFill>
          <bgColor theme="5" tint="0.39994506668294322"/>
        </patternFill>
      </fill>
    </dxf>
    <dxf>
      <font>
        <b/>
        <i val="0"/>
        <color theme="6" tint="-0.24994659260841701"/>
      </font>
    </dxf>
    <dxf>
      <fill>
        <patternFill>
          <bgColor theme="7" tint="0.59996337778862885"/>
        </patternFill>
      </fill>
    </dxf>
    <dxf>
      <fill>
        <patternFill>
          <bgColor theme="6" tint="0.59996337778862885"/>
        </patternFill>
      </fill>
    </dxf>
  </dxfs>
  <tableStyles count="0" defaultTableStyle="TableStyleMedium2" defaultPivotStyle="PivotStyleLight16"/>
  <colors>
    <mruColors>
      <color rgb="FFF0AEE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tmp"/><Relationship Id="rId1" Type="http://schemas.openxmlformats.org/officeDocument/2006/relationships/image" Target="../media/image1.tmp"/></Relationships>
</file>

<file path=xl/drawings/drawing1.xml><?xml version="1.0" encoding="utf-8"?>
<xdr:wsDr xmlns:xdr="http://schemas.openxmlformats.org/drawingml/2006/spreadsheetDrawing" xmlns:a="http://schemas.openxmlformats.org/drawingml/2006/main">
  <xdr:twoCellAnchor editAs="oneCell">
    <xdr:from>
      <xdr:col>3</xdr:col>
      <xdr:colOff>60615</xdr:colOff>
      <xdr:row>10</xdr:row>
      <xdr:rowOff>450287</xdr:rowOff>
    </xdr:from>
    <xdr:to>
      <xdr:col>4</xdr:col>
      <xdr:colOff>4330</xdr:colOff>
      <xdr:row>10</xdr:row>
      <xdr:rowOff>1876439</xdr:rowOff>
    </xdr:to>
    <xdr:pic>
      <xdr:nvPicPr>
        <xdr:cNvPr id="3" name="Picture 2">
          <a:extLst>
            <a:ext uri="{FF2B5EF4-FFF2-40B4-BE49-F238E27FC236}">
              <a16:creationId xmlns:a16="http://schemas.microsoft.com/office/drawing/2014/main" id="{CBCC6C69-C77E-4719-9B23-64D6DEC116E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719706" y="9074742"/>
          <a:ext cx="4753840" cy="1426152"/>
        </a:xfrm>
        <a:prstGeom prst="rect">
          <a:avLst/>
        </a:prstGeom>
      </xdr:spPr>
    </xdr:pic>
    <xdr:clientData/>
  </xdr:twoCellAnchor>
  <xdr:twoCellAnchor editAs="oneCell">
    <xdr:from>
      <xdr:col>3</xdr:col>
      <xdr:colOff>11206</xdr:colOff>
      <xdr:row>9</xdr:row>
      <xdr:rowOff>1759144</xdr:rowOff>
    </xdr:from>
    <xdr:to>
      <xdr:col>4</xdr:col>
      <xdr:colOff>2291</xdr:colOff>
      <xdr:row>9</xdr:row>
      <xdr:rowOff>2459751</xdr:rowOff>
    </xdr:to>
    <xdr:pic>
      <xdr:nvPicPr>
        <xdr:cNvPr id="5" name="Picture 4">
          <a:extLst>
            <a:ext uri="{FF2B5EF4-FFF2-40B4-BE49-F238E27FC236}">
              <a16:creationId xmlns:a16="http://schemas.microsoft.com/office/drawing/2014/main" id="{27460DEA-E498-41A8-B162-01FB5A71DCE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62147" y="8605938"/>
          <a:ext cx="4991710" cy="700607"/>
        </a:xfrm>
        <a:prstGeom prst="rect">
          <a:avLst/>
        </a:prstGeom>
      </xdr:spPr>
    </xdr:pic>
    <xdr:clientData/>
  </xdr:twoCellAnchor>
  <xdr:twoCellAnchor editAs="oneCell">
    <xdr:from>
      <xdr:col>3</xdr:col>
      <xdr:colOff>133269</xdr:colOff>
      <xdr:row>16</xdr:row>
      <xdr:rowOff>1054555</xdr:rowOff>
    </xdr:from>
    <xdr:to>
      <xdr:col>4</xdr:col>
      <xdr:colOff>2541</xdr:colOff>
      <xdr:row>16</xdr:row>
      <xdr:rowOff>1551215</xdr:rowOff>
    </xdr:to>
    <xdr:pic>
      <xdr:nvPicPr>
        <xdr:cNvPr id="7" name="Picture 6">
          <a:extLst>
            <a:ext uri="{FF2B5EF4-FFF2-40B4-BE49-F238E27FC236}">
              <a16:creationId xmlns:a16="http://schemas.microsoft.com/office/drawing/2014/main" id="{2BBA6EE9-D1E4-47D4-AC2C-681837E86C9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787412" y="17267466"/>
          <a:ext cx="4650822" cy="49666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m.weil@sap.com" id="{1375A66D-7D63-4436-86F7-1C91F56C911A}" userId="S::urn:spo:guest#m.weil@sap.com::" providerId="AD"/>
  <person displayName="Valkanova, Lilyana" id="{2E77DCEA-FEAD-49A0-A84C-44F42931A028}" userId="S::lilyana.valkanova@sap.com::104b7f08-9c9a-4fc0-93de-442f70c6ae5e"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E3" dT="2022-08-08T09:20:32.13" personId="{1375A66D-7D63-4436-86F7-1C91F56C911A}" id="{0991C5CB-B1A5-4C05-A99F-72C1AEC1819D}">
    <text>Create a tab for the bill to address id</text>
  </threadedComment>
  <threadedComment ref="E4" dT="2022-08-08T09:20:48.30" personId="{1375A66D-7D63-4436-86F7-1C91F56C911A}" id="{4C965F3F-9349-4D51-B3D1-9DA7A2F06F3E}">
    <text>Create a tab for the bill to sold to address id</text>
  </threadedComment>
  <threadedComment ref="E5" dT="2022-08-08T09:20:59.63" personId="{1375A66D-7D63-4436-86F7-1C91F56C911A}" id="{497F2715-3AC2-4B51-B708-C9CAA67A6BE5}">
    <text>Create a tab for the bill to ship to address id</text>
  </threadedComment>
  <threadedComment ref="F6" dT="2022-08-08T09:31:22.48" personId="{1375A66D-7D63-4436-86F7-1C91F56C911A}" id="{24546AA3-B43E-476E-93B9-E2F889415A77}">
    <text>now that I understood CT uses this to check if extraction went well, I agree this can be kept</text>
  </threadedComment>
  <threadedComment ref="E7" dT="2022-08-10T07:50:39.07" personId="{1375A66D-7D63-4436-86F7-1C91F56C911A}" id="{756092A9-6325-4A6B-81A6-5BD7B3A717C8}">
    <text xml:space="preserve">Add a question around is this structure required by the ERP of the buyer </text>
  </threadedComment>
</ThreadedComments>
</file>

<file path=xl/threadedComments/threadedComment2.xml><?xml version="1.0" encoding="utf-8"?>
<ThreadedComments xmlns="http://schemas.microsoft.com/office/spreadsheetml/2018/threadedcomments" xmlns:x="http://schemas.openxmlformats.org/spreadsheetml/2006/main">
  <threadedComment ref="C3" dT="2023-02-01T10:03:29.65" personId="{2E77DCEA-FEAD-49A0-A84C-44F42931A028}" id="{54769497-0535-4062-8E61-51CFB230A743}">
    <text>I believe we must specify that legacy customizations which are done on supplier level would not apply on new net supplier. Otherwise, it can be misunderstood and we can end up with same buyer solution behaving compltetly in a different way depending if net new or migrated supplier.</text>
  </threadedComment>
</ThreadedComments>
</file>

<file path=xl/worksheets/_rels/sheet1.xml.rels><?xml version="1.0" encoding="UTF-8" standalone="yes"?>
<Relationships xmlns="http://schemas.openxmlformats.org/package/2006/relationships"><Relationship Id="rId3" Type="http://schemas.openxmlformats.org/officeDocument/2006/relationships/hyperlink" Target="../../../../../:f:/r/teams/SAPBacktoGreen/Shared%20Documents/General/Delivery_Customers?csf=1&amp;web=1&amp;e=y22voz" TargetMode="External"/><Relationship Id="rId7" Type="http://schemas.openxmlformats.org/officeDocument/2006/relationships/drawing" Target="../drawings/drawing1.xml"/><Relationship Id="rId2" Type="http://schemas.openxmlformats.org/officeDocument/2006/relationships/hyperlink" Target="../../../../../:f:/r/teams/SAPBacktoGreen/Shared%20Documents/General/Delivery_Customers?csf=1&amp;web=1&amp;e=0vHopB" TargetMode="External"/><Relationship Id="rId1" Type="http://schemas.openxmlformats.org/officeDocument/2006/relationships/hyperlink" Target="../../../../../:f:/r/teams/SAPBacktoGreen/Shared%20Documents/General/Delivery_Templates_source%20document?csf=1&amp;web=1&amp;e=qRETe3" TargetMode="External"/><Relationship Id="rId6" Type="http://schemas.openxmlformats.org/officeDocument/2006/relationships/customProperty" Target="../customProperty2.bin"/><Relationship Id="rId5" Type="http://schemas.openxmlformats.org/officeDocument/2006/relationships/customProperty" Target="../customProperty1.bin"/><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ustomProperty" Target="../customProperty4.bin"/><Relationship Id="rId2" Type="http://schemas.openxmlformats.org/officeDocument/2006/relationships/customProperty" Target="../customProperty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ustomProperty" Target="../customProperty6.bin"/><Relationship Id="rId2" Type="http://schemas.openxmlformats.org/officeDocument/2006/relationships/customProperty" Target="../customProperty5.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ustomProperty" Target="../customProperty8.bin"/><Relationship Id="rId2" Type="http://schemas.openxmlformats.org/officeDocument/2006/relationships/customProperty" Target="../customProperty7.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10.bin"/><Relationship Id="rId2" Type="http://schemas.openxmlformats.org/officeDocument/2006/relationships/customProperty" Target="../customProperty9.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ustomProperty" Target="../customProperty12.bin"/><Relationship Id="rId2" Type="http://schemas.openxmlformats.org/officeDocument/2006/relationships/customProperty" Target="../customProperty11.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ustomProperty" Target="../customProperty14.bin"/><Relationship Id="rId2" Type="http://schemas.openxmlformats.org/officeDocument/2006/relationships/customProperty" Target="../customProperty13.bin"/><Relationship Id="rId1" Type="http://schemas.openxmlformats.org/officeDocument/2006/relationships/printerSettings" Target="../printerSettings/printerSettings7.bin"/><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16.bin"/><Relationship Id="rId1" Type="http://schemas.openxmlformats.org/officeDocument/2006/relationships/customProperty" Target="../customProperty15.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348E2-642F-4A7B-B8D7-2918031FD947}">
  <sheetPr>
    <tabColor rgb="FFFFFF00"/>
  </sheetPr>
  <dimension ref="A1:D18"/>
  <sheetViews>
    <sheetView zoomScale="115" zoomScaleNormal="115" workbookViewId="0">
      <selection activeCell="A2" sqref="A2:D2"/>
    </sheetView>
  </sheetViews>
  <sheetFormatPr defaultColWidth="8.88671875" defaultRowHeight="13.2" x14ac:dyDescent="0.25"/>
  <cols>
    <col min="1" max="1" width="45.109375" style="140" customWidth="1"/>
    <col min="2" max="2" width="34.109375" style="140" customWidth="1"/>
    <col min="3" max="3" width="41.88671875" style="140" customWidth="1"/>
    <col min="4" max="4" width="70.5546875" style="140" customWidth="1"/>
    <col min="5" max="16384" width="8.88671875" style="125"/>
  </cols>
  <sheetData>
    <row r="1" spans="1:4" x14ac:dyDescent="0.25">
      <c r="A1" s="145" t="s">
        <v>0</v>
      </c>
      <c r="B1" s="145"/>
      <c r="C1" s="145"/>
      <c r="D1" s="145"/>
    </row>
    <row r="2" spans="1:4" x14ac:dyDescent="0.25">
      <c r="A2" s="146" t="s">
        <v>1</v>
      </c>
      <c r="B2" s="146"/>
      <c r="C2" s="146"/>
      <c r="D2" s="146"/>
    </row>
    <row r="3" spans="1:4" x14ac:dyDescent="0.25">
      <c r="A3" s="126" t="s">
        <v>2</v>
      </c>
      <c r="B3" s="126" t="s">
        <v>3</v>
      </c>
      <c r="C3" s="127" t="s">
        <v>4</v>
      </c>
      <c r="D3" s="128" t="s">
        <v>5</v>
      </c>
    </row>
    <row r="4" spans="1:4" x14ac:dyDescent="0.25">
      <c r="A4" s="129" t="s">
        <v>6</v>
      </c>
      <c r="B4" s="130"/>
      <c r="C4" s="130"/>
      <c r="D4" s="128"/>
    </row>
    <row r="5" spans="1:4" ht="92.4" x14ac:dyDescent="0.25">
      <c r="A5" s="131" t="s">
        <v>7</v>
      </c>
      <c r="B5" s="132" t="s">
        <v>8</v>
      </c>
      <c r="C5" s="132" t="s">
        <v>9</v>
      </c>
      <c r="D5" s="141" t="s">
        <v>10</v>
      </c>
    </row>
    <row r="6" spans="1:4" ht="184.8" x14ac:dyDescent="0.25">
      <c r="A6" s="131" t="s">
        <v>11</v>
      </c>
      <c r="B6" s="132" t="s">
        <v>8</v>
      </c>
      <c r="C6" s="132" t="s">
        <v>12</v>
      </c>
      <c r="D6" s="141" t="s">
        <v>13</v>
      </c>
    </row>
    <row r="7" spans="1:4" ht="79.2" x14ac:dyDescent="0.25">
      <c r="A7" s="133" t="s">
        <v>14</v>
      </c>
      <c r="B7" s="132" t="s">
        <v>8</v>
      </c>
      <c r="C7" s="134" t="s">
        <v>15</v>
      </c>
      <c r="D7" s="141"/>
    </row>
    <row r="8" spans="1:4" ht="105.6" x14ac:dyDescent="0.25">
      <c r="A8" s="135" t="s">
        <v>16</v>
      </c>
      <c r="B8" s="132" t="s">
        <v>8</v>
      </c>
      <c r="C8" s="136" t="s">
        <v>17</v>
      </c>
      <c r="D8" s="136"/>
    </row>
    <row r="9" spans="1:4" ht="52.8" x14ac:dyDescent="0.25">
      <c r="A9" s="138" t="s">
        <v>18</v>
      </c>
      <c r="B9" s="132" t="s">
        <v>8</v>
      </c>
      <c r="C9" s="134" t="s">
        <v>19</v>
      </c>
      <c r="D9" s="136"/>
    </row>
    <row r="10" spans="1:4" ht="196.5" customHeight="1" x14ac:dyDescent="0.25">
      <c r="A10" s="138" t="s">
        <v>20</v>
      </c>
      <c r="B10" s="132" t="s">
        <v>8</v>
      </c>
      <c r="C10" s="137" t="s">
        <v>21</v>
      </c>
      <c r="D10" s="141" t="s">
        <v>22</v>
      </c>
    </row>
    <row r="11" spans="1:4" ht="155.85" customHeight="1" x14ac:dyDescent="0.25">
      <c r="A11" s="138" t="s">
        <v>23</v>
      </c>
      <c r="B11" s="132" t="s">
        <v>8</v>
      </c>
      <c r="C11" s="132" t="s">
        <v>24</v>
      </c>
      <c r="D11" s="141" t="s">
        <v>25</v>
      </c>
    </row>
    <row r="12" spans="1:4" x14ac:dyDescent="0.25">
      <c r="A12" s="129" t="s">
        <v>26</v>
      </c>
      <c r="B12" s="130"/>
      <c r="C12" s="130"/>
      <c r="D12" s="128"/>
    </row>
    <row r="13" spans="1:4" ht="211.2" x14ac:dyDescent="0.25">
      <c r="A13" s="131" t="s">
        <v>27</v>
      </c>
      <c r="B13" s="132" t="s">
        <v>28</v>
      </c>
      <c r="C13" s="132" t="s">
        <v>29</v>
      </c>
      <c r="D13" s="141" t="s">
        <v>30</v>
      </c>
    </row>
    <row r="14" spans="1:4" ht="39.6" x14ac:dyDescent="0.25">
      <c r="A14" s="133" t="s">
        <v>14</v>
      </c>
      <c r="B14" s="132" t="s">
        <v>28</v>
      </c>
      <c r="C14" s="134" t="s">
        <v>31</v>
      </c>
      <c r="D14" s="141"/>
    </row>
    <row r="15" spans="1:4" ht="105.6" x14ac:dyDescent="0.25">
      <c r="A15" s="135" t="s">
        <v>16</v>
      </c>
      <c r="B15" s="132" t="s">
        <v>28</v>
      </c>
      <c r="C15" s="136" t="s">
        <v>17</v>
      </c>
      <c r="D15" s="136"/>
    </row>
    <row r="16" spans="1:4" ht="52.8" x14ac:dyDescent="0.25">
      <c r="A16" s="138" t="s">
        <v>18</v>
      </c>
      <c r="B16" s="132" t="s">
        <v>28</v>
      </c>
      <c r="C16" s="134" t="s">
        <v>32</v>
      </c>
      <c r="D16" s="136"/>
    </row>
    <row r="17" spans="1:4" ht="131.25" customHeight="1" x14ac:dyDescent="0.25">
      <c r="A17" s="138" t="s">
        <v>20</v>
      </c>
      <c r="B17" s="132" t="s">
        <v>28</v>
      </c>
      <c r="C17" s="137" t="s">
        <v>33</v>
      </c>
      <c r="D17" s="141" t="s">
        <v>34</v>
      </c>
    </row>
    <row r="18" spans="1:4" ht="66" x14ac:dyDescent="0.25">
      <c r="A18" s="138" t="s">
        <v>23</v>
      </c>
      <c r="B18" s="143" t="s">
        <v>28</v>
      </c>
      <c r="C18" s="139" t="s">
        <v>24</v>
      </c>
      <c r="D18" s="141" t="s">
        <v>35</v>
      </c>
    </row>
  </sheetData>
  <mergeCells count="2">
    <mergeCell ref="A1:D1"/>
    <mergeCell ref="A2:D2"/>
  </mergeCells>
  <hyperlinks>
    <hyperlink ref="A6" r:id="rId1" display="Always Use the Latest Template Available from here" xr:uid="{770EA18D-997F-4487-A575-A43E94E15BC6}"/>
    <hyperlink ref="A13" r:id="rId2" display="Always use the latest completed template from the buyer folder under here" xr:uid="{5B3BBDB7-1FCD-426D-B2F2-7737C15B8FBD}"/>
    <hyperlink ref="A5" r:id="rId3" display="copy the source folder under sharepoint to create your buyer specific folder" xr:uid="{76C3F934-7803-4B4A-803F-4F6F03FE030A}"/>
  </hyperlinks>
  <pageMargins left="0.7" right="0.7" top="0.75" bottom="0.75" header="0.3" footer="0.3"/>
  <pageSetup orientation="portrait" r:id="rId4"/>
  <customProperties>
    <customPr name="EpmWorksheetKeyString_GUID" r:id="rId5"/>
    <customPr name="IbpWorksheetKeyString_GUID" r:id="rId6"/>
  </customProperties>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B2:D941"/>
  <sheetViews>
    <sheetView zoomScaleNormal="100" workbookViewId="0">
      <selection activeCell="A8" sqref="A8:XFD8"/>
    </sheetView>
  </sheetViews>
  <sheetFormatPr defaultColWidth="14.44140625" defaultRowHeight="15.75" customHeight="1" x14ac:dyDescent="0.25"/>
  <cols>
    <col min="1" max="1" width="3.5546875" style="15" customWidth="1"/>
    <col min="2" max="2" width="76.109375" style="15" customWidth="1"/>
    <col min="3" max="3" width="112.5546875" style="15" customWidth="1"/>
    <col min="4" max="4" width="14.44140625" style="15" customWidth="1"/>
    <col min="5" max="16384" width="14.44140625" style="15"/>
  </cols>
  <sheetData>
    <row r="2" spans="2:4" ht="15.75" customHeight="1" x14ac:dyDescent="0.25">
      <c r="B2" s="28" t="s">
        <v>36</v>
      </c>
      <c r="C2" s="28"/>
    </row>
    <row r="3" spans="2:4" ht="15.75" customHeight="1" x14ac:dyDescent="0.25">
      <c r="B3" s="28"/>
      <c r="C3" s="28"/>
    </row>
    <row r="4" spans="2:4" ht="14.4" x14ac:dyDescent="0.25">
      <c r="B4" s="38" t="s">
        <v>37</v>
      </c>
      <c r="C4" s="29"/>
    </row>
    <row r="5" spans="2:4" ht="138" x14ac:dyDescent="0.25">
      <c r="B5" s="31" t="s">
        <v>38</v>
      </c>
      <c r="C5" s="29"/>
    </row>
    <row r="6" spans="2:4" ht="13.2" x14ac:dyDescent="0.25">
      <c r="B6" s="29"/>
      <c r="C6" s="29"/>
    </row>
    <row r="7" spans="2:4" ht="14.4" x14ac:dyDescent="0.25">
      <c r="B7" s="38" t="s">
        <v>39</v>
      </c>
      <c r="C7" s="29"/>
    </row>
    <row r="8" spans="2:4" ht="41.4" x14ac:dyDescent="0.25">
      <c r="B8" s="31" t="s">
        <v>40</v>
      </c>
      <c r="C8" s="29"/>
    </row>
    <row r="9" spans="2:4" ht="15.75" customHeight="1" x14ac:dyDescent="0.25">
      <c r="D9" s="32"/>
    </row>
    <row r="10" spans="2:4" ht="14.4" x14ac:dyDescent="0.25">
      <c r="B10" s="38" t="s">
        <v>41</v>
      </c>
      <c r="C10" s="38" t="s">
        <v>42</v>
      </c>
      <c r="D10" s="32"/>
    </row>
    <row r="11" spans="2:4" ht="15.75" customHeight="1" x14ac:dyDescent="0.25">
      <c r="B11" s="33" t="s">
        <v>43</v>
      </c>
      <c r="C11" s="22" t="s">
        <v>44</v>
      </c>
      <c r="D11" s="32"/>
    </row>
    <row r="12" spans="2:4" ht="41.1" customHeight="1" x14ac:dyDescent="0.25">
      <c r="B12" s="33" t="s">
        <v>45</v>
      </c>
      <c r="C12" s="34" t="s">
        <v>46</v>
      </c>
      <c r="D12" s="32"/>
    </row>
    <row r="13" spans="2:4" ht="39.6" x14ac:dyDescent="0.25">
      <c r="B13" s="33" t="s">
        <v>47</v>
      </c>
      <c r="C13" s="34" t="s">
        <v>48</v>
      </c>
      <c r="D13" s="32"/>
    </row>
    <row r="14" spans="2:4" ht="148.35" customHeight="1" x14ac:dyDescent="0.25">
      <c r="B14" s="39" t="s">
        <v>49</v>
      </c>
      <c r="C14" s="40" t="s">
        <v>50</v>
      </c>
      <c r="D14" s="32"/>
    </row>
    <row r="15" spans="2:4" ht="81" customHeight="1" x14ac:dyDescent="0.25">
      <c r="B15" s="41" t="s">
        <v>51</v>
      </c>
      <c r="C15" s="34" t="s">
        <v>52</v>
      </c>
      <c r="D15" s="32"/>
    </row>
    <row r="16" spans="2:4" ht="80.400000000000006" customHeight="1" x14ac:dyDescent="0.25">
      <c r="B16" s="41" t="s">
        <v>53</v>
      </c>
      <c r="C16" s="42" t="s">
        <v>54</v>
      </c>
      <c r="D16" s="32"/>
    </row>
    <row r="17" spans="2:4" ht="59.1" customHeight="1" x14ac:dyDescent="0.25">
      <c r="B17" s="41" t="s">
        <v>55</v>
      </c>
      <c r="C17" s="42" t="s">
        <v>56</v>
      </c>
      <c r="D17" s="32"/>
    </row>
    <row r="18" spans="2:4" ht="62.4" customHeight="1" x14ac:dyDescent="0.25">
      <c r="B18" s="43" t="s">
        <v>57</v>
      </c>
      <c r="C18" s="34" t="s">
        <v>58</v>
      </c>
      <c r="D18" s="32"/>
    </row>
    <row r="19" spans="2:4" ht="65.400000000000006" customHeight="1" x14ac:dyDescent="0.25">
      <c r="B19" s="43" t="s">
        <v>59</v>
      </c>
      <c r="C19" s="34" t="s">
        <v>60</v>
      </c>
      <c r="D19" s="32"/>
    </row>
    <row r="20" spans="2:4" ht="53.4" customHeight="1" x14ac:dyDescent="0.25">
      <c r="B20" s="43" t="s">
        <v>61</v>
      </c>
      <c r="C20" s="34" t="s">
        <v>62</v>
      </c>
      <c r="D20" s="32"/>
    </row>
    <row r="28" spans="2:4" ht="15.75" customHeight="1" x14ac:dyDescent="0.25">
      <c r="C28" s="30"/>
    </row>
    <row r="29" spans="2:4" ht="15.75" customHeight="1" x14ac:dyDescent="0.25">
      <c r="C29" s="30"/>
    </row>
    <row r="30" spans="2:4" ht="15.75" customHeight="1" x14ac:dyDescent="0.25">
      <c r="C30" s="30"/>
    </row>
    <row r="31" spans="2:4" ht="15.75" customHeight="1" x14ac:dyDescent="0.25">
      <c r="C31" s="30"/>
    </row>
    <row r="32" spans="2:4" ht="13.2" x14ac:dyDescent="0.25">
      <c r="C32" s="30"/>
    </row>
    <row r="33" spans="2:3" ht="13.2" x14ac:dyDescent="0.25">
      <c r="B33" s="30"/>
      <c r="C33" s="30"/>
    </row>
    <row r="34" spans="2:3" ht="13.2" x14ac:dyDescent="0.25">
      <c r="B34" s="30"/>
      <c r="C34" s="30"/>
    </row>
    <row r="35" spans="2:3" ht="13.2" x14ac:dyDescent="0.25">
      <c r="B35" s="30"/>
      <c r="C35" s="30"/>
    </row>
    <row r="36" spans="2:3" ht="13.2" x14ac:dyDescent="0.25">
      <c r="B36" s="30"/>
      <c r="C36" s="30"/>
    </row>
    <row r="37" spans="2:3" ht="13.2" x14ac:dyDescent="0.25">
      <c r="B37" s="30"/>
      <c r="C37" s="30"/>
    </row>
    <row r="38" spans="2:3" ht="13.2" x14ac:dyDescent="0.25">
      <c r="B38" s="30"/>
      <c r="C38" s="30"/>
    </row>
    <row r="39" spans="2:3" ht="13.2" x14ac:dyDescent="0.25">
      <c r="B39" s="30"/>
      <c r="C39" s="30"/>
    </row>
    <row r="40" spans="2:3" ht="13.2" x14ac:dyDescent="0.25">
      <c r="B40" s="30"/>
      <c r="C40" s="30"/>
    </row>
    <row r="41" spans="2:3" ht="13.2" x14ac:dyDescent="0.25">
      <c r="B41" s="30"/>
      <c r="C41" s="30"/>
    </row>
    <row r="42" spans="2:3" ht="13.2" x14ac:dyDescent="0.25">
      <c r="B42" s="30"/>
      <c r="C42" s="30"/>
    </row>
    <row r="43" spans="2:3" ht="13.2" x14ac:dyDescent="0.25">
      <c r="B43" s="30"/>
      <c r="C43" s="30"/>
    </row>
    <row r="44" spans="2:3" ht="13.2" x14ac:dyDescent="0.25">
      <c r="B44" s="30"/>
      <c r="C44" s="30"/>
    </row>
    <row r="45" spans="2:3" ht="13.2" x14ac:dyDescent="0.25">
      <c r="B45" s="30"/>
      <c r="C45" s="30"/>
    </row>
    <row r="46" spans="2:3" ht="13.2" x14ac:dyDescent="0.25">
      <c r="B46" s="30"/>
      <c r="C46" s="30"/>
    </row>
    <row r="47" spans="2:3" ht="13.2" x14ac:dyDescent="0.25">
      <c r="B47" s="30"/>
      <c r="C47" s="30"/>
    </row>
    <row r="48" spans="2:3" ht="13.2" x14ac:dyDescent="0.25">
      <c r="B48" s="30"/>
      <c r="C48" s="30"/>
    </row>
    <row r="49" spans="2:3" ht="13.2" x14ac:dyDescent="0.25">
      <c r="B49" s="30"/>
      <c r="C49" s="30"/>
    </row>
    <row r="50" spans="2:3" ht="13.2" x14ac:dyDescent="0.25">
      <c r="B50" s="30"/>
      <c r="C50" s="30"/>
    </row>
    <row r="51" spans="2:3" ht="13.2" x14ac:dyDescent="0.25">
      <c r="B51" s="30"/>
      <c r="C51" s="30"/>
    </row>
    <row r="52" spans="2:3" ht="13.2" x14ac:dyDescent="0.25">
      <c r="B52" s="30"/>
      <c r="C52" s="30"/>
    </row>
    <row r="53" spans="2:3" ht="13.2" x14ac:dyDescent="0.25">
      <c r="B53" s="30"/>
      <c r="C53" s="30"/>
    </row>
    <row r="54" spans="2:3" ht="13.2" x14ac:dyDescent="0.25">
      <c r="B54" s="30"/>
      <c r="C54" s="30"/>
    </row>
    <row r="55" spans="2:3" ht="13.2" x14ac:dyDescent="0.25">
      <c r="B55" s="30"/>
      <c r="C55" s="30"/>
    </row>
    <row r="56" spans="2:3" ht="13.2" x14ac:dyDescent="0.25">
      <c r="B56" s="30"/>
      <c r="C56" s="30"/>
    </row>
    <row r="57" spans="2:3" ht="13.2" x14ac:dyDescent="0.25">
      <c r="B57" s="30"/>
      <c r="C57" s="30"/>
    </row>
    <row r="58" spans="2:3" ht="13.2" x14ac:dyDescent="0.25">
      <c r="B58" s="30"/>
      <c r="C58" s="30"/>
    </row>
    <row r="59" spans="2:3" ht="13.2" x14ac:dyDescent="0.25">
      <c r="B59" s="30"/>
      <c r="C59" s="30"/>
    </row>
    <row r="60" spans="2:3" ht="13.2" x14ac:dyDescent="0.25">
      <c r="B60" s="30"/>
      <c r="C60" s="30"/>
    </row>
    <row r="61" spans="2:3" ht="13.2" x14ac:dyDescent="0.25">
      <c r="B61" s="30"/>
      <c r="C61" s="30"/>
    </row>
    <row r="62" spans="2:3" ht="13.2" x14ac:dyDescent="0.25">
      <c r="B62" s="30"/>
      <c r="C62" s="30"/>
    </row>
    <row r="63" spans="2:3" ht="13.2" x14ac:dyDescent="0.25">
      <c r="B63" s="30"/>
      <c r="C63" s="30"/>
    </row>
    <row r="64" spans="2:3" ht="13.2" x14ac:dyDescent="0.25">
      <c r="B64" s="30"/>
      <c r="C64" s="30"/>
    </row>
    <row r="65" spans="2:3" ht="13.2" x14ac:dyDescent="0.25">
      <c r="B65" s="30"/>
      <c r="C65" s="30"/>
    </row>
    <row r="66" spans="2:3" ht="13.2" x14ac:dyDescent="0.25">
      <c r="B66" s="30"/>
      <c r="C66" s="30"/>
    </row>
    <row r="67" spans="2:3" ht="13.2" x14ac:dyDescent="0.25">
      <c r="B67" s="30"/>
      <c r="C67" s="30"/>
    </row>
    <row r="68" spans="2:3" ht="13.2" x14ac:dyDescent="0.25">
      <c r="B68" s="30"/>
      <c r="C68" s="30"/>
    </row>
    <row r="69" spans="2:3" ht="13.2" x14ac:dyDescent="0.25">
      <c r="B69" s="30"/>
      <c r="C69" s="30"/>
    </row>
    <row r="70" spans="2:3" ht="13.2" x14ac:dyDescent="0.25">
      <c r="B70" s="30"/>
      <c r="C70" s="30"/>
    </row>
    <row r="71" spans="2:3" ht="13.2" x14ac:dyDescent="0.25">
      <c r="B71" s="30"/>
      <c r="C71" s="30"/>
    </row>
    <row r="72" spans="2:3" ht="13.2" x14ac:dyDescent="0.25">
      <c r="B72" s="30"/>
      <c r="C72" s="30"/>
    </row>
    <row r="73" spans="2:3" ht="13.2" x14ac:dyDescent="0.25">
      <c r="B73" s="30"/>
      <c r="C73" s="30"/>
    </row>
    <row r="74" spans="2:3" ht="13.2" x14ac:dyDescent="0.25">
      <c r="B74" s="30"/>
      <c r="C74" s="30"/>
    </row>
    <row r="75" spans="2:3" ht="13.2" x14ac:dyDescent="0.25">
      <c r="B75" s="30"/>
      <c r="C75" s="30"/>
    </row>
    <row r="76" spans="2:3" ht="13.2" x14ac:dyDescent="0.25">
      <c r="B76" s="30"/>
      <c r="C76" s="30"/>
    </row>
    <row r="77" spans="2:3" ht="13.2" x14ac:dyDescent="0.25">
      <c r="B77" s="30"/>
      <c r="C77" s="30"/>
    </row>
    <row r="78" spans="2:3" ht="13.2" x14ac:dyDescent="0.25">
      <c r="B78" s="30"/>
      <c r="C78" s="30"/>
    </row>
    <row r="79" spans="2:3" ht="13.2" x14ac:dyDescent="0.25">
      <c r="B79" s="30"/>
      <c r="C79" s="30"/>
    </row>
    <row r="80" spans="2:3" ht="13.2" x14ac:dyDescent="0.25">
      <c r="B80" s="30"/>
      <c r="C80" s="30"/>
    </row>
    <row r="81" spans="2:3" ht="13.2" x14ac:dyDescent="0.25">
      <c r="B81" s="30"/>
      <c r="C81" s="30"/>
    </row>
    <row r="82" spans="2:3" ht="13.2" x14ac:dyDescent="0.25">
      <c r="B82" s="30"/>
      <c r="C82" s="30"/>
    </row>
    <row r="83" spans="2:3" ht="13.2" x14ac:dyDescent="0.25">
      <c r="B83" s="30"/>
      <c r="C83" s="30"/>
    </row>
    <row r="84" spans="2:3" ht="13.2" x14ac:dyDescent="0.25">
      <c r="B84" s="30"/>
      <c r="C84" s="30"/>
    </row>
    <row r="85" spans="2:3" ht="13.2" x14ac:dyDescent="0.25">
      <c r="B85" s="30"/>
      <c r="C85" s="30"/>
    </row>
    <row r="86" spans="2:3" ht="13.2" x14ac:dyDescent="0.25">
      <c r="B86" s="30"/>
      <c r="C86" s="30"/>
    </row>
    <row r="87" spans="2:3" ht="13.2" x14ac:dyDescent="0.25">
      <c r="B87" s="30"/>
      <c r="C87" s="30"/>
    </row>
    <row r="88" spans="2:3" ht="13.2" x14ac:dyDescent="0.25">
      <c r="B88" s="30"/>
      <c r="C88" s="30"/>
    </row>
    <row r="89" spans="2:3" ht="13.2" x14ac:dyDescent="0.25">
      <c r="B89" s="30"/>
      <c r="C89" s="30"/>
    </row>
    <row r="90" spans="2:3" ht="13.2" x14ac:dyDescent="0.25">
      <c r="B90" s="30"/>
      <c r="C90" s="30"/>
    </row>
    <row r="91" spans="2:3" ht="13.2" x14ac:dyDescent="0.25">
      <c r="B91" s="30"/>
      <c r="C91" s="30"/>
    </row>
    <row r="92" spans="2:3" ht="13.2" x14ac:dyDescent="0.25">
      <c r="B92" s="30"/>
      <c r="C92" s="30"/>
    </row>
    <row r="93" spans="2:3" ht="13.2" x14ac:dyDescent="0.25">
      <c r="B93" s="30"/>
      <c r="C93" s="30"/>
    </row>
    <row r="94" spans="2:3" ht="13.2" x14ac:dyDescent="0.25">
      <c r="B94" s="30"/>
      <c r="C94" s="30"/>
    </row>
    <row r="95" spans="2:3" ht="13.2" x14ac:dyDescent="0.25">
      <c r="B95" s="30"/>
      <c r="C95" s="30"/>
    </row>
    <row r="96" spans="2:3" ht="13.2" x14ac:dyDescent="0.25">
      <c r="B96" s="30"/>
      <c r="C96" s="30"/>
    </row>
    <row r="97" spans="2:3" ht="13.2" x14ac:dyDescent="0.25">
      <c r="B97" s="30"/>
      <c r="C97" s="30"/>
    </row>
    <row r="98" spans="2:3" ht="13.2" x14ac:dyDescent="0.25">
      <c r="B98" s="30"/>
      <c r="C98" s="30"/>
    </row>
    <row r="99" spans="2:3" ht="13.2" x14ac:dyDescent="0.25">
      <c r="B99" s="30"/>
      <c r="C99" s="30"/>
    </row>
    <row r="100" spans="2:3" ht="13.2" x14ac:dyDescent="0.25">
      <c r="B100" s="30"/>
      <c r="C100" s="30"/>
    </row>
    <row r="101" spans="2:3" ht="13.2" x14ac:dyDescent="0.25">
      <c r="B101" s="30"/>
      <c r="C101" s="30"/>
    </row>
    <row r="102" spans="2:3" ht="13.2" x14ac:dyDescent="0.25">
      <c r="B102" s="30"/>
      <c r="C102" s="30"/>
    </row>
    <row r="103" spans="2:3" ht="13.2" x14ac:dyDescent="0.25">
      <c r="B103" s="30"/>
      <c r="C103" s="30"/>
    </row>
    <row r="104" spans="2:3" ht="13.2" x14ac:dyDescent="0.25">
      <c r="B104" s="30"/>
      <c r="C104" s="30"/>
    </row>
    <row r="105" spans="2:3" ht="13.2" x14ac:dyDescent="0.25">
      <c r="B105" s="30"/>
      <c r="C105" s="30"/>
    </row>
    <row r="106" spans="2:3" ht="13.2" x14ac:dyDescent="0.25">
      <c r="B106" s="30"/>
      <c r="C106" s="30"/>
    </row>
    <row r="107" spans="2:3" ht="13.2" x14ac:dyDescent="0.25">
      <c r="B107" s="30"/>
      <c r="C107" s="30"/>
    </row>
    <row r="108" spans="2:3" ht="13.2" x14ac:dyDescent="0.25">
      <c r="B108" s="30"/>
      <c r="C108" s="30"/>
    </row>
    <row r="109" spans="2:3" ht="13.2" x14ac:dyDescent="0.25">
      <c r="B109" s="30"/>
      <c r="C109" s="30"/>
    </row>
    <row r="110" spans="2:3" ht="13.2" x14ac:dyDescent="0.25">
      <c r="B110" s="30"/>
      <c r="C110" s="30"/>
    </row>
    <row r="111" spans="2:3" ht="13.2" x14ac:dyDescent="0.25">
      <c r="B111" s="30"/>
      <c r="C111" s="30"/>
    </row>
    <row r="112" spans="2:3" ht="13.2" x14ac:dyDescent="0.25">
      <c r="B112" s="30"/>
      <c r="C112" s="30"/>
    </row>
    <row r="113" spans="2:3" ht="13.2" x14ac:dyDescent="0.25">
      <c r="B113" s="30"/>
      <c r="C113" s="30"/>
    </row>
    <row r="114" spans="2:3" ht="13.2" x14ac:dyDescent="0.25">
      <c r="B114" s="30"/>
      <c r="C114" s="30"/>
    </row>
    <row r="115" spans="2:3" ht="13.2" x14ac:dyDescent="0.25">
      <c r="B115" s="30"/>
      <c r="C115" s="30"/>
    </row>
    <row r="116" spans="2:3" ht="13.2" x14ac:dyDescent="0.25">
      <c r="B116" s="30"/>
      <c r="C116" s="30"/>
    </row>
    <row r="117" spans="2:3" ht="13.2" x14ac:dyDescent="0.25">
      <c r="B117" s="30"/>
      <c r="C117" s="30"/>
    </row>
    <row r="118" spans="2:3" ht="13.2" x14ac:dyDescent="0.25">
      <c r="B118" s="30"/>
      <c r="C118" s="30"/>
    </row>
    <row r="119" spans="2:3" ht="13.2" x14ac:dyDescent="0.25">
      <c r="B119" s="30"/>
      <c r="C119" s="30"/>
    </row>
    <row r="120" spans="2:3" ht="13.2" x14ac:dyDescent="0.25">
      <c r="B120" s="30"/>
      <c r="C120" s="30"/>
    </row>
    <row r="121" spans="2:3" ht="13.2" x14ac:dyDescent="0.25">
      <c r="B121" s="30"/>
      <c r="C121" s="30"/>
    </row>
    <row r="122" spans="2:3" ht="13.2" x14ac:dyDescent="0.25">
      <c r="B122" s="30"/>
      <c r="C122" s="30"/>
    </row>
    <row r="123" spans="2:3" ht="13.2" x14ac:dyDescent="0.25">
      <c r="B123" s="30"/>
      <c r="C123" s="30"/>
    </row>
    <row r="124" spans="2:3" ht="13.2" x14ac:dyDescent="0.25">
      <c r="B124" s="30"/>
      <c r="C124" s="30"/>
    </row>
    <row r="125" spans="2:3" ht="13.2" x14ac:dyDescent="0.25">
      <c r="B125" s="30"/>
      <c r="C125" s="30"/>
    </row>
    <row r="126" spans="2:3" ht="13.2" x14ac:dyDescent="0.25">
      <c r="B126" s="30"/>
      <c r="C126" s="30"/>
    </row>
    <row r="127" spans="2:3" ht="13.2" x14ac:dyDescent="0.25">
      <c r="B127" s="30"/>
      <c r="C127" s="30"/>
    </row>
    <row r="128" spans="2:3" ht="13.2" x14ac:dyDescent="0.25">
      <c r="B128" s="30"/>
      <c r="C128" s="30"/>
    </row>
    <row r="129" spans="2:3" ht="13.2" x14ac:dyDescent="0.25">
      <c r="B129" s="30"/>
      <c r="C129" s="30"/>
    </row>
    <row r="130" spans="2:3" ht="13.2" x14ac:dyDescent="0.25">
      <c r="B130" s="30"/>
      <c r="C130" s="30"/>
    </row>
    <row r="131" spans="2:3" ht="13.2" x14ac:dyDescent="0.25">
      <c r="B131" s="30"/>
      <c r="C131" s="30"/>
    </row>
    <row r="132" spans="2:3" ht="13.2" x14ac:dyDescent="0.25">
      <c r="B132" s="30"/>
      <c r="C132" s="30"/>
    </row>
    <row r="133" spans="2:3" ht="13.2" x14ac:dyDescent="0.25">
      <c r="B133" s="30"/>
      <c r="C133" s="30"/>
    </row>
    <row r="134" spans="2:3" ht="13.2" x14ac:dyDescent="0.25">
      <c r="B134" s="30"/>
      <c r="C134" s="30"/>
    </row>
    <row r="135" spans="2:3" ht="13.2" x14ac:dyDescent="0.25">
      <c r="B135" s="30"/>
      <c r="C135" s="30"/>
    </row>
    <row r="136" spans="2:3" ht="13.2" x14ac:dyDescent="0.25">
      <c r="B136" s="30"/>
      <c r="C136" s="30"/>
    </row>
    <row r="137" spans="2:3" ht="13.2" x14ac:dyDescent="0.25">
      <c r="B137" s="30"/>
      <c r="C137" s="30"/>
    </row>
    <row r="138" spans="2:3" ht="13.2" x14ac:dyDescent="0.25">
      <c r="B138" s="30"/>
      <c r="C138" s="30"/>
    </row>
    <row r="139" spans="2:3" ht="13.2" x14ac:dyDescent="0.25">
      <c r="B139" s="30"/>
      <c r="C139" s="30"/>
    </row>
    <row r="140" spans="2:3" ht="13.2" x14ac:dyDescent="0.25">
      <c r="B140" s="30"/>
      <c r="C140" s="30"/>
    </row>
    <row r="141" spans="2:3" ht="13.2" x14ac:dyDescent="0.25">
      <c r="B141" s="30"/>
      <c r="C141" s="30"/>
    </row>
    <row r="142" spans="2:3" ht="13.2" x14ac:dyDescent="0.25">
      <c r="B142" s="30"/>
      <c r="C142" s="30"/>
    </row>
    <row r="143" spans="2:3" ht="13.2" x14ac:dyDescent="0.25">
      <c r="B143" s="30"/>
      <c r="C143" s="30"/>
    </row>
    <row r="144" spans="2:3" ht="13.2" x14ac:dyDescent="0.25">
      <c r="B144" s="30"/>
      <c r="C144" s="30"/>
    </row>
    <row r="145" spans="2:3" ht="13.2" x14ac:dyDescent="0.25">
      <c r="B145" s="30"/>
      <c r="C145" s="30"/>
    </row>
    <row r="146" spans="2:3" ht="13.2" x14ac:dyDescent="0.25">
      <c r="B146" s="30"/>
      <c r="C146" s="30"/>
    </row>
    <row r="147" spans="2:3" ht="13.2" x14ac:dyDescent="0.25">
      <c r="B147" s="30"/>
      <c r="C147" s="30"/>
    </row>
    <row r="148" spans="2:3" ht="13.2" x14ac:dyDescent="0.25">
      <c r="B148" s="30"/>
      <c r="C148" s="30"/>
    </row>
    <row r="149" spans="2:3" ht="13.2" x14ac:dyDescent="0.25">
      <c r="B149" s="30"/>
      <c r="C149" s="30"/>
    </row>
    <row r="150" spans="2:3" ht="13.2" x14ac:dyDescent="0.25">
      <c r="B150" s="30"/>
      <c r="C150" s="30"/>
    </row>
    <row r="151" spans="2:3" ht="13.2" x14ac:dyDescent="0.25">
      <c r="B151" s="30"/>
      <c r="C151" s="30"/>
    </row>
    <row r="152" spans="2:3" ht="13.2" x14ac:dyDescent="0.25">
      <c r="B152" s="30"/>
      <c r="C152" s="30"/>
    </row>
    <row r="153" spans="2:3" ht="13.2" x14ac:dyDescent="0.25">
      <c r="B153" s="30"/>
      <c r="C153" s="30"/>
    </row>
    <row r="154" spans="2:3" ht="13.2" x14ac:dyDescent="0.25">
      <c r="B154" s="30"/>
      <c r="C154" s="30"/>
    </row>
    <row r="155" spans="2:3" ht="13.2" x14ac:dyDescent="0.25">
      <c r="B155" s="30"/>
      <c r="C155" s="30"/>
    </row>
    <row r="156" spans="2:3" ht="13.2" x14ac:dyDescent="0.25">
      <c r="B156" s="30"/>
      <c r="C156" s="30"/>
    </row>
    <row r="157" spans="2:3" ht="13.2" x14ac:dyDescent="0.25">
      <c r="B157" s="30"/>
      <c r="C157" s="30"/>
    </row>
    <row r="158" spans="2:3" ht="13.2" x14ac:dyDescent="0.25">
      <c r="B158" s="30"/>
      <c r="C158" s="30"/>
    </row>
    <row r="159" spans="2:3" ht="13.2" x14ac:dyDescent="0.25">
      <c r="B159" s="30"/>
      <c r="C159" s="30"/>
    </row>
    <row r="160" spans="2:3" ht="13.2" x14ac:dyDescent="0.25">
      <c r="B160" s="30"/>
      <c r="C160" s="30"/>
    </row>
    <row r="161" spans="2:3" ht="13.2" x14ac:dyDescent="0.25">
      <c r="B161" s="30"/>
      <c r="C161" s="30"/>
    </row>
    <row r="162" spans="2:3" ht="13.2" x14ac:dyDescent="0.25">
      <c r="B162" s="30"/>
      <c r="C162" s="30"/>
    </row>
    <row r="163" spans="2:3" ht="13.2" x14ac:dyDescent="0.25">
      <c r="B163" s="30"/>
      <c r="C163" s="30"/>
    </row>
    <row r="164" spans="2:3" ht="13.2" x14ac:dyDescent="0.25">
      <c r="B164" s="30"/>
      <c r="C164" s="30"/>
    </row>
    <row r="165" spans="2:3" ht="13.2" x14ac:dyDescent="0.25">
      <c r="B165" s="30"/>
      <c r="C165" s="30"/>
    </row>
    <row r="166" spans="2:3" ht="13.2" x14ac:dyDescent="0.25">
      <c r="B166" s="30"/>
      <c r="C166" s="30"/>
    </row>
    <row r="167" spans="2:3" ht="13.2" x14ac:dyDescent="0.25">
      <c r="B167" s="30"/>
      <c r="C167" s="30"/>
    </row>
    <row r="168" spans="2:3" ht="13.2" x14ac:dyDescent="0.25">
      <c r="B168" s="30"/>
      <c r="C168" s="30"/>
    </row>
    <row r="169" spans="2:3" ht="13.2" x14ac:dyDescent="0.25">
      <c r="B169" s="30"/>
      <c r="C169" s="30"/>
    </row>
    <row r="170" spans="2:3" ht="13.2" x14ac:dyDescent="0.25">
      <c r="B170" s="30"/>
      <c r="C170" s="30"/>
    </row>
    <row r="171" spans="2:3" ht="13.2" x14ac:dyDescent="0.25">
      <c r="B171" s="30"/>
      <c r="C171" s="30"/>
    </row>
    <row r="172" spans="2:3" ht="13.2" x14ac:dyDescent="0.25">
      <c r="B172" s="30"/>
      <c r="C172" s="30"/>
    </row>
    <row r="173" spans="2:3" ht="13.2" x14ac:dyDescent="0.25">
      <c r="B173" s="30"/>
      <c r="C173" s="30"/>
    </row>
    <row r="174" spans="2:3" ht="13.2" x14ac:dyDescent="0.25">
      <c r="B174" s="30"/>
      <c r="C174" s="30"/>
    </row>
    <row r="175" spans="2:3" ht="13.2" x14ac:dyDescent="0.25">
      <c r="B175" s="30"/>
      <c r="C175" s="30"/>
    </row>
    <row r="176" spans="2:3" ht="13.2" x14ac:dyDescent="0.25">
      <c r="B176" s="30"/>
      <c r="C176" s="30"/>
    </row>
    <row r="177" spans="2:3" ht="13.2" x14ac:dyDescent="0.25">
      <c r="B177" s="30"/>
      <c r="C177" s="30"/>
    </row>
    <row r="178" spans="2:3" ht="13.2" x14ac:dyDescent="0.25">
      <c r="B178" s="30"/>
      <c r="C178" s="30"/>
    </row>
    <row r="179" spans="2:3" ht="13.2" x14ac:dyDescent="0.25">
      <c r="B179" s="30"/>
      <c r="C179" s="30"/>
    </row>
    <row r="180" spans="2:3" ht="13.2" x14ac:dyDescent="0.25">
      <c r="B180" s="30"/>
      <c r="C180" s="30"/>
    </row>
    <row r="181" spans="2:3" ht="13.2" x14ac:dyDescent="0.25">
      <c r="B181" s="30"/>
      <c r="C181" s="30"/>
    </row>
    <row r="182" spans="2:3" ht="13.2" x14ac:dyDescent="0.25">
      <c r="B182" s="30"/>
      <c r="C182" s="30"/>
    </row>
    <row r="183" spans="2:3" ht="13.2" x14ac:dyDescent="0.25">
      <c r="B183" s="30"/>
      <c r="C183" s="30"/>
    </row>
    <row r="184" spans="2:3" ht="13.2" x14ac:dyDescent="0.25">
      <c r="B184" s="30"/>
      <c r="C184" s="30"/>
    </row>
    <row r="185" spans="2:3" ht="13.2" x14ac:dyDescent="0.25">
      <c r="B185" s="30"/>
      <c r="C185" s="30"/>
    </row>
    <row r="186" spans="2:3" ht="13.2" x14ac:dyDescent="0.25">
      <c r="B186" s="30"/>
      <c r="C186" s="30"/>
    </row>
    <row r="187" spans="2:3" ht="13.2" x14ac:dyDescent="0.25">
      <c r="B187" s="30"/>
      <c r="C187" s="30"/>
    </row>
    <row r="188" spans="2:3" ht="13.2" x14ac:dyDescent="0.25">
      <c r="B188" s="30"/>
      <c r="C188" s="30"/>
    </row>
    <row r="189" spans="2:3" ht="13.2" x14ac:dyDescent="0.25">
      <c r="B189" s="30"/>
      <c r="C189" s="30"/>
    </row>
    <row r="190" spans="2:3" ht="13.2" x14ac:dyDescent="0.25">
      <c r="B190" s="30"/>
      <c r="C190" s="30"/>
    </row>
    <row r="191" spans="2:3" ht="13.2" x14ac:dyDescent="0.25">
      <c r="B191" s="30"/>
      <c r="C191" s="30"/>
    </row>
    <row r="192" spans="2:3" ht="13.2" x14ac:dyDescent="0.25">
      <c r="B192" s="30"/>
      <c r="C192" s="30"/>
    </row>
    <row r="193" spans="2:3" ht="13.2" x14ac:dyDescent="0.25">
      <c r="B193" s="30"/>
      <c r="C193" s="30"/>
    </row>
    <row r="194" spans="2:3" ht="13.2" x14ac:dyDescent="0.25">
      <c r="B194" s="30"/>
      <c r="C194" s="30"/>
    </row>
    <row r="195" spans="2:3" ht="13.2" x14ac:dyDescent="0.25">
      <c r="B195" s="30"/>
      <c r="C195" s="30"/>
    </row>
    <row r="196" spans="2:3" ht="13.2" x14ac:dyDescent="0.25">
      <c r="B196" s="30"/>
      <c r="C196" s="30"/>
    </row>
    <row r="197" spans="2:3" ht="13.2" x14ac:dyDescent="0.25">
      <c r="B197" s="30"/>
      <c r="C197" s="30"/>
    </row>
    <row r="198" spans="2:3" ht="13.2" x14ac:dyDescent="0.25">
      <c r="B198" s="30"/>
      <c r="C198" s="30"/>
    </row>
    <row r="199" spans="2:3" ht="13.2" x14ac:dyDescent="0.25">
      <c r="B199" s="30"/>
      <c r="C199" s="30"/>
    </row>
    <row r="200" spans="2:3" ht="13.2" x14ac:dyDescent="0.25">
      <c r="B200" s="30"/>
      <c r="C200" s="30"/>
    </row>
    <row r="201" spans="2:3" ht="13.2" x14ac:dyDescent="0.25">
      <c r="B201" s="30"/>
      <c r="C201" s="30"/>
    </row>
    <row r="202" spans="2:3" ht="13.2" x14ac:dyDescent="0.25">
      <c r="B202" s="30"/>
      <c r="C202" s="30"/>
    </row>
    <row r="203" spans="2:3" ht="13.2" x14ac:dyDescent="0.25">
      <c r="B203" s="30"/>
      <c r="C203" s="30"/>
    </row>
    <row r="204" spans="2:3" ht="13.2" x14ac:dyDescent="0.25">
      <c r="B204" s="30"/>
      <c r="C204" s="30"/>
    </row>
    <row r="205" spans="2:3" ht="13.2" x14ac:dyDescent="0.25">
      <c r="B205" s="30"/>
      <c r="C205" s="30"/>
    </row>
    <row r="206" spans="2:3" ht="13.2" x14ac:dyDescent="0.25">
      <c r="B206" s="30"/>
      <c r="C206" s="30"/>
    </row>
    <row r="207" spans="2:3" ht="13.2" x14ac:dyDescent="0.25">
      <c r="B207" s="30"/>
      <c r="C207" s="30"/>
    </row>
    <row r="208" spans="2:3" ht="13.2" x14ac:dyDescent="0.25">
      <c r="B208" s="30"/>
      <c r="C208" s="30"/>
    </row>
    <row r="209" spans="2:3" ht="13.2" x14ac:dyDescent="0.25">
      <c r="B209" s="30"/>
      <c r="C209" s="30"/>
    </row>
    <row r="210" spans="2:3" ht="13.2" x14ac:dyDescent="0.25">
      <c r="B210" s="30"/>
      <c r="C210" s="30"/>
    </row>
    <row r="211" spans="2:3" ht="13.2" x14ac:dyDescent="0.25">
      <c r="B211" s="30"/>
      <c r="C211" s="30"/>
    </row>
    <row r="212" spans="2:3" ht="13.2" x14ac:dyDescent="0.25">
      <c r="B212" s="30"/>
      <c r="C212" s="30"/>
    </row>
    <row r="213" spans="2:3" ht="13.2" x14ac:dyDescent="0.25">
      <c r="B213" s="30"/>
      <c r="C213" s="30"/>
    </row>
    <row r="214" spans="2:3" ht="13.2" x14ac:dyDescent="0.25">
      <c r="B214" s="30"/>
      <c r="C214" s="30"/>
    </row>
    <row r="215" spans="2:3" ht="13.2" x14ac:dyDescent="0.25">
      <c r="B215" s="30"/>
      <c r="C215" s="30"/>
    </row>
    <row r="216" spans="2:3" ht="13.2" x14ac:dyDescent="0.25">
      <c r="B216" s="30"/>
      <c r="C216" s="30"/>
    </row>
    <row r="217" spans="2:3" ht="13.2" x14ac:dyDescent="0.25">
      <c r="B217" s="30"/>
      <c r="C217" s="30"/>
    </row>
    <row r="218" spans="2:3" ht="13.2" x14ac:dyDescent="0.25">
      <c r="B218" s="30"/>
      <c r="C218" s="30"/>
    </row>
    <row r="219" spans="2:3" ht="13.2" x14ac:dyDescent="0.25">
      <c r="B219" s="30"/>
      <c r="C219" s="30"/>
    </row>
    <row r="220" spans="2:3" ht="13.2" x14ac:dyDescent="0.25">
      <c r="B220" s="30"/>
      <c r="C220" s="30"/>
    </row>
    <row r="221" spans="2:3" ht="13.2" x14ac:dyDescent="0.25">
      <c r="B221" s="30"/>
      <c r="C221" s="30"/>
    </row>
    <row r="222" spans="2:3" ht="13.2" x14ac:dyDescent="0.25">
      <c r="B222" s="30"/>
      <c r="C222" s="30"/>
    </row>
    <row r="223" spans="2:3" ht="13.2" x14ac:dyDescent="0.25">
      <c r="B223" s="30"/>
      <c r="C223" s="30"/>
    </row>
    <row r="224" spans="2:3" ht="13.2" x14ac:dyDescent="0.25">
      <c r="B224" s="30"/>
      <c r="C224" s="30"/>
    </row>
    <row r="225" spans="2:3" ht="13.2" x14ac:dyDescent="0.25">
      <c r="B225" s="30"/>
      <c r="C225" s="30"/>
    </row>
    <row r="226" spans="2:3" ht="13.2" x14ac:dyDescent="0.25">
      <c r="B226" s="30"/>
      <c r="C226" s="30"/>
    </row>
    <row r="227" spans="2:3" ht="13.2" x14ac:dyDescent="0.25">
      <c r="B227" s="30"/>
      <c r="C227" s="30"/>
    </row>
    <row r="228" spans="2:3" ht="13.2" x14ac:dyDescent="0.25">
      <c r="B228" s="30"/>
      <c r="C228" s="30"/>
    </row>
    <row r="229" spans="2:3" ht="13.2" x14ac:dyDescent="0.25">
      <c r="B229" s="30"/>
      <c r="C229" s="30"/>
    </row>
    <row r="230" spans="2:3" ht="13.2" x14ac:dyDescent="0.25">
      <c r="B230" s="30"/>
      <c r="C230" s="30"/>
    </row>
    <row r="231" spans="2:3" ht="13.2" x14ac:dyDescent="0.25">
      <c r="B231" s="30"/>
      <c r="C231" s="30"/>
    </row>
    <row r="232" spans="2:3" ht="13.2" x14ac:dyDescent="0.25">
      <c r="B232" s="30"/>
      <c r="C232" s="30"/>
    </row>
    <row r="233" spans="2:3" ht="13.2" x14ac:dyDescent="0.25">
      <c r="B233" s="30"/>
      <c r="C233" s="30"/>
    </row>
    <row r="234" spans="2:3" ht="13.2" x14ac:dyDescent="0.25">
      <c r="B234" s="30"/>
      <c r="C234" s="30"/>
    </row>
    <row r="235" spans="2:3" ht="13.2" x14ac:dyDescent="0.25">
      <c r="B235" s="30"/>
      <c r="C235" s="30"/>
    </row>
    <row r="236" spans="2:3" ht="13.2" x14ac:dyDescent="0.25">
      <c r="B236" s="30"/>
      <c r="C236" s="30"/>
    </row>
    <row r="237" spans="2:3" ht="13.2" x14ac:dyDescent="0.25">
      <c r="B237" s="30"/>
      <c r="C237" s="30"/>
    </row>
    <row r="238" spans="2:3" ht="13.2" x14ac:dyDescent="0.25">
      <c r="B238" s="30"/>
      <c r="C238" s="30"/>
    </row>
    <row r="239" spans="2:3" ht="13.2" x14ac:dyDescent="0.25">
      <c r="B239" s="30"/>
      <c r="C239" s="30"/>
    </row>
    <row r="240" spans="2:3" ht="13.2" x14ac:dyDescent="0.25">
      <c r="B240" s="30"/>
      <c r="C240" s="30"/>
    </row>
    <row r="241" spans="2:3" ht="13.2" x14ac:dyDescent="0.25">
      <c r="B241" s="30"/>
      <c r="C241" s="30"/>
    </row>
    <row r="242" spans="2:3" ht="13.2" x14ac:dyDescent="0.25">
      <c r="B242" s="30"/>
      <c r="C242" s="30"/>
    </row>
    <row r="243" spans="2:3" ht="13.2" x14ac:dyDescent="0.25">
      <c r="B243" s="30"/>
      <c r="C243" s="30"/>
    </row>
    <row r="244" spans="2:3" ht="13.2" x14ac:dyDescent="0.25">
      <c r="B244" s="30"/>
      <c r="C244" s="30"/>
    </row>
    <row r="245" spans="2:3" ht="13.2" x14ac:dyDescent="0.25">
      <c r="B245" s="30"/>
      <c r="C245" s="30"/>
    </row>
    <row r="246" spans="2:3" ht="13.2" x14ac:dyDescent="0.25">
      <c r="B246" s="30"/>
      <c r="C246" s="30"/>
    </row>
    <row r="247" spans="2:3" ht="13.2" x14ac:dyDescent="0.25">
      <c r="B247" s="30"/>
      <c r="C247" s="30"/>
    </row>
    <row r="248" spans="2:3" ht="13.2" x14ac:dyDescent="0.25">
      <c r="B248" s="30"/>
      <c r="C248" s="30"/>
    </row>
    <row r="249" spans="2:3" ht="13.2" x14ac:dyDescent="0.25">
      <c r="B249" s="30"/>
      <c r="C249" s="30"/>
    </row>
    <row r="250" spans="2:3" ht="13.2" x14ac:dyDescent="0.25">
      <c r="B250" s="30"/>
      <c r="C250" s="30"/>
    </row>
    <row r="251" spans="2:3" ht="13.2" x14ac:dyDescent="0.25">
      <c r="B251" s="30"/>
      <c r="C251" s="30"/>
    </row>
    <row r="252" spans="2:3" ht="13.2" x14ac:dyDescent="0.25">
      <c r="B252" s="30"/>
      <c r="C252" s="30"/>
    </row>
    <row r="253" spans="2:3" ht="13.2" x14ac:dyDescent="0.25">
      <c r="B253" s="30"/>
      <c r="C253" s="30"/>
    </row>
    <row r="254" spans="2:3" ht="13.2" x14ac:dyDescent="0.25">
      <c r="B254" s="30"/>
      <c r="C254" s="30"/>
    </row>
    <row r="255" spans="2:3" ht="13.2" x14ac:dyDescent="0.25">
      <c r="B255" s="30"/>
      <c r="C255" s="30"/>
    </row>
    <row r="256" spans="2:3" ht="13.2" x14ac:dyDescent="0.25">
      <c r="B256" s="30"/>
      <c r="C256" s="30"/>
    </row>
    <row r="257" spans="2:3" ht="13.2" x14ac:dyDescent="0.25">
      <c r="B257" s="30"/>
      <c r="C257" s="30"/>
    </row>
    <row r="258" spans="2:3" ht="13.2" x14ac:dyDescent="0.25">
      <c r="B258" s="30"/>
      <c r="C258" s="30"/>
    </row>
    <row r="259" spans="2:3" ht="13.2" x14ac:dyDescent="0.25">
      <c r="B259" s="30"/>
      <c r="C259" s="30"/>
    </row>
    <row r="260" spans="2:3" ht="13.2" x14ac:dyDescent="0.25">
      <c r="B260" s="30"/>
      <c r="C260" s="30"/>
    </row>
    <row r="261" spans="2:3" ht="13.2" x14ac:dyDescent="0.25">
      <c r="B261" s="30"/>
      <c r="C261" s="30"/>
    </row>
    <row r="262" spans="2:3" ht="13.2" x14ac:dyDescent="0.25">
      <c r="B262" s="30"/>
      <c r="C262" s="30"/>
    </row>
    <row r="263" spans="2:3" ht="13.2" x14ac:dyDescent="0.25">
      <c r="B263" s="30"/>
      <c r="C263" s="30"/>
    </row>
    <row r="264" spans="2:3" ht="13.2" x14ac:dyDescent="0.25">
      <c r="B264" s="30"/>
      <c r="C264" s="30"/>
    </row>
    <row r="265" spans="2:3" ht="13.2" x14ac:dyDescent="0.25">
      <c r="B265" s="30"/>
      <c r="C265" s="30"/>
    </row>
    <row r="266" spans="2:3" ht="13.2" x14ac:dyDescent="0.25">
      <c r="B266" s="30"/>
      <c r="C266" s="30"/>
    </row>
    <row r="267" spans="2:3" ht="13.2" x14ac:dyDescent="0.25">
      <c r="B267" s="30"/>
      <c r="C267" s="30"/>
    </row>
    <row r="268" spans="2:3" ht="13.2" x14ac:dyDescent="0.25">
      <c r="B268" s="30"/>
      <c r="C268" s="30"/>
    </row>
    <row r="269" spans="2:3" ht="13.2" x14ac:dyDescent="0.25">
      <c r="B269" s="30"/>
      <c r="C269" s="30"/>
    </row>
    <row r="270" spans="2:3" ht="13.2" x14ac:dyDescent="0.25">
      <c r="B270" s="30"/>
      <c r="C270" s="30"/>
    </row>
    <row r="271" spans="2:3" ht="13.2" x14ac:dyDescent="0.25">
      <c r="B271" s="30"/>
      <c r="C271" s="30"/>
    </row>
    <row r="272" spans="2:3" ht="13.2" x14ac:dyDescent="0.25">
      <c r="B272" s="30"/>
      <c r="C272" s="30"/>
    </row>
    <row r="273" spans="2:3" ht="13.2" x14ac:dyDescent="0.25">
      <c r="B273" s="30"/>
      <c r="C273" s="30"/>
    </row>
    <row r="274" spans="2:3" ht="13.2" x14ac:dyDescent="0.25">
      <c r="B274" s="30"/>
      <c r="C274" s="30"/>
    </row>
    <row r="275" spans="2:3" ht="13.2" x14ac:dyDescent="0.25">
      <c r="B275" s="30"/>
      <c r="C275" s="30"/>
    </row>
    <row r="276" spans="2:3" ht="13.2" x14ac:dyDescent="0.25">
      <c r="B276" s="30"/>
      <c r="C276" s="30"/>
    </row>
    <row r="277" spans="2:3" ht="13.2" x14ac:dyDescent="0.25">
      <c r="B277" s="30"/>
      <c r="C277" s="30"/>
    </row>
    <row r="278" spans="2:3" ht="13.2" x14ac:dyDescent="0.25">
      <c r="B278" s="30"/>
      <c r="C278" s="30"/>
    </row>
    <row r="279" spans="2:3" ht="13.2" x14ac:dyDescent="0.25">
      <c r="B279" s="30"/>
      <c r="C279" s="30"/>
    </row>
    <row r="280" spans="2:3" ht="13.2" x14ac:dyDescent="0.25">
      <c r="B280" s="30"/>
      <c r="C280" s="30"/>
    </row>
    <row r="281" spans="2:3" ht="13.2" x14ac:dyDescent="0.25">
      <c r="B281" s="30"/>
      <c r="C281" s="30"/>
    </row>
    <row r="282" spans="2:3" ht="13.2" x14ac:dyDescent="0.25">
      <c r="B282" s="30"/>
      <c r="C282" s="30"/>
    </row>
    <row r="283" spans="2:3" ht="13.2" x14ac:dyDescent="0.25">
      <c r="B283" s="30"/>
      <c r="C283" s="30"/>
    </row>
    <row r="284" spans="2:3" ht="13.2" x14ac:dyDescent="0.25">
      <c r="B284" s="30"/>
      <c r="C284" s="30"/>
    </row>
    <row r="285" spans="2:3" ht="13.2" x14ac:dyDescent="0.25">
      <c r="B285" s="30"/>
      <c r="C285" s="30"/>
    </row>
    <row r="286" spans="2:3" ht="13.2" x14ac:dyDescent="0.25">
      <c r="B286" s="30"/>
      <c r="C286" s="30"/>
    </row>
    <row r="287" spans="2:3" ht="13.2" x14ac:dyDescent="0.25">
      <c r="B287" s="30"/>
      <c r="C287" s="30"/>
    </row>
    <row r="288" spans="2:3" ht="13.2" x14ac:dyDescent="0.25">
      <c r="B288" s="30"/>
      <c r="C288" s="30"/>
    </row>
    <row r="289" spans="2:3" ht="13.2" x14ac:dyDescent="0.25">
      <c r="B289" s="30"/>
      <c r="C289" s="30"/>
    </row>
    <row r="290" spans="2:3" ht="13.2" x14ac:dyDescent="0.25">
      <c r="B290" s="30"/>
      <c r="C290" s="30"/>
    </row>
    <row r="291" spans="2:3" ht="13.2" x14ac:dyDescent="0.25">
      <c r="B291" s="30"/>
      <c r="C291" s="30"/>
    </row>
    <row r="292" spans="2:3" ht="13.2" x14ac:dyDescent="0.25">
      <c r="B292" s="30"/>
      <c r="C292" s="30"/>
    </row>
    <row r="293" spans="2:3" ht="13.2" x14ac:dyDescent="0.25">
      <c r="B293" s="30"/>
      <c r="C293" s="30"/>
    </row>
    <row r="294" spans="2:3" ht="13.2" x14ac:dyDescent="0.25">
      <c r="B294" s="30"/>
      <c r="C294" s="30"/>
    </row>
    <row r="295" spans="2:3" ht="13.2" x14ac:dyDescent="0.25">
      <c r="B295" s="30"/>
      <c r="C295" s="30"/>
    </row>
    <row r="296" spans="2:3" ht="13.2" x14ac:dyDescent="0.25">
      <c r="B296" s="30"/>
      <c r="C296" s="30"/>
    </row>
    <row r="297" spans="2:3" ht="13.2" x14ac:dyDescent="0.25">
      <c r="B297" s="30"/>
      <c r="C297" s="30"/>
    </row>
    <row r="298" spans="2:3" ht="13.2" x14ac:dyDescent="0.25">
      <c r="B298" s="30"/>
      <c r="C298" s="30"/>
    </row>
    <row r="299" spans="2:3" ht="13.2" x14ac:dyDescent="0.25">
      <c r="B299" s="30"/>
      <c r="C299" s="30"/>
    </row>
    <row r="300" spans="2:3" ht="13.2" x14ac:dyDescent="0.25">
      <c r="B300" s="30"/>
      <c r="C300" s="30"/>
    </row>
    <row r="301" spans="2:3" ht="13.2" x14ac:dyDescent="0.25">
      <c r="B301" s="30"/>
      <c r="C301" s="30"/>
    </row>
    <row r="302" spans="2:3" ht="13.2" x14ac:dyDescent="0.25">
      <c r="B302" s="30"/>
      <c r="C302" s="30"/>
    </row>
    <row r="303" spans="2:3" ht="13.2" x14ac:dyDescent="0.25">
      <c r="B303" s="30"/>
      <c r="C303" s="30"/>
    </row>
    <row r="304" spans="2:3" ht="13.2" x14ac:dyDescent="0.25">
      <c r="B304" s="30"/>
      <c r="C304" s="30"/>
    </row>
    <row r="305" spans="2:3" ht="13.2" x14ac:dyDescent="0.25">
      <c r="B305" s="30"/>
      <c r="C305" s="30"/>
    </row>
    <row r="306" spans="2:3" ht="13.2" x14ac:dyDescent="0.25">
      <c r="B306" s="30"/>
      <c r="C306" s="30"/>
    </row>
    <row r="307" spans="2:3" ht="13.2" x14ac:dyDescent="0.25">
      <c r="B307" s="30"/>
      <c r="C307" s="30"/>
    </row>
    <row r="308" spans="2:3" ht="13.2" x14ac:dyDescent="0.25">
      <c r="B308" s="30"/>
      <c r="C308" s="30"/>
    </row>
    <row r="309" spans="2:3" ht="13.2" x14ac:dyDescent="0.25">
      <c r="B309" s="30"/>
      <c r="C309" s="30"/>
    </row>
    <row r="310" spans="2:3" ht="13.2" x14ac:dyDescent="0.25">
      <c r="B310" s="30"/>
      <c r="C310" s="30"/>
    </row>
    <row r="311" spans="2:3" ht="13.2" x14ac:dyDescent="0.25">
      <c r="B311" s="30"/>
      <c r="C311" s="30"/>
    </row>
    <row r="312" spans="2:3" ht="13.2" x14ac:dyDescent="0.25">
      <c r="B312" s="30"/>
      <c r="C312" s="30"/>
    </row>
    <row r="313" spans="2:3" ht="13.2" x14ac:dyDescent="0.25">
      <c r="B313" s="30"/>
      <c r="C313" s="30"/>
    </row>
    <row r="314" spans="2:3" ht="13.2" x14ac:dyDescent="0.25">
      <c r="B314" s="30"/>
      <c r="C314" s="30"/>
    </row>
    <row r="315" spans="2:3" ht="13.2" x14ac:dyDescent="0.25">
      <c r="B315" s="30"/>
      <c r="C315" s="30"/>
    </row>
    <row r="316" spans="2:3" ht="13.2" x14ac:dyDescent="0.25">
      <c r="B316" s="30"/>
      <c r="C316" s="30"/>
    </row>
    <row r="317" spans="2:3" ht="13.2" x14ac:dyDescent="0.25">
      <c r="B317" s="30"/>
      <c r="C317" s="30"/>
    </row>
    <row r="318" spans="2:3" ht="13.2" x14ac:dyDescent="0.25">
      <c r="B318" s="30"/>
      <c r="C318" s="30"/>
    </row>
    <row r="319" spans="2:3" ht="13.2" x14ac:dyDescent="0.25">
      <c r="B319" s="30"/>
      <c r="C319" s="30"/>
    </row>
    <row r="320" spans="2:3" ht="13.2" x14ac:dyDescent="0.25">
      <c r="B320" s="30"/>
      <c r="C320" s="30"/>
    </row>
    <row r="321" spans="2:3" ht="13.2" x14ac:dyDescent="0.25">
      <c r="B321" s="30"/>
      <c r="C321" s="30"/>
    </row>
    <row r="322" spans="2:3" ht="13.2" x14ac:dyDescent="0.25">
      <c r="B322" s="30"/>
      <c r="C322" s="30"/>
    </row>
    <row r="323" spans="2:3" ht="13.2" x14ac:dyDescent="0.25">
      <c r="B323" s="30"/>
      <c r="C323" s="30"/>
    </row>
    <row r="324" spans="2:3" ht="13.2" x14ac:dyDescent="0.25">
      <c r="B324" s="30"/>
      <c r="C324" s="30"/>
    </row>
    <row r="325" spans="2:3" ht="13.2" x14ac:dyDescent="0.25">
      <c r="B325" s="30"/>
      <c r="C325" s="30"/>
    </row>
    <row r="326" spans="2:3" ht="13.2" x14ac:dyDescent="0.25">
      <c r="B326" s="30"/>
      <c r="C326" s="30"/>
    </row>
    <row r="327" spans="2:3" ht="13.2" x14ac:dyDescent="0.25">
      <c r="B327" s="30"/>
      <c r="C327" s="30"/>
    </row>
    <row r="328" spans="2:3" ht="13.2" x14ac:dyDescent="0.25">
      <c r="B328" s="30"/>
      <c r="C328" s="30"/>
    </row>
    <row r="329" spans="2:3" ht="13.2" x14ac:dyDescent="0.25">
      <c r="B329" s="30"/>
      <c r="C329" s="30"/>
    </row>
    <row r="330" spans="2:3" ht="13.2" x14ac:dyDescent="0.25">
      <c r="B330" s="30"/>
      <c r="C330" s="30"/>
    </row>
    <row r="331" spans="2:3" ht="13.2" x14ac:dyDescent="0.25">
      <c r="B331" s="30"/>
      <c r="C331" s="30"/>
    </row>
    <row r="332" spans="2:3" ht="13.2" x14ac:dyDescent="0.25">
      <c r="B332" s="30"/>
      <c r="C332" s="30"/>
    </row>
    <row r="333" spans="2:3" ht="13.2" x14ac:dyDescent="0.25">
      <c r="B333" s="30"/>
      <c r="C333" s="30"/>
    </row>
    <row r="334" spans="2:3" ht="13.2" x14ac:dyDescent="0.25">
      <c r="B334" s="30"/>
      <c r="C334" s="30"/>
    </row>
    <row r="335" spans="2:3" ht="13.2" x14ac:dyDescent="0.25">
      <c r="B335" s="30"/>
      <c r="C335" s="30"/>
    </row>
    <row r="336" spans="2:3" ht="13.2" x14ac:dyDescent="0.25">
      <c r="B336" s="30"/>
      <c r="C336" s="30"/>
    </row>
    <row r="337" spans="2:3" ht="13.2" x14ac:dyDescent="0.25">
      <c r="B337" s="30"/>
      <c r="C337" s="30"/>
    </row>
    <row r="338" spans="2:3" ht="13.2" x14ac:dyDescent="0.25">
      <c r="B338" s="30"/>
      <c r="C338" s="30"/>
    </row>
    <row r="339" spans="2:3" ht="13.2" x14ac:dyDescent="0.25">
      <c r="B339" s="30"/>
      <c r="C339" s="30"/>
    </row>
    <row r="340" spans="2:3" ht="13.2" x14ac:dyDescent="0.25">
      <c r="B340" s="30"/>
      <c r="C340" s="30"/>
    </row>
    <row r="341" spans="2:3" ht="13.2" x14ac:dyDescent="0.25">
      <c r="B341" s="30"/>
      <c r="C341" s="30"/>
    </row>
    <row r="342" spans="2:3" ht="13.2" x14ac:dyDescent="0.25">
      <c r="B342" s="30"/>
      <c r="C342" s="30"/>
    </row>
    <row r="343" spans="2:3" ht="13.2" x14ac:dyDescent="0.25">
      <c r="B343" s="30"/>
      <c r="C343" s="30"/>
    </row>
    <row r="344" spans="2:3" ht="13.2" x14ac:dyDescent="0.25">
      <c r="B344" s="30"/>
      <c r="C344" s="30"/>
    </row>
    <row r="345" spans="2:3" ht="13.2" x14ac:dyDescent="0.25">
      <c r="B345" s="30"/>
      <c r="C345" s="30"/>
    </row>
    <row r="346" spans="2:3" ht="13.2" x14ac:dyDescent="0.25">
      <c r="B346" s="30"/>
      <c r="C346" s="30"/>
    </row>
    <row r="347" spans="2:3" ht="13.2" x14ac:dyDescent="0.25">
      <c r="B347" s="30"/>
      <c r="C347" s="30"/>
    </row>
    <row r="348" spans="2:3" ht="13.2" x14ac:dyDescent="0.25">
      <c r="B348" s="30"/>
      <c r="C348" s="30"/>
    </row>
    <row r="349" spans="2:3" ht="13.2" x14ac:dyDescent="0.25">
      <c r="B349" s="30"/>
      <c r="C349" s="30"/>
    </row>
    <row r="350" spans="2:3" ht="13.2" x14ac:dyDescent="0.25">
      <c r="B350" s="30"/>
      <c r="C350" s="30"/>
    </row>
    <row r="351" spans="2:3" ht="13.2" x14ac:dyDescent="0.25">
      <c r="B351" s="30"/>
      <c r="C351" s="30"/>
    </row>
    <row r="352" spans="2:3" ht="13.2" x14ac:dyDescent="0.25">
      <c r="B352" s="30"/>
      <c r="C352" s="30"/>
    </row>
    <row r="353" spans="2:3" ht="13.2" x14ac:dyDescent="0.25">
      <c r="B353" s="30"/>
      <c r="C353" s="30"/>
    </row>
    <row r="354" spans="2:3" ht="13.2" x14ac:dyDescent="0.25">
      <c r="B354" s="30"/>
      <c r="C354" s="30"/>
    </row>
    <row r="355" spans="2:3" ht="13.2" x14ac:dyDescent="0.25">
      <c r="B355" s="30"/>
      <c r="C355" s="30"/>
    </row>
    <row r="356" spans="2:3" ht="13.2" x14ac:dyDescent="0.25">
      <c r="B356" s="30"/>
      <c r="C356" s="30"/>
    </row>
    <row r="357" spans="2:3" ht="13.2" x14ac:dyDescent="0.25">
      <c r="B357" s="30"/>
      <c r="C357" s="30"/>
    </row>
    <row r="358" spans="2:3" ht="13.2" x14ac:dyDescent="0.25">
      <c r="B358" s="30"/>
      <c r="C358" s="30"/>
    </row>
    <row r="359" spans="2:3" ht="13.2" x14ac:dyDescent="0.25">
      <c r="B359" s="30"/>
      <c r="C359" s="30"/>
    </row>
    <row r="360" spans="2:3" ht="13.2" x14ac:dyDescent="0.25">
      <c r="B360" s="30"/>
      <c r="C360" s="30"/>
    </row>
    <row r="361" spans="2:3" ht="13.2" x14ac:dyDescent="0.25">
      <c r="B361" s="30"/>
      <c r="C361" s="30"/>
    </row>
    <row r="362" spans="2:3" ht="13.2" x14ac:dyDescent="0.25">
      <c r="B362" s="30"/>
      <c r="C362" s="30"/>
    </row>
    <row r="363" spans="2:3" ht="13.2" x14ac:dyDescent="0.25">
      <c r="B363" s="30"/>
      <c r="C363" s="30"/>
    </row>
    <row r="364" spans="2:3" ht="13.2" x14ac:dyDescent="0.25">
      <c r="B364" s="30"/>
      <c r="C364" s="30"/>
    </row>
    <row r="365" spans="2:3" ht="13.2" x14ac:dyDescent="0.25">
      <c r="B365" s="30"/>
      <c r="C365" s="30"/>
    </row>
    <row r="366" spans="2:3" ht="13.2" x14ac:dyDescent="0.25">
      <c r="B366" s="30"/>
      <c r="C366" s="30"/>
    </row>
    <row r="367" spans="2:3" ht="13.2" x14ac:dyDescent="0.25">
      <c r="B367" s="30"/>
      <c r="C367" s="30"/>
    </row>
    <row r="368" spans="2:3" ht="13.2" x14ac:dyDescent="0.25">
      <c r="B368" s="30"/>
      <c r="C368" s="30"/>
    </row>
    <row r="369" spans="2:3" ht="13.2" x14ac:dyDescent="0.25">
      <c r="B369" s="30"/>
      <c r="C369" s="30"/>
    </row>
    <row r="370" spans="2:3" ht="13.2" x14ac:dyDescent="0.25">
      <c r="B370" s="30"/>
      <c r="C370" s="30"/>
    </row>
    <row r="371" spans="2:3" ht="13.2" x14ac:dyDescent="0.25">
      <c r="B371" s="30"/>
      <c r="C371" s="30"/>
    </row>
    <row r="372" spans="2:3" ht="13.2" x14ac:dyDescent="0.25">
      <c r="B372" s="30"/>
      <c r="C372" s="30"/>
    </row>
    <row r="373" spans="2:3" ht="13.2" x14ac:dyDescent="0.25">
      <c r="B373" s="30"/>
      <c r="C373" s="30"/>
    </row>
    <row r="374" spans="2:3" ht="13.2" x14ac:dyDescent="0.25">
      <c r="B374" s="30"/>
      <c r="C374" s="30"/>
    </row>
    <row r="375" spans="2:3" ht="13.2" x14ac:dyDescent="0.25">
      <c r="B375" s="30"/>
      <c r="C375" s="30"/>
    </row>
    <row r="376" spans="2:3" ht="13.2" x14ac:dyDescent="0.25">
      <c r="B376" s="30"/>
      <c r="C376" s="30"/>
    </row>
    <row r="377" spans="2:3" ht="13.2" x14ac:dyDescent="0.25">
      <c r="B377" s="30"/>
      <c r="C377" s="30"/>
    </row>
    <row r="378" spans="2:3" ht="13.2" x14ac:dyDescent="0.25">
      <c r="B378" s="30"/>
      <c r="C378" s="30"/>
    </row>
    <row r="379" spans="2:3" ht="13.2" x14ac:dyDescent="0.25">
      <c r="B379" s="30"/>
      <c r="C379" s="30"/>
    </row>
    <row r="380" spans="2:3" ht="13.2" x14ac:dyDescent="0.25">
      <c r="B380" s="30"/>
      <c r="C380" s="30"/>
    </row>
    <row r="381" spans="2:3" ht="13.2" x14ac:dyDescent="0.25">
      <c r="B381" s="30"/>
      <c r="C381" s="30"/>
    </row>
    <row r="382" spans="2:3" ht="13.2" x14ac:dyDescent="0.25">
      <c r="B382" s="30"/>
      <c r="C382" s="30"/>
    </row>
    <row r="383" spans="2:3" ht="13.2" x14ac:dyDescent="0.25">
      <c r="B383" s="30"/>
      <c r="C383" s="30"/>
    </row>
    <row r="384" spans="2:3" ht="13.2" x14ac:dyDescent="0.25">
      <c r="B384" s="30"/>
      <c r="C384" s="30"/>
    </row>
    <row r="385" spans="2:3" ht="13.2" x14ac:dyDescent="0.25">
      <c r="B385" s="30"/>
      <c r="C385" s="30"/>
    </row>
    <row r="386" spans="2:3" ht="13.2" x14ac:dyDescent="0.25">
      <c r="B386" s="30"/>
      <c r="C386" s="30"/>
    </row>
    <row r="387" spans="2:3" ht="13.2" x14ac:dyDescent="0.25">
      <c r="B387" s="30"/>
      <c r="C387" s="30"/>
    </row>
    <row r="388" spans="2:3" ht="13.2" x14ac:dyDescent="0.25">
      <c r="B388" s="30"/>
      <c r="C388" s="30"/>
    </row>
    <row r="389" spans="2:3" ht="13.2" x14ac:dyDescent="0.25">
      <c r="B389" s="30"/>
      <c r="C389" s="30"/>
    </row>
    <row r="390" spans="2:3" ht="13.2" x14ac:dyDescent="0.25">
      <c r="B390" s="30"/>
      <c r="C390" s="30"/>
    </row>
    <row r="391" spans="2:3" ht="13.2" x14ac:dyDescent="0.25">
      <c r="B391" s="30"/>
      <c r="C391" s="30"/>
    </row>
    <row r="392" spans="2:3" ht="13.2" x14ac:dyDescent="0.25">
      <c r="B392" s="30"/>
      <c r="C392" s="30"/>
    </row>
    <row r="393" spans="2:3" ht="13.2" x14ac:dyDescent="0.25">
      <c r="B393" s="30"/>
      <c r="C393" s="30"/>
    </row>
    <row r="394" spans="2:3" ht="13.2" x14ac:dyDescent="0.25">
      <c r="B394" s="30"/>
      <c r="C394" s="30"/>
    </row>
    <row r="395" spans="2:3" ht="13.2" x14ac:dyDescent="0.25">
      <c r="B395" s="30"/>
      <c r="C395" s="30"/>
    </row>
    <row r="396" spans="2:3" ht="13.2" x14ac:dyDescent="0.25">
      <c r="B396" s="30"/>
      <c r="C396" s="30"/>
    </row>
    <row r="397" spans="2:3" ht="13.2" x14ac:dyDescent="0.25">
      <c r="B397" s="30"/>
      <c r="C397" s="30"/>
    </row>
    <row r="398" spans="2:3" ht="13.2" x14ac:dyDescent="0.25">
      <c r="B398" s="30"/>
      <c r="C398" s="30"/>
    </row>
    <row r="399" spans="2:3" ht="13.2" x14ac:dyDescent="0.25">
      <c r="B399" s="30"/>
      <c r="C399" s="30"/>
    </row>
    <row r="400" spans="2:3" ht="13.2" x14ac:dyDescent="0.25">
      <c r="B400" s="30"/>
      <c r="C400" s="30"/>
    </row>
    <row r="401" spans="2:3" ht="13.2" x14ac:dyDescent="0.25">
      <c r="B401" s="30"/>
      <c r="C401" s="30"/>
    </row>
    <row r="402" spans="2:3" ht="13.2" x14ac:dyDescent="0.25">
      <c r="B402" s="30"/>
      <c r="C402" s="30"/>
    </row>
    <row r="403" spans="2:3" ht="13.2" x14ac:dyDescent="0.25">
      <c r="B403" s="30"/>
      <c r="C403" s="30"/>
    </row>
    <row r="404" spans="2:3" ht="13.2" x14ac:dyDescent="0.25">
      <c r="B404" s="30"/>
      <c r="C404" s="30"/>
    </row>
    <row r="405" spans="2:3" ht="13.2" x14ac:dyDescent="0.25">
      <c r="B405" s="30"/>
      <c r="C405" s="30"/>
    </row>
    <row r="406" spans="2:3" ht="13.2" x14ac:dyDescent="0.25">
      <c r="B406" s="30"/>
      <c r="C406" s="30"/>
    </row>
    <row r="407" spans="2:3" ht="13.2" x14ac:dyDescent="0.25">
      <c r="B407" s="30"/>
      <c r="C407" s="30"/>
    </row>
    <row r="408" spans="2:3" ht="13.2" x14ac:dyDescent="0.25">
      <c r="B408" s="30"/>
      <c r="C408" s="30"/>
    </row>
    <row r="409" spans="2:3" ht="13.2" x14ac:dyDescent="0.25">
      <c r="B409" s="30"/>
      <c r="C409" s="30"/>
    </row>
    <row r="410" spans="2:3" ht="13.2" x14ac:dyDescent="0.25">
      <c r="B410" s="30"/>
      <c r="C410" s="30"/>
    </row>
    <row r="411" spans="2:3" ht="13.2" x14ac:dyDescent="0.25">
      <c r="B411" s="30"/>
      <c r="C411" s="30"/>
    </row>
    <row r="412" spans="2:3" ht="13.2" x14ac:dyDescent="0.25">
      <c r="B412" s="30"/>
      <c r="C412" s="30"/>
    </row>
    <row r="413" spans="2:3" ht="13.2" x14ac:dyDescent="0.25">
      <c r="B413" s="30"/>
      <c r="C413" s="30"/>
    </row>
    <row r="414" spans="2:3" ht="13.2" x14ac:dyDescent="0.25">
      <c r="B414" s="30"/>
      <c r="C414" s="30"/>
    </row>
    <row r="415" spans="2:3" ht="13.2" x14ac:dyDescent="0.25">
      <c r="B415" s="30"/>
      <c r="C415" s="30"/>
    </row>
    <row r="416" spans="2:3" ht="13.2" x14ac:dyDescent="0.25">
      <c r="B416" s="30"/>
      <c r="C416" s="30"/>
    </row>
    <row r="417" spans="2:3" ht="13.2" x14ac:dyDescent="0.25">
      <c r="B417" s="30"/>
      <c r="C417" s="30"/>
    </row>
    <row r="418" spans="2:3" ht="13.2" x14ac:dyDescent="0.25">
      <c r="B418" s="30"/>
      <c r="C418" s="30"/>
    </row>
    <row r="419" spans="2:3" ht="13.2" x14ac:dyDescent="0.25">
      <c r="B419" s="30"/>
      <c r="C419" s="30"/>
    </row>
    <row r="420" spans="2:3" ht="13.2" x14ac:dyDescent="0.25">
      <c r="B420" s="30"/>
      <c r="C420" s="30"/>
    </row>
    <row r="421" spans="2:3" ht="13.2" x14ac:dyDescent="0.25">
      <c r="B421" s="30"/>
      <c r="C421" s="30"/>
    </row>
    <row r="422" spans="2:3" ht="13.2" x14ac:dyDescent="0.25">
      <c r="B422" s="30"/>
      <c r="C422" s="30"/>
    </row>
    <row r="423" spans="2:3" ht="13.2" x14ac:dyDescent="0.25">
      <c r="B423" s="30"/>
      <c r="C423" s="30"/>
    </row>
    <row r="424" spans="2:3" ht="13.2" x14ac:dyDescent="0.25">
      <c r="B424" s="30"/>
      <c r="C424" s="30"/>
    </row>
    <row r="425" spans="2:3" ht="13.2" x14ac:dyDescent="0.25">
      <c r="B425" s="30"/>
      <c r="C425" s="30"/>
    </row>
    <row r="426" spans="2:3" ht="13.2" x14ac:dyDescent="0.25">
      <c r="B426" s="30"/>
      <c r="C426" s="30"/>
    </row>
    <row r="427" spans="2:3" ht="13.2" x14ac:dyDescent="0.25">
      <c r="B427" s="30"/>
      <c r="C427" s="30"/>
    </row>
    <row r="428" spans="2:3" ht="13.2" x14ac:dyDescent="0.25">
      <c r="B428" s="30"/>
      <c r="C428" s="30"/>
    </row>
    <row r="429" spans="2:3" ht="13.2" x14ac:dyDescent="0.25">
      <c r="B429" s="30"/>
      <c r="C429" s="30"/>
    </row>
    <row r="430" spans="2:3" ht="13.2" x14ac:dyDescent="0.25">
      <c r="B430" s="30"/>
      <c r="C430" s="30"/>
    </row>
    <row r="431" spans="2:3" ht="13.2" x14ac:dyDescent="0.25">
      <c r="B431" s="30"/>
      <c r="C431" s="30"/>
    </row>
    <row r="432" spans="2:3" ht="13.2" x14ac:dyDescent="0.25">
      <c r="B432" s="30"/>
      <c r="C432" s="30"/>
    </row>
    <row r="433" spans="2:3" ht="13.2" x14ac:dyDescent="0.25">
      <c r="B433" s="30"/>
      <c r="C433" s="30"/>
    </row>
    <row r="434" spans="2:3" ht="13.2" x14ac:dyDescent="0.25">
      <c r="B434" s="30"/>
      <c r="C434" s="30"/>
    </row>
    <row r="435" spans="2:3" ht="13.2" x14ac:dyDescent="0.25">
      <c r="B435" s="30"/>
      <c r="C435" s="30"/>
    </row>
    <row r="436" spans="2:3" ht="13.2" x14ac:dyDescent="0.25">
      <c r="B436" s="30"/>
      <c r="C436" s="30"/>
    </row>
    <row r="437" spans="2:3" ht="13.2" x14ac:dyDescent="0.25">
      <c r="B437" s="30"/>
      <c r="C437" s="30"/>
    </row>
    <row r="438" spans="2:3" ht="13.2" x14ac:dyDescent="0.25">
      <c r="B438" s="30"/>
      <c r="C438" s="30"/>
    </row>
    <row r="439" spans="2:3" ht="13.2" x14ac:dyDescent="0.25">
      <c r="B439" s="30"/>
      <c r="C439" s="30"/>
    </row>
    <row r="440" spans="2:3" ht="13.2" x14ac:dyDescent="0.25">
      <c r="B440" s="30"/>
      <c r="C440" s="30"/>
    </row>
    <row r="441" spans="2:3" ht="13.2" x14ac:dyDescent="0.25">
      <c r="B441" s="30"/>
      <c r="C441" s="30"/>
    </row>
    <row r="442" spans="2:3" ht="13.2" x14ac:dyDescent="0.25">
      <c r="B442" s="30"/>
      <c r="C442" s="30"/>
    </row>
    <row r="443" spans="2:3" ht="13.2" x14ac:dyDescent="0.25">
      <c r="B443" s="30"/>
      <c r="C443" s="30"/>
    </row>
    <row r="444" spans="2:3" ht="13.2" x14ac:dyDescent="0.25">
      <c r="B444" s="30"/>
      <c r="C444" s="30"/>
    </row>
    <row r="445" spans="2:3" ht="13.2" x14ac:dyDescent="0.25">
      <c r="B445" s="30"/>
      <c r="C445" s="30"/>
    </row>
    <row r="446" spans="2:3" ht="13.2" x14ac:dyDescent="0.25">
      <c r="B446" s="30"/>
      <c r="C446" s="30"/>
    </row>
    <row r="447" spans="2:3" ht="13.2" x14ac:dyDescent="0.25">
      <c r="B447" s="30"/>
      <c r="C447" s="30"/>
    </row>
    <row r="448" spans="2:3" ht="13.2" x14ac:dyDescent="0.25">
      <c r="B448" s="30"/>
      <c r="C448" s="30"/>
    </row>
    <row r="449" spans="2:3" ht="13.2" x14ac:dyDescent="0.25">
      <c r="B449" s="30"/>
      <c r="C449" s="30"/>
    </row>
    <row r="450" spans="2:3" ht="13.2" x14ac:dyDescent="0.25">
      <c r="B450" s="30"/>
      <c r="C450" s="30"/>
    </row>
    <row r="451" spans="2:3" ht="13.2" x14ac:dyDescent="0.25">
      <c r="B451" s="30"/>
      <c r="C451" s="30"/>
    </row>
    <row r="452" spans="2:3" ht="13.2" x14ac:dyDescent="0.25">
      <c r="B452" s="30"/>
      <c r="C452" s="30"/>
    </row>
    <row r="453" spans="2:3" ht="13.2" x14ac:dyDescent="0.25">
      <c r="B453" s="30"/>
      <c r="C453" s="30"/>
    </row>
    <row r="454" spans="2:3" ht="13.2" x14ac:dyDescent="0.25">
      <c r="B454" s="30"/>
      <c r="C454" s="30"/>
    </row>
    <row r="455" spans="2:3" ht="13.2" x14ac:dyDescent="0.25">
      <c r="B455" s="30"/>
      <c r="C455" s="30"/>
    </row>
    <row r="456" spans="2:3" ht="13.2" x14ac:dyDescent="0.25">
      <c r="B456" s="30"/>
      <c r="C456" s="30"/>
    </row>
    <row r="457" spans="2:3" ht="13.2" x14ac:dyDescent="0.25">
      <c r="B457" s="30"/>
      <c r="C457" s="30"/>
    </row>
    <row r="458" spans="2:3" ht="13.2" x14ac:dyDescent="0.25">
      <c r="B458" s="30"/>
      <c r="C458" s="30"/>
    </row>
    <row r="459" spans="2:3" ht="13.2" x14ac:dyDescent="0.25">
      <c r="B459" s="30"/>
      <c r="C459" s="30"/>
    </row>
    <row r="460" spans="2:3" ht="13.2" x14ac:dyDescent="0.25">
      <c r="B460" s="30"/>
      <c r="C460" s="30"/>
    </row>
    <row r="461" spans="2:3" ht="13.2" x14ac:dyDescent="0.25">
      <c r="B461" s="30"/>
      <c r="C461" s="30"/>
    </row>
    <row r="462" spans="2:3" ht="13.2" x14ac:dyDescent="0.25">
      <c r="B462" s="30"/>
      <c r="C462" s="30"/>
    </row>
    <row r="463" spans="2:3" ht="13.2" x14ac:dyDescent="0.25">
      <c r="B463" s="30"/>
      <c r="C463" s="30"/>
    </row>
    <row r="464" spans="2:3" ht="13.2" x14ac:dyDescent="0.25">
      <c r="B464" s="30"/>
      <c r="C464" s="30"/>
    </row>
    <row r="465" spans="2:3" ht="13.2" x14ac:dyDescent="0.25">
      <c r="B465" s="30"/>
      <c r="C465" s="30"/>
    </row>
    <row r="466" spans="2:3" ht="13.2" x14ac:dyDescent="0.25">
      <c r="B466" s="30"/>
      <c r="C466" s="30"/>
    </row>
    <row r="467" spans="2:3" ht="13.2" x14ac:dyDescent="0.25">
      <c r="B467" s="30"/>
      <c r="C467" s="30"/>
    </row>
    <row r="468" spans="2:3" ht="13.2" x14ac:dyDescent="0.25">
      <c r="B468" s="30"/>
      <c r="C468" s="30"/>
    </row>
    <row r="469" spans="2:3" ht="13.2" x14ac:dyDescent="0.25">
      <c r="B469" s="30"/>
      <c r="C469" s="30"/>
    </row>
    <row r="470" spans="2:3" ht="13.2" x14ac:dyDescent="0.25">
      <c r="B470" s="30"/>
      <c r="C470" s="30"/>
    </row>
    <row r="471" spans="2:3" ht="13.2" x14ac:dyDescent="0.25">
      <c r="B471" s="30"/>
      <c r="C471" s="30"/>
    </row>
    <row r="472" spans="2:3" ht="13.2" x14ac:dyDescent="0.25">
      <c r="B472" s="30"/>
      <c r="C472" s="30"/>
    </row>
    <row r="473" spans="2:3" ht="13.2" x14ac:dyDescent="0.25">
      <c r="B473" s="30"/>
      <c r="C473" s="30"/>
    </row>
    <row r="474" spans="2:3" ht="13.2" x14ac:dyDescent="0.25">
      <c r="B474" s="30"/>
      <c r="C474" s="30"/>
    </row>
    <row r="475" spans="2:3" ht="13.2" x14ac:dyDescent="0.25">
      <c r="B475" s="30"/>
      <c r="C475" s="30"/>
    </row>
    <row r="476" spans="2:3" ht="13.2" x14ac:dyDescent="0.25">
      <c r="B476" s="30"/>
      <c r="C476" s="30"/>
    </row>
    <row r="477" spans="2:3" ht="13.2" x14ac:dyDescent="0.25">
      <c r="B477" s="30"/>
      <c r="C477" s="30"/>
    </row>
    <row r="478" spans="2:3" ht="13.2" x14ac:dyDescent="0.25">
      <c r="B478" s="30"/>
      <c r="C478" s="30"/>
    </row>
    <row r="479" spans="2:3" ht="13.2" x14ac:dyDescent="0.25">
      <c r="B479" s="30"/>
      <c r="C479" s="30"/>
    </row>
    <row r="480" spans="2:3" ht="13.2" x14ac:dyDescent="0.25">
      <c r="B480" s="30"/>
      <c r="C480" s="30"/>
    </row>
    <row r="481" spans="2:3" ht="13.2" x14ac:dyDescent="0.25">
      <c r="B481" s="30"/>
      <c r="C481" s="30"/>
    </row>
    <row r="482" spans="2:3" ht="13.2" x14ac:dyDescent="0.25">
      <c r="B482" s="30"/>
      <c r="C482" s="30"/>
    </row>
    <row r="483" spans="2:3" ht="13.2" x14ac:dyDescent="0.25">
      <c r="B483" s="30"/>
      <c r="C483" s="30"/>
    </row>
    <row r="484" spans="2:3" ht="13.2" x14ac:dyDescent="0.25">
      <c r="B484" s="30"/>
      <c r="C484" s="30"/>
    </row>
    <row r="485" spans="2:3" ht="13.2" x14ac:dyDescent="0.25">
      <c r="B485" s="30"/>
      <c r="C485" s="30"/>
    </row>
    <row r="486" spans="2:3" ht="13.2" x14ac:dyDescent="0.25">
      <c r="B486" s="30"/>
      <c r="C486" s="30"/>
    </row>
    <row r="487" spans="2:3" ht="13.2" x14ac:dyDescent="0.25">
      <c r="B487" s="30"/>
      <c r="C487" s="30"/>
    </row>
    <row r="488" spans="2:3" ht="13.2" x14ac:dyDescent="0.25">
      <c r="B488" s="30"/>
      <c r="C488" s="30"/>
    </row>
    <row r="489" spans="2:3" ht="13.2" x14ac:dyDescent="0.25">
      <c r="B489" s="30"/>
      <c r="C489" s="30"/>
    </row>
    <row r="490" spans="2:3" ht="13.2" x14ac:dyDescent="0.25">
      <c r="B490" s="30"/>
      <c r="C490" s="30"/>
    </row>
    <row r="491" spans="2:3" ht="13.2" x14ac:dyDescent="0.25">
      <c r="B491" s="30"/>
      <c r="C491" s="30"/>
    </row>
    <row r="492" spans="2:3" ht="13.2" x14ac:dyDescent="0.25">
      <c r="B492" s="30"/>
      <c r="C492" s="30"/>
    </row>
    <row r="493" spans="2:3" ht="13.2" x14ac:dyDescent="0.25">
      <c r="B493" s="30"/>
      <c r="C493" s="30"/>
    </row>
    <row r="494" spans="2:3" ht="13.2" x14ac:dyDescent="0.25">
      <c r="B494" s="30"/>
      <c r="C494" s="30"/>
    </row>
    <row r="495" spans="2:3" ht="13.2" x14ac:dyDescent="0.25">
      <c r="B495" s="30"/>
      <c r="C495" s="30"/>
    </row>
    <row r="496" spans="2:3" ht="13.2" x14ac:dyDescent="0.25">
      <c r="B496" s="30"/>
      <c r="C496" s="30"/>
    </row>
    <row r="497" spans="2:3" ht="13.2" x14ac:dyDescent="0.25">
      <c r="B497" s="30"/>
      <c r="C497" s="30"/>
    </row>
    <row r="498" spans="2:3" ht="13.2" x14ac:dyDescent="0.25">
      <c r="B498" s="30"/>
      <c r="C498" s="30"/>
    </row>
    <row r="499" spans="2:3" ht="13.2" x14ac:dyDescent="0.25">
      <c r="B499" s="30"/>
      <c r="C499" s="30"/>
    </row>
    <row r="500" spans="2:3" ht="13.2" x14ac:dyDescent="0.25">
      <c r="B500" s="30"/>
      <c r="C500" s="30"/>
    </row>
    <row r="501" spans="2:3" ht="13.2" x14ac:dyDescent="0.25">
      <c r="B501" s="30"/>
      <c r="C501" s="30"/>
    </row>
    <row r="502" spans="2:3" ht="13.2" x14ac:dyDescent="0.25">
      <c r="B502" s="30"/>
      <c r="C502" s="30"/>
    </row>
    <row r="503" spans="2:3" ht="13.2" x14ac:dyDescent="0.25">
      <c r="B503" s="30"/>
      <c r="C503" s="30"/>
    </row>
    <row r="504" spans="2:3" ht="13.2" x14ac:dyDescent="0.25">
      <c r="B504" s="30"/>
      <c r="C504" s="30"/>
    </row>
    <row r="505" spans="2:3" ht="13.2" x14ac:dyDescent="0.25">
      <c r="B505" s="30"/>
      <c r="C505" s="30"/>
    </row>
    <row r="506" spans="2:3" ht="13.2" x14ac:dyDescent="0.25">
      <c r="B506" s="30"/>
      <c r="C506" s="30"/>
    </row>
    <row r="507" spans="2:3" ht="13.2" x14ac:dyDescent="0.25">
      <c r="B507" s="30"/>
      <c r="C507" s="30"/>
    </row>
    <row r="508" spans="2:3" ht="13.2" x14ac:dyDescent="0.25">
      <c r="B508" s="30"/>
      <c r="C508" s="30"/>
    </row>
    <row r="509" spans="2:3" ht="13.2" x14ac:dyDescent="0.25">
      <c r="B509" s="30"/>
      <c r="C509" s="30"/>
    </row>
    <row r="510" spans="2:3" ht="13.2" x14ac:dyDescent="0.25">
      <c r="B510" s="30"/>
      <c r="C510" s="30"/>
    </row>
    <row r="511" spans="2:3" ht="13.2" x14ac:dyDescent="0.25">
      <c r="B511" s="30"/>
      <c r="C511" s="30"/>
    </row>
    <row r="512" spans="2:3" ht="13.2" x14ac:dyDescent="0.25">
      <c r="B512" s="30"/>
      <c r="C512" s="30"/>
    </row>
    <row r="513" spans="2:3" ht="13.2" x14ac:dyDescent="0.25">
      <c r="B513" s="30"/>
      <c r="C513" s="30"/>
    </row>
    <row r="514" spans="2:3" ht="13.2" x14ac:dyDescent="0.25">
      <c r="B514" s="30"/>
      <c r="C514" s="30"/>
    </row>
    <row r="515" spans="2:3" ht="13.2" x14ac:dyDescent="0.25">
      <c r="B515" s="30"/>
      <c r="C515" s="30"/>
    </row>
    <row r="516" spans="2:3" ht="13.2" x14ac:dyDescent="0.25">
      <c r="B516" s="30"/>
      <c r="C516" s="30"/>
    </row>
    <row r="517" spans="2:3" ht="13.2" x14ac:dyDescent="0.25">
      <c r="B517" s="30"/>
      <c r="C517" s="30"/>
    </row>
    <row r="518" spans="2:3" ht="13.2" x14ac:dyDescent="0.25">
      <c r="B518" s="30"/>
      <c r="C518" s="30"/>
    </row>
    <row r="519" spans="2:3" ht="13.2" x14ac:dyDescent="0.25">
      <c r="B519" s="30"/>
      <c r="C519" s="30"/>
    </row>
    <row r="520" spans="2:3" ht="13.2" x14ac:dyDescent="0.25">
      <c r="B520" s="30"/>
      <c r="C520" s="30"/>
    </row>
    <row r="521" spans="2:3" ht="13.2" x14ac:dyDescent="0.25">
      <c r="B521" s="30"/>
      <c r="C521" s="30"/>
    </row>
    <row r="522" spans="2:3" ht="13.2" x14ac:dyDescent="0.25">
      <c r="B522" s="30"/>
      <c r="C522" s="30"/>
    </row>
    <row r="523" spans="2:3" ht="13.2" x14ac:dyDescent="0.25">
      <c r="B523" s="30"/>
      <c r="C523" s="30"/>
    </row>
    <row r="524" spans="2:3" ht="13.2" x14ac:dyDescent="0.25">
      <c r="B524" s="30"/>
      <c r="C524" s="30"/>
    </row>
    <row r="525" spans="2:3" ht="13.2" x14ac:dyDescent="0.25">
      <c r="B525" s="30"/>
      <c r="C525" s="30"/>
    </row>
    <row r="526" spans="2:3" ht="13.2" x14ac:dyDescent="0.25">
      <c r="B526" s="30"/>
      <c r="C526" s="30"/>
    </row>
    <row r="527" spans="2:3" ht="13.2" x14ac:dyDescent="0.25">
      <c r="B527" s="30"/>
      <c r="C527" s="30"/>
    </row>
    <row r="528" spans="2:3" ht="13.2" x14ac:dyDescent="0.25">
      <c r="B528" s="30"/>
      <c r="C528" s="30"/>
    </row>
    <row r="529" spans="2:3" ht="13.2" x14ac:dyDescent="0.25">
      <c r="B529" s="30"/>
      <c r="C529" s="30"/>
    </row>
    <row r="530" spans="2:3" ht="13.2" x14ac:dyDescent="0.25">
      <c r="B530" s="30"/>
      <c r="C530" s="30"/>
    </row>
    <row r="531" spans="2:3" ht="13.2" x14ac:dyDescent="0.25">
      <c r="B531" s="30"/>
      <c r="C531" s="30"/>
    </row>
    <row r="532" spans="2:3" ht="13.2" x14ac:dyDescent="0.25">
      <c r="B532" s="30"/>
      <c r="C532" s="30"/>
    </row>
    <row r="533" spans="2:3" ht="13.2" x14ac:dyDescent="0.25">
      <c r="B533" s="30"/>
      <c r="C533" s="30"/>
    </row>
    <row r="534" spans="2:3" ht="13.2" x14ac:dyDescent="0.25">
      <c r="B534" s="30"/>
      <c r="C534" s="30"/>
    </row>
    <row r="535" spans="2:3" ht="13.2" x14ac:dyDescent="0.25">
      <c r="B535" s="30"/>
      <c r="C535" s="30"/>
    </row>
    <row r="536" spans="2:3" ht="13.2" x14ac:dyDescent="0.25">
      <c r="B536" s="30"/>
      <c r="C536" s="30"/>
    </row>
    <row r="537" spans="2:3" ht="13.2" x14ac:dyDescent="0.25">
      <c r="B537" s="30"/>
      <c r="C537" s="30"/>
    </row>
    <row r="538" spans="2:3" ht="13.2" x14ac:dyDescent="0.25">
      <c r="B538" s="30"/>
      <c r="C538" s="30"/>
    </row>
    <row r="539" spans="2:3" ht="13.2" x14ac:dyDescent="0.25">
      <c r="B539" s="30"/>
      <c r="C539" s="30"/>
    </row>
    <row r="540" spans="2:3" ht="13.2" x14ac:dyDescent="0.25">
      <c r="B540" s="30"/>
      <c r="C540" s="30"/>
    </row>
    <row r="541" spans="2:3" ht="13.2" x14ac:dyDescent="0.25">
      <c r="B541" s="30"/>
      <c r="C541" s="30"/>
    </row>
    <row r="542" spans="2:3" ht="13.2" x14ac:dyDescent="0.25">
      <c r="B542" s="30"/>
      <c r="C542" s="30"/>
    </row>
    <row r="543" spans="2:3" ht="13.2" x14ac:dyDescent="0.25">
      <c r="B543" s="30"/>
      <c r="C543" s="30"/>
    </row>
    <row r="544" spans="2:3" ht="13.2" x14ac:dyDescent="0.25">
      <c r="B544" s="30"/>
      <c r="C544" s="30"/>
    </row>
    <row r="545" spans="2:3" ht="13.2" x14ac:dyDescent="0.25">
      <c r="B545" s="30"/>
      <c r="C545" s="30"/>
    </row>
    <row r="546" spans="2:3" ht="13.2" x14ac:dyDescent="0.25">
      <c r="B546" s="30"/>
      <c r="C546" s="30"/>
    </row>
    <row r="547" spans="2:3" ht="13.2" x14ac:dyDescent="0.25">
      <c r="B547" s="30"/>
      <c r="C547" s="30"/>
    </row>
    <row r="548" spans="2:3" ht="13.2" x14ac:dyDescent="0.25">
      <c r="B548" s="30"/>
      <c r="C548" s="30"/>
    </row>
    <row r="549" spans="2:3" ht="13.2" x14ac:dyDescent="0.25">
      <c r="B549" s="30"/>
      <c r="C549" s="30"/>
    </row>
    <row r="550" spans="2:3" ht="13.2" x14ac:dyDescent="0.25">
      <c r="B550" s="30"/>
      <c r="C550" s="30"/>
    </row>
    <row r="551" spans="2:3" ht="13.2" x14ac:dyDescent="0.25">
      <c r="B551" s="30"/>
      <c r="C551" s="30"/>
    </row>
    <row r="552" spans="2:3" ht="13.2" x14ac:dyDescent="0.25">
      <c r="B552" s="30"/>
      <c r="C552" s="30"/>
    </row>
    <row r="553" spans="2:3" ht="13.2" x14ac:dyDescent="0.25">
      <c r="B553" s="30"/>
      <c r="C553" s="30"/>
    </row>
    <row r="554" spans="2:3" ht="13.2" x14ac:dyDescent="0.25">
      <c r="B554" s="30"/>
      <c r="C554" s="30"/>
    </row>
    <row r="555" spans="2:3" ht="13.2" x14ac:dyDescent="0.25">
      <c r="B555" s="30"/>
      <c r="C555" s="30"/>
    </row>
    <row r="556" spans="2:3" ht="13.2" x14ac:dyDescent="0.25">
      <c r="B556" s="30"/>
      <c r="C556" s="30"/>
    </row>
    <row r="557" spans="2:3" ht="13.2" x14ac:dyDescent="0.25">
      <c r="B557" s="30"/>
      <c r="C557" s="30"/>
    </row>
    <row r="558" spans="2:3" ht="13.2" x14ac:dyDescent="0.25">
      <c r="B558" s="30"/>
      <c r="C558" s="30"/>
    </row>
    <row r="559" spans="2:3" ht="13.2" x14ac:dyDescent="0.25">
      <c r="B559" s="30"/>
      <c r="C559" s="30"/>
    </row>
    <row r="560" spans="2:3" ht="13.2" x14ac:dyDescent="0.25">
      <c r="B560" s="30"/>
      <c r="C560" s="30"/>
    </row>
    <row r="561" spans="2:3" ht="13.2" x14ac:dyDescent="0.25">
      <c r="B561" s="30"/>
      <c r="C561" s="30"/>
    </row>
    <row r="562" spans="2:3" ht="13.2" x14ac:dyDescent="0.25">
      <c r="B562" s="30"/>
      <c r="C562" s="30"/>
    </row>
    <row r="563" spans="2:3" ht="13.2" x14ac:dyDescent="0.25">
      <c r="B563" s="30"/>
      <c r="C563" s="30"/>
    </row>
    <row r="564" spans="2:3" ht="13.2" x14ac:dyDescent="0.25">
      <c r="B564" s="30"/>
      <c r="C564" s="30"/>
    </row>
    <row r="565" spans="2:3" ht="13.2" x14ac:dyDescent="0.25">
      <c r="B565" s="30"/>
      <c r="C565" s="30"/>
    </row>
    <row r="566" spans="2:3" ht="13.2" x14ac:dyDescent="0.25">
      <c r="B566" s="30"/>
      <c r="C566" s="30"/>
    </row>
    <row r="567" spans="2:3" ht="13.2" x14ac:dyDescent="0.25">
      <c r="B567" s="30"/>
      <c r="C567" s="30"/>
    </row>
    <row r="568" spans="2:3" ht="13.2" x14ac:dyDescent="0.25">
      <c r="B568" s="30"/>
      <c r="C568" s="30"/>
    </row>
    <row r="569" spans="2:3" ht="13.2" x14ac:dyDescent="0.25">
      <c r="B569" s="30"/>
      <c r="C569" s="30"/>
    </row>
    <row r="570" spans="2:3" ht="13.2" x14ac:dyDescent="0.25">
      <c r="B570" s="30"/>
      <c r="C570" s="30"/>
    </row>
    <row r="571" spans="2:3" ht="13.2" x14ac:dyDescent="0.25">
      <c r="B571" s="30"/>
      <c r="C571" s="30"/>
    </row>
    <row r="572" spans="2:3" ht="13.2" x14ac:dyDescent="0.25">
      <c r="B572" s="30"/>
      <c r="C572" s="30"/>
    </row>
    <row r="573" spans="2:3" ht="13.2" x14ac:dyDescent="0.25">
      <c r="B573" s="30"/>
      <c r="C573" s="30"/>
    </row>
    <row r="574" spans="2:3" ht="13.2" x14ac:dyDescent="0.25">
      <c r="B574" s="30"/>
      <c r="C574" s="30"/>
    </row>
    <row r="575" spans="2:3" ht="13.2" x14ac:dyDescent="0.25">
      <c r="B575" s="30"/>
      <c r="C575" s="30"/>
    </row>
    <row r="576" spans="2:3" ht="13.2" x14ac:dyDescent="0.25">
      <c r="B576" s="30"/>
      <c r="C576" s="30"/>
    </row>
    <row r="577" spans="2:3" ht="13.2" x14ac:dyDescent="0.25">
      <c r="B577" s="30"/>
      <c r="C577" s="30"/>
    </row>
    <row r="578" spans="2:3" ht="13.2" x14ac:dyDescent="0.25">
      <c r="B578" s="30"/>
      <c r="C578" s="30"/>
    </row>
    <row r="579" spans="2:3" ht="13.2" x14ac:dyDescent="0.25">
      <c r="B579" s="30"/>
      <c r="C579" s="30"/>
    </row>
    <row r="580" spans="2:3" ht="13.2" x14ac:dyDescent="0.25">
      <c r="B580" s="30"/>
      <c r="C580" s="30"/>
    </row>
    <row r="581" spans="2:3" ht="13.2" x14ac:dyDescent="0.25">
      <c r="B581" s="30"/>
      <c r="C581" s="30"/>
    </row>
    <row r="582" spans="2:3" ht="13.2" x14ac:dyDescent="0.25">
      <c r="B582" s="30"/>
      <c r="C582" s="30"/>
    </row>
    <row r="583" spans="2:3" ht="13.2" x14ac:dyDescent="0.25">
      <c r="B583" s="30"/>
      <c r="C583" s="30"/>
    </row>
    <row r="584" spans="2:3" ht="13.2" x14ac:dyDescent="0.25">
      <c r="B584" s="30"/>
      <c r="C584" s="30"/>
    </row>
    <row r="585" spans="2:3" ht="13.2" x14ac:dyDescent="0.25">
      <c r="B585" s="30"/>
      <c r="C585" s="30"/>
    </row>
    <row r="586" spans="2:3" ht="13.2" x14ac:dyDescent="0.25">
      <c r="B586" s="30"/>
      <c r="C586" s="30"/>
    </row>
    <row r="587" spans="2:3" ht="13.2" x14ac:dyDescent="0.25">
      <c r="B587" s="30"/>
      <c r="C587" s="30"/>
    </row>
    <row r="588" spans="2:3" ht="13.2" x14ac:dyDescent="0.25">
      <c r="B588" s="30"/>
      <c r="C588" s="30"/>
    </row>
    <row r="589" spans="2:3" ht="13.2" x14ac:dyDescent="0.25">
      <c r="B589" s="30"/>
      <c r="C589" s="30"/>
    </row>
    <row r="590" spans="2:3" ht="13.2" x14ac:dyDescent="0.25">
      <c r="B590" s="30"/>
      <c r="C590" s="30"/>
    </row>
    <row r="591" spans="2:3" ht="13.2" x14ac:dyDescent="0.25">
      <c r="B591" s="30"/>
      <c r="C591" s="30"/>
    </row>
    <row r="592" spans="2:3" ht="13.2" x14ac:dyDescent="0.25">
      <c r="B592" s="30"/>
      <c r="C592" s="30"/>
    </row>
    <row r="593" spans="2:3" ht="13.2" x14ac:dyDescent="0.25">
      <c r="B593" s="30"/>
      <c r="C593" s="30"/>
    </row>
    <row r="594" spans="2:3" ht="13.2" x14ac:dyDescent="0.25">
      <c r="B594" s="30"/>
      <c r="C594" s="30"/>
    </row>
    <row r="595" spans="2:3" ht="13.2" x14ac:dyDescent="0.25">
      <c r="B595" s="30"/>
      <c r="C595" s="30"/>
    </row>
    <row r="596" spans="2:3" ht="13.2" x14ac:dyDescent="0.25">
      <c r="B596" s="30"/>
      <c r="C596" s="30"/>
    </row>
    <row r="597" spans="2:3" ht="13.2" x14ac:dyDescent="0.25">
      <c r="B597" s="30"/>
      <c r="C597" s="30"/>
    </row>
    <row r="598" spans="2:3" ht="13.2" x14ac:dyDescent="0.25">
      <c r="B598" s="30"/>
      <c r="C598" s="30"/>
    </row>
    <row r="599" spans="2:3" ht="13.2" x14ac:dyDescent="0.25">
      <c r="B599" s="30"/>
      <c r="C599" s="30"/>
    </row>
    <row r="600" spans="2:3" ht="13.2" x14ac:dyDescent="0.25">
      <c r="B600" s="30"/>
      <c r="C600" s="30"/>
    </row>
    <row r="601" spans="2:3" ht="13.2" x14ac:dyDescent="0.25">
      <c r="B601" s="30"/>
      <c r="C601" s="30"/>
    </row>
    <row r="602" spans="2:3" ht="13.2" x14ac:dyDescent="0.25">
      <c r="B602" s="30"/>
      <c r="C602" s="30"/>
    </row>
    <row r="603" spans="2:3" ht="13.2" x14ac:dyDescent="0.25">
      <c r="B603" s="30"/>
      <c r="C603" s="30"/>
    </row>
    <row r="604" spans="2:3" ht="13.2" x14ac:dyDescent="0.25">
      <c r="B604" s="30"/>
      <c r="C604" s="30"/>
    </row>
    <row r="605" spans="2:3" ht="13.2" x14ac:dyDescent="0.25">
      <c r="B605" s="30"/>
      <c r="C605" s="30"/>
    </row>
    <row r="606" spans="2:3" ht="13.2" x14ac:dyDescent="0.25">
      <c r="B606" s="30"/>
      <c r="C606" s="30"/>
    </row>
    <row r="607" spans="2:3" ht="13.2" x14ac:dyDescent="0.25">
      <c r="B607" s="30"/>
      <c r="C607" s="30"/>
    </row>
    <row r="608" spans="2:3" ht="13.2" x14ac:dyDescent="0.25">
      <c r="B608" s="30"/>
      <c r="C608" s="30"/>
    </row>
    <row r="609" spans="2:3" ht="13.2" x14ac:dyDescent="0.25">
      <c r="B609" s="30"/>
      <c r="C609" s="30"/>
    </row>
    <row r="610" spans="2:3" ht="13.2" x14ac:dyDescent="0.25">
      <c r="B610" s="30"/>
      <c r="C610" s="30"/>
    </row>
    <row r="611" spans="2:3" ht="13.2" x14ac:dyDescent="0.25">
      <c r="B611" s="30"/>
      <c r="C611" s="30"/>
    </row>
    <row r="612" spans="2:3" ht="13.2" x14ac:dyDescent="0.25">
      <c r="B612" s="30"/>
      <c r="C612" s="30"/>
    </row>
    <row r="613" spans="2:3" ht="13.2" x14ac:dyDescent="0.25">
      <c r="B613" s="30"/>
      <c r="C613" s="30"/>
    </row>
    <row r="614" spans="2:3" ht="13.2" x14ac:dyDescent="0.25">
      <c r="B614" s="30"/>
      <c r="C614" s="30"/>
    </row>
    <row r="615" spans="2:3" ht="13.2" x14ac:dyDescent="0.25">
      <c r="B615" s="30"/>
      <c r="C615" s="30"/>
    </row>
    <row r="616" spans="2:3" ht="13.2" x14ac:dyDescent="0.25">
      <c r="B616" s="30"/>
      <c r="C616" s="30"/>
    </row>
    <row r="617" spans="2:3" ht="13.2" x14ac:dyDescent="0.25">
      <c r="B617" s="30"/>
      <c r="C617" s="30"/>
    </row>
    <row r="618" spans="2:3" ht="13.2" x14ac:dyDescent="0.25">
      <c r="B618" s="30"/>
      <c r="C618" s="30"/>
    </row>
    <row r="619" spans="2:3" ht="13.2" x14ac:dyDescent="0.25">
      <c r="B619" s="30"/>
      <c r="C619" s="30"/>
    </row>
    <row r="620" spans="2:3" ht="13.2" x14ac:dyDescent="0.25">
      <c r="B620" s="30"/>
      <c r="C620" s="30"/>
    </row>
    <row r="621" spans="2:3" ht="13.2" x14ac:dyDescent="0.25">
      <c r="B621" s="30"/>
      <c r="C621" s="30"/>
    </row>
    <row r="622" spans="2:3" ht="13.2" x14ac:dyDescent="0.25">
      <c r="B622" s="30"/>
      <c r="C622" s="30"/>
    </row>
    <row r="623" spans="2:3" ht="13.2" x14ac:dyDescent="0.25">
      <c r="B623" s="30"/>
      <c r="C623" s="30"/>
    </row>
    <row r="624" spans="2:3" ht="13.2" x14ac:dyDescent="0.25">
      <c r="B624" s="30"/>
      <c r="C624" s="30"/>
    </row>
    <row r="625" spans="2:3" ht="13.2" x14ac:dyDescent="0.25">
      <c r="B625" s="30"/>
      <c r="C625" s="30"/>
    </row>
    <row r="626" spans="2:3" ht="13.2" x14ac:dyDescent="0.25">
      <c r="B626" s="30"/>
      <c r="C626" s="30"/>
    </row>
    <row r="627" spans="2:3" ht="13.2" x14ac:dyDescent="0.25">
      <c r="B627" s="30"/>
      <c r="C627" s="30"/>
    </row>
    <row r="628" spans="2:3" ht="13.2" x14ac:dyDescent="0.25">
      <c r="B628" s="30"/>
      <c r="C628" s="30"/>
    </row>
    <row r="629" spans="2:3" ht="13.2" x14ac:dyDescent="0.25">
      <c r="B629" s="30"/>
      <c r="C629" s="30"/>
    </row>
    <row r="630" spans="2:3" ht="13.2" x14ac:dyDescent="0.25">
      <c r="B630" s="30"/>
      <c r="C630" s="30"/>
    </row>
    <row r="631" spans="2:3" ht="13.2" x14ac:dyDescent="0.25">
      <c r="B631" s="30"/>
      <c r="C631" s="30"/>
    </row>
    <row r="632" spans="2:3" ht="13.2" x14ac:dyDescent="0.25">
      <c r="B632" s="30"/>
      <c r="C632" s="30"/>
    </row>
    <row r="633" spans="2:3" ht="13.2" x14ac:dyDescent="0.25">
      <c r="B633" s="30"/>
      <c r="C633" s="30"/>
    </row>
    <row r="634" spans="2:3" ht="13.2" x14ac:dyDescent="0.25">
      <c r="B634" s="30"/>
      <c r="C634" s="30"/>
    </row>
    <row r="635" spans="2:3" ht="13.2" x14ac:dyDescent="0.25">
      <c r="B635" s="30"/>
      <c r="C635" s="30"/>
    </row>
    <row r="636" spans="2:3" ht="13.2" x14ac:dyDescent="0.25">
      <c r="B636" s="30"/>
      <c r="C636" s="30"/>
    </row>
    <row r="637" spans="2:3" ht="13.2" x14ac:dyDescent="0.25">
      <c r="B637" s="30"/>
      <c r="C637" s="30"/>
    </row>
    <row r="638" spans="2:3" ht="13.2" x14ac:dyDescent="0.25">
      <c r="B638" s="30"/>
      <c r="C638" s="30"/>
    </row>
    <row r="639" spans="2:3" ht="13.2" x14ac:dyDescent="0.25">
      <c r="B639" s="30"/>
      <c r="C639" s="30"/>
    </row>
    <row r="640" spans="2:3" ht="13.2" x14ac:dyDescent="0.25">
      <c r="B640" s="30"/>
      <c r="C640" s="30"/>
    </row>
    <row r="641" spans="2:3" ht="13.2" x14ac:dyDescent="0.25">
      <c r="B641" s="30"/>
      <c r="C641" s="30"/>
    </row>
    <row r="642" spans="2:3" ht="13.2" x14ac:dyDescent="0.25">
      <c r="B642" s="30"/>
      <c r="C642" s="30"/>
    </row>
    <row r="643" spans="2:3" ht="13.2" x14ac:dyDescent="0.25">
      <c r="B643" s="30"/>
      <c r="C643" s="30"/>
    </row>
    <row r="644" spans="2:3" ht="13.2" x14ac:dyDescent="0.25">
      <c r="B644" s="30"/>
      <c r="C644" s="30"/>
    </row>
    <row r="645" spans="2:3" ht="13.2" x14ac:dyDescent="0.25">
      <c r="B645" s="30"/>
      <c r="C645" s="30"/>
    </row>
    <row r="646" spans="2:3" ht="13.2" x14ac:dyDescent="0.25">
      <c r="B646" s="30"/>
      <c r="C646" s="30"/>
    </row>
    <row r="647" spans="2:3" ht="13.2" x14ac:dyDescent="0.25">
      <c r="B647" s="30"/>
      <c r="C647" s="30"/>
    </row>
    <row r="648" spans="2:3" ht="13.2" x14ac:dyDescent="0.25">
      <c r="B648" s="30"/>
      <c r="C648" s="30"/>
    </row>
    <row r="649" spans="2:3" ht="13.2" x14ac:dyDescent="0.25">
      <c r="B649" s="30"/>
      <c r="C649" s="30"/>
    </row>
    <row r="650" spans="2:3" ht="13.2" x14ac:dyDescent="0.25">
      <c r="B650" s="30"/>
      <c r="C650" s="30"/>
    </row>
    <row r="651" spans="2:3" ht="13.2" x14ac:dyDescent="0.25">
      <c r="B651" s="30"/>
      <c r="C651" s="30"/>
    </row>
    <row r="652" spans="2:3" ht="13.2" x14ac:dyDescent="0.25">
      <c r="B652" s="30"/>
      <c r="C652" s="30"/>
    </row>
    <row r="653" spans="2:3" ht="13.2" x14ac:dyDescent="0.25">
      <c r="B653" s="30"/>
      <c r="C653" s="30"/>
    </row>
    <row r="654" spans="2:3" ht="13.2" x14ac:dyDescent="0.25">
      <c r="B654" s="30"/>
      <c r="C654" s="30"/>
    </row>
    <row r="655" spans="2:3" ht="13.2" x14ac:dyDescent="0.25">
      <c r="B655" s="30"/>
      <c r="C655" s="30"/>
    </row>
    <row r="656" spans="2:3" ht="13.2" x14ac:dyDescent="0.25">
      <c r="B656" s="30"/>
      <c r="C656" s="30"/>
    </row>
    <row r="657" spans="2:3" ht="13.2" x14ac:dyDescent="0.25">
      <c r="B657" s="30"/>
      <c r="C657" s="30"/>
    </row>
    <row r="658" spans="2:3" ht="13.2" x14ac:dyDescent="0.25">
      <c r="B658" s="30"/>
      <c r="C658" s="30"/>
    </row>
    <row r="659" spans="2:3" ht="13.2" x14ac:dyDescent="0.25">
      <c r="B659" s="30"/>
      <c r="C659" s="30"/>
    </row>
    <row r="660" spans="2:3" ht="13.2" x14ac:dyDescent="0.25">
      <c r="B660" s="30"/>
      <c r="C660" s="30"/>
    </row>
    <row r="661" spans="2:3" ht="13.2" x14ac:dyDescent="0.25">
      <c r="B661" s="30"/>
      <c r="C661" s="30"/>
    </row>
    <row r="662" spans="2:3" ht="13.2" x14ac:dyDescent="0.25">
      <c r="B662" s="30"/>
      <c r="C662" s="30"/>
    </row>
    <row r="663" spans="2:3" ht="13.2" x14ac:dyDescent="0.25">
      <c r="B663" s="30"/>
      <c r="C663" s="30"/>
    </row>
    <row r="664" spans="2:3" ht="13.2" x14ac:dyDescent="0.25">
      <c r="B664" s="30"/>
      <c r="C664" s="30"/>
    </row>
    <row r="665" spans="2:3" ht="13.2" x14ac:dyDescent="0.25">
      <c r="B665" s="30"/>
      <c r="C665" s="30"/>
    </row>
    <row r="666" spans="2:3" ht="13.2" x14ac:dyDescent="0.25">
      <c r="B666" s="30"/>
      <c r="C666" s="30"/>
    </row>
    <row r="667" spans="2:3" ht="13.2" x14ac:dyDescent="0.25">
      <c r="B667" s="30"/>
      <c r="C667" s="30"/>
    </row>
    <row r="668" spans="2:3" ht="13.2" x14ac:dyDescent="0.25">
      <c r="B668" s="30"/>
      <c r="C668" s="30"/>
    </row>
    <row r="669" spans="2:3" ht="13.2" x14ac:dyDescent="0.25">
      <c r="B669" s="30"/>
      <c r="C669" s="30"/>
    </row>
    <row r="670" spans="2:3" ht="13.2" x14ac:dyDescent="0.25">
      <c r="B670" s="30"/>
      <c r="C670" s="30"/>
    </row>
    <row r="671" spans="2:3" ht="13.2" x14ac:dyDescent="0.25">
      <c r="B671" s="30"/>
      <c r="C671" s="30"/>
    </row>
    <row r="672" spans="2:3" ht="13.2" x14ac:dyDescent="0.25">
      <c r="B672" s="30"/>
      <c r="C672" s="30"/>
    </row>
    <row r="673" spans="2:3" ht="13.2" x14ac:dyDescent="0.25">
      <c r="B673" s="30"/>
      <c r="C673" s="30"/>
    </row>
    <row r="674" spans="2:3" ht="13.2" x14ac:dyDescent="0.25">
      <c r="B674" s="30"/>
      <c r="C674" s="30"/>
    </row>
    <row r="675" spans="2:3" ht="13.2" x14ac:dyDescent="0.25">
      <c r="B675" s="30"/>
      <c r="C675" s="30"/>
    </row>
    <row r="676" spans="2:3" ht="13.2" x14ac:dyDescent="0.25">
      <c r="B676" s="30"/>
      <c r="C676" s="30"/>
    </row>
    <row r="677" spans="2:3" ht="13.2" x14ac:dyDescent="0.25">
      <c r="B677" s="30"/>
      <c r="C677" s="30"/>
    </row>
    <row r="678" spans="2:3" ht="13.2" x14ac:dyDescent="0.25">
      <c r="B678" s="30"/>
      <c r="C678" s="30"/>
    </row>
    <row r="679" spans="2:3" ht="13.2" x14ac:dyDescent="0.25">
      <c r="B679" s="30"/>
      <c r="C679" s="30"/>
    </row>
    <row r="680" spans="2:3" ht="13.2" x14ac:dyDescent="0.25">
      <c r="B680" s="30"/>
      <c r="C680" s="30"/>
    </row>
    <row r="681" spans="2:3" ht="13.2" x14ac:dyDescent="0.25">
      <c r="B681" s="30"/>
      <c r="C681" s="30"/>
    </row>
    <row r="682" spans="2:3" ht="13.2" x14ac:dyDescent="0.25">
      <c r="B682" s="30"/>
      <c r="C682" s="30"/>
    </row>
    <row r="683" spans="2:3" ht="13.2" x14ac:dyDescent="0.25">
      <c r="B683" s="30"/>
      <c r="C683" s="30"/>
    </row>
    <row r="684" spans="2:3" ht="13.2" x14ac:dyDescent="0.25">
      <c r="B684" s="30"/>
      <c r="C684" s="30"/>
    </row>
    <row r="685" spans="2:3" ht="13.2" x14ac:dyDescent="0.25">
      <c r="B685" s="30"/>
      <c r="C685" s="30"/>
    </row>
    <row r="686" spans="2:3" ht="13.2" x14ac:dyDescent="0.25">
      <c r="B686" s="30"/>
      <c r="C686" s="30"/>
    </row>
    <row r="687" spans="2:3" ht="13.2" x14ac:dyDescent="0.25">
      <c r="B687" s="30"/>
      <c r="C687" s="30"/>
    </row>
    <row r="688" spans="2:3" ht="13.2" x14ac:dyDescent="0.25">
      <c r="B688" s="30"/>
      <c r="C688" s="30"/>
    </row>
    <row r="689" spans="2:3" ht="13.2" x14ac:dyDescent="0.25">
      <c r="B689" s="30"/>
      <c r="C689" s="30"/>
    </row>
    <row r="690" spans="2:3" ht="13.2" x14ac:dyDescent="0.25">
      <c r="B690" s="30"/>
      <c r="C690" s="30"/>
    </row>
    <row r="691" spans="2:3" ht="13.2" x14ac:dyDescent="0.25">
      <c r="B691" s="30"/>
      <c r="C691" s="30"/>
    </row>
    <row r="692" spans="2:3" ht="13.2" x14ac:dyDescent="0.25">
      <c r="B692" s="30"/>
      <c r="C692" s="30"/>
    </row>
    <row r="693" spans="2:3" ht="13.2" x14ac:dyDescent="0.25">
      <c r="B693" s="30"/>
      <c r="C693" s="30"/>
    </row>
    <row r="694" spans="2:3" ht="13.2" x14ac:dyDescent="0.25">
      <c r="B694" s="30"/>
      <c r="C694" s="30"/>
    </row>
    <row r="695" spans="2:3" ht="13.2" x14ac:dyDescent="0.25">
      <c r="B695" s="30"/>
      <c r="C695" s="30"/>
    </row>
    <row r="696" spans="2:3" ht="13.2" x14ac:dyDescent="0.25">
      <c r="B696" s="30"/>
      <c r="C696" s="30"/>
    </row>
    <row r="697" spans="2:3" ht="13.2" x14ac:dyDescent="0.25">
      <c r="B697" s="30"/>
      <c r="C697" s="30"/>
    </row>
    <row r="698" spans="2:3" ht="13.2" x14ac:dyDescent="0.25">
      <c r="B698" s="30"/>
      <c r="C698" s="30"/>
    </row>
    <row r="699" spans="2:3" ht="13.2" x14ac:dyDescent="0.25">
      <c r="B699" s="30"/>
      <c r="C699" s="30"/>
    </row>
    <row r="700" spans="2:3" ht="13.2" x14ac:dyDescent="0.25">
      <c r="B700" s="30"/>
      <c r="C700" s="30"/>
    </row>
    <row r="701" spans="2:3" ht="13.2" x14ac:dyDescent="0.25">
      <c r="B701" s="30"/>
      <c r="C701" s="30"/>
    </row>
    <row r="702" spans="2:3" ht="13.2" x14ac:dyDescent="0.25">
      <c r="B702" s="30"/>
      <c r="C702" s="30"/>
    </row>
    <row r="703" spans="2:3" ht="13.2" x14ac:dyDescent="0.25">
      <c r="B703" s="30"/>
      <c r="C703" s="30"/>
    </row>
    <row r="704" spans="2:3" ht="13.2" x14ac:dyDescent="0.25">
      <c r="B704" s="30"/>
      <c r="C704" s="30"/>
    </row>
    <row r="705" spans="2:3" ht="13.2" x14ac:dyDescent="0.25">
      <c r="B705" s="30"/>
      <c r="C705" s="30"/>
    </row>
    <row r="706" spans="2:3" ht="13.2" x14ac:dyDescent="0.25">
      <c r="B706" s="30"/>
      <c r="C706" s="30"/>
    </row>
    <row r="707" spans="2:3" ht="13.2" x14ac:dyDescent="0.25">
      <c r="B707" s="30"/>
      <c r="C707" s="30"/>
    </row>
    <row r="708" spans="2:3" ht="13.2" x14ac:dyDescent="0.25">
      <c r="B708" s="30"/>
      <c r="C708" s="30"/>
    </row>
    <row r="709" spans="2:3" ht="13.2" x14ac:dyDescent="0.25">
      <c r="B709" s="30"/>
      <c r="C709" s="30"/>
    </row>
    <row r="710" spans="2:3" ht="13.2" x14ac:dyDescent="0.25">
      <c r="B710" s="30"/>
      <c r="C710" s="30"/>
    </row>
    <row r="711" spans="2:3" ht="13.2" x14ac:dyDescent="0.25">
      <c r="B711" s="30"/>
      <c r="C711" s="30"/>
    </row>
    <row r="712" spans="2:3" ht="13.2" x14ac:dyDescent="0.25">
      <c r="B712" s="30"/>
      <c r="C712" s="30"/>
    </row>
    <row r="713" spans="2:3" ht="13.2" x14ac:dyDescent="0.25">
      <c r="B713" s="30"/>
      <c r="C713" s="30"/>
    </row>
    <row r="714" spans="2:3" ht="13.2" x14ac:dyDescent="0.25">
      <c r="B714" s="30"/>
      <c r="C714" s="30"/>
    </row>
    <row r="715" spans="2:3" ht="13.2" x14ac:dyDescent="0.25">
      <c r="B715" s="30"/>
      <c r="C715" s="30"/>
    </row>
    <row r="716" spans="2:3" ht="13.2" x14ac:dyDescent="0.25">
      <c r="B716" s="30"/>
      <c r="C716" s="30"/>
    </row>
    <row r="717" spans="2:3" ht="13.2" x14ac:dyDescent="0.25">
      <c r="B717" s="30"/>
      <c r="C717" s="30"/>
    </row>
    <row r="718" spans="2:3" ht="13.2" x14ac:dyDescent="0.25">
      <c r="B718" s="30"/>
      <c r="C718" s="30"/>
    </row>
    <row r="719" spans="2:3" ht="13.2" x14ac:dyDescent="0.25">
      <c r="B719" s="30"/>
      <c r="C719" s="30"/>
    </row>
    <row r="720" spans="2:3" ht="13.2" x14ac:dyDescent="0.25">
      <c r="B720" s="30"/>
      <c r="C720" s="30"/>
    </row>
    <row r="721" spans="2:3" ht="13.2" x14ac:dyDescent="0.25">
      <c r="B721" s="30"/>
      <c r="C721" s="30"/>
    </row>
    <row r="722" spans="2:3" ht="13.2" x14ac:dyDescent="0.25">
      <c r="B722" s="30"/>
      <c r="C722" s="30"/>
    </row>
    <row r="723" spans="2:3" ht="13.2" x14ac:dyDescent="0.25">
      <c r="B723" s="30"/>
      <c r="C723" s="30"/>
    </row>
    <row r="724" spans="2:3" ht="13.2" x14ac:dyDescent="0.25">
      <c r="B724" s="30"/>
      <c r="C724" s="30"/>
    </row>
    <row r="725" spans="2:3" ht="13.2" x14ac:dyDescent="0.25">
      <c r="B725" s="30"/>
      <c r="C725" s="30"/>
    </row>
    <row r="726" spans="2:3" ht="13.2" x14ac:dyDescent="0.25">
      <c r="B726" s="30"/>
      <c r="C726" s="30"/>
    </row>
    <row r="727" spans="2:3" ht="13.2" x14ac:dyDescent="0.25">
      <c r="B727" s="30"/>
      <c r="C727" s="30"/>
    </row>
    <row r="728" spans="2:3" ht="13.2" x14ac:dyDescent="0.25">
      <c r="B728" s="30"/>
      <c r="C728" s="30"/>
    </row>
    <row r="729" spans="2:3" ht="13.2" x14ac:dyDescent="0.25">
      <c r="B729" s="30"/>
      <c r="C729" s="30"/>
    </row>
    <row r="730" spans="2:3" ht="13.2" x14ac:dyDescent="0.25">
      <c r="B730" s="30"/>
      <c r="C730" s="30"/>
    </row>
    <row r="731" spans="2:3" ht="13.2" x14ac:dyDescent="0.25">
      <c r="B731" s="30"/>
      <c r="C731" s="30"/>
    </row>
    <row r="732" spans="2:3" ht="13.2" x14ac:dyDescent="0.25">
      <c r="B732" s="30"/>
      <c r="C732" s="30"/>
    </row>
    <row r="733" spans="2:3" ht="13.2" x14ac:dyDescent="0.25">
      <c r="B733" s="30"/>
      <c r="C733" s="30"/>
    </row>
    <row r="734" spans="2:3" ht="13.2" x14ac:dyDescent="0.25">
      <c r="B734" s="30"/>
      <c r="C734" s="30"/>
    </row>
    <row r="735" spans="2:3" ht="13.2" x14ac:dyDescent="0.25">
      <c r="B735" s="30"/>
      <c r="C735" s="30"/>
    </row>
    <row r="736" spans="2:3" ht="13.2" x14ac:dyDescent="0.25">
      <c r="B736" s="30"/>
      <c r="C736" s="30"/>
    </row>
    <row r="737" spans="2:3" ht="13.2" x14ac:dyDescent="0.25">
      <c r="B737" s="30"/>
      <c r="C737" s="30"/>
    </row>
    <row r="738" spans="2:3" ht="13.2" x14ac:dyDescent="0.25">
      <c r="B738" s="30"/>
      <c r="C738" s="30"/>
    </row>
    <row r="739" spans="2:3" ht="13.2" x14ac:dyDescent="0.25">
      <c r="B739" s="30"/>
      <c r="C739" s="30"/>
    </row>
    <row r="740" spans="2:3" ht="13.2" x14ac:dyDescent="0.25">
      <c r="B740" s="30"/>
      <c r="C740" s="30"/>
    </row>
    <row r="741" spans="2:3" ht="13.2" x14ac:dyDescent="0.25">
      <c r="B741" s="30"/>
      <c r="C741" s="30"/>
    </row>
    <row r="742" spans="2:3" ht="13.2" x14ac:dyDescent="0.25">
      <c r="B742" s="30"/>
      <c r="C742" s="30"/>
    </row>
    <row r="743" spans="2:3" ht="13.2" x14ac:dyDescent="0.25">
      <c r="B743" s="30"/>
      <c r="C743" s="30"/>
    </row>
    <row r="744" spans="2:3" ht="13.2" x14ac:dyDescent="0.25">
      <c r="B744" s="30"/>
      <c r="C744" s="30"/>
    </row>
    <row r="745" spans="2:3" ht="13.2" x14ac:dyDescent="0.25">
      <c r="B745" s="30"/>
      <c r="C745" s="30"/>
    </row>
    <row r="746" spans="2:3" ht="13.2" x14ac:dyDescent="0.25">
      <c r="B746" s="30"/>
      <c r="C746" s="30"/>
    </row>
    <row r="747" spans="2:3" ht="13.2" x14ac:dyDescent="0.25">
      <c r="B747" s="30"/>
      <c r="C747" s="30"/>
    </row>
    <row r="748" spans="2:3" ht="13.2" x14ac:dyDescent="0.25">
      <c r="B748" s="30"/>
      <c r="C748" s="30"/>
    </row>
    <row r="749" spans="2:3" ht="13.2" x14ac:dyDescent="0.25">
      <c r="B749" s="30"/>
      <c r="C749" s="30"/>
    </row>
    <row r="750" spans="2:3" ht="13.2" x14ac:dyDescent="0.25">
      <c r="B750" s="30"/>
      <c r="C750" s="30"/>
    </row>
    <row r="751" spans="2:3" ht="13.2" x14ac:dyDescent="0.25">
      <c r="B751" s="30"/>
      <c r="C751" s="30"/>
    </row>
    <row r="752" spans="2:3" ht="13.2" x14ac:dyDescent="0.25">
      <c r="B752" s="30"/>
      <c r="C752" s="30"/>
    </row>
    <row r="753" spans="2:3" ht="13.2" x14ac:dyDescent="0.25">
      <c r="B753" s="30"/>
      <c r="C753" s="30"/>
    </row>
    <row r="754" spans="2:3" ht="13.2" x14ac:dyDescent="0.25">
      <c r="B754" s="30"/>
      <c r="C754" s="30"/>
    </row>
    <row r="755" spans="2:3" ht="13.2" x14ac:dyDescent="0.25">
      <c r="B755" s="30"/>
      <c r="C755" s="30"/>
    </row>
    <row r="756" spans="2:3" ht="13.2" x14ac:dyDescent="0.25">
      <c r="B756" s="30"/>
      <c r="C756" s="30"/>
    </row>
    <row r="757" spans="2:3" ht="13.2" x14ac:dyDescent="0.25">
      <c r="B757" s="30"/>
      <c r="C757" s="30"/>
    </row>
    <row r="758" spans="2:3" ht="13.2" x14ac:dyDescent="0.25">
      <c r="B758" s="30"/>
      <c r="C758" s="30"/>
    </row>
    <row r="759" spans="2:3" ht="13.2" x14ac:dyDescent="0.25">
      <c r="B759" s="30"/>
      <c r="C759" s="30"/>
    </row>
    <row r="760" spans="2:3" ht="13.2" x14ac:dyDescent="0.25">
      <c r="B760" s="30"/>
      <c r="C760" s="30"/>
    </row>
    <row r="761" spans="2:3" ht="13.2" x14ac:dyDescent="0.25">
      <c r="B761" s="30"/>
      <c r="C761" s="30"/>
    </row>
    <row r="762" spans="2:3" ht="13.2" x14ac:dyDescent="0.25">
      <c r="B762" s="30"/>
      <c r="C762" s="30"/>
    </row>
    <row r="763" spans="2:3" ht="13.2" x14ac:dyDescent="0.25">
      <c r="B763" s="30"/>
      <c r="C763" s="30"/>
    </row>
    <row r="764" spans="2:3" ht="13.2" x14ac:dyDescent="0.25">
      <c r="B764" s="30"/>
      <c r="C764" s="30"/>
    </row>
    <row r="765" spans="2:3" ht="13.2" x14ac:dyDescent="0.25">
      <c r="B765" s="30"/>
      <c r="C765" s="30"/>
    </row>
    <row r="766" spans="2:3" ht="13.2" x14ac:dyDescent="0.25">
      <c r="B766" s="30"/>
      <c r="C766" s="30"/>
    </row>
    <row r="767" spans="2:3" ht="13.2" x14ac:dyDescent="0.25">
      <c r="B767" s="30"/>
      <c r="C767" s="30"/>
    </row>
    <row r="768" spans="2:3" ht="13.2" x14ac:dyDescent="0.25">
      <c r="B768" s="30"/>
      <c r="C768" s="30"/>
    </row>
    <row r="769" spans="2:3" ht="13.2" x14ac:dyDescent="0.25">
      <c r="B769" s="30"/>
      <c r="C769" s="30"/>
    </row>
    <row r="770" spans="2:3" ht="13.2" x14ac:dyDescent="0.25">
      <c r="B770" s="30"/>
      <c r="C770" s="30"/>
    </row>
    <row r="771" spans="2:3" ht="13.2" x14ac:dyDescent="0.25">
      <c r="B771" s="30"/>
      <c r="C771" s="30"/>
    </row>
    <row r="772" spans="2:3" ht="13.2" x14ac:dyDescent="0.25">
      <c r="B772" s="30"/>
      <c r="C772" s="30"/>
    </row>
    <row r="773" spans="2:3" ht="13.2" x14ac:dyDescent="0.25">
      <c r="B773" s="30"/>
      <c r="C773" s="30"/>
    </row>
    <row r="774" spans="2:3" ht="13.2" x14ac:dyDescent="0.25">
      <c r="B774" s="30"/>
      <c r="C774" s="30"/>
    </row>
    <row r="775" spans="2:3" ht="13.2" x14ac:dyDescent="0.25">
      <c r="B775" s="30"/>
      <c r="C775" s="30"/>
    </row>
    <row r="776" spans="2:3" ht="13.2" x14ac:dyDescent="0.25">
      <c r="B776" s="30"/>
      <c r="C776" s="30"/>
    </row>
    <row r="777" spans="2:3" ht="13.2" x14ac:dyDescent="0.25">
      <c r="B777" s="30"/>
      <c r="C777" s="30"/>
    </row>
    <row r="778" spans="2:3" ht="13.2" x14ac:dyDescent="0.25">
      <c r="B778" s="30"/>
      <c r="C778" s="30"/>
    </row>
    <row r="779" spans="2:3" ht="13.2" x14ac:dyDescent="0.25">
      <c r="B779" s="30"/>
      <c r="C779" s="30"/>
    </row>
    <row r="780" spans="2:3" ht="13.2" x14ac:dyDescent="0.25">
      <c r="B780" s="30"/>
      <c r="C780" s="30"/>
    </row>
    <row r="781" spans="2:3" ht="13.2" x14ac:dyDescent="0.25">
      <c r="B781" s="30"/>
      <c r="C781" s="30"/>
    </row>
    <row r="782" spans="2:3" ht="13.2" x14ac:dyDescent="0.25">
      <c r="B782" s="30"/>
      <c r="C782" s="30"/>
    </row>
    <row r="783" spans="2:3" ht="13.2" x14ac:dyDescent="0.25">
      <c r="B783" s="30"/>
      <c r="C783" s="30"/>
    </row>
    <row r="784" spans="2:3" ht="13.2" x14ac:dyDescent="0.25">
      <c r="B784" s="30"/>
      <c r="C784" s="30"/>
    </row>
    <row r="785" spans="2:3" ht="13.2" x14ac:dyDescent="0.25">
      <c r="B785" s="30"/>
      <c r="C785" s="30"/>
    </row>
    <row r="786" spans="2:3" ht="13.2" x14ac:dyDescent="0.25">
      <c r="B786" s="30"/>
      <c r="C786" s="30"/>
    </row>
    <row r="787" spans="2:3" ht="13.2" x14ac:dyDescent="0.25">
      <c r="B787" s="30"/>
      <c r="C787" s="30"/>
    </row>
    <row r="788" spans="2:3" ht="13.2" x14ac:dyDescent="0.25">
      <c r="B788" s="30"/>
      <c r="C788" s="30"/>
    </row>
    <row r="789" spans="2:3" ht="13.2" x14ac:dyDescent="0.25">
      <c r="B789" s="30"/>
      <c r="C789" s="30"/>
    </row>
    <row r="790" spans="2:3" ht="13.2" x14ac:dyDescent="0.25">
      <c r="B790" s="30"/>
      <c r="C790" s="30"/>
    </row>
    <row r="791" spans="2:3" ht="13.2" x14ac:dyDescent="0.25">
      <c r="B791" s="30"/>
      <c r="C791" s="30"/>
    </row>
    <row r="792" spans="2:3" ht="13.2" x14ac:dyDescent="0.25">
      <c r="B792" s="30"/>
      <c r="C792" s="30"/>
    </row>
    <row r="793" spans="2:3" ht="13.2" x14ac:dyDescent="0.25">
      <c r="B793" s="30"/>
      <c r="C793" s="30"/>
    </row>
    <row r="794" spans="2:3" ht="13.2" x14ac:dyDescent="0.25">
      <c r="B794" s="30"/>
      <c r="C794" s="30"/>
    </row>
    <row r="795" spans="2:3" ht="13.2" x14ac:dyDescent="0.25">
      <c r="B795" s="30"/>
      <c r="C795" s="30"/>
    </row>
    <row r="796" spans="2:3" ht="13.2" x14ac:dyDescent="0.25">
      <c r="B796" s="30"/>
      <c r="C796" s="30"/>
    </row>
    <row r="797" spans="2:3" ht="13.2" x14ac:dyDescent="0.25">
      <c r="B797" s="30"/>
      <c r="C797" s="30"/>
    </row>
    <row r="798" spans="2:3" ht="13.2" x14ac:dyDescent="0.25">
      <c r="B798" s="30"/>
      <c r="C798" s="30"/>
    </row>
    <row r="799" spans="2:3" ht="13.2" x14ac:dyDescent="0.25">
      <c r="B799" s="30"/>
      <c r="C799" s="30"/>
    </row>
    <row r="800" spans="2:3" ht="13.2" x14ac:dyDescent="0.25">
      <c r="B800" s="30"/>
      <c r="C800" s="30"/>
    </row>
    <row r="801" spans="2:3" ht="13.2" x14ac:dyDescent="0.25">
      <c r="B801" s="30"/>
      <c r="C801" s="30"/>
    </row>
    <row r="802" spans="2:3" ht="13.2" x14ac:dyDescent="0.25">
      <c r="B802" s="30"/>
      <c r="C802" s="30"/>
    </row>
    <row r="803" spans="2:3" ht="13.2" x14ac:dyDescent="0.25">
      <c r="B803" s="30"/>
      <c r="C803" s="30"/>
    </row>
    <row r="804" spans="2:3" ht="13.2" x14ac:dyDescent="0.25">
      <c r="B804" s="30"/>
      <c r="C804" s="30"/>
    </row>
    <row r="805" spans="2:3" ht="13.2" x14ac:dyDescent="0.25">
      <c r="B805" s="30"/>
      <c r="C805" s="30"/>
    </row>
    <row r="806" spans="2:3" ht="13.2" x14ac:dyDescent="0.25">
      <c r="B806" s="30"/>
      <c r="C806" s="30"/>
    </row>
    <row r="807" spans="2:3" ht="13.2" x14ac:dyDescent="0.25">
      <c r="B807" s="30"/>
      <c r="C807" s="30"/>
    </row>
    <row r="808" spans="2:3" ht="13.2" x14ac:dyDescent="0.25">
      <c r="B808" s="30"/>
      <c r="C808" s="30"/>
    </row>
    <row r="809" spans="2:3" ht="13.2" x14ac:dyDescent="0.25">
      <c r="B809" s="30"/>
      <c r="C809" s="30"/>
    </row>
    <row r="810" spans="2:3" ht="13.2" x14ac:dyDescent="0.25">
      <c r="B810" s="30"/>
      <c r="C810" s="30"/>
    </row>
    <row r="811" spans="2:3" ht="13.2" x14ac:dyDescent="0.25">
      <c r="B811" s="30"/>
      <c r="C811" s="30"/>
    </row>
    <row r="812" spans="2:3" ht="13.2" x14ac:dyDescent="0.25">
      <c r="B812" s="30"/>
      <c r="C812" s="30"/>
    </row>
    <row r="813" spans="2:3" ht="13.2" x14ac:dyDescent="0.25">
      <c r="B813" s="30"/>
      <c r="C813" s="30"/>
    </row>
    <row r="814" spans="2:3" ht="13.2" x14ac:dyDescent="0.25">
      <c r="B814" s="30"/>
      <c r="C814" s="30"/>
    </row>
    <row r="815" spans="2:3" ht="13.2" x14ac:dyDescent="0.25">
      <c r="B815" s="30"/>
      <c r="C815" s="30"/>
    </row>
    <row r="816" spans="2:3" ht="13.2" x14ac:dyDescent="0.25">
      <c r="B816" s="30"/>
      <c r="C816" s="30"/>
    </row>
    <row r="817" spans="2:3" ht="13.2" x14ac:dyDescent="0.25">
      <c r="B817" s="30"/>
      <c r="C817" s="30"/>
    </row>
    <row r="818" spans="2:3" ht="13.2" x14ac:dyDescent="0.25">
      <c r="B818" s="30"/>
      <c r="C818" s="30"/>
    </row>
    <row r="819" spans="2:3" ht="13.2" x14ac:dyDescent="0.25">
      <c r="B819" s="30"/>
      <c r="C819" s="30"/>
    </row>
    <row r="820" spans="2:3" ht="13.2" x14ac:dyDescent="0.25">
      <c r="B820" s="30"/>
      <c r="C820" s="30"/>
    </row>
    <row r="821" spans="2:3" ht="13.2" x14ac:dyDescent="0.25">
      <c r="B821" s="30"/>
      <c r="C821" s="30"/>
    </row>
    <row r="822" spans="2:3" ht="13.2" x14ac:dyDescent="0.25">
      <c r="B822" s="30"/>
      <c r="C822" s="30"/>
    </row>
    <row r="823" spans="2:3" ht="13.2" x14ac:dyDescent="0.25">
      <c r="B823" s="30"/>
      <c r="C823" s="30"/>
    </row>
    <row r="824" spans="2:3" ht="13.2" x14ac:dyDescent="0.25">
      <c r="B824" s="30"/>
      <c r="C824" s="30"/>
    </row>
    <row r="825" spans="2:3" ht="13.2" x14ac:dyDescent="0.25">
      <c r="B825" s="30"/>
      <c r="C825" s="30"/>
    </row>
    <row r="826" spans="2:3" ht="13.2" x14ac:dyDescent="0.25">
      <c r="B826" s="30"/>
      <c r="C826" s="30"/>
    </row>
    <row r="827" spans="2:3" ht="13.2" x14ac:dyDescent="0.25">
      <c r="B827" s="30"/>
      <c r="C827" s="30"/>
    </row>
    <row r="828" spans="2:3" ht="13.2" x14ac:dyDescent="0.25">
      <c r="B828" s="30"/>
      <c r="C828" s="30"/>
    </row>
    <row r="829" spans="2:3" ht="13.2" x14ac:dyDescent="0.25">
      <c r="B829" s="30"/>
      <c r="C829" s="30"/>
    </row>
    <row r="830" spans="2:3" ht="13.2" x14ac:dyDescent="0.25">
      <c r="B830" s="30"/>
      <c r="C830" s="30"/>
    </row>
    <row r="831" spans="2:3" ht="13.2" x14ac:dyDescent="0.25">
      <c r="B831" s="30"/>
      <c r="C831" s="30"/>
    </row>
    <row r="832" spans="2:3" ht="13.2" x14ac:dyDescent="0.25">
      <c r="B832" s="30"/>
      <c r="C832" s="30"/>
    </row>
    <row r="833" spans="2:3" ht="13.2" x14ac:dyDescent="0.25">
      <c r="B833" s="30"/>
      <c r="C833" s="30"/>
    </row>
    <row r="834" spans="2:3" ht="13.2" x14ac:dyDescent="0.25">
      <c r="B834" s="30"/>
      <c r="C834" s="30"/>
    </row>
    <row r="835" spans="2:3" ht="13.2" x14ac:dyDescent="0.25">
      <c r="B835" s="30"/>
      <c r="C835" s="30"/>
    </row>
    <row r="836" spans="2:3" ht="13.2" x14ac:dyDescent="0.25">
      <c r="B836" s="30"/>
      <c r="C836" s="30"/>
    </row>
    <row r="837" spans="2:3" ht="13.2" x14ac:dyDescent="0.25">
      <c r="B837" s="30"/>
      <c r="C837" s="30"/>
    </row>
    <row r="838" spans="2:3" ht="13.2" x14ac:dyDescent="0.25">
      <c r="B838" s="30"/>
      <c r="C838" s="30"/>
    </row>
    <row r="839" spans="2:3" ht="13.2" x14ac:dyDescent="0.25">
      <c r="B839" s="30"/>
      <c r="C839" s="30"/>
    </row>
    <row r="840" spans="2:3" ht="13.2" x14ac:dyDescent="0.25">
      <c r="B840" s="30"/>
      <c r="C840" s="30"/>
    </row>
    <row r="841" spans="2:3" ht="13.2" x14ac:dyDescent="0.25">
      <c r="B841" s="30"/>
      <c r="C841" s="30"/>
    </row>
    <row r="842" spans="2:3" ht="13.2" x14ac:dyDescent="0.25">
      <c r="B842" s="30"/>
      <c r="C842" s="30"/>
    </row>
    <row r="843" spans="2:3" ht="13.2" x14ac:dyDescent="0.25">
      <c r="B843" s="30"/>
      <c r="C843" s="30"/>
    </row>
    <row r="844" spans="2:3" ht="13.2" x14ac:dyDescent="0.25">
      <c r="B844" s="30"/>
      <c r="C844" s="30"/>
    </row>
    <row r="845" spans="2:3" ht="13.2" x14ac:dyDescent="0.25">
      <c r="B845" s="30"/>
      <c r="C845" s="30"/>
    </row>
    <row r="846" spans="2:3" ht="13.2" x14ac:dyDescent="0.25">
      <c r="B846" s="30"/>
      <c r="C846" s="30"/>
    </row>
    <row r="847" spans="2:3" ht="13.2" x14ac:dyDescent="0.25">
      <c r="B847" s="30"/>
      <c r="C847" s="30"/>
    </row>
    <row r="848" spans="2:3" ht="13.2" x14ac:dyDescent="0.25">
      <c r="B848" s="30"/>
      <c r="C848" s="30"/>
    </row>
    <row r="849" spans="2:3" ht="13.2" x14ac:dyDescent="0.25">
      <c r="B849" s="30"/>
      <c r="C849" s="30"/>
    </row>
    <row r="850" spans="2:3" ht="13.2" x14ac:dyDescent="0.25">
      <c r="B850" s="30"/>
      <c r="C850" s="30"/>
    </row>
    <row r="851" spans="2:3" ht="13.2" x14ac:dyDescent="0.25">
      <c r="B851" s="30"/>
      <c r="C851" s="30"/>
    </row>
    <row r="852" spans="2:3" ht="13.2" x14ac:dyDescent="0.25">
      <c r="B852" s="30"/>
      <c r="C852" s="30"/>
    </row>
    <row r="853" spans="2:3" ht="13.2" x14ac:dyDescent="0.25">
      <c r="B853" s="30"/>
      <c r="C853" s="30"/>
    </row>
    <row r="854" spans="2:3" ht="13.2" x14ac:dyDescent="0.25">
      <c r="B854" s="30"/>
      <c r="C854" s="30"/>
    </row>
    <row r="855" spans="2:3" ht="13.2" x14ac:dyDescent="0.25">
      <c r="B855" s="30"/>
      <c r="C855" s="30"/>
    </row>
    <row r="856" spans="2:3" ht="13.2" x14ac:dyDescent="0.25">
      <c r="B856" s="30"/>
      <c r="C856" s="30"/>
    </row>
    <row r="857" spans="2:3" ht="13.2" x14ac:dyDescent="0.25">
      <c r="B857" s="30"/>
      <c r="C857" s="30"/>
    </row>
    <row r="858" spans="2:3" ht="13.2" x14ac:dyDescent="0.25">
      <c r="B858" s="30"/>
      <c r="C858" s="30"/>
    </row>
    <row r="859" spans="2:3" ht="13.2" x14ac:dyDescent="0.25">
      <c r="B859" s="30"/>
      <c r="C859" s="30"/>
    </row>
    <row r="860" spans="2:3" ht="13.2" x14ac:dyDescent="0.25">
      <c r="B860" s="30"/>
      <c r="C860" s="30"/>
    </row>
    <row r="861" spans="2:3" ht="13.2" x14ac:dyDescent="0.25">
      <c r="B861" s="30"/>
      <c r="C861" s="30"/>
    </row>
    <row r="862" spans="2:3" ht="13.2" x14ac:dyDescent="0.25">
      <c r="B862" s="30"/>
      <c r="C862" s="30"/>
    </row>
    <row r="863" spans="2:3" ht="13.2" x14ac:dyDescent="0.25">
      <c r="B863" s="30"/>
      <c r="C863" s="30"/>
    </row>
    <row r="864" spans="2:3" ht="13.2" x14ac:dyDescent="0.25">
      <c r="B864" s="30"/>
      <c r="C864" s="30"/>
    </row>
    <row r="865" spans="2:3" ht="13.2" x14ac:dyDescent="0.25">
      <c r="B865" s="30"/>
      <c r="C865" s="30"/>
    </row>
    <row r="866" spans="2:3" ht="13.2" x14ac:dyDescent="0.25">
      <c r="B866" s="30"/>
      <c r="C866" s="30"/>
    </row>
    <row r="867" spans="2:3" ht="13.2" x14ac:dyDescent="0.25">
      <c r="B867" s="30"/>
      <c r="C867" s="30"/>
    </row>
    <row r="868" spans="2:3" ht="13.2" x14ac:dyDescent="0.25">
      <c r="B868" s="30"/>
      <c r="C868" s="30"/>
    </row>
    <row r="869" spans="2:3" ht="13.2" x14ac:dyDescent="0.25">
      <c r="B869" s="30"/>
      <c r="C869" s="30"/>
    </row>
    <row r="870" spans="2:3" ht="13.2" x14ac:dyDescent="0.25">
      <c r="B870" s="30"/>
      <c r="C870" s="30"/>
    </row>
    <row r="871" spans="2:3" ht="13.2" x14ac:dyDescent="0.25">
      <c r="B871" s="30"/>
      <c r="C871" s="30"/>
    </row>
    <row r="872" spans="2:3" ht="13.2" x14ac:dyDescent="0.25">
      <c r="B872" s="30"/>
      <c r="C872" s="30"/>
    </row>
    <row r="873" spans="2:3" ht="13.2" x14ac:dyDescent="0.25">
      <c r="B873" s="30"/>
      <c r="C873" s="30"/>
    </row>
    <row r="874" spans="2:3" ht="13.2" x14ac:dyDescent="0.25">
      <c r="B874" s="30"/>
      <c r="C874" s="30"/>
    </row>
    <row r="875" spans="2:3" ht="13.2" x14ac:dyDescent="0.25">
      <c r="B875" s="30"/>
      <c r="C875" s="30"/>
    </row>
    <row r="876" spans="2:3" ht="13.2" x14ac:dyDescent="0.25">
      <c r="B876" s="30"/>
      <c r="C876" s="30"/>
    </row>
    <row r="877" spans="2:3" ht="13.2" x14ac:dyDescent="0.25">
      <c r="B877" s="30"/>
      <c r="C877" s="30"/>
    </row>
    <row r="878" spans="2:3" ht="13.2" x14ac:dyDescent="0.25">
      <c r="B878" s="30"/>
      <c r="C878" s="30"/>
    </row>
    <row r="879" spans="2:3" ht="13.2" x14ac:dyDescent="0.25">
      <c r="B879" s="30"/>
      <c r="C879" s="30"/>
    </row>
    <row r="880" spans="2:3" ht="13.2" x14ac:dyDescent="0.25">
      <c r="B880" s="30"/>
      <c r="C880" s="30"/>
    </row>
    <row r="881" spans="2:3" ht="13.2" x14ac:dyDescent="0.25">
      <c r="B881" s="30"/>
      <c r="C881" s="30"/>
    </row>
    <row r="882" spans="2:3" ht="13.2" x14ac:dyDescent="0.25">
      <c r="B882" s="30"/>
      <c r="C882" s="30"/>
    </row>
    <row r="883" spans="2:3" ht="13.2" x14ac:dyDescent="0.25">
      <c r="B883" s="30"/>
      <c r="C883" s="30"/>
    </row>
    <row r="884" spans="2:3" ht="13.2" x14ac:dyDescent="0.25">
      <c r="B884" s="30"/>
      <c r="C884" s="30"/>
    </row>
    <row r="885" spans="2:3" ht="13.2" x14ac:dyDescent="0.25">
      <c r="B885" s="30"/>
      <c r="C885" s="30"/>
    </row>
    <row r="886" spans="2:3" ht="13.2" x14ac:dyDescent="0.25">
      <c r="B886" s="30"/>
      <c r="C886" s="30"/>
    </row>
    <row r="887" spans="2:3" ht="13.2" x14ac:dyDescent="0.25">
      <c r="B887" s="30"/>
      <c r="C887" s="30"/>
    </row>
    <row r="888" spans="2:3" ht="13.2" x14ac:dyDescent="0.25">
      <c r="B888" s="30"/>
      <c r="C888" s="30"/>
    </row>
    <row r="889" spans="2:3" ht="13.2" x14ac:dyDescent="0.25">
      <c r="B889" s="30"/>
      <c r="C889" s="30"/>
    </row>
    <row r="890" spans="2:3" ht="13.2" x14ac:dyDescent="0.25">
      <c r="B890" s="30"/>
      <c r="C890" s="30"/>
    </row>
    <row r="891" spans="2:3" ht="13.2" x14ac:dyDescent="0.25">
      <c r="B891" s="30"/>
      <c r="C891" s="30"/>
    </row>
    <row r="892" spans="2:3" ht="13.2" x14ac:dyDescent="0.25">
      <c r="B892" s="30"/>
      <c r="C892" s="30"/>
    </row>
    <row r="893" spans="2:3" ht="13.2" x14ac:dyDescent="0.25">
      <c r="B893" s="30"/>
      <c r="C893" s="30"/>
    </row>
    <row r="894" spans="2:3" ht="13.2" x14ac:dyDescent="0.25">
      <c r="B894" s="30"/>
      <c r="C894" s="30"/>
    </row>
    <row r="895" spans="2:3" ht="13.2" x14ac:dyDescent="0.25">
      <c r="B895" s="30"/>
      <c r="C895" s="30"/>
    </row>
    <row r="896" spans="2:3" ht="13.2" x14ac:dyDescent="0.25">
      <c r="B896" s="30"/>
      <c r="C896" s="30"/>
    </row>
    <row r="897" spans="2:3" ht="13.2" x14ac:dyDescent="0.25">
      <c r="B897" s="30"/>
      <c r="C897" s="30"/>
    </row>
    <row r="898" spans="2:3" ht="13.2" x14ac:dyDescent="0.25">
      <c r="B898" s="30"/>
      <c r="C898" s="30"/>
    </row>
    <row r="899" spans="2:3" ht="13.2" x14ac:dyDescent="0.25">
      <c r="B899" s="30"/>
      <c r="C899" s="30"/>
    </row>
    <row r="900" spans="2:3" ht="13.2" x14ac:dyDescent="0.25">
      <c r="B900" s="30"/>
      <c r="C900" s="30"/>
    </row>
    <row r="901" spans="2:3" ht="13.2" x14ac:dyDescent="0.25">
      <c r="B901" s="30"/>
      <c r="C901" s="30"/>
    </row>
    <row r="902" spans="2:3" ht="13.2" x14ac:dyDescent="0.25">
      <c r="B902" s="30"/>
      <c r="C902" s="30"/>
    </row>
    <row r="903" spans="2:3" ht="13.2" x14ac:dyDescent="0.25">
      <c r="B903" s="30"/>
      <c r="C903" s="30"/>
    </row>
    <row r="904" spans="2:3" ht="13.2" x14ac:dyDescent="0.25">
      <c r="B904" s="30"/>
      <c r="C904" s="30"/>
    </row>
    <row r="905" spans="2:3" ht="13.2" x14ac:dyDescent="0.25">
      <c r="B905" s="30"/>
      <c r="C905" s="30"/>
    </row>
    <row r="906" spans="2:3" ht="13.2" x14ac:dyDescent="0.25">
      <c r="B906" s="30"/>
      <c r="C906" s="30"/>
    </row>
    <row r="907" spans="2:3" ht="13.2" x14ac:dyDescent="0.25">
      <c r="B907" s="30"/>
      <c r="C907" s="30"/>
    </row>
    <row r="908" spans="2:3" ht="13.2" x14ac:dyDescent="0.25">
      <c r="B908" s="30"/>
      <c r="C908" s="30"/>
    </row>
    <row r="909" spans="2:3" ht="13.2" x14ac:dyDescent="0.25">
      <c r="B909" s="30"/>
      <c r="C909" s="30"/>
    </row>
    <row r="910" spans="2:3" ht="13.2" x14ac:dyDescent="0.25">
      <c r="B910" s="30"/>
      <c r="C910" s="30"/>
    </row>
    <row r="911" spans="2:3" ht="13.2" x14ac:dyDescent="0.25">
      <c r="B911" s="30"/>
      <c r="C911" s="30"/>
    </row>
    <row r="912" spans="2:3" ht="13.2" x14ac:dyDescent="0.25">
      <c r="B912" s="30"/>
      <c r="C912" s="30"/>
    </row>
    <row r="913" spans="2:3" ht="13.2" x14ac:dyDescent="0.25">
      <c r="B913" s="30"/>
      <c r="C913" s="30"/>
    </row>
    <row r="914" spans="2:3" ht="13.2" x14ac:dyDescent="0.25">
      <c r="B914" s="30"/>
      <c r="C914" s="30"/>
    </row>
    <row r="915" spans="2:3" ht="13.2" x14ac:dyDescent="0.25">
      <c r="B915" s="30"/>
      <c r="C915" s="30"/>
    </row>
    <row r="916" spans="2:3" ht="13.2" x14ac:dyDescent="0.25">
      <c r="B916" s="30"/>
      <c r="C916" s="30"/>
    </row>
    <row r="917" spans="2:3" ht="13.2" x14ac:dyDescent="0.25">
      <c r="B917" s="30"/>
      <c r="C917" s="30"/>
    </row>
    <row r="918" spans="2:3" ht="13.2" x14ac:dyDescent="0.25">
      <c r="B918" s="30"/>
      <c r="C918" s="30"/>
    </row>
    <row r="919" spans="2:3" ht="13.2" x14ac:dyDescent="0.25">
      <c r="B919" s="30"/>
      <c r="C919" s="30"/>
    </row>
    <row r="920" spans="2:3" ht="13.2" x14ac:dyDescent="0.25">
      <c r="B920" s="30"/>
      <c r="C920" s="30"/>
    </row>
    <row r="921" spans="2:3" ht="13.2" x14ac:dyDescent="0.25">
      <c r="B921" s="30"/>
      <c r="C921" s="30"/>
    </row>
    <row r="922" spans="2:3" ht="13.2" x14ac:dyDescent="0.25">
      <c r="B922" s="30"/>
      <c r="C922" s="30"/>
    </row>
    <row r="923" spans="2:3" ht="13.2" x14ac:dyDescent="0.25">
      <c r="B923" s="30"/>
      <c r="C923" s="30"/>
    </row>
    <row r="924" spans="2:3" ht="13.2" x14ac:dyDescent="0.25">
      <c r="B924" s="30"/>
      <c r="C924" s="30"/>
    </row>
    <row r="925" spans="2:3" ht="13.2" x14ac:dyDescent="0.25">
      <c r="B925" s="30"/>
      <c r="C925" s="30"/>
    </row>
    <row r="926" spans="2:3" ht="13.2" x14ac:dyDescent="0.25">
      <c r="B926" s="30"/>
      <c r="C926" s="30"/>
    </row>
    <row r="927" spans="2:3" ht="13.2" x14ac:dyDescent="0.25">
      <c r="B927" s="30"/>
      <c r="C927" s="30"/>
    </row>
    <row r="928" spans="2:3" ht="13.2" x14ac:dyDescent="0.25">
      <c r="B928" s="30"/>
      <c r="C928" s="30"/>
    </row>
    <row r="929" spans="2:3" ht="13.2" x14ac:dyDescent="0.25">
      <c r="B929" s="30"/>
      <c r="C929" s="30"/>
    </row>
    <row r="930" spans="2:3" ht="13.2" x14ac:dyDescent="0.25">
      <c r="B930" s="30"/>
    </row>
    <row r="931" spans="2:3" ht="13.2" x14ac:dyDescent="0.25">
      <c r="B931" s="30"/>
    </row>
    <row r="932" spans="2:3" ht="13.2" x14ac:dyDescent="0.25">
      <c r="B932" s="30"/>
    </row>
    <row r="933" spans="2:3" ht="13.2" x14ac:dyDescent="0.25">
      <c r="B933" s="30"/>
    </row>
    <row r="934" spans="2:3" ht="13.2" x14ac:dyDescent="0.25">
      <c r="B934" s="30"/>
    </row>
    <row r="935" spans="2:3" ht="13.2" x14ac:dyDescent="0.25">
      <c r="B935" s="30"/>
    </row>
    <row r="936" spans="2:3" ht="13.2" x14ac:dyDescent="0.25">
      <c r="B936" s="30"/>
    </row>
    <row r="937" spans="2:3" ht="13.2" x14ac:dyDescent="0.25">
      <c r="B937" s="30"/>
    </row>
    <row r="938" spans="2:3" ht="13.2" x14ac:dyDescent="0.25">
      <c r="B938" s="30"/>
    </row>
    <row r="939" spans="2:3" ht="13.2" x14ac:dyDescent="0.25">
      <c r="B939" s="30"/>
    </row>
    <row r="940" spans="2:3" ht="13.2" x14ac:dyDescent="0.25">
      <c r="B940" s="30"/>
    </row>
    <row r="941" spans="2:3" ht="15.75" customHeight="1" x14ac:dyDescent="0.25">
      <c r="B941" s="30"/>
    </row>
  </sheetData>
  <sheetProtection sheet="1" objects="1" scenarios="1"/>
  <pageMargins left="0.7" right="0.7" top="0.75" bottom="0.75" header="0.3" footer="0.3"/>
  <pageSetup paperSize="9" orientation="portrait" horizontalDpi="4294967293" verticalDpi="0" r:id="rId1"/>
  <customProperties>
    <customPr name="EpmWorksheetKeyString_GUID" r:id="rId2"/>
    <customPr name="IbpWorksheetKeyString_GUID" r:id="rId3"/>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A2833-49E7-49A9-9C17-5E8B8211DF11}">
  <dimension ref="B1:H31"/>
  <sheetViews>
    <sheetView zoomScale="85" zoomScaleNormal="85" workbookViewId="0">
      <selection activeCell="C30" sqref="C30"/>
    </sheetView>
  </sheetViews>
  <sheetFormatPr defaultColWidth="8.88671875" defaultRowHeight="13.2" x14ac:dyDescent="0.25"/>
  <cols>
    <col min="1" max="1" width="2.109375" style="26" customWidth="1"/>
    <col min="2" max="2" width="21" style="26" customWidth="1"/>
    <col min="3" max="3" width="8.88671875" style="23"/>
    <col min="4" max="4" width="48.5546875" style="26" hidden="1" customWidth="1"/>
    <col min="5" max="5" width="59.44140625" style="26" bestFit="1" customWidth="1"/>
    <col min="6" max="6" width="22.44140625" style="26" bestFit="1" customWidth="1"/>
    <col min="7" max="7" width="6.88671875" style="26" hidden="1" customWidth="1"/>
    <col min="8" max="8" width="105.5546875" style="26" customWidth="1"/>
    <col min="9" max="16384" width="8.88671875" style="26"/>
  </cols>
  <sheetData>
    <row r="1" spans="2:8" x14ac:dyDescent="0.25">
      <c r="D1" s="27" t="s">
        <v>63</v>
      </c>
    </row>
    <row r="2" spans="2:8" ht="28.8" x14ac:dyDescent="0.25">
      <c r="B2" s="46" t="s">
        <v>64</v>
      </c>
      <c r="C2" s="48" t="s">
        <v>65</v>
      </c>
      <c r="D2" s="47" t="s">
        <v>66</v>
      </c>
      <c r="E2" s="46" t="s">
        <v>67</v>
      </c>
      <c r="F2" s="48" t="s">
        <v>68</v>
      </c>
      <c r="G2" s="48" t="s">
        <v>69</v>
      </c>
      <c r="H2" s="101" t="s">
        <v>70</v>
      </c>
    </row>
    <row r="3" spans="2:8" x14ac:dyDescent="0.25">
      <c r="B3" s="105" t="s">
        <v>71</v>
      </c>
      <c r="C3" s="107" t="s">
        <v>72</v>
      </c>
      <c r="D3" s="106" t="str">
        <f t="shared" ref="D3:D31" si="0">IF(AND(C3="yes",E3&lt;&gt;"Legal invoice"),"orange font","black font")</f>
        <v>black font</v>
      </c>
      <c r="E3" s="108" t="s">
        <v>73</v>
      </c>
      <c r="F3" s="144" t="s">
        <v>72</v>
      </c>
      <c r="G3" s="107" t="str">
        <f>IF(C3=F3, "yes","no")</f>
        <v>yes</v>
      </c>
      <c r="H3" s="40" t="str">
        <f>IF(G3="yes","country not in scope for buyer, no need to review", "set column F to complete if you have completed PID with buyer for that country, else finalize the PID with buyer for that country")</f>
        <v>country not in scope for buyer, no need to review</v>
      </c>
    </row>
    <row r="4" spans="2:8" x14ac:dyDescent="0.25">
      <c r="B4" s="109" t="s">
        <v>74</v>
      </c>
      <c r="C4" s="110" t="s">
        <v>72</v>
      </c>
      <c r="D4" s="26" t="str">
        <f t="shared" si="0"/>
        <v>black font</v>
      </c>
      <c r="E4" s="111" t="s">
        <v>73</v>
      </c>
      <c r="F4" s="144" t="s">
        <v>72</v>
      </c>
      <c r="G4" s="107" t="str">
        <f t="shared" ref="G4:G31" si="1">IF(C4=F4, "yes","no")</f>
        <v>yes</v>
      </c>
      <c r="H4" s="123" t="str">
        <f t="shared" ref="H4:H31" si="2">IF(G4="yes","country not in scope for buyer, no need to review", "set column F to complete if you have completed PID with buyer for that country, else finalize the PID with buyer for that country")</f>
        <v>country not in scope for buyer, no need to review</v>
      </c>
    </row>
    <row r="5" spans="2:8" x14ac:dyDescent="0.25">
      <c r="B5" s="112" t="s">
        <v>76</v>
      </c>
      <c r="C5" s="110" t="s">
        <v>72</v>
      </c>
      <c r="D5" s="26" t="str">
        <f t="shared" si="0"/>
        <v>black font</v>
      </c>
      <c r="E5" s="111" t="s">
        <v>73</v>
      </c>
      <c r="F5" s="144" t="s">
        <v>72</v>
      </c>
      <c r="G5" s="107" t="str">
        <f t="shared" si="1"/>
        <v>yes</v>
      </c>
      <c r="H5" s="123" t="str">
        <f t="shared" si="2"/>
        <v>country not in scope for buyer, no need to review</v>
      </c>
    </row>
    <row r="6" spans="2:8" x14ac:dyDescent="0.25">
      <c r="B6" s="109" t="s">
        <v>77</v>
      </c>
      <c r="C6" s="110" t="s">
        <v>75</v>
      </c>
      <c r="D6" s="26" t="str">
        <f t="shared" si="0"/>
        <v>black font</v>
      </c>
      <c r="E6" s="111" t="s">
        <v>78</v>
      </c>
      <c r="F6" s="144" t="s">
        <v>75</v>
      </c>
      <c r="G6" s="107" t="str">
        <f t="shared" si="1"/>
        <v>yes</v>
      </c>
      <c r="H6" s="123" t="str">
        <f t="shared" si="2"/>
        <v>country not in scope for buyer, no need to review</v>
      </c>
    </row>
    <row r="7" spans="2:8" x14ac:dyDescent="0.25">
      <c r="B7" s="112" t="s">
        <v>79</v>
      </c>
      <c r="C7" s="110" t="s">
        <v>72</v>
      </c>
      <c r="D7" s="26" t="str">
        <f t="shared" si="0"/>
        <v>orange font</v>
      </c>
      <c r="E7" s="111" t="s">
        <v>80</v>
      </c>
      <c r="F7" s="144" t="s">
        <v>72</v>
      </c>
      <c r="G7" s="107" t="str">
        <f t="shared" si="1"/>
        <v>yes</v>
      </c>
      <c r="H7" s="123" t="str">
        <f t="shared" si="2"/>
        <v>country not in scope for buyer, no need to review</v>
      </c>
    </row>
    <row r="8" spans="2:8" x14ac:dyDescent="0.25">
      <c r="B8" s="112" t="s">
        <v>81</v>
      </c>
      <c r="C8" s="110" t="s">
        <v>72</v>
      </c>
      <c r="D8" s="26" t="str">
        <f t="shared" si="0"/>
        <v>black font</v>
      </c>
      <c r="E8" s="111" t="s">
        <v>73</v>
      </c>
      <c r="F8" s="144" t="s">
        <v>72</v>
      </c>
      <c r="G8" s="107" t="str">
        <f t="shared" si="1"/>
        <v>yes</v>
      </c>
      <c r="H8" s="123" t="str">
        <f t="shared" si="2"/>
        <v>country not in scope for buyer, no need to review</v>
      </c>
    </row>
    <row r="9" spans="2:8" x14ac:dyDescent="0.25">
      <c r="B9" s="112" t="s">
        <v>82</v>
      </c>
      <c r="C9" s="110" t="s">
        <v>72</v>
      </c>
      <c r="D9" s="26" t="str">
        <f t="shared" si="0"/>
        <v>black font</v>
      </c>
      <c r="E9" s="111" t="s">
        <v>73</v>
      </c>
      <c r="F9" s="144" t="s">
        <v>72</v>
      </c>
      <c r="G9" s="107" t="str">
        <f t="shared" si="1"/>
        <v>yes</v>
      </c>
      <c r="H9" s="123" t="str">
        <f t="shared" si="2"/>
        <v>country not in scope for buyer, no need to review</v>
      </c>
    </row>
    <row r="10" spans="2:8" x14ac:dyDescent="0.25">
      <c r="B10" s="112" t="s">
        <v>83</v>
      </c>
      <c r="C10" s="110" t="s">
        <v>72</v>
      </c>
      <c r="D10" s="26" t="str">
        <f t="shared" si="0"/>
        <v>black font</v>
      </c>
      <c r="E10" s="111" t="s">
        <v>73</v>
      </c>
      <c r="F10" s="144" t="s">
        <v>72</v>
      </c>
      <c r="G10" s="107" t="str">
        <f t="shared" si="1"/>
        <v>yes</v>
      </c>
      <c r="H10" s="123" t="str">
        <f t="shared" si="2"/>
        <v>country not in scope for buyer, no need to review</v>
      </c>
    </row>
    <row r="11" spans="2:8" x14ac:dyDescent="0.25">
      <c r="B11" s="112" t="s">
        <v>84</v>
      </c>
      <c r="C11" s="110" t="s">
        <v>72</v>
      </c>
      <c r="D11" s="26" t="str">
        <f t="shared" si="0"/>
        <v>orange font</v>
      </c>
      <c r="E11" s="111" t="s">
        <v>85</v>
      </c>
      <c r="F11" s="144" t="s">
        <v>72</v>
      </c>
      <c r="G11" s="107" t="str">
        <f t="shared" si="1"/>
        <v>yes</v>
      </c>
      <c r="H11" s="123" t="str">
        <f t="shared" si="2"/>
        <v>country not in scope for buyer, no need to review</v>
      </c>
    </row>
    <row r="12" spans="2:8" x14ac:dyDescent="0.25">
      <c r="B12" s="112" t="s">
        <v>86</v>
      </c>
      <c r="C12" s="110" t="s">
        <v>75</v>
      </c>
      <c r="D12" s="26" t="str">
        <f t="shared" si="0"/>
        <v>black font</v>
      </c>
      <c r="E12" s="111" t="s">
        <v>73</v>
      </c>
      <c r="F12" s="144" t="s">
        <v>75</v>
      </c>
      <c r="G12" s="107" t="str">
        <f t="shared" si="1"/>
        <v>yes</v>
      </c>
      <c r="H12" s="123" t="str">
        <f t="shared" si="2"/>
        <v>country not in scope for buyer, no need to review</v>
      </c>
    </row>
    <row r="13" spans="2:8" x14ac:dyDescent="0.25">
      <c r="B13" s="112" t="s">
        <v>87</v>
      </c>
      <c r="C13" s="110" t="s">
        <v>75</v>
      </c>
      <c r="D13" s="26" t="str">
        <f t="shared" si="0"/>
        <v>black font</v>
      </c>
      <c r="E13" s="111" t="s">
        <v>80</v>
      </c>
      <c r="F13" s="144" t="s">
        <v>75</v>
      </c>
      <c r="G13" s="107" t="str">
        <f t="shared" si="1"/>
        <v>yes</v>
      </c>
      <c r="H13" s="123" t="str">
        <f t="shared" si="2"/>
        <v>country not in scope for buyer, no need to review</v>
      </c>
    </row>
    <row r="14" spans="2:8" x14ac:dyDescent="0.25">
      <c r="B14" s="112" t="s">
        <v>88</v>
      </c>
      <c r="C14" s="110" t="s">
        <v>72</v>
      </c>
      <c r="D14" s="26" t="str">
        <f t="shared" si="0"/>
        <v>black font</v>
      </c>
      <c r="E14" s="111" t="s">
        <v>73</v>
      </c>
      <c r="F14" s="144" t="s">
        <v>72</v>
      </c>
      <c r="G14" s="107" t="str">
        <f t="shared" si="1"/>
        <v>yes</v>
      </c>
      <c r="H14" s="123" t="str">
        <f t="shared" si="2"/>
        <v>country not in scope for buyer, no need to review</v>
      </c>
    </row>
    <row r="15" spans="2:8" x14ac:dyDescent="0.25">
      <c r="B15" s="112" t="s">
        <v>89</v>
      </c>
      <c r="C15" s="110" t="s">
        <v>75</v>
      </c>
      <c r="D15" s="26" t="str">
        <f t="shared" si="0"/>
        <v>black font</v>
      </c>
      <c r="E15" s="111" t="s">
        <v>78</v>
      </c>
      <c r="F15" s="144" t="s">
        <v>75</v>
      </c>
      <c r="G15" s="107" t="str">
        <f t="shared" si="1"/>
        <v>yes</v>
      </c>
      <c r="H15" s="123" t="str">
        <f t="shared" si="2"/>
        <v>country not in scope for buyer, no need to review</v>
      </c>
    </row>
    <row r="16" spans="2:8" x14ac:dyDescent="0.25">
      <c r="B16" s="112" t="s">
        <v>90</v>
      </c>
      <c r="C16" s="110" t="s">
        <v>75</v>
      </c>
      <c r="D16" s="26" t="str">
        <f t="shared" si="0"/>
        <v>black font</v>
      </c>
      <c r="E16" s="111" t="s">
        <v>78</v>
      </c>
      <c r="F16" s="144" t="s">
        <v>75</v>
      </c>
      <c r="G16" s="107" t="str">
        <f t="shared" si="1"/>
        <v>yes</v>
      </c>
      <c r="H16" s="123" t="str">
        <f t="shared" si="2"/>
        <v>country not in scope for buyer, no need to review</v>
      </c>
    </row>
    <row r="17" spans="2:8" x14ac:dyDescent="0.25">
      <c r="B17" s="112" t="s">
        <v>91</v>
      </c>
      <c r="C17" s="110" t="s">
        <v>75</v>
      </c>
      <c r="D17" s="26" t="str">
        <f t="shared" si="0"/>
        <v>black font</v>
      </c>
      <c r="E17" s="111" t="s">
        <v>73</v>
      </c>
      <c r="F17" s="144" t="s">
        <v>75</v>
      </c>
      <c r="G17" s="107" t="str">
        <f t="shared" si="1"/>
        <v>yes</v>
      </c>
      <c r="H17" s="123" t="str">
        <f t="shared" si="2"/>
        <v>country not in scope for buyer, no need to review</v>
      </c>
    </row>
    <row r="18" spans="2:8" x14ac:dyDescent="0.25">
      <c r="B18" s="112" t="s">
        <v>92</v>
      </c>
      <c r="C18" s="110" t="s">
        <v>72</v>
      </c>
      <c r="D18" s="26" t="str">
        <f t="shared" si="0"/>
        <v>black font</v>
      </c>
      <c r="E18" s="111" t="s">
        <v>73</v>
      </c>
      <c r="F18" s="144" t="s">
        <v>72</v>
      </c>
      <c r="G18" s="107" t="str">
        <f t="shared" si="1"/>
        <v>yes</v>
      </c>
      <c r="H18" s="123" t="str">
        <f t="shared" si="2"/>
        <v>country not in scope for buyer, no need to review</v>
      </c>
    </row>
    <row r="19" spans="2:8" x14ac:dyDescent="0.25">
      <c r="B19" s="112" t="s">
        <v>93</v>
      </c>
      <c r="C19" s="110" t="s">
        <v>75</v>
      </c>
      <c r="D19" s="26" t="str">
        <f t="shared" si="0"/>
        <v>black font</v>
      </c>
      <c r="E19" s="111" t="s">
        <v>73</v>
      </c>
      <c r="F19" s="144" t="s">
        <v>75</v>
      </c>
      <c r="G19" s="107" t="str">
        <f t="shared" si="1"/>
        <v>yes</v>
      </c>
      <c r="H19" s="123" t="str">
        <f t="shared" si="2"/>
        <v>country not in scope for buyer, no need to review</v>
      </c>
    </row>
    <row r="20" spans="2:8" x14ac:dyDescent="0.25">
      <c r="B20" s="112" t="s">
        <v>94</v>
      </c>
      <c r="C20" s="110" t="s">
        <v>75</v>
      </c>
      <c r="D20" s="26" t="str">
        <f t="shared" si="0"/>
        <v>black font</v>
      </c>
      <c r="E20" s="111" t="s">
        <v>78</v>
      </c>
      <c r="F20" s="144" t="s">
        <v>75</v>
      </c>
      <c r="G20" s="107" t="str">
        <f t="shared" si="1"/>
        <v>yes</v>
      </c>
      <c r="H20" s="123" t="str">
        <f t="shared" si="2"/>
        <v>country not in scope for buyer, no need to review</v>
      </c>
    </row>
    <row r="21" spans="2:8" x14ac:dyDescent="0.25">
      <c r="B21" s="112" t="s">
        <v>95</v>
      </c>
      <c r="C21" s="110" t="s">
        <v>72</v>
      </c>
      <c r="D21" s="26" t="str">
        <f t="shared" si="0"/>
        <v>black font</v>
      </c>
      <c r="E21" s="111" t="s">
        <v>73</v>
      </c>
      <c r="F21" s="144" t="s">
        <v>72</v>
      </c>
      <c r="G21" s="107" t="str">
        <f t="shared" si="1"/>
        <v>yes</v>
      </c>
      <c r="H21" s="123" t="str">
        <f t="shared" si="2"/>
        <v>country not in scope for buyer, no need to review</v>
      </c>
    </row>
    <row r="22" spans="2:8" x14ac:dyDescent="0.25">
      <c r="B22" s="112" t="s">
        <v>96</v>
      </c>
      <c r="C22" s="110" t="s">
        <v>75</v>
      </c>
      <c r="D22" s="26" t="str">
        <f t="shared" si="0"/>
        <v>black font</v>
      </c>
      <c r="E22" s="111" t="s">
        <v>73</v>
      </c>
      <c r="F22" s="144" t="s">
        <v>75</v>
      </c>
      <c r="G22" s="107" t="str">
        <f t="shared" si="1"/>
        <v>yes</v>
      </c>
      <c r="H22" s="123" t="str">
        <f t="shared" si="2"/>
        <v>country not in scope for buyer, no need to review</v>
      </c>
    </row>
    <row r="23" spans="2:8" x14ac:dyDescent="0.25">
      <c r="B23" s="112" t="s">
        <v>97</v>
      </c>
      <c r="C23" s="110" t="s">
        <v>72</v>
      </c>
      <c r="D23" s="26" t="str">
        <f t="shared" si="0"/>
        <v>black font</v>
      </c>
      <c r="E23" s="111" t="s">
        <v>73</v>
      </c>
      <c r="F23" s="144" t="s">
        <v>72</v>
      </c>
      <c r="G23" s="107" t="str">
        <f t="shared" si="1"/>
        <v>yes</v>
      </c>
      <c r="H23" s="123" t="str">
        <f t="shared" si="2"/>
        <v>country not in scope for buyer, no need to review</v>
      </c>
    </row>
    <row r="24" spans="2:8" x14ac:dyDescent="0.25">
      <c r="B24" s="112" t="s">
        <v>98</v>
      </c>
      <c r="C24" s="110" t="s">
        <v>72</v>
      </c>
      <c r="D24" s="26" t="str">
        <f t="shared" si="0"/>
        <v>black font</v>
      </c>
      <c r="E24" s="111" t="s">
        <v>73</v>
      </c>
      <c r="F24" s="144" t="s">
        <v>72</v>
      </c>
      <c r="G24" s="107" t="str">
        <f t="shared" si="1"/>
        <v>yes</v>
      </c>
      <c r="H24" s="123" t="str">
        <f t="shared" si="2"/>
        <v>country not in scope for buyer, no need to review</v>
      </c>
    </row>
    <row r="25" spans="2:8" x14ac:dyDescent="0.25">
      <c r="B25" s="112" t="s">
        <v>99</v>
      </c>
      <c r="C25" s="110" t="s">
        <v>72</v>
      </c>
      <c r="D25" s="26" t="str">
        <f t="shared" si="0"/>
        <v>black font</v>
      </c>
      <c r="E25" s="111" t="s">
        <v>73</v>
      </c>
      <c r="F25" s="144" t="s">
        <v>72</v>
      </c>
      <c r="G25" s="107" t="str">
        <f t="shared" si="1"/>
        <v>yes</v>
      </c>
      <c r="H25" s="123" t="str">
        <f t="shared" si="2"/>
        <v>country not in scope for buyer, no need to review</v>
      </c>
    </row>
    <row r="26" spans="2:8" x14ac:dyDescent="0.25">
      <c r="B26" s="112" t="s">
        <v>100</v>
      </c>
      <c r="C26" s="110" t="s">
        <v>72</v>
      </c>
      <c r="D26" s="26" t="str">
        <f t="shared" si="0"/>
        <v>black font</v>
      </c>
      <c r="E26" s="111" t="s">
        <v>73</v>
      </c>
      <c r="F26" s="144" t="s">
        <v>72</v>
      </c>
      <c r="G26" s="107" t="str">
        <f t="shared" si="1"/>
        <v>yes</v>
      </c>
      <c r="H26" s="123" t="str">
        <f t="shared" si="2"/>
        <v>country not in scope for buyer, no need to review</v>
      </c>
    </row>
    <row r="27" spans="2:8" x14ac:dyDescent="0.25">
      <c r="B27" s="112" t="s">
        <v>101</v>
      </c>
      <c r="C27" s="110" t="s">
        <v>75</v>
      </c>
      <c r="D27" s="26" t="str">
        <f t="shared" si="0"/>
        <v>black font</v>
      </c>
      <c r="E27" s="111" t="s">
        <v>78</v>
      </c>
      <c r="F27" s="144" t="s">
        <v>75</v>
      </c>
      <c r="G27" s="107" t="str">
        <f t="shared" si="1"/>
        <v>yes</v>
      </c>
      <c r="H27" s="123" t="str">
        <f t="shared" si="2"/>
        <v>country not in scope for buyer, no need to review</v>
      </c>
    </row>
    <row r="28" spans="2:8" x14ac:dyDescent="0.25">
      <c r="B28" s="112" t="s">
        <v>102</v>
      </c>
      <c r="C28" s="110" t="s">
        <v>75</v>
      </c>
      <c r="D28" s="26" t="str">
        <f t="shared" si="0"/>
        <v>black font</v>
      </c>
      <c r="E28" s="111" t="s">
        <v>78</v>
      </c>
      <c r="F28" s="144" t="s">
        <v>75</v>
      </c>
      <c r="G28" s="107" t="str">
        <f t="shared" si="1"/>
        <v>yes</v>
      </c>
      <c r="H28" s="123" t="str">
        <f t="shared" si="2"/>
        <v>country not in scope for buyer, no need to review</v>
      </c>
    </row>
    <row r="29" spans="2:8" x14ac:dyDescent="0.25">
      <c r="B29" s="112" t="s">
        <v>103</v>
      </c>
      <c r="C29" s="110" t="s">
        <v>72</v>
      </c>
      <c r="D29" s="26" t="str">
        <f t="shared" si="0"/>
        <v>black font</v>
      </c>
      <c r="E29" s="111" t="s">
        <v>73</v>
      </c>
      <c r="F29" s="144" t="s">
        <v>72</v>
      </c>
      <c r="G29" s="107" t="str">
        <f t="shared" si="1"/>
        <v>yes</v>
      </c>
      <c r="H29" s="123" t="str">
        <f t="shared" si="2"/>
        <v>country not in scope for buyer, no need to review</v>
      </c>
    </row>
    <row r="30" spans="2:8" x14ac:dyDescent="0.25">
      <c r="B30" s="112" t="s">
        <v>104</v>
      </c>
      <c r="C30" s="110" t="s">
        <v>72</v>
      </c>
      <c r="D30" s="26" t="str">
        <f t="shared" si="0"/>
        <v>black font</v>
      </c>
      <c r="E30" s="111" t="s">
        <v>73</v>
      </c>
      <c r="F30" s="144" t="s">
        <v>72</v>
      </c>
      <c r="G30" s="107" t="str">
        <f t="shared" si="1"/>
        <v>yes</v>
      </c>
      <c r="H30" s="123" t="str">
        <f t="shared" si="2"/>
        <v>country not in scope for buyer, no need to review</v>
      </c>
    </row>
    <row r="31" spans="2:8" x14ac:dyDescent="0.25">
      <c r="B31" s="113" t="s">
        <v>105</v>
      </c>
      <c r="C31" s="115" t="s">
        <v>75</v>
      </c>
      <c r="D31" s="114" t="str">
        <f t="shared" si="0"/>
        <v>black font</v>
      </c>
      <c r="E31" s="116" t="s">
        <v>78</v>
      </c>
      <c r="F31" s="144" t="s">
        <v>75</v>
      </c>
      <c r="G31" s="107" t="str">
        <f t="shared" si="1"/>
        <v>yes</v>
      </c>
      <c r="H31" s="124" t="str">
        <f t="shared" si="2"/>
        <v>country not in scope for buyer, no need to review</v>
      </c>
    </row>
  </sheetData>
  <sheetProtection sheet="1" objects="1" scenarios="1"/>
  <conditionalFormatting sqref="C3:C31">
    <cfRule type="cellIs" dxfId="23035" priority="23" operator="equal">
      <formula>"no"</formula>
    </cfRule>
    <cfRule type="cellIs" dxfId="23034" priority="24" operator="equal">
      <formula>"yes"</formula>
    </cfRule>
  </conditionalFormatting>
  <conditionalFormatting sqref="E3:E31">
    <cfRule type="expression" dxfId="23033" priority="29">
      <formula>D3="orange font"</formula>
    </cfRule>
  </conditionalFormatting>
  <conditionalFormatting sqref="G3:G31">
    <cfRule type="expression" dxfId="23032" priority="22">
      <formula>D3&lt;&gt;G3</formula>
    </cfRule>
  </conditionalFormatting>
  <conditionalFormatting sqref="H3:H31">
    <cfRule type="expression" dxfId="23031" priority="2">
      <formula>H3="country not in scope for buyer, no need to review"</formula>
    </cfRule>
    <cfRule type="expression" dxfId="23030" priority="14">
      <formula>H3="set column F to complete if you have completed PID with buyer for that country, else finalize the PID with buyer for that country"</formula>
    </cfRule>
  </conditionalFormatting>
  <conditionalFormatting sqref="F3:F31">
    <cfRule type="expression" dxfId="23029" priority="1">
      <formula>C3&lt;&gt;F3</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7CD5B34A-7AAB-4937-8D56-B3EAD6CB8722}">
          <x14:formula1>
            <xm:f>'drop down lists (hide)'!$A$2:$A$3</xm:f>
          </x14:formula1>
          <xm:sqref>C3:C31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C4E3E-73D8-4376-AAA9-6FDFA1C5CB24}">
  <dimension ref="B1:K31"/>
  <sheetViews>
    <sheetView zoomScale="85" zoomScaleNormal="85" workbookViewId="0">
      <selection activeCell="F36" sqref="F36"/>
    </sheetView>
  </sheetViews>
  <sheetFormatPr defaultColWidth="8.88671875" defaultRowHeight="13.2" x14ac:dyDescent="0.25"/>
  <cols>
    <col min="1" max="1" width="1.88671875" style="26" customWidth="1"/>
    <col min="2" max="2" width="20.109375" style="26" customWidth="1"/>
    <col min="3" max="3" width="8.88671875" style="26" hidden="1" customWidth="1"/>
    <col min="4" max="4" width="19.5546875" style="23" customWidth="1"/>
    <col min="5" max="5" width="8.88671875" style="26" hidden="1" customWidth="1"/>
    <col min="6" max="6" width="31.44140625" style="26" bestFit="1" customWidth="1"/>
    <col min="7" max="7" width="31.44140625" style="26" hidden="1" customWidth="1"/>
    <col min="8" max="8" width="59.44140625" style="26" bestFit="1" customWidth="1"/>
    <col min="9" max="9" width="14.109375" style="26" bestFit="1" customWidth="1"/>
    <col min="10" max="10" width="6.88671875" style="26" hidden="1" customWidth="1"/>
    <col min="11" max="11" width="105.44140625" style="26" customWidth="1"/>
    <col min="12" max="16384" width="8.88671875" style="26"/>
  </cols>
  <sheetData>
    <row r="1" spans="2:11" x14ac:dyDescent="0.25">
      <c r="C1" s="27" t="s">
        <v>63</v>
      </c>
      <c r="D1" s="26"/>
      <c r="E1" s="27" t="s">
        <v>63</v>
      </c>
      <c r="G1" s="27" t="s">
        <v>63</v>
      </c>
    </row>
    <row r="2" spans="2:11" ht="28.8" x14ac:dyDescent="0.25">
      <c r="B2" s="62" t="s">
        <v>64</v>
      </c>
      <c r="C2" s="62" t="s">
        <v>106</v>
      </c>
      <c r="D2" s="63" t="s">
        <v>107</v>
      </c>
      <c r="E2" s="62" t="s">
        <v>108</v>
      </c>
      <c r="F2" s="62" t="s">
        <v>109</v>
      </c>
      <c r="G2" s="64" t="s">
        <v>66</v>
      </c>
      <c r="H2" s="62" t="s">
        <v>67</v>
      </c>
      <c r="I2" s="48" t="s">
        <v>68</v>
      </c>
      <c r="J2" s="48" t="s">
        <v>69</v>
      </c>
      <c r="K2" s="101" t="s">
        <v>70</v>
      </c>
    </row>
    <row r="3" spans="2:11" x14ac:dyDescent="0.25">
      <c r="B3" s="105" t="s">
        <v>71</v>
      </c>
      <c r="C3" s="106" t="str">
        <f>VLOOKUP(B3,'Buyer Countries '!$B$2:$C$301,2,FALSE)</f>
        <v>yes</v>
      </c>
      <c r="D3" s="117" t="s">
        <v>72</v>
      </c>
      <c r="E3" s="106" t="str">
        <f>C3&amp;D3</f>
        <v>yesyes</v>
      </c>
      <c r="F3" s="106" t="str">
        <f>IF(E3="yesno","not applicable",IF(E3="yesyes","country supported",IF(E3="noyes","country not supported, contact buyer","not applicable")))</f>
        <v>country supported</v>
      </c>
      <c r="G3" s="106" t="str">
        <f>IF(AND(D3="yes",H3&lt;&gt;"Legal invoice"),"orange font","black font")</f>
        <v>black font</v>
      </c>
      <c r="H3" s="108" t="s">
        <v>73</v>
      </c>
      <c r="I3" s="120" t="s">
        <v>72</v>
      </c>
      <c r="J3" s="107" t="str">
        <f>IF(D3=I3, "yes","no")</f>
        <v>yes</v>
      </c>
      <c r="K3" s="40" t="str">
        <f>IF(J3="yes","country not in scope for supplier, no need to review", "set column I to complete if you have completed PID with buyer for that country, else finalize the PID with buyer for that country")</f>
        <v>country not in scope for supplier, no need to review</v>
      </c>
    </row>
    <row r="4" spans="2:11" x14ac:dyDescent="0.25">
      <c r="B4" s="109" t="s">
        <v>74</v>
      </c>
      <c r="C4" s="26" t="str">
        <f>VLOOKUP(B4,'Buyer Countries '!$B$2:$C$301,2,FALSE)</f>
        <v>yes</v>
      </c>
      <c r="D4" s="118" t="s">
        <v>75</v>
      </c>
      <c r="E4" s="26" t="str">
        <f>C4&amp;D4</f>
        <v>yesno</v>
      </c>
      <c r="F4" s="26" t="str">
        <f t="shared" ref="F4:F22" si="0">IF(E4="yesno","not applicable",IF(E4="yesyes","country supported",IF(E4="noyes","country not supported, contact buyer","not applicable")))</f>
        <v>not applicable</v>
      </c>
      <c r="G4" s="26" t="str">
        <f t="shared" ref="G4:G31" si="1">IF(AND(D4="yes",H4&lt;&gt;"Legal invoice"),"orange font","black font")</f>
        <v>black font</v>
      </c>
      <c r="H4" s="111" t="s">
        <v>73</v>
      </c>
      <c r="I4" s="121" t="s">
        <v>75</v>
      </c>
      <c r="J4" s="107" t="str">
        <f t="shared" ref="J4:J31" si="2">IF(D4=I4, "yes","no")</f>
        <v>yes</v>
      </c>
      <c r="K4" s="123" t="str">
        <f t="shared" ref="K4:K31" si="3">IF(J4="yes","country not in scope for supplier, no need to review", "set column I to complete if you have completed PID with buyer for that country, else finalize the PID with buyer for that country")</f>
        <v>country not in scope for supplier, no need to review</v>
      </c>
    </row>
    <row r="5" spans="2:11" x14ac:dyDescent="0.25">
      <c r="B5" s="112" t="s">
        <v>76</v>
      </c>
      <c r="C5" s="26" t="str">
        <f>VLOOKUP(B5,'Buyer Countries '!$B$2:$C$301,2,FALSE)</f>
        <v>yes</v>
      </c>
      <c r="D5" s="118" t="s">
        <v>75</v>
      </c>
      <c r="E5" s="26" t="str">
        <f t="shared" ref="E5:E22" si="4">C5&amp;D5</f>
        <v>yesno</v>
      </c>
      <c r="F5" s="26" t="str">
        <f t="shared" si="0"/>
        <v>not applicable</v>
      </c>
      <c r="G5" s="26" t="str">
        <f t="shared" si="1"/>
        <v>black font</v>
      </c>
      <c r="H5" s="111" t="s">
        <v>73</v>
      </c>
      <c r="I5" s="121" t="s">
        <v>75</v>
      </c>
      <c r="J5" s="107" t="str">
        <f t="shared" si="2"/>
        <v>yes</v>
      </c>
      <c r="K5" s="123" t="str">
        <f t="shared" si="3"/>
        <v>country not in scope for supplier, no need to review</v>
      </c>
    </row>
    <row r="6" spans="2:11" x14ac:dyDescent="0.25">
      <c r="B6" s="112" t="s">
        <v>77</v>
      </c>
      <c r="C6" s="15" t="s">
        <v>72</v>
      </c>
      <c r="D6" s="118" t="s">
        <v>75</v>
      </c>
      <c r="E6" s="26" t="str">
        <f t="shared" si="4"/>
        <v>yesno</v>
      </c>
      <c r="F6" s="26" t="str">
        <f t="shared" si="0"/>
        <v>not applicable</v>
      </c>
      <c r="G6" s="26" t="str">
        <f t="shared" si="1"/>
        <v>black font</v>
      </c>
      <c r="H6" s="111" t="s">
        <v>78</v>
      </c>
      <c r="I6" s="121" t="s">
        <v>75</v>
      </c>
      <c r="J6" s="107" t="str">
        <f t="shared" si="2"/>
        <v>yes</v>
      </c>
      <c r="K6" s="123" t="str">
        <f t="shared" si="3"/>
        <v>country not in scope for supplier, no need to review</v>
      </c>
    </row>
    <row r="7" spans="2:11" x14ac:dyDescent="0.25">
      <c r="B7" s="112" t="s">
        <v>79</v>
      </c>
      <c r="C7" s="26" t="str">
        <f>VLOOKUP(B7,'Buyer Countries '!$B$2:$C$301,2,FALSE)</f>
        <v>yes</v>
      </c>
      <c r="D7" s="118" t="s">
        <v>75</v>
      </c>
      <c r="E7" s="26" t="str">
        <f t="shared" si="4"/>
        <v>yesno</v>
      </c>
      <c r="F7" s="26" t="str">
        <f t="shared" si="0"/>
        <v>not applicable</v>
      </c>
      <c r="G7" s="26" t="str">
        <f t="shared" si="1"/>
        <v>black font</v>
      </c>
      <c r="H7" s="111" t="s">
        <v>80</v>
      </c>
      <c r="I7" s="121" t="s">
        <v>75</v>
      </c>
      <c r="J7" s="107" t="str">
        <f t="shared" si="2"/>
        <v>yes</v>
      </c>
      <c r="K7" s="123" t="str">
        <f t="shared" si="3"/>
        <v>country not in scope for supplier, no need to review</v>
      </c>
    </row>
    <row r="8" spans="2:11" x14ac:dyDescent="0.25">
      <c r="B8" s="112" t="s">
        <v>81</v>
      </c>
      <c r="C8" s="26" t="str">
        <f>VLOOKUP(B8,'Buyer Countries '!$B$2:$C$301,2,FALSE)</f>
        <v>yes</v>
      </c>
      <c r="D8" s="118" t="s">
        <v>75</v>
      </c>
      <c r="E8" s="26" t="str">
        <f t="shared" si="4"/>
        <v>yesno</v>
      </c>
      <c r="F8" s="26" t="str">
        <f t="shared" si="0"/>
        <v>not applicable</v>
      </c>
      <c r="G8" s="26" t="str">
        <f t="shared" si="1"/>
        <v>black font</v>
      </c>
      <c r="H8" s="111" t="s">
        <v>73</v>
      </c>
      <c r="I8" s="121" t="s">
        <v>75</v>
      </c>
      <c r="J8" s="107" t="str">
        <f t="shared" si="2"/>
        <v>yes</v>
      </c>
      <c r="K8" s="123" t="str">
        <f t="shared" si="3"/>
        <v>country not in scope for supplier, no need to review</v>
      </c>
    </row>
    <row r="9" spans="2:11" x14ac:dyDescent="0.25">
      <c r="B9" s="112" t="s">
        <v>82</v>
      </c>
      <c r="C9" s="26" t="str">
        <f>VLOOKUP(B9,'Buyer Countries '!$B$2:$C$301,2,FALSE)</f>
        <v>yes</v>
      </c>
      <c r="D9" s="118" t="s">
        <v>75</v>
      </c>
      <c r="E9" s="26" t="str">
        <f t="shared" si="4"/>
        <v>yesno</v>
      </c>
      <c r="F9" s="26" t="str">
        <f t="shared" si="0"/>
        <v>not applicable</v>
      </c>
      <c r="G9" s="26" t="str">
        <f t="shared" si="1"/>
        <v>black font</v>
      </c>
      <c r="H9" s="111" t="s">
        <v>73</v>
      </c>
      <c r="I9" s="121" t="s">
        <v>75</v>
      </c>
      <c r="J9" s="107" t="str">
        <f t="shared" si="2"/>
        <v>yes</v>
      </c>
      <c r="K9" s="123" t="str">
        <f t="shared" si="3"/>
        <v>country not in scope for supplier, no need to review</v>
      </c>
    </row>
    <row r="10" spans="2:11" x14ac:dyDescent="0.25">
      <c r="B10" s="112" t="s">
        <v>83</v>
      </c>
      <c r="C10" s="26" t="str">
        <f>VLOOKUP(B10,'Buyer Countries '!$B$2:$C$301,2,FALSE)</f>
        <v>yes</v>
      </c>
      <c r="D10" s="118" t="s">
        <v>75</v>
      </c>
      <c r="E10" s="26" t="str">
        <f t="shared" si="4"/>
        <v>yesno</v>
      </c>
      <c r="F10" s="26" t="str">
        <f t="shared" si="0"/>
        <v>not applicable</v>
      </c>
      <c r="G10" s="26" t="str">
        <f t="shared" si="1"/>
        <v>black font</v>
      </c>
      <c r="H10" s="111" t="s">
        <v>73</v>
      </c>
      <c r="I10" s="121" t="s">
        <v>75</v>
      </c>
      <c r="J10" s="107" t="str">
        <f t="shared" si="2"/>
        <v>yes</v>
      </c>
      <c r="K10" s="123" t="str">
        <f t="shared" si="3"/>
        <v>country not in scope for supplier, no need to review</v>
      </c>
    </row>
    <row r="11" spans="2:11" x14ac:dyDescent="0.25">
      <c r="B11" s="112" t="s">
        <v>84</v>
      </c>
      <c r="C11" s="26" t="str">
        <f>VLOOKUP(B11,'Buyer Countries '!$B$2:$C$301,2,FALSE)</f>
        <v>yes</v>
      </c>
      <c r="D11" s="118" t="s">
        <v>75</v>
      </c>
      <c r="E11" s="26" t="str">
        <f t="shared" si="4"/>
        <v>yesno</v>
      </c>
      <c r="F11" s="26" t="str">
        <f t="shared" si="0"/>
        <v>not applicable</v>
      </c>
      <c r="G11" s="26" t="str">
        <f t="shared" si="1"/>
        <v>black font</v>
      </c>
      <c r="H11" s="111" t="s">
        <v>85</v>
      </c>
      <c r="I11" s="121" t="s">
        <v>75</v>
      </c>
      <c r="J11" s="107" t="str">
        <f t="shared" si="2"/>
        <v>yes</v>
      </c>
      <c r="K11" s="123" t="str">
        <f t="shared" si="3"/>
        <v>country not in scope for supplier, no need to review</v>
      </c>
    </row>
    <row r="12" spans="2:11" ht="26.4" x14ac:dyDescent="0.25">
      <c r="B12" s="112" t="s">
        <v>86</v>
      </c>
      <c r="C12" s="26" t="str">
        <f>VLOOKUP(B12,'Buyer Countries '!$B$2:$C$301,2,FALSE)</f>
        <v>no</v>
      </c>
      <c r="D12" s="118" t="s">
        <v>72</v>
      </c>
      <c r="E12" s="26" t="str">
        <f t="shared" si="4"/>
        <v>noyes</v>
      </c>
      <c r="F12" s="26" t="str">
        <f t="shared" si="0"/>
        <v>country not supported, contact buyer</v>
      </c>
      <c r="G12" s="26" t="str">
        <f t="shared" si="1"/>
        <v>black font</v>
      </c>
      <c r="H12" s="111" t="s">
        <v>73</v>
      </c>
      <c r="I12" s="121" t="s">
        <v>75</v>
      </c>
      <c r="J12" s="107" t="str">
        <f t="shared" si="2"/>
        <v>no</v>
      </c>
      <c r="K12" s="123" t="str">
        <f t="shared" si="3"/>
        <v>set column I to complete if you have completed PID with buyer for that country, else finalize the PID with buyer for that country</v>
      </c>
    </row>
    <row r="13" spans="2:11" x14ac:dyDescent="0.25">
      <c r="B13" s="112" t="s">
        <v>87</v>
      </c>
      <c r="C13" s="26" t="str">
        <f>VLOOKUP(B13,'Buyer Countries '!$B$2:$C$301,2,FALSE)</f>
        <v>no</v>
      </c>
      <c r="D13" s="118" t="s">
        <v>75</v>
      </c>
      <c r="E13" s="26" t="str">
        <f t="shared" si="4"/>
        <v>nono</v>
      </c>
      <c r="F13" s="26" t="str">
        <f t="shared" si="0"/>
        <v>not applicable</v>
      </c>
      <c r="G13" s="26" t="str">
        <f t="shared" si="1"/>
        <v>black font</v>
      </c>
      <c r="H13" s="111" t="s">
        <v>80</v>
      </c>
      <c r="I13" s="121" t="s">
        <v>75</v>
      </c>
      <c r="J13" s="107" t="str">
        <f t="shared" si="2"/>
        <v>yes</v>
      </c>
      <c r="K13" s="123" t="str">
        <f t="shared" si="3"/>
        <v>country not in scope for supplier, no need to review</v>
      </c>
    </row>
    <row r="14" spans="2:11" x14ac:dyDescent="0.25">
      <c r="B14" s="112" t="s">
        <v>88</v>
      </c>
      <c r="C14" s="26" t="str">
        <f>VLOOKUP(B14,'Buyer Countries '!$B$2:$C$301,2,FALSE)</f>
        <v>yes</v>
      </c>
      <c r="D14" s="118" t="s">
        <v>75</v>
      </c>
      <c r="E14" s="26" t="str">
        <f t="shared" si="4"/>
        <v>yesno</v>
      </c>
      <c r="F14" s="26" t="str">
        <f t="shared" si="0"/>
        <v>not applicable</v>
      </c>
      <c r="G14" s="26" t="str">
        <f t="shared" si="1"/>
        <v>black font</v>
      </c>
      <c r="H14" s="111" t="s">
        <v>73</v>
      </c>
      <c r="I14" s="121" t="s">
        <v>75</v>
      </c>
      <c r="J14" s="107" t="str">
        <f t="shared" si="2"/>
        <v>yes</v>
      </c>
      <c r="K14" s="123" t="str">
        <f t="shared" si="3"/>
        <v>country not in scope for supplier, no need to review</v>
      </c>
    </row>
    <row r="15" spans="2:11" x14ac:dyDescent="0.25">
      <c r="B15" s="112" t="s">
        <v>89</v>
      </c>
      <c r="C15" s="26" t="str">
        <f>VLOOKUP(B15,'Buyer Countries '!$B$2:$C$301,2,FALSE)</f>
        <v>no</v>
      </c>
      <c r="D15" s="118" t="s">
        <v>75</v>
      </c>
      <c r="E15" s="26" t="str">
        <f t="shared" si="4"/>
        <v>nono</v>
      </c>
      <c r="F15" s="26" t="str">
        <f t="shared" si="0"/>
        <v>not applicable</v>
      </c>
      <c r="G15" s="26" t="str">
        <f t="shared" si="1"/>
        <v>black font</v>
      </c>
      <c r="H15" s="111" t="s">
        <v>78</v>
      </c>
      <c r="I15" s="121" t="s">
        <v>75</v>
      </c>
      <c r="J15" s="107" t="str">
        <f t="shared" si="2"/>
        <v>yes</v>
      </c>
      <c r="K15" s="123" t="str">
        <f t="shared" si="3"/>
        <v>country not in scope for supplier, no need to review</v>
      </c>
    </row>
    <row r="16" spans="2:11" x14ac:dyDescent="0.25">
      <c r="B16" s="112" t="s">
        <v>90</v>
      </c>
      <c r="C16" s="26" t="str">
        <f>VLOOKUP(B16,'Buyer Countries '!$B$2:$C$301,2,FALSE)</f>
        <v>no</v>
      </c>
      <c r="D16" s="118" t="s">
        <v>75</v>
      </c>
      <c r="E16" s="26" t="str">
        <f t="shared" si="4"/>
        <v>nono</v>
      </c>
      <c r="F16" s="26" t="str">
        <f t="shared" si="0"/>
        <v>not applicable</v>
      </c>
      <c r="G16" s="26" t="str">
        <f t="shared" si="1"/>
        <v>black font</v>
      </c>
      <c r="H16" s="111" t="s">
        <v>78</v>
      </c>
      <c r="I16" s="121" t="s">
        <v>75</v>
      </c>
      <c r="J16" s="107" t="str">
        <f t="shared" si="2"/>
        <v>yes</v>
      </c>
      <c r="K16" s="123" t="str">
        <f t="shared" si="3"/>
        <v>country not in scope for supplier, no need to review</v>
      </c>
    </row>
    <row r="17" spans="2:11" x14ac:dyDescent="0.25">
      <c r="B17" s="112" t="s">
        <v>91</v>
      </c>
      <c r="C17" s="26" t="str">
        <f>VLOOKUP(B17,'Buyer Countries '!$B$2:$C$301,2,FALSE)</f>
        <v>no</v>
      </c>
      <c r="D17" s="118" t="s">
        <v>75</v>
      </c>
      <c r="E17" s="26" t="str">
        <f t="shared" si="4"/>
        <v>nono</v>
      </c>
      <c r="F17" s="26" t="str">
        <f t="shared" si="0"/>
        <v>not applicable</v>
      </c>
      <c r="G17" s="26" t="str">
        <f t="shared" si="1"/>
        <v>black font</v>
      </c>
      <c r="H17" s="111" t="s">
        <v>73</v>
      </c>
      <c r="I17" s="121" t="s">
        <v>75</v>
      </c>
      <c r="J17" s="107" t="str">
        <f t="shared" si="2"/>
        <v>yes</v>
      </c>
      <c r="K17" s="123" t="str">
        <f t="shared" si="3"/>
        <v>country not in scope for supplier, no need to review</v>
      </c>
    </row>
    <row r="18" spans="2:11" x14ac:dyDescent="0.25">
      <c r="B18" s="112" t="s">
        <v>92</v>
      </c>
      <c r="C18" s="26" t="str">
        <f>VLOOKUP(B18,'Buyer Countries '!$B$2:$C$301,2,FALSE)</f>
        <v>yes</v>
      </c>
      <c r="D18" s="118" t="s">
        <v>75</v>
      </c>
      <c r="E18" s="26" t="str">
        <f t="shared" si="4"/>
        <v>yesno</v>
      </c>
      <c r="F18" s="26" t="str">
        <f t="shared" si="0"/>
        <v>not applicable</v>
      </c>
      <c r="G18" s="26" t="str">
        <f t="shared" si="1"/>
        <v>black font</v>
      </c>
      <c r="H18" s="111" t="s">
        <v>73</v>
      </c>
      <c r="I18" s="121" t="s">
        <v>75</v>
      </c>
      <c r="J18" s="107" t="str">
        <f t="shared" si="2"/>
        <v>yes</v>
      </c>
      <c r="K18" s="123" t="str">
        <f t="shared" si="3"/>
        <v>country not in scope for supplier, no need to review</v>
      </c>
    </row>
    <row r="19" spans="2:11" x14ac:dyDescent="0.25">
      <c r="B19" s="112" t="s">
        <v>93</v>
      </c>
      <c r="C19" s="26" t="str">
        <f>VLOOKUP(B19,'Buyer Countries '!$B$2:$C$301,2,FALSE)</f>
        <v>no</v>
      </c>
      <c r="D19" s="118" t="s">
        <v>75</v>
      </c>
      <c r="E19" s="26" t="str">
        <f t="shared" si="4"/>
        <v>nono</v>
      </c>
      <c r="F19" s="26" t="str">
        <f t="shared" si="0"/>
        <v>not applicable</v>
      </c>
      <c r="G19" s="26" t="str">
        <f t="shared" si="1"/>
        <v>black font</v>
      </c>
      <c r="H19" s="111" t="s">
        <v>73</v>
      </c>
      <c r="I19" s="121" t="s">
        <v>75</v>
      </c>
      <c r="J19" s="107" t="str">
        <f t="shared" si="2"/>
        <v>yes</v>
      </c>
      <c r="K19" s="123" t="str">
        <f t="shared" si="3"/>
        <v>country not in scope for supplier, no need to review</v>
      </c>
    </row>
    <row r="20" spans="2:11" x14ac:dyDescent="0.25">
      <c r="B20" s="112" t="s">
        <v>94</v>
      </c>
      <c r="C20" s="26" t="str">
        <f>VLOOKUP(B20,'Buyer Countries '!$B$2:$C$301,2,FALSE)</f>
        <v>no</v>
      </c>
      <c r="D20" s="118" t="s">
        <v>75</v>
      </c>
      <c r="E20" s="26" t="str">
        <f t="shared" si="4"/>
        <v>nono</v>
      </c>
      <c r="F20" s="26" t="str">
        <f t="shared" si="0"/>
        <v>not applicable</v>
      </c>
      <c r="G20" s="26" t="str">
        <f t="shared" si="1"/>
        <v>black font</v>
      </c>
      <c r="H20" s="111" t="s">
        <v>78</v>
      </c>
      <c r="I20" s="121" t="s">
        <v>75</v>
      </c>
      <c r="J20" s="107" t="str">
        <f t="shared" si="2"/>
        <v>yes</v>
      </c>
      <c r="K20" s="123" t="str">
        <f t="shared" si="3"/>
        <v>country not in scope for supplier, no need to review</v>
      </c>
    </row>
    <row r="21" spans="2:11" x14ac:dyDescent="0.25">
      <c r="B21" s="112" t="s">
        <v>95</v>
      </c>
      <c r="C21" s="26" t="str">
        <f>VLOOKUP(B21,'Buyer Countries '!$B$2:$C$301,2,FALSE)</f>
        <v>yes</v>
      </c>
      <c r="D21" s="118" t="s">
        <v>75</v>
      </c>
      <c r="E21" s="26" t="str">
        <f t="shared" si="4"/>
        <v>yesno</v>
      </c>
      <c r="F21" s="26" t="str">
        <f t="shared" si="0"/>
        <v>not applicable</v>
      </c>
      <c r="G21" s="26" t="str">
        <f t="shared" si="1"/>
        <v>black font</v>
      </c>
      <c r="H21" s="111" t="s">
        <v>73</v>
      </c>
      <c r="I21" s="121" t="s">
        <v>75</v>
      </c>
      <c r="J21" s="107" t="str">
        <f t="shared" si="2"/>
        <v>yes</v>
      </c>
      <c r="K21" s="123" t="str">
        <f t="shared" si="3"/>
        <v>country not in scope for supplier, no need to review</v>
      </c>
    </row>
    <row r="22" spans="2:11" x14ac:dyDescent="0.25">
      <c r="B22" s="112" t="s">
        <v>96</v>
      </c>
      <c r="C22" s="26" t="str">
        <f>VLOOKUP(B22,'Buyer Countries '!$B$2:$C$301,2,FALSE)</f>
        <v>no</v>
      </c>
      <c r="D22" s="118" t="s">
        <v>75</v>
      </c>
      <c r="E22" s="26" t="str">
        <f t="shared" si="4"/>
        <v>nono</v>
      </c>
      <c r="F22" s="26" t="str">
        <f t="shared" si="0"/>
        <v>not applicable</v>
      </c>
      <c r="G22" s="26" t="str">
        <f t="shared" si="1"/>
        <v>black font</v>
      </c>
      <c r="H22" s="111" t="s">
        <v>73</v>
      </c>
      <c r="I22" s="121" t="s">
        <v>75</v>
      </c>
      <c r="J22" s="107" t="str">
        <f t="shared" si="2"/>
        <v>yes</v>
      </c>
      <c r="K22" s="123" t="str">
        <f t="shared" si="3"/>
        <v>country not in scope for supplier, no need to review</v>
      </c>
    </row>
    <row r="23" spans="2:11" x14ac:dyDescent="0.25">
      <c r="B23" s="112" t="s">
        <v>97</v>
      </c>
      <c r="C23" s="26" t="str">
        <f>VLOOKUP(B23,'Buyer Countries '!$B$2:$C$301,2,FALSE)</f>
        <v>yes</v>
      </c>
      <c r="D23" s="118" t="s">
        <v>75</v>
      </c>
      <c r="E23" s="26" t="str">
        <f t="shared" ref="E23" si="5">C23&amp;D23</f>
        <v>yesno</v>
      </c>
      <c r="F23" s="26" t="str">
        <f t="shared" ref="F23" si="6">IF(E23="yesno","not applicable",IF(E23="yesyes","country supported",IF(E23="noyes","country not supported, contact buyer","not applicable")))</f>
        <v>not applicable</v>
      </c>
      <c r="G23" s="26" t="str">
        <f t="shared" si="1"/>
        <v>black font</v>
      </c>
      <c r="H23" s="111" t="s">
        <v>73</v>
      </c>
      <c r="I23" s="121" t="s">
        <v>75</v>
      </c>
      <c r="J23" s="107" t="str">
        <f t="shared" si="2"/>
        <v>yes</v>
      </c>
      <c r="K23" s="123" t="str">
        <f t="shared" si="3"/>
        <v>country not in scope for supplier, no need to review</v>
      </c>
    </row>
    <row r="24" spans="2:11" x14ac:dyDescent="0.25">
      <c r="B24" s="112" t="s">
        <v>98</v>
      </c>
      <c r="C24" s="26" t="str">
        <f>VLOOKUP(B24,'Buyer Countries '!$B$2:$C$301,2,FALSE)</f>
        <v>yes</v>
      </c>
      <c r="D24" s="118" t="s">
        <v>75</v>
      </c>
      <c r="E24" s="26" t="str">
        <f t="shared" ref="E24:E31" si="7">C24&amp;D24</f>
        <v>yesno</v>
      </c>
      <c r="F24" s="26" t="str">
        <f t="shared" ref="F24:F31" si="8">IF(E24="yesno","not applicable",IF(E24="yesyes","country supported",IF(E24="noyes","country not supported, contact buyer","not applicable")))</f>
        <v>not applicable</v>
      </c>
      <c r="G24" s="26" t="str">
        <f t="shared" si="1"/>
        <v>black font</v>
      </c>
      <c r="H24" s="111" t="s">
        <v>73</v>
      </c>
      <c r="I24" s="121" t="s">
        <v>75</v>
      </c>
      <c r="J24" s="107" t="str">
        <f t="shared" si="2"/>
        <v>yes</v>
      </c>
      <c r="K24" s="123" t="str">
        <f t="shared" si="3"/>
        <v>country not in scope for supplier, no need to review</v>
      </c>
    </row>
    <row r="25" spans="2:11" x14ac:dyDescent="0.25">
      <c r="B25" s="112" t="s">
        <v>99</v>
      </c>
      <c r="C25" s="26" t="str">
        <f>VLOOKUP(B25,'Buyer Countries '!$B$2:$C$301,2,FALSE)</f>
        <v>yes</v>
      </c>
      <c r="D25" s="118" t="s">
        <v>75</v>
      </c>
      <c r="E25" s="26" t="str">
        <f t="shared" si="7"/>
        <v>yesno</v>
      </c>
      <c r="F25" s="26" t="str">
        <f t="shared" si="8"/>
        <v>not applicable</v>
      </c>
      <c r="G25" s="26" t="str">
        <f t="shared" si="1"/>
        <v>black font</v>
      </c>
      <c r="H25" s="111" t="s">
        <v>73</v>
      </c>
      <c r="I25" s="121" t="s">
        <v>75</v>
      </c>
      <c r="J25" s="107" t="str">
        <f t="shared" si="2"/>
        <v>yes</v>
      </c>
      <c r="K25" s="123" t="str">
        <f t="shared" si="3"/>
        <v>country not in scope for supplier, no need to review</v>
      </c>
    </row>
    <row r="26" spans="2:11" x14ac:dyDescent="0.25">
      <c r="B26" s="112" t="s">
        <v>100</v>
      </c>
      <c r="C26" s="26" t="str">
        <f>VLOOKUP(B26,'Buyer Countries '!$B$2:$C$301,2,FALSE)</f>
        <v>yes</v>
      </c>
      <c r="D26" s="118" t="s">
        <v>75</v>
      </c>
      <c r="E26" s="26" t="str">
        <f t="shared" si="7"/>
        <v>yesno</v>
      </c>
      <c r="F26" s="26" t="str">
        <f t="shared" si="8"/>
        <v>not applicable</v>
      </c>
      <c r="G26" s="26" t="str">
        <f t="shared" si="1"/>
        <v>black font</v>
      </c>
      <c r="H26" s="111" t="s">
        <v>73</v>
      </c>
      <c r="I26" s="121" t="s">
        <v>75</v>
      </c>
      <c r="J26" s="107" t="str">
        <f t="shared" si="2"/>
        <v>yes</v>
      </c>
      <c r="K26" s="123" t="str">
        <f t="shared" si="3"/>
        <v>country not in scope for supplier, no need to review</v>
      </c>
    </row>
    <row r="27" spans="2:11" x14ac:dyDescent="0.25">
      <c r="B27" s="112" t="s">
        <v>101</v>
      </c>
      <c r="C27" s="26" t="str">
        <f>VLOOKUP(B27,'Buyer Countries '!$B$2:$C$301,2,FALSE)</f>
        <v>no</v>
      </c>
      <c r="D27" s="118" t="s">
        <v>75</v>
      </c>
      <c r="E27" s="26" t="str">
        <f t="shared" si="7"/>
        <v>nono</v>
      </c>
      <c r="F27" s="26" t="str">
        <f t="shared" si="8"/>
        <v>not applicable</v>
      </c>
      <c r="G27" s="26" t="str">
        <f t="shared" si="1"/>
        <v>black font</v>
      </c>
      <c r="H27" s="111" t="s">
        <v>78</v>
      </c>
      <c r="I27" s="121" t="s">
        <v>75</v>
      </c>
      <c r="J27" s="107" t="str">
        <f t="shared" si="2"/>
        <v>yes</v>
      </c>
      <c r="K27" s="123" t="str">
        <f t="shared" si="3"/>
        <v>country not in scope for supplier, no need to review</v>
      </c>
    </row>
    <row r="28" spans="2:11" x14ac:dyDescent="0.25">
      <c r="B28" s="112" t="s">
        <v>102</v>
      </c>
      <c r="C28" s="26" t="str">
        <f>VLOOKUP(B28,'Buyer Countries '!$B$2:$C$301,2,FALSE)</f>
        <v>no</v>
      </c>
      <c r="D28" s="118" t="s">
        <v>75</v>
      </c>
      <c r="E28" s="26" t="str">
        <f t="shared" si="7"/>
        <v>nono</v>
      </c>
      <c r="F28" s="26" t="str">
        <f t="shared" si="8"/>
        <v>not applicable</v>
      </c>
      <c r="G28" s="26" t="str">
        <f t="shared" si="1"/>
        <v>black font</v>
      </c>
      <c r="H28" s="111" t="s">
        <v>78</v>
      </c>
      <c r="I28" s="121" t="s">
        <v>75</v>
      </c>
      <c r="J28" s="107" t="str">
        <f t="shared" si="2"/>
        <v>yes</v>
      </c>
      <c r="K28" s="123" t="str">
        <f t="shared" si="3"/>
        <v>country not in scope for supplier, no need to review</v>
      </c>
    </row>
    <row r="29" spans="2:11" x14ac:dyDescent="0.25">
      <c r="B29" s="112" t="s">
        <v>103</v>
      </c>
      <c r="C29" s="26" t="str">
        <f>VLOOKUP(B29,'Buyer Countries '!$B$2:$C$301,2,FALSE)</f>
        <v>yes</v>
      </c>
      <c r="D29" s="118" t="s">
        <v>75</v>
      </c>
      <c r="E29" s="26" t="str">
        <f t="shared" si="7"/>
        <v>yesno</v>
      </c>
      <c r="F29" s="26" t="str">
        <f t="shared" si="8"/>
        <v>not applicable</v>
      </c>
      <c r="G29" s="26" t="str">
        <f t="shared" si="1"/>
        <v>black font</v>
      </c>
      <c r="H29" s="111" t="s">
        <v>73</v>
      </c>
      <c r="I29" s="121" t="s">
        <v>75</v>
      </c>
      <c r="J29" s="107" t="str">
        <f t="shared" si="2"/>
        <v>yes</v>
      </c>
      <c r="K29" s="123" t="str">
        <f t="shared" si="3"/>
        <v>country not in scope for supplier, no need to review</v>
      </c>
    </row>
    <row r="30" spans="2:11" x14ac:dyDescent="0.25">
      <c r="B30" s="112" t="s">
        <v>104</v>
      </c>
      <c r="C30" s="26" t="str">
        <f>VLOOKUP(B30,'Buyer Countries '!$B$2:$C$301,2,FALSE)</f>
        <v>yes</v>
      </c>
      <c r="D30" s="118" t="s">
        <v>75</v>
      </c>
      <c r="E30" s="26" t="str">
        <f t="shared" si="7"/>
        <v>yesno</v>
      </c>
      <c r="F30" s="26" t="str">
        <f t="shared" si="8"/>
        <v>not applicable</v>
      </c>
      <c r="G30" s="26" t="str">
        <f t="shared" si="1"/>
        <v>black font</v>
      </c>
      <c r="H30" s="111" t="s">
        <v>73</v>
      </c>
      <c r="I30" s="121" t="s">
        <v>75</v>
      </c>
      <c r="J30" s="107" t="str">
        <f t="shared" si="2"/>
        <v>yes</v>
      </c>
      <c r="K30" s="123" t="str">
        <f t="shared" si="3"/>
        <v>country not in scope for supplier, no need to review</v>
      </c>
    </row>
    <row r="31" spans="2:11" x14ac:dyDescent="0.25">
      <c r="B31" s="113" t="s">
        <v>105</v>
      </c>
      <c r="C31" s="114" t="str">
        <f>VLOOKUP(B31,'Buyer Countries '!$B$2:$C$301,2,FALSE)</f>
        <v>no</v>
      </c>
      <c r="D31" s="119" t="s">
        <v>75</v>
      </c>
      <c r="E31" s="114" t="str">
        <f t="shared" si="7"/>
        <v>nono</v>
      </c>
      <c r="F31" s="114" t="str">
        <f t="shared" si="8"/>
        <v>not applicable</v>
      </c>
      <c r="G31" s="114" t="str">
        <f t="shared" si="1"/>
        <v>black font</v>
      </c>
      <c r="H31" s="116" t="s">
        <v>78</v>
      </c>
      <c r="I31" s="122" t="s">
        <v>75</v>
      </c>
      <c r="J31" s="107" t="str">
        <f t="shared" si="2"/>
        <v>yes</v>
      </c>
      <c r="K31" s="124" t="str">
        <f t="shared" si="3"/>
        <v>country not in scope for supplier, no need to review</v>
      </c>
    </row>
  </sheetData>
  <sheetProtection sheet="1" objects="1" scenarios="1"/>
  <conditionalFormatting sqref="F3:G31">
    <cfRule type="cellIs" dxfId="23028" priority="14" operator="equal">
      <formula>"not applicable"</formula>
    </cfRule>
    <cfRule type="cellIs" dxfId="23027" priority="15" operator="equal">
      <formula>"country supported"</formula>
    </cfRule>
    <cfRule type="cellIs" dxfId="23026" priority="16" operator="equal">
      <formula>"country not supported, contact buyer"</formula>
    </cfRule>
  </conditionalFormatting>
  <conditionalFormatting sqref="H3:H31">
    <cfRule type="expression" dxfId="23025" priority="12">
      <formula>G3="orange font"</formula>
    </cfRule>
  </conditionalFormatting>
  <conditionalFormatting sqref="I3:I31">
    <cfRule type="expression" dxfId="23024" priority="1">
      <formula>D3&lt;&gt;I3</formula>
    </cfRule>
  </conditionalFormatting>
  <conditionalFormatting sqref="K3:K31">
    <cfRule type="expression" dxfId="23023" priority="2">
      <formula>K3="country not in scope for supplier, no need to review"</formula>
    </cfRule>
    <cfRule type="expression" dxfId="23022" priority="3">
      <formula>K3="set column I to complete if you have completed PID with buyer for that country, else finalize the PID with buyer for that country"</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57314030-7DD7-4057-A8C6-778A08731640}">
          <x14:formula1>
            <xm:f>'drop down lists (hide)'!$A$2:$A$3</xm:f>
          </x14:formula1>
          <xm:sqref>D3:D31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1548E-D88F-4D91-B348-E9308C3F06DD}">
  <dimension ref="A2:Y8270"/>
  <sheetViews>
    <sheetView tabSelected="1" zoomScale="70" zoomScaleNormal="70" workbookViewId="0">
      <selection activeCell="O5" sqref="O5"/>
    </sheetView>
  </sheetViews>
  <sheetFormatPr defaultColWidth="9.109375" defaultRowHeight="13.2" x14ac:dyDescent="0.25"/>
  <cols>
    <col min="1" max="1" width="9.5546875" style="26" customWidth="1"/>
    <col min="2" max="4" width="9.109375" style="26" hidden="1" customWidth="1"/>
    <col min="5" max="5" width="32.109375" style="26" hidden="1" customWidth="1"/>
    <col min="6" max="6" width="8.5546875" style="26" customWidth="1"/>
    <col min="7" max="7" width="32.88671875" style="74" customWidth="1"/>
    <col min="8" max="8" width="39.88671875" style="74" customWidth="1"/>
    <col min="9" max="9" width="30.5546875" style="74" hidden="1" customWidth="1"/>
    <col min="10" max="10" width="8.5546875" style="78" customWidth="1"/>
    <col min="11" max="11" width="10.5546875" style="80" hidden="1" customWidth="1"/>
    <col min="12" max="12" width="8.44140625" style="79" customWidth="1"/>
    <col min="13" max="13" width="15.44140625" style="80" hidden="1" customWidth="1"/>
    <col min="14" max="14" width="52.5546875" style="61" customWidth="1"/>
    <col min="15" max="15" width="96" style="84" customWidth="1"/>
    <col min="16" max="16" width="21.21875" customWidth="1"/>
    <col min="26" max="16384" width="9.109375" style="26"/>
  </cols>
  <sheetData>
    <row r="2" spans="1:25" ht="14.4" x14ac:dyDescent="0.25">
      <c r="G2" s="84"/>
      <c r="H2" s="85"/>
      <c r="L2" s="80"/>
      <c r="N2" s="48" t="s">
        <v>110</v>
      </c>
    </row>
    <row r="3" spans="1:25" ht="26.4" x14ac:dyDescent="0.25">
      <c r="A3" s="15"/>
      <c r="B3" s="86" t="s">
        <v>63</v>
      </c>
      <c r="C3" s="86" t="s">
        <v>63</v>
      </c>
      <c r="D3" s="86" t="s">
        <v>63</v>
      </c>
      <c r="E3" s="86" t="s">
        <v>63</v>
      </c>
      <c r="F3" s="78"/>
      <c r="G3" s="85"/>
      <c r="I3" s="86" t="s">
        <v>63</v>
      </c>
      <c r="K3" s="87" t="s">
        <v>63</v>
      </c>
      <c r="L3" s="80"/>
      <c r="M3" s="87" t="s">
        <v>63</v>
      </c>
      <c r="N3" s="88" t="s">
        <v>8</v>
      </c>
    </row>
    <row r="4" spans="1:25" x14ac:dyDescent="0.25">
      <c r="L4" s="80"/>
      <c r="N4" s="81"/>
    </row>
    <row r="5" spans="1:25" s="82" customFormat="1" ht="43.2" x14ac:dyDescent="0.25">
      <c r="A5" s="48" t="s">
        <v>111</v>
      </c>
      <c r="B5" s="10" t="s">
        <v>65</v>
      </c>
      <c r="C5" s="10" t="s">
        <v>112</v>
      </c>
      <c r="D5" s="10" t="s">
        <v>113</v>
      </c>
      <c r="E5" s="10" t="s">
        <v>114</v>
      </c>
      <c r="F5" s="10" t="s">
        <v>115</v>
      </c>
      <c r="G5" s="10" t="s">
        <v>116</v>
      </c>
      <c r="H5" s="10" t="s">
        <v>117</v>
      </c>
      <c r="I5" s="10" t="s">
        <v>118</v>
      </c>
      <c r="J5" s="48" t="s">
        <v>119</v>
      </c>
      <c r="K5" s="10" t="s">
        <v>120</v>
      </c>
      <c r="L5" s="48" t="s">
        <v>121</v>
      </c>
      <c r="M5" s="10" t="s">
        <v>122</v>
      </c>
      <c r="N5" s="10" t="s">
        <v>123</v>
      </c>
      <c r="O5" s="101" t="s">
        <v>124</v>
      </c>
      <c r="P5"/>
      <c r="Q5"/>
      <c r="R5"/>
      <c r="S5"/>
      <c r="T5"/>
      <c r="U5"/>
      <c r="V5"/>
      <c r="W5"/>
      <c r="X5"/>
      <c r="Y5"/>
    </row>
    <row r="6" spans="1:25" s="82" customFormat="1" ht="43.2" x14ac:dyDescent="0.25">
      <c r="A6" s="76" t="s">
        <v>71</v>
      </c>
      <c r="B6" s="76" t="str">
        <f>VLOOKUP(A6,'Buyer Countries '!$B$2:$C$301,2,FALSE)</f>
        <v>yes</v>
      </c>
      <c r="C6" s="76" t="str">
        <f>VLOOKUP(A6,'Supplier Countries'!$B$2:$D$301,3,FALSE)</f>
        <v>yes</v>
      </c>
      <c r="D6" s="76" t="str">
        <f t="shared" ref="D6:D66" si="0">IF($N$3="supplier",B6&amp;C6,IF($N$3="buyer",B6,"select value in are your onboarding a buyer or a supplier"))</f>
        <v>yes</v>
      </c>
      <c r="E6" s="76" t="str">
        <f>IF(D6="select value in are your onboarding a buyer or a supplier",D6,IF(D6="yesno","not applicable",IF(D6="yesyes","country supported",IF(D6="noyes","country not supported, contact buyer",IF(D6="yes","country supported","not applicable")))))</f>
        <v>country supported</v>
      </c>
      <c r="F6" s="8" t="s">
        <v>125</v>
      </c>
      <c r="G6" s="7" t="s">
        <v>126</v>
      </c>
      <c r="H6" s="5"/>
      <c r="I6" s="7" t="s">
        <v>127</v>
      </c>
      <c r="J6" s="90" t="s">
        <v>72</v>
      </c>
      <c r="K6" s="59" t="str">
        <f>IF(I6="Mandatory","mandatory","notmandatory")</f>
        <v>mandatory</v>
      </c>
      <c r="L6" s="83"/>
      <c r="M6" s="59" t="str">
        <f>K6&amp;"buyer"&amp;J6&amp;"supplier"&amp;L6</f>
        <v>mandatorybuyeryessupplier</v>
      </c>
      <c r="N6" s="24" t="s">
        <v>128</v>
      </c>
      <c r="O6" s="102" t="str">
        <f>IF(D6="noyes","country not in scope for buyer, contact buyer",
IF(D6="no","country not in scope for buyer, no need to review",
IF(D6="nono","country not in scope for buyer and supplier no need to review",
IF(D6="yesno","country not in scope for supplier no need to review",
IF(M6="notmandatorybuyeryessupplierno","can buyer relax rule in SBN or ERP to accept invoice without this, if not provide data on PDF, if not move to Portal invoice",
IF(M6="mandatorybuyeryessupplierno","SAP business network requires this information, provide it or move to Portal invoice",IF(M6="mandatorybuyeryessupplier","SAP Business Network requires this information, provide it or move to Portal invoice",
IF(M6="notmandatorybuyeryessupplier","can you provide data on invoice? Answer in column L by Yes or No",
IF(M6="notmandatorybuyernosupplieryes","data not required set dropdown to blank in column L",
IF(M6="notmandatorybuyersupplieryes","data not required set dropdown to blank in column L","good job, perfect match!"))))))))))</f>
        <v>SAP Business Network requires this information, provide it or move to Portal invoice</v>
      </c>
      <c r="P6"/>
      <c r="Q6"/>
      <c r="R6"/>
      <c r="S6"/>
      <c r="T6"/>
      <c r="U6"/>
      <c r="V6"/>
      <c r="W6"/>
      <c r="X6"/>
      <c r="Y6"/>
    </row>
    <row r="7" spans="1:25" s="82" customFormat="1" ht="72" x14ac:dyDescent="0.25">
      <c r="A7" s="76" t="s">
        <v>71</v>
      </c>
      <c r="B7" s="76" t="str">
        <f>VLOOKUP(A7,'Buyer Countries '!$B$2:$C$301,2,FALSE)</f>
        <v>yes</v>
      </c>
      <c r="C7" s="76" t="str">
        <f>VLOOKUP(A7,'Supplier Countries'!$B$2:$D$301,3,FALSE)</f>
        <v>yes</v>
      </c>
      <c r="D7" s="76" t="str">
        <f t="shared" si="0"/>
        <v>yes</v>
      </c>
      <c r="E7" s="76" t="str">
        <f t="shared" ref="E7:E70" si="1">IF(D7="select value in are your onboarding a buyer or a supplier",D7,IF(D7="yesno","not applicable",IF(D7="yesyes","country supported",IF(D7="noyes","country not supported, contact buyer",IF(D7="yes","country supported","not applicable")))))</f>
        <v>country supported</v>
      </c>
      <c r="F7" s="8" t="s">
        <v>129</v>
      </c>
      <c r="G7" s="5" t="s">
        <v>130</v>
      </c>
      <c r="H7" s="5"/>
      <c r="I7" s="7" t="s">
        <v>127</v>
      </c>
      <c r="J7" s="90" t="s">
        <v>72</v>
      </c>
      <c r="K7" s="59" t="str">
        <f>IF(I7="Mandatory","mandatory","notmandatory")</f>
        <v>mandatory</v>
      </c>
      <c r="L7" s="83"/>
      <c r="M7" s="59" t="str">
        <f>K7&amp;"buyer"&amp;J7&amp;"supplier"&amp;L7</f>
        <v>mandatorybuyeryessupplier</v>
      </c>
      <c r="N7" s="24" t="s">
        <v>131</v>
      </c>
      <c r="O7" s="102" t="str">
        <f t="shared" ref="O7" si="2">IF(D7="noyes","country not in scope for buyer, contact buyer",
IF(D7="no","country not in scope for buyer, no need to review",
IF(D7="nono","country not in scope for buyer and supplier no need to review",
IF(D7="yesno","country not in scope for supplier no need to review",
IF(M7="notmandatorybuyeryessupplierno","can buyer relax rule in SBN or ERP to accept invoice without this, if not provide data on PDF, if not move to Portal invoice",
IF(M7="mandatorybuyeryessupplierno","SAP business network requires this information, provide it or move to Portal invoice",IF(M7="mandatorybuyeryessupplier","SAP Business Network requires this information, provide it or move to Portal invoice",
IF(M7="notmandatorybuyeryessupplier","can you provide data on invoice? Answer in column L by Yes or No",
IF(M7="notmandatorybuyernosupplieryes","data not required set dropdown to blank in column L",
IF(M7="notmandatorybuyersupplieryes","data not required set dropdown to blank in column L","good job, perfect match!"))))))))))</f>
        <v>SAP Business Network requires this information, provide it or move to Portal invoice</v>
      </c>
      <c r="P7"/>
      <c r="Q7"/>
      <c r="R7"/>
      <c r="S7"/>
      <c r="T7"/>
      <c r="U7"/>
      <c r="V7"/>
      <c r="W7"/>
      <c r="X7"/>
      <c r="Y7"/>
    </row>
    <row r="8" spans="1:25" s="82" customFormat="1" ht="14.4" x14ac:dyDescent="0.25">
      <c r="A8" s="76" t="s">
        <v>71</v>
      </c>
      <c r="B8" s="76" t="str">
        <f>VLOOKUP(A8,'Buyer Countries '!$B$2:$C$301,2,FALSE)</f>
        <v>yes</v>
      </c>
      <c r="C8" s="76" t="str">
        <f>VLOOKUP(A8,'Supplier Countries'!$B$2:$D$301,3,FALSE)</f>
        <v>yes</v>
      </c>
      <c r="D8" s="76" t="str">
        <f t="shared" si="0"/>
        <v>yes</v>
      </c>
      <c r="E8" s="76" t="str">
        <f t="shared" si="1"/>
        <v>country supported</v>
      </c>
      <c r="F8" s="9" t="s">
        <v>132</v>
      </c>
      <c r="G8" s="10" t="s">
        <v>133</v>
      </c>
      <c r="H8" s="10"/>
      <c r="I8" s="10"/>
      <c r="J8" s="20" t="s">
        <v>134</v>
      </c>
      <c r="K8" s="14"/>
      <c r="L8" s="20" t="s">
        <v>134</v>
      </c>
      <c r="M8" s="14" t="s">
        <v>134</v>
      </c>
      <c r="N8" s="21"/>
      <c r="O8" s="103"/>
      <c r="P8"/>
      <c r="Q8"/>
      <c r="R8"/>
      <c r="S8"/>
      <c r="T8"/>
      <c r="U8"/>
      <c r="V8"/>
      <c r="W8"/>
      <c r="X8"/>
      <c r="Y8"/>
    </row>
    <row r="9" spans="1:25" s="82" customFormat="1" ht="72" x14ac:dyDescent="0.25">
      <c r="A9" s="76" t="s">
        <v>71</v>
      </c>
      <c r="B9" s="76" t="str">
        <f>VLOOKUP(A9,'Buyer Countries '!$B$2:$C$301,2,FALSE)</f>
        <v>yes</v>
      </c>
      <c r="C9" s="76" t="str">
        <f>VLOOKUP(A9,'Supplier Countries'!$B$2:$D$301,3,FALSE)</f>
        <v>yes</v>
      </c>
      <c r="D9" s="76" t="str">
        <f t="shared" si="0"/>
        <v>yes</v>
      </c>
      <c r="E9" s="76" t="str">
        <f t="shared" ref="E9" si="3">IF(D9="select value in are your onboarding a buyer or a supplier",D9,IF(D9="yesno","not applicable",IF(D9="yesyes","country supported",IF(D9="noyes","country not supported, contact buyer",IF(D9="yes","country supported","not applicable")))))</f>
        <v>country supported</v>
      </c>
      <c r="F9" s="8" t="s">
        <v>135</v>
      </c>
      <c r="G9" s="7" t="s">
        <v>136</v>
      </c>
      <c r="H9" s="5" t="s">
        <v>137</v>
      </c>
      <c r="I9" s="7" t="s">
        <v>138</v>
      </c>
      <c r="J9" s="83" t="s">
        <v>752</v>
      </c>
      <c r="K9" s="59" t="str">
        <f t="shared" ref="K9" si="4">IF(I9="Mandatory","mandatory","notmandatory")</f>
        <v>notmandatory</v>
      </c>
      <c r="L9" s="83"/>
      <c r="M9" s="59" t="str">
        <f t="shared" ref="M9" si="5">K9&amp;"buyer"&amp;J9&amp;"supplier"&amp;L9</f>
        <v>notmandatorybuyerNosupplier</v>
      </c>
      <c r="N9" s="24" t="s">
        <v>139</v>
      </c>
      <c r="O9" s="102" t="str">
        <f t="shared" ref="O9:O21" si="6">IF(D9="noyes","country not in scope for buyer, contact buyer",
IF(D9="no","country not in scope for buyer, no need to review",
IF(D9="nono","country not in scope for buyer and supplier no need to review",
IF(D9="yesno","country not in scope for supplier no need to review",
IF(M9="notmandatorybuyeryessupplierno","can buyer relax rule in SBN or ERP to accept invoice without this, if not provide data on PDF, if not move to Portal invoice",
IF(M9="mandatorybuyeryessupplierno","SAP business network requires this information, provide it or move to Portal invoice",IF(M9="mandatorybuyeryessupplier","SAP Business Network requires this information, provide it or move to Portal invoice",
IF(M9="notmandatorybuyeryessupplier","can you provide data on invoice? Answer in column L by Yes or No",
IF(M9="notmandatorybuyernosupplieryes","data not required set dropdown to blank in column L",
IF(M9="notmandatorybuyersupplieryes","data not required set dropdown to blank in column L","good job, perfect match!"))))))))))</f>
        <v>good job, perfect match!</v>
      </c>
      <c r="P9"/>
      <c r="Q9"/>
      <c r="R9"/>
      <c r="S9"/>
      <c r="T9"/>
      <c r="U9"/>
      <c r="V9"/>
      <c r="W9"/>
      <c r="X9"/>
      <c r="Y9"/>
    </row>
    <row r="10" spans="1:25" s="82" customFormat="1" ht="14.4" x14ac:dyDescent="0.25">
      <c r="A10" s="76" t="s">
        <v>71</v>
      </c>
      <c r="B10" s="76" t="str">
        <f>VLOOKUP(A10,'Buyer Countries '!$B$2:$C$301,2,FALSE)</f>
        <v>yes</v>
      </c>
      <c r="C10" s="76" t="str">
        <f>VLOOKUP(A10,'Supplier Countries'!$B$2:$D$301,3,FALSE)</f>
        <v>yes</v>
      </c>
      <c r="D10" s="76" t="str">
        <f t="shared" si="0"/>
        <v>yes</v>
      </c>
      <c r="E10" s="76" t="str">
        <f t="shared" si="1"/>
        <v>country supported</v>
      </c>
      <c r="F10" s="8" t="s">
        <v>140</v>
      </c>
      <c r="G10" s="7" t="s">
        <v>141</v>
      </c>
      <c r="H10" s="5"/>
      <c r="I10" s="7" t="s">
        <v>142</v>
      </c>
      <c r="J10" s="96" t="s">
        <v>72</v>
      </c>
      <c r="K10" s="59" t="str">
        <f t="shared" ref="K10:K21" si="7">IF(I10="Mandatory","mandatory","notmandatory")</f>
        <v>notmandatory</v>
      </c>
      <c r="L10" s="83"/>
      <c r="M10" s="59" t="str">
        <f t="shared" ref="M10:M21" si="8">K10&amp;"buyer"&amp;J10&amp;"supplier"&amp;L10</f>
        <v>notmandatorybuyeryessupplier</v>
      </c>
      <c r="N10" s="24"/>
      <c r="O10" s="102" t="str">
        <f t="shared" si="6"/>
        <v>can you provide data on invoice? Answer in column L by Yes or No</v>
      </c>
      <c r="P10"/>
      <c r="Q10"/>
      <c r="R10"/>
      <c r="S10"/>
      <c r="T10"/>
      <c r="U10"/>
      <c r="V10"/>
      <c r="W10"/>
      <c r="X10"/>
      <c r="Y10"/>
    </row>
    <row r="11" spans="1:25" s="82" customFormat="1" ht="14.4" x14ac:dyDescent="0.25">
      <c r="A11" s="76" t="s">
        <v>71</v>
      </c>
      <c r="B11" s="76" t="str">
        <f>VLOOKUP(A11,'Buyer Countries '!$B$2:$C$301,2,FALSE)</f>
        <v>yes</v>
      </c>
      <c r="C11" s="76" t="str">
        <f>VLOOKUP(A11,'Supplier Countries'!$B$2:$D$301,3,FALSE)</f>
        <v>yes</v>
      </c>
      <c r="D11" s="76" t="str">
        <f t="shared" si="0"/>
        <v>yes</v>
      </c>
      <c r="E11" s="76" t="str">
        <f t="shared" si="1"/>
        <v>country supported</v>
      </c>
      <c r="F11" s="8" t="s">
        <v>143</v>
      </c>
      <c r="G11" s="7" t="s">
        <v>144</v>
      </c>
      <c r="H11" s="5"/>
      <c r="I11" s="7" t="s">
        <v>138</v>
      </c>
      <c r="J11" s="96" t="s">
        <v>75</v>
      </c>
      <c r="K11" s="59" t="str">
        <f t="shared" si="7"/>
        <v>notmandatory</v>
      </c>
      <c r="L11" s="83"/>
      <c r="M11" s="59" t="str">
        <f t="shared" si="8"/>
        <v>notmandatorybuyernosupplier</v>
      </c>
      <c r="N11" s="24"/>
      <c r="O11" s="102" t="str">
        <f t="shared" si="6"/>
        <v>good job, perfect match!</v>
      </c>
      <c r="P11"/>
      <c r="Q11"/>
      <c r="R11"/>
      <c r="S11"/>
      <c r="T11"/>
      <c r="U11"/>
      <c r="V11"/>
      <c r="W11"/>
      <c r="X11"/>
      <c r="Y11"/>
    </row>
    <row r="12" spans="1:25" s="82" customFormat="1" ht="28.8" x14ac:dyDescent="0.25">
      <c r="A12" s="76" t="s">
        <v>71</v>
      </c>
      <c r="B12" s="76" t="str">
        <f>VLOOKUP(A12,'Buyer Countries '!$B$2:$C$301,2,FALSE)</f>
        <v>yes</v>
      </c>
      <c r="C12" s="76" t="str">
        <f>VLOOKUP(A12,'Supplier Countries'!$B$2:$D$301,3,FALSE)</f>
        <v>yes</v>
      </c>
      <c r="D12" s="76" t="str">
        <f t="shared" si="0"/>
        <v>yes</v>
      </c>
      <c r="E12" s="76" t="str">
        <f t="shared" si="1"/>
        <v>country supported</v>
      </c>
      <c r="F12" s="8" t="s">
        <v>145</v>
      </c>
      <c r="G12" s="7" t="s">
        <v>146</v>
      </c>
      <c r="H12" s="5"/>
      <c r="I12" s="7" t="s">
        <v>138</v>
      </c>
      <c r="J12" s="83" t="s">
        <v>75</v>
      </c>
      <c r="K12" s="59" t="str">
        <f t="shared" si="7"/>
        <v>notmandatory</v>
      </c>
      <c r="L12" s="83"/>
      <c r="M12" s="59" t="str">
        <f t="shared" si="8"/>
        <v>notmandatorybuyernosupplier</v>
      </c>
      <c r="N12" s="24" t="s">
        <v>147</v>
      </c>
      <c r="O12" s="102" t="str">
        <f t="shared" si="6"/>
        <v>good job, perfect match!</v>
      </c>
      <c r="P12"/>
      <c r="Q12"/>
      <c r="R12"/>
      <c r="S12"/>
      <c r="T12"/>
      <c r="U12"/>
      <c r="V12"/>
      <c r="W12"/>
      <c r="X12"/>
      <c r="Y12"/>
    </row>
    <row r="13" spans="1:25" s="82" customFormat="1" ht="14.4" x14ac:dyDescent="0.25">
      <c r="A13" s="76" t="s">
        <v>71</v>
      </c>
      <c r="B13" s="76" t="str">
        <f>VLOOKUP(A13,'Buyer Countries '!$B$2:$C$301,2,FALSE)</f>
        <v>yes</v>
      </c>
      <c r="C13" s="76" t="str">
        <f>VLOOKUP(A13,'Supplier Countries'!$B$2:$D$301,3,FALSE)</f>
        <v>yes</v>
      </c>
      <c r="D13" s="76" t="str">
        <f t="shared" si="0"/>
        <v>yes</v>
      </c>
      <c r="E13" s="76" t="str">
        <f t="shared" si="1"/>
        <v>country supported</v>
      </c>
      <c r="F13" s="8" t="s">
        <v>148</v>
      </c>
      <c r="G13" s="7" t="s">
        <v>149</v>
      </c>
      <c r="H13" s="5"/>
      <c r="I13" s="7" t="s">
        <v>142</v>
      </c>
      <c r="J13" s="83" t="s">
        <v>72</v>
      </c>
      <c r="K13" s="59" t="str">
        <f t="shared" si="7"/>
        <v>notmandatory</v>
      </c>
      <c r="L13" s="83"/>
      <c r="M13" s="59" t="str">
        <f t="shared" si="8"/>
        <v>notmandatorybuyeryessupplier</v>
      </c>
      <c r="N13" s="24" t="s">
        <v>150</v>
      </c>
      <c r="O13" s="102" t="str">
        <f t="shared" si="6"/>
        <v>can you provide data on invoice? Answer in column L by Yes or No</v>
      </c>
      <c r="P13"/>
      <c r="Q13"/>
      <c r="R13"/>
      <c r="S13"/>
      <c r="T13"/>
      <c r="U13"/>
      <c r="V13"/>
      <c r="W13"/>
      <c r="X13"/>
      <c r="Y13"/>
    </row>
    <row r="14" spans="1:25" s="82" customFormat="1" ht="14.4" x14ac:dyDescent="0.25">
      <c r="A14" s="76" t="s">
        <v>71</v>
      </c>
      <c r="B14" s="76" t="str">
        <f>VLOOKUP(A14,'Buyer Countries '!$B$2:$C$301,2,FALSE)</f>
        <v>yes</v>
      </c>
      <c r="C14" s="76" t="str">
        <f>VLOOKUP(A14,'Supplier Countries'!$B$2:$D$301,3,FALSE)</f>
        <v>yes</v>
      </c>
      <c r="D14" s="76" t="str">
        <f t="shared" si="0"/>
        <v>yes</v>
      </c>
      <c r="E14" s="76" t="str">
        <f t="shared" si="1"/>
        <v>country supported</v>
      </c>
      <c r="F14" s="8" t="s">
        <v>151</v>
      </c>
      <c r="G14" s="7" t="s">
        <v>152</v>
      </c>
      <c r="H14" s="5"/>
      <c r="I14" s="7" t="s">
        <v>142</v>
      </c>
      <c r="J14" s="83" t="s">
        <v>72</v>
      </c>
      <c r="K14" s="59" t="str">
        <f t="shared" si="7"/>
        <v>notmandatory</v>
      </c>
      <c r="L14" s="83"/>
      <c r="M14" s="59" t="str">
        <f t="shared" si="8"/>
        <v>notmandatorybuyeryessupplier</v>
      </c>
      <c r="N14" s="24" t="s">
        <v>150</v>
      </c>
      <c r="O14" s="102" t="str">
        <f t="shared" si="6"/>
        <v>can you provide data on invoice? Answer in column L by Yes or No</v>
      </c>
      <c r="P14"/>
      <c r="Q14"/>
      <c r="R14"/>
      <c r="S14"/>
      <c r="T14"/>
      <c r="U14"/>
      <c r="V14"/>
      <c r="W14"/>
      <c r="X14"/>
      <c r="Y14"/>
    </row>
    <row r="15" spans="1:25" s="82" customFormat="1" ht="14.4" x14ac:dyDescent="0.25">
      <c r="A15" s="76" t="s">
        <v>71</v>
      </c>
      <c r="B15" s="76" t="str">
        <f>VLOOKUP(A15,'Buyer Countries '!$B$2:$C$301,2,FALSE)</f>
        <v>yes</v>
      </c>
      <c r="C15" s="76" t="str">
        <f>VLOOKUP(A15,'Supplier Countries'!$B$2:$D$301,3,FALSE)</f>
        <v>yes</v>
      </c>
      <c r="D15" s="76" t="str">
        <f t="shared" si="0"/>
        <v>yes</v>
      </c>
      <c r="E15" s="76" t="str">
        <f t="shared" si="1"/>
        <v>country supported</v>
      </c>
      <c r="F15" s="8" t="s">
        <v>153</v>
      </c>
      <c r="G15" s="7" t="s">
        <v>154</v>
      </c>
      <c r="H15" s="5"/>
      <c r="I15" s="7" t="s">
        <v>138</v>
      </c>
      <c r="J15" s="96" t="s">
        <v>75</v>
      </c>
      <c r="K15" s="59" t="str">
        <f t="shared" si="7"/>
        <v>notmandatory</v>
      </c>
      <c r="L15" s="83"/>
      <c r="M15" s="59" t="str">
        <f t="shared" si="8"/>
        <v>notmandatorybuyernosupplier</v>
      </c>
      <c r="N15" s="24"/>
      <c r="O15" s="102" t="str">
        <f t="shared" si="6"/>
        <v>good job, perfect match!</v>
      </c>
      <c r="P15"/>
      <c r="Q15"/>
      <c r="R15"/>
      <c r="S15"/>
      <c r="T15"/>
      <c r="U15"/>
      <c r="V15"/>
      <c r="W15"/>
      <c r="X15"/>
      <c r="Y15"/>
    </row>
    <row r="16" spans="1:25" s="82" customFormat="1" ht="14.4" x14ac:dyDescent="0.25">
      <c r="A16" s="76" t="s">
        <v>71</v>
      </c>
      <c r="B16" s="76" t="str">
        <f>VLOOKUP(A16,'Buyer Countries '!$B$2:$C$301,2,FALSE)</f>
        <v>yes</v>
      </c>
      <c r="C16" s="76" t="str">
        <f>VLOOKUP(A16,'Supplier Countries'!$B$2:$D$301,3,FALSE)</f>
        <v>yes</v>
      </c>
      <c r="D16" s="76" t="str">
        <f t="shared" si="0"/>
        <v>yes</v>
      </c>
      <c r="E16" s="76" t="str">
        <f t="shared" si="1"/>
        <v>country supported</v>
      </c>
      <c r="F16" s="8" t="s">
        <v>155</v>
      </c>
      <c r="G16" s="7" t="s">
        <v>156</v>
      </c>
      <c r="H16" s="5"/>
      <c r="I16" s="7" t="s">
        <v>138</v>
      </c>
      <c r="J16" s="83" t="s">
        <v>75</v>
      </c>
      <c r="K16" s="59" t="str">
        <f t="shared" si="7"/>
        <v>notmandatory</v>
      </c>
      <c r="L16" s="83"/>
      <c r="M16" s="59" t="str">
        <f t="shared" si="8"/>
        <v>notmandatorybuyernosupplier</v>
      </c>
      <c r="N16" s="24" t="s">
        <v>150</v>
      </c>
      <c r="O16" s="102" t="str">
        <f t="shared" si="6"/>
        <v>good job, perfect match!</v>
      </c>
      <c r="P16"/>
      <c r="Q16"/>
      <c r="R16"/>
      <c r="S16"/>
      <c r="T16"/>
      <c r="U16"/>
      <c r="V16"/>
      <c r="W16"/>
      <c r="X16"/>
      <c r="Y16"/>
    </row>
    <row r="17" spans="1:25" s="82" customFormat="1" ht="14.4" x14ac:dyDescent="0.25">
      <c r="A17" s="76" t="s">
        <v>71</v>
      </c>
      <c r="B17" s="76" t="str">
        <f>VLOOKUP(A17,'Buyer Countries '!$B$2:$C$301,2,FALSE)</f>
        <v>yes</v>
      </c>
      <c r="C17" s="76" t="str">
        <f>VLOOKUP(A17,'Supplier Countries'!$B$2:$D$301,3,FALSE)</f>
        <v>yes</v>
      </c>
      <c r="D17" s="76" t="str">
        <f t="shared" si="0"/>
        <v>yes</v>
      </c>
      <c r="E17" s="76" t="str">
        <f t="shared" si="1"/>
        <v>country supported</v>
      </c>
      <c r="F17" s="8" t="s">
        <v>157</v>
      </c>
      <c r="G17" s="7" t="s">
        <v>158</v>
      </c>
      <c r="H17" s="5"/>
      <c r="I17" s="7" t="s">
        <v>138</v>
      </c>
      <c r="J17" s="83" t="s">
        <v>72</v>
      </c>
      <c r="K17" s="59" t="str">
        <f t="shared" si="7"/>
        <v>notmandatory</v>
      </c>
      <c r="L17" s="83"/>
      <c r="M17" s="59" t="str">
        <f t="shared" si="8"/>
        <v>notmandatorybuyeryessupplier</v>
      </c>
      <c r="N17" s="24" t="s">
        <v>150</v>
      </c>
      <c r="O17" s="102" t="str">
        <f t="shared" si="6"/>
        <v>can you provide data on invoice? Answer in column L by Yes or No</v>
      </c>
      <c r="P17"/>
      <c r="Q17"/>
      <c r="R17"/>
      <c r="S17"/>
      <c r="T17"/>
      <c r="U17"/>
      <c r="V17"/>
      <c r="W17"/>
      <c r="X17"/>
      <c r="Y17"/>
    </row>
    <row r="18" spans="1:25" s="82" customFormat="1" ht="28.8" x14ac:dyDescent="0.25">
      <c r="A18" s="76" t="s">
        <v>71</v>
      </c>
      <c r="B18" s="76" t="str">
        <f>VLOOKUP(A18,'Buyer Countries '!$B$2:$C$301,2,FALSE)</f>
        <v>yes</v>
      </c>
      <c r="C18" s="76" t="str">
        <f>VLOOKUP(A18,'Supplier Countries'!$B$2:$D$301,3,FALSE)</f>
        <v>yes</v>
      </c>
      <c r="D18" s="76" t="str">
        <f t="shared" si="0"/>
        <v>yes</v>
      </c>
      <c r="E18" s="76" t="str">
        <f t="shared" ref="E18" si="9">IF(D18="select value in are your onboarding a buyer or a supplier",D18,IF(D18="yesno","not applicable",IF(D18="yesyes","country supported",IF(D18="noyes","country not supported, contact buyer",IF(D18="yes","country supported","not applicable")))))</f>
        <v>country supported</v>
      </c>
      <c r="F18" s="8" t="s">
        <v>159</v>
      </c>
      <c r="G18" s="7" t="s">
        <v>160</v>
      </c>
      <c r="H18" s="5" t="s">
        <v>161</v>
      </c>
      <c r="I18" s="7" t="s">
        <v>138</v>
      </c>
      <c r="J18" s="83" t="s">
        <v>72</v>
      </c>
      <c r="K18" s="59" t="str">
        <f t="shared" ref="K18" si="10">IF(I18="Mandatory","mandatory","notmandatory")</f>
        <v>notmandatory</v>
      </c>
      <c r="L18" s="83"/>
      <c r="M18" s="59" t="str">
        <f t="shared" ref="M18" si="11">K18&amp;"buyer"&amp;J18&amp;"supplier"&amp;L18</f>
        <v>notmandatorybuyeryessupplier</v>
      </c>
      <c r="N18" s="24" t="s">
        <v>150</v>
      </c>
      <c r="O18" s="102" t="str">
        <f t="shared" si="6"/>
        <v>can you provide data on invoice? Answer in column L by Yes or No</v>
      </c>
      <c r="P18"/>
      <c r="Q18"/>
      <c r="R18"/>
      <c r="S18"/>
      <c r="T18"/>
      <c r="U18"/>
      <c r="V18"/>
      <c r="W18"/>
      <c r="X18"/>
      <c r="Y18"/>
    </row>
    <row r="19" spans="1:25" s="82" customFormat="1" ht="14.4" x14ac:dyDescent="0.25">
      <c r="A19" s="76" t="s">
        <v>71</v>
      </c>
      <c r="B19" s="76" t="str">
        <f>VLOOKUP(A19,'Buyer Countries '!$B$2:$C$301,2,FALSE)</f>
        <v>yes</v>
      </c>
      <c r="C19" s="76" t="str">
        <f>VLOOKUP(A19,'Supplier Countries'!$B$2:$D$301,3,FALSE)</f>
        <v>yes</v>
      </c>
      <c r="D19" s="76" t="str">
        <f t="shared" si="0"/>
        <v>yes</v>
      </c>
      <c r="E19" s="76" t="str">
        <f t="shared" si="1"/>
        <v>country supported</v>
      </c>
      <c r="F19" s="8" t="s">
        <v>162</v>
      </c>
      <c r="G19" s="7" t="s">
        <v>163</v>
      </c>
      <c r="H19" s="5"/>
      <c r="I19" s="7" t="s">
        <v>138</v>
      </c>
      <c r="J19" s="83" t="s">
        <v>75</v>
      </c>
      <c r="K19" s="59" t="str">
        <f t="shared" si="7"/>
        <v>notmandatory</v>
      </c>
      <c r="L19" s="83"/>
      <c r="M19" s="59" t="str">
        <f t="shared" si="8"/>
        <v>notmandatorybuyernosupplier</v>
      </c>
      <c r="N19" s="24" t="s">
        <v>164</v>
      </c>
      <c r="O19" s="102" t="str">
        <f t="shared" si="6"/>
        <v>good job, perfect match!</v>
      </c>
      <c r="P19"/>
      <c r="Q19"/>
      <c r="R19"/>
      <c r="S19"/>
      <c r="T19"/>
      <c r="U19"/>
      <c r="V19"/>
      <c r="W19"/>
      <c r="X19"/>
      <c r="Y19"/>
    </row>
    <row r="20" spans="1:25" s="82" customFormat="1" ht="14.4" x14ac:dyDescent="0.25">
      <c r="A20" s="76" t="s">
        <v>71</v>
      </c>
      <c r="B20" s="76" t="str">
        <f>VLOOKUP(A20,'Buyer Countries '!$B$2:$C$301,2,FALSE)</f>
        <v>yes</v>
      </c>
      <c r="C20" s="76" t="str">
        <f>VLOOKUP(A20,'Supplier Countries'!$B$2:$D$301,3,FALSE)</f>
        <v>yes</v>
      </c>
      <c r="D20" s="76" t="str">
        <f t="shared" si="0"/>
        <v>yes</v>
      </c>
      <c r="E20" s="76" t="str">
        <f t="shared" si="1"/>
        <v>country supported</v>
      </c>
      <c r="F20" s="8" t="s">
        <v>165</v>
      </c>
      <c r="G20" s="7" t="s">
        <v>166</v>
      </c>
      <c r="H20" s="5"/>
      <c r="I20" s="7" t="s">
        <v>138</v>
      </c>
      <c r="J20" s="96" t="s">
        <v>75</v>
      </c>
      <c r="K20" s="59" t="str">
        <f t="shared" si="7"/>
        <v>notmandatory</v>
      </c>
      <c r="L20" s="83"/>
      <c r="M20" s="59" t="str">
        <f t="shared" si="8"/>
        <v>notmandatorybuyernosupplier</v>
      </c>
      <c r="N20" s="24"/>
      <c r="O20" s="102" t="str">
        <f t="shared" si="6"/>
        <v>good job, perfect match!</v>
      </c>
      <c r="P20"/>
      <c r="Q20"/>
      <c r="R20"/>
      <c r="S20"/>
      <c r="T20"/>
      <c r="U20"/>
      <c r="V20"/>
      <c r="W20"/>
      <c r="X20"/>
      <c r="Y20"/>
    </row>
    <row r="21" spans="1:25" s="82" customFormat="1" ht="28.8" x14ac:dyDescent="0.25">
      <c r="A21" s="76" t="s">
        <v>71</v>
      </c>
      <c r="B21" s="76" t="str">
        <f>VLOOKUP(A21,'Buyer Countries '!$B$2:$C$301,2,FALSE)</f>
        <v>yes</v>
      </c>
      <c r="C21" s="76" t="str">
        <f>VLOOKUP(A21,'Supplier Countries'!$B$2:$D$301,3,FALSE)</f>
        <v>yes</v>
      </c>
      <c r="D21" s="76" t="str">
        <f t="shared" si="0"/>
        <v>yes</v>
      </c>
      <c r="E21" s="76" t="str">
        <f t="shared" si="1"/>
        <v>country supported</v>
      </c>
      <c r="F21" s="8" t="s">
        <v>167</v>
      </c>
      <c r="G21" s="7" t="s">
        <v>168</v>
      </c>
      <c r="H21" s="5" t="s">
        <v>169</v>
      </c>
      <c r="I21" s="7" t="s">
        <v>138</v>
      </c>
      <c r="J21" s="83" t="s">
        <v>75</v>
      </c>
      <c r="K21" s="59" t="str">
        <f t="shared" si="7"/>
        <v>notmandatory</v>
      </c>
      <c r="L21" s="83"/>
      <c r="M21" s="59" t="str">
        <f t="shared" si="8"/>
        <v>notmandatorybuyernosupplier</v>
      </c>
      <c r="N21" s="24"/>
      <c r="O21" s="102" t="str">
        <f t="shared" si="6"/>
        <v>good job, perfect match!</v>
      </c>
      <c r="P21"/>
      <c r="Q21"/>
      <c r="R21"/>
      <c r="S21"/>
      <c r="T21"/>
      <c r="U21"/>
      <c r="V21"/>
      <c r="W21"/>
      <c r="X21"/>
      <c r="Y21"/>
    </row>
    <row r="22" spans="1:25" s="82" customFormat="1" ht="14.4" x14ac:dyDescent="0.25">
      <c r="A22" s="76" t="s">
        <v>71</v>
      </c>
      <c r="B22" s="76" t="str">
        <f>VLOOKUP(A22,'Buyer Countries '!$B$2:$C$301,2,FALSE)</f>
        <v>yes</v>
      </c>
      <c r="C22" s="76" t="str">
        <f>VLOOKUP(A22,'Supplier Countries'!$B$2:$D$301,3,FALSE)</f>
        <v>yes</v>
      </c>
      <c r="D22" s="76" t="str">
        <f t="shared" si="0"/>
        <v>yes</v>
      </c>
      <c r="E22" s="76" t="str">
        <f t="shared" si="1"/>
        <v>country supported</v>
      </c>
      <c r="F22" s="9" t="s">
        <v>132</v>
      </c>
      <c r="G22" s="10" t="s">
        <v>170</v>
      </c>
      <c r="H22" s="10"/>
      <c r="I22" s="11"/>
      <c r="J22" s="21"/>
      <c r="K22" s="11"/>
      <c r="L22" s="21"/>
      <c r="M22" s="11"/>
      <c r="N22" s="21"/>
      <c r="O22" s="103"/>
      <c r="P22"/>
      <c r="Q22"/>
      <c r="R22"/>
      <c r="S22"/>
      <c r="T22"/>
      <c r="U22"/>
      <c r="V22"/>
      <c r="W22"/>
      <c r="X22"/>
      <c r="Y22"/>
    </row>
    <row r="23" spans="1:25" s="82" customFormat="1" ht="43.2" x14ac:dyDescent="0.25">
      <c r="A23" s="76" t="s">
        <v>71</v>
      </c>
      <c r="B23" s="76" t="str">
        <f>VLOOKUP(A23,'Buyer Countries '!$B$2:$C$301,2,FALSE)</f>
        <v>yes</v>
      </c>
      <c r="C23" s="76" t="str">
        <f>VLOOKUP(A23,'Supplier Countries'!$B$2:$D$301,3,FALSE)</f>
        <v>yes</v>
      </c>
      <c r="D23" s="76" t="str">
        <f t="shared" ref="D23" si="12">IF($N$3="supplier",B23&amp;C23,IF($N$3="buyer",B23,"select value in are your onboarding a buyer or a supplier"))</f>
        <v>yes</v>
      </c>
      <c r="E23" s="76" t="str">
        <f t="shared" ref="E23" si="13">IF(D23="select value in are your onboarding a buyer or a supplier",D23,IF(D23="yesno","not applicable",IF(D23="yesyes","country supported",IF(D23="noyes","country not supported, contact buyer",IF(D23="yes","country supported","not applicable")))))</f>
        <v>country supported</v>
      </c>
      <c r="F23" s="8" t="s">
        <v>171</v>
      </c>
      <c r="G23" s="7" t="s">
        <v>172</v>
      </c>
      <c r="H23" s="5" t="s">
        <v>137</v>
      </c>
      <c r="I23" s="7" t="s">
        <v>138</v>
      </c>
      <c r="J23" s="83" t="s">
        <v>75</v>
      </c>
      <c r="K23" s="59" t="str">
        <f t="shared" ref="K23" si="14">IF(I23="Mandatory","mandatory","notmandatory")</f>
        <v>notmandatory</v>
      </c>
      <c r="L23" s="83"/>
      <c r="M23" s="59" t="str">
        <f t="shared" ref="M23" si="15">K23&amp;"buyer"&amp;J23&amp;"supplier"&amp;L23</f>
        <v>notmandatorybuyernosupplier</v>
      </c>
      <c r="N23" s="24"/>
      <c r="O23" s="102" t="str">
        <f t="shared" ref="O23:O35" si="16">IF(D23="noyes","country not in scope for buyer, contact buyer",
IF(D23="no","country not in scope for buyer, no need to review",
IF(D23="nono","country not in scope for buyer and supplier no need to review",
IF(D23="yesno","country not in scope for supplier no need to review",
IF(M23="notmandatorybuyeryessupplierno","can buyer relax rule in SBN or ERP to accept invoice without this, if not provide data on PDF, if not move to Portal invoice",
IF(M23="mandatorybuyeryessupplierno","SAP business network requires this information, provide it or move to Portal invoice",IF(M23="mandatorybuyeryessupplier","SAP Business Network requires this information, provide it or move to Portal invoice",
IF(M23="notmandatorybuyeryessupplier","can you provide data on invoice? Answer in column L by Yes or No",
IF(M23="notmandatorybuyernosupplieryes","data not required set dropdown to blank in column L",
IF(M23="notmandatorybuyersupplieryes","data not required set dropdown to blank in column L","good job, perfect match!"))))))))))</f>
        <v>good job, perfect match!</v>
      </c>
      <c r="P23"/>
      <c r="Q23"/>
      <c r="R23"/>
      <c r="S23"/>
      <c r="T23"/>
      <c r="U23"/>
      <c r="V23"/>
      <c r="W23"/>
      <c r="X23"/>
      <c r="Y23"/>
    </row>
    <row r="24" spans="1:25" s="82" customFormat="1" ht="14.4" x14ac:dyDescent="0.25">
      <c r="A24" s="76" t="s">
        <v>71</v>
      </c>
      <c r="B24" s="76" t="str">
        <f>VLOOKUP(A24,'Buyer Countries '!$B$2:$C$301,2,FALSE)</f>
        <v>yes</v>
      </c>
      <c r="C24" s="76" t="str">
        <f>VLOOKUP(A24,'Supplier Countries'!$B$2:$D$301,3,FALSE)</f>
        <v>yes</v>
      </c>
      <c r="D24" s="76" t="str">
        <f t="shared" si="0"/>
        <v>yes</v>
      </c>
      <c r="E24" s="76" t="str">
        <f t="shared" si="1"/>
        <v>country supported</v>
      </c>
      <c r="F24" s="8" t="s">
        <v>173</v>
      </c>
      <c r="G24" s="7" t="s">
        <v>174</v>
      </c>
      <c r="H24" s="5"/>
      <c r="I24" s="7" t="s">
        <v>142</v>
      </c>
      <c r="J24" s="83" t="s">
        <v>72</v>
      </c>
      <c r="K24" s="59" t="str">
        <f t="shared" ref="K24:K35" si="17">IF(I24="Mandatory","mandatory","notmandatory")</f>
        <v>notmandatory</v>
      </c>
      <c r="L24" s="83"/>
      <c r="M24" s="59" t="str">
        <f t="shared" ref="M24:M35" si="18">K24&amp;"buyer"&amp;J24&amp;"supplier"&amp;L24</f>
        <v>notmandatorybuyeryessupplier</v>
      </c>
      <c r="N24" s="24"/>
      <c r="O24" s="102" t="str">
        <f t="shared" si="16"/>
        <v>can you provide data on invoice? Answer in column L by Yes or No</v>
      </c>
      <c r="P24"/>
      <c r="Q24"/>
      <c r="R24"/>
      <c r="S24"/>
      <c r="T24"/>
      <c r="U24"/>
      <c r="V24"/>
      <c r="W24"/>
      <c r="X24"/>
      <c r="Y24"/>
    </row>
    <row r="25" spans="1:25" s="82" customFormat="1" ht="14.4" x14ac:dyDescent="0.25">
      <c r="A25" s="76" t="s">
        <v>71</v>
      </c>
      <c r="B25" s="76" t="str">
        <f>VLOOKUP(A25,'Buyer Countries '!$B$2:$C$301,2,FALSE)</f>
        <v>yes</v>
      </c>
      <c r="C25" s="76" t="str">
        <f>VLOOKUP(A25,'Supplier Countries'!$B$2:$D$301,3,FALSE)</f>
        <v>yes</v>
      </c>
      <c r="D25" s="76" t="str">
        <f t="shared" si="0"/>
        <v>yes</v>
      </c>
      <c r="E25" s="76" t="str">
        <f t="shared" si="1"/>
        <v>country supported</v>
      </c>
      <c r="F25" s="8" t="s">
        <v>175</v>
      </c>
      <c r="G25" s="7" t="s">
        <v>176</v>
      </c>
      <c r="H25" s="5"/>
      <c r="I25" s="7" t="s">
        <v>138</v>
      </c>
      <c r="J25" s="83" t="s">
        <v>75</v>
      </c>
      <c r="K25" s="59" t="str">
        <f t="shared" si="17"/>
        <v>notmandatory</v>
      </c>
      <c r="L25" s="83"/>
      <c r="M25" s="59" t="str">
        <f t="shared" si="18"/>
        <v>notmandatorybuyernosupplier</v>
      </c>
      <c r="N25" s="24"/>
      <c r="O25" s="102" t="str">
        <f t="shared" si="16"/>
        <v>good job, perfect match!</v>
      </c>
      <c r="P25"/>
      <c r="Q25"/>
      <c r="R25"/>
      <c r="S25"/>
      <c r="T25"/>
      <c r="U25"/>
      <c r="V25"/>
      <c r="W25"/>
      <c r="X25"/>
      <c r="Y25"/>
    </row>
    <row r="26" spans="1:25" s="82" customFormat="1" ht="14.4" x14ac:dyDescent="0.25">
      <c r="A26" s="76" t="s">
        <v>71</v>
      </c>
      <c r="B26" s="76" t="str">
        <f>VLOOKUP(A26,'Buyer Countries '!$B$2:$C$301,2,FALSE)</f>
        <v>yes</v>
      </c>
      <c r="C26" s="76" t="str">
        <f>VLOOKUP(A26,'Supplier Countries'!$B$2:$D$301,3,FALSE)</f>
        <v>yes</v>
      </c>
      <c r="D26" s="76" t="str">
        <f t="shared" si="0"/>
        <v>yes</v>
      </c>
      <c r="E26" s="76" t="str">
        <f t="shared" si="1"/>
        <v>country supported</v>
      </c>
      <c r="F26" s="8" t="s">
        <v>177</v>
      </c>
      <c r="G26" s="7" t="s">
        <v>178</v>
      </c>
      <c r="H26" s="5"/>
      <c r="I26" s="7" t="s">
        <v>138</v>
      </c>
      <c r="J26" s="83" t="s">
        <v>75</v>
      </c>
      <c r="K26" s="59" t="str">
        <f t="shared" si="17"/>
        <v>notmandatory</v>
      </c>
      <c r="L26" s="83"/>
      <c r="M26" s="59" t="str">
        <f t="shared" si="18"/>
        <v>notmandatorybuyernosupplier</v>
      </c>
      <c r="N26" s="24" t="s">
        <v>179</v>
      </c>
      <c r="O26" s="102" t="str">
        <f t="shared" si="16"/>
        <v>good job, perfect match!</v>
      </c>
      <c r="P26"/>
      <c r="Q26"/>
      <c r="R26"/>
      <c r="S26"/>
      <c r="T26"/>
      <c r="U26"/>
      <c r="V26"/>
      <c r="W26"/>
      <c r="X26"/>
      <c r="Y26"/>
    </row>
    <row r="27" spans="1:25" s="82" customFormat="1" ht="14.4" x14ac:dyDescent="0.25">
      <c r="A27" s="76" t="s">
        <v>71</v>
      </c>
      <c r="B27" s="76" t="str">
        <f>VLOOKUP(A27,'Buyer Countries '!$B$2:$C$301,2,FALSE)</f>
        <v>yes</v>
      </c>
      <c r="C27" s="76" t="str">
        <f>VLOOKUP(A27,'Supplier Countries'!$B$2:$D$301,3,FALSE)</f>
        <v>yes</v>
      </c>
      <c r="D27" s="76" t="str">
        <f t="shared" si="0"/>
        <v>yes</v>
      </c>
      <c r="E27" s="76" t="str">
        <f t="shared" si="1"/>
        <v>country supported</v>
      </c>
      <c r="F27" s="8" t="s">
        <v>180</v>
      </c>
      <c r="G27" s="7" t="s">
        <v>181</v>
      </c>
      <c r="H27" s="5"/>
      <c r="I27" s="7" t="s">
        <v>142</v>
      </c>
      <c r="J27" s="83" t="s">
        <v>72</v>
      </c>
      <c r="K27" s="59" t="str">
        <f t="shared" si="17"/>
        <v>notmandatory</v>
      </c>
      <c r="L27" s="83"/>
      <c r="M27" s="59" t="str">
        <f t="shared" si="18"/>
        <v>notmandatorybuyeryessupplier</v>
      </c>
      <c r="N27" s="24"/>
      <c r="O27" s="102" t="str">
        <f t="shared" si="16"/>
        <v>can you provide data on invoice? Answer in column L by Yes or No</v>
      </c>
      <c r="P27"/>
      <c r="Q27"/>
      <c r="R27"/>
      <c r="S27"/>
      <c r="T27"/>
      <c r="U27"/>
      <c r="V27"/>
      <c r="W27"/>
      <c r="X27"/>
      <c r="Y27"/>
    </row>
    <row r="28" spans="1:25" s="82" customFormat="1" ht="14.4" x14ac:dyDescent="0.25">
      <c r="A28" s="76" t="s">
        <v>71</v>
      </c>
      <c r="B28" s="76" t="str">
        <f>VLOOKUP(A28,'Buyer Countries '!$B$2:$C$301,2,FALSE)</f>
        <v>yes</v>
      </c>
      <c r="C28" s="76" t="str">
        <f>VLOOKUP(A28,'Supplier Countries'!$B$2:$D$301,3,FALSE)</f>
        <v>yes</v>
      </c>
      <c r="D28" s="76" t="str">
        <f t="shared" si="0"/>
        <v>yes</v>
      </c>
      <c r="E28" s="76" t="str">
        <f t="shared" si="1"/>
        <v>country supported</v>
      </c>
      <c r="F28" s="8" t="s">
        <v>182</v>
      </c>
      <c r="G28" s="7" t="s">
        <v>183</v>
      </c>
      <c r="H28" s="5"/>
      <c r="I28" s="7" t="s">
        <v>142</v>
      </c>
      <c r="J28" s="83" t="s">
        <v>72</v>
      </c>
      <c r="K28" s="59" t="str">
        <f t="shared" si="17"/>
        <v>notmandatory</v>
      </c>
      <c r="L28" s="83"/>
      <c r="M28" s="59" t="str">
        <f t="shared" si="18"/>
        <v>notmandatorybuyeryessupplier</v>
      </c>
      <c r="N28" s="24"/>
      <c r="O28" s="102" t="str">
        <f t="shared" si="16"/>
        <v>can you provide data on invoice? Answer in column L by Yes or No</v>
      </c>
      <c r="P28"/>
      <c r="Q28"/>
      <c r="R28"/>
      <c r="S28"/>
      <c r="T28"/>
      <c r="U28"/>
      <c r="V28"/>
      <c r="W28"/>
      <c r="X28"/>
      <c r="Y28"/>
    </row>
    <row r="29" spans="1:25" s="82" customFormat="1" ht="14.4" x14ac:dyDescent="0.25">
      <c r="A29" s="76" t="s">
        <v>71</v>
      </c>
      <c r="B29" s="76" t="str">
        <f>VLOOKUP(A29,'Buyer Countries '!$B$2:$C$301,2,FALSE)</f>
        <v>yes</v>
      </c>
      <c r="C29" s="76" t="str">
        <f>VLOOKUP(A29,'Supplier Countries'!$B$2:$D$301,3,FALSE)</f>
        <v>yes</v>
      </c>
      <c r="D29" s="76" t="str">
        <f t="shared" si="0"/>
        <v>yes</v>
      </c>
      <c r="E29" s="76" t="str">
        <f t="shared" si="1"/>
        <v>country supported</v>
      </c>
      <c r="F29" s="8" t="s">
        <v>184</v>
      </c>
      <c r="G29" s="7" t="s">
        <v>185</v>
      </c>
      <c r="H29" s="5"/>
      <c r="I29" s="7" t="s">
        <v>138</v>
      </c>
      <c r="J29" s="83" t="s">
        <v>75</v>
      </c>
      <c r="K29" s="59" t="str">
        <f t="shared" si="17"/>
        <v>notmandatory</v>
      </c>
      <c r="L29" s="83"/>
      <c r="M29" s="59" t="str">
        <f t="shared" si="18"/>
        <v>notmandatorybuyernosupplier</v>
      </c>
      <c r="N29" s="24"/>
      <c r="O29" s="102" t="str">
        <f t="shared" si="16"/>
        <v>good job, perfect match!</v>
      </c>
      <c r="P29"/>
      <c r="Q29"/>
      <c r="R29"/>
      <c r="S29"/>
      <c r="T29"/>
      <c r="U29"/>
      <c r="V29"/>
      <c r="W29"/>
      <c r="X29"/>
      <c r="Y29"/>
    </row>
    <row r="30" spans="1:25" s="82" customFormat="1" ht="28.8" x14ac:dyDescent="0.25">
      <c r="A30" s="76" t="s">
        <v>71</v>
      </c>
      <c r="B30" s="76" t="str">
        <f>VLOOKUP(A30,'Buyer Countries '!$B$2:$C$301,2,FALSE)</f>
        <v>yes</v>
      </c>
      <c r="C30" s="76" t="str">
        <f>VLOOKUP(A30,'Supplier Countries'!$B$2:$D$301,3,FALSE)</f>
        <v>yes</v>
      </c>
      <c r="D30" s="76" t="str">
        <f t="shared" si="0"/>
        <v>yes</v>
      </c>
      <c r="E30" s="76" t="str">
        <f t="shared" si="1"/>
        <v>country supported</v>
      </c>
      <c r="F30" s="8" t="s">
        <v>186</v>
      </c>
      <c r="G30" s="7" t="s">
        <v>187</v>
      </c>
      <c r="H30" s="5"/>
      <c r="I30" s="7" t="s">
        <v>138</v>
      </c>
      <c r="J30" s="83" t="s">
        <v>72</v>
      </c>
      <c r="K30" s="59" t="str">
        <f t="shared" si="17"/>
        <v>notmandatory</v>
      </c>
      <c r="L30" s="83"/>
      <c r="M30" s="59" t="str">
        <f t="shared" si="18"/>
        <v>notmandatorybuyeryessupplier</v>
      </c>
      <c r="N30" s="24" t="s">
        <v>188</v>
      </c>
      <c r="O30" s="102" t="str">
        <f t="shared" si="16"/>
        <v>can you provide data on invoice? Answer in column L by Yes or No</v>
      </c>
      <c r="P30"/>
      <c r="Q30"/>
      <c r="R30"/>
      <c r="S30"/>
      <c r="T30"/>
      <c r="U30"/>
      <c r="V30"/>
      <c r="W30"/>
      <c r="X30"/>
      <c r="Y30"/>
    </row>
    <row r="31" spans="1:25" s="82" customFormat="1" ht="28.8" x14ac:dyDescent="0.25">
      <c r="A31" s="76" t="s">
        <v>71</v>
      </c>
      <c r="B31" s="76" t="str">
        <f>VLOOKUP(A31,'Buyer Countries '!$B$2:$C$301,2,FALSE)</f>
        <v>yes</v>
      </c>
      <c r="C31" s="76" t="str">
        <f>VLOOKUP(A31,'Supplier Countries'!$B$2:$D$301,3,FALSE)</f>
        <v>yes</v>
      </c>
      <c r="D31" s="76" t="str">
        <f t="shared" si="0"/>
        <v>yes</v>
      </c>
      <c r="E31" s="76" t="str">
        <f t="shared" si="1"/>
        <v>country supported</v>
      </c>
      <c r="F31" s="8" t="s">
        <v>189</v>
      </c>
      <c r="G31" s="7" t="s">
        <v>190</v>
      </c>
      <c r="H31" s="5"/>
      <c r="I31" s="7" t="s">
        <v>138</v>
      </c>
      <c r="J31" s="83" t="s">
        <v>72</v>
      </c>
      <c r="K31" s="59" t="str">
        <f t="shared" si="17"/>
        <v>notmandatory</v>
      </c>
      <c r="L31" s="83"/>
      <c r="M31" s="59" t="str">
        <f t="shared" si="18"/>
        <v>notmandatorybuyeryessupplier</v>
      </c>
      <c r="N31" s="24" t="s">
        <v>191</v>
      </c>
      <c r="O31" s="102" t="str">
        <f t="shared" si="16"/>
        <v>can you provide data on invoice? Answer in column L by Yes or No</v>
      </c>
      <c r="P31"/>
      <c r="Q31"/>
      <c r="R31"/>
      <c r="S31"/>
      <c r="T31"/>
      <c r="U31"/>
      <c r="V31"/>
      <c r="W31"/>
      <c r="X31"/>
      <c r="Y31"/>
    </row>
    <row r="32" spans="1:25" s="82" customFormat="1" ht="43.2" x14ac:dyDescent="0.25">
      <c r="A32" s="76" t="s">
        <v>71</v>
      </c>
      <c r="B32" s="76" t="str">
        <f>VLOOKUP(A32,'Buyer Countries '!$B$2:$C$301,2,FALSE)</f>
        <v>yes</v>
      </c>
      <c r="C32" s="76" t="str">
        <f>VLOOKUP(A32,'Supplier Countries'!$B$2:$D$301,3,FALSE)</f>
        <v>yes</v>
      </c>
      <c r="D32" s="76" t="str">
        <f t="shared" si="0"/>
        <v>yes</v>
      </c>
      <c r="E32" s="76" t="str">
        <f t="shared" si="1"/>
        <v>country supported</v>
      </c>
      <c r="F32" s="8" t="s">
        <v>192</v>
      </c>
      <c r="G32" s="7" t="s">
        <v>193</v>
      </c>
      <c r="H32" s="5" t="s">
        <v>161</v>
      </c>
      <c r="I32" s="7" t="s">
        <v>142</v>
      </c>
      <c r="J32" s="83" t="s">
        <v>72</v>
      </c>
      <c r="K32" s="59" t="str">
        <f t="shared" si="17"/>
        <v>notmandatory</v>
      </c>
      <c r="L32" s="83"/>
      <c r="M32" s="59" t="str">
        <f t="shared" si="18"/>
        <v>notmandatorybuyeryessupplier</v>
      </c>
      <c r="N32" s="24" t="s">
        <v>194</v>
      </c>
      <c r="O32" s="102" t="str">
        <f t="shared" si="16"/>
        <v>can you provide data on invoice? Answer in column L by Yes or No</v>
      </c>
      <c r="P32"/>
      <c r="Q32"/>
      <c r="R32"/>
      <c r="S32"/>
      <c r="T32"/>
      <c r="U32"/>
      <c r="V32"/>
      <c r="W32"/>
      <c r="X32"/>
      <c r="Y32"/>
    </row>
    <row r="33" spans="1:25" s="82" customFormat="1" ht="14.4" x14ac:dyDescent="0.25">
      <c r="A33" s="76" t="s">
        <v>71</v>
      </c>
      <c r="B33" s="76" t="str">
        <f>VLOOKUP(A33,'Buyer Countries '!$B$2:$C$301,2,FALSE)</f>
        <v>yes</v>
      </c>
      <c r="C33" s="76" t="str">
        <f>VLOOKUP(A33,'Supplier Countries'!$B$2:$D$301,3,FALSE)</f>
        <v>yes</v>
      </c>
      <c r="D33" s="76" t="str">
        <f t="shared" si="0"/>
        <v>yes</v>
      </c>
      <c r="E33" s="76" t="str">
        <f t="shared" si="1"/>
        <v>country supported</v>
      </c>
      <c r="F33" s="8" t="s">
        <v>195</v>
      </c>
      <c r="G33" s="7" t="s">
        <v>196</v>
      </c>
      <c r="H33" s="5"/>
      <c r="I33" s="7" t="s">
        <v>138</v>
      </c>
      <c r="J33" s="83" t="s">
        <v>75</v>
      </c>
      <c r="K33" s="59" t="str">
        <f t="shared" si="17"/>
        <v>notmandatory</v>
      </c>
      <c r="L33" s="83"/>
      <c r="M33" s="59" t="str">
        <f t="shared" si="18"/>
        <v>notmandatorybuyernosupplier</v>
      </c>
      <c r="N33" s="24"/>
      <c r="O33" s="102" t="str">
        <f t="shared" si="16"/>
        <v>good job, perfect match!</v>
      </c>
      <c r="P33"/>
      <c r="Q33"/>
      <c r="R33"/>
      <c r="S33"/>
      <c r="T33"/>
      <c r="U33"/>
      <c r="V33"/>
      <c r="W33"/>
      <c r="X33"/>
      <c r="Y33"/>
    </row>
    <row r="34" spans="1:25" s="82" customFormat="1" ht="14.4" x14ac:dyDescent="0.25">
      <c r="A34" s="76" t="s">
        <v>71</v>
      </c>
      <c r="B34" s="76" t="str">
        <f>VLOOKUP(A34,'Buyer Countries '!$B$2:$C$301,2,FALSE)</f>
        <v>yes</v>
      </c>
      <c r="C34" s="76" t="str">
        <f>VLOOKUP(A34,'Supplier Countries'!$B$2:$D$301,3,FALSE)</f>
        <v>yes</v>
      </c>
      <c r="D34" s="76" t="str">
        <f t="shared" si="0"/>
        <v>yes</v>
      </c>
      <c r="E34" s="76" t="str">
        <f t="shared" si="1"/>
        <v>country supported</v>
      </c>
      <c r="F34" s="8" t="s">
        <v>197</v>
      </c>
      <c r="G34" s="7" t="s">
        <v>198</v>
      </c>
      <c r="H34" s="5"/>
      <c r="I34" s="7" t="s">
        <v>138</v>
      </c>
      <c r="J34" s="83" t="s">
        <v>75</v>
      </c>
      <c r="K34" s="59" t="str">
        <f t="shared" si="17"/>
        <v>notmandatory</v>
      </c>
      <c r="L34" s="83"/>
      <c r="M34" s="59" t="str">
        <f t="shared" si="18"/>
        <v>notmandatorybuyernosupplier</v>
      </c>
      <c r="N34" s="24"/>
      <c r="O34" s="102" t="str">
        <f t="shared" si="16"/>
        <v>good job, perfect match!</v>
      </c>
      <c r="P34"/>
      <c r="Q34"/>
      <c r="R34"/>
      <c r="S34"/>
      <c r="T34"/>
      <c r="U34"/>
      <c r="V34"/>
      <c r="W34"/>
      <c r="X34"/>
      <c r="Y34"/>
    </row>
    <row r="35" spans="1:25" s="82" customFormat="1" ht="28.8" x14ac:dyDescent="0.25">
      <c r="A35" s="76" t="s">
        <v>71</v>
      </c>
      <c r="B35" s="76" t="str">
        <f>VLOOKUP(A35,'Buyer Countries '!$B$2:$C$301,2,FALSE)</f>
        <v>yes</v>
      </c>
      <c r="C35" s="76" t="str">
        <f>VLOOKUP(A35,'Supplier Countries'!$B$2:$D$301,3,FALSE)</f>
        <v>yes</v>
      </c>
      <c r="D35" s="76" t="str">
        <f t="shared" si="0"/>
        <v>yes</v>
      </c>
      <c r="E35" s="76" t="str">
        <f t="shared" si="1"/>
        <v>country supported</v>
      </c>
      <c r="F35" s="8" t="s">
        <v>199</v>
      </c>
      <c r="G35" s="7" t="s">
        <v>200</v>
      </c>
      <c r="H35" s="5" t="s">
        <v>169</v>
      </c>
      <c r="I35" s="7" t="s">
        <v>138</v>
      </c>
      <c r="J35" s="83" t="s">
        <v>75</v>
      </c>
      <c r="K35" s="59" t="str">
        <f t="shared" si="17"/>
        <v>notmandatory</v>
      </c>
      <c r="L35" s="83"/>
      <c r="M35" s="59" t="str">
        <f t="shared" si="18"/>
        <v>notmandatorybuyernosupplier</v>
      </c>
      <c r="N35" s="24"/>
      <c r="O35" s="102" t="str">
        <f t="shared" si="16"/>
        <v>good job, perfect match!</v>
      </c>
      <c r="P35"/>
      <c r="Q35"/>
      <c r="R35"/>
      <c r="S35"/>
      <c r="T35"/>
      <c r="U35"/>
      <c r="V35"/>
      <c r="W35"/>
      <c r="X35"/>
      <c r="Y35"/>
    </row>
    <row r="36" spans="1:25" s="82" customFormat="1" ht="14.4" x14ac:dyDescent="0.25">
      <c r="A36" s="76" t="s">
        <v>71</v>
      </c>
      <c r="B36" s="76" t="str">
        <f>VLOOKUP(A36,'Buyer Countries '!$B$2:$C$301,2,FALSE)</f>
        <v>yes</v>
      </c>
      <c r="C36" s="76" t="str">
        <f>VLOOKUP(A36,'Supplier Countries'!$B$2:$D$301,3,FALSE)</f>
        <v>yes</v>
      </c>
      <c r="D36" s="76" t="str">
        <f t="shared" si="0"/>
        <v>yes</v>
      </c>
      <c r="E36" s="76" t="str">
        <f t="shared" si="1"/>
        <v>country supported</v>
      </c>
      <c r="F36" s="9" t="s">
        <v>132</v>
      </c>
      <c r="G36" s="10" t="s">
        <v>201</v>
      </c>
      <c r="H36" s="10"/>
      <c r="I36" s="11"/>
      <c r="J36" s="21"/>
      <c r="K36" s="11"/>
      <c r="L36" s="21"/>
      <c r="M36" s="11"/>
      <c r="N36" s="21"/>
      <c r="O36" s="103"/>
      <c r="P36"/>
      <c r="Q36"/>
      <c r="R36"/>
      <c r="S36"/>
      <c r="T36"/>
      <c r="U36"/>
      <c r="V36"/>
      <c r="W36"/>
      <c r="X36"/>
      <c r="Y36"/>
    </row>
    <row r="37" spans="1:25" s="82" customFormat="1" ht="57.6" x14ac:dyDescent="0.25">
      <c r="A37" s="76" t="s">
        <v>71</v>
      </c>
      <c r="B37" s="76" t="str">
        <f>VLOOKUP(A37,'Buyer Countries '!$B$2:$C$301,2,FALSE)</f>
        <v>yes</v>
      </c>
      <c r="C37" s="76" t="str">
        <f>VLOOKUP(A37,'Supplier Countries'!$B$2:$D$301,3,FALSE)</f>
        <v>yes</v>
      </c>
      <c r="D37" s="76" t="str">
        <f t="shared" si="0"/>
        <v>yes</v>
      </c>
      <c r="E37" s="76" t="str">
        <f t="shared" ref="E37" si="19">IF(D37="select value in are your onboarding a buyer or a supplier",D37,IF(D37="yesno","not applicable",IF(D37="yesyes","country supported",IF(D37="noyes","country not supported, contact buyer",IF(D37="yes","country supported","not applicable")))))</f>
        <v>country supported</v>
      </c>
      <c r="F37" s="8" t="s">
        <v>202</v>
      </c>
      <c r="G37" s="7" t="s">
        <v>203</v>
      </c>
      <c r="H37" s="5" t="s">
        <v>137</v>
      </c>
      <c r="I37" s="7" t="s">
        <v>138</v>
      </c>
      <c r="J37" s="83" t="s">
        <v>75</v>
      </c>
      <c r="K37" s="59" t="str">
        <f t="shared" ref="K37" si="20">IF(I37="Mandatory","mandatory","notmandatory")</f>
        <v>notmandatory</v>
      </c>
      <c r="L37" s="83"/>
      <c r="M37" s="59" t="str">
        <f t="shared" ref="M37" si="21">K37&amp;"buyer"&amp;J37&amp;"supplier"&amp;L37</f>
        <v>notmandatorybuyernosupplier</v>
      </c>
      <c r="N37" s="24" t="s">
        <v>204</v>
      </c>
      <c r="O37" s="102" t="str">
        <f t="shared" ref="O37:O49" si="22">IF(D37="noyes","country not in scope for buyer, contact buyer",
IF(D37="no","country not in scope for buyer, no need to review",
IF(D37="nono","country not in scope for buyer and supplier no need to review",
IF(D37="yesno","country not in scope for supplier no need to review",
IF(M37="notmandatorybuyeryessupplierno","can buyer relax rule in SBN or ERP to accept invoice without this, if not provide data on PDF, if not move to Portal invoice",
IF(M37="mandatorybuyeryessupplierno","SAP business network requires this information, provide it or move to Portal invoice",IF(M37="mandatorybuyeryessupplier","SAP Business Network requires this information, provide it or move to Portal invoice",
IF(M37="notmandatorybuyeryessupplier","can you provide data on invoice? Answer in column L by Yes or No",
IF(M37="notmandatorybuyernosupplieryes","data not required set dropdown to blank in column L",
IF(M37="notmandatorybuyersupplieryes","data not required set dropdown to blank in column L","good job, perfect match!"))))))))))</f>
        <v>good job, perfect match!</v>
      </c>
      <c r="P37"/>
      <c r="Q37"/>
      <c r="R37"/>
      <c r="S37"/>
      <c r="T37"/>
      <c r="U37"/>
      <c r="V37"/>
      <c r="W37"/>
      <c r="X37"/>
      <c r="Y37"/>
    </row>
    <row r="38" spans="1:25" s="82" customFormat="1" ht="14.4" x14ac:dyDescent="0.25">
      <c r="A38" s="76" t="s">
        <v>71</v>
      </c>
      <c r="B38" s="76" t="str">
        <f>VLOOKUP(A38,'Buyer Countries '!$B$2:$C$301,2,FALSE)</f>
        <v>yes</v>
      </c>
      <c r="C38" s="76" t="str">
        <f>VLOOKUP(A38,'Supplier Countries'!$B$2:$D$301,3,FALSE)</f>
        <v>yes</v>
      </c>
      <c r="D38" s="76" t="str">
        <f t="shared" si="0"/>
        <v>yes</v>
      </c>
      <c r="E38" s="76" t="str">
        <f t="shared" si="1"/>
        <v>country supported</v>
      </c>
      <c r="F38" s="8" t="s">
        <v>205</v>
      </c>
      <c r="G38" s="7" t="s">
        <v>206</v>
      </c>
      <c r="H38" s="5"/>
      <c r="I38" s="7" t="s">
        <v>142</v>
      </c>
      <c r="J38" s="83" t="s">
        <v>72</v>
      </c>
      <c r="K38" s="59" t="str">
        <f t="shared" ref="K38:K49" si="23">IF(I38="Mandatory","mandatory","notmandatory")</f>
        <v>notmandatory</v>
      </c>
      <c r="L38" s="83"/>
      <c r="M38" s="59" t="str">
        <f t="shared" ref="M38:M49" si="24">K38&amp;"buyer"&amp;J38&amp;"supplier"&amp;L38</f>
        <v>notmandatorybuyeryessupplier</v>
      </c>
      <c r="N38" s="24"/>
      <c r="O38" s="102" t="str">
        <f t="shared" si="22"/>
        <v>can you provide data on invoice? Answer in column L by Yes or No</v>
      </c>
      <c r="P38"/>
      <c r="Q38"/>
      <c r="R38"/>
      <c r="S38"/>
      <c r="T38"/>
      <c r="U38"/>
      <c r="V38"/>
      <c r="W38"/>
      <c r="X38"/>
      <c r="Y38"/>
    </row>
    <row r="39" spans="1:25" s="82" customFormat="1" ht="14.4" x14ac:dyDescent="0.25">
      <c r="A39" s="76" t="s">
        <v>71</v>
      </c>
      <c r="B39" s="76" t="str">
        <f>VLOOKUP(A39,'Buyer Countries '!$B$2:$C$301,2,FALSE)</f>
        <v>yes</v>
      </c>
      <c r="C39" s="76" t="str">
        <f>VLOOKUP(A39,'Supplier Countries'!$B$2:$D$301,3,FALSE)</f>
        <v>yes</v>
      </c>
      <c r="D39" s="76" t="str">
        <f t="shared" si="0"/>
        <v>yes</v>
      </c>
      <c r="E39" s="76" t="str">
        <f t="shared" si="1"/>
        <v>country supported</v>
      </c>
      <c r="F39" s="8" t="s">
        <v>207</v>
      </c>
      <c r="G39" s="7" t="s">
        <v>208</v>
      </c>
      <c r="H39" s="5"/>
      <c r="I39" s="7" t="s">
        <v>138</v>
      </c>
      <c r="J39" s="83" t="s">
        <v>75</v>
      </c>
      <c r="K39" s="59" t="str">
        <f t="shared" si="23"/>
        <v>notmandatory</v>
      </c>
      <c r="L39" s="83"/>
      <c r="M39" s="59" t="str">
        <f t="shared" si="24"/>
        <v>notmandatorybuyernosupplier</v>
      </c>
      <c r="N39" s="24"/>
      <c r="O39" s="102" t="str">
        <f t="shared" si="22"/>
        <v>good job, perfect match!</v>
      </c>
      <c r="P39"/>
      <c r="Q39"/>
      <c r="R39"/>
      <c r="S39"/>
      <c r="T39"/>
      <c r="U39"/>
      <c r="V39"/>
      <c r="W39"/>
      <c r="X39"/>
      <c r="Y39"/>
    </row>
    <row r="40" spans="1:25" s="82" customFormat="1" ht="14.4" x14ac:dyDescent="0.25">
      <c r="A40" s="76" t="s">
        <v>71</v>
      </c>
      <c r="B40" s="76" t="str">
        <f>VLOOKUP(A40,'Buyer Countries '!$B$2:$C$301,2,FALSE)</f>
        <v>yes</v>
      </c>
      <c r="C40" s="76" t="str">
        <f>VLOOKUP(A40,'Supplier Countries'!$B$2:$D$301,3,FALSE)</f>
        <v>yes</v>
      </c>
      <c r="D40" s="76" t="str">
        <f t="shared" si="0"/>
        <v>yes</v>
      </c>
      <c r="E40" s="76" t="str">
        <f t="shared" si="1"/>
        <v>country supported</v>
      </c>
      <c r="F40" s="8" t="s">
        <v>209</v>
      </c>
      <c r="G40" s="7" t="s">
        <v>210</v>
      </c>
      <c r="H40" s="5"/>
      <c r="I40" s="7" t="s">
        <v>138</v>
      </c>
      <c r="J40" s="83" t="s">
        <v>75</v>
      </c>
      <c r="K40" s="59" t="str">
        <f t="shared" si="23"/>
        <v>notmandatory</v>
      </c>
      <c r="L40" s="83"/>
      <c r="M40" s="59" t="str">
        <f t="shared" si="24"/>
        <v>notmandatorybuyernosupplier</v>
      </c>
      <c r="N40" s="24" t="s">
        <v>179</v>
      </c>
      <c r="O40" s="102" t="str">
        <f t="shared" si="22"/>
        <v>good job, perfect match!</v>
      </c>
      <c r="P40"/>
      <c r="Q40"/>
      <c r="R40"/>
      <c r="S40"/>
      <c r="T40"/>
      <c r="U40"/>
      <c r="V40"/>
      <c r="W40"/>
      <c r="X40"/>
      <c r="Y40"/>
    </row>
    <row r="41" spans="1:25" s="82" customFormat="1" ht="14.4" x14ac:dyDescent="0.25">
      <c r="A41" s="76" t="s">
        <v>71</v>
      </c>
      <c r="B41" s="76" t="str">
        <f>VLOOKUP(A41,'Buyer Countries '!$B$2:$C$301,2,FALSE)</f>
        <v>yes</v>
      </c>
      <c r="C41" s="76" t="str">
        <f>VLOOKUP(A41,'Supplier Countries'!$B$2:$D$301,3,FALSE)</f>
        <v>yes</v>
      </c>
      <c r="D41" s="76" t="str">
        <f t="shared" si="0"/>
        <v>yes</v>
      </c>
      <c r="E41" s="76" t="str">
        <f t="shared" si="1"/>
        <v>country supported</v>
      </c>
      <c r="F41" s="8" t="s">
        <v>211</v>
      </c>
      <c r="G41" s="7" t="s">
        <v>212</v>
      </c>
      <c r="H41" s="5"/>
      <c r="I41" s="7" t="s">
        <v>142</v>
      </c>
      <c r="J41" s="83" t="s">
        <v>72</v>
      </c>
      <c r="K41" s="59" t="str">
        <f t="shared" si="23"/>
        <v>notmandatory</v>
      </c>
      <c r="L41" s="83"/>
      <c r="M41" s="59" t="str">
        <f t="shared" si="24"/>
        <v>notmandatorybuyeryessupplier</v>
      </c>
      <c r="N41" s="24"/>
      <c r="O41" s="102" t="str">
        <f t="shared" si="22"/>
        <v>can you provide data on invoice? Answer in column L by Yes or No</v>
      </c>
      <c r="P41"/>
      <c r="Q41"/>
      <c r="R41"/>
      <c r="S41"/>
      <c r="T41"/>
      <c r="U41"/>
      <c r="V41"/>
      <c r="W41"/>
      <c r="X41"/>
      <c r="Y41"/>
    </row>
    <row r="42" spans="1:25" s="82" customFormat="1" ht="14.4" x14ac:dyDescent="0.25">
      <c r="A42" s="76" t="s">
        <v>71</v>
      </c>
      <c r="B42" s="76" t="str">
        <f>VLOOKUP(A42,'Buyer Countries '!$B$2:$C$301,2,FALSE)</f>
        <v>yes</v>
      </c>
      <c r="C42" s="76" t="str">
        <f>VLOOKUP(A42,'Supplier Countries'!$B$2:$D$301,3,FALSE)</f>
        <v>yes</v>
      </c>
      <c r="D42" s="76" t="str">
        <f t="shared" si="0"/>
        <v>yes</v>
      </c>
      <c r="E42" s="76" t="str">
        <f t="shared" si="1"/>
        <v>country supported</v>
      </c>
      <c r="F42" s="8" t="s">
        <v>213</v>
      </c>
      <c r="G42" s="7" t="s">
        <v>214</v>
      </c>
      <c r="H42" s="5"/>
      <c r="I42" s="7" t="s">
        <v>142</v>
      </c>
      <c r="J42" s="83" t="s">
        <v>72</v>
      </c>
      <c r="K42" s="59" t="str">
        <f t="shared" si="23"/>
        <v>notmandatory</v>
      </c>
      <c r="L42" s="83"/>
      <c r="M42" s="59" t="str">
        <f t="shared" si="24"/>
        <v>notmandatorybuyeryessupplier</v>
      </c>
      <c r="N42" s="24"/>
      <c r="O42" s="102" t="str">
        <f t="shared" si="22"/>
        <v>can you provide data on invoice? Answer in column L by Yes or No</v>
      </c>
      <c r="P42"/>
      <c r="Q42"/>
      <c r="R42"/>
      <c r="S42"/>
      <c r="T42"/>
      <c r="U42"/>
      <c r="V42"/>
      <c r="W42"/>
      <c r="X42"/>
      <c r="Y42"/>
    </row>
    <row r="43" spans="1:25" s="82" customFormat="1" ht="14.4" x14ac:dyDescent="0.25">
      <c r="A43" s="76" t="s">
        <v>71</v>
      </c>
      <c r="B43" s="76" t="str">
        <f>VLOOKUP(A43,'Buyer Countries '!$B$2:$C$301,2,FALSE)</f>
        <v>yes</v>
      </c>
      <c r="C43" s="76" t="str">
        <f>VLOOKUP(A43,'Supplier Countries'!$B$2:$D$301,3,FALSE)</f>
        <v>yes</v>
      </c>
      <c r="D43" s="76" t="str">
        <f t="shared" si="0"/>
        <v>yes</v>
      </c>
      <c r="E43" s="76" t="str">
        <f t="shared" si="1"/>
        <v>country supported</v>
      </c>
      <c r="F43" s="8" t="s">
        <v>215</v>
      </c>
      <c r="G43" s="7" t="s">
        <v>216</v>
      </c>
      <c r="H43" s="5"/>
      <c r="I43" s="7" t="s">
        <v>138</v>
      </c>
      <c r="J43" s="83" t="s">
        <v>75</v>
      </c>
      <c r="K43" s="59" t="str">
        <f t="shared" si="23"/>
        <v>notmandatory</v>
      </c>
      <c r="L43" s="83"/>
      <c r="M43" s="59" t="str">
        <f t="shared" si="24"/>
        <v>notmandatorybuyernosupplier</v>
      </c>
      <c r="N43" s="24"/>
      <c r="O43" s="102" t="str">
        <f t="shared" si="22"/>
        <v>good job, perfect match!</v>
      </c>
      <c r="P43"/>
      <c r="Q43"/>
      <c r="R43"/>
      <c r="S43"/>
      <c r="T43"/>
      <c r="U43"/>
      <c r="V43"/>
      <c r="W43"/>
      <c r="X43"/>
      <c r="Y43"/>
    </row>
    <row r="44" spans="1:25" s="82" customFormat="1" ht="28.8" x14ac:dyDescent="0.25">
      <c r="A44" s="76" t="s">
        <v>71</v>
      </c>
      <c r="B44" s="76" t="str">
        <f>VLOOKUP(A44,'Buyer Countries '!$B$2:$C$301,2,FALSE)</f>
        <v>yes</v>
      </c>
      <c r="C44" s="76" t="str">
        <f>VLOOKUP(A44,'Supplier Countries'!$B$2:$D$301,3,FALSE)</f>
        <v>yes</v>
      </c>
      <c r="D44" s="76" t="str">
        <f t="shared" si="0"/>
        <v>yes</v>
      </c>
      <c r="E44" s="76" t="str">
        <f t="shared" si="1"/>
        <v>country supported</v>
      </c>
      <c r="F44" s="8" t="s">
        <v>217</v>
      </c>
      <c r="G44" s="7" t="s">
        <v>218</v>
      </c>
      <c r="H44" s="5"/>
      <c r="I44" s="7" t="s">
        <v>138</v>
      </c>
      <c r="J44" s="83" t="s">
        <v>72</v>
      </c>
      <c r="K44" s="59" t="str">
        <f t="shared" si="23"/>
        <v>notmandatory</v>
      </c>
      <c r="L44" s="83"/>
      <c r="M44" s="59" t="str">
        <f t="shared" si="24"/>
        <v>notmandatorybuyeryessupplier</v>
      </c>
      <c r="N44" s="24" t="s">
        <v>188</v>
      </c>
      <c r="O44" s="102" t="str">
        <f t="shared" si="22"/>
        <v>can you provide data on invoice? Answer in column L by Yes or No</v>
      </c>
      <c r="P44"/>
      <c r="Q44"/>
      <c r="R44"/>
      <c r="S44"/>
      <c r="T44"/>
      <c r="U44"/>
      <c r="V44"/>
      <c r="W44"/>
      <c r="X44"/>
      <c r="Y44"/>
    </row>
    <row r="45" spans="1:25" s="82" customFormat="1" ht="28.8" x14ac:dyDescent="0.25">
      <c r="A45" s="76" t="s">
        <v>71</v>
      </c>
      <c r="B45" s="76" t="str">
        <f>VLOOKUP(A45,'Buyer Countries '!$B$2:$C$301,2,FALSE)</f>
        <v>yes</v>
      </c>
      <c r="C45" s="76" t="str">
        <f>VLOOKUP(A45,'Supplier Countries'!$B$2:$D$301,3,FALSE)</f>
        <v>yes</v>
      </c>
      <c r="D45" s="76" t="str">
        <f t="shared" si="0"/>
        <v>yes</v>
      </c>
      <c r="E45" s="76" t="str">
        <f t="shared" si="1"/>
        <v>country supported</v>
      </c>
      <c r="F45" s="8" t="s">
        <v>219</v>
      </c>
      <c r="G45" s="7" t="s">
        <v>220</v>
      </c>
      <c r="H45" s="5"/>
      <c r="I45" s="7" t="s">
        <v>138</v>
      </c>
      <c r="J45" s="83" t="s">
        <v>72</v>
      </c>
      <c r="K45" s="59" t="str">
        <f t="shared" si="23"/>
        <v>notmandatory</v>
      </c>
      <c r="L45" s="83"/>
      <c r="M45" s="59" t="str">
        <f t="shared" si="24"/>
        <v>notmandatorybuyeryessupplier</v>
      </c>
      <c r="N45" s="24" t="s">
        <v>191</v>
      </c>
      <c r="O45" s="102" t="str">
        <f t="shared" si="22"/>
        <v>can you provide data on invoice? Answer in column L by Yes or No</v>
      </c>
      <c r="P45"/>
      <c r="Q45"/>
      <c r="R45"/>
      <c r="S45"/>
      <c r="T45"/>
      <c r="U45"/>
      <c r="V45"/>
      <c r="W45"/>
      <c r="X45"/>
      <c r="Y45"/>
    </row>
    <row r="46" spans="1:25" s="82" customFormat="1" ht="28.8" x14ac:dyDescent="0.25">
      <c r="A46" s="76" t="s">
        <v>71</v>
      </c>
      <c r="B46" s="76" t="str">
        <f>VLOOKUP(A46,'Buyer Countries '!$B$2:$C$301,2,FALSE)</f>
        <v>yes</v>
      </c>
      <c r="C46" s="76" t="str">
        <f>VLOOKUP(A46,'Supplier Countries'!$B$2:$D$301,3,FALSE)</f>
        <v>yes</v>
      </c>
      <c r="D46" s="76" t="str">
        <f t="shared" si="0"/>
        <v>yes</v>
      </c>
      <c r="E46" s="76" t="str">
        <f t="shared" si="1"/>
        <v>country supported</v>
      </c>
      <c r="F46" s="8" t="s">
        <v>221</v>
      </c>
      <c r="G46" s="7" t="s">
        <v>222</v>
      </c>
      <c r="H46" s="5" t="s">
        <v>161</v>
      </c>
      <c r="I46" s="7" t="s">
        <v>142</v>
      </c>
      <c r="J46" s="83" t="s">
        <v>72</v>
      </c>
      <c r="K46" s="59" t="str">
        <f t="shared" si="23"/>
        <v>notmandatory</v>
      </c>
      <c r="L46" s="83"/>
      <c r="M46" s="59" t="str">
        <f t="shared" si="24"/>
        <v>notmandatorybuyeryessupplier</v>
      </c>
      <c r="N46" s="24" t="s">
        <v>161</v>
      </c>
      <c r="O46" s="102" t="str">
        <f t="shared" si="22"/>
        <v>can you provide data on invoice? Answer in column L by Yes or No</v>
      </c>
      <c r="P46"/>
      <c r="Q46"/>
      <c r="R46"/>
      <c r="S46"/>
      <c r="T46"/>
      <c r="U46"/>
      <c r="V46"/>
      <c r="W46"/>
      <c r="X46"/>
      <c r="Y46"/>
    </row>
    <row r="47" spans="1:25" s="82" customFormat="1" ht="14.4" x14ac:dyDescent="0.25">
      <c r="A47" s="76" t="s">
        <v>71</v>
      </c>
      <c r="B47" s="76" t="str">
        <f>VLOOKUP(A47,'Buyer Countries '!$B$2:$C$301,2,FALSE)</f>
        <v>yes</v>
      </c>
      <c r="C47" s="76" t="str">
        <f>VLOOKUP(A47,'Supplier Countries'!$B$2:$D$301,3,FALSE)</f>
        <v>yes</v>
      </c>
      <c r="D47" s="76" t="str">
        <f t="shared" si="0"/>
        <v>yes</v>
      </c>
      <c r="E47" s="76" t="str">
        <f t="shared" si="1"/>
        <v>country supported</v>
      </c>
      <c r="F47" s="8" t="s">
        <v>223</v>
      </c>
      <c r="G47" s="7" t="s">
        <v>224</v>
      </c>
      <c r="H47" s="5"/>
      <c r="I47" s="7" t="s">
        <v>138</v>
      </c>
      <c r="J47" s="83" t="s">
        <v>75</v>
      </c>
      <c r="K47" s="59" t="str">
        <f t="shared" si="23"/>
        <v>notmandatory</v>
      </c>
      <c r="L47" s="83"/>
      <c r="M47" s="59" t="str">
        <f t="shared" si="24"/>
        <v>notmandatorybuyernosupplier</v>
      </c>
      <c r="N47" s="24"/>
      <c r="O47" s="102" t="str">
        <f t="shared" si="22"/>
        <v>good job, perfect match!</v>
      </c>
      <c r="P47"/>
      <c r="Q47"/>
      <c r="R47"/>
      <c r="S47"/>
      <c r="T47"/>
      <c r="U47"/>
      <c r="V47"/>
      <c r="W47"/>
      <c r="X47"/>
      <c r="Y47"/>
    </row>
    <row r="48" spans="1:25" s="82" customFormat="1" ht="14.4" x14ac:dyDescent="0.25">
      <c r="A48" s="76" t="s">
        <v>71</v>
      </c>
      <c r="B48" s="76" t="str">
        <f>VLOOKUP(A48,'Buyer Countries '!$B$2:$C$301,2,FALSE)</f>
        <v>yes</v>
      </c>
      <c r="C48" s="76" t="str">
        <f>VLOOKUP(A48,'Supplier Countries'!$B$2:$D$301,3,FALSE)</f>
        <v>yes</v>
      </c>
      <c r="D48" s="76" t="str">
        <f t="shared" si="0"/>
        <v>yes</v>
      </c>
      <c r="E48" s="76" t="str">
        <f t="shared" si="1"/>
        <v>country supported</v>
      </c>
      <c r="F48" s="8" t="s">
        <v>225</v>
      </c>
      <c r="G48" s="7" t="s">
        <v>226</v>
      </c>
      <c r="H48" s="5"/>
      <c r="I48" s="7" t="s">
        <v>138</v>
      </c>
      <c r="J48" s="83" t="s">
        <v>75</v>
      </c>
      <c r="K48" s="59" t="str">
        <f t="shared" si="23"/>
        <v>notmandatory</v>
      </c>
      <c r="L48" s="83"/>
      <c r="M48" s="59" t="str">
        <f t="shared" si="24"/>
        <v>notmandatorybuyernosupplier</v>
      </c>
      <c r="N48" s="24"/>
      <c r="O48" s="102" t="str">
        <f t="shared" si="22"/>
        <v>good job, perfect match!</v>
      </c>
      <c r="P48"/>
      <c r="Q48"/>
      <c r="R48"/>
      <c r="S48"/>
      <c r="T48"/>
      <c r="U48"/>
      <c r="V48"/>
      <c r="W48"/>
      <c r="X48"/>
      <c r="Y48"/>
    </row>
    <row r="49" spans="1:25" s="82" customFormat="1" ht="28.8" x14ac:dyDescent="0.25">
      <c r="A49" s="76" t="s">
        <v>71</v>
      </c>
      <c r="B49" s="76" t="str">
        <f>VLOOKUP(A49,'Buyer Countries '!$B$2:$C$301,2,FALSE)</f>
        <v>yes</v>
      </c>
      <c r="C49" s="76" t="str">
        <f>VLOOKUP(A49,'Supplier Countries'!$B$2:$D$301,3,FALSE)</f>
        <v>yes</v>
      </c>
      <c r="D49" s="76" t="str">
        <f t="shared" si="0"/>
        <v>yes</v>
      </c>
      <c r="E49" s="76" t="str">
        <f t="shared" si="1"/>
        <v>country supported</v>
      </c>
      <c r="F49" s="8" t="s">
        <v>227</v>
      </c>
      <c r="G49" s="7" t="s">
        <v>228</v>
      </c>
      <c r="H49" s="5" t="s">
        <v>169</v>
      </c>
      <c r="I49" s="7" t="s">
        <v>138</v>
      </c>
      <c r="J49" s="83" t="s">
        <v>75</v>
      </c>
      <c r="K49" s="59" t="str">
        <f t="shared" si="23"/>
        <v>notmandatory</v>
      </c>
      <c r="L49" s="83"/>
      <c r="M49" s="59" t="str">
        <f t="shared" si="24"/>
        <v>notmandatorybuyernosupplier</v>
      </c>
      <c r="N49" s="24"/>
      <c r="O49" s="102" t="str">
        <f t="shared" si="22"/>
        <v>good job, perfect match!</v>
      </c>
      <c r="P49"/>
      <c r="Q49"/>
      <c r="R49"/>
      <c r="S49"/>
      <c r="T49"/>
      <c r="U49"/>
      <c r="V49"/>
      <c r="W49"/>
      <c r="X49"/>
      <c r="Y49"/>
    </row>
    <row r="50" spans="1:25" s="82" customFormat="1" ht="14.4" x14ac:dyDescent="0.25">
      <c r="A50" s="76" t="s">
        <v>71</v>
      </c>
      <c r="B50" s="76" t="str">
        <f>VLOOKUP(A50,'Buyer Countries '!$B$2:$C$301,2,FALSE)</f>
        <v>yes</v>
      </c>
      <c r="C50" s="76" t="str">
        <f>VLOOKUP(A50,'Supplier Countries'!$B$2:$D$301,3,FALSE)</f>
        <v>yes</v>
      </c>
      <c r="D50" s="76" t="str">
        <f t="shared" si="0"/>
        <v>yes</v>
      </c>
      <c r="E50" s="76" t="str">
        <f t="shared" si="1"/>
        <v>country supported</v>
      </c>
      <c r="F50" s="9" t="s">
        <v>132</v>
      </c>
      <c r="G50" s="10" t="s">
        <v>229</v>
      </c>
      <c r="H50" s="10"/>
      <c r="I50" s="11"/>
      <c r="J50" s="21"/>
      <c r="K50" s="11"/>
      <c r="L50" s="21"/>
      <c r="M50" s="11"/>
      <c r="N50" s="21"/>
      <c r="O50" s="104"/>
      <c r="P50"/>
      <c r="Q50"/>
      <c r="R50"/>
      <c r="S50"/>
      <c r="T50"/>
      <c r="U50"/>
      <c r="V50"/>
      <c r="W50"/>
      <c r="X50"/>
      <c r="Y50"/>
    </row>
    <row r="51" spans="1:25" s="82" customFormat="1" ht="14.4" x14ac:dyDescent="0.25">
      <c r="A51" s="76" t="s">
        <v>71</v>
      </c>
      <c r="B51" s="76" t="str">
        <f>VLOOKUP(A51,'Buyer Countries '!$B$2:$C$301,2,FALSE)</f>
        <v>yes</v>
      </c>
      <c r="C51" s="76" t="str">
        <f>VLOOKUP(A51,'Supplier Countries'!$B$2:$D$301,3,FALSE)</f>
        <v>yes</v>
      </c>
      <c r="D51" s="76" t="str">
        <f t="shared" si="0"/>
        <v>yes</v>
      </c>
      <c r="E51" s="76" t="str">
        <f t="shared" si="1"/>
        <v>country supported</v>
      </c>
      <c r="F51" s="8" t="s">
        <v>230</v>
      </c>
      <c r="G51" s="7" t="s">
        <v>231</v>
      </c>
      <c r="H51" s="5"/>
      <c r="I51" s="7" t="s">
        <v>142</v>
      </c>
      <c r="J51" s="83" t="s">
        <v>72</v>
      </c>
      <c r="K51" s="59" t="str">
        <f t="shared" ref="K51:K66" si="25">IF(I51="Mandatory","mandatory","notmandatory")</f>
        <v>notmandatory</v>
      </c>
      <c r="L51" s="83"/>
      <c r="M51" s="59" t="str">
        <f t="shared" ref="M51:M66" si="26">K51&amp;"buyer"&amp;J51&amp;"supplier"&amp;L51</f>
        <v>notmandatorybuyeryessupplier</v>
      </c>
      <c r="N51" s="24"/>
      <c r="O51" s="102" t="str">
        <f t="shared" ref="O51:O66" si="27">IF(D51="noyes","country not in scope for buyer, contact buyer",
IF(D51="no","country not in scope for buyer, no need to review",
IF(D51="nono","country not in scope for buyer and supplier no need to review",
IF(D51="yesno","country not in scope for supplier no need to review",
IF(M51="notmandatorybuyeryessupplierno","can buyer relax rule in SBN or ERP to accept invoice without this, if not provide data on PDF, if not move to Portal invoice",
IF(M51="mandatorybuyeryessupplierno","SAP business network requires this information, provide it or move to Portal invoice",IF(M51="mandatorybuyeryessupplier","SAP Business Network requires this information, provide it or move to Portal invoice",
IF(M51="notmandatorybuyeryessupplier","can you provide data on invoice? Answer in column L by Yes or No",
IF(M51="notmandatorybuyernosupplieryes","data not required set dropdown to blank in column L",
IF(M51="notmandatorybuyersupplieryes","data not required set dropdown to blank in column L","good job, perfect match!"))))))))))</f>
        <v>can you provide data on invoice? Answer in column L by Yes or No</v>
      </c>
      <c r="P51"/>
      <c r="Q51"/>
      <c r="R51"/>
      <c r="S51"/>
      <c r="T51"/>
      <c r="U51"/>
      <c r="V51"/>
      <c r="W51"/>
      <c r="X51"/>
      <c r="Y51"/>
    </row>
    <row r="52" spans="1:25" s="82" customFormat="1" ht="14.4" x14ac:dyDescent="0.25">
      <c r="A52" s="76" t="s">
        <v>71</v>
      </c>
      <c r="B52" s="76" t="str">
        <f>VLOOKUP(A52,'Buyer Countries '!$B$2:$C$301,2,FALSE)</f>
        <v>yes</v>
      </c>
      <c r="C52" s="76" t="str">
        <f>VLOOKUP(A52,'Supplier Countries'!$B$2:$D$301,3,FALSE)</f>
        <v>yes</v>
      </c>
      <c r="D52" s="76" t="str">
        <f t="shared" si="0"/>
        <v>yes</v>
      </c>
      <c r="E52" s="76" t="str">
        <f t="shared" si="1"/>
        <v>country supported</v>
      </c>
      <c r="F52" s="8" t="s">
        <v>232</v>
      </c>
      <c r="G52" s="7" t="s">
        <v>233</v>
      </c>
      <c r="H52" s="5"/>
      <c r="I52" s="7" t="s">
        <v>138</v>
      </c>
      <c r="J52" s="83" t="s">
        <v>75</v>
      </c>
      <c r="K52" s="59" t="str">
        <f t="shared" si="25"/>
        <v>notmandatory</v>
      </c>
      <c r="L52" s="83"/>
      <c r="M52" s="59" t="str">
        <f t="shared" si="26"/>
        <v>notmandatorybuyernosupplier</v>
      </c>
      <c r="N52" s="24"/>
      <c r="O52" s="102" t="str">
        <f>IF(D52="noyes","country not in scope for buyer, contact buyer",
IF(D52="no","country not in scope for buyer, no need to review",
IF(D52="nono","country not in scope for buyer and supplier no need to review",
IF(D52="yesno","country not in scope for supplier no need to review",
IF(M52="notmandatorybuyeryessupplierno","can buyer relax rule in SBN or ERP to accept invoice without this, if not provide data on PDF, if not move to Portal invoice",
IF(M52="mandatorybuyeryessupplierno","SAP business network requires this information, provide it or move to Portal invoice",IF(M52="mandatorybuyeryessupplier","SAP Business Network requires this information, provide it or move to Portal invoice",
IF(M52="notmandatorybuyeryessupplier","can you provide data on invoice? Answer in column L by Yes or No",
IF(M52="notmandatorybuyernosupplieryes","data not required set dropdown to blank in column L",
IF(M52="notmandatorybuyersupplieryes","data not required set dropdown to blank in column L","good job, perfect match!"))))))))))</f>
        <v>good job, perfect match!</v>
      </c>
      <c r="P52"/>
      <c r="Q52"/>
      <c r="R52"/>
      <c r="S52"/>
      <c r="T52"/>
      <c r="U52"/>
      <c r="V52"/>
      <c r="W52"/>
      <c r="X52"/>
      <c r="Y52"/>
    </row>
    <row r="53" spans="1:25" s="82" customFormat="1" ht="14.4" x14ac:dyDescent="0.25">
      <c r="A53" s="76" t="s">
        <v>71</v>
      </c>
      <c r="B53" s="76" t="str">
        <f>VLOOKUP(A53,'Buyer Countries '!$B$2:$C$301,2,FALSE)</f>
        <v>yes</v>
      </c>
      <c r="C53" s="76" t="str">
        <f>VLOOKUP(A53,'Supplier Countries'!$B$2:$D$301,3,FALSE)</f>
        <v>yes</v>
      </c>
      <c r="D53" s="76" t="str">
        <f t="shared" si="0"/>
        <v>yes</v>
      </c>
      <c r="E53" s="76" t="str">
        <f t="shared" si="1"/>
        <v>country supported</v>
      </c>
      <c r="F53" s="8" t="s">
        <v>234</v>
      </c>
      <c r="G53" s="7" t="s">
        <v>235</v>
      </c>
      <c r="H53" s="5"/>
      <c r="I53" s="7" t="s">
        <v>138</v>
      </c>
      <c r="J53" s="83" t="s">
        <v>75</v>
      </c>
      <c r="K53" s="59" t="str">
        <f t="shared" si="25"/>
        <v>notmandatory</v>
      </c>
      <c r="L53" s="83"/>
      <c r="M53" s="59" t="str">
        <f t="shared" si="26"/>
        <v>notmandatorybuyernosupplier</v>
      </c>
      <c r="N53" s="24" t="s">
        <v>179</v>
      </c>
      <c r="O53" s="102" t="str">
        <f t="shared" si="27"/>
        <v>good job, perfect match!</v>
      </c>
      <c r="P53"/>
      <c r="Q53"/>
      <c r="R53"/>
      <c r="S53"/>
      <c r="T53"/>
      <c r="U53"/>
      <c r="V53"/>
      <c r="W53"/>
      <c r="X53"/>
      <c r="Y53"/>
    </row>
    <row r="54" spans="1:25" s="82" customFormat="1" ht="14.4" x14ac:dyDescent="0.25">
      <c r="A54" s="76" t="s">
        <v>71</v>
      </c>
      <c r="B54" s="76" t="str">
        <f>VLOOKUP(A54,'Buyer Countries '!$B$2:$C$301,2,FALSE)</f>
        <v>yes</v>
      </c>
      <c r="C54" s="76" t="str">
        <f>VLOOKUP(A54,'Supplier Countries'!$B$2:$D$301,3,FALSE)</f>
        <v>yes</v>
      </c>
      <c r="D54" s="76" t="str">
        <f t="shared" si="0"/>
        <v>yes</v>
      </c>
      <c r="E54" s="76" t="str">
        <f t="shared" si="1"/>
        <v>country supported</v>
      </c>
      <c r="F54" s="8" t="s">
        <v>236</v>
      </c>
      <c r="G54" s="7" t="s">
        <v>237</v>
      </c>
      <c r="H54" s="5"/>
      <c r="I54" s="7" t="s">
        <v>142</v>
      </c>
      <c r="J54" s="83" t="s">
        <v>72</v>
      </c>
      <c r="K54" s="59" t="str">
        <f t="shared" si="25"/>
        <v>notmandatory</v>
      </c>
      <c r="L54" s="83"/>
      <c r="M54" s="59" t="str">
        <f t="shared" si="26"/>
        <v>notmandatorybuyeryessupplier</v>
      </c>
      <c r="N54" s="24" t="s">
        <v>238</v>
      </c>
      <c r="O54" s="102" t="str">
        <f t="shared" si="27"/>
        <v>can you provide data on invoice? Answer in column L by Yes or No</v>
      </c>
      <c r="P54"/>
      <c r="Q54"/>
      <c r="R54"/>
      <c r="S54"/>
      <c r="T54"/>
      <c r="U54"/>
      <c r="V54"/>
      <c r="W54"/>
      <c r="X54"/>
      <c r="Y54"/>
    </row>
    <row r="55" spans="1:25" s="82" customFormat="1" ht="14.4" x14ac:dyDescent="0.25">
      <c r="A55" s="76" t="s">
        <v>71</v>
      </c>
      <c r="B55" s="76" t="str">
        <f>VLOOKUP(A55,'Buyer Countries '!$B$2:$C$301,2,FALSE)</f>
        <v>yes</v>
      </c>
      <c r="C55" s="76" t="str">
        <f>VLOOKUP(A55,'Supplier Countries'!$B$2:$D$301,3,FALSE)</f>
        <v>yes</v>
      </c>
      <c r="D55" s="76" t="str">
        <f t="shared" si="0"/>
        <v>yes</v>
      </c>
      <c r="E55" s="76" t="str">
        <f t="shared" si="1"/>
        <v>country supported</v>
      </c>
      <c r="F55" s="8" t="s">
        <v>239</v>
      </c>
      <c r="G55" s="7" t="s">
        <v>240</v>
      </c>
      <c r="H55" s="5"/>
      <c r="I55" s="7" t="s">
        <v>142</v>
      </c>
      <c r="J55" s="83" t="s">
        <v>72</v>
      </c>
      <c r="K55" s="59" t="str">
        <f t="shared" si="25"/>
        <v>notmandatory</v>
      </c>
      <c r="L55" s="83"/>
      <c r="M55" s="59" t="str">
        <f t="shared" si="26"/>
        <v>notmandatorybuyeryessupplier</v>
      </c>
      <c r="N55" s="24" t="s">
        <v>238</v>
      </c>
      <c r="O55" s="102" t="str">
        <f t="shared" si="27"/>
        <v>can you provide data on invoice? Answer in column L by Yes or No</v>
      </c>
      <c r="P55"/>
      <c r="Q55"/>
      <c r="R55"/>
      <c r="S55"/>
      <c r="T55"/>
      <c r="U55"/>
      <c r="V55"/>
      <c r="W55"/>
      <c r="X55"/>
      <c r="Y55"/>
    </row>
    <row r="56" spans="1:25" s="82" customFormat="1" ht="14.4" x14ac:dyDescent="0.25">
      <c r="A56" s="76" t="s">
        <v>71</v>
      </c>
      <c r="B56" s="76" t="str">
        <f>VLOOKUP(A56,'Buyer Countries '!$B$2:$C$301,2,FALSE)</f>
        <v>yes</v>
      </c>
      <c r="C56" s="76" t="str">
        <f>VLOOKUP(A56,'Supplier Countries'!$B$2:$D$301,3,FALSE)</f>
        <v>yes</v>
      </c>
      <c r="D56" s="76" t="str">
        <f t="shared" si="0"/>
        <v>yes</v>
      </c>
      <c r="E56" s="76" t="str">
        <f t="shared" si="1"/>
        <v>country supported</v>
      </c>
      <c r="F56" s="8" t="s">
        <v>241</v>
      </c>
      <c r="G56" s="7" t="s">
        <v>242</v>
      </c>
      <c r="H56" s="5"/>
      <c r="I56" s="7" t="s">
        <v>138</v>
      </c>
      <c r="J56" s="83" t="s">
        <v>752</v>
      </c>
      <c r="K56" s="59" t="str">
        <f t="shared" si="25"/>
        <v>notmandatory</v>
      </c>
      <c r="L56" s="83"/>
      <c r="M56" s="59" t="str">
        <f t="shared" si="26"/>
        <v>notmandatorybuyerNosupplier</v>
      </c>
      <c r="N56" s="24"/>
      <c r="O56" s="102" t="str">
        <f t="shared" si="27"/>
        <v>good job, perfect match!</v>
      </c>
      <c r="P56"/>
      <c r="Q56"/>
      <c r="R56"/>
      <c r="S56"/>
      <c r="T56"/>
      <c r="U56"/>
      <c r="V56"/>
      <c r="W56"/>
      <c r="X56"/>
      <c r="Y56"/>
    </row>
    <row r="57" spans="1:25" s="82" customFormat="1" ht="28.8" x14ac:dyDescent="0.25">
      <c r="A57" s="76" t="s">
        <v>71</v>
      </c>
      <c r="B57" s="76" t="str">
        <f>VLOOKUP(A57,'Buyer Countries '!$B$2:$C$301,2,FALSE)</f>
        <v>yes</v>
      </c>
      <c r="C57" s="76" t="str">
        <f>VLOOKUP(A57,'Supplier Countries'!$B$2:$D$301,3,FALSE)</f>
        <v>yes</v>
      </c>
      <c r="D57" s="76" t="str">
        <f t="shared" si="0"/>
        <v>yes</v>
      </c>
      <c r="E57" s="76" t="str">
        <f t="shared" si="1"/>
        <v>country supported</v>
      </c>
      <c r="F57" s="8" t="s">
        <v>243</v>
      </c>
      <c r="G57" s="7" t="s">
        <v>244</v>
      </c>
      <c r="H57" s="5"/>
      <c r="I57" s="7" t="s">
        <v>138</v>
      </c>
      <c r="J57" s="83" t="s">
        <v>72</v>
      </c>
      <c r="K57" s="59" t="str">
        <f t="shared" si="25"/>
        <v>notmandatory</v>
      </c>
      <c r="L57" s="83"/>
      <c r="M57" s="59" t="str">
        <f t="shared" si="26"/>
        <v>notmandatorybuyeryessupplier</v>
      </c>
      <c r="N57" s="24" t="s">
        <v>188</v>
      </c>
      <c r="O57" s="102" t="str">
        <f t="shared" si="27"/>
        <v>can you provide data on invoice? Answer in column L by Yes or No</v>
      </c>
      <c r="P57"/>
      <c r="Q57"/>
      <c r="R57"/>
      <c r="S57"/>
      <c r="T57"/>
      <c r="U57"/>
      <c r="V57"/>
      <c r="W57"/>
      <c r="X57"/>
      <c r="Y57"/>
    </row>
    <row r="58" spans="1:25" s="82" customFormat="1" ht="28.8" x14ac:dyDescent="0.25">
      <c r="A58" s="76" t="s">
        <v>71</v>
      </c>
      <c r="B58" s="76" t="str">
        <f>VLOOKUP(A58,'Buyer Countries '!$B$2:$C$301,2,FALSE)</f>
        <v>yes</v>
      </c>
      <c r="C58" s="76" t="str">
        <f>VLOOKUP(A58,'Supplier Countries'!$B$2:$D$301,3,FALSE)</f>
        <v>yes</v>
      </c>
      <c r="D58" s="76" t="str">
        <f t="shared" si="0"/>
        <v>yes</v>
      </c>
      <c r="E58" s="76" t="str">
        <f t="shared" si="1"/>
        <v>country supported</v>
      </c>
      <c r="F58" s="8" t="s">
        <v>245</v>
      </c>
      <c r="G58" s="7" t="s">
        <v>246</v>
      </c>
      <c r="H58" s="5"/>
      <c r="I58" s="7" t="s">
        <v>138</v>
      </c>
      <c r="J58" s="83" t="s">
        <v>72</v>
      </c>
      <c r="K58" s="59" t="str">
        <f t="shared" si="25"/>
        <v>notmandatory</v>
      </c>
      <c r="L58" s="83"/>
      <c r="M58" s="59" t="str">
        <f t="shared" si="26"/>
        <v>notmandatorybuyeryessupplier</v>
      </c>
      <c r="N58" s="24" t="s">
        <v>191</v>
      </c>
      <c r="O58" s="102" t="str">
        <f t="shared" si="27"/>
        <v>can you provide data on invoice? Answer in column L by Yes or No</v>
      </c>
      <c r="P58"/>
      <c r="Q58"/>
      <c r="R58"/>
      <c r="S58"/>
      <c r="T58"/>
      <c r="U58"/>
      <c r="V58"/>
      <c r="W58"/>
      <c r="X58"/>
      <c r="Y58"/>
    </row>
    <row r="59" spans="1:25" s="82" customFormat="1" ht="43.2" x14ac:dyDescent="0.25">
      <c r="A59" s="76" t="s">
        <v>71</v>
      </c>
      <c r="B59" s="76" t="str">
        <f>VLOOKUP(A59,'Buyer Countries '!$B$2:$C$301,2,FALSE)</f>
        <v>yes</v>
      </c>
      <c r="C59" s="76" t="str">
        <f>VLOOKUP(A59,'Supplier Countries'!$B$2:$D$301,3,FALSE)</f>
        <v>yes</v>
      </c>
      <c r="D59" s="76" t="str">
        <f t="shared" si="0"/>
        <v>yes</v>
      </c>
      <c r="E59" s="76" t="str">
        <f t="shared" si="1"/>
        <v>country supported</v>
      </c>
      <c r="F59" s="8" t="s">
        <v>247</v>
      </c>
      <c r="G59" s="7" t="s">
        <v>248</v>
      </c>
      <c r="H59" s="5" t="s">
        <v>161</v>
      </c>
      <c r="I59" s="7" t="s">
        <v>142</v>
      </c>
      <c r="J59" s="83" t="s">
        <v>72</v>
      </c>
      <c r="K59" s="59" t="str">
        <f t="shared" si="25"/>
        <v>notmandatory</v>
      </c>
      <c r="L59" s="83"/>
      <c r="M59" s="59" t="str">
        <f t="shared" si="26"/>
        <v>notmandatorybuyeryessupplier</v>
      </c>
      <c r="N59" s="24" t="s">
        <v>249</v>
      </c>
      <c r="O59" s="102" t="str">
        <f t="shared" si="27"/>
        <v>can you provide data on invoice? Answer in column L by Yes or No</v>
      </c>
      <c r="P59"/>
      <c r="Q59"/>
      <c r="R59"/>
      <c r="S59"/>
      <c r="T59"/>
      <c r="U59"/>
      <c r="V59"/>
      <c r="W59"/>
      <c r="X59"/>
      <c r="Y59"/>
    </row>
    <row r="60" spans="1:25" s="82" customFormat="1" ht="14.4" x14ac:dyDescent="0.25">
      <c r="A60" s="76" t="s">
        <v>71</v>
      </c>
      <c r="B60" s="76" t="str">
        <f>VLOOKUP(A60,'Buyer Countries '!$B$2:$C$301,2,FALSE)</f>
        <v>yes</v>
      </c>
      <c r="C60" s="76" t="str">
        <f>VLOOKUP(A60,'Supplier Countries'!$B$2:$D$301,3,FALSE)</f>
        <v>yes</v>
      </c>
      <c r="D60" s="76" t="str">
        <f t="shared" si="0"/>
        <v>yes</v>
      </c>
      <c r="E60" s="76" t="str">
        <f t="shared" si="1"/>
        <v>country supported</v>
      </c>
      <c r="F60" s="8" t="s">
        <v>250</v>
      </c>
      <c r="G60" s="7" t="s">
        <v>251</v>
      </c>
      <c r="H60" s="5"/>
      <c r="I60" s="7" t="s">
        <v>138</v>
      </c>
      <c r="J60" s="83" t="s">
        <v>75</v>
      </c>
      <c r="K60" s="59" t="str">
        <f t="shared" si="25"/>
        <v>notmandatory</v>
      </c>
      <c r="L60" s="83"/>
      <c r="M60" s="59" t="str">
        <f t="shared" si="26"/>
        <v>notmandatorybuyernosupplier</v>
      </c>
      <c r="N60" s="24" t="s">
        <v>238</v>
      </c>
      <c r="O60" s="102" t="str">
        <f t="shared" si="27"/>
        <v>good job, perfect match!</v>
      </c>
      <c r="P60"/>
      <c r="Q60"/>
      <c r="R60"/>
      <c r="S60"/>
      <c r="T60"/>
      <c r="U60"/>
      <c r="V60"/>
      <c r="W60"/>
      <c r="X60"/>
      <c r="Y60"/>
    </row>
    <row r="61" spans="1:25" s="82" customFormat="1" ht="14.4" x14ac:dyDescent="0.25">
      <c r="A61" s="76" t="s">
        <v>71</v>
      </c>
      <c r="B61" s="76" t="str">
        <f>VLOOKUP(A61,'Buyer Countries '!$B$2:$C$301,2,FALSE)</f>
        <v>yes</v>
      </c>
      <c r="C61" s="76" t="str">
        <f>VLOOKUP(A61,'Supplier Countries'!$B$2:$D$301,3,FALSE)</f>
        <v>yes</v>
      </c>
      <c r="D61" s="76" t="str">
        <f t="shared" si="0"/>
        <v>yes</v>
      </c>
      <c r="E61" s="76" t="str">
        <f t="shared" si="1"/>
        <v>country supported</v>
      </c>
      <c r="F61" s="8" t="s">
        <v>252</v>
      </c>
      <c r="G61" s="7" t="s">
        <v>253</v>
      </c>
      <c r="H61" s="5"/>
      <c r="I61" s="7" t="s">
        <v>138</v>
      </c>
      <c r="J61" s="83" t="s">
        <v>75</v>
      </c>
      <c r="K61" s="59" t="str">
        <f t="shared" si="25"/>
        <v>notmandatory</v>
      </c>
      <c r="L61" s="83"/>
      <c r="M61" s="59" t="str">
        <f t="shared" si="26"/>
        <v>notmandatorybuyernosupplier</v>
      </c>
      <c r="N61" s="24"/>
      <c r="O61" s="102" t="str">
        <f t="shared" si="27"/>
        <v>good job, perfect match!</v>
      </c>
      <c r="P61"/>
      <c r="Q61"/>
      <c r="R61"/>
      <c r="S61"/>
      <c r="T61"/>
      <c r="U61"/>
      <c r="V61"/>
      <c r="W61"/>
      <c r="X61"/>
      <c r="Y61"/>
    </row>
    <row r="62" spans="1:25" s="82" customFormat="1" ht="28.8" x14ac:dyDescent="0.25">
      <c r="A62" s="76" t="s">
        <v>71</v>
      </c>
      <c r="B62" s="76" t="str">
        <f>VLOOKUP(A62,'Buyer Countries '!$B$2:$C$301,2,FALSE)</f>
        <v>yes</v>
      </c>
      <c r="C62" s="76" t="str">
        <f>VLOOKUP(A62,'Supplier Countries'!$B$2:$D$301,3,FALSE)</f>
        <v>yes</v>
      </c>
      <c r="D62" s="76" t="str">
        <f t="shared" si="0"/>
        <v>yes</v>
      </c>
      <c r="E62" s="76" t="str">
        <f t="shared" si="1"/>
        <v>country supported</v>
      </c>
      <c r="F62" s="8" t="s">
        <v>254</v>
      </c>
      <c r="G62" s="7" t="s">
        <v>255</v>
      </c>
      <c r="H62" s="5" t="s">
        <v>169</v>
      </c>
      <c r="I62" s="7" t="s">
        <v>138</v>
      </c>
      <c r="J62" s="83" t="s">
        <v>75</v>
      </c>
      <c r="K62" s="59" t="str">
        <f t="shared" si="25"/>
        <v>notmandatory</v>
      </c>
      <c r="L62" s="83"/>
      <c r="M62" s="59" t="str">
        <f t="shared" si="26"/>
        <v>notmandatorybuyernosupplier</v>
      </c>
      <c r="N62" s="24"/>
      <c r="O62" s="102" t="str">
        <f t="shared" si="27"/>
        <v>good job, perfect match!</v>
      </c>
      <c r="P62"/>
      <c r="Q62"/>
      <c r="R62"/>
      <c r="S62"/>
      <c r="T62"/>
      <c r="U62"/>
      <c r="V62"/>
      <c r="W62"/>
      <c r="X62"/>
      <c r="Y62"/>
    </row>
    <row r="63" spans="1:25" s="82" customFormat="1" ht="14.4" x14ac:dyDescent="0.25">
      <c r="A63" s="76" t="s">
        <v>71</v>
      </c>
      <c r="B63" s="76" t="str">
        <f>VLOOKUP(A63,'Buyer Countries '!$B$2:$C$301,2,FALSE)</f>
        <v>yes</v>
      </c>
      <c r="C63" s="76" t="str">
        <f>VLOOKUP(A63,'Supplier Countries'!$B$2:$D$301,3,FALSE)</f>
        <v>yes</v>
      </c>
      <c r="D63" s="76" t="str">
        <f t="shared" si="0"/>
        <v>yes</v>
      </c>
      <c r="E63" s="76" t="str">
        <f t="shared" si="1"/>
        <v>country supported</v>
      </c>
      <c r="F63" s="8" t="s">
        <v>256</v>
      </c>
      <c r="G63" s="7" t="s">
        <v>257</v>
      </c>
      <c r="H63" s="5"/>
      <c r="I63" s="7" t="s">
        <v>138</v>
      </c>
      <c r="J63" s="83" t="s">
        <v>75</v>
      </c>
      <c r="K63" s="59" t="str">
        <f t="shared" si="25"/>
        <v>notmandatory</v>
      </c>
      <c r="L63" s="83"/>
      <c r="M63" s="59" t="str">
        <f t="shared" si="26"/>
        <v>notmandatorybuyernosupplier</v>
      </c>
      <c r="N63" s="24" t="s">
        <v>238</v>
      </c>
      <c r="O63" s="102" t="str">
        <f t="shared" si="27"/>
        <v>good job, perfect match!</v>
      </c>
      <c r="P63"/>
      <c r="Q63"/>
      <c r="R63"/>
      <c r="S63"/>
      <c r="T63"/>
      <c r="U63"/>
      <c r="V63"/>
      <c r="W63"/>
      <c r="X63"/>
      <c r="Y63"/>
    </row>
    <row r="64" spans="1:25" s="82" customFormat="1" ht="14.4" x14ac:dyDescent="0.25">
      <c r="A64" s="76" t="s">
        <v>71</v>
      </c>
      <c r="B64" s="76" t="str">
        <f>VLOOKUP(A64,'Buyer Countries '!$B$2:$C$301,2,FALSE)</f>
        <v>yes</v>
      </c>
      <c r="C64" s="76" t="str">
        <f>VLOOKUP(A64,'Supplier Countries'!$B$2:$D$301,3,FALSE)</f>
        <v>yes</v>
      </c>
      <c r="D64" s="76" t="str">
        <f t="shared" si="0"/>
        <v>yes</v>
      </c>
      <c r="E64" s="76" t="str">
        <f t="shared" si="1"/>
        <v>country supported</v>
      </c>
      <c r="F64" s="8" t="s">
        <v>258</v>
      </c>
      <c r="G64" s="7" t="s">
        <v>259</v>
      </c>
      <c r="H64" s="5"/>
      <c r="I64" s="7" t="s">
        <v>138</v>
      </c>
      <c r="J64" s="83" t="s">
        <v>75</v>
      </c>
      <c r="K64" s="59" t="str">
        <f t="shared" si="25"/>
        <v>notmandatory</v>
      </c>
      <c r="L64" s="83"/>
      <c r="M64" s="59" t="str">
        <f t="shared" si="26"/>
        <v>notmandatorybuyernosupplier</v>
      </c>
      <c r="N64" s="24" t="s">
        <v>238</v>
      </c>
      <c r="O64" s="102" t="str">
        <f t="shared" si="27"/>
        <v>good job, perfect match!</v>
      </c>
      <c r="P64"/>
      <c r="Q64"/>
      <c r="R64"/>
      <c r="S64"/>
      <c r="T64"/>
      <c r="U64"/>
      <c r="V64"/>
      <c r="W64"/>
      <c r="X64"/>
      <c r="Y64"/>
    </row>
    <row r="65" spans="1:25" s="82" customFormat="1" ht="14.4" x14ac:dyDescent="0.25">
      <c r="A65" s="76" t="s">
        <v>71</v>
      </c>
      <c r="B65" s="76" t="str">
        <f>VLOOKUP(A65,'Buyer Countries '!$B$2:$C$301,2,FALSE)</f>
        <v>yes</v>
      </c>
      <c r="C65" s="76" t="str">
        <f>VLOOKUP(A65,'Supplier Countries'!$B$2:$D$301,3,FALSE)</f>
        <v>yes</v>
      </c>
      <c r="D65" s="76" t="str">
        <f t="shared" si="0"/>
        <v>yes</v>
      </c>
      <c r="E65" s="76" t="str">
        <f t="shared" si="1"/>
        <v>country supported</v>
      </c>
      <c r="F65" s="8" t="s">
        <v>260</v>
      </c>
      <c r="G65" s="7" t="s">
        <v>261</v>
      </c>
      <c r="H65" s="5"/>
      <c r="I65" s="7" t="s">
        <v>138</v>
      </c>
      <c r="J65" s="83" t="s">
        <v>75</v>
      </c>
      <c r="K65" s="59" t="str">
        <f t="shared" si="25"/>
        <v>notmandatory</v>
      </c>
      <c r="L65" s="83"/>
      <c r="M65" s="59" t="str">
        <f t="shared" si="26"/>
        <v>notmandatorybuyernosupplier</v>
      </c>
      <c r="N65" s="24" t="s">
        <v>262</v>
      </c>
      <c r="O65" s="102" t="str">
        <f t="shared" si="27"/>
        <v>good job, perfect match!</v>
      </c>
      <c r="P65"/>
      <c r="Q65"/>
      <c r="R65"/>
      <c r="S65"/>
      <c r="T65"/>
      <c r="U65"/>
      <c r="V65"/>
      <c r="W65"/>
      <c r="X65"/>
      <c r="Y65"/>
    </row>
    <row r="66" spans="1:25" s="82" customFormat="1" ht="14.4" x14ac:dyDescent="0.25">
      <c r="A66" s="76" t="s">
        <v>71</v>
      </c>
      <c r="B66" s="76" t="str">
        <f>VLOOKUP(A66,'Buyer Countries '!$B$2:$C$301,2,FALSE)</f>
        <v>yes</v>
      </c>
      <c r="C66" s="76" t="str">
        <f>VLOOKUP(A66,'Supplier Countries'!$B$2:$D$301,3,FALSE)</f>
        <v>yes</v>
      </c>
      <c r="D66" s="76" t="str">
        <f t="shared" si="0"/>
        <v>yes</v>
      </c>
      <c r="E66" s="76" t="str">
        <f t="shared" si="1"/>
        <v>country supported</v>
      </c>
      <c r="F66" s="8" t="s">
        <v>263</v>
      </c>
      <c r="G66" s="7" t="s">
        <v>264</v>
      </c>
      <c r="H66" s="5"/>
      <c r="I66" s="7" t="s">
        <v>138</v>
      </c>
      <c r="J66" s="83" t="s">
        <v>75</v>
      </c>
      <c r="K66" s="59" t="str">
        <f t="shared" si="25"/>
        <v>notmandatory</v>
      </c>
      <c r="L66" s="83"/>
      <c r="M66" s="59" t="str">
        <f t="shared" si="26"/>
        <v>notmandatorybuyernosupplier</v>
      </c>
      <c r="N66" s="24" t="s">
        <v>262</v>
      </c>
      <c r="O66" s="102" t="str">
        <f t="shared" si="27"/>
        <v>good job, perfect match!</v>
      </c>
      <c r="P66"/>
      <c r="Q66"/>
      <c r="R66"/>
      <c r="S66"/>
      <c r="T66"/>
      <c r="U66"/>
      <c r="V66"/>
      <c r="W66"/>
      <c r="X66"/>
      <c r="Y66"/>
    </row>
    <row r="67" spans="1:25" s="82" customFormat="1" ht="43.2" x14ac:dyDescent="0.25">
      <c r="A67" s="76" t="s">
        <v>71</v>
      </c>
      <c r="B67" s="76" t="str">
        <f>VLOOKUP(A67,'Buyer Countries '!$B$2:$C$301,2,FALSE)</f>
        <v>yes</v>
      </c>
      <c r="C67" s="76" t="str">
        <f>VLOOKUP(A67,'Supplier Countries'!$B$2:$D$301,3,FALSE)</f>
        <v>yes</v>
      </c>
      <c r="D67" s="76" t="str">
        <f t="shared" ref="D67:D120" si="28">IF($N$3="supplier",B67&amp;C67,IF($N$3="buyer",B67,"select value in are your onboarding a buyer or a supplier"))</f>
        <v>yes</v>
      </c>
      <c r="E67" s="76" t="str">
        <f t="shared" si="1"/>
        <v>country supported</v>
      </c>
      <c r="F67" s="9" t="s">
        <v>132</v>
      </c>
      <c r="G67" s="10" t="s">
        <v>265</v>
      </c>
      <c r="H67" s="10" t="s">
        <v>266</v>
      </c>
      <c r="I67" s="11"/>
      <c r="J67" s="21"/>
      <c r="K67" s="11"/>
      <c r="L67" s="21"/>
      <c r="M67" s="11"/>
      <c r="N67" s="20" t="s">
        <v>134</v>
      </c>
      <c r="O67" s="104"/>
      <c r="P67"/>
      <c r="Q67"/>
      <c r="R67"/>
      <c r="S67"/>
      <c r="T67"/>
      <c r="U67"/>
      <c r="V67"/>
      <c r="W67"/>
      <c r="X67"/>
      <c r="Y67"/>
    </row>
    <row r="68" spans="1:25" s="82" customFormat="1" ht="43.2" x14ac:dyDescent="0.25">
      <c r="A68" s="76" t="s">
        <v>71</v>
      </c>
      <c r="B68" s="76" t="str">
        <f>VLOOKUP(A68,'Buyer Countries '!$B$2:$C$301,2,FALSE)</f>
        <v>yes</v>
      </c>
      <c r="C68" s="76" t="str">
        <f>VLOOKUP(A68,'Supplier Countries'!$B$2:$D$301,3,FALSE)</f>
        <v>yes</v>
      </c>
      <c r="D68" s="76" t="str">
        <f t="shared" ref="D68" si="29">IF($N$3="supplier",B68&amp;C68,IF($N$3="buyer",B68,"select value in are your onboarding a buyer or a supplier"))</f>
        <v>yes</v>
      </c>
      <c r="E68" s="76" t="str">
        <f t="shared" ref="E68" si="30">IF(D68="select value in are your onboarding a buyer or a supplier",D68,IF(D68="yesno","not applicable",IF(D68="yesyes","country supported",IF(D68="noyes","country not supported, contact buyer",IF(D68="yes","country supported","not applicable")))))</f>
        <v>country supported</v>
      </c>
      <c r="F68" s="8" t="s">
        <v>267</v>
      </c>
      <c r="G68" s="7" t="s">
        <v>268</v>
      </c>
      <c r="H68" s="5" t="s">
        <v>137</v>
      </c>
      <c r="I68" s="7" t="s">
        <v>142</v>
      </c>
      <c r="J68" s="83" t="s">
        <v>75</v>
      </c>
      <c r="K68" s="59" t="str">
        <f t="shared" ref="K68" si="31">IF(I68="Mandatory","mandatory","notmandatory")</f>
        <v>notmandatory</v>
      </c>
      <c r="L68" s="83"/>
      <c r="M68" s="59" t="str">
        <f t="shared" ref="M68" si="32">K68&amp;"buyer"&amp;J68&amp;"supplier"&amp;L68</f>
        <v>notmandatorybuyernosupplier</v>
      </c>
      <c r="N68" s="24"/>
      <c r="O68" s="102" t="str">
        <f t="shared" ref="O68:O80" si="33">IF(D68="noyes","country not in scope for buyer, contact buyer",
IF(D68="no","country not in scope for buyer, no need to review",
IF(D68="nono","country not in scope for buyer and supplier no need to review",
IF(D68="yesno","country not in scope for supplier no need to review",
IF(M68="notmandatorybuyeryessupplierno","can buyer relax rule in SBN or ERP to accept invoice without this, if not provide data on PDF, if not move to Portal invoice",
IF(M68="mandatorybuyeryessupplierno","SAP business network requires this information, provide it or move to Portal invoice",IF(M68="mandatorybuyeryessupplier","SAP Business Network requires this information, provide it or move to Portal invoice",
IF(M68="notmandatorybuyeryessupplier","can you provide data on invoice? Answer in column L by Yes or No",
IF(M68="notmandatorybuyernosupplieryes","data not required set dropdown to blank in column L",
IF(M68="notmandatorybuyersupplieryes","data not required set dropdown to blank in column L","good job, perfect match!"))))))))))</f>
        <v>good job, perfect match!</v>
      </c>
      <c r="P68"/>
      <c r="Q68"/>
      <c r="R68"/>
      <c r="S68"/>
      <c r="T68"/>
      <c r="U68"/>
      <c r="V68"/>
      <c r="W68"/>
      <c r="X68"/>
      <c r="Y68"/>
    </row>
    <row r="69" spans="1:25" s="82" customFormat="1" ht="14.4" x14ac:dyDescent="0.25">
      <c r="A69" s="76" t="s">
        <v>71</v>
      </c>
      <c r="B69" s="76" t="str">
        <f>VLOOKUP(A69,'Buyer Countries '!$B$2:$C$301,2,FALSE)</f>
        <v>yes</v>
      </c>
      <c r="C69" s="76" t="str">
        <f>VLOOKUP(A69,'Supplier Countries'!$B$2:$D$301,3,FALSE)</f>
        <v>yes</v>
      </c>
      <c r="D69" s="76" t="str">
        <f t="shared" si="28"/>
        <v>yes</v>
      </c>
      <c r="E69" s="76" t="str">
        <f t="shared" si="1"/>
        <v>country supported</v>
      </c>
      <c r="F69" s="8" t="s">
        <v>269</v>
      </c>
      <c r="G69" s="7" t="s">
        <v>270</v>
      </c>
      <c r="H69" s="5"/>
      <c r="I69" s="7" t="s">
        <v>142</v>
      </c>
      <c r="J69" s="83" t="s">
        <v>75</v>
      </c>
      <c r="K69" s="59" t="str">
        <f t="shared" ref="K69:K80" si="34">IF(I69="Mandatory","mandatory","notmandatory")</f>
        <v>notmandatory</v>
      </c>
      <c r="L69" s="83"/>
      <c r="M69" s="59" t="str">
        <f t="shared" ref="M69:M80" si="35">K69&amp;"buyer"&amp;J69&amp;"supplier"&amp;L69</f>
        <v>notmandatorybuyernosupplier</v>
      </c>
      <c r="N69" s="24"/>
      <c r="O69" s="102" t="str">
        <f t="shared" si="33"/>
        <v>good job, perfect match!</v>
      </c>
      <c r="P69"/>
      <c r="Q69"/>
      <c r="R69"/>
      <c r="S69"/>
      <c r="T69"/>
      <c r="U69"/>
      <c r="V69"/>
      <c r="W69"/>
      <c r="X69"/>
      <c r="Y69"/>
    </row>
    <row r="70" spans="1:25" s="82" customFormat="1" ht="14.4" x14ac:dyDescent="0.25">
      <c r="A70" s="76" t="s">
        <v>71</v>
      </c>
      <c r="B70" s="76" t="str">
        <f>VLOOKUP(A70,'Buyer Countries '!$B$2:$C$301,2,FALSE)</f>
        <v>yes</v>
      </c>
      <c r="C70" s="76" t="str">
        <f>VLOOKUP(A70,'Supplier Countries'!$B$2:$D$301,3,FALSE)</f>
        <v>yes</v>
      </c>
      <c r="D70" s="76" t="str">
        <f t="shared" si="28"/>
        <v>yes</v>
      </c>
      <c r="E70" s="76" t="str">
        <f t="shared" si="1"/>
        <v>country supported</v>
      </c>
      <c r="F70" s="8" t="s">
        <v>271</v>
      </c>
      <c r="G70" s="7" t="s">
        <v>272</v>
      </c>
      <c r="H70" s="5"/>
      <c r="I70" s="7" t="s">
        <v>138</v>
      </c>
      <c r="J70" s="83" t="s">
        <v>75</v>
      </c>
      <c r="K70" s="59" t="str">
        <f t="shared" si="34"/>
        <v>notmandatory</v>
      </c>
      <c r="L70" s="83"/>
      <c r="M70" s="59" t="str">
        <f t="shared" si="35"/>
        <v>notmandatorybuyernosupplier</v>
      </c>
      <c r="N70" s="24"/>
      <c r="O70" s="102" t="str">
        <f t="shared" si="33"/>
        <v>good job, perfect match!</v>
      </c>
      <c r="P70"/>
      <c r="Q70"/>
      <c r="R70"/>
      <c r="S70"/>
      <c r="T70"/>
      <c r="U70"/>
      <c r="V70"/>
      <c r="W70"/>
      <c r="X70"/>
      <c r="Y70"/>
    </row>
    <row r="71" spans="1:25" s="82" customFormat="1" ht="14.4" x14ac:dyDescent="0.25">
      <c r="A71" s="76" t="s">
        <v>71</v>
      </c>
      <c r="B71" s="76" t="str">
        <f>VLOOKUP(A71,'Buyer Countries '!$B$2:$C$301,2,FALSE)</f>
        <v>yes</v>
      </c>
      <c r="C71" s="76" t="str">
        <f>VLOOKUP(A71,'Supplier Countries'!$B$2:$D$301,3,FALSE)</f>
        <v>yes</v>
      </c>
      <c r="D71" s="76" t="str">
        <f t="shared" si="28"/>
        <v>yes</v>
      </c>
      <c r="E71" s="76" t="str">
        <f t="shared" ref="E71:E125" si="36">IF(D71="select value in are your onboarding a buyer or a supplier",D71,IF(D71="yesno","not applicable",IF(D71="yesyes","country supported",IF(D71="noyes","country not supported, contact buyer",IF(D71="yes","country supported","not applicable")))))</f>
        <v>country supported</v>
      </c>
      <c r="F71" s="8" t="s">
        <v>273</v>
      </c>
      <c r="G71" s="7" t="s">
        <v>274</v>
      </c>
      <c r="H71" s="5"/>
      <c r="I71" s="7" t="s">
        <v>138</v>
      </c>
      <c r="J71" s="83" t="s">
        <v>75</v>
      </c>
      <c r="K71" s="59" t="str">
        <f t="shared" si="34"/>
        <v>notmandatory</v>
      </c>
      <c r="L71" s="83"/>
      <c r="M71" s="59" t="str">
        <f t="shared" si="35"/>
        <v>notmandatorybuyernosupplier</v>
      </c>
      <c r="N71" s="24" t="s">
        <v>179</v>
      </c>
      <c r="O71" s="102" t="str">
        <f t="shared" si="33"/>
        <v>good job, perfect match!</v>
      </c>
      <c r="P71"/>
      <c r="Q71"/>
      <c r="R71"/>
      <c r="S71"/>
      <c r="T71"/>
      <c r="U71"/>
      <c r="V71"/>
      <c r="W71"/>
      <c r="X71"/>
      <c r="Y71"/>
    </row>
    <row r="72" spans="1:25" s="82" customFormat="1" ht="14.4" x14ac:dyDescent="0.25">
      <c r="A72" s="76" t="s">
        <v>71</v>
      </c>
      <c r="B72" s="76" t="str">
        <f>VLOOKUP(A72,'Buyer Countries '!$B$2:$C$301,2,FALSE)</f>
        <v>yes</v>
      </c>
      <c r="C72" s="76" t="str">
        <f>VLOOKUP(A72,'Supplier Countries'!$B$2:$D$301,3,FALSE)</f>
        <v>yes</v>
      </c>
      <c r="D72" s="76" t="str">
        <f t="shared" si="28"/>
        <v>yes</v>
      </c>
      <c r="E72" s="76" t="str">
        <f t="shared" si="36"/>
        <v>country supported</v>
      </c>
      <c r="F72" s="8" t="s">
        <v>275</v>
      </c>
      <c r="G72" s="7" t="s">
        <v>276</v>
      </c>
      <c r="H72" s="5"/>
      <c r="I72" s="7" t="s">
        <v>142</v>
      </c>
      <c r="J72" s="83" t="s">
        <v>75</v>
      </c>
      <c r="K72" s="59" t="str">
        <f t="shared" si="34"/>
        <v>notmandatory</v>
      </c>
      <c r="L72" s="83"/>
      <c r="M72" s="59" t="str">
        <f t="shared" si="35"/>
        <v>notmandatorybuyernosupplier</v>
      </c>
      <c r="N72" s="24"/>
      <c r="O72" s="102" t="str">
        <f t="shared" si="33"/>
        <v>good job, perfect match!</v>
      </c>
      <c r="P72"/>
      <c r="Q72"/>
      <c r="R72"/>
      <c r="S72"/>
      <c r="T72"/>
      <c r="U72"/>
      <c r="V72"/>
      <c r="W72"/>
      <c r="X72"/>
      <c r="Y72"/>
    </row>
    <row r="73" spans="1:25" s="82" customFormat="1" ht="14.4" x14ac:dyDescent="0.25">
      <c r="A73" s="76" t="s">
        <v>71</v>
      </c>
      <c r="B73" s="76" t="str">
        <f>VLOOKUP(A73,'Buyer Countries '!$B$2:$C$301,2,FALSE)</f>
        <v>yes</v>
      </c>
      <c r="C73" s="76" t="str">
        <f>VLOOKUP(A73,'Supplier Countries'!$B$2:$D$301,3,FALSE)</f>
        <v>yes</v>
      </c>
      <c r="D73" s="76" t="str">
        <f t="shared" si="28"/>
        <v>yes</v>
      </c>
      <c r="E73" s="76" t="str">
        <f t="shared" si="36"/>
        <v>country supported</v>
      </c>
      <c r="F73" s="8" t="s">
        <v>277</v>
      </c>
      <c r="G73" s="7" t="s">
        <v>278</v>
      </c>
      <c r="H73" s="5"/>
      <c r="I73" s="7" t="s">
        <v>142</v>
      </c>
      <c r="J73" s="83" t="s">
        <v>75</v>
      </c>
      <c r="K73" s="59" t="str">
        <f t="shared" si="34"/>
        <v>notmandatory</v>
      </c>
      <c r="L73" s="83"/>
      <c r="M73" s="59" t="str">
        <f t="shared" si="35"/>
        <v>notmandatorybuyernosupplier</v>
      </c>
      <c r="N73" s="24"/>
      <c r="O73" s="102" t="str">
        <f t="shared" si="33"/>
        <v>good job, perfect match!</v>
      </c>
      <c r="P73"/>
      <c r="Q73"/>
      <c r="R73"/>
      <c r="S73"/>
      <c r="T73"/>
      <c r="U73"/>
      <c r="V73"/>
      <c r="W73"/>
      <c r="X73"/>
      <c r="Y73"/>
    </row>
    <row r="74" spans="1:25" s="82" customFormat="1" ht="14.4" x14ac:dyDescent="0.25">
      <c r="A74" s="76" t="s">
        <v>71</v>
      </c>
      <c r="B74" s="76" t="str">
        <f>VLOOKUP(A74,'Buyer Countries '!$B$2:$C$301,2,FALSE)</f>
        <v>yes</v>
      </c>
      <c r="C74" s="76" t="str">
        <f>VLOOKUP(A74,'Supplier Countries'!$B$2:$D$301,3,FALSE)</f>
        <v>yes</v>
      </c>
      <c r="D74" s="76" t="str">
        <f t="shared" si="28"/>
        <v>yes</v>
      </c>
      <c r="E74" s="76" t="str">
        <f t="shared" si="36"/>
        <v>country supported</v>
      </c>
      <c r="F74" s="8" t="s">
        <v>279</v>
      </c>
      <c r="G74" s="7" t="s">
        <v>280</v>
      </c>
      <c r="H74" s="5"/>
      <c r="I74" s="7" t="s">
        <v>138</v>
      </c>
      <c r="J74" s="83" t="s">
        <v>75</v>
      </c>
      <c r="K74" s="59" t="str">
        <f t="shared" si="34"/>
        <v>notmandatory</v>
      </c>
      <c r="L74" s="83"/>
      <c r="M74" s="59" t="str">
        <f t="shared" si="35"/>
        <v>notmandatorybuyernosupplier</v>
      </c>
      <c r="N74" s="24"/>
      <c r="O74" s="102" t="str">
        <f t="shared" si="33"/>
        <v>good job, perfect match!</v>
      </c>
      <c r="P74"/>
      <c r="Q74"/>
      <c r="R74"/>
      <c r="S74"/>
      <c r="T74"/>
      <c r="U74"/>
      <c r="V74"/>
      <c r="W74"/>
      <c r="X74"/>
      <c r="Y74"/>
    </row>
    <row r="75" spans="1:25" s="82" customFormat="1" ht="28.8" x14ac:dyDescent="0.25">
      <c r="A75" s="76" t="s">
        <v>71</v>
      </c>
      <c r="B75" s="76" t="str">
        <f>VLOOKUP(A75,'Buyer Countries '!$B$2:$C$301,2,FALSE)</f>
        <v>yes</v>
      </c>
      <c r="C75" s="76" t="str">
        <f>VLOOKUP(A75,'Supplier Countries'!$B$2:$D$301,3,FALSE)</f>
        <v>yes</v>
      </c>
      <c r="D75" s="76" t="str">
        <f t="shared" si="28"/>
        <v>yes</v>
      </c>
      <c r="E75" s="76" t="str">
        <f t="shared" si="36"/>
        <v>country supported</v>
      </c>
      <c r="F75" s="8" t="s">
        <v>281</v>
      </c>
      <c r="G75" s="7" t="s">
        <v>282</v>
      </c>
      <c r="H75" s="5"/>
      <c r="I75" s="7" t="s">
        <v>138</v>
      </c>
      <c r="J75" s="83" t="s">
        <v>75</v>
      </c>
      <c r="K75" s="59" t="str">
        <f t="shared" si="34"/>
        <v>notmandatory</v>
      </c>
      <c r="L75" s="83"/>
      <c r="M75" s="59" t="str">
        <f t="shared" si="35"/>
        <v>notmandatorybuyernosupplier</v>
      </c>
      <c r="N75" s="24" t="s">
        <v>188</v>
      </c>
      <c r="O75" s="102" t="str">
        <f t="shared" si="33"/>
        <v>good job, perfect match!</v>
      </c>
      <c r="P75"/>
      <c r="Q75"/>
      <c r="R75"/>
      <c r="S75"/>
      <c r="T75"/>
      <c r="U75"/>
      <c r="V75"/>
      <c r="W75"/>
      <c r="X75"/>
      <c r="Y75"/>
    </row>
    <row r="76" spans="1:25" s="82" customFormat="1" ht="28.8" x14ac:dyDescent="0.25">
      <c r="A76" s="76" t="s">
        <v>71</v>
      </c>
      <c r="B76" s="76" t="str">
        <f>VLOOKUP(A76,'Buyer Countries '!$B$2:$C$301,2,FALSE)</f>
        <v>yes</v>
      </c>
      <c r="C76" s="76" t="str">
        <f>VLOOKUP(A76,'Supplier Countries'!$B$2:$D$301,3,FALSE)</f>
        <v>yes</v>
      </c>
      <c r="D76" s="76" t="str">
        <f t="shared" si="28"/>
        <v>yes</v>
      </c>
      <c r="E76" s="76" t="str">
        <f t="shared" si="36"/>
        <v>country supported</v>
      </c>
      <c r="F76" s="8" t="s">
        <v>283</v>
      </c>
      <c r="G76" s="7" t="s">
        <v>284</v>
      </c>
      <c r="H76" s="5"/>
      <c r="I76" s="7" t="s">
        <v>138</v>
      </c>
      <c r="J76" s="83" t="s">
        <v>75</v>
      </c>
      <c r="K76" s="59" t="str">
        <f t="shared" si="34"/>
        <v>notmandatory</v>
      </c>
      <c r="L76" s="83"/>
      <c r="M76" s="59" t="str">
        <f t="shared" si="35"/>
        <v>notmandatorybuyernosupplier</v>
      </c>
      <c r="N76" s="24" t="s">
        <v>191</v>
      </c>
      <c r="O76" s="102" t="str">
        <f t="shared" si="33"/>
        <v>good job, perfect match!</v>
      </c>
      <c r="P76"/>
      <c r="Q76"/>
      <c r="R76"/>
      <c r="S76"/>
      <c r="T76"/>
      <c r="U76"/>
      <c r="V76"/>
      <c r="W76"/>
      <c r="X76"/>
      <c r="Y76"/>
    </row>
    <row r="77" spans="1:25" s="82" customFormat="1" ht="28.8" x14ac:dyDescent="0.25">
      <c r="A77" s="76" t="s">
        <v>71</v>
      </c>
      <c r="B77" s="76" t="str">
        <f>VLOOKUP(A77,'Buyer Countries '!$B$2:$C$301,2,FALSE)</f>
        <v>yes</v>
      </c>
      <c r="C77" s="76" t="str">
        <f>VLOOKUP(A77,'Supplier Countries'!$B$2:$D$301,3,FALSE)</f>
        <v>yes</v>
      </c>
      <c r="D77" s="76" t="str">
        <f t="shared" si="28"/>
        <v>yes</v>
      </c>
      <c r="E77" s="76" t="str">
        <f t="shared" si="36"/>
        <v>country supported</v>
      </c>
      <c r="F77" s="8" t="s">
        <v>285</v>
      </c>
      <c r="G77" s="7" t="s">
        <v>286</v>
      </c>
      <c r="H77" s="5"/>
      <c r="I77" s="7" t="s">
        <v>142</v>
      </c>
      <c r="J77" s="83" t="s">
        <v>75</v>
      </c>
      <c r="K77" s="59" t="str">
        <f t="shared" si="34"/>
        <v>notmandatory</v>
      </c>
      <c r="L77" s="83"/>
      <c r="M77" s="59" t="str">
        <f t="shared" si="35"/>
        <v>notmandatorybuyernosupplier</v>
      </c>
      <c r="N77" s="24" t="s">
        <v>161</v>
      </c>
      <c r="O77" s="102" t="str">
        <f t="shared" si="33"/>
        <v>good job, perfect match!</v>
      </c>
      <c r="P77"/>
      <c r="Q77"/>
      <c r="R77"/>
      <c r="S77"/>
      <c r="T77"/>
      <c r="U77"/>
      <c r="V77"/>
      <c r="W77"/>
      <c r="X77"/>
      <c r="Y77"/>
    </row>
    <row r="78" spans="1:25" s="82" customFormat="1" ht="14.4" x14ac:dyDescent="0.25">
      <c r="A78" s="76" t="s">
        <v>71</v>
      </c>
      <c r="B78" s="76" t="str">
        <f>VLOOKUP(A78,'Buyer Countries '!$B$2:$C$301,2,FALSE)</f>
        <v>yes</v>
      </c>
      <c r="C78" s="76" t="str">
        <f>VLOOKUP(A78,'Supplier Countries'!$B$2:$D$301,3,FALSE)</f>
        <v>yes</v>
      </c>
      <c r="D78" s="76" t="str">
        <f t="shared" si="28"/>
        <v>yes</v>
      </c>
      <c r="E78" s="76" t="str">
        <f t="shared" si="36"/>
        <v>country supported</v>
      </c>
      <c r="F78" s="8" t="s">
        <v>287</v>
      </c>
      <c r="G78" s="7" t="s">
        <v>288</v>
      </c>
      <c r="H78" s="5"/>
      <c r="I78" s="7" t="s">
        <v>138</v>
      </c>
      <c r="J78" s="83" t="s">
        <v>75</v>
      </c>
      <c r="K78" s="59" t="str">
        <f t="shared" si="34"/>
        <v>notmandatory</v>
      </c>
      <c r="L78" s="83"/>
      <c r="M78" s="59" t="str">
        <f t="shared" si="35"/>
        <v>notmandatorybuyernosupplier</v>
      </c>
      <c r="N78" s="24"/>
      <c r="O78" s="102" t="str">
        <f t="shared" si="33"/>
        <v>good job, perfect match!</v>
      </c>
      <c r="P78"/>
      <c r="Q78"/>
      <c r="R78"/>
      <c r="S78"/>
      <c r="T78"/>
      <c r="U78"/>
      <c r="V78"/>
      <c r="W78"/>
      <c r="X78"/>
      <c r="Y78"/>
    </row>
    <row r="79" spans="1:25" s="82" customFormat="1" ht="14.4" x14ac:dyDescent="0.25">
      <c r="A79" s="76" t="s">
        <v>71</v>
      </c>
      <c r="B79" s="76" t="str">
        <f>VLOOKUP(A79,'Buyer Countries '!$B$2:$C$301,2,FALSE)</f>
        <v>yes</v>
      </c>
      <c r="C79" s="76" t="str">
        <f>VLOOKUP(A79,'Supplier Countries'!$B$2:$D$301,3,FALSE)</f>
        <v>yes</v>
      </c>
      <c r="D79" s="76" t="str">
        <f t="shared" si="28"/>
        <v>yes</v>
      </c>
      <c r="E79" s="76" t="str">
        <f t="shared" si="36"/>
        <v>country supported</v>
      </c>
      <c r="F79" s="8" t="s">
        <v>289</v>
      </c>
      <c r="G79" s="7" t="s">
        <v>290</v>
      </c>
      <c r="H79" s="5"/>
      <c r="I79" s="7" t="s">
        <v>138</v>
      </c>
      <c r="J79" s="83" t="s">
        <v>75</v>
      </c>
      <c r="K79" s="59" t="str">
        <f t="shared" si="34"/>
        <v>notmandatory</v>
      </c>
      <c r="L79" s="83"/>
      <c r="M79" s="59" t="str">
        <f t="shared" si="35"/>
        <v>notmandatorybuyernosupplier</v>
      </c>
      <c r="N79" s="24"/>
      <c r="O79" s="102" t="str">
        <f t="shared" si="33"/>
        <v>good job, perfect match!</v>
      </c>
      <c r="P79"/>
      <c r="Q79"/>
      <c r="R79"/>
      <c r="S79"/>
      <c r="T79"/>
      <c r="U79"/>
      <c r="V79"/>
      <c r="W79"/>
      <c r="X79"/>
      <c r="Y79"/>
    </row>
    <row r="80" spans="1:25" s="82" customFormat="1" ht="28.8" x14ac:dyDescent="0.25">
      <c r="A80" s="76" t="s">
        <v>71</v>
      </c>
      <c r="B80" s="76" t="str">
        <f>VLOOKUP(A80,'Buyer Countries '!$B$2:$C$301,2,FALSE)</f>
        <v>yes</v>
      </c>
      <c r="C80" s="76" t="str">
        <f>VLOOKUP(A80,'Supplier Countries'!$B$2:$D$301,3,FALSE)</f>
        <v>yes</v>
      </c>
      <c r="D80" s="76" t="str">
        <f t="shared" si="28"/>
        <v>yes</v>
      </c>
      <c r="E80" s="76" t="str">
        <f t="shared" si="36"/>
        <v>country supported</v>
      </c>
      <c r="F80" s="8" t="s">
        <v>291</v>
      </c>
      <c r="G80" s="7" t="s">
        <v>292</v>
      </c>
      <c r="H80" s="5" t="s">
        <v>169</v>
      </c>
      <c r="I80" s="7" t="s">
        <v>138</v>
      </c>
      <c r="J80" s="83" t="s">
        <v>75</v>
      </c>
      <c r="K80" s="59" t="str">
        <f t="shared" si="34"/>
        <v>notmandatory</v>
      </c>
      <c r="L80" s="83"/>
      <c r="M80" s="59" t="str">
        <f t="shared" si="35"/>
        <v>notmandatorybuyernosupplier</v>
      </c>
      <c r="N80" s="24"/>
      <c r="O80" s="102" t="str">
        <f t="shared" si="33"/>
        <v>good job, perfect match!</v>
      </c>
      <c r="P80"/>
      <c r="Q80"/>
      <c r="R80"/>
      <c r="S80"/>
      <c r="T80"/>
      <c r="U80"/>
      <c r="V80"/>
      <c r="W80"/>
      <c r="X80"/>
      <c r="Y80"/>
    </row>
    <row r="81" spans="1:25" s="82" customFormat="1" ht="14.4" x14ac:dyDescent="0.25">
      <c r="A81" s="76" t="s">
        <v>71</v>
      </c>
      <c r="B81" s="76" t="str">
        <f>VLOOKUP(A81,'Buyer Countries '!$B$2:$C$301,2,FALSE)</f>
        <v>yes</v>
      </c>
      <c r="C81" s="76" t="str">
        <f>VLOOKUP(A81,'Supplier Countries'!$B$2:$D$301,3,FALSE)</f>
        <v>yes</v>
      </c>
      <c r="D81" s="76" t="str">
        <f t="shared" si="28"/>
        <v>yes</v>
      </c>
      <c r="E81" s="76" t="str">
        <f t="shared" si="36"/>
        <v>country supported</v>
      </c>
      <c r="F81" s="9" t="s">
        <v>132</v>
      </c>
      <c r="G81" s="10" t="s">
        <v>293</v>
      </c>
      <c r="H81" s="10"/>
      <c r="I81" s="11"/>
      <c r="J81" s="21"/>
      <c r="K81" s="11"/>
      <c r="L81" s="21"/>
      <c r="M81" s="11"/>
      <c r="N81" s="21"/>
      <c r="O81" s="103"/>
      <c r="P81"/>
      <c r="Q81"/>
      <c r="R81"/>
      <c r="S81"/>
      <c r="T81"/>
      <c r="U81"/>
      <c r="V81"/>
      <c r="W81"/>
      <c r="X81"/>
      <c r="Y81"/>
    </row>
    <row r="82" spans="1:25" s="82" customFormat="1" ht="14.4" x14ac:dyDescent="0.25">
      <c r="A82" s="76" t="s">
        <v>71</v>
      </c>
      <c r="B82" s="76" t="str">
        <f>VLOOKUP(A82,'Buyer Countries '!$B$2:$C$301,2,FALSE)</f>
        <v>yes</v>
      </c>
      <c r="C82" s="76" t="str">
        <f>VLOOKUP(A82,'Supplier Countries'!$B$2:$D$301,3,FALSE)</f>
        <v>yes</v>
      </c>
      <c r="D82" s="76" t="str">
        <f t="shared" si="28"/>
        <v>yes</v>
      </c>
      <c r="E82" s="76" t="str">
        <f t="shared" si="36"/>
        <v>country supported</v>
      </c>
      <c r="F82" s="8" t="s">
        <v>294</v>
      </c>
      <c r="G82" s="7" t="s">
        <v>295</v>
      </c>
      <c r="H82" s="5"/>
      <c r="I82" s="7" t="s">
        <v>142</v>
      </c>
      <c r="J82" s="83" t="s">
        <v>72</v>
      </c>
      <c r="K82" s="59" t="str">
        <f>IF(I82="Mandatory","mandatory","notmandatory")</f>
        <v>notmandatory</v>
      </c>
      <c r="L82" s="83"/>
      <c r="M82" s="59" t="str">
        <f t="shared" ref="M82:M84" si="37">K82&amp;"buyer"&amp;J82&amp;"supplier"&amp;L82</f>
        <v>notmandatorybuyeryessupplier</v>
      </c>
      <c r="N82" s="24" t="s">
        <v>296</v>
      </c>
      <c r="O82" s="102" t="str">
        <f t="shared" ref="O82:O84" si="38">IF(D82="noyes","country not in scope for buyer, contact buyer",
IF(D82="no","country not in scope for buyer, no need to review",
IF(D82="nono","country not in scope for buyer and supplier no need to review",
IF(D82="yesno","country not in scope for supplier no need to review",
IF(M82="notmandatorybuyeryessupplierno","can buyer relax rule in SBN or ERP to accept invoice without this, if not provide data on PDF, if not move to Portal invoice",
IF(M82="mandatorybuyeryessupplierno","SAP business network requires this information, provide it or move to Portal invoice",IF(M82="mandatorybuyeryessupplier","SAP Business Network requires this information, provide it or move to Portal invoice",
IF(M82="notmandatorybuyeryessupplier","can you provide data on invoice? Answer in column L by Yes or No",
IF(M82="notmandatorybuyernosupplieryes","data not required set dropdown to blank in column L",
IF(M82="notmandatorybuyersupplieryes","data not required set dropdown to blank in column L","good job, perfect match!"))))))))))</f>
        <v>can you provide data on invoice? Answer in column L by Yes or No</v>
      </c>
      <c r="P82"/>
      <c r="Q82"/>
      <c r="R82"/>
      <c r="S82"/>
      <c r="T82"/>
      <c r="U82"/>
      <c r="V82"/>
      <c r="W82"/>
      <c r="X82"/>
      <c r="Y82"/>
    </row>
    <row r="83" spans="1:25" s="82" customFormat="1" ht="43.2" x14ac:dyDescent="0.25">
      <c r="A83" s="76" t="s">
        <v>71</v>
      </c>
      <c r="B83" s="76" t="str">
        <f>VLOOKUP(A83,'Buyer Countries '!$B$2:$C$301,2,FALSE)</f>
        <v>yes</v>
      </c>
      <c r="C83" s="76" t="str">
        <f>VLOOKUP(A83,'Supplier Countries'!$B$2:$D$301,3,FALSE)</f>
        <v>yes</v>
      </c>
      <c r="D83" s="76" t="str">
        <f t="shared" si="28"/>
        <v>yes</v>
      </c>
      <c r="E83" s="76" t="str">
        <f t="shared" si="36"/>
        <v>country supported</v>
      </c>
      <c r="F83" s="8" t="s">
        <v>297</v>
      </c>
      <c r="G83" s="7" t="s">
        <v>298</v>
      </c>
      <c r="H83" s="5"/>
      <c r="I83" s="7" t="s">
        <v>142</v>
      </c>
      <c r="J83" s="83" t="s">
        <v>75</v>
      </c>
      <c r="K83" s="59" t="str">
        <f>IF(I83="Mandatory","mandatory","notmandatory")</f>
        <v>notmandatory</v>
      </c>
      <c r="L83" s="83"/>
      <c r="M83" s="59" t="str">
        <f t="shared" si="37"/>
        <v>notmandatorybuyernosupplier</v>
      </c>
      <c r="N83" s="24" t="s">
        <v>299</v>
      </c>
      <c r="O83" s="102" t="str">
        <f t="shared" si="38"/>
        <v>good job, perfect match!</v>
      </c>
      <c r="P83"/>
      <c r="Q83"/>
      <c r="R83"/>
      <c r="S83"/>
      <c r="T83"/>
      <c r="U83"/>
      <c r="V83"/>
      <c r="W83"/>
      <c r="X83"/>
      <c r="Y83"/>
    </row>
    <row r="84" spans="1:25" s="82" customFormat="1" ht="14.4" x14ac:dyDescent="0.25">
      <c r="A84" s="76" t="s">
        <v>71</v>
      </c>
      <c r="B84" s="76" t="str">
        <f>VLOOKUP(A84,'Buyer Countries '!$B$2:$C$301,2,FALSE)</f>
        <v>yes</v>
      </c>
      <c r="C84" s="76" t="str">
        <f>VLOOKUP(A84,'Supplier Countries'!$B$2:$D$301,3,FALSE)</f>
        <v>yes</v>
      </c>
      <c r="D84" s="76" t="str">
        <f t="shared" si="28"/>
        <v>yes</v>
      </c>
      <c r="E84" s="76" t="str">
        <f t="shared" si="36"/>
        <v>country supported</v>
      </c>
      <c r="F84" s="8" t="s">
        <v>300</v>
      </c>
      <c r="G84" s="7" t="s">
        <v>301</v>
      </c>
      <c r="H84" s="5"/>
      <c r="I84" s="7" t="s">
        <v>138</v>
      </c>
      <c r="J84" s="83" t="s">
        <v>75</v>
      </c>
      <c r="K84" s="59" t="str">
        <f>IF(I84="Mandatory","mandatory","notmandatory")</f>
        <v>notmandatory</v>
      </c>
      <c r="L84" s="83"/>
      <c r="M84" s="59" t="str">
        <f t="shared" si="37"/>
        <v>notmandatorybuyernosupplier</v>
      </c>
      <c r="N84" s="24" t="s">
        <v>296</v>
      </c>
      <c r="O84" s="102" t="str">
        <f t="shared" si="38"/>
        <v>good job, perfect match!</v>
      </c>
      <c r="P84"/>
      <c r="Q84"/>
      <c r="R84"/>
      <c r="S84"/>
      <c r="T84"/>
      <c r="U84"/>
      <c r="V84"/>
      <c r="W84"/>
      <c r="X84"/>
      <c r="Y84"/>
    </row>
    <row r="85" spans="1:25" s="82" customFormat="1" ht="14.4" x14ac:dyDescent="0.25">
      <c r="A85" s="22" t="s">
        <v>71</v>
      </c>
      <c r="B85" s="76" t="str">
        <f>VLOOKUP(A85,'Buyer Countries '!$B$2:$C$301,2,FALSE)</f>
        <v>yes</v>
      </c>
      <c r="C85" s="76" t="str">
        <f>VLOOKUP(A85,'Supplier Countries'!$B$2:$D$301,3,FALSE)</f>
        <v>yes</v>
      </c>
      <c r="D85" s="76" t="str">
        <f t="shared" si="28"/>
        <v>yes</v>
      </c>
      <c r="E85" s="76" t="str">
        <f t="shared" si="36"/>
        <v>country supported</v>
      </c>
      <c r="F85" s="9" t="s">
        <v>132</v>
      </c>
      <c r="G85" s="10" t="s">
        <v>302</v>
      </c>
      <c r="H85" s="21"/>
      <c r="I85" s="11"/>
      <c r="J85" s="21"/>
      <c r="K85" s="11"/>
      <c r="L85" s="21"/>
      <c r="M85" s="11"/>
      <c r="N85" s="21"/>
      <c r="O85" s="103"/>
      <c r="P85"/>
      <c r="Q85"/>
      <c r="R85"/>
      <c r="S85"/>
      <c r="T85"/>
      <c r="U85"/>
      <c r="V85"/>
      <c r="W85"/>
      <c r="X85"/>
      <c r="Y85"/>
    </row>
    <row r="86" spans="1:25" s="82" customFormat="1" ht="28.8" x14ac:dyDescent="0.25">
      <c r="A86" s="22" t="s">
        <v>71</v>
      </c>
      <c r="B86" s="76" t="str">
        <f>VLOOKUP(A86,'Buyer Countries '!$B$2:$C$301,2,FALSE)</f>
        <v>yes</v>
      </c>
      <c r="C86" s="76" t="str">
        <f>VLOOKUP(A86,'Supplier Countries'!$B$2:$D$301,3,FALSE)</f>
        <v>yes</v>
      </c>
      <c r="D86" s="76" t="str">
        <f t="shared" si="28"/>
        <v>yes</v>
      </c>
      <c r="E86" s="76" t="str">
        <f t="shared" si="36"/>
        <v>country supported</v>
      </c>
      <c r="F86" s="8" t="s">
        <v>303</v>
      </c>
      <c r="G86" s="7" t="s">
        <v>304</v>
      </c>
      <c r="H86" s="5" t="s">
        <v>305</v>
      </c>
      <c r="I86" s="7" t="s">
        <v>138</v>
      </c>
      <c r="J86" s="83" t="s">
        <v>75</v>
      </c>
      <c r="K86" s="59" t="str">
        <f>IF(I86="Mandatory","mandatory","notmandatory")</f>
        <v>notmandatory</v>
      </c>
      <c r="L86" s="83"/>
      <c r="M86" s="59" t="str">
        <f t="shared" ref="M86" si="39">K86&amp;"buyer"&amp;J86&amp;"supplier"&amp;L86</f>
        <v>notmandatorybuyernosupplier</v>
      </c>
      <c r="N86" s="24"/>
      <c r="O86" s="102" t="str">
        <f>IF(D86="noyes","country not in scope for buyer, contact buyer",
IF(D86="no","country not in scope for buyer, no need to review",
IF(D86="nono","country not in scope for buyer and supplier no need to review",
IF(D86="yesno","country not in scope for supplier no need to review",
IF(M86="notmandatorybuyeryessupplierno","can buyer relax rule in SBN or ERP to accept invoice without this, if not provide data on PDF, if not move to Portal invoice",
IF(M86="mandatorybuyeryessupplierno","SAP business network requires this information, provide it or move to Portal invoice",IF(M86="mandatorybuyeryessupplier","SAP Business Network requires this information, provide it or move to Portal invoice",
IF(M86="notmandatorybuyeryessupplier","can you provide data on invoice? Answer in column L by Yes or No",
IF(M86="notmandatorybuyernosupplieryes","data not required set dropdown to blank in column L",
IF(M86="notmandatorybuyersupplieryes","data not required set dropdown to blank in column L","good job, perfect match!"))))))))))</f>
        <v>good job, perfect match!</v>
      </c>
      <c r="P86"/>
      <c r="Q86"/>
      <c r="R86"/>
      <c r="S86"/>
      <c r="T86"/>
      <c r="U86"/>
      <c r="V86"/>
      <c r="W86"/>
      <c r="X86"/>
      <c r="Y86"/>
    </row>
    <row r="87" spans="1:25" s="82" customFormat="1" ht="14.4" x14ac:dyDescent="0.25">
      <c r="A87" s="22" t="s">
        <v>71</v>
      </c>
      <c r="B87" s="76" t="str">
        <f>VLOOKUP(A87,'Buyer Countries '!$B$2:$C$301,2,FALSE)</f>
        <v>yes</v>
      </c>
      <c r="C87" s="76" t="str">
        <f>VLOOKUP(A87,'Supplier Countries'!$B$2:$D$301,3,FALSE)</f>
        <v>yes</v>
      </c>
      <c r="D87" s="76" t="str">
        <f t="shared" si="28"/>
        <v>yes</v>
      </c>
      <c r="E87" s="76" t="str">
        <f t="shared" si="36"/>
        <v>country supported</v>
      </c>
      <c r="F87" s="9" t="s">
        <v>132</v>
      </c>
      <c r="G87" s="10" t="s">
        <v>306</v>
      </c>
      <c r="H87" s="21"/>
      <c r="I87" s="11"/>
      <c r="J87" s="21"/>
      <c r="K87" s="11"/>
      <c r="L87" s="21"/>
      <c r="M87" s="11"/>
      <c r="N87" s="21"/>
      <c r="O87" s="103"/>
      <c r="P87"/>
      <c r="Q87"/>
      <c r="R87"/>
      <c r="S87"/>
      <c r="T87"/>
      <c r="U87"/>
      <c r="V87"/>
      <c r="W87"/>
      <c r="X87"/>
      <c r="Y87"/>
    </row>
    <row r="88" spans="1:25" s="82" customFormat="1" ht="28.8" x14ac:dyDescent="0.25">
      <c r="A88" s="22" t="s">
        <v>71</v>
      </c>
      <c r="B88" s="76" t="str">
        <f>VLOOKUP(A88,'Buyer Countries '!$B$2:$C$301,2,FALSE)</f>
        <v>yes</v>
      </c>
      <c r="C88" s="76" t="str">
        <f>VLOOKUP(A88,'Supplier Countries'!$B$2:$D$301,3,FALSE)</f>
        <v>yes</v>
      </c>
      <c r="D88" s="76" t="str">
        <f t="shared" si="28"/>
        <v>yes</v>
      </c>
      <c r="E88" s="76" t="str">
        <f t="shared" si="36"/>
        <v>country supported</v>
      </c>
      <c r="F88" s="8" t="s">
        <v>307</v>
      </c>
      <c r="G88" s="7" t="s">
        <v>308</v>
      </c>
      <c r="H88" s="5" t="s">
        <v>309</v>
      </c>
      <c r="I88" s="7" t="s">
        <v>138</v>
      </c>
      <c r="J88" s="83" t="s">
        <v>75</v>
      </c>
      <c r="K88" s="59" t="str">
        <f>IF(I88="Mandatory","mandatory","notmandatory")</f>
        <v>notmandatory</v>
      </c>
      <c r="L88" s="83"/>
      <c r="M88" s="59" t="str">
        <f t="shared" ref="M88" si="40">K88&amp;"buyer"&amp;J88&amp;"supplier"&amp;L88</f>
        <v>notmandatorybuyernosupplier</v>
      </c>
      <c r="N88" s="24"/>
      <c r="O88" s="102" t="str">
        <f>IF(D88="noyes","country not in scope for buyer, contact buyer",
IF(D88="no","country not in scope for buyer, no need to review",
IF(D88="nono","country not in scope for buyer and supplier no need to review",
IF(D88="yesno","country not in scope for supplier no need to review",
IF(M88="notmandatorybuyeryessupplierno","can buyer relax rule in SBN or ERP to accept invoice without this, if not provide data on PDF, if not move to Portal invoice",
IF(M88="mandatorybuyeryessupplierno","SAP business network requires this information, provide it or move to Portal invoice",IF(M88="mandatorybuyeryessupplier","SAP Business Network requires this information, provide it or move to Portal invoice",
IF(M88="notmandatorybuyeryessupplier","can you provide data on invoice? Answer in column L by Yes or No",
IF(M88="notmandatorybuyernosupplieryes","data not required set dropdown to blank in column L",
IF(M88="notmandatorybuyersupplieryes","data not required set dropdown to blank in column L","good job, perfect match!"))))))))))</f>
        <v>good job, perfect match!</v>
      </c>
      <c r="P88"/>
      <c r="Q88"/>
      <c r="R88"/>
      <c r="S88"/>
      <c r="T88"/>
      <c r="U88"/>
      <c r="V88"/>
      <c r="W88"/>
      <c r="X88"/>
      <c r="Y88"/>
    </row>
    <row r="89" spans="1:25" s="82" customFormat="1" ht="14.4" x14ac:dyDescent="0.25">
      <c r="A89" s="76" t="s">
        <v>71</v>
      </c>
      <c r="B89" s="76" t="str">
        <f>VLOOKUP(A89,'Buyer Countries '!$B$2:$C$301,2,FALSE)</f>
        <v>yes</v>
      </c>
      <c r="C89" s="76" t="str">
        <f>VLOOKUP(A89,'Supplier Countries'!$B$2:$D$301,3,FALSE)</f>
        <v>yes</v>
      </c>
      <c r="D89" s="76" t="str">
        <f t="shared" si="28"/>
        <v>yes</v>
      </c>
      <c r="E89" s="76" t="str">
        <f t="shared" si="36"/>
        <v>country supported</v>
      </c>
      <c r="F89" s="9" t="s">
        <v>132</v>
      </c>
      <c r="G89" s="10" t="s">
        <v>310</v>
      </c>
      <c r="H89" s="10"/>
      <c r="I89" s="11"/>
      <c r="J89" s="21"/>
      <c r="K89" s="11"/>
      <c r="L89" s="21"/>
      <c r="M89" s="11"/>
      <c r="N89" s="21"/>
      <c r="O89" s="103"/>
      <c r="P89"/>
      <c r="Q89"/>
      <c r="R89"/>
      <c r="S89"/>
      <c r="T89"/>
      <c r="U89"/>
      <c r="V89"/>
      <c r="W89"/>
      <c r="X89"/>
      <c r="Y89"/>
    </row>
    <row r="90" spans="1:25" s="82" customFormat="1" ht="144" x14ac:dyDescent="0.25">
      <c r="A90" s="76" t="s">
        <v>71</v>
      </c>
      <c r="B90" s="76" t="str">
        <f>VLOOKUP(A90,'Buyer Countries '!$B$2:$C$301,2,FALSE)</f>
        <v>yes</v>
      </c>
      <c r="C90" s="76" t="str">
        <f>VLOOKUP(A90,'Supplier Countries'!$B$2:$D$301,3,FALSE)</f>
        <v>yes</v>
      </c>
      <c r="D90" s="76" t="str">
        <f t="shared" si="28"/>
        <v>yes</v>
      </c>
      <c r="E90" s="76" t="str">
        <f t="shared" si="36"/>
        <v>country supported</v>
      </c>
      <c r="F90" s="8" t="s">
        <v>311</v>
      </c>
      <c r="G90" s="7" t="s">
        <v>312</v>
      </c>
      <c r="H90" s="5" t="s">
        <v>313</v>
      </c>
      <c r="I90" s="7" t="s">
        <v>138</v>
      </c>
      <c r="J90" s="83" t="s">
        <v>75</v>
      </c>
      <c r="K90" s="59" t="str">
        <f>IF(I90="Mandatory","mandatory","notmandatory")</f>
        <v>notmandatory</v>
      </c>
      <c r="L90" s="83"/>
      <c r="M90" s="59" t="str">
        <f t="shared" ref="M90:M94" si="41">K90&amp;"buyer"&amp;J90&amp;"supplier"&amp;L90</f>
        <v>notmandatorybuyernosupplier</v>
      </c>
      <c r="N90" s="24"/>
      <c r="O90" s="102" t="str">
        <f t="shared" ref="O90:O94" si="42">IF(D90="noyes","country not in scope for buyer, contact buyer",
IF(D90="no","country not in scope for buyer, no need to review",
IF(D90="nono","country not in scope for buyer and supplier no need to review",
IF(D90="yesno","country not in scope for supplier no need to review",
IF(M90="notmandatorybuyeryessupplierno","can buyer relax rule in SBN or ERP to accept invoice without this, if not provide data on PDF, if not move to Portal invoice",
IF(M90="mandatorybuyeryessupplierno","SAP business network requires this information, provide it or move to Portal invoice",IF(M90="mandatorybuyeryessupplier","SAP Business Network requires this information, provide it or move to Portal invoice",
IF(M90="notmandatorybuyeryessupplier","can you provide data on invoice? Answer in column L by Yes or No",
IF(M90="notmandatorybuyernosupplieryes","data not required set dropdown to blank in column L",
IF(M90="notmandatorybuyersupplieryes","data not required set dropdown to blank in column L","good job, perfect match!"))))))))))</f>
        <v>good job, perfect match!</v>
      </c>
      <c r="P90"/>
      <c r="Q90"/>
      <c r="R90"/>
      <c r="S90"/>
      <c r="T90"/>
      <c r="U90"/>
      <c r="V90"/>
      <c r="W90"/>
      <c r="X90"/>
      <c r="Y90"/>
    </row>
    <row r="91" spans="1:25" s="82" customFormat="1" ht="14.4" x14ac:dyDescent="0.25">
      <c r="A91" s="76" t="s">
        <v>71</v>
      </c>
      <c r="B91" s="76" t="str">
        <f>VLOOKUP(A91,'Buyer Countries '!$B$2:$C$301,2,FALSE)</f>
        <v>yes</v>
      </c>
      <c r="C91" s="76" t="str">
        <f>VLOOKUP(A91,'Supplier Countries'!$B$2:$D$301,3,FALSE)</f>
        <v>yes</v>
      </c>
      <c r="D91" s="76" t="str">
        <f t="shared" si="28"/>
        <v>yes</v>
      </c>
      <c r="E91" s="76" t="str">
        <f t="shared" si="36"/>
        <v>country supported</v>
      </c>
      <c r="F91" s="8" t="s">
        <v>314</v>
      </c>
      <c r="G91" s="7" t="s">
        <v>315</v>
      </c>
      <c r="H91" s="5"/>
      <c r="I91" s="7" t="s">
        <v>142</v>
      </c>
      <c r="J91" s="83" t="s">
        <v>75</v>
      </c>
      <c r="K91" s="59" t="str">
        <f>IF(I91="Mandatory","mandatory","notmandatory")</f>
        <v>notmandatory</v>
      </c>
      <c r="L91" s="83"/>
      <c r="M91" s="59" t="str">
        <f t="shared" si="41"/>
        <v>notmandatorybuyernosupplier</v>
      </c>
      <c r="N91" s="24"/>
      <c r="O91" s="102" t="str">
        <f t="shared" si="42"/>
        <v>good job, perfect match!</v>
      </c>
      <c r="P91"/>
      <c r="Q91"/>
      <c r="R91"/>
      <c r="S91"/>
      <c r="T91"/>
      <c r="U91"/>
      <c r="V91"/>
      <c r="W91"/>
      <c r="X91"/>
      <c r="Y91"/>
    </row>
    <row r="92" spans="1:25" s="82" customFormat="1" ht="14.4" x14ac:dyDescent="0.25">
      <c r="A92" s="76" t="s">
        <v>71</v>
      </c>
      <c r="B92" s="76" t="str">
        <f>VLOOKUP(A92,'Buyer Countries '!$B$2:$C$301,2,FALSE)</f>
        <v>yes</v>
      </c>
      <c r="C92" s="76" t="str">
        <f>VLOOKUP(A92,'Supplier Countries'!$B$2:$D$301,3,FALSE)</f>
        <v>yes</v>
      </c>
      <c r="D92" s="76" t="str">
        <f t="shared" si="28"/>
        <v>yes</v>
      </c>
      <c r="E92" s="76" t="str">
        <f t="shared" si="36"/>
        <v>country supported</v>
      </c>
      <c r="F92" s="8" t="s">
        <v>316</v>
      </c>
      <c r="G92" s="7" t="s">
        <v>317</v>
      </c>
      <c r="H92" s="5"/>
      <c r="I92" s="7" t="s">
        <v>138</v>
      </c>
      <c r="J92" s="83" t="s">
        <v>75</v>
      </c>
      <c r="K92" s="59" t="str">
        <f>IF(I92="Mandatory","mandatory","notmandatory")</f>
        <v>notmandatory</v>
      </c>
      <c r="L92" s="83"/>
      <c r="M92" s="59" t="str">
        <f t="shared" si="41"/>
        <v>notmandatorybuyernosupplier</v>
      </c>
      <c r="N92" s="24"/>
      <c r="O92" s="102" t="str">
        <f t="shared" si="42"/>
        <v>good job, perfect match!</v>
      </c>
      <c r="P92"/>
      <c r="Q92"/>
      <c r="R92"/>
      <c r="S92"/>
      <c r="T92"/>
      <c r="U92"/>
      <c r="V92"/>
      <c r="W92"/>
      <c r="X92"/>
      <c r="Y92"/>
    </row>
    <row r="93" spans="1:25" s="82" customFormat="1" ht="14.4" x14ac:dyDescent="0.25">
      <c r="A93" s="76" t="s">
        <v>71</v>
      </c>
      <c r="B93" s="76" t="str">
        <f>VLOOKUP(A93,'Buyer Countries '!$B$2:$C$301,2,FALSE)</f>
        <v>yes</v>
      </c>
      <c r="C93" s="76" t="str">
        <f>VLOOKUP(A93,'Supplier Countries'!$B$2:$D$301,3,FALSE)</f>
        <v>yes</v>
      </c>
      <c r="D93" s="76" t="str">
        <f t="shared" si="28"/>
        <v>yes</v>
      </c>
      <c r="E93" s="76" t="str">
        <f t="shared" si="36"/>
        <v>country supported</v>
      </c>
      <c r="F93" s="8" t="s">
        <v>318</v>
      </c>
      <c r="G93" s="7" t="s">
        <v>319</v>
      </c>
      <c r="H93" s="5"/>
      <c r="I93" s="7" t="s">
        <v>138</v>
      </c>
      <c r="J93" s="83" t="s">
        <v>75</v>
      </c>
      <c r="K93" s="59" t="str">
        <f>IF(I93="Mandatory","mandatory","notmandatory")</f>
        <v>notmandatory</v>
      </c>
      <c r="L93" s="83"/>
      <c r="M93" s="59" t="str">
        <f t="shared" si="41"/>
        <v>notmandatorybuyernosupplier</v>
      </c>
      <c r="N93" s="24"/>
      <c r="O93" s="102" t="str">
        <f t="shared" si="42"/>
        <v>good job, perfect match!</v>
      </c>
      <c r="P93"/>
      <c r="Q93"/>
      <c r="R93"/>
      <c r="S93"/>
      <c r="T93"/>
      <c r="U93"/>
      <c r="V93"/>
      <c r="W93"/>
      <c r="X93"/>
      <c r="Y93"/>
    </row>
    <row r="94" spans="1:25" s="82" customFormat="1" ht="158.4" x14ac:dyDescent="0.25">
      <c r="A94" s="76" t="s">
        <v>71</v>
      </c>
      <c r="B94" s="76" t="str">
        <f>VLOOKUP(A94,'Buyer Countries '!$B$2:$C$301,2,FALSE)</f>
        <v>yes</v>
      </c>
      <c r="C94" s="76" t="str">
        <f>VLOOKUP(A94,'Supplier Countries'!$B$2:$D$301,3,FALSE)</f>
        <v>yes</v>
      </c>
      <c r="D94" s="76" t="str">
        <f t="shared" si="28"/>
        <v>yes</v>
      </c>
      <c r="E94" s="76" t="str">
        <f t="shared" si="36"/>
        <v>country supported</v>
      </c>
      <c r="F94" s="8" t="s">
        <v>320</v>
      </c>
      <c r="G94" s="7" t="s">
        <v>321</v>
      </c>
      <c r="H94" s="5" t="s">
        <v>322</v>
      </c>
      <c r="I94" s="7" t="s">
        <v>138</v>
      </c>
      <c r="J94" s="83" t="s">
        <v>75</v>
      </c>
      <c r="K94" s="59" t="str">
        <f>IF(I94="Mandatory","mandatory","notmandatory")</f>
        <v>notmandatory</v>
      </c>
      <c r="L94" s="83"/>
      <c r="M94" s="59" t="str">
        <f t="shared" si="41"/>
        <v>notmandatorybuyernosupplier</v>
      </c>
      <c r="N94" s="24"/>
      <c r="O94" s="102" t="str">
        <f t="shared" si="42"/>
        <v>good job, perfect match!</v>
      </c>
      <c r="P94"/>
      <c r="Q94"/>
      <c r="R94"/>
      <c r="S94"/>
      <c r="T94"/>
      <c r="U94"/>
      <c r="V94"/>
      <c r="W94"/>
      <c r="X94"/>
      <c r="Y94"/>
    </row>
    <row r="95" spans="1:25" s="82" customFormat="1" ht="14.4" x14ac:dyDescent="0.25">
      <c r="A95" s="76" t="s">
        <v>71</v>
      </c>
      <c r="B95" s="76" t="str">
        <f>VLOOKUP(A95,'Buyer Countries '!$B$2:$C$301,2,FALSE)</f>
        <v>yes</v>
      </c>
      <c r="C95" s="76" t="str">
        <f>VLOOKUP(A95,'Supplier Countries'!$B$2:$D$301,3,FALSE)</f>
        <v>yes</v>
      </c>
      <c r="D95" s="76" t="str">
        <f t="shared" si="28"/>
        <v>yes</v>
      </c>
      <c r="E95" s="76" t="str">
        <f t="shared" si="36"/>
        <v>country supported</v>
      </c>
      <c r="F95" s="9" t="s">
        <v>132</v>
      </c>
      <c r="G95" s="10" t="s">
        <v>323</v>
      </c>
      <c r="H95" s="10"/>
      <c r="I95" s="11"/>
      <c r="J95" s="21"/>
      <c r="K95" s="11"/>
      <c r="L95" s="21"/>
      <c r="M95" s="11"/>
      <c r="N95" s="21"/>
      <c r="O95" s="103"/>
      <c r="P95"/>
      <c r="Q95"/>
      <c r="R95"/>
      <c r="S95"/>
      <c r="T95"/>
      <c r="U95"/>
      <c r="V95"/>
      <c r="W95"/>
      <c r="X95"/>
      <c r="Y95"/>
    </row>
    <row r="96" spans="1:25" s="82" customFormat="1" ht="14.4" x14ac:dyDescent="0.25">
      <c r="A96" s="76" t="s">
        <v>71</v>
      </c>
      <c r="B96" s="76" t="str">
        <f>VLOOKUP(A96,'Buyer Countries '!$B$2:$C$301,2,FALSE)</f>
        <v>yes</v>
      </c>
      <c r="C96" s="76" t="str">
        <f>VLOOKUP(A96,'Supplier Countries'!$B$2:$D$301,3,FALSE)</f>
        <v>yes</v>
      </c>
      <c r="D96" s="76" t="str">
        <f t="shared" si="28"/>
        <v>yes</v>
      </c>
      <c r="E96" s="76" t="str">
        <f t="shared" si="36"/>
        <v>country supported</v>
      </c>
      <c r="F96" s="8" t="s">
        <v>324</v>
      </c>
      <c r="G96" s="7" t="s">
        <v>325</v>
      </c>
      <c r="H96" s="5" t="s">
        <v>326</v>
      </c>
      <c r="I96" s="7" t="s">
        <v>138</v>
      </c>
      <c r="J96" s="83" t="s">
        <v>72</v>
      </c>
      <c r="K96" s="59" t="str">
        <f t="shared" ref="K96:K102" si="43">IF(I96="Mandatory","mandatory","notmandatory")</f>
        <v>notmandatory</v>
      </c>
      <c r="L96" s="83"/>
      <c r="M96" s="59" t="str">
        <f t="shared" ref="M96:M102" si="44">K96&amp;"buyer"&amp;J96&amp;"supplier"&amp;L96</f>
        <v>notmandatorybuyeryessupplier</v>
      </c>
      <c r="N96" s="24" t="s">
        <v>327</v>
      </c>
      <c r="O96" s="102" t="str">
        <f t="shared" ref="O96:O102" si="45">IF(D96="noyes","country not in scope for buyer, contact buyer",
IF(D96="no","country not in scope for buyer, no need to review",
IF(D96="nono","country not in scope for buyer and supplier no need to review",
IF(D96="yesno","country not in scope for supplier no need to review",
IF(M96="notmandatorybuyeryessupplierno","can buyer relax rule in SBN or ERP to accept invoice without this, if not provide data on PDF, if not move to Portal invoice",
IF(M96="mandatorybuyeryessupplierno","SAP business network requires this information, provide it or move to Portal invoice",IF(M96="mandatorybuyeryessupplier","SAP Business Network requires this information, provide it or move to Portal invoice",
IF(M96="notmandatorybuyeryessupplier","can you provide data on invoice? Answer in column L by Yes or No",
IF(M96="notmandatorybuyernosupplieryes","data not required set dropdown to blank in column L",
IF(M96="notmandatorybuyersupplieryes","data not required set dropdown to blank in column L","good job, perfect match!"))))))))))</f>
        <v>can you provide data on invoice? Answer in column L by Yes or No</v>
      </c>
      <c r="P96"/>
      <c r="Q96"/>
      <c r="R96"/>
      <c r="S96"/>
      <c r="T96"/>
      <c r="U96"/>
      <c r="V96"/>
      <c r="W96"/>
      <c r="X96"/>
      <c r="Y96"/>
    </row>
    <row r="97" spans="1:25" s="82" customFormat="1" ht="28.8" x14ac:dyDescent="0.25">
      <c r="A97" s="76" t="s">
        <v>71</v>
      </c>
      <c r="B97" s="76" t="str">
        <f>VLOOKUP(A97,'Buyer Countries '!$B$2:$C$301,2,FALSE)</f>
        <v>yes</v>
      </c>
      <c r="C97" s="76" t="str">
        <f>VLOOKUP(A97,'Supplier Countries'!$B$2:$D$301,3,FALSE)</f>
        <v>yes</v>
      </c>
      <c r="D97" s="76" t="str">
        <f t="shared" si="28"/>
        <v>yes</v>
      </c>
      <c r="E97" s="76" t="str">
        <f t="shared" si="36"/>
        <v>country supported</v>
      </c>
      <c r="F97" s="8" t="s">
        <v>328</v>
      </c>
      <c r="G97" s="7" t="s">
        <v>329</v>
      </c>
      <c r="H97" s="5" t="s">
        <v>330</v>
      </c>
      <c r="I97" s="7" t="s">
        <v>138</v>
      </c>
      <c r="J97" s="83" t="s">
        <v>72</v>
      </c>
      <c r="K97" s="59" t="str">
        <f t="shared" si="43"/>
        <v>notmandatory</v>
      </c>
      <c r="L97" s="83"/>
      <c r="M97" s="59" t="str">
        <f t="shared" si="44"/>
        <v>notmandatorybuyeryessupplier</v>
      </c>
      <c r="N97" s="24" t="s">
        <v>327</v>
      </c>
      <c r="O97" s="102" t="str">
        <f t="shared" si="45"/>
        <v>can you provide data on invoice? Answer in column L by Yes or No</v>
      </c>
      <c r="P97"/>
      <c r="Q97"/>
      <c r="R97"/>
      <c r="S97"/>
      <c r="T97"/>
      <c r="U97"/>
      <c r="V97"/>
      <c r="W97"/>
      <c r="X97"/>
      <c r="Y97"/>
    </row>
    <row r="98" spans="1:25" s="82" customFormat="1" ht="28.8" x14ac:dyDescent="0.25">
      <c r="A98" s="76" t="s">
        <v>71</v>
      </c>
      <c r="B98" s="76" t="str">
        <f>VLOOKUP(A98,'Buyer Countries '!$B$2:$C$301,2,FALSE)</f>
        <v>yes</v>
      </c>
      <c r="C98" s="76" t="str">
        <f>VLOOKUP(A98,'Supplier Countries'!$B$2:$D$301,3,FALSE)</f>
        <v>yes</v>
      </c>
      <c r="D98" s="76" t="str">
        <f t="shared" ref="D98" si="46">IF($N$3="supplier",B98&amp;C98,IF($N$3="buyer",B98,"select value in are your onboarding a buyer or a supplier"))</f>
        <v>yes</v>
      </c>
      <c r="E98" s="76" t="str">
        <f t="shared" ref="E98" si="47">IF(D98="select value in are your onboarding a buyer or a supplier",D98,IF(D98="yesno","not applicable",IF(D98="yesyes","country supported",IF(D98="noyes","country not supported, contact buyer",IF(D98="yes","country supported","not applicable")))))</f>
        <v>country supported</v>
      </c>
      <c r="F98" s="8" t="s">
        <v>331</v>
      </c>
      <c r="G98" s="7" t="s">
        <v>332</v>
      </c>
      <c r="H98" s="5" t="s">
        <v>333</v>
      </c>
      <c r="I98" s="7" t="s">
        <v>138</v>
      </c>
      <c r="J98" s="83" t="s">
        <v>72</v>
      </c>
      <c r="K98" s="59" t="str">
        <f t="shared" ref="K98" si="48">IF(I98="Mandatory","mandatory","notmandatory")</f>
        <v>notmandatory</v>
      </c>
      <c r="L98" s="83"/>
      <c r="M98" s="59" t="str">
        <f t="shared" ref="M98" si="49">K98&amp;"buyer"&amp;J98&amp;"supplier"&amp;L98</f>
        <v>notmandatorybuyeryessupplier</v>
      </c>
      <c r="N98" s="24" t="s">
        <v>327</v>
      </c>
      <c r="O98" s="102" t="str">
        <f t="shared" si="45"/>
        <v>can you provide data on invoice? Answer in column L by Yes or No</v>
      </c>
      <c r="P98"/>
      <c r="Q98"/>
      <c r="R98"/>
      <c r="S98"/>
      <c r="T98"/>
      <c r="U98"/>
      <c r="V98"/>
      <c r="W98"/>
      <c r="X98"/>
      <c r="Y98"/>
    </row>
    <row r="99" spans="1:25" s="82" customFormat="1" ht="28.8" x14ac:dyDescent="0.25">
      <c r="A99" s="76" t="s">
        <v>71</v>
      </c>
      <c r="B99" s="76" t="str">
        <f>VLOOKUP(A99,'Buyer Countries '!$B$2:$C$301,2,FALSE)</f>
        <v>yes</v>
      </c>
      <c r="C99" s="76" t="str">
        <f>VLOOKUP(A99,'Supplier Countries'!$B$2:$D$301,3,FALSE)</f>
        <v>yes</v>
      </c>
      <c r="D99" s="76" t="str">
        <f t="shared" si="28"/>
        <v>yes</v>
      </c>
      <c r="E99" s="76" t="str">
        <f t="shared" si="36"/>
        <v>country supported</v>
      </c>
      <c r="F99" s="8" t="s">
        <v>334</v>
      </c>
      <c r="G99" s="7" t="s">
        <v>335</v>
      </c>
      <c r="H99" s="5"/>
      <c r="I99" s="7" t="s">
        <v>138</v>
      </c>
      <c r="J99" s="83" t="s">
        <v>75</v>
      </c>
      <c r="K99" s="59" t="str">
        <f t="shared" si="43"/>
        <v>notmandatory</v>
      </c>
      <c r="L99" s="83"/>
      <c r="M99" s="59" t="str">
        <f t="shared" si="44"/>
        <v>notmandatorybuyernosupplier</v>
      </c>
      <c r="N99" s="24" t="s">
        <v>336</v>
      </c>
      <c r="O99" s="102" t="str">
        <f t="shared" si="45"/>
        <v>good job, perfect match!</v>
      </c>
      <c r="P99"/>
      <c r="Q99"/>
      <c r="R99"/>
      <c r="S99"/>
      <c r="T99"/>
      <c r="U99"/>
      <c r="V99"/>
      <c r="W99"/>
      <c r="X99"/>
      <c r="Y99"/>
    </row>
    <row r="100" spans="1:25" s="82" customFormat="1" ht="14.4" x14ac:dyDescent="0.25">
      <c r="A100" s="76" t="s">
        <v>71</v>
      </c>
      <c r="B100" s="76" t="str">
        <f>VLOOKUP(A100,'Buyer Countries '!$B$2:$C$301,2,FALSE)</f>
        <v>yes</v>
      </c>
      <c r="C100" s="76" t="str">
        <f>VLOOKUP(A100,'Supplier Countries'!$B$2:$D$301,3,FALSE)</f>
        <v>yes</v>
      </c>
      <c r="D100" s="76" t="str">
        <f t="shared" si="28"/>
        <v>yes</v>
      </c>
      <c r="E100" s="76" t="str">
        <f t="shared" si="36"/>
        <v>country supported</v>
      </c>
      <c r="F100" s="8" t="s">
        <v>337</v>
      </c>
      <c r="G100" s="7" t="s">
        <v>338</v>
      </c>
      <c r="H100" s="5" t="s">
        <v>339</v>
      </c>
      <c r="I100" s="7" t="s">
        <v>138</v>
      </c>
      <c r="J100" s="83" t="s">
        <v>75</v>
      </c>
      <c r="K100" s="59" t="str">
        <f t="shared" si="43"/>
        <v>notmandatory</v>
      </c>
      <c r="L100" s="83"/>
      <c r="M100" s="59" t="str">
        <f t="shared" si="44"/>
        <v>notmandatorybuyernosupplier</v>
      </c>
      <c r="N100" s="24"/>
      <c r="O100" s="102" t="str">
        <f t="shared" si="45"/>
        <v>good job, perfect match!</v>
      </c>
      <c r="P100"/>
      <c r="Q100"/>
      <c r="R100"/>
      <c r="S100"/>
      <c r="T100"/>
      <c r="U100"/>
      <c r="V100"/>
      <c r="W100"/>
      <c r="X100"/>
      <c r="Y100"/>
    </row>
    <row r="101" spans="1:25" s="82" customFormat="1" ht="14.4" x14ac:dyDescent="0.25">
      <c r="A101" s="76" t="s">
        <v>71</v>
      </c>
      <c r="B101" s="76" t="str">
        <f>VLOOKUP(A101,'Buyer Countries '!$B$2:$C$301,2,FALSE)</f>
        <v>yes</v>
      </c>
      <c r="C101" s="76" t="str">
        <f>VLOOKUP(A101,'Supplier Countries'!$B$2:$D$301,3,FALSE)</f>
        <v>yes</v>
      </c>
      <c r="D101" s="76" t="str">
        <f t="shared" si="28"/>
        <v>yes</v>
      </c>
      <c r="E101" s="76" t="str">
        <f t="shared" si="36"/>
        <v>country supported</v>
      </c>
      <c r="F101" s="8" t="s">
        <v>340</v>
      </c>
      <c r="G101" s="7" t="s">
        <v>341</v>
      </c>
      <c r="H101" s="5"/>
      <c r="I101" s="7" t="s">
        <v>138</v>
      </c>
      <c r="J101" s="83" t="s">
        <v>75</v>
      </c>
      <c r="K101" s="59" t="str">
        <f t="shared" si="43"/>
        <v>notmandatory</v>
      </c>
      <c r="L101" s="83"/>
      <c r="M101" s="59" t="str">
        <f t="shared" si="44"/>
        <v>notmandatorybuyernosupplier</v>
      </c>
      <c r="N101" s="24"/>
      <c r="O101" s="102" t="str">
        <f t="shared" si="45"/>
        <v>good job, perfect match!</v>
      </c>
      <c r="P101"/>
      <c r="Q101"/>
      <c r="R101"/>
      <c r="S101"/>
      <c r="T101"/>
      <c r="U101"/>
      <c r="V101"/>
      <c r="W101"/>
      <c r="X101"/>
      <c r="Y101"/>
    </row>
    <row r="102" spans="1:25" s="82" customFormat="1" ht="43.2" x14ac:dyDescent="0.25">
      <c r="A102" s="76" t="s">
        <v>71</v>
      </c>
      <c r="B102" s="76" t="str">
        <f>VLOOKUP(A102,'Buyer Countries '!$B$2:$C$301,2,FALSE)</f>
        <v>yes</v>
      </c>
      <c r="C102" s="76" t="str">
        <f>VLOOKUP(A102,'Supplier Countries'!$B$2:$D$301,3,FALSE)</f>
        <v>yes</v>
      </c>
      <c r="D102" s="76" t="str">
        <f t="shared" si="28"/>
        <v>yes</v>
      </c>
      <c r="E102" s="76" t="str">
        <f t="shared" si="36"/>
        <v>country supported</v>
      </c>
      <c r="F102" s="8" t="s">
        <v>342</v>
      </c>
      <c r="G102" s="7" t="s">
        <v>343</v>
      </c>
      <c r="H102" s="5" t="s">
        <v>344</v>
      </c>
      <c r="I102" s="7" t="s">
        <v>138</v>
      </c>
      <c r="J102" s="83" t="s">
        <v>75</v>
      </c>
      <c r="K102" s="59" t="str">
        <f t="shared" si="43"/>
        <v>notmandatory</v>
      </c>
      <c r="L102" s="83"/>
      <c r="M102" s="59" t="str">
        <f t="shared" si="44"/>
        <v>notmandatorybuyernosupplier</v>
      </c>
      <c r="N102" s="24" t="s">
        <v>345</v>
      </c>
      <c r="O102" s="102" t="str">
        <f t="shared" si="45"/>
        <v>good job, perfect match!</v>
      </c>
      <c r="P102"/>
      <c r="Q102"/>
      <c r="R102"/>
      <c r="S102"/>
      <c r="T102"/>
      <c r="U102"/>
      <c r="V102"/>
      <c r="W102"/>
      <c r="X102"/>
      <c r="Y102"/>
    </row>
    <row r="103" spans="1:25" s="82" customFormat="1" ht="14.4" x14ac:dyDescent="0.25">
      <c r="A103" s="76" t="s">
        <v>71</v>
      </c>
      <c r="B103" s="76" t="str">
        <f>VLOOKUP(A103,'Buyer Countries '!$B$2:$C$301,2,FALSE)</f>
        <v>yes</v>
      </c>
      <c r="C103" s="76" t="str">
        <f>VLOOKUP(A103,'Supplier Countries'!$B$2:$D$301,3,FALSE)</f>
        <v>yes</v>
      </c>
      <c r="D103" s="76" t="str">
        <f t="shared" si="28"/>
        <v>yes</v>
      </c>
      <c r="E103" s="76" t="str">
        <f t="shared" si="36"/>
        <v>country supported</v>
      </c>
      <c r="F103" s="9" t="s">
        <v>132</v>
      </c>
      <c r="G103" s="10" t="s">
        <v>346</v>
      </c>
      <c r="H103" s="10"/>
      <c r="I103" s="11"/>
      <c r="J103" s="21"/>
      <c r="K103" s="11"/>
      <c r="L103" s="21"/>
      <c r="M103" s="11"/>
      <c r="N103" s="21"/>
      <c r="O103" s="103"/>
      <c r="P103"/>
      <c r="Q103"/>
      <c r="R103"/>
      <c r="S103"/>
      <c r="T103"/>
      <c r="U103"/>
      <c r="V103"/>
      <c r="W103"/>
      <c r="X103"/>
      <c r="Y103"/>
    </row>
    <row r="104" spans="1:25" s="82" customFormat="1" ht="14.4" x14ac:dyDescent="0.25">
      <c r="A104" s="76" t="s">
        <v>71</v>
      </c>
      <c r="B104" s="76" t="str">
        <f>VLOOKUP(A104,'Buyer Countries '!$B$2:$C$301,2,FALSE)</f>
        <v>yes</v>
      </c>
      <c r="C104" s="76" t="str">
        <f>VLOOKUP(A104,'Supplier Countries'!$B$2:$D$301,3,FALSE)</f>
        <v>yes</v>
      </c>
      <c r="D104" s="76" t="str">
        <f t="shared" si="28"/>
        <v>yes</v>
      </c>
      <c r="E104" s="76" t="str">
        <f t="shared" si="36"/>
        <v>country supported</v>
      </c>
      <c r="F104" s="8" t="s">
        <v>347</v>
      </c>
      <c r="G104" s="7" t="s">
        <v>348</v>
      </c>
      <c r="H104" s="5"/>
      <c r="I104" s="7" t="s">
        <v>138</v>
      </c>
      <c r="J104" s="83" t="s">
        <v>75</v>
      </c>
      <c r="K104" s="59" t="str">
        <f>IF(I104="Mandatory","mandatory","notmandatory")</f>
        <v>notmandatory</v>
      </c>
      <c r="L104" s="83"/>
      <c r="M104" s="59" t="str">
        <f t="shared" ref="M104:M107" si="50">K104&amp;"buyer"&amp;J104&amp;"supplier"&amp;L104</f>
        <v>notmandatorybuyernosupplier</v>
      </c>
      <c r="N104" s="24" t="s">
        <v>349</v>
      </c>
      <c r="O104" s="102" t="str">
        <f t="shared" ref="O104:O107" si="51">IF(D104="noyes","country not in scope for buyer, contact buyer",
IF(D104="no","country not in scope for buyer, no need to review",
IF(D104="nono","country not in scope for buyer and supplier no need to review",
IF(D104="yesno","country not in scope for supplier no need to review",
IF(M104="notmandatorybuyeryessupplierno","can buyer relax rule in SBN or ERP to accept invoice without this, if not provide data on PDF, if not move to Portal invoice",
IF(M104="mandatorybuyeryessupplierno","SAP business network requires this information, provide it or move to Portal invoice",IF(M104="mandatorybuyeryessupplier","SAP Business Network requires this information, provide it or move to Portal invoice",
IF(M104="notmandatorybuyeryessupplier","can you provide data on invoice? Answer in column L by Yes or No",
IF(M104="notmandatorybuyernosupplieryes","data not required set dropdown to blank in column L",
IF(M104="notmandatorybuyersupplieryes","data not required set dropdown to blank in column L","good job, perfect match!"))))))))))</f>
        <v>good job, perfect match!</v>
      </c>
      <c r="P104"/>
      <c r="Q104"/>
      <c r="R104"/>
      <c r="S104"/>
      <c r="T104"/>
      <c r="U104"/>
      <c r="V104"/>
      <c r="W104"/>
      <c r="X104"/>
      <c r="Y104"/>
    </row>
    <row r="105" spans="1:25" s="82" customFormat="1" ht="14.4" x14ac:dyDescent="0.25">
      <c r="A105" s="76" t="s">
        <v>71</v>
      </c>
      <c r="B105" s="76" t="str">
        <f>VLOOKUP(A105,'Buyer Countries '!$B$2:$C$301,2,FALSE)</f>
        <v>yes</v>
      </c>
      <c r="C105" s="76" t="str">
        <f>VLOOKUP(A105,'Supplier Countries'!$B$2:$D$301,3,FALSE)</f>
        <v>yes</v>
      </c>
      <c r="D105" s="76" t="str">
        <f t="shared" si="28"/>
        <v>yes</v>
      </c>
      <c r="E105" s="76" t="str">
        <f t="shared" si="36"/>
        <v>country supported</v>
      </c>
      <c r="F105" s="8" t="s">
        <v>350</v>
      </c>
      <c r="G105" s="7" t="s">
        <v>351</v>
      </c>
      <c r="H105" s="5"/>
      <c r="I105" s="7" t="s">
        <v>138</v>
      </c>
      <c r="J105" s="83" t="s">
        <v>75</v>
      </c>
      <c r="K105" s="59" t="str">
        <f>IF(I105="Mandatory","mandatory","notmandatory")</f>
        <v>notmandatory</v>
      </c>
      <c r="L105" s="83"/>
      <c r="M105" s="59" t="str">
        <f t="shared" si="50"/>
        <v>notmandatorybuyernosupplier</v>
      </c>
      <c r="N105" s="24" t="s">
        <v>349</v>
      </c>
      <c r="O105" s="102" t="str">
        <f t="shared" si="51"/>
        <v>good job, perfect match!</v>
      </c>
      <c r="P105"/>
      <c r="Q105"/>
      <c r="R105"/>
      <c r="S105"/>
      <c r="T105"/>
      <c r="U105"/>
      <c r="V105"/>
      <c r="W105"/>
      <c r="X105"/>
      <c r="Y105"/>
    </row>
    <row r="106" spans="1:25" s="82" customFormat="1" ht="14.4" x14ac:dyDescent="0.25">
      <c r="A106" s="76" t="s">
        <v>71</v>
      </c>
      <c r="B106" s="76" t="str">
        <f>VLOOKUP(A106,'Buyer Countries '!$B$2:$C$301,2,FALSE)</f>
        <v>yes</v>
      </c>
      <c r="C106" s="76" t="str">
        <f>VLOOKUP(A106,'Supplier Countries'!$B$2:$D$301,3,FALSE)</f>
        <v>yes</v>
      </c>
      <c r="D106" s="76" t="str">
        <f t="shared" si="28"/>
        <v>yes</v>
      </c>
      <c r="E106" s="76" t="str">
        <f t="shared" si="36"/>
        <v>country supported</v>
      </c>
      <c r="F106" s="8" t="s">
        <v>352</v>
      </c>
      <c r="G106" s="7" t="s">
        <v>353</v>
      </c>
      <c r="H106" s="5"/>
      <c r="I106" s="7" t="s">
        <v>138</v>
      </c>
      <c r="J106" s="83" t="s">
        <v>75</v>
      </c>
      <c r="K106" s="59" t="str">
        <f>IF(I106="Mandatory","mandatory","notmandatory")</f>
        <v>notmandatory</v>
      </c>
      <c r="L106" s="83"/>
      <c r="M106" s="59" t="str">
        <f t="shared" si="50"/>
        <v>notmandatorybuyernosupplier</v>
      </c>
      <c r="N106" s="24" t="s">
        <v>349</v>
      </c>
      <c r="O106" s="102" t="str">
        <f t="shared" si="51"/>
        <v>good job, perfect match!</v>
      </c>
      <c r="P106"/>
      <c r="Q106"/>
      <c r="R106"/>
      <c r="S106"/>
      <c r="T106"/>
      <c r="U106"/>
      <c r="V106"/>
      <c r="W106"/>
      <c r="X106"/>
      <c r="Y106"/>
    </row>
    <row r="107" spans="1:25" s="82" customFormat="1" ht="14.4" x14ac:dyDescent="0.25">
      <c r="A107" s="76" t="s">
        <v>71</v>
      </c>
      <c r="B107" s="76" t="str">
        <f>VLOOKUP(A107,'Buyer Countries '!$B$2:$C$301,2,FALSE)</f>
        <v>yes</v>
      </c>
      <c r="C107" s="76" t="str">
        <f>VLOOKUP(A107,'Supplier Countries'!$B$2:$D$301,3,FALSE)</f>
        <v>yes</v>
      </c>
      <c r="D107" s="76" t="str">
        <f t="shared" si="28"/>
        <v>yes</v>
      </c>
      <c r="E107" s="76" t="str">
        <f t="shared" si="36"/>
        <v>country supported</v>
      </c>
      <c r="F107" s="8" t="s">
        <v>354</v>
      </c>
      <c r="G107" s="7" t="s">
        <v>355</v>
      </c>
      <c r="H107" s="5"/>
      <c r="I107" s="7" t="s">
        <v>138</v>
      </c>
      <c r="J107" s="83" t="s">
        <v>75</v>
      </c>
      <c r="K107" s="59" t="str">
        <f>IF(I107="Mandatory","mandatory","notmandatory")</f>
        <v>notmandatory</v>
      </c>
      <c r="L107" s="83"/>
      <c r="M107" s="59" t="str">
        <f t="shared" si="50"/>
        <v>notmandatorybuyernosupplier</v>
      </c>
      <c r="N107" s="24" t="s">
        <v>349</v>
      </c>
      <c r="O107" s="102" t="str">
        <f t="shared" si="51"/>
        <v>good job, perfect match!</v>
      </c>
      <c r="P107"/>
      <c r="Q107"/>
      <c r="R107"/>
      <c r="S107"/>
      <c r="T107"/>
      <c r="U107"/>
      <c r="V107"/>
      <c r="W107"/>
      <c r="X107"/>
      <c r="Y107"/>
    </row>
    <row r="108" spans="1:25" s="82" customFormat="1" ht="14.4" x14ac:dyDescent="0.25">
      <c r="A108" s="76" t="s">
        <v>71</v>
      </c>
      <c r="B108" s="76" t="str">
        <f>VLOOKUP(A108,'Buyer Countries '!$B$2:$C$301,2,FALSE)</f>
        <v>yes</v>
      </c>
      <c r="C108" s="76" t="str">
        <f>VLOOKUP(A108,'Supplier Countries'!$B$2:$D$301,3,FALSE)</f>
        <v>yes</v>
      </c>
      <c r="D108" s="76" t="str">
        <f t="shared" si="28"/>
        <v>yes</v>
      </c>
      <c r="E108" s="76" t="str">
        <f t="shared" si="36"/>
        <v>country supported</v>
      </c>
      <c r="F108" s="9" t="s">
        <v>132</v>
      </c>
      <c r="G108" s="10" t="s">
        <v>356</v>
      </c>
      <c r="H108" s="10"/>
      <c r="I108" s="11"/>
      <c r="J108" s="21"/>
      <c r="K108" s="11"/>
      <c r="L108" s="21"/>
      <c r="M108" s="11"/>
      <c r="N108" s="21"/>
      <c r="O108" s="103"/>
      <c r="P108"/>
      <c r="Q108"/>
      <c r="R108"/>
      <c r="S108"/>
      <c r="T108"/>
      <c r="U108"/>
      <c r="V108"/>
      <c r="W108"/>
      <c r="X108"/>
      <c r="Y108"/>
    </row>
    <row r="109" spans="1:25" s="82" customFormat="1" ht="14.4" x14ac:dyDescent="0.25">
      <c r="A109" s="76" t="s">
        <v>71</v>
      </c>
      <c r="B109" s="76" t="str">
        <f>VLOOKUP(A109,'Buyer Countries '!$B$2:$C$301,2,FALSE)</f>
        <v>yes</v>
      </c>
      <c r="C109" s="76" t="str">
        <f>VLOOKUP(A109,'Supplier Countries'!$B$2:$D$301,3,FALSE)</f>
        <v>yes</v>
      </c>
      <c r="D109" s="76" t="str">
        <f t="shared" si="28"/>
        <v>yes</v>
      </c>
      <c r="E109" s="76" t="str">
        <f t="shared" si="36"/>
        <v>country supported</v>
      </c>
      <c r="F109" s="8" t="s">
        <v>357</v>
      </c>
      <c r="G109" s="7" t="s">
        <v>358</v>
      </c>
      <c r="H109" s="5"/>
      <c r="I109" s="7" t="s">
        <v>138</v>
      </c>
      <c r="J109" s="83" t="s">
        <v>75</v>
      </c>
      <c r="K109" s="59" t="str">
        <f t="shared" ref="K109:K116" si="52">IF(I109="Mandatory","mandatory","notmandatory")</f>
        <v>notmandatory</v>
      </c>
      <c r="L109" s="83"/>
      <c r="M109" s="59" t="str">
        <f t="shared" ref="M109:M116" si="53">K109&amp;"buyer"&amp;J109&amp;"supplier"&amp;L109</f>
        <v>notmandatorybuyernosupplier</v>
      </c>
      <c r="N109" s="24" t="s">
        <v>359</v>
      </c>
      <c r="O109" s="102" t="str">
        <f t="shared" ref="O109:O116" si="54">IF(D109="noyes","country not in scope for buyer, contact buyer",
IF(D109="no","country not in scope for buyer, no need to review",
IF(D109="nono","country not in scope for buyer and supplier no need to review",
IF(D109="yesno","country not in scope for supplier no need to review",
IF(M109="notmandatorybuyeryessupplierno","can buyer relax rule in SBN or ERP to accept invoice without this, if not provide data on PDF, if not move to Portal invoice",
IF(M109="mandatorybuyeryessupplierno","SAP business network requires this information, provide it or move to Portal invoice",IF(M109="mandatorybuyeryessupplier","SAP Business Network requires this information, provide it or move to Portal invoice",
IF(M109="notmandatorybuyeryessupplier","can you provide data on invoice? Answer in column L by Yes or No",
IF(M109="notmandatorybuyernosupplieryes","data not required set dropdown to blank in column L",
IF(M109="notmandatorybuyersupplieryes","data not required set dropdown to blank in column L","good job, perfect match!"))))))))))</f>
        <v>good job, perfect match!</v>
      </c>
      <c r="P109"/>
      <c r="Q109"/>
      <c r="R109"/>
      <c r="S109"/>
      <c r="T109"/>
      <c r="U109"/>
      <c r="V109"/>
      <c r="W109"/>
      <c r="X109"/>
      <c r="Y109"/>
    </row>
    <row r="110" spans="1:25" s="82" customFormat="1" ht="14.4" x14ac:dyDescent="0.25">
      <c r="A110" s="76" t="s">
        <v>71</v>
      </c>
      <c r="B110" s="76" t="str">
        <f>VLOOKUP(A110,'Buyer Countries '!$B$2:$C$301,2,FALSE)</f>
        <v>yes</v>
      </c>
      <c r="C110" s="76" t="str">
        <f>VLOOKUP(A110,'Supplier Countries'!$B$2:$D$301,3,FALSE)</f>
        <v>yes</v>
      </c>
      <c r="D110" s="76" t="str">
        <f t="shared" si="28"/>
        <v>yes</v>
      </c>
      <c r="E110" s="76" t="str">
        <f t="shared" si="36"/>
        <v>country supported</v>
      </c>
      <c r="F110" s="8" t="s">
        <v>360</v>
      </c>
      <c r="G110" s="7" t="s">
        <v>361</v>
      </c>
      <c r="H110" s="5"/>
      <c r="I110" s="7" t="s">
        <v>138</v>
      </c>
      <c r="J110" s="83" t="s">
        <v>75</v>
      </c>
      <c r="K110" s="59" t="str">
        <f t="shared" si="52"/>
        <v>notmandatory</v>
      </c>
      <c r="L110" s="83"/>
      <c r="M110" s="59" t="str">
        <f t="shared" si="53"/>
        <v>notmandatorybuyernosupplier</v>
      </c>
      <c r="N110" s="24" t="s">
        <v>359</v>
      </c>
      <c r="O110" s="102" t="str">
        <f t="shared" si="54"/>
        <v>good job, perfect match!</v>
      </c>
      <c r="P110"/>
      <c r="Q110"/>
      <c r="R110"/>
      <c r="S110"/>
      <c r="T110"/>
      <c r="U110"/>
      <c r="V110"/>
      <c r="W110"/>
      <c r="X110"/>
      <c r="Y110"/>
    </row>
    <row r="111" spans="1:25" s="82" customFormat="1" ht="14.4" x14ac:dyDescent="0.25">
      <c r="A111" s="76" t="s">
        <v>71</v>
      </c>
      <c r="B111" s="76" t="str">
        <f>VLOOKUP(A111,'Buyer Countries '!$B$2:$C$301,2,FALSE)</f>
        <v>yes</v>
      </c>
      <c r="C111" s="76" t="str">
        <f>VLOOKUP(A111,'Supplier Countries'!$B$2:$D$301,3,FALSE)</f>
        <v>yes</v>
      </c>
      <c r="D111" s="76" t="str">
        <f t="shared" si="28"/>
        <v>yes</v>
      </c>
      <c r="E111" s="76" t="str">
        <f t="shared" si="36"/>
        <v>country supported</v>
      </c>
      <c r="F111" s="8" t="s">
        <v>362</v>
      </c>
      <c r="G111" s="7" t="s">
        <v>363</v>
      </c>
      <c r="H111" s="5"/>
      <c r="I111" s="7" t="s">
        <v>138</v>
      </c>
      <c r="J111" s="83" t="s">
        <v>75</v>
      </c>
      <c r="K111" s="59" t="str">
        <f t="shared" si="52"/>
        <v>notmandatory</v>
      </c>
      <c r="L111" s="83"/>
      <c r="M111" s="59" t="str">
        <f t="shared" si="53"/>
        <v>notmandatorybuyernosupplier</v>
      </c>
      <c r="N111" s="24" t="s">
        <v>359</v>
      </c>
      <c r="O111" s="102" t="str">
        <f t="shared" si="54"/>
        <v>good job, perfect match!</v>
      </c>
      <c r="P111"/>
      <c r="Q111"/>
      <c r="R111"/>
      <c r="S111"/>
      <c r="T111"/>
      <c r="U111"/>
      <c r="V111"/>
      <c r="W111"/>
      <c r="X111"/>
      <c r="Y111"/>
    </row>
    <row r="112" spans="1:25" s="82" customFormat="1" ht="14.4" x14ac:dyDescent="0.25">
      <c r="A112" s="76" t="s">
        <v>71</v>
      </c>
      <c r="B112" s="76" t="str">
        <f>VLOOKUP(A112,'Buyer Countries '!$B$2:$C$301,2,FALSE)</f>
        <v>yes</v>
      </c>
      <c r="C112" s="76" t="str">
        <f>VLOOKUP(A112,'Supplier Countries'!$B$2:$D$301,3,FALSE)</f>
        <v>yes</v>
      </c>
      <c r="D112" s="76" t="str">
        <f t="shared" si="28"/>
        <v>yes</v>
      </c>
      <c r="E112" s="76" t="str">
        <f t="shared" si="36"/>
        <v>country supported</v>
      </c>
      <c r="F112" s="8" t="s">
        <v>364</v>
      </c>
      <c r="G112" s="7" t="s">
        <v>365</v>
      </c>
      <c r="H112" s="5"/>
      <c r="I112" s="7" t="s">
        <v>138</v>
      </c>
      <c r="J112" s="83" t="s">
        <v>75</v>
      </c>
      <c r="K112" s="59" t="str">
        <f t="shared" si="52"/>
        <v>notmandatory</v>
      </c>
      <c r="L112" s="83"/>
      <c r="M112" s="59" t="str">
        <f t="shared" si="53"/>
        <v>notmandatorybuyernosupplier</v>
      </c>
      <c r="N112" s="24" t="s">
        <v>359</v>
      </c>
      <c r="O112" s="102" t="str">
        <f t="shared" si="54"/>
        <v>good job, perfect match!</v>
      </c>
      <c r="P112"/>
      <c r="Q112"/>
      <c r="R112"/>
      <c r="S112"/>
      <c r="T112"/>
      <c r="U112"/>
      <c r="V112"/>
      <c r="W112"/>
      <c r="X112"/>
      <c r="Y112"/>
    </row>
    <row r="113" spans="1:25" s="82" customFormat="1" ht="14.4" x14ac:dyDescent="0.25">
      <c r="A113" s="76" t="s">
        <v>71</v>
      </c>
      <c r="B113" s="76" t="str">
        <f>VLOOKUP(A113,'Buyer Countries '!$B$2:$C$301,2,FALSE)</f>
        <v>yes</v>
      </c>
      <c r="C113" s="76" t="str">
        <f>VLOOKUP(A113,'Supplier Countries'!$B$2:$D$301,3,FALSE)</f>
        <v>yes</v>
      </c>
      <c r="D113" s="76" t="str">
        <f t="shared" si="28"/>
        <v>yes</v>
      </c>
      <c r="E113" s="76" t="str">
        <f t="shared" si="36"/>
        <v>country supported</v>
      </c>
      <c r="F113" s="8" t="s">
        <v>366</v>
      </c>
      <c r="G113" s="7" t="s">
        <v>367</v>
      </c>
      <c r="H113" s="5"/>
      <c r="I113" s="7" t="s">
        <v>138</v>
      </c>
      <c r="J113" s="83" t="s">
        <v>75</v>
      </c>
      <c r="K113" s="59" t="str">
        <f t="shared" si="52"/>
        <v>notmandatory</v>
      </c>
      <c r="L113" s="83"/>
      <c r="M113" s="59" t="str">
        <f t="shared" si="53"/>
        <v>notmandatorybuyernosupplier</v>
      </c>
      <c r="N113" s="24" t="s">
        <v>359</v>
      </c>
      <c r="O113" s="102" t="str">
        <f t="shared" si="54"/>
        <v>good job, perfect match!</v>
      </c>
      <c r="P113"/>
      <c r="Q113"/>
      <c r="R113"/>
      <c r="S113"/>
      <c r="T113"/>
      <c r="U113"/>
      <c r="V113"/>
      <c r="W113"/>
      <c r="X113"/>
      <c r="Y113"/>
    </row>
    <row r="114" spans="1:25" s="82" customFormat="1" ht="14.4" x14ac:dyDescent="0.25">
      <c r="A114" s="76" t="s">
        <v>71</v>
      </c>
      <c r="B114" s="76" t="str">
        <f>VLOOKUP(A114,'Buyer Countries '!$B$2:$C$301,2,FALSE)</f>
        <v>yes</v>
      </c>
      <c r="C114" s="76" t="str">
        <f>VLOOKUP(A114,'Supplier Countries'!$B$2:$D$301,3,FALSE)</f>
        <v>yes</v>
      </c>
      <c r="D114" s="76" t="str">
        <f t="shared" si="28"/>
        <v>yes</v>
      </c>
      <c r="E114" s="76" t="str">
        <f t="shared" si="36"/>
        <v>country supported</v>
      </c>
      <c r="F114" s="8" t="s">
        <v>368</v>
      </c>
      <c r="G114" s="7" t="s">
        <v>369</v>
      </c>
      <c r="H114" s="5"/>
      <c r="I114" s="7" t="s">
        <v>138</v>
      </c>
      <c r="J114" s="83" t="s">
        <v>75</v>
      </c>
      <c r="K114" s="59" t="str">
        <f t="shared" si="52"/>
        <v>notmandatory</v>
      </c>
      <c r="L114" s="83"/>
      <c r="M114" s="59" t="str">
        <f t="shared" si="53"/>
        <v>notmandatorybuyernosupplier</v>
      </c>
      <c r="N114" s="24" t="s">
        <v>359</v>
      </c>
      <c r="O114" s="102" t="str">
        <f t="shared" si="54"/>
        <v>good job, perfect match!</v>
      </c>
      <c r="P114"/>
      <c r="Q114"/>
      <c r="R114"/>
      <c r="S114"/>
      <c r="T114"/>
      <c r="U114"/>
      <c r="V114"/>
      <c r="W114"/>
      <c r="X114"/>
      <c r="Y114"/>
    </row>
    <row r="115" spans="1:25" s="82" customFormat="1" ht="14.4" x14ac:dyDescent="0.25">
      <c r="A115" s="76" t="s">
        <v>71</v>
      </c>
      <c r="B115" s="76" t="str">
        <f>VLOOKUP(A115,'Buyer Countries '!$B$2:$C$301,2,FALSE)</f>
        <v>yes</v>
      </c>
      <c r="C115" s="76" t="str">
        <f>VLOOKUP(A115,'Supplier Countries'!$B$2:$D$301,3,FALSE)</f>
        <v>yes</v>
      </c>
      <c r="D115" s="76" t="str">
        <f t="shared" si="28"/>
        <v>yes</v>
      </c>
      <c r="E115" s="76" t="str">
        <f t="shared" si="36"/>
        <v>country supported</v>
      </c>
      <c r="F115" s="8" t="s">
        <v>370</v>
      </c>
      <c r="G115" s="7" t="s">
        <v>371</v>
      </c>
      <c r="H115" s="5"/>
      <c r="I115" s="7" t="s">
        <v>138</v>
      </c>
      <c r="J115" s="83" t="s">
        <v>75</v>
      </c>
      <c r="K115" s="59" t="str">
        <f t="shared" si="52"/>
        <v>notmandatory</v>
      </c>
      <c r="L115" s="83"/>
      <c r="M115" s="59" t="str">
        <f t="shared" si="53"/>
        <v>notmandatorybuyernosupplier</v>
      </c>
      <c r="N115" s="24" t="s">
        <v>359</v>
      </c>
      <c r="O115" s="102" t="str">
        <f t="shared" si="54"/>
        <v>good job, perfect match!</v>
      </c>
      <c r="P115"/>
      <c r="Q115"/>
      <c r="R115"/>
      <c r="S115"/>
      <c r="T115"/>
      <c r="U115"/>
      <c r="V115"/>
      <c r="W115"/>
      <c r="X115"/>
      <c r="Y115"/>
    </row>
    <row r="116" spans="1:25" s="82" customFormat="1" ht="14.4" x14ac:dyDescent="0.25">
      <c r="A116" s="76" t="s">
        <v>71</v>
      </c>
      <c r="B116" s="76" t="str">
        <f>VLOOKUP(A116,'Buyer Countries '!$B$2:$C$301,2,FALSE)</f>
        <v>yes</v>
      </c>
      <c r="C116" s="76" t="str">
        <f>VLOOKUP(A116,'Supplier Countries'!$B$2:$D$301,3,FALSE)</f>
        <v>yes</v>
      </c>
      <c r="D116" s="76" t="str">
        <f t="shared" si="28"/>
        <v>yes</v>
      </c>
      <c r="E116" s="76" t="str">
        <f t="shared" si="36"/>
        <v>country supported</v>
      </c>
      <c r="F116" s="8" t="s">
        <v>372</v>
      </c>
      <c r="G116" s="7" t="s">
        <v>373</v>
      </c>
      <c r="H116" s="5"/>
      <c r="I116" s="7" t="s">
        <v>138</v>
      </c>
      <c r="J116" s="83" t="s">
        <v>75</v>
      </c>
      <c r="K116" s="59" t="str">
        <f t="shared" si="52"/>
        <v>notmandatory</v>
      </c>
      <c r="L116" s="83"/>
      <c r="M116" s="59" t="str">
        <f t="shared" si="53"/>
        <v>notmandatorybuyernosupplier</v>
      </c>
      <c r="N116" s="24" t="s">
        <v>359</v>
      </c>
      <c r="O116" s="102" t="str">
        <f t="shared" si="54"/>
        <v>good job, perfect match!</v>
      </c>
      <c r="P116"/>
      <c r="Q116"/>
      <c r="R116"/>
      <c r="S116"/>
      <c r="T116"/>
      <c r="U116"/>
      <c r="V116"/>
      <c r="W116"/>
      <c r="X116"/>
      <c r="Y116"/>
    </row>
    <row r="117" spans="1:25" s="82" customFormat="1" ht="14.4" x14ac:dyDescent="0.25">
      <c r="A117" s="76" t="s">
        <v>71</v>
      </c>
      <c r="B117" s="76" t="str">
        <f>VLOOKUP(A117,'Buyer Countries '!$B$2:$C$301,2,FALSE)</f>
        <v>yes</v>
      </c>
      <c r="C117" s="76" t="str">
        <f>VLOOKUP(A117,'Supplier Countries'!$B$2:$D$301,3,FALSE)</f>
        <v>yes</v>
      </c>
      <c r="D117" s="76" t="str">
        <f t="shared" si="28"/>
        <v>yes</v>
      </c>
      <c r="E117" s="76" t="str">
        <f t="shared" si="36"/>
        <v>country supported</v>
      </c>
      <c r="F117" s="9" t="s">
        <v>132</v>
      </c>
      <c r="G117" s="10" t="s">
        <v>374</v>
      </c>
      <c r="H117" s="10"/>
      <c r="I117" s="11"/>
      <c r="J117" s="21"/>
      <c r="K117" s="11"/>
      <c r="L117" s="21"/>
      <c r="M117" s="11"/>
      <c r="N117" s="21"/>
      <c r="O117" s="103"/>
      <c r="P117"/>
      <c r="Q117"/>
      <c r="R117"/>
      <c r="S117"/>
      <c r="T117"/>
      <c r="U117"/>
      <c r="V117"/>
      <c r="W117"/>
      <c r="X117"/>
      <c r="Y117"/>
    </row>
    <row r="118" spans="1:25" s="82" customFormat="1" ht="57.6" x14ac:dyDescent="0.25">
      <c r="A118" s="76" t="s">
        <v>71</v>
      </c>
      <c r="B118" s="76" t="str">
        <f>VLOOKUP(A118,'Buyer Countries '!$B$2:$C$301,2,FALSE)</f>
        <v>yes</v>
      </c>
      <c r="C118" s="76" t="str">
        <f>VLOOKUP(A118,'Supplier Countries'!$B$2:$D$301,3,FALSE)</f>
        <v>yes</v>
      </c>
      <c r="D118" s="76" t="str">
        <f t="shared" ref="D118" si="55">IF($N$3="supplier",B118&amp;C118,IF($N$3="buyer",B118,"select value in are your onboarding a buyer or a supplier"))</f>
        <v>yes</v>
      </c>
      <c r="E118" s="76" t="str">
        <f t="shared" ref="E118" si="56">IF(D118="select value in are your onboarding a buyer or a supplier",D118,IF(D118="yesno","not applicable",IF(D118="yesyes","country supported",IF(D118="noyes","country not supported, contact buyer",IF(D118="yes","country supported","not applicable")))))</f>
        <v>country supported</v>
      </c>
      <c r="F118" s="8" t="s">
        <v>375</v>
      </c>
      <c r="G118" s="7" t="s">
        <v>376</v>
      </c>
      <c r="H118" s="5" t="s">
        <v>377</v>
      </c>
      <c r="I118" s="7" t="s">
        <v>138</v>
      </c>
      <c r="J118" s="83" t="s">
        <v>75</v>
      </c>
      <c r="K118" s="59" t="str">
        <f t="shared" ref="K118" si="57">IF(I118="Mandatory","mandatory","notmandatory")</f>
        <v>notmandatory</v>
      </c>
      <c r="L118" s="83"/>
      <c r="M118" s="59" t="str">
        <f t="shared" ref="M118" si="58">K118&amp;"buyer"&amp;J118&amp;"supplier"&amp;L118</f>
        <v>notmandatorybuyernosupplier</v>
      </c>
      <c r="N118" s="24"/>
      <c r="O118" s="102" t="str">
        <f t="shared" ref="O118:O141" si="59">IF(D118="noyes","country not in scope for buyer, contact buyer",
IF(D118="no","country not in scope for buyer, no need to review",
IF(D118="nono","country not in scope for buyer and supplier no need to review",
IF(D118="yesno","country not in scope for supplier no need to review",
IF(M118="notmandatorybuyeryessupplierno","can buyer relax rule in SBN or ERP to accept invoice without this, if not provide data on PDF, if not move to Portal invoice",
IF(M118="mandatorybuyeryessupplierno","SAP business network requires this information, provide it or move to Portal invoice",IF(M118="mandatorybuyeryessupplier","SAP Business Network requires this information, provide it or move to Portal invoice",
IF(M118="notmandatorybuyeryessupplier","can you provide data on invoice? Answer in column L by Yes or No",
IF(M118="notmandatorybuyernosupplieryes","data not required set dropdown to blank in column L",
IF(M118="notmandatorybuyersupplieryes","data not required set dropdown to blank in column L","good job, perfect match!"))))))))))</f>
        <v>good job, perfect match!</v>
      </c>
      <c r="P118"/>
      <c r="Q118"/>
      <c r="R118"/>
      <c r="S118"/>
      <c r="T118"/>
      <c r="U118"/>
      <c r="V118"/>
      <c r="W118"/>
      <c r="X118"/>
      <c r="Y118"/>
    </row>
    <row r="119" spans="1:25" s="82" customFormat="1" ht="28.8" x14ac:dyDescent="0.25">
      <c r="A119" s="76" t="s">
        <v>71</v>
      </c>
      <c r="B119" s="76" t="str">
        <f>VLOOKUP(A119,'Buyer Countries '!$B$2:$C$301,2,FALSE)</f>
        <v>yes</v>
      </c>
      <c r="C119" s="76" t="str">
        <f>VLOOKUP(A119,'Supplier Countries'!$B$2:$D$301,3,FALSE)</f>
        <v>yes</v>
      </c>
      <c r="D119" s="76" t="str">
        <f t="shared" si="28"/>
        <v>yes</v>
      </c>
      <c r="E119" s="76" t="str">
        <f t="shared" si="36"/>
        <v>country supported</v>
      </c>
      <c r="F119" s="8" t="s">
        <v>378</v>
      </c>
      <c r="G119" s="7" t="s">
        <v>379</v>
      </c>
      <c r="H119" s="5" t="s">
        <v>380</v>
      </c>
      <c r="I119" s="7" t="s">
        <v>142</v>
      </c>
      <c r="J119" s="83" t="s">
        <v>75</v>
      </c>
      <c r="K119" s="59" t="str">
        <f t="shared" ref="K119:K141" si="60">IF(I119="Mandatory","mandatory","notmandatory")</f>
        <v>notmandatory</v>
      </c>
      <c r="L119" s="83"/>
      <c r="M119" s="59" t="str">
        <f t="shared" ref="M119:M141" si="61">K119&amp;"buyer"&amp;J119&amp;"supplier"&amp;L119</f>
        <v>notmandatorybuyernosupplier</v>
      </c>
      <c r="N119" s="24" t="s">
        <v>262</v>
      </c>
      <c r="O119" s="102" t="str">
        <f t="shared" si="59"/>
        <v>good job, perfect match!</v>
      </c>
      <c r="P119"/>
      <c r="Q119"/>
      <c r="R119"/>
      <c r="S119"/>
      <c r="T119"/>
      <c r="U119"/>
      <c r="V119"/>
      <c r="W119"/>
      <c r="X119"/>
      <c r="Y119"/>
    </row>
    <row r="120" spans="1:25" s="82" customFormat="1" ht="14.4" x14ac:dyDescent="0.25">
      <c r="A120" s="76" t="s">
        <v>71</v>
      </c>
      <c r="B120" s="76" t="str">
        <f>VLOOKUP(A120,'Buyer Countries '!$B$2:$C$301,2,FALSE)</f>
        <v>yes</v>
      </c>
      <c r="C120" s="76" t="str">
        <f>VLOOKUP(A120,'Supplier Countries'!$B$2:$D$301,3,FALSE)</f>
        <v>yes</v>
      </c>
      <c r="D120" s="76" t="str">
        <f t="shared" si="28"/>
        <v>yes</v>
      </c>
      <c r="E120" s="76" t="str">
        <f t="shared" si="36"/>
        <v>country supported</v>
      </c>
      <c r="F120" s="8" t="s">
        <v>381</v>
      </c>
      <c r="G120" s="7" t="s">
        <v>382</v>
      </c>
      <c r="H120" s="5"/>
      <c r="I120" s="7" t="s">
        <v>138</v>
      </c>
      <c r="J120" s="83" t="s">
        <v>75</v>
      </c>
      <c r="K120" s="59" t="str">
        <f t="shared" si="60"/>
        <v>notmandatory</v>
      </c>
      <c r="L120" s="83"/>
      <c r="M120" s="59" t="str">
        <f t="shared" si="61"/>
        <v>notmandatorybuyernosupplier</v>
      </c>
      <c r="N120" s="24"/>
      <c r="O120" s="102" t="str">
        <f t="shared" si="59"/>
        <v>good job, perfect match!</v>
      </c>
      <c r="P120"/>
      <c r="Q120"/>
      <c r="R120"/>
      <c r="S120"/>
      <c r="T120"/>
      <c r="U120"/>
      <c r="V120"/>
      <c r="W120"/>
      <c r="X120"/>
      <c r="Y120"/>
    </row>
    <row r="121" spans="1:25" s="82" customFormat="1" ht="14.4" x14ac:dyDescent="0.25">
      <c r="A121" s="76" t="s">
        <v>71</v>
      </c>
      <c r="B121" s="76" t="str">
        <f>VLOOKUP(A121,'Buyer Countries '!$B$2:$C$301,2,FALSE)</f>
        <v>yes</v>
      </c>
      <c r="C121" s="76" t="str">
        <f>VLOOKUP(A121,'Supplier Countries'!$B$2:$D$301,3,FALSE)</f>
        <v>yes</v>
      </c>
      <c r="D121" s="76" t="str">
        <f t="shared" ref="D121:D184" si="62">IF($N$3="supplier",B121&amp;C121,IF($N$3="buyer",B121,"select value in are your onboarding a buyer or a supplier"))</f>
        <v>yes</v>
      </c>
      <c r="E121" s="76" t="str">
        <f t="shared" si="36"/>
        <v>country supported</v>
      </c>
      <c r="F121" s="8" t="s">
        <v>383</v>
      </c>
      <c r="G121" s="7" t="s">
        <v>384</v>
      </c>
      <c r="H121" s="5"/>
      <c r="I121" s="7" t="s">
        <v>138</v>
      </c>
      <c r="J121" s="83" t="s">
        <v>75</v>
      </c>
      <c r="K121" s="59" t="str">
        <f t="shared" si="60"/>
        <v>notmandatory</v>
      </c>
      <c r="L121" s="83"/>
      <c r="M121" s="59" t="str">
        <f t="shared" si="61"/>
        <v>notmandatorybuyernosupplier</v>
      </c>
      <c r="N121" s="24" t="s">
        <v>179</v>
      </c>
      <c r="O121" s="102" t="str">
        <f t="shared" si="59"/>
        <v>good job, perfect match!</v>
      </c>
      <c r="P121"/>
      <c r="Q121"/>
      <c r="R121"/>
      <c r="S121"/>
      <c r="T121"/>
      <c r="U121"/>
      <c r="V121"/>
      <c r="W121"/>
      <c r="X121"/>
      <c r="Y121"/>
    </row>
    <row r="122" spans="1:25" s="82" customFormat="1" ht="14.4" x14ac:dyDescent="0.25">
      <c r="A122" s="76" t="s">
        <v>71</v>
      </c>
      <c r="B122" s="76" t="str">
        <f>VLOOKUP(A122,'Buyer Countries '!$B$2:$C$301,2,FALSE)</f>
        <v>yes</v>
      </c>
      <c r="C122" s="76" t="str">
        <f>VLOOKUP(A122,'Supplier Countries'!$B$2:$D$301,3,FALSE)</f>
        <v>yes</v>
      </c>
      <c r="D122" s="76" t="str">
        <f t="shared" si="62"/>
        <v>yes</v>
      </c>
      <c r="E122" s="76" t="str">
        <f t="shared" si="36"/>
        <v>country supported</v>
      </c>
      <c r="F122" s="8" t="s">
        <v>385</v>
      </c>
      <c r="G122" s="7" t="s">
        <v>386</v>
      </c>
      <c r="H122" s="5"/>
      <c r="I122" s="7" t="s">
        <v>142</v>
      </c>
      <c r="J122" s="83" t="s">
        <v>75</v>
      </c>
      <c r="K122" s="59" t="str">
        <f t="shared" si="60"/>
        <v>notmandatory</v>
      </c>
      <c r="L122" s="83"/>
      <c r="M122" s="59" t="str">
        <f t="shared" si="61"/>
        <v>notmandatorybuyernosupplier</v>
      </c>
      <c r="N122" s="24" t="s">
        <v>262</v>
      </c>
      <c r="O122" s="102" t="str">
        <f t="shared" si="59"/>
        <v>good job, perfect match!</v>
      </c>
      <c r="P122"/>
      <c r="Q122"/>
      <c r="R122"/>
      <c r="S122"/>
      <c r="T122"/>
      <c r="U122"/>
      <c r="V122"/>
      <c r="W122"/>
      <c r="X122"/>
      <c r="Y122"/>
    </row>
    <row r="123" spans="1:25" s="82" customFormat="1" ht="14.4" x14ac:dyDescent="0.25">
      <c r="A123" s="76" t="s">
        <v>71</v>
      </c>
      <c r="B123" s="76" t="str">
        <f>VLOOKUP(A123,'Buyer Countries '!$B$2:$C$301,2,FALSE)</f>
        <v>yes</v>
      </c>
      <c r="C123" s="76" t="str">
        <f>VLOOKUP(A123,'Supplier Countries'!$B$2:$D$301,3,FALSE)</f>
        <v>yes</v>
      </c>
      <c r="D123" s="76" t="str">
        <f t="shared" si="62"/>
        <v>yes</v>
      </c>
      <c r="E123" s="76" t="str">
        <f t="shared" si="36"/>
        <v>country supported</v>
      </c>
      <c r="F123" s="8" t="s">
        <v>387</v>
      </c>
      <c r="G123" s="7" t="s">
        <v>388</v>
      </c>
      <c r="H123" s="5"/>
      <c r="I123" s="7" t="s">
        <v>142</v>
      </c>
      <c r="J123" s="83" t="s">
        <v>75</v>
      </c>
      <c r="K123" s="59" t="str">
        <f t="shared" si="60"/>
        <v>notmandatory</v>
      </c>
      <c r="L123" s="83"/>
      <c r="M123" s="59" t="str">
        <f t="shared" si="61"/>
        <v>notmandatorybuyernosupplier</v>
      </c>
      <c r="N123" s="24" t="s">
        <v>262</v>
      </c>
      <c r="O123" s="102" t="str">
        <f t="shared" si="59"/>
        <v>good job, perfect match!</v>
      </c>
      <c r="P123"/>
      <c r="Q123"/>
      <c r="R123"/>
      <c r="S123"/>
      <c r="T123"/>
      <c r="U123"/>
      <c r="V123"/>
      <c r="W123"/>
      <c r="X123"/>
      <c r="Y123"/>
    </row>
    <row r="124" spans="1:25" s="82" customFormat="1" ht="14.4" x14ac:dyDescent="0.25">
      <c r="A124" s="76" t="s">
        <v>71</v>
      </c>
      <c r="B124" s="76" t="str">
        <f>VLOOKUP(A124,'Buyer Countries '!$B$2:$C$301,2,FALSE)</f>
        <v>yes</v>
      </c>
      <c r="C124" s="76" t="str">
        <f>VLOOKUP(A124,'Supplier Countries'!$B$2:$D$301,3,FALSE)</f>
        <v>yes</v>
      </c>
      <c r="D124" s="76" t="str">
        <f t="shared" si="62"/>
        <v>yes</v>
      </c>
      <c r="E124" s="76" t="str">
        <f t="shared" si="36"/>
        <v>country supported</v>
      </c>
      <c r="F124" s="8" t="s">
        <v>389</v>
      </c>
      <c r="G124" s="7" t="s">
        <v>390</v>
      </c>
      <c r="H124" s="5"/>
      <c r="I124" s="7" t="s">
        <v>138</v>
      </c>
      <c r="J124" s="83" t="s">
        <v>75</v>
      </c>
      <c r="K124" s="59" t="str">
        <f t="shared" si="60"/>
        <v>notmandatory</v>
      </c>
      <c r="L124" s="83"/>
      <c r="M124" s="59" t="str">
        <f t="shared" si="61"/>
        <v>notmandatorybuyernosupplier</v>
      </c>
      <c r="N124" s="24"/>
      <c r="O124" s="102" t="str">
        <f t="shared" si="59"/>
        <v>good job, perfect match!</v>
      </c>
      <c r="P124"/>
      <c r="Q124"/>
      <c r="R124"/>
      <c r="S124"/>
      <c r="T124"/>
      <c r="U124"/>
      <c r="V124"/>
      <c r="W124"/>
      <c r="X124"/>
      <c r="Y124"/>
    </row>
    <row r="125" spans="1:25" s="82" customFormat="1" ht="28.8" x14ac:dyDescent="0.25">
      <c r="A125" s="76" t="s">
        <v>71</v>
      </c>
      <c r="B125" s="76" t="str">
        <f>VLOOKUP(A125,'Buyer Countries '!$B$2:$C$301,2,FALSE)</f>
        <v>yes</v>
      </c>
      <c r="C125" s="76" t="str">
        <f>VLOOKUP(A125,'Supplier Countries'!$B$2:$D$301,3,FALSE)</f>
        <v>yes</v>
      </c>
      <c r="D125" s="76" t="str">
        <f t="shared" si="62"/>
        <v>yes</v>
      </c>
      <c r="E125" s="76" t="str">
        <f t="shared" si="36"/>
        <v>country supported</v>
      </c>
      <c r="F125" s="8" t="s">
        <v>391</v>
      </c>
      <c r="G125" s="7" t="s">
        <v>392</v>
      </c>
      <c r="H125" s="5"/>
      <c r="I125" s="7" t="s">
        <v>138</v>
      </c>
      <c r="J125" s="83" t="s">
        <v>75</v>
      </c>
      <c r="K125" s="59" t="str">
        <f t="shared" si="60"/>
        <v>notmandatory</v>
      </c>
      <c r="L125" s="83"/>
      <c r="M125" s="59" t="str">
        <f t="shared" si="61"/>
        <v>notmandatorybuyernosupplier</v>
      </c>
      <c r="N125" s="24" t="s">
        <v>188</v>
      </c>
      <c r="O125" s="102" t="str">
        <f t="shared" si="59"/>
        <v>good job, perfect match!</v>
      </c>
      <c r="P125"/>
      <c r="Q125"/>
      <c r="R125"/>
      <c r="S125"/>
      <c r="T125"/>
      <c r="U125"/>
      <c r="V125"/>
      <c r="W125"/>
      <c r="X125"/>
      <c r="Y125"/>
    </row>
    <row r="126" spans="1:25" s="82" customFormat="1" ht="43.2" x14ac:dyDescent="0.25">
      <c r="A126" s="76" t="s">
        <v>71</v>
      </c>
      <c r="B126" s="76" t="str">
        <f>VLOOKUP(A126,'Buyer Countries '!$B$2:$C$301,2,FALSE)</f>
        <v>yes</v>
      </c>
      <c r="C126" s="76" t="str">
        <f>VLOOKUP(A126,'Supplier Countries'!$B$2:$D$301,3,FALSE)</f>
        <v>yes</v>
      </c>
      <c r="D126" s="76" t="str">
        <f t="shared" si="62"/>
        <v>yes</v>
      </c>
      <c r="E126" s="76" t="str">
        <f t="shared" ref="E126:E190" si="63">IF(D126="select value in are your onboarding a buyer or a supplier",D126,IF(D126="yesno","not applicable",IF(D126="yesyes","country supported",IF(D126="noyes","country not supported, contact buyer",IF(D126="yes","country supported","not applicable")))))</f>
        <v>country supported</v>
      </c>
      <c r="F126" s="8" t="s">
        <v>393</v>
      </c>
      <c r="G126" s="7" t="s">
        <v>394</v>
      </c>
      <c r="H126" s="5"/>
      <c r="I126" s="7" t="s">
        <v>138</v>
      </c>
      <c r="J126" s="83" t="s">
        <v>75</v>
      </c>
      <c r="K126" s="59" t="str">
        <f t="shared" si="60"/>
        <v>notmandatory</v>
      </c>
      <c r="L126" s="83"/>
      <c r="M126" s="59" t="str">
        <f t="shared" si="61"/>
        <v>notmandatorybuyernosupplier</v>
      </c>
      <c r="N126" s="24" t="s">
        <v>395</v>
      </c>
      <c r="O126" s="102" t="str">
        <f t="shared" si="59"/>
        <v>good job, perfect match!</v>
      </c>
      <c r="P126"/>
      <c r="Q126"/>
      <c r="R126"/>
      <c r="S126"/>
      <c r="T126"/>
      <c r="U126"/>
      <c r="V126"/>
      <c r="W126"/>
      <c r="X126"/>
      <c r="Y126"/>
    </row>
    <row r="127" spans="1:25" s="82" customFormat="1" ht="28.8" x14ac:dyDescent="0.25">
      <c r="A127" s="76" t="s">
        <v>71</v>
      </c>
      <c r="B127" s="76" t="str">
        <f>VLOOKUP(A127,'Buyer Countries '!$B$2:$C$301,2,FALSE)</f>
        <v>yes</v>
      </c>
      <c r="C127" s="76" t="str">
        <f>VLOOKUP(A127,'Supplier Countries'!$B$2:$D$301,3,FALSE)</f>
        <v>yes</v>
      </c>
      <c r="D127" s="76" t="str">
        <f t="shared" ref="D127" si="64">IF($N$3="supplier",B127&amp;C127,IF($N$3="buyer",B127,"select value in are your onboarding a buyer or a supplier"))</f>
        <v>yes</v>
      </c>
      <c r="E127" s="76" t="str">
        <f t="shared" si="63"/>
        <v>country supported</v>
      </c>
      <c r="F127" s="8" t="s">
        <v>396</v>
      </c>
      <c r="G127" s="7" t="s">
        <v>397</v>
      </c>
      <c r="H127" s="5" t="s">
        <v>398</v>
      </c>
      <c r="I127" s="7" t="s">
        <v>142</v>
      </c>
      <c r="J127" s="83" t="s">
        <v>75</v>
      </c>
      <c r="K127" s="59" t="str">
        <f t="shared" ref="K127" si="65">IF(I127="Mandatory","mandatory","notmandatory")</f>
        <v>notmandatory</v>
      </c>
      <c r="L127" s="83"/>
      <c r="M127" s="59" t="str">
        <f t="shared" ref="M127" si="66">K127&amp;"buyer"&amp;J127&amp;"supplier"&amp;L127</f>
        <v>notmandatorybuyernosupplier</v>
      </c>
      <c r="N127" s="24" t="s">
        <v>262</v>
      </c>
      <c r="O127" s="102" t="str">
        <f t="shared" si="59"/>
        <v>good job, perfect match!</v>
      </c>
      <c r="P127"/>
      <c r="Q127"/>
      <c r="R127"/>
      <c r="S127"/>
      <c r="T127"/>
      <c r="U127"/>
      <c r="V127"/>
      <c r="W127"/>
      <c r="X127"/>
      <c r="Y127"/>
    </row>
    <row r="128" spans="1:25" s="82" customFormat="1" ht="57.6" x14ac:dyDescent="0.25">
      <c r="A128" s="76" t="s">
        <v>71</v>
      </c>
      <c r="B128" s="76" t="str">
        <f>VLOOKUP(A128,'Buyer Countries '!$B$2:$C$301,2,FALSE)</f>
        <v>yes</v>
      </c>
      <c r="C128" s="76" t="str">
        <f>VLOOKUP(A128,'Supplier Countries'!$B$2:$D$301,3,FALSE)</f>
        <v>yes</v>
      </c>
      <c r="D128" s="76" t="str">
        <f t="shared" si="62"/>
        <v>yes</v>
      </c>
      <c r="E128" s="76" t="str">
        <f t="shared" si="63"/>
        <v>country supported</v>
      </c>
      <c r="F128" s="8" t="s">
        <v>399</v>
      </c>
      <c r="G128" s="7" t="s">
        <v>400</v>
      </c>
      <c r="H128" s="5" t="s">
        <v>401</v>
      </c>
      <c r="I128" s="7" t="s">
        <v>142</v>
      </c>
      <c r="J128" s="83" t="s">
        <v>75</v>
      </c>
      <c r="K128" s="59" t="str">
        <f t="shared" si="60"/>
        <v>notmandatory</v>
      </c>
      <c r="L128" s="83"/>
      <c r="M128" s="59" t="str">
        <f t="shared" si="61"/>
        <v>notmandatorybuyernosupplier</v>
      </c>
      <c r="N128" s="24" t="s">
        <v>402</v>
      </c>
      <c r="O128" s="102" t="str">
        <f t="shared" si="59"/>
        <v>good job, perfect match!</v>
      </c>
      <c r="P128"/>
      <c r="Q128"/>
      <c r="R128"/>
      <c r="S128"/>
      <c r="T128"/>
      <c r="U128"/>
      <c r="V128"/>
      <c r="W128"/>
      <c r="X128"/>
      <c r="Y128"/>
    </row>
    <row r="129" spans="1:25" s="82" customFormat="1" ht="28.8" x14ac:dyDescent="0.25">
      <c r="A129" s="76" t="s">
        <v>71</v>
      </c>
      <c r="B129" s="76" t="str">
        <f>VLOOKUP(A129,'Buyer Countries '!$B$2:$C$301,2,FALSE)</f>
        <v>yes</v>
      </c>
      <c r="C129" s="76" t="str">
        <f>VLOOKUP(A129,'Supplier Countries'!$B$2:$D$301,3,FALSE)</f>
        <v>yes</v>
      </c>
      <c r="D129" s="76" t="str">
        <f t="shared" si="62"/>
        <v>yes</v>
      </c>
      <c r="E129" s="76" t="str">
        <f t="shared" si="63"/>
        <v>country supported</v>
      </c>
      <c r="F129" s="8" t="s">
        <v>403</v>
      </c>
      <c r="G129" s="7" t="s">
        <v>404</v>
      </c>
      <c r="H129" s="5" t="s">
        <v>405</v>
      </c>
      <c r="I129" s="7" t="s">
        <v>142</v>
      </c>
      <c r="J129" s="83" t="s">
        <v>75</v>
      </c>
      <c r="K129" s="59" t="str">
        <f t="shared" si="60"/>
        <v>notmandatory</v>
      </c>
      <c r="L129" s="83"/>
      <c r="M129" s="59" t="str">
        <f t="shared" si="61"/>
        <v>notmandatorybuyernosupplier</v>
      </c>
      <c r="N129" s="24" t="s">
        <v>262</v>
      </c>
      <c r="O129" s="102" t="str">
        <f t="shared" si="59"/>
        <v>good job, perfect match!</v>
      </c>
      <c r="P129"/>
      <c r="Q129"/>
      <c r="R129"/>
      <c r="S129"/>
      <c r="T129"/>
      <c r="U129"/>
      <c r="V129"/>
      <c r="W129"/>
      <c r="X129"/>
      <c r="Y129"/>
    </row>
    <row r="130" spans="1:25" s="82" customFormat="1" ht="14.4" x14ac:dyDescent="0.25">
      <c r="A130" s="76" t="s">
        <v>71</v>
      </c>
      <c r="B130" s="76" t="str">
        <f>VLOOKUP(A130,'Buyer Countries '!$B$2:$C$301,2,FALSE)</f>
        <v>yes</v>
      </c>
      <c r="C130" s="76" t="str">
        <f>VLOOKUP(A130,'Supplier Countries'!$B$2:$D$301,3,FALSE)</f>
        <v>yes</v>
      </c>
      <c r="D130" s="76" t="str">
        <f t="shared" si="62"/>
        <v>yes</v>
      </c>
      <c r="E130" s="76" t="str">
        <f t="shared" si="63"/>
        <v>country supported</v>
      </c>
      <c r="F130" s="8" t="s">
        <v>406</v>
      </c>
      <c r="G130" s="7" t="s">
        <v>407</v>
      </c>
      <c r="H130" s="5"/>
      <c r="I130" s="7" t="s">
        <v>138</v>
      </c>
      <c r="J130" s="83" t="s">
        <v>75</v>
      </c>
      <c r="K130" s="59" t="str">
        <f t="shared" si="60"/>
        <v>notmandatory</v>
      </c>
      <c r="L130" s="83"/>
      <c r="M130" s="59" t="str">
        <f t="shared" si="61"/>
        <v>notmandatorybuyernosupplier</v>
      </c>
      <c r="N130" s="24"/>
      <c r="O130" s="102" t="str">
        <f t="shared" si="59"/>
        <v>good job, perfect match!</v>
      </c>
      <c r="P130"/>
      <c r="Q130"/>
      <c r="R130"/>
      <c r="S130"/>
      <c r="T130"/>
      <c r="U130"/>
      <c r="V130"/>
      <c r="W130"/>
      <c r="X130"/>
      <c r="Y130"/>
    </row>
    <row r="131" spans="1:25" s="82" customFormat="1" ht="14.4" x14ac:dyDescent="0.25">
      <c r="A131" s="76" t="s">
        <v>71</v>
      </c>
      <c r="B131" s="76" t="str">
        <f>VLOOKUP(A131,'Buyer Countries '!$B$2:$C$301,2,FALSE)</f>
        <v>yes</v>
      </c>
      <c r="C131" s="76" t="str">
        <f>VLOOKUP(A131,'Supplier Countries'!$B$2:$D$301,3,FALSE)</f>
        <v>yes</v>
      </c>
      <c r="D131" s="76" t="str">
        <f t="shared" si="62"/>
        <v>yes</v>
      </c>
      <c r="E131" s="76" t="str">
        <f t="shared" si="63"/>
        <v>country supported</v>
      </c>
      <c r="F131" s="8" t="s">
        <v>408</v>
      </c>
      <c r="G131" s="7" t="s">
        <v>409</v>
      </c>
      <c r="H131" s="5"/>
      <c r="I131" s="7" t="s">
        <v>138</v>
      </c>
      <c r="J131" s="83" t="s">
        <v>75</v>
      </c>
      <c r="K131" s="59" t="str">
        <f t="shared" si="60"/>
        <v>notmandatory</v>
      </c>
      <c r="L131" s="83"/>
      <c r="M131" s="59" t="str">
        <f t="shared" si="61"/>
        <v>notmandatorybuyernosupplier</v>
      </c>
      <c r="N131" s="24" t="s">
        <v>179</v>
      </c>
      <c r="O131" s="102" t="str">
        <f t="shared" si="59"/>
        <v>good job, perfect match!</v>
      </c>
      <c r="P131"/>
      <c r="Q131"/>
      <c r="R131"/>
      <c r="S131"/>
      <c r="T131"/>
      <c r="U131"/>
      <c r="V131"/>
      <c r="W131"/>
      <c r="X131"/>
      <c r="Y131"/>
    </row>
    <row r="132" spans="1:25" s="82" customFormat="1" ht="14.4" x14ac:dyDescent="0.25">
      <c r="A132" s="76" t="s">
        <v>71</v>
      </c>
      <c r="B132" s="76" t="str">
        <f>VLOOKUP(A132,'Buyer Countries '!$B$2:$C$301,2,FALSE)</f>
        <v>yes</v>
      </c>
      <c r="C132" s="76" t="str">
        <f>VLOOKUP(A132,'Supplier Countries'!$B$2:$D$301,3,FALSE)</f>
        <v>yes</v>
      </c>
      <c r="D132" s="76" t="str">
        <f t="shared" si="62"/>
        <v>yes</v>
      </c>
      <c r="E132" s="76" t="str">
        <f t="shared" si="63"/>
        <v>country supported</v>
      </c>
      <c r="F132" s="8" t="s">
        <v>410</v>
      </c>
      <c r="G132" s="7" t="s">
        <v>411</v>
      </c>
      <c r="H132" s="5"/>
      <c r="I132" s="7" t="s">
        <v>142</v>
      </c>
      <c r="J132" s="83" t="s">
        <v>75</v>
      </c>
      <c r="K132" s="59" t="str">
        <f t="shared" si="60"/>
        <v>notmandatory</v>
      </c>
      <c r="L132" s="83"/>
      <c r="M132" s="59" t="str">
        <f t="shared" si="61"/>
        <v>notmandatorybuyernosupplier</v>
      </c>
      <c r="N132" s="24" t="s">
        <v>262</v>
      </c>
      <c r="O132" s="102" t="str">
        <f t="shared" si="59"/>
        <v>good job, perfect match!</v>
      </c>
      <c r="P132"/>
      <c r="Q132"/>
      <c r="R132"/>
      <c r="S132"/>
      <c r="T132"/>
      <c r="U132"/>
      <c r="V132"/>
      <c r="W132"/>
      <c r="X132"/>
      <c r="Y132"/>
    </row>
    <row r="133" spans="1:25" s="82" customFormat="1" ht="14.4" x14ac:dyDescent="0.25">
      <c r="A133" s="76" t="s">
        <v>71</v>
      </c>
      <c r="B133" s="76" t="str">
        <f>VLOOKUP(A133,'Buyer Countries '!$B$2:$C$301,2,FALSE)</f>
        <v>yes</v>
      </c>
      <c r="C133" s="76" t="str">
        <f>VLOOKUP(A133,'Supplier Countries'!$B$2:$D$301,3,FALSE)</f>
        <v>yes</v>
      </c>
      <c r="D133" s="76" t="str">
        <f t="shared" si="62"/>
        <v>yes</v>
      </c>
      <c r="E133" s="76" t="str">
        <f t="shared" si="63"/>
        <v>country supported</v>
      </c>
      <c r="F133" s="8" t="s">
        <v>412</v>
      </c>
      <c r="G133" s="7" t="s">
        <v>413</v>
      </c>
      <c r="H133" s="5"/>
      <c r="I133" s="7" t="s">
        <v>142</v>
      </c>
      <c r="J133" s="83" t="s">
        <v>75</v>
      </c>
      <c r="K133" s="59" t="str">
        <f t="shared" si="60"/>
        <v>notmandatory</v>
      </c>
      <c r="L133" s="83"/>
      <c r="M133" s="59" t="str">
        <f t="shared" si="61"/>
        <v>notmandatorybuyernosupplier</v>
      </c>
      <c r="N133" s="24" t="s">
        <v>262</v>
      </c>
      <c r="O133" s="102" t="str">
        <f t="shared" si="59"/>
        <v>good job, perfect match!</v>
      </c>
      <c r="P133"/>
      <c r="Q133"/>
      <c r="R133"/>
      <c r="S133"/>
      <c r="T133"/>
      <c r="U133"/>
      <c r="V133"/>
      <c r="W133"/>
      <c r="X133"/>
      <c r="Y133"/>
    </row>
    <row r="134" spans="1:25" s="82" customFormat="1" ht="14.4" x14ac:dyDescent="0.25">
      <c r="A134" s="76" t="s">
        <v>71</v>
      </c>
      <c r="B134" s="76" t="str">
        <f>VLOOKUP(A134,'Buyer Countries '!$B$2:$C$301,2,FALSE)</f>
        <v>yes</v>
      </c>
      <c r="C134" s="76" t="str">
        <f>VLOOKUP(A134,'Supplier Countries'!$B$2:$D$301,3,FALSE)</f>
        <v>yes</v>
      </c>
      <c r="D134" s="76" t="str">
        <f t="shared" si="62"/>
        <v>yes</v>
      </c>
      <c r="E134" s="76" t="str">
        <f t="shared" si="63"/>
        <v>country supported</v>
      </c>
      <c r="F134" s="8" t="s">
        <v>414</v>
      </c>
      <c r="G134" s="7" t="s">
        <v>415</v>
      </c>
      <c r="H134" s="5"/>
      <c r="I134" s="7" t="s">
        <v>138</v>
      </c>
      <c r="J134" s="83" t="s">
        <v>75</v>
      </c>
      <c r="K134" s="59" t="str">
        <f t="shared" si="60"/>
        <v>notmandatory</v>
      </c>
      <c r="L134" s="83"/>
      <c r="M134" s="59" t="str">
        <f t="shared" si="61"/>
        <v>notmandatorybuyernosupplier</v>
      </c>
      <c r="N134" s="24"/>
      <c r="O134" s="102" t="str">
        <f t="shared" si="59"/>
        <v>good job, perfect match!</v>
      </c>
      <c r="P134"/>
      <c r="Q134"/>
      <c r="R134"/>
      <c r="S134"/>
      <c r="T134"/>
      <c r="U134"/>
      <c r="V134"/>
      <c r="W134"/>
      <c r="X134"/>
      <c r="Y134"/>
    </row>
    <row r="135" spans="1:25" s="82" customFormat="1" ht="28.8" x14ac:dyDescent="0.25">
      <c r="A135" s="76" t="s">
        <v>71</v>
      </c>
      <c r="B135" s="76" t="str">
        <f>VLOOKUP(A135,'Buyer Countries '!$B$2:$C$301,2,FALSE)</f>
        <v>yes</v>
      </c>
      <c r="C135" s="76" t="str">
        <f>VLOOKUP(A135,'Supplier Countries'!$B$2:$D$301,3,FALSE)</f>
        <v>yes</v>
      </c>
      <c r="D135" s="76" t="str">
        <f t="shared" si="62"/>
        <v>yes</v>
      </c>
      <c r="E135" s="76" t="str">
        <f t="shared" si="63"/>
        <v>country supported</v>
      </c>
      <c r="F135" s="8" t="s">
        <v>416</v>
      </c>
      <c r="G135" s="7" t="s">
        <v>417</v>
      </c>
      <c r="H135" s="5"/>
      <c r="I135" s="7" t="s">
        <v>138</v>
      </c>
      <c r="J135" s="83" t="s">
        <v>75</v>
      </c>
      <c r="K135" s="59" t="str">
        <f t="shared" si="60"/>
        <v>notmandatory</v>
      </c>
      <c r="L135" s="83"/>
      <c r="M135" s="59" t="str">
        <f t="shared" si="61"/>
        <v>notmandatorybuyernosupplier</v>
      </c>
      <c r="N135" s="24" t="s">
        <v>188</v>
      </c>
      <c r="O135" s="102" t="str">
        <f t="shared" si="59"/>
        <v>good job, perfect match!</v>
      </c>
      <c r="P135"/>
      <c r="Q135"/>
      <c r="R135"/>
      <c r="S135"/>
      <c r="T135"/>
      <c r="U135"/>
      <c r="V135"/>
      <c r="W135"/>
      <c r="X135"/>
      <c r="Y135"/>
    </row>
    <row r="136" spans="1:25" s="82" customFormat="1" ht="43.2" x14ac:dyDescent="0.25">
      <c r="A136" s="76" t="s">
        <v>71</v>
      </c>
      <c r="B136" s="76" t="str">
        <f>VLOOKUP(A136,'Buyer Countries '!$B$2:$C$301,2,FALSE)</f>
        <v>yes</v>
      </c>
      <c r="C136" s="76" t="str">
        <f>VLOOKUP(A136,'Supplier Countries'!$B$2:$D$301,3,FALSE)</f>
        <v>yes</v>
      </c>
      <c r="D136" s="76" t="str">
        <f t="shared" si="62"/>
        <v>yes</v>
      </c>
      <c r="E136" s="76" t="str">
        <f t="shared" si="63"/>
        <v>country supported</v>
      </c>
      <c r="F136" s="8" t="s">
        <v>418</v>
      </c>
      <c r="G136" s="7" t="s">
        <v>419</v>
      </c>
      <c r="H136" s="5"/>
      <c r="I136" s="7" t="s">
        <v>138</v>
      </c>
      <c r="J136" s="83" t="s">
        <v>75</v>
      </c>
      <c r="K136" s="59" t="str">
        <f t="shared" si="60"/>
        <v>notmandatory</v>
      </c>
      <c r="L136" s="83"/>
      <c r="M136" s="59" t="str">
        <f t="shared" si="61"/>
        <v>notmandatorybuyernosupplier</v>
      </c>
      <c r="N136" s="24" t="s">
        <v>395</v>
      </c>
      <c r="O136" s="102" t="str">
        <f t="shared" si="59"/>
        <v>good job, perfect match!</v>
      </c>
      <c r="P136"/>
      <c r="Q136"/>
      <c r="R136"/>
      <c r="S136"/>
      <c r="T136"/>
      <c r="U136"/>
      <c r="V136"/>
      <c r="W136"/>
      <c r="X136"/>
      <c r="Y136"/>
    </row>
    <row r="137" spans="1:25" s="82" customFormat="1" ht="14.4" x14ac:dyDescent="0.25">
      <c r="A137" s="76" t="s">
        <v>71</v>
      </c>
      <c r="B137" s="76" t="str">
        <f>VLOOKUP(A137,'Buyer Countries '!$B$2:$C$301,2,FALSE)</f>
        <v>yes</v>
      </c>
      <c r="C137" s="76" t="str">
        <f>VLOOKUP(A137,'Supplier Countries'!$B$2:$D$301,3,FALSE)</f>
        <v>yes</v>
      </c>
      <c r="D137" s="76" t="str">
        <f t="shared" si="62"/>
        <v>yes</v>
      </c>
      <c r="E137" s="76" t="str">
        <f t="shared" si="63"/>
        <v>country supported</v>
      </c>
      <c r="F137" s="8" t="s">
        <v>420</v>
      </c>
      <c r="G137" s="7" t="s">
        <v>421</v>
      </c>
      <c r="H137" s="5"/>
      <c r="I137" s="7" t="s">
        <v>142</v>
      </c>
      <c r="J137" s="83" t="s">
        <v>75</v>
      </c>
      <c r="K137" s="59" t="str">
        <f t="shared" si="60"/>
        <v>notmandatory</v>
      </c>
      <c r="L137" s="83"/>
      <c r="M137" s="59" t="str">
        <f t="shared" si="61"/>
        <v>notmandatorybuyernosupplier</v>
      </c>
      <c r="N137" s="24" t="s">
        <v>262</v>
      </c>
      <c r="O137" s="102" t="str">
        <f t="shared" si="59"/>
        <v>good job, perfect match!</v>
      </c>
      <c r="P137"/>
      <c r="Q137"/>
      <c r="R137"/>
      <c r="S137"/>
      <c r="T137"/>
      <c r="U137"/>
      <c r="V137"/>
      <c r="W137"/>
      <c r="X137"/>
      <c r="Y137"/>
    </row>
    <row r="138" spans="1:25" s="82" customFormat="1" ht="14.4" x14ac:dyDescent="0.25">
      <c r="A138" s="76" t="s">
        <v>71</v>
      </c>
      <c r="B138" s="76" t="str">
        <f>VLOOKUP(A138,'Buyer Countries '!$B$2:$C$301,2,FALSE)</f>
        <v>yes</v>
      </c>
      <c r="C138" s="76" t="str">
        <f>VLOOKUP(A138,'Supplier Countries'!$B$2:$D$301,3,FALSE)</f>
        <v>yes</v>
      </c>
      <c r="D138" s="76" t="str">
        <f t="shared" si="62"/>
        <v>yes</v>
      </c>
      <c r="E138" s="76" t="str">
        <f t="shared" si="63"/>
        <v>country supported</v>
      </c>
      <c r="F138" s="8" t="s">
        <v>422</v>
      </c>
      <c r="G138" s="7" t="s">
        <v>423</v>
      </c>
      <c r="H138" s="5"/>
      <c r="I138" s="7" t="s">
        <v>138</v>
      </c>
      <c r="J138" s="83" t="s">
        <v>75</v>
      </c>
      <c r="K138" s="59" t="str">
        <f t="shared" si="60"/>
        <v>notmandatory</v>
      </c>
      <c r="L138" s="83"/>
      <c r="M138" s="59" t="str">
        <f t="shared" si="61"/>
        <v>notmandatorybuyernosupplier</v>
      </c>
      <c r="N138" s="24"/>
      <c r="O138" s="102" t="str">
        <f t="shared" si="59"/>
        <v>good job, perfect match!</v>
      </c>
      <c r="P138"/>
      <c r="Q138"/>
      <c r="R138"/>
      <c r="S138"/>
      <c r="T138"/>
      <c r="U138"/>
      <c r="V138"/>
      <c r="W138"/>
      <c r="X138"/>
      <c r="Y138"/>
    </row>
    <row r="139" spans="1:25" s="82" customFormat="1" ht="14.4" x14ac:dyDescent="0.25">
      <c r="A139" s="76" t="s">
        <v>71</v>
      </c>
      <c r="B139" s="76" t="str">
        <f>VLOOKUP(A139,'Buyer Countries '!$B$2:$C$301,2,FALSE)</f>
        <v>yes</v>
      </c>
      <c r="C139" s="76" t="str">
        <f>VLOOKUP(A139,'Supplier Countries'!$B$2:$D$301,3,FALSE)</f>
        <v>yes</v>
      </c>
      <c r="D139" s="76" t="str">
        <f t="shared" si="62"/>
        <v>yes</v>
      </c>
      <c r="E139" s="76" t="str">
        <f t="shared" si="63"/>
        <v>country supported</v>
      </c>
      <c r="F139" s="8" t="s">
        <v>424</v>
      </c>
      <c r="G139" s="7" t="s">
        <v>425</v>
      </c>
      <c r="H139" s="5"/>
      <c r="I139" s="7" t="s">
        <v>138</v>
      </c>
      <c r="J139" s="83" t="s">
        <v>75</v>
      </c>
      <c r="K139" s="59" t="str">
        <f t="shared" si="60"/>
        <v>notmandatory</v>
      </c>
      <c r="L139" s="83"/>
      <c r="M139" s="59" t="str">
        <f t="shared" si="61"/>
        <v>notmandatorybuyernosupplier</v>
      </c>
      <c r="N139" s="24"/>
      <c r="O139" s="102" t="str">
        <f t="shared" si="59"/>
        <v>good job, perfect match!</v>
      </c>
      <c r="P139"/>
      <c r="Q139"/>
      <c r="R139"/>
      <c r="S139"/>
      <c r="T139"/>
      <c r="U139"/>
      <c r="V139"/>
      <c r="W139"/>
      <c r="X139"/>
      <c r="Y139"/>
    </row>
    <row r="140" spans="1:25" s="82" customFormat="1" ht="14.4" x14ac:dyDescent="0.25">
      <c r="A140" s="76" t="s">
        <v>71</v>
      </c>
      <c r="B140" s="76" t="str">
        <f>VLOOKUP(A140,'Buyer Countries '!$B$2:$C$301,2,FALSE)</f>
        <v>yes</v>
      </c>
      <c r="C140" s="76" t="str">
        <f>VLOOKUP(A140,'Supplier Countries'!$B$2:$D$301,3,FALSE)</f>
        <v>yes</v>
      </c>
      <c r="D140" s="76" t="str">
        <f t="shared" si="62"/>
        <v>yes</v>
      </c>
      <c r="E140" s="76" t="str">
        <f t="shared" si="63"/>
        <v>country supported</v>
      </c>
      <c r="F140" s="8" t="s">
        <v>426</v>
      </c>
      <c r="G140" s="7" t="s">
        <v>427</v>
      </c>
      <c r="H140" s="5"/>
      <c r="I140" s="7" t="s">
        <v>138</v>
      </c>
      <c r="J140" s="83" t="s">
        <v>75</v>
      </c>
      <c r="K140" s="59" t="str">
        <f t="shared" si="60"/>
        <v>notmandatory</v>
      </c>
      <c r="L140" s="83"/>
      <c r="M140" s="59" t="str">
        <f t="shared" si="61"/>
        <v>notmandatorybuyernosupplier</v>
      </c>
      <c r="N140" s="24"/>
      <c r="O140" s="102" t="str">
        <f t="shared" si="59"/>
        <v>good job, perfect match!</v>
      </c>
      <c r="P140"/>
      <c r="Q140"/>
      <c r="R140"/>
      <c r="S140"/>
      <c r="T140"/>
      <c r="U140"/>
      <c r="V140"/>
      <c r="W140"/>
      <c r="X140"/>
      <c r="Y140"/>
    </row>
    <row r="141" spans="1:25" s="82" customFormat="1" ht="43.2" x14ac:dyDescent="0.25">
      <c r="A141" s="76" t="s">
        <v>71</v>
      </c>
      <c r="B141" s="76" t="str">
        <f>VLOOKUP(A141,'Buyer Countries '!$B$2:$C$301,2,FALSE)</f>
        <v>yes</v>
      </c>
      <c r="C141" s="76" t="str">
        <f>VLOOKUP(A141,'Supplier Countries'!$B$2:$D$301,3,FALSE)</f>
        <v>yes</v>
      </c>
      <c r="D141" s="76" t="str">
        <f t="shared" si="62"/>
        <v>yes</v>
      </c>
      <c r="E141" s="76" t="str">
        <f t="shared" si="63"/>
        <v>country supported</v>
      </c>
      <c r="F141" s="8" t="s">
        <v>428</v>
      </c>
      <c r="G141" s="7" t="s">
        <v>429</v>
      </c>
      <c r="H141" s="5"/>
      <c r="I141" s="7" t="s">
        <v>138</v>
      </c>
      <c r="J141" s="83" t="s">
        <v>75</v>
      </c>
      <c r="K141" s="59" t="str">
        <f t="shared" si="60"/>
        <v>notmandatory</v>
      </c>
      <c r="L141" s="83"/>
      <c r="M141" s="59" t="str">
        <f t="shared" si="61"/>
        <v>notmandatorybuyernosupplier</v>
      </c>
      <c r="N141" s="24" t="s">
        <v>430</v>
      </c>
      <c r="O141" s="102" t="str">
        <f t="shared" si="59"/>
        <v>good job, perfect match!</v>
      </c>
      <c r="P141"/>
      <c r="Q141"/>
      <c r="R141"/>
      <c r="S141"/>
      <c r="T141"/>
      <c r="U141"/>
      <c r="V141"/>
      <c r="W141"/>
      <c r="X141"/>
      <c r="Y141"/>
    </row>
    <row r="142" spans="1:25" s="82" customFormat="1" ht="14.4" x14ac:dyDescent="0.25">
      <c r="A142" s="76" t="s">
        <v>71</v>
      </c>
      <c r="B142" s="76" t="str">
        <f>VLOOKUP(A142,'Buyer Countries '!$B$2:$C$301,2,FALSE)</f>
        <v>yes</v>
      </c>
      <c r="C142" s="76" t="str">
        <f>VLOOKUP(A142,'Supplier Countries'!$B$2:$D$301,3,FALSE)</f>
        <v>yes</v>
      </c>
      <c r="D142" s="76" t="str">
        <f t="shared" si="62"/>
        <v>yes</v>
      </c>
      <c r="E142" s="76" t="str">
        <f t="shared" si="63"/>
        <v>country supported</v>
      </c>
      <c r="F142" s="9" t="s">
        <v>132</v>
      </c>
      <c r="G142" s="10" t="s">
        <v>431</v>
      </c>
      <c r="H142" s="10"/>
      <c r="I142" s="11"/>
      <c r="J142" s="21"/>
      <c r="K142" s="11"/>
      <c r="L142" s="21"/>
      <c r="M142" s="11"/>
      <c r="N142" s="21"/>
      <c r="O142" s="103"/>
      <c r="P142"/>
      <c r="Q142"/>
      <c r="R142"/>
      <c r="S142"/>
      <c r="T142"/>
      <c r="U142"/>
      <c r="V142"/>
      <c r="W142"/>
      <c r="X142"/>
      <c r="Y142"/>
    </row>
    <row r="143" spans="1:25" s="82" customFormat="1" ht="14.4" x14ac:dyDescent="0.25">
      <c r="A143" s="76" t="s">
        <v>71</v>
      </c>
      <c r="B143" s="76" t="str">
        <f>VLOOKUP(A143,'Buyer Countries '!$B$2:$C$301,2,FALSE)</f>
        <v>yes</v>
      </c>
      <c r="C143" s="76" t="str">
        <f>VLOOKUP(A143,'Supplier Countries'!$B$2:$D$301,3,FALSE)</f>
        <v>yes</v>
      </c>
      <c r="D143" s="76" t="str">
        <f t="shared" si="62"/>
        <v>yes</v>
      </c>
      <c r="E143" s="76" t="str">
        <f t="shared" si="63"/>
        <v>country supported</v>
      </c>
      <c r="F143" s="8" t="s">
        <v>432</v>
      </c>
      <c r="G143" s="7" t="s">
        <v>433</v>
      </c>
      <c r="H143" s="5"/>
      <c r="I143" s="7" t="s">
        <v>138</v>
      </c>
      <c r="J143" s="83" t="s">
        <v>75</v>
      </c>
      <c r="K143" s="59" t="str">
        <f>IF(I143="Mandatory","mandatory","notmandatory")</f>
        <v>notmandatory</v>
      </c>
      <c r="L143" s="83"/>
      <c r="M143" s="59" t="str">
        <f t="shared" ref="M143:M144" si="67">K143&amp;"buyer"&amp;J143&amp;"supplier"&amp;L143</f>
        <v>notmandatorybuyernosupplier</v>
      </c>
      <c r="N143" s="24" t="s">
        <v>434</v>
      </c>
      <c r="O143" s="102" t="str">
        <f t="shared" ref="O143:O144" si="68">IF(D143="noyes","country not in scope for buyer, contact buyer",
IF(D143="no","country not in scope for buyer, no need to review",
IF(D143="nono","country not in scope for buyer and supplier no need to review",
IF(D143="yesno","country not in scope for supplier no need to review",
IF(M143="notmandatorybuyeryessupplierno","can buyer relax rule in SBN or ERP to accept invoice without this, if not provide data on PDF, if not move to Portal invoice",
IF(M143="mandatorybuyeryessupplierno","SAP business network requires this information, provide it or move to Portal invoice",IF(M143="mandatorybuyeryessupplier","SAP Business Network requires this information, provide it or move to Portal invoice",
IF(M143="notmandatorybuyeryessupplier","can you provide data on invoice? Answer in column L by Yes or No",
IF(M143="notmandatorybuyernosupplieryes","data not required set dropdown to blank in column L",
IF(M143="notmandatorybuyersupplieryes","data not required set dropdown to blank in column L","good job, perfect match!"))))))))))</f>
        <v>good job, perfect match!</v>
      </c>
      <c r="P143"/>
      <c r="Q143"/>
      <c r="R143"/>
      <c r="S143"/>
      <c r="T143"/>
      <c r="U143"/>
      <c r="V143"/>
      <c r="W143"/>
      <c r="X143"/>
      <c r="Y143"/>
    </row>
    <row r="144" spans="1:25" s="82" customFormat="1" ht="14.4" x14ac:dyDescent="0.25">
      <c r="A144" s="76" t="s">
        <v>71</v>
      </c>
      <c r="B144" s="76" t="str">
        <f>VLOOKUP(A144,'Buyer Countries '!$B$2:$C$301,2,FALSE)</f>
        <v>yes</v>
      </c>
      <c r="C144" s="76" t="str">
        <f>VLOOKUP(A144,'Supplier Countries'!$B$2:$D$301,3,FALSE)</f>
        <v>yes</v>
      </c>
      <c r="D144" s="76" t="str">
        <f t="shared" si="62"/>
        <v>yes</v>
      </c>
      <c r="E144" s="76" t="str">
        <f t="shared" si="63"/>
        <v>country supported</v>
      </c>
      <c r="F144" s="8" t="s">
        <v>435</v>
      </c>
      <c r="G144" s="7" t="s">
        <v>436</v>
      </c>
      <c r="H144" s="5"/>
      <c r="I144" s="7" t="s">
        <v>138</v>
      </c>
      <c r="J144" s="83" t="s">
        <v>75</v>
      </c>
      <c r="K144" s="59" t="str">
        <f>IF(I144="Mandatory","mandatory","notmandatory")</f>
        <v>notmandatory</v>
      </c>
      <c r="L144" s="83"/>
      <c r="M144" s="59" t="str">
        <f t="shared" si="67"/>
        <v>notmandatorybuyernosupplier</v>
      </c>
      <c r="N144" s="24" t="s">
        <v>434</v>
      </c>
      <c r="O144" s="102" t="str">
        <f t="shared" si="68"/>
        <v>good job, perfect match!</v>
      </c>
      <c r="P144"/>
      <c r="Q144"/>
      <c r="R144"/>
      <c r="S144"/>
      <c r="T144"/>
      <c r="U144"/>
      <c r="V144"/>
      <c r="W144"/>
      <c r="X144"/>
      <c r="Y144"/>
    </row>
    <row r="145" spans="1:25" s="82" customFormat="1" ht="14.4" x14ac:dyDescent="0.25">
      <c r="A145" s="76" t="s">
        <v>71</v>
      </c>
      <c r="B145" s="76" t="str">
        <f>VLOOKUP(A145,'Buyer Countries '!$B$2:$C$301,2,FALSE)</f>
        <v>yes</v>
      </c>
      <c r="C145" s="76" t="str">
        <f>VLOOKUP(A145,'Supplier Countries'!$B$2:$D$301,3,FALSE)</f>
        <v>yes</v>
      </c>
      <c r="D145" s="76" t="str">
        <f t="shared" si="62"/>
        <v>yes</v>
      </c>
      <c r="E145" s="76" t="str">
        <f t="shared" si="63"/>
        <v>country supported</v>
      </c>
      <c r="F145" s="9" t="s">
        <v>132</v>
      </c>
      <c r="G145" s="10" t="s">
        <v>437</v>
      </c>
      <c r="H145" s="10"/>
      <c r="I145" s="11"/>
      <c r="J145" s="21"/>
      <c r="K145" s="11"/>
      <c r="L145" s="21"/>
      <c r="M145" s="11"/>
      <c r="N145" s="21"/>
      <c r="O145" s="103"/>
      <c r="P145"/>
      <c r="Q145"/>
      <c r="R145"/>
      <c r="S145"/>
      <c r="T145"/>
      <c r="U145"/>
      <c r="V145"/>
      <c r="W145"/>
      <c r="X145"/>
      <c r="Y145"/>
    </row>
    <row r="146" spans="1:25" s="82" customFormat="1" ht="14.4" x14ac:dyDescent="0.25">
      <c r="A146" s="76" t="s">
        <v>71</v>
      </c>
      <c r="B146" s="76" t="str">
        <f>VLOOKUP(A146,'Buyer Countries '!$B$2:$C$301,2,FALSE)</f>
        <v>yes</v>
      </c>
      <c r="C146" s="76" t="str">
        <f>VLOOKUP(A146,'Supplier Countries'!$B$2:$D$301,3,FALSE)</f>
        <v>yes</v>
      </c>
      <c r="D146" s="76" t="str">
        <f t="shared" si="62"/>
        <v>yes</v>
      </c>
      <c r="E146" s="76" t="str">
        <f t="shared" si="63"/>
        <v>country supported</v>
      </c>
      <c r="F146" s="8" t="s">
        <v>438</v>
      </c>
      <c r="G146" s="7" t="s">
        <v>439</v>
      </c>
      <c r="H146" s="5"/>
      <c r="I146" s="7" t="s">
        <v>142</v>
      </c>
      <c r="J146" s="83" t="s">
        <v>75</v>
      </c>
      <c r="K146" s="59" t="str">
        <f>IF(I146="Mandatory","mandatory","notmandatory")</f>
        <v>notmandatory</v>
      </c>
      <c r="L146" s="83"/>
      <c r="M146" s="59" t="str">
        <f t="shared" ref="M146:M147" si="69">K146&amp;"buyer"&amp;J146&amp;"supplier"&amp;L146</f>
        <v>notmandatorybuyernosupplier</v>
      </c>
      <c r="N146" s="24" t="s">
        <v>262</v>
      </c>
      <c r="O146" s="102" t="str">
        <f t="shared" ref="O146:O147" si="70">IF(D146="noyes","country not in scope for buyer, contact buyer",
IF(D146="no","country not in scope for buyer, no need to review",
IF(D146="nono","country not in scope for buyer and supplier no need to review",
IF(D146="yesno","country not in scope for supplier no need to review",
IF(M146="notmandatorybuyeryessupplierno","can buyer relax rule in SBN or ERP to accept invoice without this, if not provide data on PDF, if not move to Portal invoice",
IF(M146="mandatorybuyeryessupplierno","SAP business network requires this information, provide it or move to Portal invoice",IF(M146="mandatorybuyeryessupplier","SAP Business Network requires this information, provide it or move to Portal invoice",
IF(M146="notmandatorybuyeryessupplier","can you provide data on invoice? Answer in column L by Yes or No",
IF(M146="notmandatorybuyernosupplieryes","data not required set dropdown to blank in column L",
IF(M146="notmandatorybuyersupplieryes","data not required set dropdown to blank in column L","good job, perfect match!"))))))))))</f>
        <v>good job, perfect match!</v>
      </c>
      <c r="P146"/>
      <c r="Q146"/>
      <c r="R146"/>
      <c r="S146"/>
      <c r="T146"/>
      <c r="U146"/>
      <c r="V146"/>
      <c r="W146"/>
      <c r="X146"/>
      <c r="Y146"/>
    </row>
    <row r="147" spans="1:25" s="82" customFormat="1" ht="28.8" x14ac:dyDescent="0.25">
      <c r="A147" s="76" t="s">
        <v>71</v>
      </c>
      <c r="B147" s="76" t="str">
        <f>VLOOKUP(A147,'Buyer Countries '!$B$2:$C$301,2,FALSE)</f>
        <v>yes</v>
      </c>
      <c r="C147" s="76" t="str">
        <f>VLOOKUP(A147,'Supplier Countries'!$B$2:$D$301,3,FALSE)</f>
        <v>yes</v>
      </c>
      <c r="D147" s="76" t="str">
        <f t="shared" si="62"/>
        <v>yes</v>
      </c>
      <c r="E147" s="76" t="str">
        <f t="shared" si="63"/>
        <v>country supported</v>
      </c>
      <c r="F147" s="8" t="s">
        <v>440</v>
      </c>
      <c r="G147" s="7" t="s">
        <v>441</v>
      </c>
      <c r="H147" s="5"/>
      <c r="I147" s="7" t="s">
        <v>138</v>
      </c>
      <c r="J147" s="83" t="s">
        <v>75</v>
      </c>
      <c r="K147" s="59" t="str">
        <f>IF(I147="Mandatory","mandatory","notmandatory")</f>
        <v>notmandatory</v>
      </c>
      <c r="L147" s="83"/>
      <c r="M147" s="59" t="str">
        <f t="shared" si="69"/>
        <v>notmandatorybuyernosupplier</v>
      </c>
      <c r="N147" s="24" t="s">
        <v>262</v>
      </c>
      <c r="O147" s="102" t="str">
        <f t="shared" si="70"/>
        <v>good job, perfect match!</v>
      </c>
      <c r="P147"/>
      <c r="Q147"/>
      <c r="R147"/>
      <c r="S147"/>
      <c r="T147"/>
      <c r="U147"/>
      <c r="V147"/>
      <c r="W147"/>
      <c r="X147"/>
      <c r="Y147"/>
    </row>
    <row r="148" spans="1:25" s="82" customFormat="1" ht="14.4" x14ac:dyDescent="0.25">
      <c r="A148" s="76" t="s">
        <v>71</v>
      </c>
      <c r="B148" s="76" t="str">
        <f>VLOOKUP(A148,'Buyer Countries '!$B$2:$C$301,2,FALSE)</f>
        <v>yes</v>
      </c>
      <c r="C148" s="76" t="str">
        <f>VLOOKUP(A148,'Supplier Countries'!$B$2:$D$301,3,FALSE)</f>
        <v>yes</v>
      </c>
      <c r="D148" s="76" t="str">
        <f t="shared" si="62"/>
        <v>yes</v>
      </c>
      <c r="E148" s="76" t="str">
        <f t="shared" si="63"/>
        <v>country supported</v>
      </c>
      <c r="F148" s="9" t="s">
        <v>132</v>
      </c>
      <c r="G148" s="10" t="s">
        <v>442</v>
      </c>
      <c r="H148" s="10"/>
      <c r="I148" s="11"/>
      <c r="J148" s="21"/>
      <c r="K148" s="11"/>
      <c r="L148" s="21"/>
      <c r="M148" s="11"/>
      <c r="N148" s="21"/>
      <c r="O148" s="103"/>
      <c r="P148"/>
      <c r="Q148"/>
      <c r="R148"/>
      <c r="S148"/>
      <c r="T148"/>
      <c r="U148"/>
      <c r="V148"/>
      <c r="W148"/>
      <c r="X148"/>
      <c r="Y148"/>
    </row>
    <row r="149" spans="1:25" s="82" customFormat="1" ht="100.8" x14ac:dyDescent="0.25">
      <c r="A149" s="76" t="s">
        <v>71</v>
      </c>
      <c r="B149" s="76" t="str">
        <f>VLOOKUP(A149,'Buyer Countries '!$B$2:$C$301,2,FALSE)</f>
        <v>yes</v>
      </c>
      <c r="C149" s="76" t="str">
        <f>VLOOKUP(A149,'Supplier Countries'!$B$2:$D$301,3,FALSE)</f>
        <v>yes</v>
      </c>
      <c r="D149" s="76" t="str">
        <f t="shared" si="62"/>
        <v>yes</v>
      </c>
      <c r="E149" s="76" t="str">
        <f t="shared" si="63"/>
        <v>country supported</v>
      </c>
      <c r="F149" s="8" t="s">
        <v>443</v>
      </c>
      <c r="G149" s="7" t="s">
        <v>444</v>
      </c>
      <c r="H149" s="5" t="s">
        <v>445</v>
      </c>
      <c r="I149" s="7" t="s">
        <v>127</v>
      </c>
      <c r="J149" s="89" t="s">
        <v>72</v>
      </c>
      <c r="K149" s="59" t="str">
        <f t="shared" ref="K149:K160" si="71">IF(I149="Mandatory","mandatory","notmandatory")</f>
        <v>mandatory</v>
      </c>
      <c r="L149" s="83"/>
      <c r="M149" s="59" t="str">
        <f t="shared" ref="M149:M160" si="72">K149&amp;"buyer"&amp;J149&amp;"supplier"&amp;L149</f>
        <v>mandatorybuyeryessupplier</v>
      </c>
      <c r="N149" s="24"/>
      <c r="O149" s="102" t="str">
        <f t="shared" ref="O149:O160" si="73">IF(D149="noyes","country not in scope for buyer, contact buyer",
IF(D149="no","country not in scope for buyer, no need to review",
IF(D149="nono","country not in scope for buyer and supplier no need to review",
IF(D149="yesno","country not in scope for supplier no need to review",
IF(M149="notmandatorybuyeryessupplierno","can buyer relax rule in SBN or ERP to accept invoice without this, if not provide data on PDF, if not move to Portal invoice",
IF(M149="mandatorybuyeryessupplierno","SAP business network requires this information, provide it or move to Portal invoice",IF(M149="mandatorybuyeryessupplier","SAP Business Network requires this information, provide it or move to Portal invoice",
IF(M149="notmandatorybuyeryessupplier","can you provide data on invoice? Answer in column L by Yes or No",
IF(M149="notmandatorybuyernosupplieryes","data not required set dropdown to blank in column L",
IF(M149="notmandatorybuyersupplieryes","data not required set dropdown to blank in column L","good job, perfect match!"))))))))))</f>
        <v>SAP Business Network requires this information, provide it or move to Portal invoice</v>
      </c>
      <c r="P149"/>
      <c r="Q149"/>
      <c r="R149"/>
      <c r="S149"/>
      <c r="T149"/>
      <c r="U149"/>
      <c r="V149"/>
      <c r="W149"/>
      <c r="X149"/>
      <c r="Y149"/>
    </row>
    <row r="150" spans="1:25" s="82" customFormat="1" ht="14.4" x14ac:dyDescent="0.25">
      <c r="A150" s="76" t="s">
        <v>71</v>
      </c>
      <c r="B150" s="76" t="str">
        <f>VLOOKUP(A150,'Buyer Countries '!$B$2:$C$301,2,FALSE)</f>
        <v>yes</v>
      </c>
      <c r="C150" s="76" t="str">
        <f>VLOOKUP(A150,'Supplier Countries'!$B$2:$D$301,3,FALSE)</f>
        <v>yes</v>
      </c>
      <c r="D150" s="76" t="str">
        <f t="shared" si="62"/>
        <v>yes</v>
      </c>
      <c r="E150" s="76" t="str">
        <f t="shared" si="63"/>
        <v>country supported</v>
      </c>
      <c r="F150" s="8" t="s">
        <v>446</v>
      </c>
      <c r="G150" s="7" t="s">
        <v>447</v>
      </c>
      <c r="H150" s="5"/>
      <c r="I150" s="7" t="s">
        <v>138</v>
      </c>
      <c r="J150" s="83" t="s">
        <v>75</v>
      </c>
      <c r="K150" s="59" t="str">
        <f t="shared" si="71"/>
        <v>notmandatory</v>
      </c>
      <c r="L150" s="83"/>
      <c r="M150" s="59" t="str">
        <f t="shared" si="72"/>
        <v>notmandatorybuyernosupplier</v>
      </c>
      <c r="N150" s="24" t="s">
        <v>164</v>
      </c>
      <c r="O150" s="102" t="str">
        <f t="shared" si="73"/>
        <v>good job, perfect match!</v>
      </c>
      <c r="P150"/>
      <c r="Q150"/>
      <c r="R150"/>
      <c r="S150"/>
      <c r="T150"/>
      <c r="U150"/>
      <c r="V150"/>
      <c r="W150"/>
      <c r="X150"/>
      <c r="Y150"/>
    </row>
    <row r="151" spans="1:25" s="82" customFormat="1" ht="14.4" x14ac:dyDescent="0.25">
      <c r="A151" s="76" t="s">
        <v>71</v>
      </c>
      <c r="B151" s="76" t="str">
        <f>VLOOKUP(A151,'Buyer Countries '!$B$2:$C$301,2,FALSE)</f>
        <v>yes</v>
      </c>
      <c r="C151" s="76" t="str">
        <f>VLOOKUP(A151,'Supplier Countries'!$B$2:$D$301,3,FALSE)</f>
        <v>yes</v>
      </c>
      <c r="D151" s="76" t="str">
        <f t="shared" si="62"/>
        <v>yes</v>
      </c>
      <c r="E151" s="76" t="str">
        <f t="shared" si="63"/>
        <v>country supported</v>
      </c>
      <c r="F151" s="8" t="s">
        <v>448</v>
      </c>
      <c r="G151" s="7" t="s">
        <v>449</v>
      </c>
      <c r="H151" s="5"/>
      <c r="I151" s="7" t="s">
        <v>138</v>
      </c>
      <c r="J151" s="83" t="s">
        <v>75</v>
      </c>
      <c r="K151" s="59" t="str">
        <f t="shared" si="71"/>
        <v>notmandatory</v>
      </c>
      <c r="L151" s="83"/>
      <c r="M151" s="59" t="str">
        <f t="shared" si="72"/>
        <v>notmandatorybuyernosupplier</v>
      </c>
      <c r="N151" s="24" t="s">
        <v>164</v>
      </c>
      <c r="O151" s="102" t="str">
        <f t="shared" si="73"/>
        <v>good job, perfect match!</v>
      </c>
      <c r="P151"/>
      <c r="Q151"/>
      <c r="R151"/>
      <c r="S151"/>
      <c r="T151"/>
      <c r="U151"/>
      <c r="V151"/>
      <c r="W151"/>
      <c r="X151"/>
      <c r="Y151"/>
    </row>
    <row r="152" spans="1:25" s="82" customFormat="1" ht="43.2" x14ac:dyDescent="0.25">
      <c r="A152" s="76" t="s">
        <v>71</v>
      </c>
      <c r="B152" s="76" t="str">
        <f>VLOOKUP(A152,'Buyer Countries '!$B$2:$C$301,2,FALSE)</f>
        <v>yes</v>
      </c>
      <c r="C152" s="76" t="str">
        <f>VLOOKUP(A152,'Supplier Countries'!$B$2:$D$301,3,FALSE)</f>
        <v>yes</v>
      </c>
      <c r="D152" s="76" t="str">
        <f t="shared" ref="D152" si="74">IF($N$3="supplier",B152&amp;C152,IF($N$3="buyer",B152,"select value in are your onboarding a buyer or a supplier"))</f>
        <v>yes</v>
      </c>
      <c r="E152" s="76" t="str">
        <f t="shared" ref="E152" si="75">IF(D152="select value in are your onboarding a buyer or a supplier",D152,IF(D152="yesno","not applicable",IF(D152="yesyes","country supported",IF(D152="noyes","country not supported, contact buyer",IF(D152="yes","country supported","not applicable")))))</f>
        <v>country supported</v>
      </c>
      <c r="F152" s="8" t="s">
        <v>450</v>
      </c>
      <c r="G152" s="7" t="s">
        <v>451</v>
      </c>
      <c r="H152" s="5" t="s">
        <v>452</v>
      </c>
      <c r="I152" s="7" t="s">
        <v>138</v>
      </c>
      <c r="J152" s="83" t="s">
        <v>75</v>
      </c>
      <c r="K152" s="59" t="str">
        <f t="shared" ref="K152" si="76">IF(I152="Mandatory","mandatory","notmandatory")</f>
        <v>notmandatory</v>
      </c>
      <c r="L152" s="83"/>
      <c r="M152" s="59" t="str">
        <f t="shared" ref="M152" si="77">K152&amp;"buyer"&amp;J152&amp;"supplier"&amp;L152</f>
        <v>notmandatorybuyernosupplier</v>
      </c>
      <c r="N152" s="24" t="s">
        <v>430</v>
      </c>
      <c r="O152" s="102" t="str">
        <f t="shared" si="73"/>
        <v>good job, perfect match!</v>
      </c>
      <c r="P152"/>
      <c r="Q152"/>
      <c r="R152"/>
      <c r="S152"/>
      <c r="T152"/>
      <c r="U152"/>
      <c r="V152"/>
      <c r="W152"/>
      <c r="X152"/>
      <c r="Y152"/>
    </row>
    <row r="153" spans="1:25" s="82" customFormat="1" ht="43.2" x14ac:dyDescent="0.25">
      <c r="A153" s="76" t="s">
        <v>71</v>
      </c>
      <c r="B153" s="76" t="str">
        <f>VLOOKUP(A153,'Buyer Countries '!$B$2:$C$301,2,FALSE)</f>
        <v>yes</v>
      </c>
      <c r="C153" s="76" t="str">
        <f>VLOOKUP(A153,'Supplier Countries'!$B$2:$D$301,3,FALSE)</f>
        <v>yes</v>
      </c>
      <c r="D153" s="76" t="str">
        <f t="shared" si="62"/>
        <v>yes</v>
      </c>
      <c r="E153" s="76" t="str">
        <f t="shared" si="63"/>
        <v>country supported</v>
      </c>
      <c r="F153" s="8" t="s">
        <v>453</v>
      </c>
      <c r="G153" s="7" t="s">
        <v>454</v>
      </c>
      <c r="H153" s="5"/>
      <c r="I153" s="7" t="s">
        <v>138</v>
      </c>
      <c r="J153" s="83" t="s">
        <v>75</v>
      </c>
      <c r="K153" s="59" t="str">
        <f t="shared" si="71"/>
        <v>notmandatory</v>
      </c>
      <c r="L153" s="83"/>
      <c r="M153" s="59" t="str">
        <f t="shared" si="72"/>
        <v>notmandatorybuyernosupplier</v>
      </c>
      <c r="N153" s="24" t="s">
        <v>430</v>
      </c>
      <c r="O153" s="102" t="str">
        <f t="shared" si="73"/>
        <v>good job, perfect match!</v>
      </c>
      <c r="P153"/>
      <c r="Q153"/>
      <c r="R153"/>
      <c r="S153"/>
      <c r="T153"/>
      <c r="U153"/>
      <c r="V153"/>
      <c r="W153"/>
      <c r="X153"/>
      <c r="Y153"/>
    </row>
    <row r="154" spans="1:25" s="82" customFormat="1" ht="43.2" x14ac:dyDescent="0.25">
      <c r="A154" s="76" t="s">
        <v>71</v>
      </c>
      <c r="B154" s="76" t="str">
        <f>VLOOKUP(A154,'Buyer Countries '!$B$2:$C$301,2,FALSE)</f>
        <v>yes</v>
      </c>
      <c r="C154" s="76" t="str">
        <f>VLOOKUP(A154,'Supplier Countries'!$B$2:$D$301,3,FALSE)</f>
        <v>yes</v>
      </c>
      <c r="D154" s="76" t="str">
        <f t="shared" si="62"/>
        <v>yes</v>
      </c>
      <c r="E154" s="76" t="str">
        <f t="shared" si="63"/>
        <v>country supported</v>
      </c>
      <c r="F154" s="8" t="s">
        <v>455</v>
      </c>
      <c r="G154" s="7" t="s">
        <v>456</v>
      </c>
      <c r="H154" s="5" t="s">
        <v>457</v>
      </c>
      <c r="I154" s="7" t="s">
        <v>138</v>
      </c>
      <c r="J154" s="83" t="s">
        <v>72</v>
      </c>
      <c r="K154" s="59" t="str">
        <f t="shared" si="71"/>
        <v>notmandatory</v>
      </c>
      <c r="L154" s="83"/>
      <c r="M154" s="59" t="str">
        <f t="shared" si="72"/>
        <v>notmandatorybuyeryessupplier</v>
      </c>
      <c r="N154" s="24" t="s">
        <v>430</v>
      </c>
      <c r="O154" s="102" t="str">
        <f t="shared" si="73"/>
        <v>can you provide data on invoice? Answer in column L by Yes or No</v>
      </c>
      <c r="P154"/>
      <c r="Q154"/>
      <c r="R154"/>
      <c r="S154"/>
      <c r="T154"/>
      <c r="U154"/>
      <c r="V154"/>
      <c r="W154"/>
      <c r="X154"/>
      <c r="Y154"/>
    </row>
    <row r="155" spans="1:25" s="82" customFormat="1" ht="14.4" x14ac:dyDescent="0.25">
      <c r="A155" s="76" t="s">
        <v>71</v>
      </c>
      <c r="B155" s="76" t="str">
        <f>VLOOKUP(A155,'Buyer Countries '!$B$2:$C$301,2,FALSE)</f>
        <v>yes</v>
      </c>
      <c r="C155" s="76" t="str">
        <f>VLOOKUP(A155,'Supplier Countries'!$B$2:$D$301,3,FALSE)</f>
        <v>yes</v>
      </c>
      <c r="D155" s="76" t="str">
        <f t="shared" si="62"/>
        <v>yes</v>
      </c>
      <c r="E155" s="76" t="str">
        <f t="shared" si="63"/>
        <v>country supported</v>
      </c>
      <c r="F155" s="8" t="s">
        <v>458</v>
      </c>
      <c r="G155" s="7" t="s">
        <v>459</v>
      </c>
      <c r="H155" s="5"/>
      <c r="I155" s="7" t="s">
        <v>127</v>
      </c>
      <c r="J155" s="89" t="s">
        <v>72</v>
      </c>
      <c r="K155" s="59" t="str">
        <f t="shared" si="71"/>
        <v>mandatory</v>
      </c>
      <c r="L155" s="83"/>
      <c r="M155" s="59" t="str">
        <f t="shared" si="72"/>
        <v>mandatorybuyeryessupplier</v>
      </c>
      <c r="N155" s="24"/>
      <c r="O155" s="102" t="str">
        <f t="shared" si="73"/>
        <v>SAP Business Network requires this information, provide it or move to Portal invoice</v>
      </c>
      <c r="P155"/>
      <c r="Q155"/>
      <c r="R155"/>
      <c r="S155"/>
      <c r="T155"/>
      <c r="U155"/>
      <c r="V155"/>
      <c r="W155"/>
      <c r="X155"/>
      <c r="Y155"/>
    </row>
    <row r="156" spans="1:25" s="82" customFormat="1" ht="57.6" x14ac:dyDescent="0.25">
      <c r="A156" s="76" t="s">
        <v>71</v>
      </c>
      <c r="B156" s="76" t="str">
        <f>VLOOKUP(A156,'Buyer Countries '!$B$2:$C$301,2,FALSE)</f>
        <v>yes</v>
      </c>
      <c r="C156" s="76" t="str">
        <f>VLOOKUP(A156,'Supplier Countries'!$B$2:$D$301,3,FALSE)</f>
        <v>yes</v>
      </c>
      <c r="D156" s="76" t="str">
        <f t="shared" si="62"/>
        <v>yes</v>
      </c>
      <c r="E156" s="76" t="str">
        <f t="shared" si="63"/>
        <v>country supported</v>
      </c>
      <c r="F156" s="8" t="s">
        <v>460</v>
      </c>
      <c r="G156" s="7" t="s">
        <v>461</v>
      </c>
      <c r="H156" s="5" t="s">
        <v>462</v>
      </c>
      <c r="I156" s="7" t="s">
        <v>138</v>
      </c>
      <c r="J156" s="83" t="s">
        <v>72</v>
      </c>
      <c r="K156" s="59" t="str">
        <f t="shared" si="71"/>
        <v>notmandatory</v>
      </c>
      <c r="L156" s="83"/>
      <c r="M156" s="59" t="str">
        <f t="shared" si="72"/>
        <v>notmandatorybuyeryessupplier</v>
      </c>
      <c r="N156" s="24"/>
      <c r="O156" s="102" t="str">
        <f t="shared" si="73"/>
        <v>can you provide data on invoice? Answer in column L by Yes or No</v>
      </c>
      <c r="P156"/>
      <c r="Q156"/>
      <c r="R156"/>
      <c r="S156"/>
      <c r="T156"/>
      <c r="U156"/>
      <c r="V156"/>
      <c r="W156"/>
      <c r="X156"/>
      <c r="Y156"/>
    </row>
    <row r="157" spans="1:25" s="82" customFormat="1" ht="43.2" x14ac:dyDescent="0.25">
      <c r="A157" s="76" t="s">
        <v>71</v>
      </c>
      <c r="B157" s="76" t="str">
        <f>VLOOKUP(A157,'Buyer Countries '!$B$2:$C$301,2,FALSE)</f>
        <v>yes</v>
      </c>
      <c r="C157" s="76" t="str">
        <f>VLOOKUP(A157,'Supplier Countries'!$B$2:$D$301,3,FALSE)</f>
        <v>yes</v>
      </c>
      <c r="D157" s="76" t="str">
        <f t="shared" si="62"/>
        <v>yes</v>
      </c>
      <c r="E157" s="76" t="str">
        <f t="shared" si="63"/>
        <v>country supported</v>
      </c>
      <c r="F157" s="8" t="s">
        <v>463</v>
      </c>
      <c r="G157" s="7" t="s">
        <v>464</v>
      </c>
      <c r="H157" s="5" t="s">
        <v>465</v>
      </c>
      <c r="I157" s="7" t="s">
        <v>138</v>
      </c>
      <c r="J157" s="83" t="s">
        <v>75</v>
      </c>
      <c r="K157" s="59" t="str">
        <f t="shared" si="71"/>
        <v>notmandatory</v>
      </c>
      <c r="L157" s="83"/>
      <c r="M157" s="59" t="str">
        <f t="shared" si="72"/>
        <v>notmandatorybuyernosupplier</v>
      </c>
      <c r="N157" s="24"/>
      <c r="O157" s="102" t="str">
        <f t="shared" si="73"/>
        <v>good job, perfect match!</v>
      </c>
      <c r="P157"/>
      <c r="Q157"/>
      <c r="R157"/>
      <c r="S157"/>
      <c r="T157"/>
      <c r="U157"/>
      <c r="V157"/>
      <c r="W157"/>
      <c r="X157"/>
      <c r="Y157"/>
    </row>
    <row r="158" spans="1:25" s="82" customFormat="1" ht="43.2" x14ac:dyDescent="0.25">
      <c r="A158" s="76" t="s">
        <v>71</v>
      </c>
      <c r="B158" s="76" t="str">
        <f>VLOOKUP(A158,'Buyer Countries '!$B$2:$C$301,2,FALSE)</f>
        <v>yes</v>
      </c>
      <c r="C158" s="76" t="str">
        <f>VLOOKUP(A158,'Supplier Countries'!$B$2:$D$301,3,FALSE)</f>
        <v>yes</v>
      </c>
      <c r="D158" s="76" t="str">
        <f t="shared" si="62"/>
        <v>yes</v>
      </c>
      <c r="E158" s="76" t="str">
        <f t="shared" si="63"/>
        <v>country supported</v>
      </c>
      <c r="F158" s="8" t="s">
        <v>466</v>
      </c>
      <c r="G158" s="7" t="s">
        <v>467</v>
      </c>
      <c r="H158" s="5" t="s">
        <v>468</v>
      </c>
      <c r="I158" s="7" t="s">
        <v>138</v>
      </c>
      <c r="J158" s="83" t="s">
        <v>75</v>
      </c>
      <c r="K158" s="59" t="str">
        <f t="shared" si="71"/>
        <v>notmandatory</v>
      </c>
      <c r="L158" s="83"/>
      <c r="M158" s="59" t="str">
        <f t="shared" si="72"/>
        <v>notmandatorybuyernosupplier</v>
      </c>
      <c r="N158" s="24" t="s">
        <v>430</v>
      </c>
      <c r="O158" s="102" t="str">
        <f t="shared" si="73"/>
        <v>good job, perfect match!</v>
      </c>
      <c r="P158"/>
      <c r="Q158"/>
      <c r="R158"/>
      <c r="S158"/>
      <c r="T158"/>
      <c r="U158"/>
      <c r="V158"/>
      <c r="W158"/>
      <c r="X158"/>
      <c r="Y158"/>
    </row>
    <row r="159" spans="1:25" s="82" customFormat="1" ht="28.8" x14ac:dyDescent="0.25">
      <c r="A159" s="76" t="s">
        <v>71</v>
      </c>
      <c r="B159" s="76" t="str">
        <f>VLOOKUP(A159,'Buyer Countries '!$B$2:$C$301,2,FALSE)</f>
        <v>yes</v>
      </c>
      <c r="C159" s="76" t="str">
        <f>VLOOKUP(A159,'Supplier Countries'!$B$2:$D$301,3,FALSE)</f>
        <v>yes</v>
      </c>
      <c r="D159" s="76" t="str">
        <f t="shared" si="62"/>
        <v>yes</v>
      </c>
      <c r="E159" s="76" t="str">
        <f t="shared" si="63"/>
        <v>country supported</v>
      </c>
      <c r="F159" s="8" t="s">
        <v>469</v>
      </c>
      <c r="G159" s="7" t="s">
        <v>470</v>
      </c>
      <c r="H159" s="5" t="s">
        <v>471</v>
      </c>
      <c r="I159" s="7" t="s">
        <v>127</v>
      </c>
      <c r="J159" s="89" t="s">
        <v>72</v>
      </c>
      <c r="K159" s="59" t="str">
        <f t="shared" si="71"/>
        <v>mandatory</v>
      </c>
      <c r="L159" s="83"/>
      <c r="M159" s="59" t="str">
        <f t="shared" si="72"/>
        <v>mandatorybuyeryessupplier</v>
      </c>
      <c r="N159" s="24"/>
      <c r="O159" s="102" t="str">
        <f t="shared" si="73"/>
        <v>SAP Business Network requires this information, provide it or move to Portal invoice</v>
      </c>
      <c r="P159"/>
      <c r="Q159"/>
      <c r="R159"/>
      <c r="S159"/>
      <c r="T159"/>
      <c r="U159"/>
      <c r="V159"/>
      <c r="W159"/>
      <c r="X159"/>
      <c r="Y159"/>
    </row>
    <row r="160" spans="1:25" s="82" customFormat="1" ht="43.2" x14ac:dyDescent="0.25">
      <c r="A160" s="76" t="s">
        <v>71</v>
      </c>
      <c r="B160" s="76" t="str">
        <f>VLOOKUP(A160,'Buyer Countries '!$B$2:$C$301,2,FALSE)</f>
        <v>yes</v>
      </c>
      <c r="C160" s="76" t="str">
        <f>VLOOKUP(A160,'Supplier Countries'!$B$2:$D$301,3,FALSE)</f>
        <v>yes</v>
      </c>
      <c r="D160" s="76" t="str">
        <f t="shared" si="62"/>
        <v>yes</v>
      </c>
      <c r="E160" s="76" t="str">
        <f t="shared" si="63"/>
        <v>country supported</v>
      </c>
      <c r="F160" s="8" t="s">
        <v>472</v>
      </c>
      <c r="G160" s="7" t="s">
        <v>473</v>
      </c>
      <c r="H160" s="5" t="s">
        <v>474</v>
      </c>
      <c r="I160" s="7" t="s">
        <v>138</v>
      </c>
      <c r="J160" s="83" t="s">
        <v>72</v>
      </c>
      <c r="K160" s="59" t="str">
        <f t="shared" si="71"/>
        <v>notmandatory</v>
      </c>
      <c r="L160" s="83"/>
      <c r="M160" s="59" t="str">
        <f t="shared" si="72"/>
        <v>notmandatorybuyeryessupplier</v>
      </c>
      <c r="N160" s="24" t="s">
        <v>164</v>
      </c>
      <c r="O160" s="102" t="str">
        <f t="shared" si="73"/>
        <v>can you provide data on invoice? Answer in column L by Yes or No</v>
      </c>
      <c r="P160"/>
      <c r="Q160"/>
      <c r="R160"/>
      <c r="S160"/>
      <c r="T160"/>
      <c r="U160"/>
      <c r="V160"/>
      <c r="W160"/>
      <c r="X160"/>
      <c r="Y160"/>
    </row>
    <row r="161" spans="1:25" s="82" customFormat="1" ht="14.4" x14ac:dyDescent="0.25">
      <c r="A161" s="76" t="s">
        <v>71</v>
      </c>
      <c r="B161" s="76" t="str">
        <f>VLOOKUP(A161,'Buyer Countries '!$B$2:$C$301,2,FALSE)</f>
        <v>yes</v>
      </c>
      <c r="C161" s="76" t="str">
        <f>VLOOKUP(A161,'Supplier Countries'!$B$2:$D$301,3,FALSE)</f>
        <v>yes</v>
      </c>
      <c r="D161" s="76" t="str">
        <f t="shared" si="62"/>
        <v>yes</v>
      </c>
      <c r="E161" s="76" t="str">
        <f t="shared" si="63"/>
        <v>country supported</v>
      </c>
      <c r="F161" s="9" t="s">
        <v>132</v>
      </c>
      <c r="G161" s="10" t="s">
        <v>475</v>
      </c>
      <c r="H161" s="10"/>
      <c r="I161" s="11"/>
      <c r="J161" s="21"/>
      <c r="K161" s="11"/>
      <c r="L161" s="21"/>
      <c r="M161" s="11"/>
      <c r="N161" s="21"/>
      <c r="O161" s="103"/>
      <c r="P161"/>
      <c r="Q161"/>
      <c r="R161"/>
      <c r="S161"/>
      <c r="T161"/>
      <c r="U161"/>
      <c r="V161"/>
      <c r="W161"/>
      <c r="X161"/>
      <c r="Y161"/>
    </row>
    <row r="162" spans="1:25" s="82" customFormat="1" ht="14.4" x14ac:dyDescent="0.25">
      <c r="A162" s="76" t="s">
        <v>71</v>
      </c>
      <c r="B162" s="76" t="str">
        <f>VLOOKUP(A162,'Buyer Countries '!$B$2:$C$301,2,FALSE)</f>
        <v>yes</v>
      </c>
      <c r="C162" s="76" t="str">
        <f>VLOOKUP(A162,'Supplier Countries'!$B$2:$D$301,3,FALSE)</f>
        <v>yes</v>
      </c>
      <c r="D162" s="76" t="str">
        <f t="shared" si="62"/>
        <v>yes</v>
      </c>
      <c r="E162" s="76" t="str">
        <f t="shared" si="63"/>
        <v>country supported</v>
      </c>
      <c r="F162" s="8" t="s">
        <v>476</v>
      </c>
      <c r="G162" s="7" t="s">
        <v>477</v>
      </c>
      <c r="H162" s="5"/>
      <c r="I162" s="7" t="s">
        <v>138</v>
      </c>
      <c r="J162" s="83" t="s">
        <v>75</v>
      </c>
      <c r="K162" s="59" t="str">
        <f t="shared" ref="K162:K168" si="78">IF(I162="Mandatory","mandatory","notmandatory")</f>
        <v>notmandatory</v>
      </c>
      <c r="L162" s="83"/>
      <c r="M162" s="59" t="str">
        <f t="shared" ref="M162:M168" si="79">K162&amp;"buyer"&amp;J162&amp;"supplier"&amp;L162</f>
        <v>notmandatorybuyernosupplier</v>
      </c>
      <c r="N162" s="24" t="s">
        <v>478</v>
      </c>
      <c r="O162" s="102" t="str">
        <f t="shared" ref="O162:O168" si="80">IF(D162="noyes","country not in scope for buyer, contact buyer",
IF(D162="no","country not in scope for buyer, no need to review",
IF(D162="nono","country not in scope for buyer and supplier no need to review",
IF(D162="yesno","country not in scope for supplier no need to review",
IF(M162="notmandatorybuyeryessupplierno","can buyer relax rule in SBN or ERP to accept invoice without this, if not provide data on PDF, if not move to Portal invoice",
IF(M162="mandatorybuyeryessupplierno","SAP business network requires this information, provide it or move to Portal invoice",IF(M162="mandatorybuyeryessupplier","SAP Business Network requires this information, provide it or move to Portal invoice",
IF(M162="notmandatorybuyeryessupplier","can you provide data on invoice? Answer in column L by Yes or No",
IF(M162="notmandatorybuyernosupplieryes","data not required set dropdown to blank in column L",
IF(M162="notmandatorybuyersupplieryes","data not required set dropdown to blank in column L","good job, perfect match!"))))))))))</f>
        <v>good job, perfect match!</v>
      </c>
      <c r="P162"/>
      <c r="Q162"/>
      <c r="R162"/>
      <c r="S162"/>
      <c r="T162"/>
      <c r="U162"/>
      <c r="V162"/>
      <c r="W162"/>
      <c r="X162"/>
      <c r="Y162"/>
    </row>
    <row r="163" spans="1:25" s="82" customFormat="1" ht="14.4" x14ac:dyDescent="0.25">
      <c r="A163" s="76" t="s">
        <v>71</v>
      </c>
      <c r="B163" s="76" t="str">
        <f>VLOOKUP(A163,'Buyer Countries '!$B$2:$C$301,2,FALSE)</f>
        <v>yes</v>
      </c>
      <c r="C163" s="76" t="str">
        <f>VLOOKUP(A163,'Supplier Countries'!$B$2:$D$301,3,FALSE)</f>
        <v>yes</v>
      </c>
      <c r="D163" s="76" t="str">
        <f t="shared" si="62"/>
        <v>yes</v>
      </c>
      <c r="E163" s="76" t="str">
        <f t="shared" si="63"/>
        <v>country supported</v>
      </c>
      <c r="F163" s="8" t="s">
        <v>479</v>
      </c>
      <c r="G163" s="7" t="s">
        <v>480</v>
      </c>
      <c r="H163" s="5"/>
      <c r="I163" s="7" t="s">
        <v>138</v>
      </c>
      <c r="J163" s="83" t="s">
        <v>75</v>
      </c>
      <c r="K163" s="59" t="str">
        <f t="shared" si="78"/>
        <v>notmandatory</v>
      </c>
      <c r="L163" s="83"/>
      <c r="M163" s="59" t="str">
        <f t="shared" si="79"/>
        <v>notmandatorybuyernosupplier</v>
      </c>
      <c r="N163" s="24" t="s">
        <v>262</v>
      </c>
      <c r="O163" s="102" t="str">
        <f t="shared" si="80"/>
        <v>good job, perfect match!</v>
      </c>
      <c r="P163"/>
      <c r="Q163"/>
      <c r="R163"/>
      <c r="S163"/>
      <c r="T163"/>
      <c r="U163"/>
      <c r="V163"/>
      <c r="W163"/>
      <c r="X163"/>
      <c r="Y163"/>
    </row>
    <row r="164" spans="1:25" s="82" customFormat="1" ht="14.4" x14ac:dyDescent="0.25">
      <c r="A164" s="76" t="s">
        <v>71</v>
      </c>
      <c r="B164" s="76" t="str">
        <f>VLOOKUP(A164,'Buyer Countries '!$B$2:$C$301,2,FALSE)</f>
        <v>yes</v>
      </c>
      <c r="C164" s="76" t="str">
        <f>VLOOKUP(A164,'Supplier Countries'!$B$2:$D$301,3,FALSE)</f>
        <v>yes</v>
      </c>
      <c r="D164" s="76" t="str">
        <f t="shared" si="62"/>
        <v>yes</v>
      </c>
      <c r="E164" s="76" t="str">
        <f t="shared" si="63"/>
        <v>country supported</v>
      </c>
      <c r="F164" s="8" t="s">
        <v>481</v>
      </c>
      <c r="G164" s="7" t="s">
        <v>482</v>
      </c>
      <c r="H164" s="5"/>
      <c r="I164" s="7" t="s">
        <v>138</v>
      </c>
      <c r="J164" s="83" t="s">
        <v>75</v>
      </c>
      <c r="K164" s="59" t="str">
        <f t="shared" si="78"/>
        <v>notmandatory</v>
      </c>
      <c r="L164" s="83"/>
      <c r="M164" s="59" t="str">
        <f t="shared" si="79"/>
        <v>notmandatorybuyernosupplier</v>
      </c>
      <c r="N164" s="24" t="s">
        <v>262</v>
      </c>
      <c r="O164" s="102" t="str">
        <f t="shared" si="80"/>
        <v>good job, perfect match!</v>
      </c>
      <c r="P164"/>
      <c r="Q164"/>
      <c r="R164"/>
      <c r="S164"/>
      <c r="T164"/>
      <c r="U164"/>
      <c r="V164"/>
      <c r="W164"/>
      <c r="X164"/>
      <c r="Y164"/>
    </row>
    <row r="165" spans="1:25" s="82" customFormat="1" ht="14.4" x14ac:dyDescent="0.25">
      <c r="A165" s="76" t="s">
        <v>71</v>
      </c>
      <c r="B165" s="76" t="str">
        <f>VLOOKUP(A165,'Buyer Countries '!$B$2:$C$301,2,FALSE)</f>
        <v>yes</v>
      </c>
      <c r="C165" s="76" t="str">
        <f>VLOOKUP(A165,'Supplier Countries'!$B$2:$D$301,3,FALSE)</f>
        <v>yes</v>
      </c>
      <c r="D165" s="76" t="str">
        <f t="shared" si="62"/>
        <v>yes</v>
      </c>
      <c r="E165" s="76" t="str">
        <f t="shared" si="63"/>
        <v>country supported</v>
      </c>
      <c r="F165" s="8" t="s">
        <v>483</v>
      </c>
      <c r="G165" s="7" t="s">
        <v>484</v>
      </c>
      <c r="H165" s="5"/>
      <c r="I165" s="7" t="s">
        <v>138</v>
      </c>
      <c r="J165" s="83" t="s">
        <v>75</v>
      </c>
      <c r="K165" s="59" t="str">
        <f t="shared" si="78"/>
        <v>notmandatory</v>
      </c>
      <c r="L165" s="83"/>
      <c r="M165" s="59" t="str">
        <f t="shared" si="79"/>
        <v>notmandatorybuyernosupplier</v>
      </c>
      <c r="N165" s="24" t="s">
        <v>262</v>
      </c>
      <c r="O165" s="102" t="str">
        <f t="shared" si="80"/>
        <v>good job, perfect match!</v>
      </c>
      <c r="P165"/>
      <c r="Q165"/>
      <c r="R165"/>
      <c r="S165"/>
      <c r="T165"/>
      <c r="U165"/>
      <c r="V165"/>
      <c r="W165"/>
      <c r="X165"/>
      <c r="Y165"/>
    </row>
    <row r="166" spans="1:25" s="82" customFormat="1" ht="14.4" x14ac:dyDescent="0.25">
      <c r="A166" s="76" t="s">
        <v>71</v>
      </c>
      <c r="B166" s="76" t="str">
        <f>VLOOKUP(A166,'Buyer Countries '!$B$2:$C$301,2,FALSE)</f>
        <v>yes</v>
      </c>
      <c r="C166" s="76" t="str">
        <f>VLOOKUP(A166,'Supplier Countries'!$B$2:$D$301,3,FALSE)</f>
        <v>yes</v>
      </c>
      <c r="D166" s="76" t="str">
        <f t="shared" si="62"/>
        <v>yes</v>
      </c>
      <c r="E166" s="76" t="str">
        <f t="shared" si="63"/>
        <v>country supported</v>
      </c>
      <c r="F166" s="8" t="s">
        <v>485</v>
      </c>
      <c r="G166" s="7" t="s">
        <v>486</v>
      </c>
      <c r="H166" s="5"/>
      <c r="I166" s="7" t="s">
        <v>138</v>
      </c>
      <c r="J166" s="83" t="s">
        <v>72</v>
      </c>
      <c r="K166" s="59" t="str">
        <f t="shared" si="78"/>
        <v>notmandatory</v>
      </c>
      <c r="L166" s="83"/>
      <c r="M166" s="59" t="str">
        <f t="shared" si="79"/>
        <v>notmandatorybuyeryessupplier</v>
      </c>
      <c r="N166" s="24" t="s">
        <v>262</v>
      </c>
      <c r="O166" s="102" t="str">
        <f t="shared" si="80"/>
        <v>can you provide data on invoice? Answer in column L by Yes or No</v>
      </c>
      <c r="P166"/>
      <c r="Q166"/>
      <c r="R166"/>
      <c r="S166"/>
      <c r="T166"/>
      <c r="U166"/>
      <c r="V166"/>
      <c r="W166"/>
      <c r="X166"/>
      <c r="Y166"/>
    </row>
    <row r="167" spans="1:25" s="82" customFormat="1" ht="14.4" x14ac:dyDescent="0.25">
      <c r="A167" s="76" t="s">
        <v>71</v>
      </c>
      <c r="B167" s="76" t="str">
        <f>VLOOKUP(A167,'Buyer Countries '!$B$2:$C$301,2,FALSE)</f>
        <v>yes</v>
      </c>
      <c r="C167" s="76" t="str">
        <f>VLOOKUP(A167,'Supplier Countries'!$B$2:$D$301,3,FALSE)</f>
        <v>yes</v>
      </c>
      <c r="D167" s="76" t="str">
        <f t="shared" si="62"/>
        <v>yes</v>
      </c>
      <c r="E167" s="76" t="str">
        <f t="shared" si="63"/>
        <v>country supported</v>
      </c>
      <c r="F167" s="8" t="s">
        <v>487</v>
      </c>
      <c r="G167" s="7" t="s">
        <v>488</v>
      </c>
      <c r="H167" s="5"/>
      <c r="I167" s="7" t="s">
        <v>138</v>
      </c>
      <c r="J167" s="83" t="s">
        <v>75</v>
      </c>
      <c r="K167" s="59" t="str">
        <f t="shared" si="78"/>
        <v>notmandatory</v>
      </c>
      <c r="L167" s="83"/>
      <c r="M167" s="59" t="str">
        <f t="shared" si="79"/>
        <v>notmandatorybuyernosupplier</v>
      </c>
      <c r="N167" s="24" t="s">
        <v>262</v>
      </c>
      <c r="O167" s="102" t="str">
        <f t="shared" si="80"/>
        <v>good job, perfect match!</v>
      </c>
      <c r="P167"/>
      <c r="Q167"/>
      <c r="R167"/>
      <c r="S167"/>
      <c r="T167"/>
      <c r="U167"/>
      <c r="V167"/>
      <c r="W167"/>
      <c r="X167"/>
      <c r="Y167"/>
    </row>
    <row r="168" spans="1:25" s="82" customFormat="1" ht="14.4" x14ac:dyDescent="0.25">
      <c r="A168" s="76" t="s">
        <v>71</v>
      </c>
      <c r="B168" s="76" t="str">
        <f>VLOOKUP(A168,'Buyer Countries '!$B$2:$C$301,2,FALSE)</f>
        <v>yes</v>
      </c>
      <c r="C168" s="76" t="str">
        <f>VLOOKUP(A168,'Supplier Countries'!$B$2:$D$301,3,FALSE)</f>
        <v>yes</v>
      </c>
      <c r="D168" s="76" t="str">
        <f t="shared" si="62"/>
        <v>yes</v>
      </c>
      <c r="E168" s="76" t="str">
        <f t="shared" si="63"/>
        <v>country supported</v>
      </c>
      <c r="F168" s="8" t="s">
        <v>489</v>
      </c>
      <c r="G168" s="7" t="s">
        <v>490</v>
      </c>
      <c r="H168" s="5"/>
      <c r="I168" s="7" t="s">
        <v>138</v>
      </c>
      <c r="J168" s="83" t="s">
        <v>72</v>
      </c>
      <c r="K168" s="59" t="str">
        <f t="shared" si="78"/>
        <v>notmandatory</v>
      </c>
      <c r="L168" s="83"/>
      <c r="M168" s="59" t="str">
        <f t="shared" si="79"/>
        <v>notmandatorybuyeryessupplier</v>
      </c>
      <c r="N168" s="24" t="s">
        <v>262</v>
      </c>
      <c r="O168" s="102" t="str">
        <f t="shared" si="80"/>
        <v>can you provide data on invoice? Answer in column L by Yes or No</v>
      </c>
      <c r="P168"/>
      <c r="Q168"/>
      <c r="R168"/>
      <c r="S168"/>
      <c r="T168"/>
      <c r="U168"/>
      <c r="V168"/>
      <c r="W168"/>
      <c r="X168"/>
      <c r="Y168"/>
    </row>
    <row r="169" spans="1:25" s="82" customFormat="1" ht="14.4" x14ac:dyDescent="0.25">
      <c r="A169" s="76" t="s">
        <v>71</v>
      </c>
      <c r="B169" s="76" t="str">
        <f>VLOOKUP(A169,'Buyer Countries '!$B$2:$C$301,2,FALSE)</f>
        <v>yes</v>
      </c>
      <c r="C169" s="76" t="str">
        <f>VLOOKUP(A169,'Supplier Countries'!$B$2:$D$301,3,FALSE)</f>
        <v>yes</v>
      </c>
      <c r="D169" s="76" t="str">
        <f t="shared" si="62"/>
        <v>yes</v>
      </c>
      <c r="E169" s="76" t="str">
        <f t="shared" si="63"/>
        <v>country supported</v>
      </c>
      <c r="F169" s="9" t="s">
        <v>132</v>
      </c>
      <c r="G169" s="10" t="s">
        <v>491</v>
      </c>
      <c r="H169" s="10"/>
      <c r="I169" s="11"/>
      <c r="J169" s="21"/>
      <c r="K169" s="11"/>
      <c r="L169" s="21"/>
      <c r="M169" s="11"/>
      <c r="N169" s="21"/>
      <c r="O169" s="103"/>
      <c r="P169"/>
      <c r="Q169"/>
      <c r="R169"/>
      <c r="S169"/>
      <c r="T169"/>
      <c r="U169"/>
      <c r="V169"/>
      <c r="W169"/>
      <c r="X169"/>
      <c r="Y169"/>
    </row>
    <row r="170" spans="1:25" s="82" customFormat="1" ht="43.2" x14ac:dyDescent="0.25">
      <c r="A170" s="76" t="s">
        <v>71</v>
      </c>
      <c r="B170" s="76" t="str">
        <f>VLOOKUP(A170,'Buyer Countries '!$B$2:$C$301,2,FALSE)</f>
        <v>yes</v>
      </c>
      <c r="C170" s="76" t="str">
        <f>VLOOKUP(A170,'Supplier Countries'!$B$2:$D$301,3,FALSE)</f>
        <v>yes</v>
      </c>
      <c r="D170" s="76" t="str">
        <f t="shared" si="62"/>
        <v>yes</v>
      </c>
      <c r="E170" s="76" t="str">
        <f t="shared" si="63"/>
        <v>country supported</v>
      </c>
      <c r="F170" s="8" t="s">
        <v>492</v>
      </c>
      <c r="G170" s="7" t="s">
        <v>493</v>
      </c>
      <c r="H170" s="5"/>
      <c r="I170" s="7" t="s">
        <v>138</v>
      </c>
      <c r="J170" s="83" t="s">
        <v>75</v>
      </c>
      <c r="K170" s="59" t="str">
        <f t="shared" ref="K170:K176" si="81">IF(I170="Mandatory","mandatory","notmandatory")</f>
        <v>notmandatory</v>
      </c>
      <c r="L170" s="83"/>
      <c r="M170" s="59" t="str">
        <f t="shared" ref="M170:M176" si="82">K170&amp;"buyer"&amp;J170&amp;"supplier"&amp;L170</f>
        <v>notmandatorybuyernosupplier</v>
      </c>
      <c r="N170" s="24" t="s">
        <v>430</v>
      </c>
      <c r="O170" s="102" t="str">
        <f t="shared" ref="O170:O176" si="83">IF(D170="noyes","country not in scope for buyer, contact buyer",
IF(D170="no","country not in scope for buyer, no need to review",
IF(D170="nono","country not in scope for buyer and supplier no need to review",
IF(D170="yesno","country not in scope for supplier no need to review",
IF(M170="notmandatorybuyeryessupplierno","can buyer relax rule in SBN or ERP to accept invoice without this, if not provide data on PDF, if not move to Portal invoice",
IF(M170="mandatorybuyeryessupplierno","SAP business network requires this information, provide it or move to Portal invoice",IF(M170="mandatorybuyeryessupplier","SAP Business Network requires this information, provide it or move to Portal invoice",
IF(M170="notmandatorybuyeryessupplier","can you provide data on invoice? Answer in column L by Yes or No",
IF(M170="notmandatorybuyernosupplieryes","data not required set dropdown to blank in column L",
IF(M170="notmandatorybuyersupplieryes","data not required set dropdown to blank in column L","good job, perfect match!"))))))))))</f>
        <v>good job, perfect match!</v>
      </c>
      <c r="P170"/>
      <c r="Q170"/>
      <c r="R170"/>
      <c r="S170"/>
      <c r="T170"/>
      <c r="U170"/>
      <c r="V170"/>
      <c r="W170"/>
      <c r="X170"/>
      <c r="Y170"/>
    </row>
    <row r="171" spans="1:25" s="82" customFormat="1" ht="43.2" x14ac:dyDescent="0.25">
      <c r="A171" s="76" t="s">
        <v>71</v>
      </c>
      <c r="B171" s="76" t="str">
        <f>VLOOKUP(A171,'Buyer Countries '!$B$2:$C$301,2,FALSE)</f>
        <v>yes</v>
      </c>
      <c r="C171" s="76" t="str">
        <f>VLOOKUP(A171,'Supplier Countries'!$B$2:$D$301,3,FALSE)</f>
        <v>yes</v>
      </c>
      <c r="D171" s="76" t="str">
        <f t="shared" si="62"/>
        <v>yes</v>
      </c>
      <c r="E171" s="76" t="str">
        <f t="shared" si="63"/>
        <v>country supported</v>
      </c>
      <c r="F171" s="8" t="s">
        <v>494</v>
      </c>
      <c r="G171" s="7" t="s">
        <v>495</v>
      </c>
      <c r="H171" s="5"/>
      <c r="I171" s="7" t="s">
        <v>138</v>
      </c>
      <c r="J171" s="83" t="s">
        <v>75</v>
      </c>
      <c r="K171" s="59" t="str">
        <f t="shared" si="81"/>
        <v>notmandatory</v>
      </c>
      <c r="L171" s="83"/>
      <c r="M171" s="59" t="str">
        <f t="shared" si="82"/>
        <v>notmandatorybuyernosupplier</v>
      </c>
      <c r="N171" s="24" t="s">
        <v>430</v>
      </c>
      <c r="O171" s="102" t="str">
        <f t="shared" si="83"/>
        <v>good job, perfect match!</v>
      </c>
      <c r="P171"/>
      <c r="Q171"/>
      <c r="R171"/>
      <c r="S171"/>
      <c r="T171"/>
      <c r="U171"/>
      <c r="V171"/>
      <c r="W171"/>
      <c r="X171"/>
      <c r="Y171"/>
    </row>
    <row r="172" spans="1:25" s="82" customFormat="1" ht="43.2" x14ac:dyDescent="0.25">
      <c r="A172" s="76" t="s">
        <v>71</v>
      </c>
      <c r="B172" s="76" t="str">
        <f>VLOOKUP(A172,'Buyer Countries '!$B$2:$C$301,2,FALSE)</f>
        <v>yes</v>
      </c>
      <c r="C172" s="76" t="str">
        <f>VLOOKUP(A172,'Supplier Countries'!$B$2:$D$301,3,FALSE)</f>
        <v>yes</v>
      </c>
      <c r="D172" s="76" t="str">
        <f t="shared" si="62"/>
        <v>yes</v>
      </c>
      <c r="E172" s="76" t="str">
        <f t="shared" si="63"/>
        <v>country supported</v>
      </c>
      <c r="F172" s="8" t="s">
        <v>496</v>
      </c>
      <c r="G172" s="7" t="s">
        <v>497</v>
      </c>
      <c r="H172" s="5"/>
      <c r="I172" s="7" t="s">
        <v>138</v>
      </c>
      <c r="J172" s="83" t="s">
        <v>75</v>
      </c>
      <c r="K172" s="59" t="str">
        <f t="shared" si="81"/>
        <v>notmandatory</v>
      </c>
      <c r="L172" s="83"/>
      <c r="M172" s="59" t="str">
        <f t="shared" si="82"/>
        <v>notmandatorybuyernosupplier</v>
      </c>
      <c r="N172" s="24" t="s">
        <v>430</v>
      </c>
      <c r="O172" s="102" t="str">
        <f t="shared" si="83"/>
        <v>good job, perfect match!</v>
      </c>
      <c r="P172"/>
      <c r="Q172"/>
      <c r="R172"/>
      <c r="S172"/>
      <c r="T172"/>
      <c r="U172"/>
      <c r="V172"/>
      <c r="W172"/>
      <c r="X172"/>
      <c r="Y172"/>
    </row>
    <row r="173" spans="1:25" s="82" customFormat="1" ht="43.2" x14ac:dyDescent="0.25">
      <c r="A173" s="76" t="s">
        <v>71</v>
      </c>
      <c r="B173" s="76" t="str">
        <f>VLOOKUP(A173,'Buyer Countries '!$B$2:$C$301,2,FALSE)</f>
        <v>yes</v>
      </c>
      <c r="C173" s="76" t="str">
        <f>VLOOKUP(A173,'Supplier Countries'!$B$2:$D$301,3,FALSE)</f>
        <v>yes</v>
      </c>
      <c r="D173" s="76" t="str">
        <f t="shared" si="62"/>
        <v>yes</v>
      </c>
      <c r="E173" s="76" t="str">
        <f t="shared" si="63"/>
        <v>country supported</v>
      </c>
      <c r="F173" s="8" t="s">
        <v>498</v>
      </c>
      <c r="G173" s="7" t="s">
        <v>499</v>
      </c>
      <c r="H173" s="5"/>
      <c r="I173" s="7" t="s">
        <v>138</v>
      </c>
      <c r="J173" s="83" t="s">
        <v>75</v>
      </c>
      <c r="K173" s="59" t="str">
        <f t="shared" si="81"/>
        <v>notmandatory</v>
      </c>
      <c r="L173" s="83"/>
      <c r="M173" s="59" t="str">
        <f t="shared" si="82"/>
        <v>notmandatorybuyernosupplier</v>
      </c>
      <c r="N173" s="24" t="s">
        <v>430</v>
      </c>
      <c r="O173" s="102" t="str">
        <f t="shared" si="83"/>
        <v>good job, perfect match!</v>
      </c>
      <c r="P173"/>
      <c r="Q173"/>
      <c r="R173"/>
      <c r="S173"/>
      <c r="T173"/>
      <c r="U173"/>
      <c r="V173"/>
      <c r="W173"/>
      <c r="X173"/>
      <c r="Y173"/>
    </row>
    <row r="174" spans="1:25" s="82" customFormat="1" ht="43.2" x14ac:dyDescent="0.25">
      <c r="A174" s="76" t="s">
        <v>71</v>
      </c>
      <c r="B174" s="76" t="str">
        <f>VLOOKUP(A174,'Buyer Countries '!$B$2:$C$301,2,FALSE)</f>
        <v>yes</v>
      </c>
      <c r="C174" s="76" t="str">
        <f>VLOOKUP(A174,'Supplier Countries'!$B$2:$D$301,3,FALSE)</f>
        <v>yes</v>
      </c>
      <c r="D174" s="76" t="str">
        <f t="shared" si="62"/>
        <v>yes</v>
      </c>
      <c r="E174" s="76" t="str">
        <f t="shared" si="63"/>
        <v>country supported</v>
      </c>
      <c r="F174" s="8" t="s">
        <v>500</v>
      </c>
      <c r="G174" s="7" t="s">
        <v>501</v>
      </c>
      <c r="H174" s="5"/>
      <c r="I174" s="7" t="s">
        <v>138</v>
      </c>
      <c r="J174" s="83" t="s">
        <v>75</v>
      </c>
      <c r="K174" s="59" t="str">
        <f t="shared" si="81"/>
        <v>notmandatory</v>
      </c>
      <c r="L174" s="83"/>
      <c r="M174" s="59" t="str">
        <f t="shared" si="82"/>
        <v>notmandatorybuyernosupplier</v>
      </c>
      <c r="N174" s="24" t="s">
        <v>430</v>
      </c>
      <c r="O174" s="102" t="str">
        <f t="shared" si="83"/>
        <v>good job, perfect match!</v>
      </c>
      <c r="P174"/>
      <c r="Q174"/>
      <c r="R174"/>
      <c r="S174"/>
      <c r="T174"/>
      <c r="U174"/>
      <c r="V174"/>
      <c r="W174"/>
      <c r="X174"/>
      <c r="Y174"/>
    </row>
    <row r="175" spans="1:25" s="82" customFormat="1" ht="43.2" x14ac:dyDescent="0.25">
      <c r="A175" s="76" t="s">
        <v>71</v>
      </c>
      <c r="B175" s="76" t="str">
        <f>VLOOKUP(A175,'Buyer Countries '!$B$2:$C$301,2,FALSE)</f>
        <v>yes</v>
      </c>
      <c r="C175" s="76" t="str">
        <f>VLOOKUP(A175,'Supplier Countries'!$B$2:$D$301,3,FALSE)</f>
        <v>yes</v>
      </c>
      <c r="D175" s="76" t="str">
        <f t="shared" si="62"/>
        <v>yes</v>
      </c>
      <c r="E175" s="76" t="str">
        <f t="shared" si="63"/>
        <v>country supported</v>
      </c>
      <c r="F175" s="8" t="s">
        <v>502</v>
      </c>
      <c r="G175" s="7" t="s">
        <v>503</v>
      </c>
      <c r="H175" s="5"/>
      <c r="I175" s="7" t="s">
        <v>138</v>
      </c>
      <c r="J175" s="83" t="s">
        <v>75</v>
      </c>
      <c r="K175" s="59" t="str">
        <f t="shared" si="81"/>
        <v>notmandatory</v>
      </c>
      <c r="L175" s="83"/>
      <c r="M175" s="59" t="str">
        <f t="shared" si="82"/>
        <v>notmandatorybuyernosupplier</v>
      </c>
      <c r="N175" s="24" t="s">
        <v>430</v>
      </c>
      <c r="O175" s="102" t="str">
        <f t="shared" si="83"/>
        <v>good job, perfect match!</v>
      </c>
      <c r="P175"/>
      <c r="Q175"/>
      <c r="R175"/>
      <c r="S175"/>
      <c r="T175"/>
      <c r="U175"/>
      <c r="V175"/>
      <c r="W175"/>
      <c r="X175"/>
      <c r="Y175"/>
    </row>
    <row r="176" spans="1:25" s="82" customFormat="1" ht="43.2" x14ac:dyDescent="0.25">
      <c r="A176" s="76" t="s">
        <v>71</v>
      </c>
      <c r="B176" s="76" t="str">
        <f>VLOOKUP(A176,'Buyer Countries '!$B$2:$C$301,2,FALSE)</f>
        <v>yes</v>
      </c>
      <c r="C176" s="76" t="str">
        <f>VLOOKUP(A176,'Supplier Countries'!$B$2:$D$301,3,FALSE)</f>
        <v>yes</v>
      </c>
      <c r="D176" s="76" t="str">
        <f t="shared" si="62"/>
        <v>yes</v>
      </c>
      <c r="E176" s="76" t="str">
        <f t="shared" si="63"/>
        <v>country supported</v>
      </c>
      <c r="F176" s="8" t="s">
        <v>504</v>
      </c>
      <c r="G176" s="7" t="s">
        <v>505</v>
      </c>
      <c r="H176" s="5"/>
      <c r="I176" s="7" t="s">
        <v>138</v>
      </c>
      <c r="J176" s="83" t="s">
        <v>75</v>
      </c>
      <c r="K176" s="59" t="str">
        <f t="shared" si="81"/>
        <v>notmandatory</v>
      </c>
      <c r="L176" s="83"/>
      <c r="M176" s="59" t="str">
        <f t="shared" si="82"/>
        <v>notmandatorybuyernosupplier</v>
      </c>
      <c r="N176" s="24" t="s">
        <v>430</v>
      </c>
      <c r="O176" s="102" t="str">
        <f t="shared" si="83"/>
        <v>good job, perfect match!</v>
      </c>
      <c r="P176"/>
      <c r="Q176"/>
      <c r="R176"/>
      <c r="S176"/>
      <c r="T176"/>
      <c r="U176"/>
      <c r="V176"/>
      <c r="W176"/>
      <c r="X176"/>
      <c r="Y176"/>
    </row>
    <row r="177" spans="1:25" s="82" customFormat="1" ht="14.4" x14ac:dyDescent="0.25">
      <c r="A177" s="76" t="s">
        <v>71</v>
      </c>
      <c r="B177" s="76" t="str">
        <f>VLOOKUP(A177,'Buyer Countries '!$B$2:$C$301,2,FALSE)</f>
        <v>yes</v>
      </c>
      <c r="C177" s="76" t="str">
        <f>VLOOKUP(A177,'Supplier Countries'!$B$2:$D$301,3,FALSE)</f>
        <v>yes</v>
      </c>
      <c r="D177" s="76" t="str">
        <f t="shared" si="62"/>
        <v>yes</v>
      </c>
      <c r="E177" s="76" t="str">
        <f t="shared" si="63"/>
        <v>country supported</v>
      </c>
      <c r="F177" s="9" t="s">
        <v>132</v>
      </c>
      <c r="G177" s="10" t="s">
        <v>506</v>
      </c>
      <c r="H177" s="10"/>
      <c r="I177" s="11"/>
      <c r="J177" s="21"/>
      <c r="K177" s="11"/>
      <c r="L177" s="21"/>
      <c r="M177" s="11"/>
      <c r="N177" s="21"/>
      <c r="O177" s="103"/>
      <c r="P177"/>
      <c r="Q177"/>
      <c r="R177"/>
      <c r="S177"/>
      <c r="T177"/>
      <c r="U177"/>
      <c r="V177"/>
      <c r="W177"/>
      <c r="X177"/>
      <c r="Y177"/>
    </row>
    <row r="178" spans="1:25" s="82" customFormat="1" ht="14.4" x14ac:dyDescent="0.25">
      <c r="A178" s="76" t="s">
        <v>71</v>
      </c>
      <c r="B178" s="76" t="str">
        <f>VLOOKUP(A178,'Buyer Countries '!$B$2:$C$301,2,FALSE)</f>
        <v>yes</v>
      </c>
      <c r="C178" s="76" t="str">
        <f>VLOOKUP(A178,'Supplier Countries'!$B$2:$D$301,3,FALSE)</f>
        <v>yes</v>
      </c>
      <c r="D178" s="76" t="str">
        <f t="shared" si="62"/>
        <v>yes</v>
      </c>
      <c r="E178" s="76" t="str">
        <f t="shared" si="63"/>
        <v>country supported</v>
      </c>
      <c r="F178" s="8" t="s">
        <v>507</v>
      </c>
      <c r="G178" s="7" t="s">
        <v>508</v>
      </c>
      <c r="H178" s="5"/>
      <c r="I178" s="7" t="s">
        <v>138</v>
      </c>
      <c r="J178" s="83" t="s">
        <v>75</v>
      </c>
      <c r="K178" s="59" t="str">
        <f t="shared" ref="K178:K184" si="84">IF(I178="Mandatory","mandatory","notmandatory")</f>
        <v>notmandatory</v>
      </c>
      <c r="L178" s="83"/>
      <c r="M178" s="59" t="str">
        <f t="shared" ref="M178:M184" si="85">K178&amp;"buyer"&amp;J178&amp;"supplier"&amp;L178</f>
        <v>notmandatorybuyernosupplier</v>
      </c>
      <c r="N178" s="24"/>
      <c r="O178" s="102" t="str">
        <f t="shared" ref="O178:O184" si="86">IF(D178="noyes","country not in scope for buyer, contact buyer",
IF(D178="no","country not in scope for buyer, no need to review",
IF(D178="nono","country not in scope for buyer and supplier no need to review",
IF(D178="yesno","country not in scope for supplier no need to review",
IF(M178="notmandatorybuyeryessupplierno","can buyer relax rule in SBN or ERP to accept invoice without this, if not provide data on PDF, if not move to Portal invoice",
IF(M178="mandatorybuyeryessupplierno","SAP business network requires this information, provide it or move to Portal invoice",IF(M178="mandatorybuyeryessupplier","SAP Business Network requires this information, provide it or move to Portal invoice",
IF(M178="notmandatorybuyeryessupplier","can you provide data on invoice? Answer in column L by Yes or No",
IF(M178="notmandatorybuyernosupplieryes","data not required set dropdown to blank in column L",
IF(M178="notmandatorybuyersupplieryes","data not required set dropdown to blank in column L","good job, perfect match!"))))))))))</f>
        <v>good job, perfect match!</v>
      </c>
      <c r="P178"/>
      <c r="Q178"/>
      <c r="R178"/>
      <c r="S178"/>
      <c r="T178"/>
      <c r="U178"/>
      <c r="V178"/>
      <c r="W178"/>
      <c r="X178"/>
      <c r="Y178"/>
    </row>
    <row r="179" spans="1:25" s="82" customFormat="1" ht="14.4" x14ac:dyDescent="0.25">
      <c r="A179" s="76" t="s">
        <v>71</v>
      </c>
      <c r="B179" s="76" t="str">
        <f>VLOOKUP(A179,'Buyer Countries '!$B$2:$C$301,2,FALSE)</f>
        <v>yes</v>
      </c>
      <c r="C179" s="76" t="str">
        <f>VLOOKUP(A179,'Supplier Countries'!$B$2:$D$301,3,FALSE)</f>
        <v>yes</v>
      </c>
      <c r="D179" s="76" t="str">
        <f t="shared" si="62"/>
        <v>yes</v>
      </c>
      <c r="E179" s="76" t="str">
        <f t="shared" si="63"/>
        <v>country supported</v>
      </c>
      <c r="F179" s="8" t="s">
        <v>509</v>
      </c>
      <c r="G179" s="7" t="s">
        <v>510</v>
      </c>
      <c r="H179" s="5"/>
      <c r="I179" s="7" t="s">
        <v>138</v>
      </c>
      <c r="J179" s="83" t="s">
        <v>75</v>
      </c>
      <c r="K179" s="59" t="str">
        <f t="shared" si="84"/>
        <v>notmandatory</v>
      </c>
      <c r="L179" s="83"/>
      <c r="M179" s="59" t="str">
        <f t="shared" si="85"/>
        <v>notmandatorybuyernosupplier</v>
      </c>
      <c r="N179" s="24"/>
      <c r="O179" s="102" t="str">
        <f t="shared" si="86"/>
        <v>good job, perfect match!</v>
      </c>
      <c r="P179"/>
      <c r="Q179"/>
      <c r="R179"/>
      <c r="S179"/>
      <c r="T179"/>
      <c r="U179"/>
      <c r="V179"/>
      <c r="W179"/>
      <c r="X179"/>
      <c r="Y179"/>
    </row>
    <row r="180" spans="1:25" s="82" customFormat="1" ht="14.4" x14ac:dyDescent="0.25">
      <c r="A180" s="76" t="s">
        <v>71</v>
      </c>
      <c r="B180" s="76" t="str">
        <f>VLOOKUP(A180,'Buyer Countries '!$B$2:$C$301,2,FALSE)</f>
        <v>yes</v>
      </c>
      <c r="C180" s="76" t="str">
        <f>VLOOKUP(A180,'Supplier Countries'!$B$2:$D$301,3,FALSE)</f>
        <v>yes</v>
      </c>
      <c r="D180" s="76" t="str">
        <f t="shared" si="62"/>
        <v>yes</v>
      </c>
      <c r="E180" s="76" t="str">
        <f t="shared" si="63"/>
        <v>country supported</v>
      </c>
      <c r="F180" s="8" t="s">
        <v>511</v>
      </c>
      <c r="G180" s="7" t="s">
        <v>512</v>
      </c>
      <c r="H180" s="5"/>
      <c r="I180" s="7" t="s">
        <v>138</v>
      </c>
      <c r="J180" s="83" t="s">
        <v>75</v>
      </c>
      <c r="K180" s="59" t="str">
        <f t="shared" si="84"/>
        <v>notmandatory</v>
      </c>
      <c r="L180" s="83"/>
      <c r="M180" s="59" t="str">
        <f t="shared" si="85"/>
        <v>notmandatorybuyernosupplier</v>
      </c>
      <c r="N180" s="24"/>
      <c r="O180" s="102" t="str">
        <f t="shared" si="86"/>
        <v>good job, perfect match!</v>
      </c>
      <c r="P180"/>
      <c r="Q180"/>
      <c r="R180"/>
      <c r="S180"/>
      <c r="T180"/>
      <c r="U180"/>
      <c r="V180"/>
      <c r="W180"/>
      <c r="X180"/>
      <c r="Y180"/>
    </row>
    <row r="181" spans="1:25" s="82" customFormat="1" ht="14.4" x14ac:dyDescent="0.25">
      <c r="A181" s="76" t="s">
        <v>71</v>
      </c>
      <c r="B181" s="76" t="str">
        <f>VLOOKUP(A181,'Buyer Countries '!$B$2:$C$301,2,FALSE)</f>
        <v>yes</v>
      </c>
      <c r="C181" s="76" t="str">
        <f>VLOOKUP(A181,'Supplier Countries'!$B$2:$D$301,3,FALSE)</f>
        <v>yes</v>
      </c>
      <c r="D181" s="76" t="str">
        <f t="shared" si="62"/>
        <v>yes</v>
      </c>
      <c r="E181" s="76" t="str">
        <f t="shared" si="63"/>
        <v>country supported</v>
      </c>
      <c r="F181" s="8" t="s">
        <v>513</v>
      </c>
      <c r="G181" s="7" t="s">
        <v>514</v>
      </c>
      <c r="H181" s="5"/>
      <c r="I181" s="7" t="s">
        <v>138</v>
      </c>
      <c r="J181" s="83" t="s">
        <v>75</v>
      </c>
      <c r="K181" s="59" t="str">
        <f t="shared" si="84"/>
        <v>notmandatory</v>
      </c>
      <c r="L181" s="83"/>
      <c r="M181" s="59" t="str">
        <f t="shared" si="85"/>
        <v>notmandatorybuyernosupplier</v>
      </c>
      <c r="N181" s="24"/>
      <c r="O181" s="102" t="str">
        <f t="shared" si="86"/>
        <v>good job, perfect match!</v>
      </c>
      <c r="P181"/>
      <c r="Q181"/>
      <c r="R181"/>
      <c r="S181"/>
      <c r="T181"/>
      <c r="U181"/>
      <c r="V181"/>
      <c r="W181"/>
      <c r="X181"/>
      <c r="Y181"/>
    </row>
    <row r="182" spans="1:25" s="82" customFormat="1" ht="14.4" x14ac:dyDescent="0.25">
      <c r="A182" s="76" t="s">
        <v>71</v>
      </c>
      <c r="B182" s="76" t="str">
        <f>VLOOKUP(A182,'Buyer Countries '!$B$2:$C$301,2,FALSE)</f>
        <v>yes</v>
      </c>
      <c r="C182" s="76" t="str">
        <f>VLOOKUP(A182,'Supplier Countries'!$B$2:$D$301,3,FALSE)</f>
        <v>yes</v>
      </c>
      <c r="D182" s="76" t="str">
        <f t="shared" si="62"/>
        <v>yes</v>
      </c>
      <c r="E182" s="76" t="str">
        <f t="shared" si="63"/>
        <v>country supported</v>
      </c>
      <c r="F182" s="8" t="s">
        <v>515</v>
      </c>
      <c r="G182" s="7" t="s">
        <v>516</v>
      </c>
      <c r="H182" s="5"/>
      <c r="I182" s="7" t="s">
        <v>138</v>
      </c>
      <c r="J182" s="83" t="s">
        <v>75</v>
      </c>
      <c r="K182" s="59" t="str">
        <f t="shared" si="84"/>
        <v>notmandatory</v>
      </c>
      <c r="L182" s="83"/>
      <c r="M182" s="59" t="str">
        <f t="shared" si="85"/>
        <v>notmandatorybuyernosupplier</v>
      </c>
      <c r="N182" s="24"/>
      <c r="O182" s="102" t="str">
        <f t="shared" si="86"/>
        <v>good job, perfect match!</v>
      </c>
      <c r="P182"/>
      <c r="Q182"/>
      <c r="R182"/>
      <c r="S182"/>
      <c r="T182"/>
      <c r="U182"/>
      <c r="V182"/>
      <c r="W182"/>
      <c r="X182"/>
      <c r="Y182"/>
    </row>
    <row r="183" spans="1:25" s="82" customFormat="1" ht="14.4" x14ac:dyDescent="0.25">
      <c r="A183" s="76" t="s">
        <v>71</v>
      </c>
      <c r="B183" s="76" t="str">
        <f>VLOOKUP(A183,'Buyer Countries '!$B$2:$C$301,2,FALSE)</f>
        <v>yes</v>
      </c>
      <c r="C183" s="76" t="str">
        <f>VLOOKUP(A183,'Supplier Countries'!$B$2:$D$301,3,FALSE)</f>
        <v>yes</v>
      </c>
      <c r="D183" s="76" t="str">
        <f t="shared" si="62"/>
        <v>yes</v>
      </c>
      <c r="E183" s="76" t="str">
        <f t="shared" si="63"/>
        <v>country supported</v>
      </c>
      <c r="F183" s="8" t="s">
        <v>517</v>
      </c>
      <c r="G183" s="7" t="s">
        <v>518</v>
      </c>
      <c r="H183" s="5"/>
      <c r="I183" s="7" t="s">
        <v>138</v>
      </c>
      <c r="J183" s="83" t="s">
        <v>75</v>
      </c>
      <c r="K183" s="59" t="str">
        <f t="shared" si="84"/>
        <v>notmandatory</v>
      </c>
      <c r="L183" s="83"/>
      <c r="M183" s="59" t="str">
        <f t="shared" si="85"/>
        <v>notmandatorybuyernosupplier</v>
      </c>
      <c r="N183" s="24"/>
      <c r="O183" s="102" t="str">
        <f t="shared" si="86"/>
        <v>good job, perfect match!</v>
      </c>
      <c r="P183"/>
      <c r="Q183"/>
      <c r="R183"/>
      <c r="S183"/>
      <c r="T183"/>
      <c r="U183"/>
      <c r="V183"/>
      <c r="W183"/>
      <c r="X183"/>
      <c r="Y183"/>
    </row>
    <row r="184" spans="1:25" s="82" customFormat="1" ht="14.4" x14ac:dyDescent="0.25">
      <c r="A184" s="76" t="s">
        <v>71</v>
      </c>
      <c r="B184" s="76" t="str">
        <f>VLOOKUP(A184,'Buyer Countries '!$B$2:$C$301,2,FALSE)</f>
        <v>yes</v>
      </c>
      <c r="C184" s="76" t="str">
        <f>VLOOKUP(A184,'Supplier Countries'!$B$2:$D$301,3,FALSE)</f>
        <v>yes</v>
      </c>
      <c r="D184" s="76" t="str">
        <f t="shared" si="62"/>
        <v>yes</v>
      </c>
      <c r="E184" s="76" t="str">
        <f t="shared" si="63"/>
        <v>country supported</v>
      </c>
      <c r="F184" s="8" t="s">
        <v>519</v>
      </c>
      <c r="G184" s="7" t="s">
        <v>520</v>
      </c>
      <c r="H184" s="5"/>
      <c r="I184" s="7" t="s">
        <v>138</v>
      </c>
      <c r="J184" s="83" t="s">
        <v>75</v>
      </c>
      <c r="K184" s="59" t="str">
        <f t="shared" si="84"/>
        <v>notmandatory</v>
      </c>
      <c r="L184" s="83"/>
      <c r="M184" s="59" t="str">
        <f t="shared" si="85"/>
        <v>notmandatorybuyernosupplier</v>
      </c>
      <c r="N184" s="24"/>
      <c r="O184" s="102" t="str">
        <f t="shared" si="86"/>
        <v>good job, perfect match!</v>
      </c>
      <c r="P184"/>
      <c r="Q184"/>
      <c r="R184"/>
      <c r="S184"/>
      <c r="T184"/>
      <c r="U184"/>
      <c r="V184"/>
      <c r="W184"/>
      <c r="X184"/>
      <c r="Y184"/>
    </row>
    <row r="185" spans="1:25" s="82" customFormat="1" ht="14.4" x14ac:dyDescent="0.25">
      <c r="A185" s="76" t="s">
        <v>71</v>
      </c>
      <c r="B185" s="76" t="str">
        <f>VLOOKUP(A185,'Buyer Countries '!$B$2:$C$301,2,FALSE)</f>
        <v>yes</v>
      </c>
      <c r="C185" s="76" t="str">
        <f>VLOOKUP(A185,'Supplier Countries'!$B$2:$D$301,3,FALSE)</f>
        <v>yes</v>
      </c>
      <c r="D185" s="76" t="str">
        <f t="shared" ref="D185:D250" si="87">IF($N$3="supplier",B185&amp;C185,IF($N$3="buyer",B185,"select value in are your onboarding a buyer or a supplier"))</f>
        <v>yes</v>
      </c>
      <c r="E185" s="76" t="str">
        <f t="shared" si="63"/>
        <v>country supported</v>
      </c>
      <c r="F185" s="9" t="s">
        <v>132</v>
      </c>
      <c r="G185" s="10" t="s">
        <v>521</v>
      </c>
      <c r="H185" s="10"/>
      <c r="I185" s="11"/>
      <c r="J185" s="21"/>
      <c r="K185" s="11"/>
      <c r="L185" s="21"/>
      <c r="M185" s="11"/>
      <c r="N185" s="21"/>
      <c r="O185" s="103"/>
      <c r="P185"/>
      <c r="Q185"/>
      <c r="R185"/>
      <c r="S185"/>
      <c r="T185"/>
      <c r="U185"/>
      <c r="V185"/>
      <c r="W185"/>
      <c r="X185"/>
      <c r="Y185"/>
    </row>
    <row r="186" spans="1:25" s="82" customFormat="1" ht="86.4" x14ac:dyDescent="0.25">
      <c r="A186" s="76" t="s">
        <v>71</v>
      </c>
      <c r="B186" s="76" t="str">
        <f>VLOOKUP(A186,'Buyer Countries '!$B$2:$C$301,2,FALSE)</f>
        <v>yes</v>
      </c>
      <c r="C186" s="76" t="str">
        <f>VLOOKUP(A186,'Supplier Countries'!$B$2:$D$301,3,FALSE)</f>
        <v>yes</v>
      </c>
      <c r="D186" s="76" t="str">
        <f t="shared" si="87"/>
        <v>yes</v>
      </c>
      <c r="E186" s="76" t="str">
        <f t="shared" si="63"/>
        <v>country supported</v>
      </c>
      <c r="F186" s="8" t="s">
        <v>522</v>
      </c>
      <c r="G186" s="7" t="s">
        <v>523</v>
      </c>
      <c r="H186" s="5" t="s">
        <v>524</v>
      </c>
      <c r="I186" s="7" t="s">
        <v>138</v>
      </c>
      <c r="J186" s="83" t="s">
        <v>75</v>
      </c>
      <c r="K186" s="59" t="str">
        <f t="shared" ref="K186:K197" si="88">IF(I186="Mandatory","mandatory","notmandatory")</f>
        <v>notmandatory</v>
      </c>
      <c r="L186" s="83"/>
      <c r="M186" s="59" t="str">
        <f t="shared" ref="M186:M197" si="89">K186&amp;"buyer"&amp;J186&amp;"supplier"&amp;L186</f>
        <v>notmandatorybuyernosupplier</v>
      </c>
      <c r="N186" s="24" t="s">
        <v>164</v>
      </c>
      <c r="O186" s="102" t="str">
        <f t="shared" ref="O186:O197" si="90">IF(D186="noyes","country not in scope for buyer, contact buyer",
IF(D186="no","country not in scope for buyer, no need to review",
IF(D186="nono","country not in scope for buyer and supplier no need to review",
IF(D186="yesno","country not in scope for supplier no need to review",
IF(M186="notmandatorybuyeryessupplierno","can buyer relax rule in SBN or ERP to accept invoice without this, if not provide data on PDF, if not move to Portal invoice",
IF(M186="mandatorybuyeryessupplierno","SAP business network requires this information, provide it or move to Portal invoice",IF(M186="mandatorybuyeryessupplier","SAP Business Network requires this information, provide it or move to Portal invoice",
IF(M186="notmandatorybuyeryessupplier","can you provide data on invoice? Answer in column L by Yes or No",
IF(M186="notmandatorybuyernosupplieryes","data not required set dropdown to blank in column L",
IF(M186="notmandatorybuyersupplieryes","data not required set dropdown to blank in column L","good job, perfect match!"))))))))))</f>
        <v>good job, perfect match!</v>
      </c>
      <c r="P186"/>
      <c r="Q186"/>
      <c r="R186"/>
      <c r="S186"/>
      <c r="T186"/>
      <c r="U186"/>
      <c r="V186"/>
      <c r="W186"/>
      <c r="X186"/>
      <c r="Y186"/>
    </row>
    <row r="187" spans="1:25" s="82" customFormat="1" ht="57.6" x14ac:dyDescent="0.25">
      <c r="A187" s="76" t="s">
        <v>71</v>
      </c>
      <c r="B187" s="76" t="str">
        <f>VLOOKUP(A187,'Buyer Countries '!$B$2:$C$301,2,FALSE)</f>
        <v>yes</v>
      </c>
      <c r="C187" s="76" t="str">
        <f>VLOOKUP(A187,'Supplier Countries'!$B$2:$D$301,3,FALSE)</f>
        <v>yes</v>
      </c>
      <c r="D187" s="76" t="str">
        <f t="shared" si="87"/>
        <v>yes</v>
      </c>
      <c r="E187" s="76" t="str">
        <f t="shared" si="63"/>
        <v>country supported</v>
      </c>
      <c r="F187" s="8" t="s">
        <v>525</v>
      </c>
      <c r="G187" s="7" t="s">
        <v>526</v>
      </c>
      <c r="H187" s="5" t="s">
        <v>527</v>
      </c>
      <c r="I187" s="7" t="s">
        <v>138</v>
      </c>
      <c r="J187" s="83" t="s">
        <v>75</v>
      </c>
      <c r="K187" s="59" t="str">
        <f t="shared" si="88"/>
        <v>notmandatory</v>
      </c>
      <c r="L187" s="83"/>
      <c r="M187" s="59" t="str">
        <f t="shared" si="89"/>
        <v>notmandatorybuyernosupplier</v>
      </c>
      <c r="N187" s="24"/>
      <c r="O187" s="102" t="str">
        <f t="shared" si="90"/>
        <v>good job, perfect match!</v>
      </c>
      <c r="P187"/>
      <c r="Q187"/>
      <c r="R187"/>
      <c r="S187"/>
      <c r="T187"/>
      <c r="U187"/>
      <c r="V187"/>
      <c r="W187"/>
      <c r="X187"/>
      <c r="Y187"/>
    </row>
    <row r="188" spans="1:25" s="82" customFormat="1" ht="57.6" x14ac:dyDescent="0.25">
      <c r="A188" s="76" t="s">
        <v>71</v>
      </c>
      <c r="B188" s="76" t="str">
        <f>VLOOKUP(A188,'Buyer Countries '!$B$2:$C$301,2,FALSE)</f>
        <v>yes</v>
      </c>
      <c r="C188" s="76" t="str">
        <f>VLOOKUP(A188,'Supplier Countries'!$B$2:$D$301,3,FALSE)</f>
        <v>yes</v>
      </c>
      <c r="D188" s="76" t="str">
        <f t="shared" si="87"/>
        <v>yes</v>
      </c>
      <c r="E188" s="76" t="str">
        <f t="shared" si="63"/>
        <v>country supported</v>
      </c>
      <c r="F188" s="8" t="s">
        <v>528</v>
      </c>
      <c r="G188" s="7" t="s">
        <v>529</v>
      </c>
      <c r="H188" s="5" t="s">
        <v>530</v>
      </c>
      <c r="I188" s="7" t="s">
        <v>138</v>
      </c>
      <c r="J188" s="83" t="s">
        <v>75</v>
      </c>
      <c r="K188" s="59" t="str">
        <f t="shared" si="88"/>
        <v>notmandatory</v>
      </c>
      <c r="L188" s="83"/>
      <c r="M188" s="59" t="str">
        <f t="shared" si="89"/>
        <v>notmandatorybuyernosupplier</v>
      </c>
      <c r="N188" s="24"/>
      <c r="O188" s="102" t="str">
        <f t="shared" si="90"/>
        <v>good job, perfect match!</v>
      </c>
      <c r="P188"/>
      <c r="Q188"/>
      <c r="R188"/>
      <c r="S188"/>
      <c r="T188"/>
      <c r="U188"/>
      <c r="V188"/>
      <c r="W188"/>
      <c r="X188"/>
      <c r="Y188"/>
    </row>
    <row r="189" spans="1:25" s="82" customFormat="1" ht="28.8" x14ac:dyDescent="0.25">
      <c r="A189" s="76" t="s">
        <v>71</v>
      </c>
      <c r="B189" s="76" t="str">
        <f>VLOOKUP(A189,'Buyer Countries '!$B$2:$C$301,2,FALSE)</f>
        <v>yes</v>
      </c>
      <c r="C189" s="76" t="str">
        <f>VLOOKUP(A189,'Supplier Countries'!$B$2:$D$301,3,FALSE)</f>
        <v>yes</v>
      </c>
      <c r="D189" s="76" t="str">
        <f t="shared" si="87"/>
        <v>yes</v>
      </c>
      <c r="E189" s="76" t="str">
        <f t="shared" si="63"/>
        <v>country supported</v>
      </c>
      <c r="F189" s="8" t="s">
        <v>531</v>
      </c>
      <c r="G189" s="7" t="s">
        <v>532</v>
      </c>
      <c r="H189" s="5" t="s">
        <v>533</v>
      </c>
      <c r="I189" s="7" t="s">
        <v>142</v>
      </c>
      <c r="J189" s="83" t="s">
        <v>75</v>
      </c>
      <c r="K189" s="59" t="str">
        <f t="shared" si="88"/>
        <v>notmandatory</v>
      </c>
      <c r="L189" s="83"/>
      <c r="M189" s="59" t="str">
        <f t="shared" si="89"/>
        <v>notmandatorybuyernosupplier</v>
      </c>
      <c r="N189" s="24"/>
      <c r="O189" s="102" t="str">
        <f t="shared" si="90"/>
        <v>good job, perfect match!</v>
      </c>
      <c r="P189"/>
      <c r="Q189"/>
      <c r="R189"/>
      <c r="S189"/>
      <c r="T189"/>
      <c r="U189"/>
      <c r="V189"/>
      <c r="W189"/>
      <c r="X189"/>
      <c r="Y189"/>
    </row>
    <row r="190" spans="1:25" s="82" customFormat="1" ht="14.4" x14ac:dyDescent="0.25">
      <c r="A190" s="76" t="s">
        <v>71</v>
      </c>
      <c r="B190" s="76" t="str">
        <f>VLOOKUP(A190,'Buyer Countries '!$B$2:$C$301,2,FALSE)</f>
        <v>yes</v>
      </c>
      <c r="C190" s="76" t="str">
        <f>VLOOKUP(A190,'Supplier Countries'!$B$2:$D$301,3,FALSE)</f>
        <v>yes</v>
      </c>
      <c r="D190" s="76" t="str">
        <f t="shared" si="87"/>
        <v>yes</v>
      </c>
      <c r="E190" s="76" t="str">
        <f t="shared" si="63"/>
        <v>country supported</v>
      </c>
      <c r="F190" s="8" t="s">
        <v>534</v>
      </c>
      <c r="G190" s="7" t="s">
        <v>535</v>
      </c>
      <c r="H190" s="5" t="s">
        <v>536</v>
      </c>
      <c r="I190" s="7" t="s">
        <v>138</v>
      </c>
      <c r="J190" s="83" t="s">
        <v>75</v>
      </c>
      <c r="K190" s="59" t="str">
        <f t="shared" si="88"/>
        <v>notmandatory</v>
      </c>
      <c r="L190" s="83"/>
      <c r="M190" s="59" t="str">
        <f t="shared" si="89"/>
        <v>notmandatorybuyernosupplier</v>
      </c>
      <c r="N190" s="24" t="s">
        <v>262</v>
      </c>
      <c r="O190" s="102" t="str">
        <f t="shared" si="90"/>
        <v>good job, perfect match!</v>
      </c>
      <c r="P190"/>
      <c r="Q190"/>
      <c r="R190"/>
      <c r="S190"/>
      <c r="T190"/>
      <c r="U190"/>
      <c r="V190"/>
      <c r="W190"/>
      <c r="X190"/>
      <c r="Y190"/>
    </row>
    <row r="191" spans="1:25" s="82" customFormat="1" ht="43.2" x14ac:dyDescent="0.25">
      <c r="A191" s="76" t="s">
        <v>71</v>
      </c>
      <c r="B191" s="76" t="str">
        <f>VLOOKUP(A191,'Buyer Countries '!$B$2:$C$301,2,FALSE)</f>
        <v>yes</v>
      </c>
      <c r="C191" s="76" t="str">
        <f>VLOOKUP(A191,'Supplier Countries'!$B$2:$D$301,3,FALSE)</f>
        <v>yes</v>
      </c>
      <c r="D191" s="76" t="str">
        <f t="shared" si="87"/>
        <v>yes</v>
      </c>
      <c r="E191" s="76" t="str">
        <f t="shared" ref="E191:E257" si="91">IF(D191="select value in are your onboarding a buyer or a supplier",D191,IF(D191="yesno","not applicable",IF(D191="yesyes","country supported",IF(D191="noyes","country not supported, contact buyer",IF(D191="yes","country supported","not applicable")))))</f>
        <v>country supported</v>
      </c>
      <c r="F191" s="8" t="s">
        <v>537</v>
      </c>
      <c r="G191" s="7" t="s">
        <v>538</v>
      </c>
      <c r="H191" s="5" t="s">
        <v>539</v>
      </c>
      <c r="I191" s="7" t="s">
        <v>138</v>
      </c>
      <c r="J191" s="83" t="s">
        <v>75</v>
      </c>
      <c r="K191" s="59" t="str">
        <f t="shared" si="88"/>
        <v>notmandatory</v>
      </c>
      <c r="L191" s="83"/>
      <c r="M191" s="59" t="str">
        <f t="shared" si="89"/>
        <v>notmandatorybuyernosupplier</v>
      </c>
      <c r="N191" s="24" t="s">
        <v>540</v>
      </c>
      <c r="O191" s="102" t="str">
        <f t="shared" si="90"/>
        <v>good job, perfect match!</v>
      </c>
      <c r="P191"/>
      <c r="Q191"/>
      <c r="R191"/>
      <c r="S191"/>
      <c r="T191"/>
      <c r="U191"/>
      <c r="V191"/>
      <c r="W191"/>
      <c r="X191"/>
      <c r="Y191"/>
    </row>
    <row r="192" spans="1:25" s="82" customFormat="1" ht="100.8" x14ac:dyDescent="0.25">
      <c r="A192" s="76" t="s">
        <v>71</v>
      </c>
      <c r="B192" s="76" t="str">
        <f>VLOOKUP(A192,'Buyer Countries '!$B$2:$C$301,2,FALSE)</f>
        <v>yes</v>
      </c>
      <c r="C192" s="76" t="str">
        <f>VLOOKUP(A192,'Supplier Countries'!$B$2:$D$301,3,FALSE)</f>
        <v>yes</v>
      </c>
      <c r="D192" s="76" t="str">
        <f t="shared" si="87"/>
        <v>yes</v>
      </c>
      <c r="E192" s="76" t="str">
        <f t="shared" si="91"/>
        <v>country supported</v>
      </c>
      <c r="F192" s="8" t="s">
        <v>541</v>
      </c>
      <c r="G192" s="7" t="s">
        <v>542</v>
      </c>
      <c r="H192" s="5" t="s">
        <v>543</v>
      </c>
      <c r="I192" s="7" t="s">
        <v>138</v>
      </c>
      <c r="J192" s="83" t="s">
        <v>75</v>
      </c>
      <c r="K192" s="59" t="str">
        <f t="shared" si="88"/>
        <v>notmandatory</v>
      </c>
      <c r="L192" s="83"/>
      <c r="M192" s="59" t="str">
        <f t="shared" si="89"/>
        <v>notmandatorybuyernosupplier</v>
      </c>
      <c r="N192" s="24" t="s">
        <v>540</v>
      </c>
      <c r="O192" s="102" t="str">
        <f t="shared" si="90"/>
        <v>good job, perfect match!</v>
      </c>
      <c r="P192"/>
      <c r="Q192"/>
      <c r="R192"/>
      <c r="S192"/>
      <c r="T192"/>
      <c r="U192"/>
      <c r="V192"/>
      <c r="W192"/>
      <c r="X192"/>
      <c r="Y192"/>
    </row>
    <row r="193" spans="1:25" s="82" customFormat="1" ht="14.4" x14ac:dyDescent="0.25">
      <c r="A193" s="76" t="s">
        <v>71</v>
      </c>
      <c r="B193" s="76" t="str">
        <f>VLOOKUP(A193,'Buyer Countries '!$B$2:$C$301,2,FALSE)</f>
        <v>yes</v>
      </c>
      <c r="C193" s="76" t="str">
        <f>VLOOKUP(A193,'Supplier Countries'!$B$2:$D$301,3,FALSE)</f>
        <v>yes</v>
      </c>
      <c r="D193" s="76" t="str">
        <f t="shared" si="87"/>
        <v>yes</v>
      </c>
      <c r="E193" s="76" t="str">
        <f t="shared" si="91"/>
        <v>country supported</v>
      </c>
      <c r="F193" s="8" t="s">
        <v>544</v>
      </c>
      <c r="G193" s="7" t="s">
        <v>545</v>
      </c>
      <c r="H193" s="5"/>
      <c r="I193" s="7" t="s">
        <v>138</v>
      </c>
      <c r="J193" s="83" t="s">
        <v>75</v>
      </c>
      <c r="K193" s="59" t="str">
        <f t="shared" si="88"/>
        <v>notmandatory</v>
      </c>
      <c r="L193" s="83"/>
      <c r="M193" s="59" t="str">
        <f t="shared" si="89"/>
        <v>notmandatorybuyernosupplier</v>
      </c>
      <c r="N193" s="24"/>
      <c r="O193" s="102" t="str">
        <f t="shared" si="90"/>
        <v>good job, perfect match!</v>
      </c>
      <c r="P193"/>
      <c r="Q193"/>
      <c r="R193"/>
      <c r="S193"/>
      <c r="T193"/>
      <c r="U193"/>
      <c r="V193"/>
      <c r="W193"/>
      <c r="X193"/>
      <c r="Y193"/>
    </row>
    <row r="194" spans="1:25" s="82" customFormat="1" ht="14.4" x14ac:dyDescent="0.25">
      <c r="A194" s="76" t="s">
        <v>71</v>
      </c>
      <c r="B194" s="76" t="str">
        <f>VLOOKUP(A194,'Buyer Countries '!$B$2:$C$301,2,FALSE)</f>
        <v>yes</v>
      </c>
      <c r="C194" s="76" t="str">
        <f>VLOOKUP(A194,'Supplier Countries'!$B$2:$D$301,3,FALSE)</f>
        <v>yes</v>
      </c>
      <c r="D194" s="76" t="str">
        <f t="shared" si="87"/>
        <v>yes</v>
      </c>
      <c r="E194" s="76" t="str">
        <f t="shared" si="91"/>
        <v>country supported</v>
      </c>
      <c r="F194" s="8" t="s">
        <v>546</v>
      </c>
      <c r="G194" s="7" t="s">
        <v>547</v>
      </c>
      <c r="H194" s="5"/>
      <c r="I194" s="7" t="s">
        <v>138</v>
      </c>
      <c r="J194" s="83" t="s">
        <v>75</v>
      </c>
      <c r="K194" s="59" t="str">
        <f t="shared" si="88"/>
        <v>notmandatory</v>
      </c>
      <c r="L194" s="83"/>
      <c r="M194" s="59" t="str">
        <f t="shared" si="89"/>
        <v>notmandatorybuyernosupplier</v>
      </c>
      <c r="N194" s="24"/>
      <c r="O194" s="102" t="str">
        <f t="shared" si="90"/>
        <v>good job, perfect match!</v>
      </c>
      <c r="P194"/>
      <c r="Q194"/>
      <c r="R194"/>
      <c r="S194"/>
      <c r="T194"/>
      <c r="U194"/>
      <c r="V194"/>
      <c r="W194"/>
      <c r="X194"/>
      <c r="Y194"/>
    </row>
    <row r="195" spans="1:25" s="82" customFormat="1" ht="14.4" x14ac:dyDescent="0.25">
      <c r="A195" s="76" t="s">
        <v>71</v>
      </c>
      <c r="B195" s="76" t="str">
        <f>VLOOKUP(A195,'Buyer Countries '!$B$2:$C$301,2,FALSE)</f>
        <v>yes</v>
      </c>
      <c r="C195" s="76" t="str">
        <f>VLOOKUP(A195,'Supplier Countries'!$B$2:$D$301,3,FALSE)</f>
        <v>yes</v>
      </c>
      <c r="D195" s="76" t="str">
        <f t="shared" si="87"/>
        <v>yes</v>
      </c>
      <c r="E195" s="76" t="str">
        <f t="shared" si="91"/>
        <v>country supported</v>
      </c>
      <c r="F195" s="8" t="s">
        <v>548</v>
      </c>
      <c r="G195" s="7" t="s">
        <v>549</v>
      </c>
      <c r="H195" s="5" t="s">
        <v>550</v>
      </c>
      <c r="I195" s="7" t="s">
        <v>138</v>
      </c>
      <c r="J195" s="83" t="s">
        <v>75</v>
      </c>
      <c r="K195" s="59" t="str">
        <f t="shared" si="88"/>
        <v>notmandatory</v>
      </c>
      <c r="L195" s="83"/>
      <c r="M195" s="59" t="str">
        <f t="shared" si="89"/>
        <v>notmandatorybuyernosupplier</v>
      </c>
      <c r="N195" s="24"/>
      <c r="O195" s="102" t="str">
        <f t="shared" si="90"/>
        <v>good job, perfect match!</v>
      </c>
      <c r="P195"/>
      <c r="Q195"/>
      <c r="R195"/>
      <c r="S195"/>
      <c r="T195"/>
      <c r="U195"/>
      <c r="V195"/>
      <c r="W195"/>
      <c r="X195"/>
      <c r="Y195"/>
    </row>
    <row r="196" spans="1:25" s="82" customFormat="1" ht="100.8" x14ac:dyDescent="0.25">
      <c r="A196" s="76" t="s">
        <v>71</v>
      </c>
      <c r="B196" s="76" t="str">
        <f>VLOOKUP(A196,'Buyer Countries '!$B$2:$C$301,2,FALSE)</f>
        <v>yes</v>
      </c>
      <c r="C196" s="76" t="str">
        <f>VLOOKUP(A196,'Supplier Countries'!$B$2:$D$301,3,FALSE)</f>
        <v>yes</v>
      </c>
      <c r="D196" s="76" t="str">
        <f t="shared" si="87"/>
        <v>yes</v>
      </c>
      <c r="E196" s="76" t="str">
        <f t="shared" si="91"/>
        <v>country supported</v>
      </c>
      <c r="F196" s="8" t="s">
        <v>551</v>
      </c>
      <c r="G196" s="7" t="s">
        <v>552</v>
      </c>
      <c r="H196" s="5" t="s">
        <v>553</v>
      </c>
      <c r="I196" s="7" t="s">
        <v>138</v>
      </c>
      <c r="J196" s="83" t="s">
        <v>75</v>
      </c>
      <c r="K196" s="59" t="str">
        <f t="shared" si="88"/>
        <v>notmandatory</v>
      </c>
      <c r="L196" s="83"/>
      <c r="M196" s="59" t="str">
        <f t="shared" si="89"/>
        <v>notmandatorybuyernosupplier</v>
      </c>
      <c r="N196" s="24"/>
      <c r="O196" s="102" t="str">
        <f t="shared" si="90"/>
        <v>good job, perfect match!</v>
      </c>
      <c r="P196"/>
      <c r="Q196"/>
      <c r="R196"/>
      <c r="S196"/>
      <c r="T196"/>
      <c r="U196"/>
      <c r="V196"/>
      <c r="W196"/>
      <c r="X196"/>
      <c r="Y196"/>
    </row>
    <row r="197" spans="1:25" s="82" customFormat="1" ht="129.6" x14ac:dyDescent="0.25">
      <c r="A197" s="76" t="s">
        <v>71</v>
      </c>
      <c r="B197" s="76" t="str">
        <f>VLOOKUP(A197,'Buyer Countries '!$B$2:$C$301,2,FALSE)</f>
        <v>yes</v>
      </c>
      <c r="C197" s="76" t="str">
        <f>VLOOKUP(A197,'Supplier Countries'!$B$2:$D$301,3,FALSE)</f>
        <v>yes</v>
      </c>
      <c r="D197" s="76" t="str">
        <f t="shared" si="87"/>
        <v>yes</v>
      </c>
      <c r="E197" s="76" t="str">
        <f t="shared" si="91"/>
        <v>country supported</v>
      </c>
      <c r="F197" s="8" t="s">
        <v>554</v>
      </c>
      <c r="G197" s="7" t="s">
        <v>555</v>
      </c>
      <c r="H197" s="5" t="s">
        <v>556</v>
      </c>
      <c r="I197" s="7" t="s">
        <v>138</v>
      </c>
      <c r="J197" s="83" t="s">
        <v>75</v>
      </c>
      <c r="K197" s="59" t="str">
        <f t="shared" si="88"/>
        <v>notmandatory</v>
      </c>
      <c r="L197" s="83"/>
      <c r="M197" s="59" t="str">
        <f t="shared" si="89"/>
        <v>notmandatorybuyernosupplier</v>
      </c>
      <c r="N197" s="24"/>
      <c r="O197" s="102" t="str">
        <f t="shared" si="90"/>
        <v>good job, perfect match!</v>
      </c>
      <c r="P197"/>
      <c r="Q197"/>
      <c r="R197"/>
      <c r="S197"/>
      <c r="T197"/>
      <c r="U197"/>
      <c r="V197"/>
      <c r="W197"/>
      <c r="X197"/>
      <c r="Y197"/>
    </row>
    <row r="198" spans="1:25" s="82" customFormat="1" ht="230.4" x14ac:dyDescent="0.25">
      <c r="A198" s="76" t="s">
        <v>71</v>
      </c>
      <c r="B198" s="76" t="str">
        <f>VLOOKUP(A198,'Buyer Countries '!$B$2:$C$301,2,FALSE)</f>
        <v>yes</v>
      </c>
      <c r="C198" s="76" t="str">
        <f>VLOOKUP(A198,'Supplier Countries'!$B$2:$D$301,3,FALSE)</f>
        <v>yes</v>
      </c>
      <c r="D198" s="76" t="str">
        <f t="shared" ref="D198" si="92">IF($N$3="supplier",B198&amp;C198,IF($N$3="buyer",B198,"select value in are your onboarding a buyer or a supplier"))</f>
        <v>yes</v>
      </c>
      <c r="E198" s="76" t="str">
        <f t="shared" ref="E198" si="93">IF(D198="select value in are your onboarding a buyer or a supplier",D198,IF(D198="yesno","not applicable",IF(D198="yesyes","country supported",IF(D198="noyes","country not supported, contact buyer",IF(D198="yes","country supported","not applicable")))))</f>
        <v>country supported</v>
      </c>
      <c r="F198" s="8" t="s">
        <v>557</v>
      </c>
      <c r="G198" s="7" t="s">
        <v>558</v>
      </c>
      <c r="H198" s="5" t="s">
        <v>559</v>
      </c>
      <c r="I198" s="7" t="s">
        <v>138</v>
      </c>
      <c r="J198" s="83" t="s">
        <v>75</v>
      </c>
      <c r="K198" s="59" t="str">
        <f t="shared" ref="K198" si="94">IF(I198="Mandatory","mandatory","notmandatory")</f>
        <v>notmandatory</v>
      </c>
      <c r="L198" s="83"/>
      <c r="M198" s="59" t="str">
        <f t="shared" ref="M198" si="95">K198&amp;"buyer"&amp;J198&amp;"supplier"&amp;L198</f>
        <v>notmandatorybuyernosupplier</v>
      </c>
      <c r="N198" s="24" t="s">
        <v>560</v>
      </c>
      <c r="O198" s="102" t="str">
        <f t="shared" ref="O198" si="96">IF(D198="noyes","country not in scope for buyer, contact buyer",
IF(D198="no","country not in scope for buyer, no need to review",
IF(D198="nono","country not in scope for buyer and supplier no need to review",
IF(D198="yesno","country not in scope for supplier no need to review",
IF(M198="notmandatorybuyeryessupplierno","can buyer relax rule in SBN or ERP to accept invoice without this, if not provide data on PDF, if not move to Portal invoice",
IF(M198="mandatorybuyeryessupplierno","SAP business network requires this information, provide it or move to Portal invoice",IF(M198="mandatorybuyeryessupplier","SAP Business Network requires this information, provide it or move to Portal invoice",
IF(M198="notmandatorybuyeryessupplier","can you provide data on invoice? Answer in column L by Yes or No",
IF(M198="notmandatorybuyernosupplieryes","data not required set dropdown to blank in column L",
IF(M198="notmandatorybuyersupplieryes","data not required set dropdown to blank in column L","good job, perfect match!"))))))))))</f>
        <v>good job, perfect match!</v>
      </c>
      <c r="P198"/>
      <c r="Q198"/>
      <c r="R198"/>
      <c r="S198"/>
      <c r="T198"/>
      <c r="U198"/>
      <c r="V198"/>
      <c r="W198"/>
      <c r="X198"/>
      <c r="Y198"/>
    </row>
    <row r="199" spans="1:25" s="82" customFormat="1" ht="43.2" x14ac:dyDescent="0.25">
      <c r="A199" s="76" t="s">
        <v>71</v>
      </c>
      <c r="B199" s="76" t="str">
        <f>VLOOKUP(A199,'Buyer Countries '!$B$2:$C$301,2,FALSE)</f>
        <v>yes</v>
      </c>
      <c r="C199" s="76" t="str">
        <f>VLOOKUP(A199,'Supplier Countries'!$B$2:$D$301,3,FALSE)</f>
        <v>yes</v>
      </c>
      <c r="D199" s="76" t="str">
        <f t="shared" si="87"/>
        <v>yes</v>
      </c>
      <c r="E199" s="76" t="str">
        <f t="shared" si="91"/>
        <v>country supported</v>
      </c>
      <c r="F199" s="12" t="s">
        <v>561</v>
      </c>
      <c r="G199" s="13"/>
      <c r="H199" s="13"/>
      <c r="I199" s="11"/>
      <c r="J199" s="21"/>
      <c r="K199" s="11"/>
      <c r="L199" s="21"/>
      <c r="M199" s="11"/>
      <c r="N199" s="21"/>
      <c r="O199" s="103"/>
      <c r="P199"/>
      <c r="Q199"/>
      <c r="R199"/>
      <c r="S199"/>
      <c r="T199"/>
      <c r="U199"/>
      <c r="V199"/>
      <c r="W199"/>
      <c r="X199"/>
      <c r="Y199"/>
    </row>
    <row r="200" spans="1:25" s="82" customFormat="1" ht="14.4" x14ac:dyDescent="0.25">
      <c r="A200" s="76" t="s">
        <v>71</v>
      </c>
      <c r="B200" s="76" t="str">
        <f>VLOOKUP(A200,'Buyer Countries '!$B$2:$C$301,2,FALSE)</f>
        <v>yes</v>
      </c>
      <c r="C200" s="76" t="str">
        <f>VLOOKUP(A200,'Supplier Countries'!$B$2:$D$301,3,FALSE)</f>
        <v>yes</v>
      </c>
      <c r="D200" s="76" t="str">
        <f t="shared" si="87"/>
        <v>yes</v>
      </c>
      <c r="E200" s="76" t="str">
        <f t="shared" si="91"/>
        <v>country supported</v>
      </c>
      <c r="F200" s="9" t="s">
        <v>132</v>
      </c>
      <c r="G200" s="10" t="s">
        <v>562</v>
      </c>
      <c r="H200" s="10"/>
      <c r="I200" s="11"/>
      <c r="J200" s="21"/>
      <c r="K200" s="11"/>
      <c r="L200" s="21"/>
      <c r="M200" s="11"/>
      <c r="N200" s="21"/>
      <c r="O200" s="103"/>
      <c r="P200"/>
      <c r="Q200"/>
      <c r="R200"/>
      <c r="S200"/>
      <c r="T200"/>
      <c r="U200"/>
      <c r="V200"/>
      <c r="W200"/>
      <c r="X200"/>
      <c r="Y200"/>
    </row>
    <row r="201" spans="1:25" s="82" customFormat="1" ht="72" x14ac:dyDescent="0.25">
      <c r="A201" s="76" t="s">
        <v>71</v>
      </c>
      <c r="B201" s="76" t="str">
        <f>VLOOKUP(A201,'Buyer Countries '!$B$2:$C$301,2,FALSE)</f>
        <v>yes</v>
      </c>
      <c r="C201" s="76" t="str">
        <f>VLOOKUP(A201,'Supplier Countries'!$B$2:$D$301,3,FALSE)</f>
        <v>yes</v>
      </c>
      <c r="D201" s="76" t="str">
        <f t="shared" si="87"/>
        <v>yes</v>
      </c>
      <c r="E201" s="76" t="str">
        <f t="shared" si="91"/>
        <v>country supported</v>
      </c>
      <c r="F201" s="6">
        <v>164</v>
      </c>
      <c r="G201" s="5" t="s">
        <v>563</v>
      </c>
      <c r="H201" s="5" t="s">
        <v>564</v>
      </c>
      <c r="I201" s="7" t="s">
        <v>127</v>
      </c>
      <c r="J201" s="89" t="s">
        <v>72</v>
      </c>
      <c r="K201" s="59" t="str">
        <f t="shared" ref="K201:K212" si="97">IF(I201="Mandatory","mandatory","notmandatory")</f>
        <v>mandatory</v>
      </c>
      <c r="L201" s="83"/>
      <c r="M201" s="59" t="str">
        <f t="shared" ref="M201:M212" si="98">K201&amp;"buyer"&amp;J201&amp;"supplier"&amp;L201</f>
        <v>mandatorybuyeryessupplier</v>
      </c>
      <c r="N201" s="24"/>
      <c r="O201" s="102" t="str">
        <f t="shared" ref="O201:O212" si="99">IF(D201="noyes","country not in scope for buyer, contact buyer",
IF(D201="no","country not in scope for buyer, no need to review",
IF(D201="nono","country not in scope for buyer and supplier no need to review",
IF(D201="yesno","country not in scope for supplier no need to review",
IF(M201="notmandatorybuyeryessupplierno","can buyer relax rule in SBN or ERP to accept invoice without this, if not provide data on PDF, if not move to Portal invoice",
IF(M201="mandatorybuyeryessupplierno","SAP business network requires this information, provide it or move to Portal invoice",IF(M201="mandatorybuyeryessupplier","SAP Business Network requires this information, provide it or move to Portal invoice",
IF(M201="notmandatorybuyeryessupplier","can you provide data on invoice? Answer in column L by Yes or No",
IF(M201="notmandatorybuyernosupplieryes","data not required set dropdown to blank in column L",
IF(M201="notmandatorybuyersupplieryes","data not required set dropdown to blank in column L","good job, perfect match!"))))))))))</f>
        <v>SAP Business Network requires this information, provide it or move to Portal invoice</v>
      </c>
      <c r="P201"/>
      <c r="Q201"/>
      <c r="R201"/>
      <c r="S201"/>
      <c r="T201"/>
      <c r="U201"/>
      <c r="V201"/>
      <c r="W201"/>
      <c r="X201"/>
      <c r="Y201"/>
    </row>
    <row r="202" spans="1:25" s="82" customFormat="1" ht="316.8" x14ac:dyDescent="0.25">
      <c r="A202" s="76" t="s">
        <v>71</v>
      </c>
      <c r="B202" s="76" t="str">
        <f>VLOOKUP(A202,'Buyer Countries '!$B$2:$C$301,2,FALSE)</f>
        <v>yes</v>
      </c>
      <c r="C202" s="76" t="str">
        <f>VLOOKUP(A202,'Supplier Countries'!$B$2:$D$301,3,FALSE)</f>
        <v>yes</v>
      </c>
      <c r="D202" s="76" t="str">
        <f t="shared" si="87"/>
        <v>yes</v>
      </c>
      <c r="E202" s="76" t="str">
        <f t="shared" si="91"/>
        <v>country supported</v>
      </c>
      <c r="F202" s="6">
        <v>165</v>
      </c>
      <c r="G202" s="5" t="s">
        <v>565</v>
      </c>
      <c r="H202" s="5" t="s">
        <v>566</v>
      </c>
      <c r="I202" s="7" t="s">
        <v>127</v>
      </c>
      <c r="J202" s="89" t="s">
        <v>72</v>
      </c>
      <c r="K202" s="59" t="str">
        <f t="shared" si="97"/>
        <v>mandatory</v>
      </c>
      <c r="L202" s="83"/>
      <c r="M202" s="59" t="str">
        <f t="shared" si="98"/>
        <v>mandatorybuyeryessupplier</v>
      </c>
      <c r="N202" s="24"/>
      <c r="O202" s="102" t="str">
        <f t="shared" si="99"/>
        <v>SAP Business Network requires this information, provide it or move to Portal invoice</v>
      </c>
      <c r="P202"/>
      <c r="Q202"/>
      <c r="R202"/>
      <c r="S202"/>
      <c r="T202"/>
      <c r="U202"/>
      <c r="V202"/>
      <c r="W202"/>
      <c r="X202"/>
      <c r="Y202"/>
    </row>
    <row r="203" spans="1:25" s="82" customFormat="1" ht="28.8" x14ac:dyDescent="0.25">
      <c r="A203" s="76" t="s">
        <v>71</v>
      </c>
      <c r="B203" s="76" t="str">
        <f>VLOOKUP(A203,'Buyer Countries '!$B$2:$C$301,2,FALSE)</f>
        <v>yes</v>
      </c>
      <c r="C203" s="76" t="str">
        <f>VLOOKUP(A203,'Supplier Countries'!$B$2:$D$301,3,FALSE)</f>
        <v>yes</v>
      </c>
      <c r="D203" s="76" t="str">
        <f t="shared" si="87"/>
        <v>yes</v>
      </c>
      <c r="E203" s="76" t="str">
        <f t="shared" si="91"/>
        <v>country supported</v>
      </c>
      <c r="F203" s="6">
        <v>166</v>
      </c>
      <c r="G203" s="5" t="s">
        <v>567</v>
      </c>
      <c r="H203" s="5" t="s">
        <v>568</v>
      </c>
      <c r="I203" s="7" t="s">
        <v>127</v>
      </c>
      <c r="J203" s="89" t="s">
        <v>72</v>
      </c>
      <c r="K203" s="59" t="str">
        <f t="shared" si="97"/>
        <v>mandatory</v>
      </c>
      <c r="L203" s="83"/>
      <c r="M203" s="59" t="str">
        <f t="shared" si="98"/>
        <v>mandatorybuyeryessupplier</v>
      </c>
      <c r="N203" s="24"/>
      <c r="O203" s="59" t="str">
        <f t="shared" si="99"/>
        <v>SAP Business Network requires this information, provide it or move to Portal invoice</v>
      </c>
      <c r="P203"/>
      <c r="Q203"/>
      <c r="R203"/>
      <c r="S203"/>
      <c r="T203"/>
      <c r="U203"/>
      <c r="V203"/>
      <c r="W203"/>
      <c r="X203"/>
      <c r="Y203"/>
    </row>
    <row r="204" spans="1:25" s="82" customFormat="1" ht="28.8" x14ac:dyDescent="0.25">
      <c r="A204" s="76" t="s">
        <v>71</v>
      </c>
      <c r="B204" s="76" t="str">
        <f>VLOOKUP(A204,'Buyer Countries '!$B$2:$C$301,2,FALSE)</f>
        <v>yes</v>
      </c>
      <c r="C204" s="76" t="str">
        <f>VLOOKUP(A204,'Supplier Countries'!$B$2:$D$301,3,FALSE)</f>
        <v>yes</v>
      </c>
      <c r="D204" s="76" t="str">
        <f t="shared" si="87"/>
        <v>yes</v>
      </c>
      <c r="E204" s="76" t="str">
        <f t="shared" si="91"/>
        <v>country supported</v>
      </c>
      <c r="F204" s="6">
        <v>167</v>
      </c>
      <c r="G204" s="5" t="s">
        <v>569</v>
      </c>
      <c r="H204" s="5" t="s">
        <v>570</v>
      </c>
      <c r="I204" s="7" t="s">
        <v>138</v>
      </c>
      <c r="J204" s="83" t="s">
        <v>75</v>
      </c>
      <c r="K204" s="59" t="str">
        <f t="shared" si="97"/>
        <v>notmandatory</v>
      </c>
      <c r="L204" s="83"/>
      <c r="M204" s="59" t="str">
        <f t="shared" si="98"/>
        <v>notmandatorybuyernosupplier</v>
      </c>
      <c r="N204" s="24"/>
      <c r="O204" s="102" t="str">
        <f t="shared" si="99"/>
        <v>good job, perfect match!</v>
      </c>
      <c r="P204"/>
      <c r="Q204"/>
      <c r="R204"/>
      <c r="S204"/>
      <c r="T204"/>
      <c r="U204"/>
      <c r="V204"/>
      <c r="W204"/>
      <c r="X204"/>
      <c r="Y204"/>
    </row>
    <row r="205" spans="1:25" s="82" customFormat="1" ht="14.4" x14ac:dyDescent="0.25">
      <c r="A205" s="76" t="s">
        <v>71</v>
      </c>
      <c r="B205" s="76" t="str">
        <f>VLOOKUP(A205,'Buyer Countries '!$B$2:$C$301,2,FALSE)</f>
        <v>yes</v>
      </c>
      <c r="C205" s="76" t="str">
        <f>VLOOKUP(A205,'Supplier Countries'!$B$2:$D$301,3,FALSE)</f>
        <v>yes</v>
      </c>
      <c r="D205" s="76" t="str">
        <f t="shared" si="87"/>
        <v>yes</v>
      </c>
      <c r="E205" s="76" t="str">
        <f t="shared" si="91"/>
        <v>country supported</v>
      </c>
      <c r="F205" s="6">
        <v>168</v>
      </c>
      <c r="G205" s="5" t="s">
        <v>571</v>
      </c>
      <c r="H205" s="5" t="s">
        <v>572</v>
      </c>
      <c r="I205" s="7" t="s">
        <v>138</v>
      </c>
      <c r="J205" s="83" t="s">
        <v>75</v>
      </c>
      <c r="K205" s="59" t="str">
        <f t="shared" si="97"/>
        <v>notmandatory</v>
      </c>
      <c r="L205" s="83"/>
      <c r="M205" s="59" t="str">
        <f t="shared" si="98"/>
        <v>notmandatorybuyernosupplier</v>
      </c>
      <c r="N205" s="24"/>
      <c r="O205" s="102" t="str">
        <f t="shared" si="99"/>
        <v>good job, perfect match!</v>
      </c>
      <c r="P205"/>
      <c r="Q205"/>
      <c r="R205"/>
      <c r="S205"/>
      <c r="T205"/>
      <c r="U205"/>
      <c r="V205"/>
      <c r="W205"/>
      <c r="X205"/>
      <c r="Y205"/>
    </row>
    <row r="206" spans="1:25" s="82" customFormat="1" ht="14.4" x14ac:dyDescent="0.25">
      <c r="A206" s="76" t="s">
        <v>71</v>
      </c>
      <c r="B206" s="76" t="str">
        <f>VLOOKUP(A206,'Buyer Countries '!$B$2:$C$301,2,FALSE)</f>
        <v>yes</v>
      </c>
      <c r="C206" s="76" t="str">
        <f>VLOOKUP(A206,'Supplier Countries'!$B$2:$D$301,3,FALSE)</f>
        <v>yes</v>
      </c>
      <c r="D206" s="76" t="str">
        <f t="shared" si="87"/>
        <v>yes</v>
      </c>
      <c r="E206" s="76" t="str">
        <f t="shared" si="91"/>
        <v>country supported</v>
      </c>
      <c r="F206" s="6">
        <v>169</v>
      </c>
      <c r="G206" s="5" t="s">
        <v>573</v>
      </c>
      <c r="H206" s="5" t="s">
        <v>574</v>
      </c>
      <c r="I206" s="7" t="s">
        <v>127</v>
      </c>
      <c r="J206" s="89" t="s">
        <v>72</v>
      </c>
      <c r="K206" s="59" t="str">
        <f t="shared" si="97"/>
        <v>mandatory</v>
      </c>
      <c r="L206" s="83"/>
      <c r="M206" s="59" t="str">
        <f t="shared" si="98"/>
        <v>mandatorybuyeryessupplier</v>
      </c>
      <c r="N206" s="24" t="s">
        <v>575</v>
      </c>
      <c r="O206" s="102" t="str">
        <f t="shared" si="99"/>
        <v>SAP Business Network requires this information, provide it or move to Portal invoice</v>
      </c>
      <c r="P206"/>
      <c r="Q206"/>
      <c r="R206"/>
      <c r="S206"/>
      <c r="T206"/>
      <c r="U206"/>
      <c r="V206"/>
      <c r="W206"/>
      <c r="X206"/>
      <c r="Y206"/>
    </row>
    <row r="207" spans="1:25" s="82" customFormat="1" ht="57.6" x14ac:dyDescent="0.25">
      <c r="A207" s="76" t="s">
        <v>71</v>
      </c>
      <c r="B207" s="76" t="str">
        <f>VLOOKUP(A207,'Buyer Countries '!$B$2:$C$301,2,FALSE)</f>
        <v>yes</v>
      </c>
      <c r="C207" s="76" t="str">
        <f>VLOOKUP(A207,'Supplier Countries'!$B$2:$D$301,3,FALSE)</f>
        <v>yes</v>
      </c>
      <c r="D207" s="76" t="str">
        <f t="shared" si="87"/>
        <v>yes</v>
      </c>
      <c r="E207" s="76" t="str">
        <f t="shared" si="91"/>
        <v>country supported</v>
      </c>
      <c r="F207" s="6">
        <v>170</v>
      </c>
      <c r="G207" s="5" t="s">
        <v>576</v>
      </c>
      <c r="H207" s="5" t="s">
        <v>577</v>
      </c>
      <c r="I207" s="7" t="s">
        <v>127</v>
      </c>
      <c r="J207" s="89" t="s">
        <v>72</v>
      </c>
      <c r="K207" s="59" t="str">
        <f t="shared" si="97"/>
        <v>mandatory</v>
      </c>
      <c r="L207" s="83"/>
      <c r="M207" s="59" t="str">
        <f t="shared" si="98"/>
        <v>mandatorybuyeryessupplier</v>
      </c>
      <c r="N207" s="24" t="s">
        <v>575</v>
      </c>
      <c r="O207" s="102" t="str">
        <f t="shared" si="99"/>
        <v>SAP Business Network requires this information, provide it or move to Portal invoice</v>
      </c>
      <c r="P207"/>
      <c r="Q207"/>
      <c r="R207"/>
      <c r="S207"/>
      <c r="T207"/>
      <c r="U207"/>
      <c r="V207"/>
      <c r="W207"/>
      <c r="X207"/>
      <c r="Y207"/>
    </row>
    <row r="208" spans="1:25" s="82" customFormat="1" ht="28.8" x14ac:dyDescent="0.25">
      <c r="A208" s="76" t="s">
        <v>71</v>
      </c>
      <c r="B208" s="76" t="str">
        <f>VLOOKUP(A208,'Buyer Countries '!$B$2:$C$301,2,FALSE)</f>
        <v>yes</v>
      </c>
      <c r="C208" s="76" t="str">
        <f>VLOOKUP(A208,'Supplier Countries'!$B$2:$D$301,3,FALSE)</f>
        <v>yes</v>
      </c>
      <c r="D208" s="76" t="str">
        <f t="shared" si="87"/>
        <v>yes</v>
      </c>
      <c r="E208" s="76" t="str">
        <f t="shared" si="91"/>
        <v>country supported</v>
      </c>
      <c r="F208" s="6">
        <v>171</v>
      </c>
      <c r="G208" s="5" t="s">
        <v>578</v>
      </c>
      <c r="H208" s="5" t="s">
        <v>579</v>
      </c>
      <c r="I208" s="7" t="s">
        <v>127</v>
      </c>
      <c r="J208" s="89" t="s">
        <v>72</v>
      </c>
      <c r="K208" s="59" t="str">
        <f t="shared" si="97"/>
        <v>mandatory</v>
      </c>
      <c r="L208" s="83"/>
      <c r="M208" s="59" t="str">
        <f t="shared" si="98"/>
        <v>mandatorybuyeryessupplier</v>
      </c>
      <c r="N208" s="24" t="s">
        <v>575</v>
      </c>
      <c r="O208" s="102" t="str">
        <f t="shared" si="99"/>
        <v>SAP Business Network requires this information, provide it or move to Portal invoice</v>
      </c>
      <c r="P208"/>
      <c r="Q208"/>
      <c r="R208"/>
      <c r="S208"/>
      <c r="T208"/>
      <c r="U208"/>
      <c r="V208"/>
      <c r="W208"/>
      <c r="X208"/>
      <c r="Y208"/>
    </row>
    <row r="209" spans="1:25" s="82" customFormat="1" ht="14.4" x14ac:dyDescent="0.25">
      <c r="A209" s="76" t="s">
        <v>71</v>
      </c>
      <c r="B209" s="76" t="str">
        <f>VLOOKUP(A209,'Buyer Countries '!$B$2:$C$301,2,FALSE)</f>
        <v>yes</v>
      </c>
      <c r="C209" s="76" t="str">
        <f>VLOOKUP(A209,'Supplier Countries'!$B$2:$D$301,3,FALSE)</f>
        <v>yes</v>
      </c>
      <c r="D209" s="76" t="str">
        <f t="shared" si="87"/>
        <v>yes</v>
      </c>
      <c r="E209" s="76" t="str">
        <f t="shared" si="91"/>
        <v>country supported</v>
      </c>
      <c r="F209" s="6">
        <v>173</v>
      </c>
      <c r="G209" s="5" t="s">
        <v>580</v>
      </c>
      <c r="H209" s="5" t="s">
        <v>581</v>
      </c>
      <c r="I209" s="7" t="s">
        <v>138</v>
      </c>
      <c r="J209" s="83" t="s">
        <v>72</v>
      </c>
      <c r="K209" s="59" t="str">
        <f t="shared" si="97"/>
        <v>notmandatory</v>
      </c>
      <c r="L209" s="83"/>
      <c r="M209" s="59" t="str">
        <f t="shared" si="98"/>
        <v>notmandatorybuyeryessupplier</v>
      </c>
      <c r="N209" s="24"/>
      <c r="O209" s="102" t="str">
        <f t="shared" si="99"/>
        <v>can you provide data on invoice? Answer in column L by Yes or No</v>
      </c>
      <c r="P209"/>
      <c r="Q209"/>
      <c r="R209"/>
      <c r="S209"/>
      <c r="T209"/>
      <c r="U209"/>
      <c r="V209"/>
      <c r="W209"/>
      <c r="X209"/>
      <c r="Y209"/>
    </row>
    <row r="210" spans="1:25" s="82" customFormat="1" ht="158.4" x14ac:dyDescent="0.25">
      <c r="A210" s="76" t="s">
        <v>71</v>
      </c>
      <c r="B210" s="76" t="str">
        <f>VLOOKUP(A210,'Buyer Countries '!$B$2:$C$301,2,FALSE)</f>
        <v>yes</v>
      </c>
      <c r="C210" s="76" t="str">
        <f>VLOOKUP(A210,'Supplier Countries'!$B$2:$D$301,3,FALSE)</f>
        <v>yes</v>
      </c>
      <c r="D210" s="76" t="str">
        <f t="shared" si="87"/>
        <v>yes</v>
      </c>
      <c r="E210" s="76" t="str">
        <f t="shared" si="91"/>
        <v>country supported</v>
      </c>
      <c r="F210" s="6">
        <v>174</v>
      </c>
      <c r="G210" s="5" t="s">
        <v>582</v>
      </c>
      <c r="H210" s="5" t="s">
        <v>583</v>
      </c>
      <c r="I210" s="7" t="s">
        <v>138</v>
      </c>
      <c r="J210" s="83" t="s">
        <v>75</v>
      </c>
      <c r="K210" s="59" t="str">
        <f t="shared" si="97"/>
        <v>notmandatory</v>
      </c>
      <c r="L210" s="83"/>
      <c r="M210" s="59" t="str">
        <f t="shared" si="98"/>
        <v>notmandatorybuyernosupplier</v>
      </c>
      <c r="N210" s="24" t="s">
        <v>584</v>
      </c>
      <c r="O210" s="102" t="str">
        <f t="shared" si="99"/>
        <v>good job, perfect match!</v>
      </c>
      <c r="P210"/>
      <c r="Q210"/>
      <c r="R210"/>
      <c r="S210"/>
      <c r="T210"/>
      <c r="U210"/>
      <c r="V210"/>
      <c r="W210"/>
      <c r="X210"/>
      <c r="Y210"/>
    </row>
    <row r="211" spans="1:25" s="82" customFormat="1" ht="100.8" x14ac:dyDescent="0.25">
      <c r="A211" s="76" t="s">
        <v>71</v>
      </c>
      <c r="B211" s="76" t="str">
        <f>VLOOKUP(A211,'Buyer Countries '!$B$2:$C$301,2,FALSE)</f>
        <v>yes</v>
      </c>
      <c r="C211" s="76" t="str">
        <f>VLOOKUP(A211,'Supplier Countries'!$B$2:$D$301,3,FALSE)</f>
        <v>yes</v>
      </c>
      <c r="D211" s="76" t="str">
        <f t="shared" si="87"/>
        <v>yes</v>
      </c>
      <c r="E211" s="76" t="str">
        <f t="shared" si="91"/>
        <v>country supported</v>
      </c>
      <c r="F211" s="6">
        <v>175</v>
      </c>
      <c r="G211" s="5" t="s">
        <v>585</v>
      </c>
      <c r="H211" s="5" t="s">
        <v>586</v>
      </c>
      <c r="I211" s="7" t="s">
        <v>138</v>
      </c>
      <c r="J211" s="83" t="s">
        <v>75</v>
      </c>
      <c r="K211" s="59" t="str">
        <f t="shared" si="97"/>
        <v>notmandatory</v>
      </c>
      <c r="L211" s="83"/>
      <c r="M211" s="59" t="str">
        <f t="shared" si="98"/>
        <v>notmandatorybuyernosupplier</v>
      </c>
      <c r="N211" s="24" t="s">
        <v>584</v>
      </c>
      <c r="O211" s="102" t="str">
        <f t="shared" si="99"/>
        <v>good job, perfect match!</v>
      </c>
      <c r="P211"/>
      <c r="Q211"/>
      <c r="R211"/>
      <c r="S211"/>
      <c r="T211"/>
      <c r="U211"/>
      <c r="V211"/>
      <c r="W211"/>
      <c r="X211"/>
      <c r="Y211"/>
    </row>
    <row r="212" spans="1:25" s="82" customFormat="1" ht="28.8" x14ac:dyDescent="0.25">
      <c r="A212" s="76" t="s">
        <v>71</v>
      </c>
      <c r="B212" s="76" t="str">
        <f>VLOOKUP(A212,'Buyer Countries '!$B$2:$C$301,2,FALSE)</f>
        <v>yes</v>
      </c>
      <c r="C212" s="76" t="str">
        <f>VLOOKUP(A212,'Supplier Countries'!$B$2:$D$301,3,FALSE)</f>
        <v>yes</v>
      </c>
      <c r="D212" s="76" t="str">
        <f t="shared" si="87"/>
        <v>yes</v>
      </c>
      <c r="E212" s="76" t="str">
        <f t="shared" si="91"/>
        <v>country supported</v>
      </c>
      <c r="F212" s="6">
        <v>186</v>
      </c>
      <c r="G212" s="5" t="s">
        <v>587</v>
      </c>
      <c r="H212" s="5" t="s">
        <v>588</v>
      </c>
      <c r="I212" s="7" t="s">
        <v>138</v>
      </c>
      <c r="J212" s="83" t="s">
        <v>75</v>
      </c>
      <c r="K212" s="59" t="str">
        <f t="shared" si="97"/>
        <v>notmandatory</v>
      </c>
      <c r="L212" s="83"/>
      <c r="M212" s="59" t="str">
        <f t="shared" si="98"/>
        <v>notmandatorybuyernosupplier</v>
      </c>
      <c r="N212" s="24"/>
      <c r="O212" s="102" t="str">
        <f t="shared" si="99"/>
        <v>good job, perfect match!</v>
      </c>
      <c r="P212"/>
      <c r="Q212"/>
      <c r="R212"/>
      <c r="S212"/>
      <c r="T212"/>
      <c r="U212"/>
      <c r="V212"/>
      <c r="W212"/>
      <c r="X212"/>
      <c r="Y212"/>
    </row>
    <row r="213" spans="1:25" s="82" customFormat="1" ht="14.4" x14ac:dyDescent="0.25">
      <c r="A213" s="76" t="s">
        <v>71</v>
      </c>
      <c r="B213" s="76" t="str">
        <f>VLOOKUP(A213,'Buyer Countries '!$B$2:$C$301,2,FALSE)</f>
        <v>yes</v>
      </c>
      <c r="C213" s="76" t="str">
        <f>VLOOKUP(A213,'Supplier Countries'!$B$2:$D$301,3,FALSE)</f>
        <v>yes</v>
      </c>
      <c r="D213" s="76" t="str">
        <f t="shared" si="87"/>
        <v>yes</v>
      </c>
      <c r="E213" s="76" t="str">
        <f t="shared" si="91"/>
        <v>country supported</v>
      </c>
      <c r="F213" s="9" t="s">
        <v>132</v>
      </c>
      <c r="G213" s="10" t="s">
        <v>589</v>
      </c>
      <c r="H213" s="10"/>
      <c r="I213" s="11"/>
      <c r="J213" s="21"/>
      <c r="K213" s="11"/>
      <c r="L213" s="21"/>
      <c r="M213" s="11"/>
      <c r="N213" s="21"/>
      <c r="O213" s="103"/>
      <c r="P213"/>
      <c r="Q213"/>
      <c r="R213"/>
      <c r="S213"/>
      <c r="T213"/>
      <c r="U213"/>
      <c r="V213"/>
      <c r="W213"/>
      <c r="X213"/>
      <c r="Y213"/>
    </row>
    <row r="214" spans="1:25" s="82" customFormat="1" ht="216" x14ac:dyDescent="0.25">
      <c r="A214" s="76" t="s">
        <v>71</v>
      </c>
      <c r="B214" s="76" t="str">
        <f>VLOOKUP(A214,'Buyer Countries '!$B$2:$C$301,2,FALSE)</f>
        <v>yes</v>
      </c>
      <c r="C214" s="76" t="str">
        <f>VLOOKUP(A214,'Supplier Countries'!$B$2:$D$301,3,FALSE)</f>
        <v>yes</v>
      </c>
      <c r="D214" s="76" t="str">
        <f t="shared" si="87"/>
        <v>yes</v>
      </c>
      <c r="E214" s="76" t="str">
        <f t="shared" si="91"/>
        <v>country supported</v>
      </c>
      <c r="F214" s="6">
        <v>188</v>
      </c>
      <c r="G214" s="5" t="s">
        <v>590</v>
      </c>
      <c r="H214" s="5" t="s">
        <v>591</v>
      </c>
      <c r="I214" s="7" t="s">
        <v>142</v>
      </c>
      <c r="J214" s="83" t="s">
        <v>75</v>
      </c>
      <c r="K214" s="59" t="str">
        <f>IF(I214="Mandatory","mandatory","notmandatory")</f>
        <v>notmandatory</v>
      </c>
      <c r="L214" s="83"/>
      <c r="M214" s="59" t="str">
        <f t="shared" ref="M214:M217" si="100">K214&amp;"buyer"&amp;J214&amp;"supplier"&amp;L214</f>
        <v>notmandatorybuyernosupplier</v>
      </c>
      <c r="N214" s="24"/>
      <c r="O214" s="102" t="str">
        <f t="shared" ref="O214:O217" si="101">IF(D214="noyes","country not in scope for buyer, contact buyer",
IF(D214="no","country not in scope for buyer, no need to review",
IF(D214="nono","country not in scope for buyer and supplier no need to review",
IF(D214="yesno","country not in scope for supplier no need to review",
IF(M214="notmandatorybuyeryessupplierno","can buyer relax rule in SBN or ERP to accept invoice without this, if not provide data on PDF, if not move to Portal invoice",
IF(M214="mandatorybuyeryessupplierno","SAP business network requires this information, provide it or move to Portal invoice",IF(M214="mandatorybuyeryessupplier","SAP Business Network requires this information, provide it or move to Portal invoice",
IF(M214="notmandatorybuyeryessupplier","can you provide data on invoice? Answer in column L by Yes or No",
IF(M214="notmandatorybuyernosupplieryes","data not required set dropdown to blank in column L",
IF(M214="notmandatorybuyersupplieryes","data not required set dropdown to blank in column L","good job, perfect match!"))))))))))</f>
        <v>good job, perfect match!</v>
      </c>
      <c r="P214"/>
      <c r="Q214"/>
      <c r="R214"/>
      <c r="S214"/>
      <c r="T214"/>
      <c r="U214"/>
      <c r="V214"/>
      <c r="W214"/>
      <c r="X214"/>
      <c r="Y214"/>
    </row>
    <row r="215" spans="1:25" s="82" customFormat="1" ht="100.8" x14ac:dyDescent="0.25">
      <c r="A215" s="76" t="s">
        <v>71</v>
      </c>
      <c r="B215" s="76" t="str">
        <f>VLOOKUP(A215,'Buyer Countries '!$B$2:$C$301,2,FALSE)</f>
        <v>yes</v>
      </c>
      <c r="C215" s="76" t="str">
        <f>VLOOKUP(A215,'Supplier Countries'!$B$2:$D$301,3,FALSE)</f>
        <v>yes</v>
      </c>
      <c r="D215" s="76" t="str">
        <f t="shared" si="87"/>
        <v>yes</v>
      </c>
      <c r="E215" s="76" t="str">
        <f t="shared" si="91"/>
        <v>country supported</v>
      </c>
      <c r="F215" s="6">
        <v>189</v>
      </c>
      <c r="G215" s="5" t="s">
        <v>592</v>
      </c>
      <c r="H215" s="5" t="s">
        <v>593</v>
      </c>
      <c r="I215" s="7" t="s">
        <v>142</v>
      </c>
      <c r="J215" s="83" t="s">
        <v>75</v>
      </c>
      <c r="K215" s="59" t="str">
        <f>IF(I215="Mandatory","mandatory","notmandatory")</f>
        <v>notmandatory</v>
      </c>
      <c r="L215" s="83"/>
      <c r="M215" s="59" t="str">
        <f t="shared" si="100"/>
        <v>notmandatorybuyernosupplier</v>
      </c>
      <c r="N215" s="24"/>
      <c r="O215" s="102" t="str">
        <f t="shared" si="101"/>
        <v>good job, perfect match!</v>
      </c>
      <c r="P215"/>
      <c r="Q215"/>
      <c r="R215"/>
      <c r="S215"/>
      <c r="T215"/>
      <c r="U215"/>
      <c r="V215"/>
      <c r="W215"/>
      <c r="X215"/>
      <c r="Y215"/>
    </row>
    <row r="216" spans="1:25" s="82" customFormat="1" ht="201.6" x14ac:dyDescent="0.25">
      <c r="A216" s="76" t="s">
        <v>71</v>
      </c>
      <c r="B216" s="76" t="str">
        <f>VLOOKUP(A216,'Buyer Countries '!$B$2:$C$301,2,FALSE)</f>
        <v>yes</v>
      </c>
      <c r="C216" s="76" t="str">
        <f>VLOOKUP(A216,'Supplier Countries'!$B$2:$D$301,3,FALSE)</f>
        <v>yes</v>
      </c>
      <c r="D216" s="76" t="str">
        <f t="shared" si="87"/>
        <v>yes</v>
      </c>
      <c r="E216" s="76" t="str">
        <f t="shared" si="91"/>
        <v>country supported</v>
      </c>
      <c r="F216" s="6">
        <v>190</v>
      </c>
      <c r="G216" s="5" t="s">
        <v>594</v>
      </c>
      <c r="H216" s="5" t="s">
        <v>595</v>
      </c>
      <c r="I216" s="7" t="s">
        <v>142</v>
      </c>
      <c r="J216" s="83" t="s">
        <v>75</v>
      </c>
      <c r="K216" s="59" t="str">
        <f>IF(I216="Mandatory","mandatory","notmandatory")</f>
        <v>notmandatory</v>
      </c>
      <c r="L216" s="83"/>
      <c r="M216" s="59" t="str">
        <f t="shared" si="100"/>
        <v>notmandatorybuyernosupplier</v>
      </c>
      <c r="N216" s="24"/>
      <c r="O216" s="102" t="str">
        <f t="shared" si="101"/>
        <v>good job, perfect match!</v>
      </c>
      <c r="P216"/>
      <c r="Q216"/>
      <c r="R216"/>
      <c r="S216"/>
      <c r="T216"/>
      <c r="U216"/>
      <c r="V216"/>
      <c r="W216"/>
      <c r="X216"/>
      <c r="Y216"/>
    </row>
    <row r="217" spans="1:25" s="82" customFormat="1" ht="43.2" x14ac:dyDescent="0.25">
      <c r="A217" s="76" t="s">
        <v>71</v>
      </c>
      <c r="B217" s="76" t="str">
        <f>VLOOKUP(A217,'Buyer Countries '!$B$2:$C$301,2,FALSE)</f>
        <v>yes</v>
      </c>
      <c r="C217" s="76" t="str">
        <f>VLOOKUP(A217,'Supplier Countries'!$B$2:$D$301,3,FALSE)</f>
        <v>yes</v>
      </c>
      <c r="D217" s="76" t="str">
        <f t="shared" si="87"/>
        <v>yes</v>
      </c>
      <c r="E217" s="76" t="str">
        <f t="shared" si="91"/>
        <v>country supported</v>
      </c>
      <c r="F217" s="6">
        <v>191</v>
      </c>
      <c r="G217" s="5" t="s">
        <v>596</v>
      </c>
      <c r="H217" s="5" t="s">
        <v>597</v>
      </c>
      <c r="I217" s="7" t="s">
        <v>138</v>
      </c>
      <c r="J217" s="83" t="s">
        <v>75</v>
      </c>
      <c r="K217" s="59" t="str">
        <f>IF(I217="Mandatory","mandatory","notmandatory")</f>
        <v>notmandatory</v>
      </c>
      <c r="L217" s="83"/>
      <c r="M217" s="59" t="str">
        <f t="shared" si="100"/>
        <v>notmandatorybuyernosupplier</v>
      </c>
      <c r="N217" s="24"/>
      <c r="O217" s="102" t="str">
        <f t="shared" si="101"/>
        <v>good job, perfect match!</v>
      </c>
      <c r="P217"/>
      <c r="Q217"/>
      <c r="R217"/>
      <c r="S217"/>
      <c r="T217"/>
      <c r="U217"/>
      <c r="V217"/>
      <c r="W217"/>
      <c r="X217"/>
      <c r="Y217"/>
    </row>
    <row r="218" spans="1:25" s="82" customFormat="1" ht="14.4" x14ac:dyDescent="0.25">
      <c r="A218" s="76" t="s">
        <v>71</v>
      </c>
      <c r="B218" s="76" t="str">
        <f>VLOOKUP(A218,'Buyer Countries '!$B$2:$C$301,2,FALSE)</f>
        <v>yes</v>
      </c>
      <c r="C218" s="76" t="str">
        <f>VLOOKUP(A218,'Supplier Countries'!$B$2:$D$301,3,FALSE)</f>
        <v>yes</v>
      </c>
      <c r="D218" s="76" t="str">
        <f t="shared" si="87"/>
        <v>yes</v>
      </c>
      <c r="E218" s="76" t="str">
        <f t="shared" si="91"/>
        <v>country supported</v>
      </c>
      <c r="F218" s="9" t="s">
        <v>132</v>
      </c>
      <c r="G218" s="10" t="s">
        <v>598</v>
      </c>
      <c r="H218" s="10"/>
      <c r="I218" s="11"/>
      <c r="J218" s="21"/>
      <c r="K218" s="11"/>
      <c r="L218" s="21"/>
      <c r="M218" s="11"/>
      <c r="N218" s="21"/>
      <c r="O218" s="103"/>
      <c r="P218"/>
      <c r="Q218"/>
      <c r="R218"/>
      <c r="S218"/>
      <c r="T218"/>
      <c r="U218"/>
      <c r="V218"/>
      <c r="W218"/>
      <c r="X218"/>
      <c r="Y218"/>
    </row>
    <row r="219" spans="1:25" s="82" customFormat="1" ht="57.6" x14ac:dyDescent="0.25">
      <c r="A219" s="76" t="s">
        <v>71</v>
      </c>
      <c r="B219" s="76" t="str">
        <f>VLOOKUP(A219,'Buyer Countries '!$B$2:$C$301,2,FALSE)</f>
        <v>yes</v>
      </c>
      <c r="C219" s="76" t="str">
        <f>VLOOKUP(A219,'Supplier Countries'!$B$2:$D$301,3,FALSE)</f>
        <v>yes</v>
      </c>
      <c r="D219" s="76" t="str">
        <f t="shared" si="87"/>
        <v>yes</v>
      </c>
      <c r="E219" s="76" t="str">
        <f t="shared" si="91"/>
        <v>country supported</v>
      </c>
      <c r="F219" s="8" t="s">
        <v>599</v>
      </c>
      <c r="G219" s="7" t="s">
        <v>600</v>
      </c>
      <c r="H219" s="5" t="s">
        <v>601</v>
      </c>
      <c r="I219" s="7" t="s">
        <v>138</v>
      </c>
      <c r="J219" s="83" t="s">
        <v>75</v>
      </c>
      <c r="K219" s="59" t="str">
        <f>IF(I219="Mandatory","mandatory","notmandatory")</f>
        <v>notmandatory</v>
      </c>
      <c r="L219" s="83"/>
      <c r="M219" s="59" t="str">
        <f t="shared" ref="M219:M224" si="102">K219&amp;"buyer"&amp;J219&amp;"supplier"&amp;L219</f>
        <v>notmandatorybuyernosupplier</v>
      </c>
      <c r="N219" s="24" t="s">
        <v>602</v>
      </c>
      <c r="O219" s="102" t="str">
        <f t="shared" ref="O219:O224" si="103">IF(D219="noyes","country not in scope for buyer, contact buyer",
IF(D219="no","country not in scope for buyer, no need to review",
IF(D219="nono","country not in scope for buyer and supplier no need to review",
IF(D219="yesno","country not in scope for supplier no need to review",
IF(M219="notmandatorybuyeryessupplierno","can buyer relax rule in SBN or ERP to accept invoice without this, if not provide data on PDF, if not move to Portal invoice",
IF(M219="mandatorybuyeryessupplierno","SAP business network requires this information, provide it or move to Portal invoice",IF(M219="mandatorybuyeryessupplier","SAP Business Network requires this information, provide it or move to Portal invoice",
IF(M219="notmandatorybuyeryessupplier","can you provide data on invoice? Answer in column L by Yes or No",
IF(M219="notmandatorybuyernosupplieryes","data not required set dropdown to blank in column L",
IF(M219="notmandatorybuyersupplieryes","data not required set dropdown to blank in column L","good job, perfect match!"))))))))))</f>
        <v>good job, perfect match!</v>
      </c>
      <c r="P219"/>
      <c r="Q219"/>
      <c r="R219"/>
      <c r="S219"/>
      <c r="T219"/>
      <c r="U219"/>
      <c r="V219"/>
      <c r="W219"/>
      <c r="X219"/>
      <c r="Y219"/>
    </row>
    <row r="220" spans="1:25" s="82" customFormat="1" ht="43.2" x14ac:dyDescent="0.25">
      <c r="A220" s="76" t="s">
        <v>71</v>
      </c>
      <c r="B220" s="76" t="str">
        <f>VLOOKUP(A220,'Buyer Countries '!$B$2:$C$301,2,FALSE)</f>
        <v>yes</v>
      </c>
      <c r="C220" s="76" t="str">
        <f>VLOOKUP(A220,'Supplier Countries'!$B$2:$D$301,3,FALSE)</f>
        <v>yes</v>
      </c>
      <c r="D220" s="76" t="str">
        <f t="shared" si="87"/>
        <v>yes</v>
      </c>
      <c r="E220" s="76" t="str">
        <f t="shared" si="91"/>
        <v>country supported</v>
      </c>
      <c r="F220" s="8" t="s">
        <v>603</v>
      </c>
      <c r="G220" s="7" t="s">
        <v>604</v>
      </c>
      <c r="H220" s="5" t="s">
        <v>605</v>
      </c>
      <c r="I220" s="7" t="s">
        <v>138</v>
      </c>
      <c r="J220" s="83" t="s">
        <v>75</v>
      </c>
      <c r="K220" s="59" t="str">
        <f>IF(I220="Mandatory","mandatory","notmandatory")</f>
        <v>notmandatory</v>
      </c>
      <c r="L220" s="83"/>
      <c r="M220" s="59" t="str">
        <f t="shared" si="102"/>
        <v>notmandatorybuyernosupplier</v>
      </c>
      <c r="N220" s="24" t="s">
        <v>602</v>
      </c>
      <c r="O220" s="102" t="str">
        <f t="shared" si="103"/>
        <v>good job, perfect match!</v>
      </c>
      <c r="P220"/>
      <c r="Q220"/>
      <c r="R220"/>
      <c r="S220"/>
      <c r="T220"/>
      <c r="U220"/>
      <c r="V220"/>
      <c r="W220"/>
      <c r="X220"/>
      <c r="Y220"/>
    </row>
    <row r="221" spans="1:25" s="82" customFormat="1" ht="14.4" x14ac:dyDescent="0.25">
      <c r="A221" s="76" t="s">
        <v>71</v>
      </c>
      <c r="B221" s="76" t="str">
        <f>VLOOKUP(A221,'Buyer Countries '!$B$2:$C$301,2,FALSE)</f>
        <v>yes</v>
      </c>
      <c r="C221" s="76" t="str">
        <f>VLOOKUP(A221,'Supplier Countries'!$B$2:$D$301,3,FALSE)</f>
        <v>yes</v>
      </c>
      <c r="D221" s="76" t="str">
        <f t="shared" si="87"/>
        <v>yes</v>
      </c>
      <c r="E221" s="76" t="str">
        <f t="shared" si="91"/>
        <v>country supported</v>
      </c>
      <c r="F221" s="8" t="s">
        <v>606</v>
      </c>
      <c r="G221" s="7" t="s">
        <v>607</v>
      </c>
      <c r="H221" s="5"/>
      <c r="I221" s="7" t="s">
        <v>138</v>
      </c>
      <c r="J221" s="83" t="s">
        <v>75</v>
      </c>
      <c r="K221" s="59" t="str">
        <f>IF(I221="Mandatory","mandatory","notmandatory")</f>
        <v>notmandatory</v>
      </c>
      <c r="L221" s="83"/>
      <c r="M221" s="59" t="str">
        <f t="shared" si="102"/>
        <v>notmandatorybuyernosupplier</v>
      </c>
      <c r="N221" s="24" t="s">
        <v>602</v>
      </c>
      <c r="O221" s="102" t="str">
        <f t="shared" si="103"/>
        <v>good job, perfect match!</v>
      </c>
      <c r="P221"/>
      <c r="Q221"/>
      <c r="R221"/>
      <c r="S221"/>
      <c r="T221"/>
      <c r="U221"/>
      <c r="V221"/>
      <c r="W221"/>
      <c r="X221"/>
      <c r="Y221"/>
    </row>
    <row r="222" spans="1:25" s="82" customFormat="1" ht="28.8" x14ac:dyDescent="0.25">
      <c r="A222" s="76" t="s">
        <v>71</v>
      </c>
      <c r="B222" s="76" t="str">
        <f>VLOOKUP(A222,'Buyer Countries '!$B$2:$C$301,2,FALSE)</f>
        <v>yes</v>
      </c>
      <c r="C222" s="76" t="str">
        <f>VLOOKUP(A222,'Supplier Countries'!$B$2:$D$301,3,FALSE)</f>
        <v>yes</v>
      </c>
      <c r="D222" s="76" t="str">
        <f t="shared" ref="D222" si="104">IF($N$3="supplier",B222&amp;C222,IF($N$3="buyer",B222,"select value in are your onboarding a buyer or a supplier"))</f>
        <v>yes</v>
      </c>
      <c r="E222" s="76" t="str">
        <f t="shared" ref="E222" si="105">IF(D222="select value in are your onboarding a buyer or a supplier",D222,IF(D222="yesno","not applicable",IF(D222="yesyes","country supported",IF(D222="noyes","country not supported, contact buyer",IF(D222="yes","country supported","not applicable")))))</f>
        <v>country supported</v>
      </c>
      <c r="F222" s="8" t="s">
        <v>608</v>
      </c>
      <c r="G222" s="7" t="s">
        <v>341</v>
      </c>
      <c r="H222" s="5" t="s">
        <v>609</v>
      </c>
      <c r="I222" s="7" t="s">
        <v>138</v>
      </c>
      <c r="J222" s="83" t="s">
        <v>75</v>
      </c>
      <c r="K222" s="59" t="str">
        <f t="shared" ref="K222" si="106">IF(I222="Mandatory","mandatory","notmandatory")</f>
        <v>notmandatory</v>
      </c>
      <c r="L222" s="83"/>
      <c r="M222" s="59" t="str">
        <f t="shared" ref="M222" si="107">K222&amp;"buyer"&amp;J222&amp;"supplier"&amp;L222</f>
        <v>notmandatorybuyernosupplier</v>
      </c>
      <c r="N222" s="24"/>
      <c r="O222" s="102" t="str">
        <f t="shared" si="103"/>
        <v>good job, perfect match!</v>
      </c>
      <c r="P222"/>
      <c r="Q222"/>
      <c r="R222"/>
      <c r="S222"/>
      <c r="T222"/>
      <c r="U222"/>
      <c r="V222"/>
      <c r="W222"/>
      <c r="X222"/>
      <c r="Y222"/>
    </row>
    <row r="223" spans="1:25" s="82" customFormat="1" ht="57.6" x14ac:dyDescent="0.25">
      <c r="A223" s="76" t="s">
        <v>71</v>
      </c>
      <c r="B223" s="76" t="str">
        <f>VLOOKUP(A223,'Buyer Countries '!$B$2:$C$301,2,FALSE)</f>
        <v>yes</v>
      </c>
      <c r="C223" s="76" t="str">
        <f>VLOOKUP(A223,'Supplier Countries'!$B$2:$D$301,3,FALSE)</f>
        <v>yes</v>
      </c>
      <c r="D223" s="76" t="str">
        <f t="shared" si="87"/>
        <v>yes</v>
      </c>
      <c r="E223" s="76" t="str">
        <f t="shared" si="91"/>
        <v>country supported</v>
      </c>
      <c r="F223" s="8" t="s">
        <v>610</v>
      </c>
      <c r="G223" s="7" t="s">
        <v>343</v>
      </c>
      <c r="H223" s="5" t="s">
        <v>611</v>
      </c>
      <c r="I223" s="7" t="s">
        <v>138</v>
      </c>
      <c r="J223" s="83" t="s">
        <v>75</v>
      </c>
      <c r="K223" s="59" t="str">
        <f t="shared" ref="K223" si="108">IF(I223="Mandatory","mandatory","notmandatory")</f>
        <v>notmandatory</v>
      </c>
      <c r="L223" s="83"/>
      <c r="M223" s="59" t="str">
        <f t="shared" si="102"/>
        <v>notmandatorybuyernosupplier</v>
      </c>
      <c r="N223" s="24" t="s">
        <v>612</v>
      </c>
      <c r="O223" s="102" t="str">
        <f t="shared" si="103"/>
        <v>good job, perfect match!</v>
      </c>
      <c r="P223"/>
      <c r="Q223"/>
      <c r="R223"/>
      <c r="S223"/>
      <c r="T223"/>
      <c r="U223"/>
      <c r="V223"/>
      <c r="W223"/>
      <c r="X223"/>
      <c r="Y223"/>
    </row>
    <row r="224" spans="1:25" s="82" customFormat="1" ht="14.4" x14ac:dyDescent="0.25">
      <c r="A224" s="76" t="s">
        <v>71</v>
      </c>
      <c r="B224" s="76" t="str">
        <f>VLOOKUP(A224,'Buyer Countries '!$B$2:$C$301,2,FALSE)</f>
        <v>yes</v>
      </c>
      <c r="C224" s="76" t="str">
        <f>VLOOKUP(A224,'Supplier Countries'!$B$2:$D$301,3,FALSE)</f>
        <v>yes</v>
      </c>
      <c r="D224" s="76" t="str">
        <f t="shared" si="87"/>
        <v>yes</v>
      </c>
      <c r="E224" s="76" t="str">
        <f t="shared" si="91"/>
        <v>country supported</v>
      </c>
      <c r="F224" s="8" t="s">
        <v>613</v>
      </c>
      <c r="G224" s="7" t="s">
        <v>614</v>
      </c>
      <c r="H224" s="5"/>
      <c r="I224" s="7" t="s">
        <v>138</v>
      </c>
      <c r="J224" s="83" t="s">
        <v>75</v>
      </c>
      <c r="K224" s="59" t="str">
        <f>IF(I224="Mandatory","mandatory","notmandatory")</f>
        <v>notmandatory</v>
      </c>
      <c r="L224" s="83"/>
      <c r="M224" s="59" t="str">
        <f t="shared" si="102"/>
        <v>notmandatorybuyernosupplier</v>
      </c>
      <c r="N224" s="24" t="s">
        <v>602</v>
      </c>
      <c r="O224" s="102" t="str">
        <f t="shared" si="103"/>
        <v>good job, perfect match!</v>
      </c>
      <c r="P224"/>
      <c r="Q224"/>
      <c r="R224"/>
      <c r="S224"/>
      <c r="T224"/>
      <c r="U224"/>
      <c r="V224"/>
      <c r="W224"/>
      <c r="X224"/>
      <c r="Y224"/>
    </row>
    <row r="225" spans="1:25" s="82" customFormat="1" ht="14.4" x14ac:dyDescent="0.25">
      <c r="A225" s="76" t="s">
        <v>71</v>
      </c>
      <c r="B225" s="76" t="str">
        <f>VLOOKUP(A225,'Buyer Countries '!$B$2:$C$301,2,FALSE)</f>
        <v>yes</v>
      </c>
      <c r="C225" s="76" t="str">
        <f>VLOOKUP(A225,'Supplier Countries'!$B$2:$D$301,3,FALSE)</f>
        <v>yes</v>
      </c>
      <c r="D225" s="76" t="str">
        <f t="shared" si="87"/>
        <v>yes</v>
      </c>
      <c r="E225" s="76" t="str">
        <f t="shared" si="91"/>
        <v>country supported</v>
      </c>
      <c r="F225" s="9" t="s">
        <v>132</v>
      </c>
      <c r="G225" s="10" t="s">
        <v>615</v>
      </c>
      <c r="H225" s="10"/>
      <c r="I225" s="11"/>
      <c r="J225" s="21"/>
      <c r="K225" s="11"/>
      <c r="L225" s="21"/>
      <c r="M225" s="11"/>
      <c r="N225" s="21"/>
      <c r="O225" s="103"/>
      <c r="P225"/>
      <c r="Q225"/>
      <c r="R225"/>
      <c r="S225"/>
      <c r="T225"/>
      <c r="U225"/>
      <c r="V225"/>
      <c r="W225"/>
      <c r="X225"/>
      <c r="Y225"/>
    </row>
    <row r="226" spans="1:25" s="82" customFormat="1" ht="14.4" x14ac:dyDescent="0.25">
      <c r="A226" s="76" t="s">
        <v>71</v>
      </c>
      <c r="B226" s="76" t="str">
        <f>VLOOKUP(A226,'Buyer Countries '!$B$2:$C$301,2,FALSE)</f>
        <v>yes</v>
      </c>
      <c r="C226" s="76" t="str">
        <f>VLOOKUP(A226,'Supplier Countries'!$B$2:$D$301,3,FALSE)</f>
        <v>yes</v>
      </c>
      <c r="D226" s="76" t="str">
        <f t="shared" si="87"/>
        <v>yes</v>
      </c>
      <c r="E226" s="76" t="str">
        <f t="shared" si="91"/>
        <v>country supported</v>
      </c>
      <c r="F226" s="8" t="s">
        <v>616</v>
      </c>
      <c r="G226" s="7" t="s">
        <v>617</v>
      </c>
      <c r="H226" s="5"/>
      <c r="I226" s="7" t="s">
        <v>127</v>
      </c>
      <c r="J226" s="90" t="s">
        <v>75</v>
      </c>
      <c r="K226" s="59" t="str">
        <f>IF(I226="Mandatory","mandatory","notmandatory")</f>
        <v>mandatory</v>
      </c>
      <c r="L226" s="83"/>
      <c r="M226" s="59" t="str">
        <f t="shared" ref="M226:M228" si="109">K226&amp;"buyer"&amp;J226&amp;"supplier"&amp;L226</f>
        <v>mandatorybuyernosupplier</v>
      </c>
      <c r="N226" s="5" t="s">
        <v>618</v>
      </c>
      <c r="O226" s="102" t="str">
        <f t="shared" ref="O226:O228" si="110">IF(D226="noyes","country not in scope for buyer, contact buyer",
IF(D226="no","country not in scope for buyer, no need to review",
IF(D226="nono","country not in scope for buyer and supplier no need to review",
IF(D226="yesno","country not in scope for supplier no need to review",
IF(M226="notmandatorybuyeryessupplierno","can buyer relax rule in SBN or ERP to accept invoice without this, if not provide data on PDF, if not move to Portal invoice",
IF(M226="mandatorybuyeryessupplierno","SAP business network requires this information, provide it or move to Portal invoice",IF(M226="mandatorybuyeryessupplier","SAP Business Network requires this information, provide it or move to Portal invoice",
IF(M226="notmandatorybuyeryessupplier","can you provide data on invoice? Answer in column L by Yes or No",
IF(M226="notmandatorybuyernosupplieryes","data not required set dropdown to blank in column L",
IF(M226="notmandatorybuyersupplieryes","data not required set dropdown to blank in column L","good job, perfect match!"))))))))))</f>
        <v>good job, perfect match!</v>
      </c>
      <c r="P226"/>
      <c r="Q226"/>
      <c r="R226"/>
      <c r="S226"/>
      <c r="T226"/>
      <c r="U226"/>
      <c r="V226"/>
      <c r="W226"/>
      <c r="X226"/>
      <c r="Y226"/>
    </row>
    <row r="227" spans="1:25" s="82" customFormat="1" ht="14.4" x14ac:dyDescent="0.25">
      <c r="A227" s="76" t="s">
        <v>71</v>
      </c>
      <c r="B227" s="76" t="str">
        <f>VLOOKUP(A227,'Buyer Countries '!$B$2:$C$301,2,FALSE)</f>
        <v>yes</v>
      </c>
      <c r="C227" s="76" t="str">
        <f>VLOOKUP(A227,'Supplier Countries'!$B$2:$D$301,3,FALSE)</f>
        <v>yes</v>
      </c>
      <c r="D227" s="76" t="str">
        <f t="shared" si="87"/>
        <v>yes</v>
      </c>
      <c r="E227" s="76" t="str">
        <f t="shared" si="91"/>
        <v>country supported</v>
      </c>
      <c r="F227" s="8" t="s">
        <v>619</v>
      </c>
      <c r="G227" s="7" t="s">
        <v>620</v>
      </c>
      <c r="H227" s="5"/>
      <c r="I227" s="7" t="s">
        <v>127</v>
      </c>
      <c r="J227" s="90" t="s">
        <v>75</v>
      </c>
      <c r="K227" s="59" t="str">
        <f>IF(I227="Mandatory","mandatory","notmandatory")</f>
        <v>mandatory</v>
      </c>
      <c r="L227" s="83"/>
      <c r="M227" s="59" t="str">
        <f t="shared" si="109"/>
        <v>mandatorybuyernosupplier</v>
      </c>
      <c r="N227" s="5" t="s">
        <v>618</v>
      </c>
      <c r="O227" s="102" t="str">
        <f t="shared" si="110"/>
        <v>good job, perfect match!</v>
      </c>
      <c r="P227"/>
      <c r="Q227"/>
      <c r="R227"/>
      <c r="S227"/>
      <c r="T227"/>
      <c r="U227"/>
      <c r="V227"/>
      <c r="W227"/>
      <c r="X227"/>
      <c r="Y227"/>
    </row>
    <row r="228" spans="1:25" s="82" customFormat="1" ht="14.4" x14ac:dyDescent="0.25">
      <c r="A228" s="76" t="s">
        <v>71</v>
      </c>
      <c r="B228" s="76" t="str">
        <f>VLOOKUP(A228,'Buyer Countries '!$B$2:$C$301,2,FALSE)</f>
        <v>yes</v>
      </c>
      <c r="C228" s="76" t="str">
        <f>VLOOKUP(A228,'Supplier Countries'!$B$2:$D$301,3,FALSE)</f>
        <v>yes</v>
      </c>
      <c r="D228" s="76" t="str">
        <f t="shared" si="87"/>
        <v>yes</v>
      </c>
      <c r="E228" s="76" t="str">
        <f t="shared" si="91"/>
        <v>country supported</v>
      </c>
      <c r="F228" s="8" t="s">
        <v>621</v>
      </c>
      <c r="G228" s="7" t="s">
        <v>622</v>
      </c>
      <c r="H228" s="5"/>
      <c r="I228" s="7" t="s">
        <v>127</v>
      </c>
      <c r="J228" s="90" t="s">
        <v>75</v>
      </c>
      <c r="K228" s="59" t="str">
        <f>IF(I228="Mandatory","mandatory","notmandatory")</f>
        <v>mandatory</v>
      </c>
      <c r="L228" s="83"/>
      <c r="M228" s="59" t="str">
        <f t="shared" si="109"/>
        <v>mandatorybuyernosupplier</v>
      </c>
      <c r="N228" s="5" t="s">
        <v>618</v>
      </c>
      <c r="O228" s="102" t="str">
        <f t="shared" si="110"/>
        <v>good job, perfect match!</v>
      </c>
      <c r="P228"/>
      <c r="Q228"/>
      <c r="R228"/>
      <c r="S228"/>
      <c r="T228"/>
      <c r="U228"/>
      <c r="V228"/>
      <c r="W228"/>
      <c r="X228"/>
      <c r="Y228"/>
    </row>
    <row r="229" spans="1:25" s="82" customFormat="1" ht="14.4" x14ac:dyDescent="0.25">
      <c r="A229" s="76" t="s">
        <v>71</v>
      </c>
      <c r="B229" s="76" t="str">
        <f>VLOOKUP(A229,'Buyer Countries '!$B$2:$C$301,2,FALSE)</f>
        <v>yes</v>
      </c>
      <c r="C229" s="76" t="str">
        <f>VLOOKUP(A229,'Supplier Countries'!$B$2:$D$301,3,FALSE)</f>
        <v>yes</v>
      </c>
      <c r="D229" s="76" t="str">
        <f t="shared" si="87"/>
        <v>yes</v>
      </c>
      <c r="E229" s="76" t="str">
        <f t="shared" si="91"/>
        <v>country supported</v>
      </c>
      <c r="F229" s="9" t="s">
        <v>132</v>
      </c>
      <c r="G229" s="10" t="s">
        <v>623</v>
      </c>
      <c r="H229" s="10"/>
      <c r="I229" s="11"/>
      <c r="J229" s="21"/>
      <c r="K229" s="11"/>
      <c r="L229" s="21"/>
      <c r="M229" s="11"/>
      <c r="N229" s="21"/>
      <c r="O229" s="103"/>
      <c r="P229"/>
      <c r="Q229"/>
      <c r="R229"/>
      <c r="S229"/>
      <c r="T229"/>
      <c r="U229"/>
      <c r="V229"/>
      <c r="W229"/>
      <c r="X229"/>
      <c r="Y229"/>
    </row>
    <row r="230" spans="1:25" s="82" customFormat="1" ht="14.4" x14ac:dyDescent="0.25">
      <c r="A230" s="76" t="s">
        <v>71</v>
      </c>
      <c r="B230" s="76" t="str">
        <f>VLOOKUP(A230,'Buyer Countries '!$B$2:$C$301,2,FALSE)</f>
        <v>yes</v>
      </c>
      <c r="C230" s="76" t="str">
        <f>VLOOKUP(A230,'Supplier Countries'!$B$2:$D$301,3,FALSE)</f>
        <v>yes</v>
      </c>
      <c r="D230" s="76" t="str">
        <f t="shared" si="87"/>
        <v>yes</v>
      </c>
      <c r="E230" s="76" t="str">
        <f t="shared" si="91"/>
        <v>country supported</v>
      </c>
      <c r="F230" s="6">
        <v>206</v>
      </c>
      <c r="G230" s="5" t="s">
        <v>624</v>
      </c>
      <c r="H230" s="5"/>
      <c r="I230" s="7" t="s">
        <v>138</v>
      </c>
      <c r="J230" s="83" t="s">
        <v>75</v>
      </c>
      <c r="K230" s="59" t="str">
        <f>IF(I230="Mandatory","mandatory","notmandatory")</f>
        <v>notmandatory</v>
      </c>
      <c r="L230" s="83"/>
      <c r="M230" s="59" t="str">
        <f t="shared" ref="M230:M231" si="111">K230&amp;"buyer"&amp;J230&amp;"supplier"&amp;L230</f>
        <v>notmandatorybuyernosupplier</v>
      </c>
      <c r="N230" s="24"/>
      <c r="O230" s="102" t="str">
        <f t="shared" ref="O230:O231" si="112">IF(D230="noyes","country not in scope for buyer, contact buyer",
IF(D230="no","country not in scope for buyer, no need to review",
IF(D230="nono","country not in scope for buyer and supplier no need to review",
IF(D230="yesno","country not in scope for supplier no need to review",
IF(M230="notmandatorybuyeryessupplierno","can buyer relax rule in SBN or ERP to accept invoice without this, if not provide data on PDF, if not move to Portal invoice",
IF(M230="mandatorybuyeryessupplierno","SAP business network requires this information, provide it or move to Portal invoice",IF(M230="mandatorybuyeryessupplier","SAP Business Network requires this information, provide it or move to Portal invoice",
IF(M230="notmandatorybuyeryessupplier","can you provide data on invoice? Answer in column L by Yes or No",
IF(M230="notmandatorybuyernosupplieryes","data not required set dropdown to blank in column L",
IF(M230="notmandatorybuyersupplieryes","data not required set dropdown to blank in column L","good job, perfect match!"))))))))))</f>
        <v>good job, perfect match!</v>
      </c>
      <c r="P230"/>
      <c r="Q230"/>
      <c r="R230"/>
      <c r="S230"/>
      <c r="T230"/>
      <c r="U230"/>
      <c r="V230"/>
      <c r="W230"/>
      <c r="X230"/>
      <c r="Y230"/>
    </row>
    <row r="231" spans="1:25" s="82" customFormat="1" ht="14.4" x14ac:dyDescent="0.25">
      <c r="A231" s="76" t="s">
        <v>71</v>
      </c>
      <c r="B231" s="76" t="str">
        <f>VLOOKUP(A231,'Buyer Countries '!$B$2:$C$301,2,FALSE)</f>
        <v>yes</v>
      </c>
      <c r="C231" s="76" t="str">
        <f>VLOOKUP(A231,'Supplier Countries'!$B$2:$D$301,3,FALSE)</f>
        <v>yes</v>
      </c>
      <c r="D231" s="76" t="str">
        <f t="shared" si="87"/>
        <v>yes</v>
      </c>
      <c r="E231" s="76" t="str">
        <f t="shared" si="91"/>
        <v>country supported</v>
      </c>
      <c r="F231" s="6">
        <v>207</v>
      </c>
      <c r="G231" s="5" t="s">
        <v>625</v>
      </c>
      <c r="H231" s="5"/>
      <c r="I231" s="7" t="s">
        <v>138</v>
      </c>
      <c r="J231" s="83" t="s">
        <v>75</v>
      </c>
      <c r="K231" s="59" t="str">
        <f>IF(I231="Mandatory","mandatory","notmandatory")</f>
        <v>notmandatory</v>
      </c>
      <c r="L231" s="83"/>
      <c r="M231" s="59" t="str">
        <f t="shared" si="111"/>
        <v>notmandatorybuyernosupplier</v>
      </c>
      <c r="N231" s="24"/>
      <c r="O231" s="102" t="str">
        <f t="shared" si="112"/>
        <v>good job, perfect match!</v>
      </c>
      <c r="P231"/>
      <c r="Q231"/>
      <c r="R231"/>
      <c r="S231"/>
      <c r="T231"/>
      <c r="U231"/>
      <c r="V231"/>
      <c r="W231"/>
      <c r="X231"/>
      <c r="Y231"/>
    </row>
    <row r="232" spans="1:25" s="82" customFormat="1" ht="14.4" x14ac:dyDescent="0.25">
      <c r="A232" s="76" t="s">
        <v>71</v>
      </c>
      <c r="B232" s="76" t="str">
        <f>VLOOKUP(A232,'Buyer Countries '!$B$2:$C$301,2,FALSE)</f>
        <v>yes</v>
      </c>
      <c r="C232" s="76" t="str">
        <f>VLOOKUP(A232,'Supplier Countries'!$B$2:$D$301,3,FALSE)</f>
        <v>yes</v>
      </c>
      <c r="D232" s="76" t="str">
        <f t="shared" si="87"/>
        <v>yes</v>
      </c>
      <c r="E232" s="76" t="str">
        <f t="shared" si="91"/>
        <v>country supported</v>
      </c>
      <c r="F232" s="9" t="s">
        <v>132</v>
      </c>
      <c r="G232" s="10" t="s">
        <v>626</v>
      </c>
      <c r="H232" s="10"/>
      <c r="I232" s="11"/>
      <c r="J232" s="21"/>
      <c r="K232" s="11"/>
      <c r="L232" s="21"/>
      <c r="M232" s="11"/>
      <c r="N232" s="21"/>
      <c r="O232" s="103"/>
      <c r="P232"/>
      <c r="Q232"/>
      <c r="R232"/>
      <c r="S232"/>
      <c r="T232"/>
      <c r="U232"/>
      <c r="V232"/>
      <c r="W232"/>
      <c r="X232"/>
      <c r="Y232"/>
    </row>
    <row r="233" spans="1:25" s="82" customFormat="1" ht="57.6" x14ac:dyDescent="0.25">
      <c r="A233" s="76" t="s">
        <v>71</v>
      </c>
      <c r="B233" s="76" t="str">
        <f>VLOOKUP(A233,'Buyer Countries '!$B$2:$C$301,2,FALSE)</f>
        <v>yes</v>
      </c>
      <c r="C233" s="76" t="str">
        <f>VLOOKUP(A233,'Supplier Countries'!$B$2:$D$301,3,FALSE)</f>
        <v>yes</v>
      </c>
      <c r="D233" s="76" t="str">
        <f t="shared" si="87"/>
        <v>yes</v>
      </c>
      <c r="E233" s="76" t="str">
        <f t="shared" si="91"/>
        <v>country supported</v>
      </c>
      <c r="F233" s="6" t="s">
        <v>627</v>
      </c>
      <c r="G233" s="5" t="s">
        <v>628</v>
      </c>
      <c r="H233" s="5" t="s">
        <v>629</v>
      </c>
      <c r="I233" s="7" t="s">
        <v>138</v>
      </c>
      <c r="J233" s="83" t="s">
        <v>75</v>
      </c>
      <c r="K233" s="59" t="str">
        <f t="shared" ref="K233:K244" si="113">IF(I233="Mandatory","mandatory","notmandatory")</f>
        <v>notmandatory</v>
      </c>
      <c r="L233" s="83"/>
      <c r="M233" s="59" t="str">
        <f t="shared" ref="M233:M244" si="114">K233&amp;"buyer"&amp;J233&amp;"supplier"&amp;L233</f>
        <v>notmandatorybuyernosupplier</v>
      </c>
      <c r="N233" s="24"/>
      <c r="O233" s="102" t="str">
        <f t="shared" ref="O233:O289" si="115">IF(D233="noyes","country not in scope for buyer, contact buyer",
IF(D233="no","country not in scope for buyer, no need to review",
IF(D233="nono","country not in scope for buyer and supplier no need to review",
IF(D233="yesno","country not in scope for supplier no need to review",
IF(M233="notmandatorybuyeryessupplierno","can buyer relax rule in SBN or ERP to accept invoice without this, if not provide data on PDF, if not move to Portal invoice",
IF(M233="mandatorybuyeryessupplierno","SAP business network requires this information, provide it or move to Portal invoice",IF(M233="mandatorybuyeryessupplier","SAP Business Network requires this information, provide it or move to Portal invoice",
IF(M233="notmandatorybuyeryessupplier","can you provide data on invoice? Answer in column L by Yes or No",
IF(M233="notmandatorybuyernosupplieryes","data not required set dropdown to blank in column L",
IF(M233="notmandatorybuyersupplieryes","data not required set dropdown to blank in column L","good job, perfect match!"))))))))))</f>
        <v>good job, perfect match!</v>
      </c>
      <c r="P233"/>
      <c r="Q233"/>
      <c r="R233"/>
      <c r="S233"/>
      <c r="T233"/>
      <c r="U233"/>
      <c r="V233"/>
      <c r="W233"/>
      <c r="X233"/>
      <c r="Y233"/>
    </row>
    <row r="234" spans="1:25" s="82" customFormat="1" ht="57.6" x14ac:dyDescent="0.25">
      <c r="A234" s="76" t="s">
        <v>71</v>
      </c>
      <c r="B234" s="76" t="str">
        <f>VLOOKUP(A234,'Buyer Countries '!$B$2:$C$301,2,FALSE)</f>
        <v>yes</v>
      </c>
      <c r="C234" s="76" t="str">
        <f>VLOOKUP(A234,'Supplier Countries'!$B$2:$D$301,3,FALSE)</f>
        <v>yes</v>
      </c>
      <c r="D234" s="76" t="str">
        <f t="shared" si="87"/>
        <v>yes</v>
      </c>
      <c r="E234" s="76" t="str">
        <f t="shared" si="91"/>
        <v>country supported</v>
      </c>
      <c r="F234" s="6" t="s">
        <v>630</v>
      </c>
      <c r="G234" s="5" t="s">
        <v>631</v>
      </c>
      <c r="H234" s="5" t="s">
        <v>629</v>
      </c>
      <c r="I234" s="7" t="s">
        <v>138</v>
      </c>
      <c r="J234" s="83" t="s">
        <v>75</v>
      </c>
      <c r="K234" s="59" t="str">
        <f t="shared" si="113"/>
        <v>notmandatory</v>
      </c>
      <c r="L234" s="83"/>
      <c r="M234" s="59" t="str">
        <f t="shared" si="114"/>
        <v>notmandatorybuyernosupplier</v>
      </c>
      <c r="N234" s="24"/>
      <c r="O234" s="102" t="str">
        <f t="shared" si="115"/>
        <v>good job, perfect match!</v>
      </c>
      <c r="P234"/>
      <c r="Q234"/>
      <c r="R234"/>
      <c r="S234"/>
      <c r="T234"/>
      <c r="U234"/>
      <c r="V234"/>
      <c r="W234"/>
      <c r="X234"/>
      <c r="Y234"/>
    </row>
    <row r="235" spans="1:25" s="82" customFormat="1" ht="57.6" x14ac:dyDescent="0.25">
      <c r="A235" s="76" t="s">
        <v>71</v>
      </c>
      <c r="B235" s="76" t="str">
        <f>VLOOKUP(A235,'Buyer Countries '!$B$2:$C$301,2,FALSE)</f>
        <v>yes</v>
      </c>
      <c r="C235" s="76" t="str">
        <f>VLOOKUP(A235,'Supplier Countries'!$B$2:$D$301,3,FALSE)</f>
        <v>yes</v>
      </c>
      <c r="D235" s="76" t="str">
        <f t="shared" si="87"/>
        <v>yes</v>
      </c>
      <c r="E235" s="76" t="str">
        <f t="shared" si="91"/>
        <v>country supported</v>
      </c>
      <c r="F235" s="6" t="s">
        <v>632</v>
      </c>
      <c r="G235" s="5" t="s">
        <v>633</v>
      </c>
      <c r="H235" s="5" t="s">
        <v>629</v>
      </c>
      <c r="I235" s="7" t="s">
        <v>138</v>
      </c>
      <c r="J235" s="83" t="s">
        <v>75</v>
      </c>
      <c r="K235" s="59" t="str">
        <f t="shared" si="113"/>
        <v>notmandatory</v>
      </c>
      <c r="L235" s="83"/>
      <c r="M235" s="59" t="str">
        <f t="shared" si="114"/>
        <v>notmandatorybuyernosupplier</v>
      </c>
      <c r="N235" s="24"/>
      <c r="O235" s="102" t="str">
        <f t="shared" si="115"/>
        <v>good job, perfect match!</v>
      </c>
      <c r="P235"/>
      <c r="Q235"/>
      <c r="R235"/>
      <c r="S235"/>
      <c r="T235"/>
      <c r="U235"/>
      <c r="V235"/>
      <c r="W235"/>
      <c r="X235"/>
      <c r="Y235"/>
    </row>
    <row r="236" spans="1:25" s="82" customFormat="1" ht="57.6" x14ac:dyDescent="0.25">
      <c r="A236" s="76" t="s">
        <v>71</v>
      </c>
      <c r="B236" s="76" t="str">
        <f>VLOOKUP(A236,'Buyer Countries '!$B$2:$C$301,2,FALSE)</f>
        <v>yes</v>
      </c>
      <c r="C236" s="76" t="str">
        <f>VLOOKUP(A236,'Supplier Countries'!$B$2:$D$301,3,FALSE)</f>
        <v>yes</v>
      </c>
      <c r="D236" s="76" t="str">
        <f t="shared" si="87"/>
        <v>yes</v>
      </c>
      <c r="E236" s="76" t="str">
        <f t="shared" si="91"/>
        <v>country supported</v>
      </c>
      <c r="F236" s="6" t="s">
        <v>634</v>
      </c>
      <c r="G236" s="5" t="s">
        <v>635</v>
      </c>
      <c r="H236" s="5" t="s">
        <v>629</v>
      </c>
      <c r="I236" s="7" t="s">
        <v>138</v>
      </c>
      <c r="J236" s="83" t="s">
        <v>75</v>
      </c>
      <c r="K236" s="59" t="str">
        <f t="shared" si="113"/>
        <v>notmandatory</v>
      </c>
      <c r="L236" s="83"/>
      <c r="M236" s="59" t="str">
        <f t="shared" si="114"/>
        <v>notmandatorybuyernosupplier</v>
      </c>
      <c r="N236" s="24"/>
      <c r="O236" s="102" t="str">
        <f t="shared" si="115"/>
        <v>good job, perfect match!</v>
      </c>
      <c r="P236"/>
      <c r="Q236"/>
      <c r="R236"/>
      <c r="S236"/>
      <c r="T236"/>
      <c r="U236"/>
      <c r="V236"/>
      <c r="W236"/>
      <c r="X236"/>
      <c r="Y236"/>
    </row>
    <row r="237" spans="1:25" s="82" customFormat="1" ht="57.6" x14ac:dyDescent="0.25">
      <c r="A237" s="76" t="s">
        <v>71</v>
      </c>
      <c r="B237" s="76" t="str">
        <f>VLOOKUP(A237,'Buyer Countries '!$B$2:$C$301,2,FALSE)</f>
        <v>yes</v>
      </c>
      <c r="C237" s="76" t="str">
        <f>VLOOKUP(A237,'Supplier Countries'!$B$2:$D$301,3,FALSE)</f>
        <v>yes</v>
      </c>
      <c r="D237" s="76" t="str">
        <f t="shared" si="87"/>
        <v>yes</v>
      </c>
      <c r="E237" s="76" t="str">
        <f t="shared" si="91"/>
        <v>country supported</v>
      </c>
      <c r="F237" s="6" t="s">
        <v>636</v>
      </c>
      <c r="G237" s="5" t="s">
        <v>637</v>
      </c>
      <c r="H237" s="5" t="s">
        <v>629</v>
      </c>
      <c r="I237" s="7" t="s">
        <v>138</v>
      </c>
      <c r="J237" s="83" t="s">
        <v>75</v>
      </c>
      <c r="K237" s="59" t="str">
        <f t="shared" si="113"/>
        <v>notmandatory</v>
      </c>
      <c r="L237" s="83"/>
      <c r="M237" s="59" t="str">
        <f t="shared" si="114"/>
        <v>notmandatorybuyernosupplier</v>
      </c>
      <c r="N237" s="24"/>
      <c r="O237" s="102" t="str">
        <f t="shared" si="115"/>
        <v>good job, perfect match!</v>
      </c>
      <c r="P237"/>
      <c r="Q237"/>
      <c r="R237"/>
      <c r="S237"/>
      <c r="T237"/>
      <c r="U237"/>
      <c r="V237"/>
      <c r="W237"/>
      <c r="X237"/>
      <c r="Y237"/>
    </row>
    <row r="238" spans="1:25" s="82" customFormat="1" ht="57.6" x14ac:dyDescent="0.25">
      <c r="A238" s="76" t="s">
        <v>71</v>
      </c>
      <c r="B238" s="76" t="str">
        <f>VLOOKUP(A238,'Buyer Countries '!$B$2:$C$301,2,FALSE)</f>
        <v>yes</v>
      </c>
      <c r="C238" s="76" t="str">
        <f>VLOOKUP(A238,'Supplier Countries'!$B$2:$D$301,3,FALSE)</f>
        <v>yes</v>
      </c>
      <c r="D238" s="76" t="str">
        <f t="shared" si="87"/>
        <v>yes</v>
      </c>
      <c r="E238" s="76" t="str">
        <f t="shared" si="91"/>
        <v>country supported</v>
      </c>
      <c r="F238" s="6" t="s">
        <v>638</v>
      </c>
      <c r="G238" s="5" t="s">
        <v>639</v>
      </c>
      <c r="H238" s="5" t="s">
        <v>629</v>
      </c>
      <c r="I238" s="7" t="s">
        <v>138</v>
      </c>
      <c r="J238" s="83" t="s">
        <v>75</v>
      </c>
      <c r="K238" s="59" t="str">
        <f t="shared" si="113"/>
        <v>notmandatory</v>
      </c>
      <c r="L238" s="83"/>
      <c r="M238" s="59" t="str">
        <f t="shared" si="114"/>
        <v>notmandatorybuyernosupplier</v>
      </c>
      <c r="N238" s="24"/>
      <c r="O238" s="102" t="str">
        <f t="shared" si="115"/>
        <v>good job, perfect match!</v>
      </c>
      <c r="P238"/>
      <c r="Q238"/>
      <c r="R238"/>
      <c r="S238"/>
      <c r="T238"/>
      <c r="U238"/>
      <c r="V238"/>
      <c r="W238"/>
      <c r="X238"/>
      <c r="Y238"/>
    </row>
    <row r="239" spans="1:25" s="82" customFormat="1" ht="57.6" x14ac:dyDescent="0.25">
      <c r="A239" s="76" t="s">
        <v>71</v>
      </c>
      <c r="B239" s="76" t="str">
        <f>VLOOKUP(A239,'Buyer Countries '!$B$2:$C$301,2,FALSE)</f>
        <v>yes</v>
      </c>
      <c r="C239" s="76" t="str">
        <f>VLOOKUP(A239,'Supplier Countries'!$B$2:$D$301,3,FALSE)</f>
        <v>yes</v>
      </c>
      <c r="D239" s="76" t="str">
        <f t="shared" si="87"/>
        <v>yes</v>
      </c>
      <c r="E239" s="76" t="str">
        <f t="shared" si="91"/>
        <v>country supported</v>
      </c>
      <c r="F239" s="6" t="s">
        <v>640</v>
      </c>
      <c r="G239" s="5" t="s">
        <v>641</v>
      </c>
      <c r="H239" s="5" t="s">
        <v>629</v>
      </c>
      <c r="I239" s="7" t="s">
        <v>138</v>
      </c>
      <c r="J239" s="83" t="s">
        <v>75</v>
      </c>
      <c r="K239" s="59" t="str">
        <f t="shared" si="113"/>
        <v>notmandatory</v>
      </c>
      <c r="L239" s="83"/>
      <c r="M239" s="59" t="str">
        <f t="shared" si="114"/>
        <v>notmandatorybuyernosupplier</v>
      </c>
      <c r="N239" s="24"/>
      <c r="O239" s="102" t="str">
        <f t="shared" si="115"/>
        <v>good job, perfect match!</v>
      </c>
      <c r="P239"/>
      <c r="Q239"/>
      <c r="R239"/>
      <c r="S239"/>
      <c r="T239"/>
      <c r="U239"/>
      <c r="V239"/>
      <c r="W239"/>
      <c r="X239"/>
      <c r="Y239"/>
    </row>
    <row r="240" spans="1:25" s="82" customFormat="1" ht="57.6" x14ac:dyDescent="0.25">
      <c r="A240" s="76" t="s">
        <v>71</v>
      </c>
      <c r="B240" s="76" t="str">
        <f>VLOOKUP(A240,'Buyer Countries '!$B$2:$C$301,2,FALSE)</f>
        <v>yes</v>
      </c>
      <c r="C240" s="76" t="str">
        <f>VLOOKUP(A240,'Supplier Countries'!$B$2:$D$301,3,FALSE)</f>
        <v>yes</v>
      </c>
      <c r="D240" s="76" t="str">
        <f t="shared" si="87"/>
        <v>yes</v>
      </c>
      <c r="E240" s="76" t="str">
        <f t="shared" si="91"/>
        <v>country supported</v>
      </c>
      <c r="F240" s="6" t="s">
        <v>642</v>
      </c>
      <c r="G240" s="5" t="s">
        <v>643</v>
      </c>
      <c r="H240" s="5" t="s">
        <v>629</v>
      </c>
      <c r="I240" s="7" t="s">
        <v>138</v>
      </c>
      <c r="J240" s="83" t="s">
        <v>75</v>
      </c>
      <c r="K240" s="59" t="str">
        <f t="shared" si="113"/>
        <v>notmandatory</v>
      </c>
      <c r="L240" s="83"/>
      <c r="M240" s="59" t="str">
        <f t="shared" si="114"/>
        <v>notmandatorybuyernosupplier</v>
      </c>
      <c r="N240" s="24"/>
      <c r="O240" s="102" t="str">
        <f t="shared" si="115"/>
        <v>good job, perfect match!</v>
      </c>
      <c r="P240"/>
      <c r="Q240"/>
      <c r="R240"/>
      <c r="S240"/>
      <c r="T240"/>
      <c r="U240"/>
      <c r="V240"/>
      <c r="W240"/>
      <c r="X240"/>
      <c r="Y240"/>
    </row>
    <row r="241" spans="1:25" s="82" customFormat="1" ht="57.6" x14ac:dyDescent="0.25">
      <c r="A241" s="76" t="s">
        <v>71</v>
      </c>
      <c r="B241" s="76" t="str">
        <f>VLOOKUP(A241,'Buyer Countries '!$B$2:$C$301,2,FALSE)</f>
        <v>yes</v>
      </c>
      <c r="C241" s="76" t="str">
        <f>VLOOKUP(A241,'Supplier Countries'!$B$2:$D$301,3,FALSE)</f>
        <v>yes</v>
      </c>
      <c r="D241" s="76" t="str">
        <f t="shared" si="87"/>
        <v>yes</v>
      </c>
      <c r="E241" s="76" t="str">
        <f t="shared" si="91"/>
        <v>country supported</v>
      </c>
      <c r="F241" s="6" t="s">
        <v>644</v>
      </c>
      <c r="G241" s="5" t="s">
        <v>645</v>
      </c>
      <c r="H241" s="5" t="s">
        <v>629</v>
      </c>
      <c r="I241" s="7" t="s">
        <v>138</v>
      </c>
      <c r="J241" s="83" t="s">
        <v>75</v>
      </c>
      <c r="K241" s="59" t="str">
        <f t="shared" si="113"/>
        <v>notmandatory</v>
      </c>
      <c r="L241" s="83"/>
      <c r="M241" s="59" t="str">
        <f t="shared" si="114"/>
        <v>notmandatorybuyernosupplier</v>
      </c>
      <c r="N241" s="24"/>
      <c r="O241" s="102" t="str">
        <f t="shared" si="115"/>
        <v>good job, perfect match!</v>
      </c>
      <c r="P241"/>
      <c r="Q241"/>
      <c r="R241"/>
      <c r="S241"/>
      <c r="T241"/>
      <c r="U241"/>
      <c r="V241"/>
      <c r="W241"/>
      <c r="X241"/>
      <c r="Y241"/>
    </row>
    <row r="242" spans="1:25" s="82" customFormat="1" ht="57.6" x14ac:dyDescent="0.25">
      <c r="A242" s="76" t="s">
        <v>71</v>
      </c>
      <c r="B242" s="76" t="str">
        <f>VLOOKUP(A242,'Buyer Countries '!$B$2:$C$301,2,FALSE)</f>
        <v>yes</v>
      </c>
      <c r="C242" s="76" t="str">
        <f>VLOOKUP(A242,'Supplier Countries'!$B$2:$D$301,3,FALSE)</f>
        <v>yes</v>
      </c>
      <c r="D242" s="76" t="str">
        <f t="shared" si="87"/>
        <v>yes</v>
      </c>
      <c r="E242" s="76" t="str">
        <f t="shared" si="91"/>
        <v>country supported</v>
      </c>
      <c r="F242" s="6" t="s">
        <v>646</v>
      </c>
      <c r="G242" s="5" t="s">
        <v>647</v>
      </c>
      <c r="H242" s="5" t="s">
        <v>629</v>
      </c>
      <c r="I242" s="7" t="s">
        <v>138</v>
      </c>
      <c r="J242" s="83" t="s">
        <v>75</v>
      </c>
      <c r="K242" s="59" t="str">
        <f t="shared" si="113"/>
        <v>notmandatory</v>
      </c>
      <c r="L242" s="83"/>
      <c r="M242" s="59" t="str">
        <f t="shared" si="114"/>
        <v>notmandatorybuyernosupplier</v>
      </c>
      <c r="N242" s="24"/>
      <c r="O242" s="102" t="str">
        <f t="shared" si="115"/>
        <v>good job, perfect match!</v>
      </c>
      <c r="P242"/>
      <c r="Q242"/>
      <c r="R242"/>
      <c r="S242"/>
      <c r="T242"/>
      <c r="U242"/>
      <c r="V242"/>
      <c r="W242"/>
      <c r="X242"/>
      <c r="Y242"/>
    </row>
    <row r="243" spans="1:25" s="82" customFormat="1" ht="57.6" x14ac:dyDescent="0.25">
      <c r="A243" s="76" t="s">
        <v>71</v>
      </c>
      <c r="B243" s="76" t="str">
        <f>VLOOKUP(A243,'Buyer Countries '!$B$2:$C$301,2,FALSE)</f>
        <v>yes</v>
      </c>
      <c r="C243" s="76" t="str">
        <f>VLOOKUP(A243,'Supplier Countries'!$B$2:$D$301,3,FALSE)</f>
        <v>yes</v>
      </c>
      <c r="D243" s="76" t="str">
        <f t="shared" si="87"/>
        <v>yes</v>
      </c>
      <c r="E243" s="76" t="str">
        <f t="shared" si="91"/>
        <v>country supported</v>
      </c>
      <c r="F243" s="6" t="s">
        <v>648</v>
      </c>
      <c r="G243" s="5" t="s">
        <v>649</v>
      </c>
      <c r="H243" s="5" t="s">
        <v>629</v>
      </c>
      <c r="I243" s="7" t="s">
        <v>138</v>
      </c>
      <c r="J243" s="83" t="s">
        <v>75</v>
      </c>
      <c r="K243" s="59" t="str">
        <f t="shared" si="113"/>
        <v>notmandatory</v>
      </c>
      <c r="L243" s="83"/>
      <c r="M243" s="59" t="str">
        <f t="shared" si="114"/>
        <v>notmandatorybuyernosupplier</v>
      </c>
      <c r="N243" s="24"/>
      <c r="O243" s="102" t="str">
        <f t="shared" si="115"/>
        <v>good job, perfect match!</v>
      </c>
      <c r="P243"/>
      <c r="Q243"/>
      <c r="R243"/>
      <c r="S243"/>
      <c r="T243"/>
      <c r="U243"/>
      <c r="V243"/>
      <c r="W243"/>
      <c r="X243"/>
      <c r="Y243"/>
    </row>
    <row r="244" spans="1:25" s="82" customFormat="1" ht="57.6" x14ac:dyDescent="0.25">
      <c r="A244" s="76" t="s">
        <v>71</v>
      </c>
      <c r="B244" s="76" t="str">
        <f>VLOOKUP(A244,'Buyer Countries '!$B$2:$C$301,2,FALSE)</f>
        <v>yes</v>
      </c>
      <c r="C244" s="76" t="str">
        <f>VLOOKUP(A244,'Supplier Countries'!$B$2:$D$301,3,FALSE)</f>
        <v>yes</v>
      </c>
      <c r="D244" s="76" t="str">
        <f t="shared" si="87"/>
        <v>yes</v>
      </c>
      <c r="E244" s="76" t="str">
        <f t="shared" si="91"/>
        <v>country supported</v>
      </c>
      <c r="F244" s="6" t="s">
        <v>650</v>
      </c>
      <c r="G244" s="5" t="s">
        <v>651</v>
      </c>
      <c r="H244" s="5" t="s">
        <v>629</v>
      </c>
      <c r="I244" s="7" t="s">
        <v>138</v>
      </c>
      <c r="J244" s="83" t="s">
        <v>75</v>
      </c>
      <c r="K244" s="59" t="str">
        <f t="shared" si="113"/>
        <v>notmandatory</v>
      </c>
      <c r="L244" s="83"/>
      <c r="M244" s="59" t="str">
        <f t="shared" si="114"/>
        <v>notmandatorybuyernosupplier</v>
      </c>
      <c r="N244" s="24"/>
      <c r="O244" s="102" t="str">
        <f t="shared" si="115"/>
        <v>good job, perfect match!</v>
      </c>
      <c r="P244"/>
      <c r="Q244"/>
      <c r="R244"/>
      <c r="S244"/>
      <c r="T244"/>
      <c r="U244"/>
      <c r="V244"/>
      <c r="W244"/>
      <c r="X244"/>
      <c r="Y244"/>
    </row>
    <row r="245" spans="1:25" s="82" customFormat="1" ht="14.4" x14ac:dyDescent="0.25">
      <c r="A245" s="76" t="s">
        <v>71</v>
      </c>
      <c r="B245" s="76" t="str">
        <f>VLOOKUP(A245,'Buyer Countries '!$B$2:$C$301,2,FALSE)</f>
        <v>yes</v>
      </c>
      <c r="C245" s="76" t="str">
        <f>VLOOKUP(A245,'Supplier Countries'!$B$2:$D$301,3,FALSE)</f>
        <v>yes</v>
      </c>
      <c r="D245" s="76" t="str">
        <f t="shared" si="87"/>
        <v>yes</v>
      </c>
      <c r="E245" s="76" t="str">
        <f t="shared" si="91"/>
        <v>country supported</v>
      </c>
      <c r="F245" s="9" t="s">
        <v>132</v>
      </c>
      <c r="G245" s="10" t="s">
        <v>652</v>
      </c>
      <c r="H245" s="10"/>
      <c r="I245" s="11"/>
      <c r="J245" s="21"/>
      <c r="K245" s="11"/>
      <c r="L245" s="21"/>
      <c r="M245" s="11"/>
      <c r="N245" s="21"/>
      <c r="O245" s="103"/>
      <c r="P245"/>
      <c r="Q245"/>
      <c r="R245"/>
      <c r="S245"/>
      <c r="T245"/>
      <c r="U245"/>
      <c r="V245"/>
      <c r="W245"/>
      <c r="X245"/>
      <c r="Y245"/>
    </row>
    <row r="246" spans="1:25" s="82" customFormat="1" ht="43.2" x14ac:dyDescent="0.25">
      <c r="A246" s="76" t="s">
        <v>71</v>
      </c>
      <c r="B246" s="76" t="str">
        <f>VLOOKUP(A246,'Buyer Countries '!$B$2:$C$301,2,FALSE)</f>
        <v>yes</v>
      </c>
      <c r="C246" s="76" t="str">
        <f>VLOOKUP(A246,'Supplier Countries'!$B$2:$D$301,3,FALSE)</f>
        <v>yes</v>
      </c>
      <c r="D246" s="76" t="str">
        <f t="shared" si="87"/>
        <v>yes</v>
      </c>
      <c r="E246" s="76" t="str">
        <f t="shared" si="91"/>
        <v>country supported</v>
      </c>
      <c r="F246" s="8" t="s">
        <v>653</v>
      </c>
      <c r="G246" s="7" t="s">
        <v>654</v>
      </c>
      <c r="H246" s="5"/>
      <c r="I246" s="7" t="s">
        <v>138</v>
      </c>
      <c r="J246" s="83" t="s">
        <v>75</v>
      </c>
      <c r="K246" s="59" t="str">
        <f t="shared" ref="K246:K253" si="116">IF(I246="Mandatory","mandatory","notmandatory")</f>
        <v>notmandatory</v>
      </c>
      <c r="L246" s="83"/>
      <c r="M246" s="59" t="str">
        <f t="shared" ref="M246:M253" si="117">K246&amp;"buyer"&amp;J246&amp;"supplier"&amp;L246</f>
        <v>notmandatorybuyernosupplier</v>
      </c>
      <c r="N246" s="24" t="s">
        <v>430</v>
      </c>
      <c r="O246" s="102" t="str">
        <f t="shared" si="115"/>
        <v>good job, perfect match!</v>
      </c>
      <c r="P246"/>
      <c r="Q246"/>
      <c r="R246"/>
      <c r="S246"/>
      <c r="T246"/>
      <c r="U246"/>
      <c r="V246"/>
      <c r="W246"/>
      <c r="X246"/>
      <c r="Y246"/>
    </row>
    <row r="247" spans="1:25" s="82" customFormat="1" ht="43.2" x14ac:dyDescent="0.25">
      <c r="A247" s="76" t="s">
        <v>71</v>
      </c>
      <c r="B247" s="76" t="str">
        <f>VLOOKUP(A247,'Buyer Countries '!$B$2:$C$301,2,FALSE)</f>
        <v>yes</v>
      </c>
      <c r="C247" s="76" t="str">
        <f>VLOOKUP(A247,'Supplier Countries'!$B$2:$D$301,3,FALSE)</f>
        <v>yes</v>
      </c>
      <c r="D247" s="76" t="str">
        <f t="shared" si="87"/>
        <v>yes</v>
      </c>
      <c r="E247" s="76" t="str">
        <f t="shared" si="91"/>
        <v>country supported</v>
      </c>
      <c r="F247" s="8" t="s">
        <v>655</v>
      </c>
      <c r="G247" s="7" t="s">
        <v>656</v>
      </c>
      <c r="H247" s="5"/>
      <c r="I247" s="7" t="s">
        <v>138</v>
      </c>
      <c r="J247" s="83" t="s">
        <v>75</v>
      </c>
      <c r="K247" s="59" t="str">
        <f t="shared" si="116"/>
        <v>notmandatory</v>
      </c>
      <c r="L247" s="83"/>
      <c r="M247" s="59" t="str">
        <f t="shared" si="117"/>
        <v>notmandatorybuyernosupplier</v>
      </c>
      <c r="N247" s="24" t="s">
        <v>430</v>
      </c>
      <c r="O247" s="102" t="str">
        <f t="shared" si="115"/>
        <v>good job, perfect match!</v>
      </c>
      <c r="P247"/>
      <c r="Q247"/>
      <c r="R247"/>
      <c r="S247"/>
      <c r="T247"/>
      <c r="U247"/>
      <c r="V247"/>
      <c r="W247"/>
      <c r="X247"/>
      <c r="Y247"/>
    </row>
    <row r="248" spans="1:25" s="82" customFormat="1" ht="43.2" x14ac:dyDescent="0.25">
      <c r="A248" s="76" t="s">
        <v>71</v>
      </c>
      <c r="B248" s="76" t="str">
        <f>VLOOKUP(A248,'Buyer Countries '!$B$2:$C$301,2,FALSE)</f>
        <v>yes</v>
      </c>
      <c r="C248" s="76" t="str">
        <f>VLOOKUP(A248,'Supplier Countries'!$B$2:$D$301,3,FALSE)</f>
        <v>yes</v>
      </c>
      <c r="D248" s="76" t="str">
        <f t="shared" si="87"/>
        <v>yes</v>
      </c>
      <c r="E248" s="76" t="str">
        <f t="shared" si="91"/>
        <v>country supported</v>
      </c>
      <c r="F248" s="8" t="s">
        <v>657</v>
      </c>
      <c r="G248" s="7" t="s">
        <v>658</v>
      </c>
      <c r="H248" s="5"/>
      <c r="I248" s="7" t="s">
        <v>138</v>
      </c>
      <c r="J248" s="83" t="s">
        <v>75</v>
      </c>
      <c r="K248" s="59" t="str">
        <f t="shared" si="116"/>
        <v>notmandatory</v>
      </c>
      <c r="L248" s="83"/>
      <c r="M248" s="59" t="str">
        <f t="shared" si="117"/>
        <v>notmandatorybuyernosupplier</v>
      </c>
      <c r="N248" s="24" t="s">
        <v>430</v>
      </c>
      <c r="O248" s="102" t="str">
        <f t="shared" si="115"/>
        <v>good job, perfect match!</v>
      </c>
      <c r="P248"/>
      <c r="Q248"/>
      <c r="R248"/>
      <c r="S248"/>
      <c r="T248"/>
      <c r="U248"/>
      <c r="V248"/>
      <c r="W248"/>
      <c r="X248"/>
      <c r="Y248"/>
    </row>
    <row r="249" spans="1:25" s="82" customFormat="1" ht="43.2" x14ac:dyDescent="0.25">
      <c r="A249" s="76" t="s">
        <v>71</v>
      </c>
      <c r="B249" s="76" t="str">
        <f>VLOOKUP(A249,'Buyer Countries '!$B$2:$C$301,2,FALSE)</f>
        <v>yes</v>
      </c>
      <c r="C249" s="76" t="str">
        <f>VLOOKUP(A249,'Supplier Countries'!$B$2:$D$301,3,FALSE)</f>
        <v>yes</v>
      </c>
      <c r="D249" s="76" t="str">
        <f t="shared" si="87"/>
        <v>yes</v>
      </c>
      <c r="E249" s="76" t="str">
        <f t="shared" si="91"/>
        <v>country supported</v>
      </c>
      <c r="F249" s="8" t="s">
        <v>659</v>
      </c>
      <c r="G249" s="7" t="s">
        <v>660</v>
      </c>
      <c r="H249" s="5"/>
      <c r="I249" s="7" t="s">
        <v>138</v>
      </c>
      <c r="J249" s="83" t="s">
        <v>75</v>
      </c>
      <c r="K249" s="59" t="str">
        <f t="shared" si="116"/>
        <v>notmandatory</v>
      </c>
      <c r="L249" s="83"/>
      <c r="M249" s="59" t="str">
        <f t="shared" si="117"/>
        <v>notmandatorybuyernosupplier</v>
      </c>
      <c r="N249" s="24" t="s">
        <v>430</v>
      </c>
      <c r="O249" s="102" t="str">
        <f t="shared" si="115"/>
        <v>good job, perfect match!</v>
      </c>
      <c r="P249"/>
      <c r="Q249"/>
      <c r="R249"/>
      <c r="S249"/>
      <c r="T249"/>
      <c r="U249"/>
      <c r="V249"/>
      <c r="W249"/>
      <c r="X249"/>
      <c r="Y249"/>
    </row>
    <row r="250" spans="1:25" s="82" customFormat="1" ht="43.2" x14ac:dyDescent="0.25">
      <c r="A250" s="76" t="s">
        <v>71</v>
      </c>
      <c r="B250" s="76" t="str">
        <f>VLOOKUP(A250,'Buyer Countries '!$B$2:$C$301,2,FALSE)</f>
        <v>yes</v>
      </c>
      <c r="C250" s="76" t="str">
        <f>VLOOKUP(A250,'Supplier Countries'!$B$2:$D$301,3,FALSE)</f>
        <v>yes</v>
      </c>
      <c r="D250" s="76" t="str">
        <f t="shared" si="87"/>
        <v>yes</v>
      </c>
      <c r="E250" s="76" t="str">
        <f t="shared" si="91"/>
        <v>country supported</v>
      </c>
      <c r="F250" s="8" t="s">
        <v>661</v>
      </c>
      <c r="G250" s="7" t="s">
        <v>662</v>
      </c>
      <c r="H250" s="5"/>
      <c r="I250" s="7" t="s">
        <v>138</v>
      </c>
      <c r="J250" s="83" t="s">
        <v>75</v>
      </c>
      <c r="K250" s="59" t="str">
        <f t="shared" si="116"/>
        <v>notmandatory</v>
      </c>
      <c r="L250" s="83"/>
      <c r="M250" s="59" t="str">
        <f t="shared" si="117"/>
        <v>notmandatorybuyernosupplier</v>
      </c>
      <c r="N250" s="24" t="s">
        <v>430</v>
      </c>
      <c r="O250" s="102" t="str">
        <f t="shared" si="115"/>
        <v>good job, perfect match!</v>
      </c>
      <c r="P250"/>
      <c r="Q250"/>
      <c r="R250"/>
      <c r="S250"/>
      <c r="T250"/>
      <c r="U250"/>
      <c r="V250"/>
      <c r="W250"/>
      <c r="X250"/>
      <c r="Y250"/>
    </row>
    <row r="251" spans="1:25" s="82" customFormat="1" ht="43.2" x14ac:dyDescent="0.25">
      <c r="A251" s="76" t="s">
        <v>71</v>
      </c>
      <c r="B251" s="76" t="str">
        <f>VLOOKUP(A251,'Buyer Countries '!$B$2:$C$301,2,FALSE)</f>
        <v>yes</v>
      </c>
      <c r="C251" s="76" t="str">
        <f>VLOOKUP(A251,'Supplier Countries'!$B$2:$D$301,3,FALSE)</f>
        <v>yes</v>
      </c>
      <c r="D251" s="76" t="str">
        <f t="shared" ref="D251:D289" si="118">IF($N$3="supplier",B251&amp;C251,IF($N$3="buyer",B251,"select value in are your onboarding a buyer or a supplier"))</f>
        <v>yes</v>
      </c>
      <c r="E251" s="76" t="str">
        <f t="shared" si="91"/>
        <v>country supported</v>
      </c>
      <c r="F251" s="8" t="s">
        <v>663</v>
      </c>
      <c r="G251" s="7" t="s">
        <v>664</v>
      </c>
      <c r="H251" s="5"/>
      <c r="I251" s="7" t="s">
        <v>138</v>
      </c>
      <c r="J251" s="83" t="s">
        <v>75</v>
      </c>
      <c r="K251" s="59" t="str">
        <f t="shared" si="116"/>
        <v>notmandatory</v>
      </c>
      <c r="L251" s="83"/>
      <c r="M251" s="59" t="str">
        <f t="shared" si="117"/>
        <v>notmandatorybuyernosupplier</v>
      </c>
      <c r="N251" s="24" t="s">
        <v>430</v>
      </c>
      <c r="O251" s="102" t="str">
        <f t="shared" si="115"/>
        <v>good job, perfect match!</v>
      </c>
      <c r="P251"/>
      <c r="Q251"/>
      <c r="R251"/>
      <c r="S251"/>
      <c r="T251"/>
      <c r="U251"/>
      <c r="V251"/>
      <c r="W251"/>
      <c r="X251"/>
      <c r="Y251"/>
    </row>
    <row r="252" spans="1:25" s="82" customFormat="1" ht="43.2" x14ac:dyDescent="0.25">
      <c r="A252" s="76" t="s">
        <v>71</v>
      </c>
      <c r="B252" s="76" t="str">
        <f>VLOOKUP(A252,'Buyer Countries '!$B$2:$C$301,2,FALSE)</f>
        <v>yes</v>
      </c>
      <c r="C252" s="76" t="str">
        <f>VLOOKUP(A252,'Supplier Countries'!$B$2:$D$301,3,FALSE)</f>
        <v>yes</v>
      </c>
      <c r="D252" s="76" t="str">
        <f t="shared" si="118"/>
        <v>yes</v>
      </c>
      <c r="E252" s="76" t="str">
        <f t="shared" si="91"/>
        <v>country supported</v>
      </c>
      <c r="F252" s="8" t="s">
        <v>665</v>
      </c>
      <c r="G252" s="7" t="s">
        <v>666</v>
      </c>
      <c r="H252" s="5"/>
      <c r="I252" s="7" t="s">
        <v>138</v>
      </c>
      <c r="J252" s="83" t="s">
        <v>75</v>
      </c>
      <c r="K252" s="59" t="str">
        <f t="shared" si="116"/>
        <v>notmandatory</v>
      </c>
      <c r="L252" s="83"/>
      <c r="M252" s="59" t="str">
        <f t="shared" si="117"/>
        <v>notmandatorybuyernosupplier</v>
      </c>
      <c r="N252" s="24" t="s">
        <v>430</v>
      </c>
      <c r="O252" s="102" t="str">
        <f t="shared" si="115"/>
        <v>good job, perfect match!</v>
      </c>
      <c r="P252"/>
      <c r="Q252"/>
      <c r="R252"/>
      <c r="S252"/>
      <c r="T252"/>
      <c r="U252"/>
      <c r="V252"/>
      <c r="W252"/>
      <c r="X252"/>
      <c r="Y252"/>
    </row>
    <row r="253" spans="1:25" s="82" customFormat="1" ht="43.2" x14ac:dyDescent="0.25">
      <c r="A253" s="76" t="s">
        <v>71</v>
      </c>
      <c r="B253" s="76" t="str">
        <f>VLOOKUP(A253,'Buyer Countries '!$B$2:$C$301,2,FALSE)</f>
        <v>yes</v>
      </c>
      <c r="C253" s="76" t="str">
        <f>VLOOKUP(A253,'Supplier Countries'!$B$2:$D$301,3,FALSE)</f>
        <v>yes</v>
      </c>
      <c r="D253" s="76" t="str">
        <f t="shared" si="118"/>
        <v>yes</v>
      </c>
      <c r="E253" s="76" t="str">
        <f t="shared" si="91"/>
        <v>country supported</v>
      </c>
      <c r="F253" s="8" t="s">
        <v>667</v>
      </c>
      <c r="G253" s="7" t="s">
        <v>668</v>
      </c>
      <c r="H253" s="5"/>
      <c r="I253" s="7" t="s">
        <v>138</v>
      </c>
      <c r="J253" s="83" t="s">
        <v>75</v>
      </c>
      <c r="K253" s="59" t="str">
        <f t="shared" si="116"/>
        <v>notmandatory</v>
      </c>
      <c r="L253" s="83"/>
      <c r="M253" s="59" t="str">
        <f t="shared" si="117"/>
        <v>notmandatorybuyernosupplier</v>
      </c>
      <c r="N253" s="24" t="s">
        <v>430</v>
      </c>
      <c r="O253" s="102" t="str">
        <f t="shared" si="115"/>
        <v>good job, perfect match!</v>
      </c>
      <c r="P253"/>
      <c r="Q253"/>
      <c r="R253"/>
      <c r="S253"/>
      <c r="T253"/>
      <c r="U253"/>
      <c r="V253"/>
      <c r="W253"/>
      <c r="X253"/>
      <c r="Y253"/>
    </row>
    <row r="254" spans="1:25" s="82" customFormat="1" ht="14.4" x14ac:dyDescent="0.25">
      <c r="A254" s="76" t="s">
        <v>71</v>
      </c>
      <c r="B254" s="76" t="str">
        <f>VLOOKUP(A254,'Buyer Countries '!$B$2:$C$301,2,FALSE)</f>
        <v>yes</v>
      </c>
      <c r="C254" s="76" t="str">
        <f>VLOOKUP(A254,'Supplier Countries'!$B$2:$D$301,3,FALSE)</f>
        <v>yes</v>
      </c>
      <c r="D254" s="76" t="str">
        <f t="shared" si="118"/>
        <v>yes</v>
      </c>
      <c r="E254" s="76" t="str">
        <f t="shared" si="91"/>
        <v>country supported</v>
      </c>
      <c r="F254" s="9" t="s">
        <v>132</v>
      </c>
      <c r="G254" s="10" t="s">
        <v>669</v>
      </c>
      <c r="H254" s="10"/>
      <c r="I254" s="11"/>
      <c r="J254" s="21"/>
      <c r="K254" s="11"/>
      <c r="L254" s="21"/>
      <c r="M254" s="11"/>
      <c r="N254" s="21"/>
      <c r="O254" s="103"/>
      <c r="P254"/>
      <c r="Q254"/>
      <c r="R254"/>
      <c r="S254"/>
      <c r="T254"/>
      <c r="U254"/>
      <c r="V254"/>
      <c r="W254"/>
      <c r="X254"/>
      <c r="Y254"/>
    </row>
    <row r="255" spans="1:25" s="82" customFormat="1" ht="43.2" x14ac:dyDescent="0.25">
      <c r="A255" s="76" t="s">
        <v>71</v>
      </c>
      <c r="B255" s="76" t="str">
        <f>VLOOKUP(A255,'Buyer Countries '!$B$2:$C$301,2,FALSE)</f>
        <v>yes</v>
      </c>
      <c r="C255" s="76" t="str">
        <f>VLOOKUP(A255,'Supplier Countries'!$B$2:$D$301,3,FALSE)</f>
        <v>yes</v>
      </c>
      <c r="D255" s="76" t="str">
        <f t="shared" si="118"/>
        <v>yes</v>
      </c>
      <c r="E255" s="76" t="str">
        <f t="shared" si="91"/>
        <v>country supported</v>
      </c>
      <c r="F255" s="8" t="s">
        <v>670</v>
      </c>
      <c r="G255" s="7" t="s">
        <v>671</v>
      </c>
      <c r="H255" s="5"/>
      <c r="I255" s="7" t="s">
        <v>138</v>
      </c>
      <c r="J255" s="83" t="s">
        <v>75</v>
      </c>
      <c r="K255" s="59" t="str">
        <f t="shared" ref="K255:K262" si="119">IF(I255="Mandatory","mandatory","notmandatory")</f>
        <v>notmandatory</v>
      </c>
      <c r="L255" s="83"/>
      <c r="M255" s="59" t="str">
        <f t="shared" ref="M255:M262" si="120">K255&amp;"buyer"&amp;J255&amp;"supplier"&amp;L255</f>
        <v>notmandatorybuyernosupplier</v>
      </c>
      <c r="N255" s="24" t="s">
        <v>430</v>
      </c>
      <c r="O255" s="102" t="str">
        <f t="shared" si="115"/>
        <v>good job, perfect match!</v>
      </c>
      <c r="P255"/>
      <c r="Q255"/>
      <c r="R255"/>
      <c r="S255"/>
      <c r="T255"/>
      <c r="U255"/>
      <c r="V255"/>
      <c r="W255"/>
      <c r="X255"/>
      <c r="Y255"/>
    </row>
    <row r="256" spans="1:25" s="82" customFormat="1" ht="43.2" x14ac:dyDescent="0.25">
      <c r="A256" s="76" t="s">
        <v>71</v>
      </c>
      <c r="B256" s="76" t="str">
        <f>VLOOKUP(A256,'Buyer Countries '!$B$2:$C$301,2,FALSE)</f>
        <v>yes</v>
      </c>
      <c r="C256" s="76" t="str">
        <f>VLOOKUP(A256,'Supplier Countries'!$B$2:$D$301,3,FALSE)</f>
        <v>yes</v>
      </c>
      <c r="D256" s="76" t="str">
        <f t="shared" si="118"/>
        <v>yes</v>
      </c>
      <c r="E256" s="76" t="str">
        <f t="shared" si="91"/>
        <v>country supported</v>
      </c>
      <c r="F256" s="8" t="s">
        <v>672</v>
      </c>
      <c r="G256" s="7" t="s">
        <v>673</v>
      </c>
      <c r="H256" s="5"/>
      <c r="I256" s="7" t="s">
        <v>138</v>
      </c>
      <c r="J256" s="83" t="s">
        <v>75</v>
      </c>
      <c r="K256" s="59" t="str">
        <f t="shared" si="119"/>
        <v>notmandatory</v>
      </c>
      <c r="L256" s="83"/>
      <c r="M256" s="59" t="str">
        <f t="shared" si="120"/>
        <v>notmandatorybuyernosupplier</v>
      </c>
      <c r="N256" s="24" t="s">
        <v>430</v>
      </c>
      <c r="O256" s="102" t="str">
        <f t="shared" si="115"/>
        <v>good job, perfect match!</v>
      </c>
      <c r="P256"/>
      <c r="Q256"/>
      <c r="R256"/>
      <c r="S256"/>
      <c r="T256"/>
      <c r="U256"/>
      <c r="V256"/>
      <c r="W256"/>
      <c r="X256"/>
      <c r="Y256"/>
    </row>
    <row r="257" spans="1:25" s="82" customFormat="1" ht="43.2" x14ac:dyDescent="0.25">
      <c r="A257" s="76" t="s">
        <v>71</v>
      </c>
      <c r="B257" s="76" t="str">
        <f>VLOOKUP(A257,'Buyer Countries '!$B$2:$C$301,2,FALSE)</f>
        <v>yes</v>
      </c>
      <c r="C257" s="76" t="str">
        <f>VLOOKUP(A257,'Supplier Countries'!$B$2:$D$301,3,FALSE)</f>
        <v>yes</v>
      </c>
      <c r="D257" s="76" t="str">
        <f t="shared" si="118"/>
        <v>yes</v>
      </c>
      <c r="E257" s="76" t="str">
        <f t="shared" si="91"/>
        <v>country supported</v>
      </c>
      <c r="F257" s="8" t="s">
        <v>674</v>
      </c>
      <c r="G257" s="7" t="s">
        <v>675</v>
      </c>
      <c r="H257" s="5"/>
      <c r="I257" s="7" t="s">
        <v>138</v>
      </c>
      <c r="J257" s="83" t="s">
        <v>75</v>
      </c>
      <c r="K257" s="59" t="str">
        <f t="shared" si="119"/>
        <v>notmandatory</v>
      </c>
      <c r="L257" s="83"/>
      <c r="M257" s="59" t="str">
        <f t="shared" si="120"/>
        <v>notmandatorybuyernosupplier</v>
      </c>
      <c r="N257" s="24" t="s">
        <v>430</v>
      </c>
      <c r="O257" s="102" t="str">
        <f t="shared" si="115"/>
        <v>good job, perfect match!</v>
      </c>
      <c r="P257"/>
      <c r="Q257"/>
      <c r="R257"/>
      <c r="S257"/>
      <c r="T257"/>
      <c r="U257"/>
      <c r="V257"/>
      <c r="W257"/>
      <c r="X257"/>
      <c r="Y257"/>
    </row>
    <row r="258" spans="1:25" s="82" customFormat="1" ht="43.2" x14ac:dyDescent="0.25">
      <c r="A258" s="76" t="s">
        <v>71</v>
      </c>
      <c r="B258" s="76" t="str">
        <f>VLOOKUP(A258,'Buyer Countries '!$B$2:$C$301,2,FALSE)</f>
        <v>yes</v>
      </c>
      <c r="C258" s="76" t="str">
        <f>VLOOKUP(A258,'Supplier Countries'!$B$2:$D$301,3,FALSE)</f>
        <v>yes</v>
      </c>
      <c r="D258" s="76" t="str">
        <f t="shared" si="118"/>
        <v>yes</v>
      </c>
      <c r="E258" s="76" t="str">
        <f t="shared" ref="E258:E289" si="121">IF(D258="select value in are your onboarding a buyer or a supplier",D258,IF(D258="yesno","not applicable",IF(D258="yesyes","country supported",IF(D258="noyes","country not supported, contact buyer",IF(D258="yes","country supported","not applicable")))))</f>
        <v>country supported</v>
      </c>
      <c r="F258" s="8" t="s">
        <v>676</v>
      </c>
      <c r="G258" s="7" t="s">
        <v>677</v>
      </c>
      <c r="H258" s="5"/>
      <c r="I258" s="7" t="s">
        <v>138</v>
      </c>
      <c r="J258" s="83" t="s">
        <v>75</v>
      </c>
      <c r="K258" s="59" t="str">
        <f t="shared" si="119"/>
        <v>notmandatory</v>
      </c>
      <c r="L258" s="83"/>
      <c r="M258" s="59" t="str">
        <f t="shared" si="120"/>
        <v>notmandatorybuyernosupplier</v>
      </c>
      <c r="N258" s="24" t="s">
        <v>430</v>
      </c>
      <c r="O258" s="102" t="str">
        <f t="shared" si="115"/>
        <v>good job, perfect match!</v>
      </c>
      <c r="P258"/>
      <c r="Q258"/>
      <c r="R258"/>
      <c r="S258"/>
      <c r="T258"/>
      <c r="U258"/>
      <c r="V258"/>
      <c r="W258"/>
      <c r="X258"/>
      <c r="Y258"/>
    </row>
    <row r="259" spans="1:25" s="82" customFormat="1" ht="43.2" x14ac:dyDescent="0.25">
      <c r="A259" s="76" t="s">
        <v>71</v>
      </c>
      <c r="B259" s="76" t="str">
        <f>VLOOKUP(A259,'Buyer Countries '!$B$2:$C$301,2,FALSE)</f>
        <v>yes</v>
      </c>
      <c r="C259" s="76" t="str">
        <f>VLOOKUP(A259,'Supplier Countries'!$B$2:$D$301,3,FALSE)</f>
        <v>yes</v>
      </c>
      <c r="D259" s="76" t="str">
        <f t="shared" si="118"/>
        <v>yes</v>
      </c>
      <c r="E259" s="76" t="str">
        <f t="shared" si="121"/>
        <v>country supported</v>
      </c>
      <c r="F259" s="8" t="s">
        <v>678</v>
      </c>
      <c r="G259" s="7" t="s">
        <v>679</v>
      </c>
      <c r="H259" s="5"/>
      <c r="I259" s="7" t="s">
        <v>138</v>
      </c>
      <c r="J259" s="83" t="s">
        <v>75</v>
      </c>
      <c r="K259" s="59" t="str">
        <f t="shared" si="119"/>
        <v>notmandatory</v>
      </c>
      <c r="L259" s="83"/>
      <c r="M259" s="59" t="str">
        <f t="shared" si="120"/>
        <v>notmandatorybuyernosupplier</v>
      </c>
      <c r="N259" s="24" t="s">
        <v>430</v>
      </c>
      <c r="O259" s="102" t="str">
        <f t="shared" si="115"/>
        <v>good job, perfect match!</v>
      </c>
      <c r="P259"/>
      <c r="Q259"/>
      <c r="R259"/>
      <c r="S259"/>
      <c r="T259"/>
      <c r="U259"/>
      <c r="V259"/>
      <c r="W259"/>
      <c r="X259"/>
      <c r="Y259"/>
    </row>
    <row r="260" spans="1:25" s="82" customFormat="1" ht="43.2" x14ac:dyDescent="0.25">
      <c r="A260" s="76" t="s">
        <v>71</v>
      </c>
      <c r="B260" s="76" t="str">
        <f>VLOOKUP(A260,'Buyer Countries '!$B$2:$C$301,2,FALSE)</f>
        <v>yes</v>
      </c>
      <c r="C260" s="76" t="str">
        <f>VLOOKUP(A260,'Supplier Countries'!$B$2:$D$301,3,FALSE)</f>
        <v>yes</v>
      </c>
      <c r="D260" s="76" t="str">
        <f t="shared" si="118"/>
        <v>yes</v>
      </c>
      <c r="E260" s="76" t="str">
        <f t="shared" si="121"/>
        <v>country supported</v>
      </c>
      <c r="F260" s="8" t="s">
        <v>680</v>
      </c>
      <c r="G260" s="7" t="s">
        <v>681</v>
      </c>
      <c r="H260" s="5"/>
      <c r="I260" s="7" t="s">
        <v>138</v>
      </c>
      <c r="J260" s="83" t="s">
        <v>75</v>
      </c>
      <c r="K260" s="59" t="str">
        <f t="shared" si="119"/>
        <v>notmandatory</v>
      </c>
      <c r="L260" s="83"/>
      <c r="M260" s="59" t="str">
        <f t="shared" si="120"/>
        <v>notmandatorybuyernosupplier</v>
      </c>
      <c r="N260" s="24" t="s">
        <v>430</v>
      </c>
      <c r="O260" s="102" t="str">
        <f t="shared" si="115"/>
        <v>good job, perfect match!</v>
      </c>
      <c r="P260"/>
      <c r="Q260"/>
      <c r="R260"/>
      <c r="S260"/>
      <c r="T260"/>
      <c r="U260"/>
      <c r="V260"/>
      <c r="W260"/>
      <c r="X260"/>
      <c r="Y260"/>
    </row>
    <row r="261" spans="1:25" s="82" customFormat="1" ht="43.2" x14ac:dyDescent="0.25">
      <c r="A261" s="76" t="s">
        <v>71</v>
      </c>
      <c r="B261" s="76" t="str">
        <f>VLOOKUP(A261,'Buyer Countries '!$B$2:$C$301,2,FALSE)</f>
        <v>yes</v>
      </c>
      <c r="C261" s="76" t="str">
        <f>VLOOKUP(A261,'Supplier Countries'!$B$2:$D$301,3,FALSE)</f>
        <v>yes</v>
      </c>
      <c r="D261" s="76" t="str">
        <f t="shared" si="118"/>
        <v>yes</v>
      </c>
      <c r="E261" s="76" t="str">
        <f t="shared" si="121"/>
        <v>country supported</v>
      </c>
      <c r="F261" s="8" t="s">
        <v>682</v>
      </c>
      <c r="G261" s="7" t="s">
        <v>683</v>
      </c>
      <c r="H261" s="5"/>
      <c r="I261" s="7" t="s">
        <v>138</v>
      </c>
      <c r="J261" s="83" t="s">
        <v>75</v>
      </c>
      <c r="K261" s="59" t="str">
        <f t="shared" si="119"/>
        <v>notmandatory</v>
      </c>
      <c r="L261" s="83"/>
      <c r="M261" s="59" t="str">
        <f t="shared" si="120"/>
        <v>notmandatorybuyernosupplier</v>
      </c>
      <c r="N261" s="24" t="s">
        <v>430</v>
      </c>
      <c r="O261" s="102" t="str">
        <f t="shared" si="115"/>
        <v>good job, perfect match!</v>
      </c>
      <c r="P261"/>
      <c r="Q261"/>
      <c r="R261"/>
      <c r="S261"/>
      <c r="T261"/>
      <c r="U261"/>
      <c r="V261"/>
      <c r="W261"/>
      <c r="X261"/>
      <c r="Y261"/>
    </row>
    <row r="262" spans="1:25" s="82" customFormat="1" ht="43.2" x14ac:dyDescent="0.25">
      <c r="A262" s="76" t="s">
        <v>71</v>
      </c>
      <c r="B262" s="76" t="str">
        <f>VLOOKUP(A262,'Buyer Countries '!$B$2:$C$301,2,FALSE)</f>
        <v>yes</v>
      </c>
      <c r="C262" s="76" t="str">
        <f>VLOOKUP(A262,'Supplier Countries'!$B$2:$D$301,3,FALSE)</f>
        <v>yes</v>
      </c>
      <c r="D262" s="76" t="str">
        <f t="shared" si="118"/>
        <v>yes</v>
      </c>
      <c r="E262" s="76" t="str">
        <f t="shared" si="121"/>
        <v>country supported</v>
      </c>
      <c r="F262" s="8" t="s">
        <v>684</v>
      </c>
      <c r="G262" s="7" t="s">
        <v>685</v>
      </c>
      <c r="H262" s="5"/>
      <c r="I262" s="7" t="s">
        <v>138</v>
      </c>
      <c r="J262" s="83" t="s">
        <v>75</v>
      </c>
      <c r="K262" s="59" t="str">
        <f t="shared" si="119"/>
        <v>notmandatory</v>
      </c>
      <c r="L262" s="83"/>
      <c r="M262" s="59" t="str">
        <f t="shared" si="120"/>
        <v>notmandatorybuyernosupplier</v>
      </c>
      <c r="N262" s="24" t="s">
        <v>430</v>
      </c>
      <c r="O262" s="102" t="str">
        <f t="shared" si="115"/>
        <v>good job, perfect match!</v>
      </c>
      <c r="P262"/>
      <c r="Q262"/>
      <c r="R262"/>
      <c r="S262"/>
      <c r="T262"/>
      <c r="U262"/>
      <c r="V262"/>
      <c r="W262"/>
      <c r="X262"/>
      <c r="Y262"/>
    </row>
    <row r="263" spans="1:25" s="82" customFormat="1" ht="14.4" x14ac:dyDescent="0.25">
      <c r="A263" s="76" t="s">
        <v>71</v>
      </c>
      <c r="B263" s="76" t="str">
        <f>VLOOKUP(A263,'Buyer Countries '!$B$2:$C$301,2,FALSE)</f>
        <v>yes</v>
      </c>
      <c r="C263" s="76" t="str">
        <f>VLOOKUP(A263,'Supplier Countries'!$B$2:$D$301,3,FALSE)</f>
        <v>yes</v>
      </c>
      <c r="D263" s="76" t="str">
        <f t="shared" si="118"/>
        <v>yes</v>
      </c>
      <c r="E263" s="76" t="str">
        <f t="shared" si="121"/>
        <v>country supported</v>
      </c>
      <c r="F263" s="9" t="s">
        <v>132</v>
      </c>
      <c r="G263" s="10" t="s">
        <v>686</v>
      </c>
      <c r="H263" s="10"/>
      <c r="I263" s="11"/>
      <c r="J263" s="21"/>
      <c r="K263" s="11"/>
      <c r="L263" s="21"/>
      <c r="M263" s="11"/>
      <c r="N263" s="21"/>
      <c r="O263" s="103"/>
      <c r="P263"/>
      <c r="Q263"/>
      <c r="R263"/>
      <c r="S263"/>
      <c r="T263"/>
      <c r="U263"/>
      <c r="V263"/>
      <c r="W263"/>
      <c r="X263"/>
      <c r="Y263"/>
    </row>
    <row r="264" spans="1:25" s="82" customFormat="1" ht="43.2" x14ac:dyDescent="0.25">
      <c r="A264" s="76" t="s">
        <v>71</v>
      </c>
      <c r="B264" s="76" t="str">
        <f>VLOOKUP(A264,'Buyer Countries '!$B$2:$C$301,2,FALSE)</f>
        <v>yes</v>
      </c>
      <c r="C264" s="76" t="str">
        <f>VLOOKUP(A264,'Supplier Countries'!$B$2:$D$301,3,FALSE)</f>
        <v>yes</v>
      </c>
      <c r="D264" s="76" t="str">
        <f t="shared" si="118"/>
        <v>yes</v>
      </c>
      <c r="E264" s="76" t="str">
        <f t="shared" si="121"/>
        <v>country supported</v>
      </c>
      <c r="F264" s="8" t="s">
        <v>687</v>
      </c>
      <c r="G264" s="7" t="s">
        <v>688</v>
      </c>
      <c r="H264" s="5"/>
      <c r="I264" s="7" t="s">
        <v>142</v>
      </c>
      <c r="J264" s="83" t="s">
        <v>75</v>
      </c>
      <c r="K264" s="59" t="str">
        <f t="shared" ref="K264:K286" si="122">IF(I264="Mandatory","mandatory","notmandatory")</f>
        <v>notmandatory</v>
      </c>
      <c r="L264" s="83"/>
      <c r="M264" s="59" t="str">
        <f t="shared" ref="M264:M286" si="123">K264&amp;"buyer"&amp;J264&amp;"supplier"&amp;L264</f>
        <v>notmandatorybuyernosupplier</v>
      </c>
      <c r="N264" s="24" t="s">
        <v>430</v>
      </c>
      <c r="O264" s="102" t="str">
        <f t="shared" si="115"/>
        <v>good job, perfect match!</v>
      </c>
      <c r="P264"/>
      <c r="Q264"/>
      <c r="R264"/>
      <c r="S264"/>
      <c r="T264"/>
      <c r="U264"/>
      <c r="V264"/>
      <c r="W264"/>
      <c r="X264"/>
      <c r="Y264"/>
    </row>
    <row r="265" spans="1:25" s="82" customFormat="1" ht="14.4" x14ac:dyDescent="0.25">
      <c r="A265" s="76" t="s">
        <v>71</v>
      </c>
      <c r="B265" s="76" t="str">
        <f>VLOOKUP(A265,'Buyer Countries '!$B$2:$C$301,2,FALSE)</f>
        <v>yes</v>
      </c>
      <c r="C265" s="76" t="str">
        <f>VLOOKUP(A265,'Supplier Countries'!$B$2:$D$301,3,FALSE)</f>
        <v>yes</v>
      </c>
      <c r="D265" s="76" t="str">
        <f t="shared" si="118"/>
        <v>yes</v>
      </c>
      <c r="E265" s="76" t="str">
        <f t="shared" si="121"/>
        <v>country supported</v>
      </c>
      <c r="F265" s="8" t="s">
        <v>689</v>
      </c>
      <c r="G265" s="7" t="s">
        <v>690</v>
      </c>
      <c r="H265" s="5"/>
      <c r="I265" s="7" t="s">
        <v>138</v>
      </c>
      <c r="J265" s="83" t="s">
        <v>75</v>
      </c>
      <c r="K265" s="59" t="str">
        <f t="shared" si="122"/>
        <v>notmandatory</v>
      </c>
      <c r="L265" s="83"/>
      <c r="M265" s="59" t="str">
        <f t="shared" si="123"/>
        <v>notmandatorybuyernosupplier</v>
      </c>
      <c r="N265" s="24"/>
      <c r="O265" s="102" t="str">
        <f t="shared" si="115"/>
        <v>good job, perfect match!</v>
      </c>
      <c r="P265"/>
      <c r="Q265"/>
      <c r="R265"/>
      <c r="S265"/>
      <c r="T265"/>
      <c r="U265"/>
      <c r="V265"/>
      <c r="W265"/>
      <c r="X265"/>
      <c r="Y265"/>
    </row>
    <row r="266" spans="1:25" s="82" customFormat="1" ht="57.6" x14ac:dyDescent="0.25">
      <c r="A266" s="76" t="s">
        <v>71</v>
      </c>
      <c r="B266" s="76" t="str">
        <f>VLOOKUP(A266,'Buyer Countries '!$B$2:$C$301,2,FALSE)</f>
        <v>yes</v>
      </c>
      <c r="C266" s="76" t="str">
        <f>VLOOKUP(A266,'Supplier Countries'!$B$2:$D$301,3,FALSE)</f>
        <v>yes</v>
      </c>
      <c r="D266" s="76" t="str">
        <f t="shared" si="118"/>
        <v>yes</v>
      </c>
      <c r="E266" s="76" t="str">
        <f t="shared" si="121"/>
        <v>country supported</v>
      </c>
      <c r="F266" s="8" t="s">
        <v>691</v>
      </c>
      <c r="G266" s="7" t="s">
        <v>692</v>
      </c>
      <c r="H266" s="5" t="s">
        <v>693</v>
      </c>
      <c r="I266" s="7" t="s">
        <v>138</v>
      </c>
      <c r="J266" s="83" t="s">
        <v>75</v>
      </c>
      <c r="K266" s="59" t="str">
        <f t="shared" si="122"/>
        <v>notmandatory</v>
      </c>
      <c r="L266" s="83"/>
      <c r="M266" s="59" t="str">
        <f t="shared" si="123"/>
        <v>notmandatorybuyernosupplier</v>
      </c>
      <c r="N266" s="24"/>
      <c r="O266" s="102" t="str">
        <f t="shared" si="115"/>
        <v>good job, perfect match!</v>
      </c>
      <c r="P266"/>
      <c r="Q266"/>
      <c r="R266"/>
      <c r="S266"/>
      <c r="T266"/>
      <c r="U266"/>
      <c r="V266"/>
      <c r="W266"/>
      <c r="X266"/>
      <c r="Y266"/>
    </row>
    <row r="267" spans="1:25" s="82" customFormat="1" ht="14.4" x14ac:dyDescent="0.25">
      <c r="A267" s="76" t="s">
        <v>71</v>
      </c>
      <c r="B267" s="76" t="str">
        <f>VLOOKUP(A267,'Buyer Countries '!$B$2:$C$301,2,FALSE)</f>
        <v>yes</v>
      </c>
      <c r="C267" s="76" t="str">
        <f>VLOOKUP(A267,'Supplier Countries'!$B$2:$D$301,3,FALSE)</f>
        <v>yes</v>
      </c>
      <c r="D267" s="76" t="str">
        <f t="shared" si="118"/>
        <v>yes</v>
      </c>
      <c r="E267" s="76" t="str">
        <f t="shared" si="121"/>
        <v>country supported</v>
      </c>
      <c r="F267" s="8" t="s">
        <v>694</v>
      </c>
      <c r="G267" s="7" t="s">
        <v>695</v>
      </c>
      <c r="H267" s="5"/>
      <c r="I267" s="7" t="s">
        <v>142</v>
      </c>
      <c r="J267" s="83" t="s">
        <v>75</v>
      </c>
      <c r="K267" s="59" t="str">
        <f t="shared" si="122"/>
        <v>notmandatory</v>
      </c>
      <c r="L267" s="83"/>
      <c r="M267" s="59" t="str">
        <f t="shared" si="123"/>
        <v>notmandatorybuyernosupplier</v>
      </c>
      <c r="N267" s="24"/>
      <c r="O267" s="102" t="str">
        <f t="shared" si="115"/>
        <v>good job, perfect match!</v>
      </c>
      <c r="P267"/>
      <c r="Q267"/>
      <c r="R267"/>
      <c r="S267"/>
      <c r="T267"/>
      <c r="U267"/>
      <c r="V267"/>
      <c r="W267"/>
      <c r="X267"/>
      <c r="Y267"/>
    </row>
    <row r="268" spans="1:25" s="82" customFormat="1" ht="14.4" x14ac:dyDescent="0.25">
      <c r="A268" s="76" t="s">
        <v>71</v>
      </c>
      <c r="B268" s="76" t="str">
        <f>VLOOKUP(A268,'Buyer Countries '!$B$2:$C$301,2,FALSE)</f>
        <v>yes</v>
      </c>
      <c r="C268" s="76" t="str">
        <f>VLOOKUP(A268,'Supplier Countries'!$B$2:$D$301,3,FALSE)</f>
        <v>yes</v>
      </c>
      <c r="D268" s="76" t="str">
        <f t="shared" si="118"/>
        <v>yes</v>
      </c>
      <c r="E268" s="76" t="str">
        <f t="shared" si="121"/>
        <v>country supported</v>
      </c>
      <c r="F268" s="8" t="s">
        <v>696</v>
      </c>
      <c r="G268" s="7" t="s">
        <v>697</v>
      </c>
      <c r="H268" s="5"/>
      <c r="I268" s="7" t="s">
        <v>138</v>
      </c>
      <c r="J268" s="83" t="s">
        <v>75</v>
      </c>
      <c r="K268" s="59" t="str">
        <f t="shared" si="122"/>
        <v>notmandatory</v>
      </c>
      <c r="L268" s="83"/>
      <c r="M268" s="59" t="str">
        <f t="shared" si="123"/>
        <v>notmandatorybuyernosupplier</v>
      </c>
      <c r="N268" s="24"/>
      <c r="O268" s="102" t="str">
        <f t="shared" si="115"/>
        <v>good job, perfect match!</v>
      </c>
      <c r="P268"/>
      <c r="Q268"/>
      <c r="R268"/>
      <c r="S268"/>
      <c r="T268"/>
      <c r="U268"/>
      <c r="V268"/>
      <c r="W268"/>
      <c r="X268"/>
      <c r="Y268"/>
    </row>
    <row r="269" spans="1:25" s="82" customFormat="1" ht="14.4" x14ac:dyDescent="0.25">
      <c r="A269" s="76" t="s">
        <v>71</v>
      </c>
      <c r="B269" s="76" t="str">
        <f>VLOOKUP(A269,'Buyer Countries '!$B$2:$C$301,2,FALSE)</f>
        <v>yes</v>
      </c>
      <c r="C269" s="76" t="str">
        <f>VLOOKUP(A269,'Supplier Countries'!$B$2:$D$301,3,FALSE)</f>
        <v>yes</v>
      </c>
      <c r="D269" s="76" t="str">
        <f t="shared" si="118"/>
        <v>yes</v>
      </c>
      <c r="E269" s="76" t="str">
        <f t="shared" si="121"/>
        <v>country supported</v>
      </c>
      <c r="F269" s="8" t="s">
        <v>698</v>
      </c>
      <c r="G269" s="7" t="s">
        <v>699</v>
      </c>
      <c r="H269" s="5"/>
      <c r="I269" s="7" t="s">
        <v>138</v>
      </c>
      <c r="J269" s="83" t="s">
        <v>75</v>
      </c>
      <c r="K269" s="59" t="str">
        <f t="shared" si="122"/>
        <v>notmandatory</v>
      </c>
      <c r="L269" s="83"/>
      <c r="M269" s="59" t="str">
        <f t="shared" si="123"/>
        <v>notmandatorybuyernosupplier</v>
      </c>
      <c r="N269" s="24" t="s">
        <v>179</v>
      </c>
      <c r="O269" s="102" t="str">
        <f t="shared" si="115"/>
        <v>good job, perfect match!</v>
      </c>
      <c r="P269"/>
      <c r="Q269"/>
      <c r="R269"/>
      <c r="S269"/>
      <c r="T269"/>
      <c r="U269"/>
      <c r="V269"/>
      <c r="W269"/>
      <c r="X269"/>
      <c r="Y269"/>
    </row>
    <row r="270" spans="1:25" s="82" customFormat="1" ht="14.4" x14ac:dyDescent="0.25">
      <c r="A270" s="76" t="s">
        <v>71</v>
      </c>
      <c r="B270" s="76" t="str">
        <f>VLOOKUP(A270,'Buyer Countries '!$B$2:$C$301,2,FALSE)</f>
        <v>yes</v>
      </c>
      <c r="C270" s="76" t="str">
        <f>VLOOKUP(A270,'Supplier Countries'!$B$2:$D$301,3,FALSE)</f>
        <v>yes</v>
      </c>
      <c r="D270" s="76" t="str">
        <f t="shared" si="118"/>
        <v>yes</v>
      </c>
      <c r="E270" s="76" t="str">
        <f t="shared" si="121"/>
        <v>country supported</v>
      </c>
      <c r="F270" s="8" t="s">
        <v>700</v>
      </c>
      <c r="G270" s="7" t="s">
        <v>701</v>
      </c>
      <c r="H270" s="5"/>
      <c r="I270" s="7" t="s">
        <v>142</v>
      </c>
      <c r="J270" s="83" t="s">
        <v>75</v>
      </c>
      <c r="K270" s="59" t="str">
        <f t="shared" si="122"/>
        <v>notmandatory</v>
      </c>
      <c r="L270" s="83"/>
      <c r="M270" s="59" t="str">
        <f t="shared" si="123"/>
        <v>notmandatorybuyernosupplier</v>
      </c>
      <c r="N270" s="24"/>
      <c r="O270" s="102" t="str">
        <f t="shared" si="115"/>
        <v>good job, perfect match!</v>
      </c>
      <c r="P270"/>
      <c r="Q270"/>
      <c r="R270"/>
      <c r="S270"/>
      <c r="T270"/>
      <c r="U270"/>
      <c r="V270"/>
      <c r="W270"/>
      <c r="X270"/>
      <c r="Y270"/>
    </row>
    <row r="271" spans="1:25" s="82" customFormat="1" ht="14.4" x14ac:dyDescent="0.25">
      <c r="A271" s="76" t="s">
        <v>71</v>
      </c>
      <c r="B271" s="76" t="str">
        <f>VLOOKUP(A271,'Buyer Countries '!$B$2:$C$301,2,FALSE)</f>
        <v>yes</v>
      </c>
      <c r="C271" s="76" t="str">
        <f>VLOOKUP(A271,'Supplier Countries'!$B$2:$D$301,3,FALSE)</f>
        <v>yes</v>
      </c>
      <c r="D271" s="76" t="str">
        <f t="shared" si="118"/>
        <v>yes</v>
      </c>
      <c r="E271" s="76" t="str">
        <f t="shared" si="121"/>
        <v>country supported</v>
      </c>
      <c r="F271" s="8" t="s">
        <v>702</v>
      </c>
      <c r="G271" s="7" t="s">
        <v>703</v>
      </c>
      <c r="H271" s="5"/>
      <c r="I271" s="7" t="s">
        <v>142</v>
      </c>
      <c r="J271" s="83" t="s">
        <v>75</v>
      </c>
      <c r="K271" s="59" t="str">
        <f t="shared" si="122"/>
        <v>notmandatory</v>
      </c>
      <c r="L271" s="83"/>
      <c r="M271" s="59" t="str">
        <f t="shared" si="123"/>
        <v>notmandatorybuyernosupplier</v>
      </c>
      <c r="N271" s="24"/>
      <c r="O271" s="102" t="str">
        <f t="shared" si="115"/>
        <v>good job, perfect match!</v>
      </c>
      <c r="P271"/>
      <c r="Q271"/>
      <c r="R271"/>
      <c r="S271"/>
      <c r="T271"/>
      <c r="U271"/>
      <c r="V271"/>
      <c r="W271"/>
      <c r="X271"/>
      <c r="Y271"/>
    </row>
    <row r="272" spans="1:25" s="82" customFormat="1" ht="14.4" x14ac:dyDescent="0.25">
      <c r="A272" s="76" t="s">
        <v>71</v>
      </c>
      <c r="B272" s="76" t="str">
        <f>VLOOKUP(A272,'Buyer Countries '!$B$2:$C$301,2,FALSE)</f>
        <v>yes</v>
      </c>
      <c r="C272" s="76" t="str">
        <f>VLOOKUP(A272,'Supplier Countries'!$B$2:$D$301,3,FALSE)</f>
        <v>yes</v>
      </c>
      <c r="D272" s="76" t="str">
        <f t="shared" si="118"/>
        <v>yes</v>
      </c>
      <c r="E272" s="76" t="str">
        <f t="shared" si="121"/>
        <v>country supported</v>
      </c>
      <c r="F272" s="8" t="s">
        <v>704</v>
      </c>
      <c r="G272" s="7" t="s">
        <v>705</v>
      </c>
      <c r="H272" s="5"/>
      <c r="I272" s="7" t="s">
        <v>138</v>
      </c>
      <c r="J272" s="83" t="s">
        <v>75</v>
      </c>
      <c r="K272" s="59" t="str">
        <f t="shared" si="122"/>
        <v>notmandatory</v>
      </c>
      <c r="L272" s="83"/>
      <c r="M272" s="59" t="str">
        <f t="shared" si="123"/>
        <v>notmandatorybuyernosupplier</v>
      </c>
      <c r="N272" s="24"/>
      <c r="O272" s="102" t="str">
        <f t="shared" si="115"/>
        <v>good job, perfect match!</v>
      </c>
      <c r="P272"/>
      <c r="Q272"/>
      <c r="R272"/>
      <c r="S272"/>
      <c r="T272"/>
      <c r="U272"/>
      <c r="V272"/>
      <c r="W272"/>
      <c r="X272"/>
      <c r="Y272"/>
    </row>
    <row r="273" spans="1:25" s="82" customFormat="1" ht="28.8" x14ac:dyDescent="0.25">
      <c r="A273" s="76" t="s">
        <v>71</v>
      </c>
      <c r="B273" s="76" t="str">
        <f>VLOOKUP(A273,'Buyer Countries '!$B$2:$C$301,2,FALSE)</f>
        <v>yes</v>
      </c>
      <c r="C273" s="76" t="str">
        <f>VLOOKUP(A273,'Supplier Countries'!$B$2:$D$301,3,FALSE)</f>
        <v>yes</v>
      </c>
      <c r="D273" s="76" t="str">
        <f t="shared" si="118"/>
        <v>yes</v>
      </c>
      <c r="E273" s="76" t="str">
        <f t="shared" si="121"/>
        <v>country supported</v>
      </c>
      <c r="F273" s="8" t="s">
        <v>706</v>
      </c>
      <c r="G273" s="7" t="s">
        <v>707</v>
      </c>
      <c r="H273" s="5"/>
      <c r="I273" s="7" t="s">
        <v>138</v>
      </c>
      <c r="J273" s="83" t="s">
        <v>75</v>
      </c>
      <c r="K273" s="59" t="str">
        <f t="shared" si="122"/>
        <v>notmandatory</v>
      </c>
      <c r="L273" s="83"/>
      <c r="M273" s="59" t="str">
        <f t="shared" si="123"/>
        <v>notmandatorybuyernosupplier</v>
      </c>
      <c r="N273" s="24" t="s">
        <v>188</v>
      </c>
      <c r="O273" s="102" t="str">
        <f t="shared" si="115"/>
        <v>good job, perfect match!</v>
      </c>
      <c r="P273"/>
      <c r="Q273"/>
      <c r="R273"/>
      <c r="S273"/>
      <c r="T273"/>
      <c r="U273"/>
      <c r="V273"/>
      <c r="W273"/>
      <c r="X273"/>
      <c r="Y273"/>
    </row>
    <row r="274" spans="1:25" s="82" customFormat="1" ht="28.8" x14ac:dyDescent="0.25">
      <c r="A274" s="76" t="s">
        <v>71</v>
      </c>
      <c r="B274" s="76" t="str">
        <f>VLOOKUP(A274,'Buyer Countries '!$B$2:$C$301,2,FALSE)</f>
        <v>yes</v>
      </c>
      <c r="C274" s="76" t="str">
        <f>VLOOKUP(A274,'Supplier Countries'!$B$2:$D$301,3,FALSE)</f>
        <v>yes</v>
      </c>
      <c r="D274" s="76" t="str">
        <f t="shared" si="118"/>
        <v>yes</v>
      </c>
      <c r="E274" s="76" t="str">
        <f t="shared" si="121"/>
        <v>country supported</v>
      </c>
      <c r="F274" s="8" t="s">
        <v>708</v>
      </c>
      <c r="G274" s="7" t="s">
        <v>709</v>
      </c>
      <c r="H274" s="5"/>
      <c r="I274" s="7" t="s">
        <v>138</v>
      </c>
      <c r="J274" s="83" t="s">
        <v>75</v>
      </c>
      <c r="K274" s="59" t="str">
        <f t="shared" si="122"/>
        <v>notmandatory</v>
      </c>
      <c r="L274" s="83"/>
      <c r="M274" s="59" t="str">
        <f t="shared" si="123"/>
        <v>notmandatorybuyernosupplier</v>
      </c>
      <c r="N274" s="24" t="s">
        <v>191</v>
      </c>
      <c r="O274" s="102" t="str">
        <f t="shared" si="115"/>
        <v>good job, perfect match!</v>
      </c>
      <c r="P274"/>
      <c r="Q274"/>
      <c r="R274"/>
      <c r="S274"/>
      <c r="T274"/>
      <c r="U274"/>
      <c r="V274"/>
      <c r="W274"/>
      <c r="X274"/>
      <c r="Y274"/>
    </row>
    <row r="275" spans="1:25" s="82" customFormat="1" ht="28.8" x14ac:dyDescent="0.25">
      <c r="A275" s="76" t="s">
        <v>71</v>
      </c>
      <c r="B275" s="76" t="str">
        <f>VLOOKUP(A275,'Buyer Countries '!$B$2:$C$301,2,FALSE)</f>
        <v>yes</v>
      </c>
      <c r="C275" s="76" t="str">
        <f>VLOOKUP(A275,'Supplier Countries'!$B$2:$D$301,3,FALSE)</f>
        <v>yes</v>
      </c>
      <c r="D275" s="76" t="str">
        <f t="shared" si="118"/>
        <v>yes</v>
      </c>
      <c r="E275" s="76" t="str">
        <f t="shared" si="121"/>
        <v>country supported</v>
      </c>
      <c r="F275" s="8" t="s">
        <v>710</v>
      </c>
      <c r="G275" s="7" t="s">
        <v>711</v>
      </c>
      <c r="H275" s="5" t="s">
        <v>161</v>
      </c>
      <c r="I275" s="7" t="s">
        <v>142</v>
      </c>
      <c r="J275" s="83" t="s">
        <v>75</v>
      </c>
      <c r="K275" s="59" t="str">
        <f t="shared" si="122"/>
        <v>notmandatory</v>
      </c>
      <c r="L275" s="83"/>
      <c r="M275" s="59" t="str">
        <f t="shared" si="123"/>
        <v>notmandatorybuyernosupplier</v>
      </c>
      <c r="N275" s="24"/>
      <c r="O275" s="102" t="str">
        <f t="shared" si="115"/>
        <v>good job, perfect match!</v>
      </c>
      <c r="P275"/>
      <c r="Q275"/>
      <c r="R275"/>
      <c r="S275"/>
      <c r="T275"/>
      <c r="U275"/>
      <c r="V275"/>
      <c r="W275"/>
      <c r="X275"/>
      <c r="Y275"/>
    </row>
    <row r="276" spans="1:25" s="82" customFormat="1" ht="86.4" x14ac:dyDescent="0.25">
      <c r="A276" s="76" t="s">
        <v>71</v>
      </c>
      <c r="B276" s="76" t="str">
        <f>VLOOKUP(A276,'Buyer Countries '!$B$2:$C$301,2,FALSE)</f>
        <v>yes</v>
      </c>
      <c r="C276" s="76" t="str">
        <f>VLOOKUP(A276,'Supplier Countries'!$B$2:$D$301,3,FALSE)</f>
        <v>yes</v>
      </c>
      <c r="D276" s="76" t="str">
        <f t="shared" si="118"/>
        <v>yes</v>
      </c>
      <c r="E276" s="76" t="str">
        <f t="shared" si="121"/>
        <v>country supported</v>
      </c>
      <c r="F276" s="8" t="s">
        <v>712</v>
      </c>
      <c r="G276" s="7" t="s">
        <v>713</v>
      </c>
      <c r="H276" s="5" t="s">
        <v>714</v>
      </c>
      <c r="I276" s="7" t="s">
        <v>138</v>
      </c>
      <c r="J276" s="83" t="s">
        <v>75</v>
      </c>
      <c r="K276" s="59" t="str">
        <f t="shared" si="122"/>
        <v>notmandatory</v>
      </c>
      <c r="L276" s="83"/>
      <c r="M276" s="59" t="str">
        <f t="shared" si="123"/>
        <v>notmandatorybuyernosupplier</v>
      </c>
      <c r="N276" s="24"/>
      <c r="O276" s="102" t="str">
        <f t="shared" si="115"/>
        <v>good job, perfect match!</v>
      </c>
      <c r="P276"/>
      <c r="Q276"/>
      <c r="R276"/>
      <c r="S276"/>
      <c r="T276"/>
      <c r="U276"/>
      <c r="V276"/>
      <c r="W276"/>
      <c r="X276"/>
      <c r="Y276"/>
    </row>
    <row r="277" spans="1:25" s="82" customFormat="1" ht="14.4" x14ac:dyDescent="0.25">
      <c r="A277" s="76" t="s">
        <v>71</v>
      </c>
      <c r="B277" s="76" t="str">
        <f>VLOOKUP(A277,'Buyer Countries '!$B$2:$C$301,2,FALSE)</f>
        <v>yes</v>
      </c>
      <c r="C277" s="76" t="str">
        <f>VLOOKUP(A277,'Supplier Countries'!$B$2:$D$301,3,FALSE)</f>
        <v>yes</v>
      </c>
      <c r="D277" s="76" t="str">
        <f t="shared" si="118"/>
        <v>yes</v>
      </c>
      <c r="E277" s="76" t="str">
        <f t="shared" si="121"/>
        <v>country supported</v>
      </c>
      <c r="F277" s="8" t="s">
        <v>715</v>
      </c>
      <c r="G277" s="7" t="s">
        <v>716</v>
      </c>
      <c r="H277" s="5"/>
      <c r="I277" s="7" t="s">
        <v>142</v>
      </c>
      <c r="J277" s="83" t="s">
        <v>75</v>
      </c>
      <c r="K277" s="59" t="str">
        <f t="shared" si="122"/>
        <v>notmandatory</v>
      </c>
      <c r="L277" s="83"/>
      <c r="M277" s="59" t="str">
        <f t="shared" si="123"/>
        <v>notmandatorybuyernosupplier</v>
      </c>
      <c r="N277" s="24"/>
      <c r="O277" s="102" t="str">
        <f t="shared" si="115"/>
        <v>good job, perfect match!</v>
      </c>
      <c r="P277"/>
      <c r="Q277"/>
      <c r="R277"/>
      <c r="S277"/>
      <c r="T277"/>
      <c r="U277"/>
      <c r="V277"/>
      <c r="W277"/>
      <c r="X277"/>
      <c r="Y277"/>
    </row>
    <row r="278" spans="1:25" s="82" customFormat="1" ht="14.4" x14ac:dyDescent="0.25">
      <c r="A278" s="76" t="s">
        <v>71</v>
      </c>
      <c r="B278" s="76" t="str">
        <f>VLOOKUP(A278,'Buyer Countries '!$B$2:$C$301,2,FALSE)</f>
        <v>yes</v>
      </c>
      <c r="C278" s="76" t="str">
        <f>VLOOKUP(A278,'Supplier Countries'!$B$2:$D$301,3,FALSE)</f>
        <v>yes</v>
      </c>
      <c r="D278" s="76" t="str">
        <f t="shared" si="118"/>
        <v>yes</v>
      </c>
      <c r="E278" s="76" t="str">
        <f t="shared" si="121"/>
        <v>country supported</v>
      </c>
      <c r="F278" s="8" t="s">
        <v>717</v>
      </c>
      <c r="G278" s="7" t="s">
        <v>718</v>
      </c>
      <c r="H278" s="5"/>
      <c r="I278" s="7" t="s">
        <v>138</v>
      </c>
      <c r="J278" s="83" t="s">
        <v>75</v>
      </c>
      <c r="K278" s="59" t="str">
        <f t="shared" si="122"/>
        <v>notmandatory</v>
      </c>
      <c r="L278" s="83"/>
      <c r="M278" s="59" t="str">
        <f t="shared" si="123"/>
        <v>notmandatorybuyernosupplier</v>
      </c>
      <c r="N278" s="24"/>
      <c r="O278" s="102" t="str">
        <f t="shared" si="115"/>
        <v>good job, perfect match!</v>
      </c>
      <c r="P278"/>
      <c r="Q278"/>
      <c r="R278"/>
      <c r="S278"/>
      <c r="T278"/>
      <c r="U278"/>
      <c r="V278"/>
      <c r="W278"/>
      <c r="X278"/>
      <c r="Y278"/>
    </row>
    <row r="279" spans="1:25" s="82" customFormat="1" ht="14.4" x14ac:dyDescent="0.25">
      <c r="A279" s="76" t="s">
        <v>71</v>
      </c>
      <c r="B279" s="76" t="str">
        <f>VLOOKUP(A279,'Buyer Countries '!$B$2:$C$301,2,FALSE)</f>
        <v>yes</v>
      </c>
      <c r="C279" s="76" t="str">
        <f>VLOOKUP(A279,'Supplier Countries'!$B$2:$D$301,3,FALSE)</f>
        <v>yes</v>
      </c>
      <c r="D279" s="76" t="str">
        <f t="shared" si="118"/>
        <v>yes</v>
      </c>
      <c r="E279" s="76" t="str">
        <f t="shared" si="121"/>
        <v>country supported</v>
      </c>
      <c r="F279" s="8" t="s">
        <v>719</v>
      </c>
      <c r="G279" s="7" t="s">
        <v>720</v>
      </c>
      <c r="H279" s="5"/>
      <c r="I279" s="7" t="s">
        <v>138</v>
      </c>
      <c r="J279" s="83" t="s">
        <v>75</v>
      </c>
      <c r="K279" s="59" t="str">
        <f t="shared" si="122"/>
        <v>notmandatory</v>
      </c>
      <c r="L279" s="83"/>
      <c r="M279" s="59" t="str">
        <f t="shared" si="123"/>
        <v>notmandatorybuyernosupplier</v>
      </c>
      <c r="N279" s="24" t="s">
        <v>179</v>
      </c>
      <c r="O279" s="102" t="str">
        <f t="shared" si="115"/>
        <v>good job, perfect match!</v>
      </c>
      <c r="P279"/>
      <c r="Q279"/>
      <c r="R279"/>
      <c r="S279"/>
      <c r="T279"/>
      <c r="U279"/>
      <c r="V279"/>
      <c r="W279"/>
      <c r="X279"/>
      <c r="Y279"/>
    </row>
    <row r="280" spans="1:25" s="82" customFormat="1" ht="14.4" x14ac:dyDescent="0.25">
      <c r="A280" s="76" t="s">
        <v>71</v>
      </c>
      <c r="B280" s="76" t="str">
        <f>VLOOKUP(A280,'Buyer Countries '!$B$2:$C$301,2,FALSE)</f>
        <v>yes</v>
      </c>
      <c r="C280" s="76" t="str">
        <f>VLOOKUP(A280,'Supplier Countries'!$B$2:$D$301,3,FALSE)</f>
        <v>yes</v>
      </c>
      <c r="D280" s="76" t="str">
        <f t="shared" si="118"/>
        <v>yes</v>
      </c>
      <c r="E280" s="76" t="str">
        <f t="shared" si="121"/>
        <v>country supported</v>
      </c>
      <c r="F280" s="8" t="s">
        <v>721</v>
      </c>
      <c r="G280" s="7" t="s">
        <v>722</v>
      </c>
      <c r="H280" s="5"/>
      <c r="I280" s="7" t="s">
        <v>142</v>
      </c>
      <c r="J280" s="83" t="s">
        <v>75</v>
      </c>
      <c r="K280" s="59" t="str">
        <f t="shared" si="122"/>
        <v>notmandatory</v>
      </c>
      <c r="L280" s="83"/>
      <c r="M280" s="59" t="str">
        <f t="shared" si="123"/>
        <v>notmandatorybuyernosupplier</v>
      </c>
      <c r="N280" s="24"/>
      <c r="O280" s="102" t="str">
        <f t="shared" si="115"/>
        <v>good job, perfect match!</v>
      </c>
      <c r="P280"/>
      <c r="Q280"/>
      <c r="R280"/>
      <c r="S280"/>
      <c r="T280"/>
      <c r="U280"/>
      <c r="V280"/>
      <c r="W280"/>
      <c r="X280"/>
      <c r="Y280"/>
    </row>
    <row r="281" spans="1:25" s="82" customFormat="1" ht="14.4" x14ac:dyDescent="0.25">
      <c r="A281" s="76" t="s">
        <v>71</v>
      </c>
      <c r="B281" s="76" t="str">
        <f>VLOOKUP(A281,'Buyer Countries '!$B$2:$C$301,2,FALSE)</f>
        <v>yes</v>
      </c>
      <c r="C281" s="76" t="str">
        <f>VLOOKUP(A281,'Supplier Countries'!$B$2:$D$301,3,FALSE)</f>
        <v>yes</v>
      </c>
      <c r="D281" s="76" t="str">
        <f t="shared" si="118"/>
        <v>yes</v>
      </c>
      <c r="E281" s="76" t="str">
        <f t="shared" si="121"/>
        <v>country supported</v>
      </c>
      <c r="F281" s="8" t="s">
        <v>723</v>
      </c>
      <c r="G281" s="7" t="s">
        <v>724</v>
      </c>
      <c r="H281" s="5"/>
      <c r="I281" s="7" t="s">
        <v>142</v>
      </c>
      <c r="J281" s="83" t="s">
        <v>75</v>
      </c>
      <c r="K281" s="59" t="str">
        <f t="shared" si="122"/>
        <v>notmandatory</v>
      </c>
      <c r="L281" s="83"/>
      <c r="M281" s="59" t="str">
        <f t="shared" si="123"/>
        <v>notmandatorybuyernosupplier</v>
      </c>
      <c r="N281" s="24"/>
      <c r="O281" s="102" t="str">
        <f t="shared" si="115"/>
        <v>good job, perfect match!</v>
      </c>
      <c r="P281"/>
      <c r="Q281"/>
      <c r="R281"/>
      <c r="S281"/>
      <c r="T281"/>
      <c r="U281"/>
      <c r="V281"/>
      <c r="W281"/>
      <c r="X281"/>
      <c r="Y281"/>
    </row>
    <row r="282" spans="1:25" s="82" customFormat="1" ht="14.4" x14ac:dyDescent="0.25">
      <c r="A282" s="76" t="s">
        <v>71</v>
      </c>
      <c r="B282" s="76" t="str">
        <f>VLOOKUP(A282,'Buyer Countries '!$B$2:$C$301,2,FALSE)</f>
        <v>yes</v>
      </c>
      <c r="C282" s="76" t="str">
        <f>VLOOKUP(A282,'Supplier Countries'!$B$2:$D$301,3,FALSE)</f>
        <v>yes</v>
      </c>
      <c r="D282" s="76" t="str">
        <f t="shared" si="118"/>
        <v>yes</v>
      </c>
      <c r="E282" s="76" t="str">
        <f t="shared" si="121"/>
        <v>country supported</v>
      </c>
      <c r="F282" s="8" t="s">
        <v>725</v>
      </c>
      <c r="G282" s="7" t="s">
        <v>726</v>
      </c>
      <c r="H282" s="5"/>
      <c r="I282" s="7" t="s">
        <v>138</v>
      </c>
      <c r="J282" s="83" t="s">
        <v>75</v>
      </c>
      <c r="K282" s="59" t="str">
        <f t="shared" si="122"/>
        <v>notmandatory</v>
      </c>
      <c r="L282" s="83"/>
      <c r="M282" s="59" t="str">
        <f t="shared" si="123"/>
        <v>notmandatorybuyernosupplier</v>
      </c>
      <c r="N282" s="24"/>
      <c r="O282" s="102" t="str">
        <f t="shared" si="115"/>
        <v>good job, perfect match!</v>
      </c>
      <c r="P282"/>
      <c r="Q282"/>
      <c r="R282"/>
      <c r="S282"/>
      <c r="T282"/>
      <c r="U282"/>
      <c r="V282"/>
      <c r="W282"/>
      <c r="X282"/>
      <c r="Y282"/>
    </row>
    <row r="283" spans="1:25" s="82" customFormat="1" ht="28.8" x14ac:dyDescent="0.25">
      <c r="A283" s="76" t="s">
        <v>71</v>
      </c>
      <c r="B283" s="76" t="str">
        <f>VLOOKUP(A283,'Buyer Countries '!$B$2:$C$301,2,FALSE)</f>
        <v>yes</v>
      </c>
      <c r="C283" s="76" t="str">
        <f>VLOOKUP(A283,'Supplier Countries'!$B$2:$D$301,3,FALSE)</f>
        <v>yes</v>
      </c>
      <c r="D283" s="76" t="str">
        <f t="shared" si="118"/>
        <v>yes</v>
      </c>
      <c r="E283" s="76" t="str">
        <f t="shared" si="121"/>
        <v>country supported</v>
      </c>
      <c r="F283" s="8" t="s">
        <v>727</v>
      </c>
      <c r="G283" s="7" t="s">
        <v>728</v>
      </c>
      <c r="H283" s="5"/>
      <c r="I283" s="7" t="s">
        <v>138</v>
      </c>
      <c r="J283" s="83" t="s">
        <v>75</v>
      </c>
      <c r="K283" s="59" t="str">
        <f t="shared" si="122"/>
        <v>notmandatory</v>
      </c>
      <c r="L283" s="83"/>
      <c r="M283" s="59" t="str">
        <f t="shared" si="123"/>
        <v>notmandatorybuyernosupplier</v>
      </c>
      <c r="N283" s="24" t="s">
        <v>188</v>
      </c>
      <c r="O283" s="102" t="str">
        <f t="shared" si="115"/>
        <v>good job, perfect match!</v>
      </c>
      <c r="P283"/>
      <c r="Q283"/>
      <c r="R283"/>
      <c r="S283"/>
      <c r="T283"/>
      <c r="U283"/>
      <c r="V283"/>
      <c r="W283"/>
      <c r="X283"/>
      <c r="Y283"/>
    </row>
    <row r="284" spans="1:25" s="82" customFormat="1" ht="28.8" x14ac:dyDescent="0.25">
      <c r="A284" s="76" t="s">
        <v>71</v>
      </c>
      <c r="B284" s="76" t="str">
        <f>VLOOKUP(A284,'Buyer Countries '!$B$2:$C$301,2,FALSE)</f>
        <v>yes</v>
      </c>
      <c r="C284" s="76" t="str">
        <f>VLOOKUP(A284,'Supplier Countries'!$B$2:$D$301,3,FALSE)</f>
        <v>yes</v>
      </c>
      <c r="D284" s="76" t="str">
        <f t="shared" si="118"/>
        <v>yes</v>
      </c>
      <c r="E284" s="76" t="str">
        <f t="shared" si="121"/>
        <v>country supported</v>
      </c>
      <c r="F284" s="8" t="s">
        <v>729</v>
      </c>
      <c r="G284" s="7" t="s">
        <v>730</v>
      </c>
      <c r="H284" s="5"/>
      <c r="I284" s="7" t="s">
        <v>138</v>
      </c>
      <c r="J284" s="83" t="s">
        <v>75</v>
      </c>
      <c r="K284" s="59" t="str">
        <f t="shared" si="122"/>
        <v>notmandatory</v>
      </c>
      <c r="L284" s="83"/>
      <c r="M284" s="59" t="str">
        <f t="shared" si="123"/>
        <v>notmandatorybuyernosupplier</v>
      </c>
      <c r="N284" s="24" t="s">
        <v>191</v>
      </c>
      <c r="O284" s="102" t="str">
        <f t="shared" si="115"/>
        <v>good job, perfect match!</v>
      </c>
      <c r="P284"/>
      <c r="Q284"/>
      <c r="R284"/>
      <c r="S284"/>
      <c r="T284"/>
      <c r="U284"/>
      <c r="V284"/>
      <c r="W284"/>
      <c r="X284"/>
      <c r="Y284"/>
    </row>
    <row r="285" spans="1:25" s="82" customFormat="1" ht="28.8" x14ac:dyDescent="0.25">
      <c r="A285" s="76" t="s">
        <v>71</v>
      </c>
      <c r="B285" s="76" t="str">
        <f>VLOOKUP(A285,'Buyer Countries '!$B$2:$C$301,2,FALSE)</f>
        <v>yes</v>
      </c>
      <c r="C285" s="76" t="str">
        <f>VLOOKUP(A285,'Supplier Countries'!$B$2:$D$301,3,FALSE)</f>
        <v>yes</v>
      </c>
      <c r="D285" s="76" t="str">
        <f t="shared" si="118"/>
        <v>yes</v>
      </c>
      <c r="E285" s="76" t="str">
        <f t="shared" si="121"/>
        <v>country supported</v>
      </c>
      <c r="F285" s="8" t="s">
        <v>731</v>
      </c>
      <c r="G285" s="7" t="s">
        <v>732</v>
      </c>
      <c r="H285" s="5" t="s">
        <v>161</v>
      </c>
      <c r="I285" s="7" t="s">
        <v>142</v>
      </c>
      <c r="J285" s="83" t="s">
        <v>75</v>
      </c>
      <c r="K285" s="59" t="str">
        <f t="shared" si="122"/>
        <v>notmandatory</v>
      </c>
      <c r="L285" s="83"/>
      <c r="M285" s="59" t="str">
        <f t="shared" si="123"/>
        <v>notmandatorybuyernosupplier</v>
      </c>
      <c r="N285" s="24"/>
      <c r="O285" s="102" t="str">
        <f t="shared" si="115"/>
        <v>good job, perfect match!</v>
      </c>
      <c r="P285"/>
      <c r="Q285"/>
      <c r="R285"/>
      <c r="S285"/>
      <c r="T285"/>
      <c r="U285"/>
      <c r="V285"/>
      <c r="W285"/>
      <c r="X285"/>
      <c r="Y285"/>
    </row>
    <row r="286" spans="1:25" s="82" customFormat="1" ht="14.4" x14ac:dyDescent="0.25">
      <c r="A286" s="76" t="s">
        <v>71</v>
      </c>
      <c r="B286" s="76" t="str">
        <f>VLOOKUP(A286,'Buyer Countries '!$B$2:$C$301,2,FALSE)</f>
        <v>yes</v>
      </c>
      <c r="C286" s="76" t="str">
        <f>VLOOKUP(A286,'Supplier Countries'!$B$2:$D$301,3,FALSE)</f>
        <v>yes</v>
      </c>
      <c r="D286" s="76" t="str">
        <f t="shared" si="118"/>
        <v>yes</v>
      </c>
      <c r="E286" s="76" t="str">
        <f t="shared" si="121"/>
        <v>country supported</v>
      </c>
      <c r="F286" s="8" t="s">
        <v>733</v>
      </c>
      <c r="G286" s="7" t="s">
        <v>734</v>
      </c>
      <c r="H286" s="5"/>
      <c r="I286" s="7" t="s">
        <v>138</v>
      </c>
      <c r="J286" s="83" t="s">
        <v>75</v>
      </c>
      <c r="K286" s="59" t="str">
        <f t="shared" si="122"/>
        <v>notmandatory</v>
      </c>
      <c r="L286" s="83"/>
      <c r="M286" s="59" t="str">
        <f t="shared" si="123"/>
        <v>notmandatorybuyernosupplier</v>
      </c>
      <c r="N286" s="24"/>
      <c r="O286" s="102" t="str">
        <f t="shared" si="115"/>
        <v>good job, perfect match!</v>
      </c>
      <c r="P286"/>
      <c r="Q286"/>
      <c r="R286"/>
      <c r="S286"/>
      <c r="T286"/>
      <c r="U286"/>
      <c r="V286"/>
      <c r="W286"/>
      <c r="X286"/>
      <c r="Y286"/>
    </row>
    <row r="287" spans="1:25" s="82" customFormat="1" ht="14.4" x14ac:dyDescent="0.25">
      <c r="A287" s="76" t="s">
        <v>71</v>
      </c>
      <c r="B287" s="76" t="str">
        <f>VLOOKUP(A287,'Buyer Countries '!$B$2:$C$301,2,FALSE)</f>
        <v>yes</v>
      </c>
      <c r="C287" s="76" t="str">
        <f>VLOOKUP(A287,'Supplier Countries'!$B$2:$D$301,3,FALSE)</f>
        <v>yes</v>
      </c>
      <c r="D287" s="76" t="str">
        <f t="shared" si="118"/>
        <v>yes</v>
      </c>
      <c r="E287" s="76" t="str">
        <f t="shared" si="121"/>
        <v>country supported</v>
      </c>
      <c r="F287" s="9" t="s">
        <v>132</v>
      </c>
      <c r="G287" s="10" t="s">
        <v>735</v>
      </c>
      <c r="H287" s="10"/>
      <c r="I287" s="11"/>
      <c r="J287" s="21"/>
      <c r="K287" s="11"/>
      <c r="L287" s="21"/>
      <c r="M287" s="11"/>
      <c r="N287" s="21"/>
      <c r="O287" s="103"/>
      <c r="P287"/>
      <c r="Q287"/>
      <c r="R287"/>
      <c r="S287"/>
      <c r="T287"/>
      <c r="U287"/>
      <c r="V287"/>
      <c r="W287"/>
      <c r="X287"/>
      <c r="Y287"/>
    </row>
    <row r="288" spans="1:25" s="82" customFormat="1" ht="43.2" x14ac:dyDescent="0.25">
      <c r="A288" s="76" t="s">
        <v>71</v>
      </c>
      <c r="B288" s="76" t="str">
        <f>VLOOKUP(A288,'Buyer Countries '!$B$2:$C$301,2,FALSE)</f>
        <v>yes</v>
      </c>
      <c r="C288" s="76" t="str">
        <f>VLOOKUP(A288,'Supplier Countries'!$B$2:$D$301,3,FALSE)</f>
        <v>yes</v>
      </c>
      <c r="D288" s="76" t="str">
        <f t="shared" si="118"/>
        <v>yes</v>
      </c>
      <c r="E288" s="76" t="str">
        <f t="shared" si="121"/>
        <v>country supported</v>
      </c>
      <c r="F288" s="8" t="s">
        <v>736</v>
      </c>
      <c r="G288" s="7" t="s">
        <v>737</v>
      </c>
      <c r="H288" s="5"/>
      <c r="I288" s="7" t="s">
        <v>138</v>
      </c>
      <c r="J288" s="83" t="s">
        <v>75</v>
      </c>
      <c r="K288" s="59" t="str">
        <f>IF(I288="Mandatory","mandatory","notmandatory")</f>
        <v>notmandatory</v>
      </c>
      <c r="L288" s="83"/>
      <c r="M288" s="59" t="str">
        <f t="shared" ref="M288:M289" si="124">K288&amp;"buyer"&amp;J288&amp;"supplier"&amp;L288</f>
        <v>notmandatorybuyernosupplier</v>
      </c>
      <c r="N288" s="24" t="s">
        <v>430</v>
      </c>
      <c r="O288" s="102" t="str">
        <f t="shared" si="115"/>
        <v>good job, perfect match!</v>
      </c>
      <c r="P288"/>
      <c r="Q288"/>
      <c r="R288"/>
      <c r="S288"/>
      <c r="T288"/>
      <c r="U288"/>
      <c r="V288"/>
      <c r="W288"/>
      <c r="X288"/>
      <c r="Y288"/>
    </row>
    <row r="289" spans="1:25" s="82" customFormat="1" ht="43.2" x14ac:dyDescent="0.25">
      <c r="A289" s="76" t="s">
        <v>71</v>
      </c>
      <c r="B289" s="76" t="str">
        <f>VLOOKUP(A289,'Buyer Countries '!$B$2:$C$301,2,FALSE)</f>
        <v>yes</v>
      </c>
      <c r="C289" s="76" t="str">
        <f>VLOOKUP(A289,'Supplier Countries'!$B$2:$D$301,3,FALSE)</f>
        <v>yes</v>
      </c>
      <c r="D289" s="76" t="str">
        <f t="shared" si="118"/>
        <v>yes</v>
      </c>
      <c r="E289" s="76" t="str">
        <f t="shared" si="121"/>
        <v>country supported</v>
      </c>
      <c r="F289" s="8" t="s">
        <v>738</v>
      </c>
      <c r="G289" s="7" t="s">
        <v>739</v>
      </c>
      <c r="H289" s="5"/>
      <c r="I289" s="7" t="s">
        <v>138</v>
      </c>
      <c r="J289" s="83" t="s">
        <v>75</v>
      </c>
      <c r="K289" s="59" t="str">
        <f>IF(I289="Mandatory","mandatory","notmandatory")</f>
        <v>notmandatory</v>
      </c>
      <c r="L289" s="83"/>
      <c r="M289" s="59" t="str">
        <f t="shared" si="124"/>
        <v>notmandatorybuyernosupplier</v>
      </c>
      <c r="N289" s="24" t="s">
        <v>430</v>
      </c>
      <c r="O289" s="102" t="str">
        <f t="shared" si="115"/>
        <v>good job, perfect match!</v>
      </c>
      <c r="P289"/>
      <c r="Q289"/>
      <c r="R289"/>
      <c r="S289"/>
      <c r="T289"/>
      <c r="U289"/>
      <c r="V289"/>
      <c r="W289"/>
      <c r="X289"/>
      <c r="Y289"/>
    </row>
    <row r="290" spans="1:25" ht="14.4" x14ac:dyDescent="0.25">
      <c r="A290" s="91"/>
      <c r="B290" s="92"/>
      <c r="C290" s="92"/>
      <c r="D290" s="92"/>
      <c r="E290" s="92"/>
      <c r="F290" s="56"/>
      <c r="G290" s="57"/>
      <c r="H290" s="57"/>
      <c r="I290" s="57"/>
      <c r="J290" s="93"/>
      <c r="K290" s="94"/>
      <c r="L290" s="93"/>
      <c r="M290" s="94"/>
      <c r="N290" s="60"/>
      <c r="O290" s="95" t="s">
        <v>132</v>
      </c>
    </row>
    <row r="291" spans="1:25" s="82" customFormat="1" ht="28.8" x14ac:dyDescent="0.25">
      <c r="A291" s="76" t="s">
        <v>74</v>
      </c>
      <c r="B291" s="76" t="str">
        <f>VLOOKUP(A291,'Buyer Countries '!$B$2:$C$301,2,FALSE)</f>
        <v>yes</v>
      </c>
      <c r="C291" s="76" t="str">
        <f>VLOOKUP(A291,'Supplier Countries'!$B$2:$D$301,3,FALSE)</f>
        <v>no</v>
      </c>
      <c r="D291" s="76" t="str">
        <f t="shared" ref="D291:D351" si="125">IF($N$3="supplier",B291&amp;C291,IF($N$3="buyer",B291,"select value in are your onboarding a buyer or a supplier"))</f>
        <v>yes</v>
      </c>
      <c r="E291" s="76" t="str">
        <f t="shared" ref="E291:E354" si="126">IF(D291="select value in are your onboarding a buyer or a supplier",D291,IF(D291="yesno","not applicable",IF(D291="yesyes","country supported",IF(D291="noyes","country not supported, contact buyer",IF(D291="yes","country supported","not applicable")))))</f>
        <v>country supported</v>
      </c>
      <c r="F291" s="8" t="s">
        <v>125</v>
      </c>
      <c r="G291" s="7" t="s">
        <v>126</v>
      </c>
      <c r="H291" s="5"/>
      <c r="I291" s="7" t="s">
        <v>127</v>
      </c>
      <c r="J291" s="90" t="s">
        <v>72</v>
      </c>
      <c r="K291" s="59" t="str">
        <f>IF(I291="Mandatory","mandatory","notmandatory")</f>
        <v>mandatory</v>
      </c>
      <c r="L291" s="83"/>
      <c r="M291" s="59" t="str">
        <f t="shared" ref="M291:M292" si="127">K291&amp;"buyer"&amp;J291&amp;"supplier"&amp;L291</f>
        <v>mandatorybuyeryessupplier</v>
      </c>
      <c r="N291" s="24" t="s">
        <v>740</v>
      </c>
      <c r="O291" s="59" t="str">
        <f t="shared" ref="O291:O292" si="128">IF(D291="noyes","country not in scope for buyer, contact buyer",
IF(D291="no","country not in scope for buyer, no need to review",
IF(D291="nono","country not in scope for buyer and supplier no need to review",
IF(D291="yesno","country not in scope for supplier no need to review",
IF(M291="notmandatorybuyeryessupplierno","can buyer relax rule in SBN or ERP to accept invoice without this, if not provide data on PDF, if not move to Portal invoice",
IF(M291="mandatorybuyeryessupplierno","SAP business network requires this information, provide it or move to Portal invoice",IF(M291="mandatorybuyeryessupplier","SAP Business Network requires this information, provide it or move to Portal invoice",
IF(M291="notmandatorybuyeryessupplier","can you provide data on invoice? Answer in column L by Yes or No",
IF(M291="notmandatorybuyernosupplieryes","data not required set dropdown to blank in column L",
IF(M291="notmandatorybuyersupplieryes","data not required set dropdown to blank in column L","good job, perfect match!"))))))))))</f>
        <v>SAP Business Network requires this information, provide it or move to Portal invoice</v>
      </c>
      <c r="P291"/>
      <c r="Q291"/>
      <c r="R291"/>
      <c r="S291"/>
      <c r="T291"/>
      <c r="U291"/>
      <c r="V291"/>
      <c r="W291"/>
      <c r="X291"/>
      <c r="Y291"/>
    </row>
    <row r="292" spans="1:25" s="82" customFormat="1" ht="57.6" x14ac:dyDescent="0.25">
      <c r="A292" s="76" t="s">
        <v>74</v>
      </c>
      <c r="B292" s="76" t="str">
        <f>VLOOKUP(A292,'Buyer Countries '!$B$2:$C$301,2,FALSE)</f>
        <v>yes</v>
      </c>
      <c r="C292" s="76" t="str">
        <f>VLOOKUP(A292,'Supplier Countries'!$B$2:$D$301,3,FALSE)</f>
        <v>no</v>
      </c>
      <c r="D292" s="76" t="str">
        <f t="shared" si="125"/>
        <v>yes</v>
      </c>
      <c r="E292" s="76" t="str">
        <f t="shared" si="126"/>
        <v>country supported</v>
      </c>
      <c r="F292" s="8" t="s">
        <v>129</v>
      </c>
      <c r="G292" s="5" t="s">
        <v>130</v>
      </c>
      <c r="H292" s="5"/>
      <c r="I292" s="7" t="s">
        <v>127</v>
      </c>
      <c r="J292" s="90" t="s">
        <v>72</v>
      </c>
      <c r="K292" s="59" t="str">
        <f>IF(I292="Mandatory","mandatory","notmandatory")</f>
        <v>mandatory</v>
      </c>
      <c r="L292" s="83"/>
      <c r="M292" s="59" t="str">
        <f t="shared" si="127"/>
        <v>mandatorybuyeryessupplier</v>
      </c>
      <c r="N292" s="24" t="s">
        <v>741</v>
      </c>
      <c r="O292" s="59" t="str">
        <f t="shared" si="128"/>
        <v>SAP Business Network requires this information, provide it or move to Portal invoice</v>
      </c>
      <c r="P292"/>
      <c r="Q292"/>
      <c r="R292"/>
      <c r="S292"/>
      <c r="T292"/>
      <c r="U292"/>
      <c r="V292"/>
      <c r="W292"/>
      <c r="X292"/>
      <c r="Y292"/>
    </row>
    <row r="293" spans="1:25" s="82" customFormat="1" ht="14.4" x14ac:dyDescent="0.25">
      <c r="A293" s="76" t="s">
        <v>74</v>
      </c>
      <c r="B293" s="76" t="str">
        <f>VLOOKUP(A293,'Buyer Countries '!$B$2:$C$301,2,FALSE)</f>
        <v>yes</v>
      </c>
      <c r="C293" s="76" t="str">
        <f>VLOOKUP(A293,'Supplier Countries'!$B$2:$D$301,3,FALSE)</f>
        <v>no</v>
      </c>
      <c r="D293" s="76" t="str">
        <f t="shared" si="125"/>
        <v>yes</v>
      </c>
      <c r="E293" s="76" t="str">
        <f t="shared" si="126"/>
        <v>country supported</v>
      </c>
      <c r="F293" s="9" t="s">
        <v>132</v>
      </c>
      <c r="G293" s="10" t="s">
        <v>133</v>
      </c>
      <c r="H293" s="10"/>
      <c r="I293" s="10"/>
      <c r="J293" s="20" t="s">
        <v>134</v>
      </c>
      <c r="K293" s="14"/>
      <c r="L293" s="20" t="s">
        <v>134</v>
      </c>
      <c r="M293" s="14" t="s">
        <v>134</v>
      </c>
      <c r="N293" s="21"/>
      <c r="O293" s="11"/>
      <c r="P293"/>
      <c r="Q293"/>
      <c r="R293"/>
      <c r="S293"/>
      <c r="T293"/>
      <c r="U293"/>
      <c r="V293"/>
      <c r="W293"/>
      <c r="X293"/>
      <c r="Y293"/>
    </row>
    <row r="294" spans="1:25" s="82" customFormat="1" ht="43.2" x14ac:dyDescent="0.25">
      <c r="A294" s="76" t="s">
        <v>74</v>
      </c>
      <c r="B294" s="76" t="str">
        <f>VLOOKUP(A294,'Buyer Countries '!$B$2:$C$301,2,FALSE)</f>
        <v>yes</v>
      </c>
      <c r="C294" s="76" t="str">
        <f>VLOOKUP(A294,'Supplier Countries'!$B$2:$D$301,3,FALSE)</f>
        <v>no</v>
      </c>
      <c r="D294" s="76" t="str">
        <f t="shared" si="125"/>
        <v>yes</v>
      </c>
      <c r="E294" s="76" t="str">
        <f t="shared" ref="E294" si="129">IF(D294="select value in are your onboarding a buyer or a supplier",D294,IF(D294="yesno","not applicable",IF(D294="yesyes","country supported",IF(D294="noyes","country not supported, contact buyer",IF(D294="yes","country supported","not applicable")))))</f>
        <v>country supported</v>
      </c>
      <c r="F294" s="8" t="s">
        <v>135</v>
      </c>
      <c r="G294" s="7" t="s">
        <v>136</v>
      </c>
      <c r="H294" s="5" t="s">
        <v>137</v>
      </c>
      <c r="I294" s="7" t="s">
        <v>138</v>
      </c>
      <c r="J294" s="83" t="s">
        <v>752</v>
      </c>
      <c r="K294" s="59" t="str">
        <f t="shared" ref="K294" si="130">IF(I294="Mandatory","mandatory","notmandatory")</f>
        <v>notmandatory</v>
      </c>
      <c r="L294" s="83"/>
      <c r="M294" s="59" t="str">
        <f t="shared" ref="M294" si="131">K294&amp;"buyer"&amp;J294&amp;"supplier"&amp;L294</f>
        <v>notmandatorybuyerNosupplier</v>
      </c>
      <c r="N294" s="24" t="s">
        <v>742</v>
      </c>
      <c r="O294" s="59" t="str">
        <f t="shared" ref="O294:O306" si="132">IF(D294="noyes","country not in scope for buyer, contact buyer",
IF(D294="no","country not in scope for buyer, no need to review",
IF(D294="nono","country not in scope for buyer and supplier no need to review",
IF(D294="yesno","country not in scope for supplier no need to review",
IF(M294="notmandatorybuyeryessupplierno","can buyer relax rule in SBN or ERP to accept invoice without this, if not provide data on PDF, if not move to Portal invoice",
IF(M294="mandatorybuyeryessupplierno","SAP business network requires this information, provide it or move to Portal invoice",IF(M294="mandatorybuyeryessupplier","SAP Business Network requires this information, provide it or move to Portal invoice",
IF(M294="notmandatorybuyeryessupplier","can you provide data on invoice? Answer in column L by Yes or No",
IF(M294="notmandatorybuyernosupplieryes","data not required set dropdown to blank in column L",
IF(M294="notmandatorybuyersupplieryes","data not required set dropdown to blank in column L","good job, perfect match!"))))))))))</f>
        <v>good job, perfect match!</v>
      </c>
      <c r="P294"/>
      <c r="Q294"/>
      <c r="R294"/>
      <c r="S294"/>
      <c r="T294"/>
      <c r="U294"/>
      <c r="V294"/>
      <c r="W294"/>
      <c r="X294"/>
      <c r="Y294"/>
    </row>
    <row r="295" spans="1:25" s="82" customFormat="1" ht="14.4" x14ac:dyDescent="0.25">
      <c r="A295" s="76" t="s">
        <v>74</v>
      </c>
      <c r="B295" s="76" t="str">
        <f>VLOOKUP(A295,'Buyer Countries '!$B$2:$C$301,2,FALSE)</f>
        <v>yes</v>
      </c>
      <c r="C295" s="76" t="str">
        <f>VLOOKUP(A295,'Supplier Countries'!$B$2:$D$301,3,FALSE)</f>
        <v>no</v>
      </c>
      <c r="D295" s="76" t="str">
        <f t="shared" si="125"/>
        <v>yes</v>
      </c>
      <c r="E295" s="76" t="str">
        <f t="shared" si="126"/>
        <v>country supported</v>
      </c>
      <c r="F295" s="8" t="s">
        <v>140</v>
      </c>
      <c r="G295" s="7" t="s">
        <v>141</v>
      </c>
      <c r="H295" s="5"/>
      <c r="I295" s="7" t="s">
        <v>142</v>
      </c>
      <c r="J295" s="96" t="s">
        <v>72</v>
      </c>
      <c r="K295" s="59" t="str">
        <f t="shared" ref="K295:K306" si="133">IF(I295="Mandatory","mandatory","notmandatory")</f>
        <v>notmandatory</v>
      </c>
      <c r="L295" s="83"/>
      <c r="M295" s="59" t="str">
        <f t="shared" ref="M295:M306" si="134">K295&amp;"buyer"&amp;J295&amp;"supplier"&amp;L295</f>
        <v>notmandatorybuyeryessupplier</v>
      </c>
      <c r="N295" s="24"/>
      <c r="O295" s="59" t="str">
        <f t="shared" si="132"/>
        <v>can you provide data on invoice? Answer in column L by Yes or No</v>
      </c>
      <c r="P295"/>
      <c r="Q295"/>
      <c r="R295"/>
      <c r="S295"/>
      <c r="T295"/>
      <c r="U295"/>
      <c r="V295"/>
      <c r="W295"/>
      <c r="X295"/>
      <c r="Y295"/>
    </row>
    <row r="296" spans="1:25" s="82" customFormat="1" ht="14.4" x14ac:dyDescent="0.25">
      <c r="A296" s="76" t="s">
        <v>74</v>
      </c>
      <c r="B296" s="76" t="str">
        <f>VLOOKUP(A296,'Buyer Countries '!$B$2:$C$301,2,FALSE)</f>
        <v>yes</v>
      </c>
      <c r="C296" s="76" t="str">
        <f>VLOOKUP(A296,'Supplier Countries'!$B$2:$D$301,3,FALSE)</f>
        <v>no</v>
      </c>
      <c r="D296" s="76" t="str">
        <f t="shared" si="125"/>
        <v>yes</v>
      </c>
      <c r="E296" s="76" t="str">
        <f t="shared" si="126"/>
        <v>country supported</v>
      </c>
      <c r="F296" s="8" t="s">
        <v>143</v>
      </c>
      <c r="G296" s="7" t="s">
        <v>144</v>
      </c>
      <c r="H296" s="5"/>
      <c r="I296" s="7" t="s">
        <v>138</v>
      </c>
      <c r="J296" s="96" t="s">
        <v>75</v>
      </c>
      <c r="K296" s="59" t="str">
        <f t="shared" si="133"/>
        <v>notmandatory</v>
      </c>
      <c r="L296" s="83"/>
      <c r="M296" s="59" t="str">
        <f t="shared" si="134"/>
        <v>notmandatorybuyernosupplier</v>
      </c>
      <c r="N296" s="24"/>
      <c r="O296" s="59" t="str">
        <f t="shared" si="132"/>
        <v>good job, perfect match!</v>
      </c>
      <c r="P296"/>
      <c r="Q296"/>
      <c r="R296"/>
      <c r="S296"/>
      <c r="T296"/>
      <c r="U296"/>
      <c r="V296"/>
      <c r="W296"/>
      <c r="X296"/>
      <c r="Y296"/>
    </row>
    <row r="297" spans="1:25" s="82" customFormat="1" ht="28.8" x14ac:dyDescent="0.25">
      <c r="A297" s="76" t="s">
        <v>74</v>
      </c>
      <c r="B297" s="76" t="str">
        <f>VLOOKUP(A297,'Buyer Countries '!$B$2:$C$301,2,FALSE)</f>
        <v>yes</v>
      </c>
      <c r="C297" s="76" t="str">
        <f>VLOOKUP(A297,'Supplier Countries'!$B$2:$D$301,3,FALSE)</f>
        <v>no</v>
      </c>
      <c r="D297" s="76" t="str">
        <f t="shared" si="125"/>
        <v>yes</v>
      </c>
      <c r="E297" s="76" t="str">
        <f t="shared" si="126"/>
        <v>country supported</v>
      </c>
      <c r="F297" s="8" t="s">
        <v>145</v>
      </c>
      <c r="G297" s="7" t="s">
        <v>146</v>
      </c>
      <c r="H297" s="5"/>
      <c r="I297" s="7" t="s">
        <v>138</v>
      </c>
      <c r="J297" s="83" t="s">
        <v>75</v>
      </c>
      <c r="K297" s="59" t="str">
        <f t="shared" si="133"/>
        <v>notmandatory</v>
      </c>
      <c r="L297" s="83"/>
      <c r="M297" s="59" t="str">
        <f t="shared" si="134"/>
        <v>notmandatorybuyernosupplier</v>
      </c>
      <c r="N297" s="24" t="s">
        <v>147</v>
      </c>
      <c r="O297" s="59" t="str">
        <f t="shared" si="132"/>
        <v>good job, perfect match!</v>
      </c>
      <c r="P297"/>
      <c r="Q297"/>
      <c r="R297"/>
      <c r="S297"/>
      <c r="T297"/>
      <c r="U297"/>
      <c r="V297"/>
      <c r="W297"/>
      <c r="X297"/>
      <c r="Y297"/>
    </row>
    <row r="298" spans="1:25" s="82" customFormat="1" ht="14.4" x14ac:dyDescent="0.25">
      <c r="A298" s="76" t="s">
        <v>74</v>
      </c>
      <c r="B298" s="76" t="str">
        <f>VLOOKUP(A298,'Buyer Countries '!$B$2:$C$301,2,FALSE)</f>
        <v>yes</v>
      </c>
      <c r="C298" s="76" t="str">
        <f>VLOOKUP(A298,'Supplier Countries'!$B$2:$D$301,3,FALSE)</f>
        <v>no</v>
      </c>
      <c r="D298" s="76" t="str">
        <f t="shared" si="125"/>
        <v>yes</v>
      </c>
      <c r="E298" s="76" t="str">
        <f t="shared" si="126"/>
        <v>country supported</v>
      </c>
      <c r="F298" s="8" t="s">
        <v>148</v>
      </c>
      <c r="G298" s="7" t="s">
        <v>149</v>
      </c>
      <c r="H298" s="5"/>
      <c r="I298" s="7" t="s">
        <v>142</v>
      </c>
      <c r="J298" s="83" t="s">
        <v>72</v>
      </c>
      <c r="K298" s="59" t="str">
        <f t="shared" si="133"/>
        <v>notmandatory</v>
      </c>
      <c r="L298" s="83"/>
      <c r="M298" s="59" t="str">
        <f t="shared" si="134"/>
        <v>notmandatorybuyeryessupplier</v>
      </c>
      <c r="N298" s="24" t="s">
        <v>150</v>
      </c>
      <c r="O298" s="59" t="str">
        <f t="shared" si="132"/>
        <v>can you provide data on invoice? Answer in column L by Yes or No</v>
      </c>
      <c r="P298"/>
      <c r="Q298"/>
      <c r="R298"/>
      <c r="S298"/>
      <c r="T298"/>
      <c r="U298"/>
      <c r="V298"/>
      <c r="W298"/>
      <c r="X298"/>
      <c r="Y298"/>
    </row>
    <row r="299" spans="1:25" s="82" customFormat="1" ht="14.4" x14ac:dyDescent="0.25">
      <c r="A299" s="76" t="s">
        <v>74</v>
      </c>
      <c r="B299" s="76" t="str">
        <f>VLOOKUP(A299,'Buyer Countries '!$B$2:$C$301,2,FALSE)</f>
        <v>yes</v>
      </c>
      <c r="C299" s="76" t="str">
        <f>VLOOKUP(A299,'Supplier Countries'!$B$2:$D$301,3,FALSE)</f>
        <v>no</v>
      </c>
      <c r="D299" s="76" t="str">
        <f t="shared" si="125"/>
        <v>yes</v>
      </c>
      <c r="E299" s="76" t="str">
        <f t="shared" si="126"/>
        <v>country supported</v>
      </c>
      <c r="F299" s="8" t="s">
        <v>151</v>
      </c>
      <c r="G299" s="7" t="s">
        <v>152</v>
      </c>
      <c r="H299" s="5"/>
      <c r="I299" s="7" t="s">
        <v>142</v>
      </c>
      <c r="J299" s="83" t="s">
        <v>72</v>
      </c>
      <c r="K299" s="59" t="str">
        <f t="shared" si="133"/>
        <v>notmandatory</v>
      </c>
      <c r="L299" s="83"/>
      <c r="M299" s="59" t="str">
        <f t="shared" si="134"/>
        <v>notmandatorybuyeryessupplier</v>
      </c>
      <c r="N299" s="24" t="s">
        <v>150</v>
      </c>
      <c r="O299" s="59" t="str">
        <f t="shared" si="132"/>
        <v>can you provide data on invoice? Answer in column L by Yes or No</v>
      </c>
      <c r="P299"/>
      <c r="Q299"/>
      <c r="R299"/>
      <c r="S299"/>
      <c r="T299"/>
      <c r="U299"/>
      <c r="V299"/>
      <c r="W299"/>
      <c r="X299"/>
      <c r="Y299"/>
    </row>
    <row r="300" spans="1:25" s="82" customFormat="1" ht="14.4" x14ac:dyDescent="0.25">
      <c r="A300" s="76" t="s">
        <v>74</v>
      </c>
      <c r="B300" s="76" t="str">
        <f>VLOOKUP(A300,'Buyer Countries '!$B$2:$C$301,2,FALSE)</f>
        <v>yes</v>
      </c>
      <c r="C300" s="76" t="str">
        <f>VLOOKUP(A300,'Supplier Countries'!$B$2:$D$301,3,FALSE)</f>
        <v>no</v>
      </c>
      <c r="D300" s="76" t="str">
        <f t="shared" si="125"/>
        <v>yes</v>
      </c>
      <c r="E300" s="76" t="str">
        <f t="shared" si="126"/>
        <v>country supported</v>
      </c>
      <c r="F300" s="8" t="s">
        <v>153</v>
      </c>
      <c r="G300" s="7" t="s">
        <v>154</v>
      </c>
      <c r="H300" s="5"/>
      <c r="I300" s="7" t="s">
        <v>138</v>
      </c>
      <c r="J300" s="96" t="s">
        <v>75</v>
      </c>
      <c r="K300" s="59" t="str">
        <f t="shared" si="133"/>
        <v>notmandatory</v>
      </c>
      <c r="L300" s="83"/>
      <c r="M300" s="59" t="str">
        <f t="shared" si="134"/>
        <v>notmandatorybuyernosupplier</v>
      </c>
      <c r="N300" s="24"/>
      <c r="O300" s="59" t="str">
        <f t="shared" si="132"/>
        <v>good job, perfect match!</v>
      </c>
      <c r="P300"/>
      <c r="Q300"/>
      <c r="R300"/>
      <c r="S300"/>
      <c r="T300"/>
      <c r="U300"/>
      <c r="V300"/>
      <c r="W300"/>
      <c r="X300"/>
      <c r="Y300"/>
    </row>
    <row r="301" spans="1:25" s="82" customFormat="1" ht="43.2" x14ac:dyDescent="0.25">
      <c r="A301" s="76" t="s">
        <v>74</v>
      </c>
      <c r="B301" s="76" t="str">
        <f>VLOOKUP(A301,'Buyer Countries '!$B$2:$C$301,2,FALSE)</f>
        <v>yes</v>
      </c>
      <c r="C301" s="76" t="str">
        <f>VLOOKUP(A301,'Supplier Countries'!$B$2:$D$301,3,FALSE)</f>
        <v>no</v>
      </c>
      <c r="D301" s="76" t="str">
        <f t="shared" si="125"/>
        <v>yes</v>
      </c>
      <c r="E301" s="76" t="str">
        <f t="shared" si="126"/>
        <v>country supported</v>
      </c>
      <c r="F301" s="8" t="s">
        <v>155</v>
      </c>
      <c r="G301" s="7" t="s">
        <v>156</v>
      </c>
      <c r="H301" s="5"/>
      <c r="I301" s="7" t="s">
        <v>138</v>
      </c>
      <c r="J301" s="83" t="s">
        <v>75</v>
      </c>
      <c r="K301" s="59" t="str">
        <f t="shared" si="133"/>
        <v>notmandatory</v>
      </c>
      <c r="L301" s="83"/>
      <c r="M301" s="59" t="str">
        <f t="shared" si="134"/>
        <v>notmandatorybuyernosupplier</v>
      </c>
      <c r="N301" s="24" t="s">
        <v>743</v>
      </c>
      <c r="O301" s="59" t="str">
        <f t="shared" si="132"/>
        <v>good job, perfect match!</v>
      </c>
      <c r="P301"/>
      <c r="Q301"/>
      <c r="R301"/>
      <c r="S301"/>
      <c r="T301"/>
      <c r="U301"/>
      <c r="V301"/>
      <c r="W301"/>
      <c r="X301"/>
      <c r="Y301"/>
    </row>
    <row r="302" spans="1:25" s="82" customFormat="1" ht="14.4" x14ac:dyDescent="0.25">
      <c r="A302" s="76" t="s">
        <v>74</v>
      </c>
      <c r="B302" s="76" t="str">
        <f>VLOOKUP(A302,'Buyer Countries '!$B$2:$C$301,2,FALSE)</f>
        <v>yes</v>
      </c>
      <c r="C302" s="76" t="str">
        <f>VLOOKUP(A302,'Supplier Countries'!$B$2:$D$301,3,FALSE)</f>
        <v>no</v>
      </c>
      <c r="D302" s="76" t="str">
        <f t="shared" si="125"/>
        <v>yes</v>
      </c>
      <c r="E302" s="76" t="str">
        <f t="shared" si="126"/>
        <v>country supported</v>
      </c>
      <c r="F302" s="8" t="s">
        <v>157</v>
      </c>
      <c r="G302" s="7" t="s">
        <v>158</v>
      </c>
      <c r="H302" s="5"/>
      <c r="I302" s="7" t="s">
        <v>138</v>
      </c>
      <c r="J302" s="83" t="s">
        <v>72</v>
      </c>
      <c r="K302" s="59" t="str">
        <f t="shared" si="133"/>
        <v>notmandatory</v>
      </c>
      <c r="L302" s="83"/>
      <c r="M302" s="59" t="str">
        <f t="shared" si="134"/>
        <v>notmandatorybuyeryessupplier</v>
      </c>
      <c r="N302" s="24" t="s">
        <v>150</v>
      </c>
      <c r="O302" s="59" t="str">
        <f t="shared" si="132"/>
        <v>can you provide data on invoice? Answer in column L by Yes or No</v>
      </c>
      <c r="P302"/>
      <c r="Q302"/>
      <c r="R302"/>
      <c r="S302"/>
      <c r="T302"/>
      <c r="U302"/>
      <c r="V302"/>
      <c r="W302"/>
      <c r="X302"/>
      <c r="Y302"/>
    </row>
    <row r="303" spans="1:25" s="82" customFormat="1" ht="28.8" x14ac:dyDescent="0.25">
      <c r="A303" s="76" t="s">
        <v>74</v>
      </c>
      <c r="B303" s="76" t="str">
        <f>VLOOKUP(A303,'Buyer Countries '!$B$2:$C$301,2,FALSE)</f>
        <v>yes</v>
      </c>
      <c r="C303" s="76" t="str">
        <f>VLOOKUP(A303,'Supplier Countries'!$B$2:$D$301,3,FALSE)</f>
        <v>no</v>
      </c>
      <c r="D303" s="76" t="str">
        <f t="shared" si="125"/>
        <v>yes</v>
      </c>
      <c r="E303" s="76" t="str">
        <f t="shared" ref="E303" si="135">IF(D303="select value in are your onboarding a buyer or a supplier",D303,IF(D303="yesno","not applicable",IF(D303="yesyes","country supported",IF(D303="noyes","country not supported, contact buyer",IF(D303="yes","country supported","not applicable")))))</f>
        <v>country supported</v>
      </c>
      <c r="F303" s="8" t="s">
        <v>159</v>
      </c>
      <c r="G303" s="7" t="s">
        <v>160</v>
      </c>
      <c r="H303" s="5" t="s">
        <v>161</v>
      </c>
      <c r="I303" s="7" t="s">
        <v>138</v>
      </c>
      <c r="J303" s="83" t="s">
        <v>72</v>
      </c>
      <c r="K303" s="59" t="str">
        <f t="shared" ref="K303" si="136">IF(I303="Mandatory","mandatory","notmandatory")</f>
        <v>notmandatory</v>
      </c>
      <c r="L303" s="83"/>
      <c r="M303" s="59" t="str">
        <f t="shared" ref="M303" si="137">K303&amp;"buyer"&amp;J303&amp;"supplier"&amp;L303</f>
        <v>notmandatorybuyeryessupplier</v>
      </c>
      <c r="N303" s="24" t="s">
        <v>744</v>
      </c>
      <c r="O303" s="59" t="str">
        <f t="shared" si="132"/>
        <v>can you provide data on invoice? Answer in column L by Yes or No</v>
      </c>
      <c r="P303"/>
      <c r="Q303"/>
      <c r="R303"/>
      <c r="S303"/>
      <c r="T303"/>
      <c r="U303"/>
      <c r="V303"/>
      <c r="W303"/>
      <c r="X303"/>
      <c r="Y303"/>
    </row>
    <row r="304" spans="1:25" s="82" customFormat="1" ht="14.4" x14ac:dyDescent="0.25">
      <c r="A304" s="76" t="s">
        <v>74</v>
      </c>
      <c r="B304" s="76" t="str">
        <f>VLOOKUP(A304,'Buyer Countries '!$B$2:$C$301,2,FALSE)</f>
        <v>yes</v>
      </c>
      <c r="C304" s="76" t="str">
        <f>VLOOKUP(A304,'Supplier Countries'!$B$2:$D$301,3,FALSE)</f>
        <v>no</v>
      </c>
      <c r="D304" s="76" t="str">
        <f t="shared" si="125"/>
        <v>yes</v>
      </c>
      <c r="E304" s="76" t="str">
        <f t="shared" si="126"/>
        <v>country supported</v>
      </c>
      <c r="F304" s="8" t="s">
        <v>162</v>
      </c>
      <c r="G304" s="7" t="s">
        <v>163</v>
      </c>
      <c r="H304" s="5"/>
      <c r="I304" s="7" t="s">
        <v>138</v>
      </c>
      <c r="J304" s="83" t="s">
        <v>75</v>
      </c>
      <c r="K304" s="59" t="str">
        <f t="shared" si="133"/>
        <v>notmandatory</v>
      </c>
      <c r="L304" s="83"/>
      <c r="M304" s="59" t="str">
        <f t="shared" si="134"/>
        <v>notmandatorybuyernosupplier</v>
      </c>
      <c r="N304" s="24" t="s">
        <v>164</v>
      </c>
      <c r="O304" s="59" t="str">
        <f t="shared" si="132"/>
        <v>good job, perfect match!</v>
      </c>
      <c r="P304"/>
      <c r="Q304"/>
      <c r="R304"/>
      <c r="S304"/>
      <c r="T304"/>
      <c r="U304"/>
      <c r="V304"/>
      <c r="W304"/>
      <c r="X304"/>
      <c r="Y304"/>
    </row>
    <row r="305" spans="1:25" s="82" customFormat="1" ht="14.4" x14ac:dyDescent="0.25">
      <c r="A305" s="76" t="s">
        <v>74</v>
      </c>
      <c r="B305" s="76" t="str">
        <f>VLOOKUP(A305,'Buyer Countries '!$B$2:$C$301,2,FALSE)</f>
        <v>yes</v>
      </c>
      <c r="C305" s="76" t="str">
        <f>VLOOKUP(A305,'Supplier Countries'!$B$2:$D$301,3,FALSE)</f>
        <v>no</v>
      </c>
      <c r="D305" s="76" t="str">
        <f t="shared" si="125"/>
        <v>yes</v>
      </c>
      <c r="E305" s="76" t="str">
        <f t="shared" si="126"/>
        <v>country supported</v>
      </c>
      <c r="F305" s="8" t="s">
        <v>165</v>
      </c>
      <c r="G305" s="7" t="s">
        <v>166</v>
      </c>
      <c r="H305" s="5"/>
      <c r="I305" s="7" t="s">
        <v>138</v>
      </c>
      <c r="J305" s="96" t="s">
        <v>75</v>
      </c>
      <c r="K305" s="59" t="str">
        <f t="shared" si="133"/>
        <v>notmandatory</v>
      </c>
      <c r="L305" s="83"/>
      <c r="M305" s="59" t="str">
        <f t="shared" si="134"/>
        <v>notmandatorybuyernosupplier</v>
      </c>
      <c r="N305" s="24"/>
      <c r="O305" s="59" t="str">
        <f t="shared" si="132"/>
        <v>good job, perfect match!</v>
      </c>
      <c r="P305"/>
      <c r="Q305"/>
      <c r="R305"/>
      <c r="S305"/>
      <c r="T305"/>
      <c r="U305"/>
      <c r="V305"/>
      <c r="W305"/>
      <c r="X305"/>
      <c r="Y305"/>
    </row>
    <row r="306" spans="1:25" s="82" customFormat="1" ht="28.8" x14ac:dyDescent="0.25">
      <c r="A306" s="76" t="s">
        <v>74</v>
      </c>
      <c r="B306" s="76" t="str">
        <f>VLOOKUP(A306,'Buyer Countries '!$B$2:$C$301,2,FALSE)</f>
        <v>yes</v>
      </c>
      <c r="C306" s="76" t="str">
        <f>VLOOKUP(A306,'Supplier Countries'!$B$2:$D$301,3,FALSE)</f>
        <v>no</v>
      </c>
      <c r="D306" s="76" t="str">
        <f t="shared" si="125"/>
        <v>yes</v>
      </c>
      <c r="E306" s="76" t="str">
        <f t="shared" si="126"/>
        <v>country supported</v>
      </c>
      <c r="F306" s="8" t="s">
        <v>167</v>
      </c>
      <c r="G306" s="7" t="s">
        <v>168</v>
      </c>
      <c r="H306" s="5" t="s">
        <v>169</v>
      </c>
      <c r="I306" s="7" t="s">
        <v>138</v>
      </c>
      <c r="J306" s="83" t="s">
        <v>75</v>
      </c>
      <c r="K306" s="59" t="str">
        <f t="shared" si="133"/>
        <v>notmandatory</v>
      </c>
      <c r="L306" s="83"/>
      <c r="M306" s="59" t="str">
        <f t="shared" si="134"/>
        <v>notmandatorybuyernosupplier</v>
      </c>
      <c r="N306" s="24"/>
      <c r="O306" s="59" t="str">
        <f t="shared" si="132"/>
        <v>good job, perfect match!</v>
      </c>
      <c r="P306"/>
      <c r="Q306"/>
      <c r="R306"/>
      <c r="S306"/>
      <c r="T306"/>
      <c r="U306"/>
      <c r="V306"/>
      <c r="W306"/>
      <c r="X306"/>
      <c r="Y306"/>
    </row>
    <row r="307" spans="1:25" s="82" customFormat="1" ht="14.4" x14ac:dyDescent="0.25">
      <c r="A307" s="76" t="s">
        <v>74</v>
      </c>
      <c r="B307" s="76" t="str">
        <f>VLOOKUP(A307,'Buyer Countries '!$B$2:$C$301,2,FALSE)</f>
        <v>yes</v>
      </c>
      <c r="C307" s="76" t="str">
        <f>VLOOKUP(A307,'Supplier Countries'!$B$2:$D$301,3,FALSE)</f>
        <v>no</v>
      </c>
      <c r="D307" s="76" t="str">
        <f t="shared" si="125"/>
        <v>yes</v>
      </c>
      <c r="E307" s="76" t="str">
        <f t="shared" si="126"/>
        <v>country supported</v>
      </c>
      <c r="F307" s="9" t="s">
        <v>132</v>
      </c>
      <c r="G307" s="10" t="s">
        <v>170</v>
      </c>
      <c r="H307" s="10"/>
      <c r="I307" s="11"/>
      <c r="J307" s="21"/>
      <c r="K307" s="11"/>
      <c r="L307" s="21"/>
      <c r="M307" s="11"/>
      <c r="N307" s="21"/>
      <c r="O307" s="11"/>
      <c r="P307"/>
      <c r="Q307"/>
      <c r="R307"/>
      <c r="S307"/>
      <c r="T307"/>
      <c r="U307"/>
      <c r="V307"/>
      <c r="W307"/>
      <c r="X307"/>
      <c r="Y307"/>
    </row>
    <row r="308" spans="1:25" s="82" customFormat="1" ht="43.2" x14ac:dyDescent="0.25">
      <c r="A308" s="22" t="s">
        <v>74</v>
      </c>
      <c r="B308" s="76" t="str">
        <f>VLOOKUP(A308,'Buyer Countries '!$B$2:$C$301,2,FALSE)</f>
        <v>yes</v>
      </c>
      <c r="C308" s="76" t="str">
        <f>VLOOKUP(A308,'Supplier Countries'!$B$2:$D$301,3,FALSE)</f>
        <v>no</v>
      </c>
      <c r="D308" s="76" t="str">
        <f t="shared" si="125"/>
        <v>yes</v>
      </c>
      <c r="E308" s="76" t="str">
        <f t="shared" si="126"/>
        <v>country supported</v>
      </c>
      <c r="F308" s="8" t="s">
        <v>171</v>
      </c>
      <c r="G308" s="7" t="s">
        <v>172</v>
      </c>
      <c r="H308" s="5" t="s">
        <v>137</v>
      </c>
      <c r="I308" s="7" t="s">
        <v>138</v>
      </c>
      <c r="J308" s="83" t="s">
        <v>75</v>
      </c>
      <c r="K308" s="59" t="str">
        <f t="shared" ref="K308" si="138">IF(I308="Mandatory","mandatory","notmandatory")</f>
        <v>notmandatory</v>
      </c>
      <c r="L308" s="83"/>
      <c r="M308" s="59" t="str">
        <f t="shared" ref="M308" si="139">K308&amp;"buyer"&amp;J308&amp;"supplier"&amp;L308</f>
        <v>notmandatorybuyernosupplier</v>
      </c>
      <c r="N308" s="24"/>
      <c r="O308" s="59" t="str">
        <f t="shared" ref="O308:O320" si="140">IF(D308="noyes","country not in scope for buyer, contact buyer",
IF(D308="no","country not in scope for buyer, no need to review",
IF(D308="nono","country not in scope for buyer and supplier no need to review",
IF(D308="yesno","country not in scope for supplier no need to review",
IF(M308="notmandatorybuyeryessupplierno","can buyer relax rule in SBN or ERP to accept invoice without this, if not provide data on PDF, if not move to Portal invoice",
IF(M308="mandatorybuyeryessupplierno","SAP business network requires this information, provide it or move to Portal invoice",IF(M308="mandatorybuyeryessupplier","SAP Business Network requires this information, provide it or move to Portal invoice",
IF(M308="notmandatorybuyeryessupplier","can you provide data on invoice? Answer in column L by Yes or No",
IF(M308="notmandatorybuyernosupplieryes","data not required set dropdown to blank in column L",
IF(M308="notmandatorybuyersupplieryes","data not required set dropdown to blank in column L","good job, perfect match!"))))))))))</f>
        <v>good job, perfect match!</v>
      </c>
      <c r="P308"/>
      <c r="Q308"/>
      <c r="R308"/>
      <c r="S308"/>
      <c r="T308"/>
      <c r="U308"/>
      <c r="V308"/>
      <c r="W308"/>
      <c r="X308"/>
      <c r="Y308"/>
    </row>
    <row r="309" spans="1:25" s="82" customFormat="1" ht="14.4" x14ac:dyDescent="0.25">
      <c r="A309" s="76" t="s">
        <v>74</v>
      </c>
      <c r="B309" s="76" t="str">
        <f>VLOOKUP(A309,'Buyer Countries '!$B$2:$C$301,2,FALSE)</f>
        <v>yes</v>
      </c>
      <c r="C309" s="76" t="str">
        <f>VLOOKUP(A309,'Supplier Countries'!$B$2:$D$301,3,FALSE)</f>
        <v>no</v>
      </c>
      <c r="D309" s="76" t="str">
        <f t="shared" si="125"/>
        <v>yes</v>
      </c>
      <c r="E309" s="76" t="str">
        <f t="shared" si="126"/>
        <v>country supported</v>
      </c>
      <c r="F309" s="8" t="s">
        <v>173</v>
      </c>
      <c r="G309" s="7" t="s">
        <v>174</v>
      </c>
      <c r="H309" s="5"/>
      <c r="I309" s="7" t="s">
        <v>142</v>
      </c>
      <c r="J309" s="83" t="s">
        <v>72</v>
      </c>
      <c r="K309" s="59" t="str">
        <f t="shared" ref="K309:K320" si="141">IF(I309="Mandatory","mandatory","notmandatory")</f>
        <v>notmandatory</v>
      </c>
      <c r="L309" s="83"/>
      <c r="M309" s="59" t="str">
        <f t="shared" ref="M309:M320" si="142">K309&amp;"buyer"&amp;J309&amp;"supplier"&amp;L309</f>
        <v>notmandatorybuyeryessupplier</v>
      </c>
      <c r="N309" s="24"/>
      <c r="O309" s="59" t="str">
        <f t="shared" si="140"/>
        <v>can you provide data on invoice? Answer in column L by Yes or No</v>
      </c>
      <c r="P309"/>
      <c r="Q309"/>
      <c r="R309"/>
      <c r="S309"/>
      <c r="T309"/>
      <c r="U309"/>
      <c r="V309"/>
      <c r="W309"/>
      <c r="X309"/>
      <c r="Y309"/>
    </row>
    <row r="310" spans="1:25" s="82" customFormat="1" ht="14.4" x14ac:dyDescent="0.25">
      <c r="A310" s="76" t="s">
        <v>74</v>
      </c>
      <c r="B310" s="76" t="str">
        <f>VLOOKUP(A310,'Buyer Countries '!$B$2:$C$301,2,FALSE)</f>
        <v>yes</v>
      </c>
      <c r="C310" s="76" t="str">
        <f>VLOOKUP(A310,'Supplier Countries'!$B$2:$D$301,3,FALSE)</f>
        <v>no</v>
      </c>
      <c r="D310" s="76" t="str">
        <f t="shared" si="125"/>
        <v>yes</v>
      </c>
      <c r="E310" s="76" t="str">
        <f t="shared" si="126"/>
        <v>country supported</v>
      </c>
      <c r="F310" s="8" t="s">
        <v>175</v>
      </c>
      <c r="G310" s="7" t="s">
        <v>176</v>
      </c>
      <c r="H310" s="5"/>
      <c r="I310" s="7" t="s">
        <v>138</v>
      </c>
      <c r="J310" s="83" t="s">
        <v>75</v>
      </c>
      <c r="K310" s="59" t="str">
        <f t="shared" si="141"/>
        <v>notmandatory</v>
      </c>
      <c r="L310" s="83"/>
      <c r="M310" s="59" t="str">
        <f t="shared" si="142"/>
        <v>notmandatorybuyernosupplier</v>
      </c>
      <c r="N310" s="24"/>
      <c r="O310" s="59" t="str">
        <f t="shared" si="140"/>
        <v>good job, perfect match!</v>
      </c>
      <c r="P310"/>
      <c r="Q310"/>
      <c r="R310"/>
      <c r="S310"/>
      <c r="T310"/>
      <c r="U310"/>
      <c r="V310"/>
      <c r="W310"/>
      <c r="X310"/>
      <c r="Y310"/>
    </row>
    <row r="311" spans="1:25" s="82" customFormat="1" ht="14.4" x14ac:dyDescent="0.25">
      <c r="A311" s="76" t="s">
        <v>74</v>
      </c>
      <c r="B311" s="76" t="str">
        <f>VLOOKUP(A311,'Buyer Countries '!$B$2:$C$301,2,FALSE)</f>
        <v>yes</v>
      </c>
      <c r="C311" s="76" t="str">
        <f>VLOOKUP(A311,'Supplier Countries'!$B$2:$D$301,3,FALSE)</f>
        <v>no</v>
      </c>
      <c r="D311" s="76" t="str">
        <f t="shared" si="125"/>
        <v>yes</v>
      </c>
      <c r="E311" s="76" t="str">
        <f t="shared" si="126"/>
        <v>country supported</v>
      </c>
      <c r="F311" s="8" t="s">
        <v>177</v>
      </c>
      <c r="G311" s="7" t="s">
        <v>178</v>
      </c>
      <c r="H311" s="5"/>
      <c r="I311" s="7" t="s">
        <v>138</v>
      </c>
      <c r="J311" s="83" t="s">
        <v>75</v>
      </c>
      <c r="K311" s="59" t="str">
        <f t="shared" si="141"/>
        <v>notmandatory</v>
      </c>
      <c r="L311" s="83"/>
      <c r="M311" s="59" t="str">
        <f t="shared" si="142"/>
        <v>notmandatorybuyernosupplier</v>
      </c>
      <c r="N311" s="24" t="s">
        <v>179</v>
      </c>
      <c r="O311" s="59" t="str">
        <f t="shared" si="140"/>
        <v>good job, perfect match!</v>
      </c>
      <c r="P311"/>
      <c r="Q311"/>
      <c r="R311"/>
      <c r="S311"/>
      <c r="T311"/>
      <c r="U311"/>
      <c r="V311"/>
      <c r="W311"/>
      <c r="X311"/>
      <c r="Y311"/>
    </row>
    <row r="312" spans="1:25" s="82" customFormat="1" ht="14.4" x14ac:dyDescent="0.25">
      <c r="A312" s="76" t="s">
        <v>74</v>
      </c>
      <c r="B312" s="76" t="str">
        <f>VLOOKUP(A312,'Buyer Countries '!$B$2:$C$301,2,FALSE)</f>
        <v>yes</v>
      </c>
      <c r="C312" s="76" t="str">
        <f>VLOOKUP(A312,'Supplier Countries'!$B$2:$D$301,3,FALSE)</f>
        <v>no</v>
      </c>
      <c r="D312" s="76" t="str">
        <f t="shared" si="125"/>
        <v>yes</v>
      </c>
      <c r="E312" s="76" t="str">
        <f t="shared" si="126"/>
        <v>country supported</v>
      </c>
      <c r="F312" s="8" t="s">
        <v>180</v>
      </c>
      <c r="G312" s="7" t="s">
        <v>181</v>
      </c>
      <c r="H312" s="5"/>
      <c r="I312" s="7" t="s">
        <v>142</v>
      </c>
      <c r="J312" s="83" t="s">
        <v>72</v>
      </c>
      <c r="K312" s="59" t="str">
        <f t="shared" si="141"/>
        <v>notmandatory</v>
      </c>
      <c r="L312" s="83"/>
      <c r="M312" s="59" t="str">
        <f t="shared" si="142"/>
        <v>notmandatorybuyeryessupplier</v>
      </c>
      <c r="N312" s="24"/>
      <c r="O312" s="59" t="str">
        <f t="shared" si="140"/>
        <v>can you provide data on invoice? Answer in column L by Yes or No</v>
      </c>
      <c r="P312"/>
      <c r="Q312"/>
      <c r="R312"/>
      <c r="S312"/>
      <c r="T312"/>
      <c r="U312"/>
      <c r="V312"/>
      <c r="W312"/>
      <c r="X312"/>
      <c r="Y312"/>
    </row>
    <row r="313" spans="1:25" s="82" customFormat="1" ht="14.4" x14ac:dyDescent="0.25">
      <c r="A313" s="76" t="s">
        <v>74</v>
      </c>
      <c r="B313" s="76" t="str">
        <f>VLOOKUP(A313,'Buyer Countries '!$B$2:$C$301,2,FALSE)</f>
        <v>yes</v>
      </c>
      <c r="C313" s="76" t="str">
        <f>VLOOKUP(A313,'Supplier Countries'!$B$2:$D$301,3,FALSE)</f>
        <v>no</v>
      </c>
      <c r="D313" s="76" t="str">
        <f t="shared" si="125"/>
        <v>yes</v>
      </c>
      <c r="E313" s="76" t="str">
        <f t="shared" si="126"/>
        <v>country supported</v>
      </c>
      <c r="F313" s="8" t="s">
        <v>182</v>
      </c>
      <c r="G313" s="7" t="s">
        <v>183</v>
      </c>
      <c r="H313" s="5"/>
      <c r="I313" s="7" t="s">
        <v>142</v>
      </c>
      <c r="J313" s="83" t="s">
        <v>72</v>
      </c>
      <c r="K313" s="59" t="str">
        <f t="shared" si="141"/>
        <v>notmandatory</v>
      </c>
      <c r="L313" s="83"/>
      <c r="M313" s="59" t="str">
        <f t="shared" si="142"/>
        <v>notmandatorybuyeryessupplier</v>
      </c>
      <c r="N313" s="24"/>
      <c r="O313" s="59" t="str">
        <f t="shared" si="140"/>
        <v>can you provide data on invoice? Answer in column L by Yes or No</v>
      </c>
      <c r="P313"/>
      <c r="Q313"/>
      <c r="R313"/>
      <c r="S313"/>
      <c r="T313"/>
      <c r="U313"/>
      <c r="V313"/>
      <c r="W313"/>
      <c r="X313"/>
      <c r="Y313"/>
    </row>
    <row r="314" spans="1:25" s="82" customFormat="1" ht="14.4" x14ac:dyDescent="0.25">
      <c r="A314" s="76" t="s">
        <v>74</v>
      </c>
      <c r="B314" s="76" t="str">
        <f>VLOOKUP(A314,'Buyer Countries '!$B$2:$C$301,2,FALSE)</f>
        <v>yes</v>
      </c>
      <c r="C314" s="76" t="str">
        <f>VLOOKUP(A314,'Supplier Countries'!$B$2:$D$301,3,FALSE)</f>
        <v>no</v>
      </c>
      <c r="D314" s="76" t="str">
        <f t="shared" si="125"/>
        <v>yes</v>
      </c>
      <c r="E314" s="76" t="str">
        <f t="shared" si="126"/>
        <v>country supported</v>
      </c>
      <c r="F314" s="8" t="s">
        <v>184</v>
      </c>
      <c r="G314" s="7" t="s">
        <v>185</v>
      </c>
      <c r="H314" s="5"/>
      <c r="I314" s="7" t="s">
        <v>138</v>
      </c>
      <c r="J314" s="83" t="s">
        <v>75</v>
      </c>
      <c r="K314" s="59" t="str">
        <f t="shared" si="141"/>
        <v>notmandatory</v>
      </c>
      <c r="L314" s="83"/>
      <c r="M314" s="59" t="str">
        <f t="shared" si="142"/>
        <v>notmandatorybuyernosupplier</v>
      </c>
      <c r="N314" s="24"/>
      <c r="O314" s="59" t="str">
        <f t="shared" si="140"/>
        <v>good job, perfect match!</v>
      </c>
      <c r="P314"/>
      <c r="Q314"/>
      <c r="R314"/>
      <c r="S314"/>
      <c r="T314"/>
      <c r="U314"/>
      <c r="V314"/>
      <c r="W314"/>
      <c r="X314"/>
      <c r="Y314"/>
    </row>
    <row r="315" spans="1:25" s="82" customFormat="1" ht="28.8" x14ac:dyDescent="0.25">
      <c r="A315" s="76" t="s">
        <v>74</v>
      </c>
      <c r="B315" s="76" t="str">
        <f>VLOOKUP(A315,'Buyer Countries '!$B$2:$C$301,2,FALSE)</f>
        <v>yes</v>
      </c>
      <c r="C315" s="76" t="str">
        <f>VLOOKUP(A315,'Supplier Countries'!$B$2:$D$301,3,FALSE)</f>
        <v>no</v>
      </c>
      <c r="D315" s="76" t="str">
        <f t="shared" si="125"/>
        <v>yes</v>
      </c>
      <c r="E315" s="76" t="str">
        <f t="shared" si="126"/>
        <v>country supported</v>
      </c>
      <c r="F315" s="8" t="s">
        <v>186</v>
      </c>
      <c r="G315" s="7" t="s">
        <v>187</v>
      </c>
      <c r="H315" s="5"/>
      <c r="I315" s="7" t="s">
        <v>138</v>
      </c>
      <c r="J315" s="83" t="s">
        <v>75</v>
      </c>
      <c r="K315" s="59" t="str">
        <f t="shared" si="141"/>
        <v>notmandatory</v>
      </c>
      <c r="L315" s="83"/>
      <c r="M315" s="59" t="str">
        <f t="shared" si="142"/>
        <v>notmandatorybuyernosupplier</v>
      </c>
      <c r="N315" s="24" t="s">
        <v>188</v>
      </c>
      <c r="O315" s="59" t="str">
        <f t="shared" si="140"/>
        <v>good job, perfect match!</v>
      </c>
      <c r="P315"/>
      <c r="Q315"/>
      <c r="R315"/>
      <c r="S315"/>
      <c r="T315"/>
      <c r="U315"/>
      <c r="V315"/>
      <c r="W315"/>
      <c r="X315"/>
      <c r="Y315"/>
    </row>
    <row r="316" spans="1:25" s="82" customFormat="1" ht="28.8" x14ac:dyDescent="0.25">
      <c r="A316" s="76" t="s">
        <v>74</v>
      </c>
      <c r="B316" s="76" t="str">
        <f>VLOOKUP(A316,'Buyer Countries '!$B$2:$C$301,2,FALSE)</f>
        <v>yes</v>
      </c>
      <c r="C316" s="76" t="str">
        <f>VLOOKUP(A316,'Supplier Countries'!$B$2:$D$301,3,FALSE)</f>
        <v>no</v>
      </c>
      <c r="D316" s="76" t="str">
        <f t="shared" si="125"/>
        <v>yes</v>
      </c>
      <c r="E316" s="76" t="str">
        <f t="shared" si="126"/>
        <v>country supported</v>
      </c>
      <c r="F316" s="8" t="s">
        <v>189</v>
      </c>
      <c r="G316" s="7" t="s">
        <v>190</v>
      </c>
      <c r="H316" s="5"/>
      <c r="I316" s="7" t="s">
        <v>138</v>
      </c>
      <c r="J316" s="83" t="s">
        <v>72</v>
      </c>
      <c r="K316" s="59" t="str">
        <f t="shared" si="141"/>
        <v>notmandatory</v>
      </c>
      <c r="L316" s="83"/>
      <c r="M316" s="59" t="str">
        <f t="shared" si="142"/>
        <v>notmandatorybuyeryessupplier</v>
      </c>
      <c r="N316" s="24" t="s">
        <v>191</v>
      </c>
      <c r="O316" s="59" t="str">
        <f t="shared" si="140"/>
        <v>can you provide data on invoice? Answer in column L by Yes or No</v>
      </c>
      <c r="P316"/>
      <c r="Q316"/>
      <c r="R316"/>
      <c r="S316"/>
      <c r="T316"/>
      <c r="U316"/>
      <c r="V316"/>
      <c r="W316"/>
      <c r="X316"/>
      <c r="Y316"/>
    </row>
    <row r="317" spans="1:25" s="82" customFormat="1" ht="28.8" x14ac:dyDescent="0.25">
      <c r="A317" s="76" t="s">
        <v>74</v>
      </c>
      <c r="B317" s="76" t="str">
        <f>VLOOKUP(A317,'Buyer Countries '!$B$2:$C$301,2,FALSE)</f>
        <v>yes</v>
      </c>
      <c r="C317" s="76" t="str">
        <f>VLOOKUP(A317,'Supplier Countries'!$B$2:$D$301,3,FALSE)</f>
        <v>no</v>
      </c>
      <c r="D317" s="76" t="str">
        <f t="shared" si="125"/>
        <v>yes</v>
      </c>
      <c r="E317" s="76" t="str">
        <f t="shared" si="126"/>
        <v>country supported</v>
      </c>
      <c r="F317" s="8" t="s">
        <v>192</v>
      </c>
      <c r="G317" s="7" t="s">
        <v>193</v>
      </c>
      <c r="H317" s="5" t="s">
        <v>161</v>
      </c>
      <c r="I317" s="7" t="s">
        <v>142</v>
      </c>
      <c r="J317" s="83" t="s">
        <v>72</v>
      </c>
      <c r="K317" s="59" t="str">
        <f t="shared" si="141"/>
        <v>notmandatory</v>
      </c>
      <c r="L317" s="83"/>
      <c r="M317" s="59" t="str">
        <f t="shared" si="142"/>
        <v>notmandatorybuyeryessupplier</v>
      </c>
      <c r="N317" s="24"/>
      <c r="O317" s="59" t="str">
        <f t="shared" si="140"/>
        <v>can you provide data on invoice? Answer in column L by Yes or No</v>
      </c>
      <c r="P317"/>
      <c r="Q317"/>
      <c r="R317"/>
      <c r="S317"/>
      <c r="T317"/>
      <c r="U317"/>
      <c r="V317"/>
      <c r="W317"/>
      <c r="X317"/>
      <c r="Y317"/>
    </row>
    <row r="318" spans="1:25" s="82" customFormat="1" ht="14.4" x14ac:dyDescent="0.25">
      <c r="A318" s="76" t="s">
        <v>74</v>
      </c>
      <c r="B318" s="76" t="str">
        <f>VLOOKUP(A318,'Buyer Countries '!$B$2:$C$301,2,FALSE)</f>
        <v>yes</v>
      </c>
      <c r="C318" s="76" t="str">
        <f>VLOOKUP(A318,'Supplier Countries'!$B$2:$D$301,3,FALSE)</f>
        <v>no</v>
      </c>
      <c r="D318" s="76" t="str">
        <f t="shared" si="125"/>
        <v>yes</v>
      </c>
      <c r="E318" s="76" t="str">
        <f t="shared" si="126"/>
        <v>country supported</v>
      </c>
      <c r="F318" s="8" t="s">
        <v>195</v>
      </c>
      <c r="G318" s="7" t="s">
        <v>196</v>
      </c>
      <c r="H318" s="5"/>
      <c r="I318" s="7" t="s">
        <v>138</v>
      </c>
      <c r="J318" s="83" t="s">
        <v>75</v>
      </c>
      <c r="K318" s="59" t="str">
        <f t="shared" si="141"/>
        <v>notmandatory</v>
      </c>
      <c r="L318" s="83"/>
      <c r="M318" s="59" t="str">
        <f t="shared" si="142"/>
        <v>notmandatorybuyernosupplier</v>
      </c>
      <c r="N318" s="24"/>
      <c r="O318" s="59" t="str">
        <f t="shared" si="140"/>
        <v>good job, perfect match!</v>
      </c>
      <c r="P318"/>
      <c r="Q318"/>
      <c r="R318"/>
      <c r="S318"/>
      <c r="T318"/>
      <c r="U318"/>
      <c r="V318"/>
      <c r="W318"/>
      <c r="X318"/>
      <c r="Y318"/>
    </row>
    <row r="319" spans="1:25" s="82" customFormat="1" ht="14.4" x14ac:dyDescent="0.25">
      <c r="A319" s="76" t="s">
        <v>74</v>
      </c>
      <c r="B319" s="76" t="str">
        <f>VLOOKUP(A319,'Buyer Countries '!$B$2:$C$301,2,FALSE)</f>
        <v>yes</v>
      </c>
      <c r="C319" s="76" t="str">
        <f>VLOOKUP(A319,'Supplier Countries'!$B$2:$D$301,3,FALSE)</f>
        <v>no</v>
      </c>
      <c r="D319" s="76" t="str">
        <f t="shared" si="125"/>
        <v>yes</v>
      </c>
      <c r="E319" s="76" t="str">
        <f t="shared" si="126"/>
        <v>country supported</v>
      </c>
      <c r="F319" s="8" t="s">
        <v>197</v>
      </c>
      <c r="G319" s="7" t="s">
        <v>198</v>
      </c>
      <c r="H319" s="5"/>
      <c r="I319" s="7" t="s">
        <v>138</v>
      </c>
      <c r="J319" s="83" t="s">
        <v>75</v>
      </c>
      <c r="K319" s="59" t="str">
        <f t="shared" si="141"/>
        <v>notmandatory</v>
      </c>
      <c r="L319" s="83"/>
      <c r="M319" s="59" t="str">
        <f t="shared" si="142"/>
        <v>notmandatorybuyernosupplier</v>
      </c>
      <c r="N319" s="24"/>
      <c r="O319" s="59" t="str">
        <f t="shared" si="140"/>
        <v>good job, perfect match!</v>
      </c>
      <c r="P319"/>
      <c r="Q319"/>
      <c r="R319"/>
      <c r="S319"/>
      <c r="T319"/>
      <c r="U319"/>
      <c r="V319"/>
      <c r="W319"/>
      <c r="X319"/>
      <c r="Y319"/>
    </row>
    <row r="320" spans="1:25" s="82" customFormat="1" ht="28.8" x14ac:dyDescent="0.25">
      <c r="A320" s="76" t="s">
        <v>74</v>
      </c>
      <c r="B320" s="76" t="str">
        <f>VLOOKUP(A320,'Buyer Countries '!$B$2:$C$301,2,FALSE)</f>
        <v>yes</v>
      </c>
      <c r="C320" s="76" t="str">
        <f>VLOOKUP(A320,'Supplier Countries'!$B$2:$D$301,3,FALSE)</f>
        <v>no</v>
      </c>
      <c r="D320" s="76" t="str">
        <f t="shared" si="125"/>
        <v>yes</v>
      </c>
      <c r="E320" s="76" t="str">
        <f t="shared" si="126"/>
        <v>country supported</v>
      </c>
      <c r="F320" s="8" t="s">
        <v>199</v>
      </c>
      <c r="G320" s="7" t="s">
        <v>200</v>
      </c>
      <c r="H320" s="5" t="s">
        <v>169</v>
      </c>
      <c r="I320" s="7" t="s">
        <v>138</v>
      </c>
      <c r="J320" s="83" t="s">
        <v>75</v>
      </c>
      <c r="K320" s="59" t="str">
        <f t="shared" si="141"/>
        <v>notmandatory</v>
      </c>
      <c r="L320" s="83"/>
      <c r="M320" s="59" t="str">
        <f t="shared" si="142"/>
        <v>notmandatorybuyernosupplier</v>
      </c>
      <c r="N320" s="24"/>
      <c r="O320" s="59" t="str">
        <f t="shared" si="140"/>
        <v>good job, perfect match!</v>
      </c>
      <c r="P320"/>
      <c r="Q320"/>
      <c r="R320"/>
      <c r="S320"/>
      <c r="T320"/>
      <c r="U320"/>
      <c r="V320"/>
      <c r="W320"/>
      <c r="X320"/>
      <c r="Y320"/>
    </row>
    <row r="321" spans="1:25" s="82" customFormat="1" ht="14.4" x14ac:dyDescent="0.25">
      <c r="A321" s="76" t="s">
        <v>74</v>
      </c>
      <c r="B321" s="76" t="str">
        <f>VLOOKUP(A321,'Buyer Countries '!$B$2:$C$301,2,FALSE)</f>
        <v>yes</v>
      </c>
      <c r="C321" s="76" t="str">
        <f>VLOOKUP(A321,'Supplier Countries'!$B$2:$D$301,3,FALSE)</f>
        <v>no</v>
      </c>
      <c r="D321" s="76" t="str">
        <f t="shared" si="125"/>
        <v>yes</v>
      </c>
      <c r="E321" s="76" t="str">
        <f t="shared" si="126"/>
        <v>country supported</v>
      </c>
      <c r="F321" s="9" t="s">
        <v>132</v>
      </c>
      <c r="G321" s="10" t="s">
        <v>201</v>
      </c>
      <c r="H321" s="10"/>
      <c r="I321" s="11"/>
      <c r="J321" s="21"/>
      <c r="K321" s="11"/>
      <c r="L321" s="21"/>
      <c r="M321" s="11"/>
      <c r="N321" s="21"/>
      <c r="O321" s="11"/>
      <c r="P321"/>
      <c r="Q321"/>
      <c r="R321"/>
      <c r="S321"/>
      <c r="T321"/>
      <c r="U321"/>
      <c r="V321"/>
      <c r="W321"/>
      <c r="X321"/>
      <c r="Y321"/>
    </row>
    <row r="322" spans="1:25" s="82" customFormat="1" ht="57.6" x14ac:dyDescent="0.25">
      <c r="A322" s="76" t="s">
        <v>74</v>
      </c>
      <c r="B322" s="76" t="str">
        <f>VLOOKUP(A322,'Buyer Countries '!$B$2:$C$301,2,FALSE)</f>
        <v>yes</v>
      </c>
      <c r="C322" s="76" t="str">
        <f>VLOOKUP(A322,'Supplier Countries'!$B$2:$D$301,3,FALSE)</f>
        <v>no</v>
      </c>
      <c r="D322" s="76" t="str">
        <f t="shared" si="125"/>
        <v>yes</v>
      </c>
      <c r="E322" s="76" t="str">
        <f t="shared" ref="E322" si="143">IF(D322="select value in are your onboarding a buyer or a supplier",D322,IF(D322="yesno","not applicable",IF(D322="yesyes","country supported",IF(D322="noyes","country not supported, contact buyer",IF(D322="yes","country supported","not applicable")))))</f>
        <v>country supported</v>
      </c>
      <c r="F322" s="8" t="s">
        <v>202</v>
      </c>
      <c r="G322" s="7" t="s">
        <v>203</v>
      </c>
      <c r="H322" s="5" t="s">
        <v>137</v>
      </c>
      <c r="I322" s="7" t="s">
        <v>138</v>
      </c>
      <c r="J322" s="83" t="s">
        <v>75</v>
      </c>
      <c r="K322" s="59" t="str">
        <f t="shared" ref="K322" si="144">IF(I322="Mandatory","mandatory","notmandatory")</f>
        <v>notmandatory</v>
      </c>
      <c r="L322" s="83"/>
      <c r="M322" s="59" t="str">
        <f t="shared" ref="M322" si="145">K322&amp;"buyer"&amp;J322&amp;"supplier"&amp;L322</f>
        <v>notmandatorybuyernosupplier</v>
      </c>
      <c r="N322" s="24" t="s">
        <v>204</v>
      </c>
      <c r="O322" s="59" t="str">
        <f t="shared" ref="O322:O334" si="146">IF(D322="noyes","country not in scope for buyer, contact buyer",
IF(D322="no","country not in scope for buyer, no need to review",
IF(D322="nono","country not in scope for buyer and supplier no need to review",
IF(D322="yesno","country not in scope for supplier no need to review",
IF(M322="notmandatorybuyeryessupplierno","can buyer relax rule in SBN or ERP to accept invoice without this, if not provide data on PDF, if not move to Portal invoice",
IF(M322="mandatorybuyeryessupplierno","SAP business network requires this information, provide it or move to Portal invoice",IF(M322="mandatorybuyeryessupplier","SAP Business Network requires this information, provide it or move to Portal invoice",
IF(M322="notmandatorybuyeryessupplier","can you provide data on invoice? Answer in column L by Yes or No",
IF(M322="notmandatorybuyernosupplieryes","data not required set dropdown to blank in column L",
IF(M322="notmandatorybuyersupplieryes","data not required set dropdown to blank in column L","good job, perfect match!"))))))))))</f>
        <v>good job, perfect match!</v>
      </c>
      <c r="P322"/>
      <c r="Q322"/>
      <c r="R322"/>
      <c r="S322"/>
      <c r="T322"/>
      <c r="U322"/>
      <c r="V322"/>
      <c r="W322"/>
      <c r="X322"/>
      <c r="Y322"/>
    </row>
    <row r="323" spans="1:25" s="82" customFormat="1" ht="14.4" x14ac:dyDescent="0.25">
      <c r="A323" s="76" t="s">
        <v>74</v>
      </c>
      <c r="B323" s="76" t="str">
        <f>VLOOKUP(A323,'Buyer Countries '!$B$2:$C$301,2,FALSE)</f>
        <v>yes</v>
      </c>
      <c r="C323" s="76" t="str">
        <f>VLOOKUP(A323,'Supplier Countries'!$B$2:$D$301,3,FALSE)</f>
        <v>no</v>
      </c>
      <c r="D323" s="76" t="str">
        <f t="shared" si="125"/>
        <v>yes</v>
      </c>
      <c r="E323" s="76" t="str">
        <f t="shared" si="126"/>
        <v>country supported</v>
      </c>
      <c r="F323" s="8" t="s">
        <v>205</v>
      </c>
      <c r="G323" s="7" t="s">
        <v>206</v>
      </c>
      <c r="H323" s="5"/>
      <c r="I323" s="7" t="s">
        <v>142</v>
      </c>
      <c r="J323" s="83" t="s">
        <v>72</v>
      </c>
      <c r="K323" s="59" t="str">
        <f t="shared" ref="K323:K334" si="147">IF(I323="Mandatory","mandatory","notmandatory")</f>
        <v>notmandatory</v>
      </c>
      <c r="L323" s="83"/>
      <c r="M323" s="59" t="str">
        <f t="shared" ref="M323:M334" si="148">K323&amp;"buyer"&amp;J323&amp;"supplier"&amp;L323</f>
        <v>notmandatorybuyeryessupplier</v>
      </c>
      <c r="N323" s="24"/>
      <c r="O323" s="59" t="str">
        <f t="shared" si="146"/>
        <v>can you provide data on invoice? Answer in column L by Yes or No</v>
      </c>
      <c r="P323"/>
      <c r="Q323"/>
      <c r="R323"/>
      <c r="S323"/>
      <c r="T323"/>
      <c r="U323"/>
      <c r="V323"/>
      <c r="W323"/>
      <c r="X323"/>
      <c r="Y323"/>
    </row>
    <row r="324" spans="1:25" s="82" customFormat="1" ht="14.4" x14ac:dyDescent="0.25">
      <c r="A324" s="76" t="s">
        <v>74</v>
      </c>
      <c r="B324" s="76" t="str">
        <f>VLOOKUP(A324,'Buyer Countries '!$B$2:$C$301,2,FALSE)</f>
        <v>yes</v>
      </c>
      <c r="C324" s="76" t="str">
        <f>VLOOKUP(A324,'Supplier Countries'!$B$2:$D$301,3,FALSE)</f>
        <v>no</v>
      </c>
      <c r="D324" s="76" t="str">
        <f t="shared" si="125"/>
        <v>yes</v>
      </c>
      <c r="E324" s="76" t="str">
        <f t="shared" si="126"/>
        <v>country supported</v>
      </c>
      <c r="F324" s="8" t="s">
        <v>207</v>
      </c>
      <c r="G324" s="7" t="s">
        <v>208</v>
      </c>
      <c r="H324" s="5"/>
      <c r="I324" s="7" t="s">
        <v>138</v>
      </c>
      <c r="J324" s="83" t="s">
        <v>75</v>
      </c>
      <c r="K324" s="59" t="str">
        <f t="shared" si="147"/>
        <v>notmandatory</v>
      </c>
      <c r="L324" s="83"/>
      <c r="M324" s="59" t="str">
        <f t="shared" si="148"/>
        <v>notmandatorybuyernosupplier</v>
      </c>
      <c r="N324" s="24"/>
      <c r="O324" s="59" t="str">
        <f t="shared" si="146"/>
        <v>good job, perfect match!</v>
      </c>
      <c r="P324"/>
      <c r="Q324"/>
      <c r="R324"/>
      <c r="S324"/>
      <c r="T324"/>
      <c r="U324"/>
      <c r="V324"/>
      <c r="W324"/>
      <c r="X324"/>
      <c r="Y324"/>
    </row>
    <row r="325" spans="1:25" s="82" customFormat="1" ht="14.4" x14ac:dyDescent="0.25">
      <c r="A325" s="76" t="s">
        <v>74</v>
      </c>
      <c r="B325" s="76" t="str">
        <f>VLOOKUP(A325,'Buyer Countries '!$B$2:$C$301,2,FALSE)</f>
        <v>yes</v>
      </c>
      <c r="C325" s="76" t="str">
        <f>VLOOKUP(A325,'Supplier Countries'!$B$2:$D$301,3,FALSE)</f>
        <v>no</v>
      </c>
      <c r="D325" s="76" t="str">
        <f t="shared" si="125"/>
        <v>yes</v>
      </c>
      <c r="E325" s="76" t="str">
        <f t="shared" si="126"/>
        <v>country supported</v>
      </c>
      <c r="F325" s="8" t="s">
        <v>209</v>
      </c>
      <c r="G325" s="7" t="s">
        <v>210</v>
      </c>
      <c r="H325" s="5"/>
      <c r="I325" s="7" t="s">
        <v>138</v>
      </c>
      <c r="J325" s="83" t="s">
        <v>75</v>
      </c>
      <c r="K325" s="59" t="str">
        <f t="shared" si="147"/>
        <v>notmandatory</v>
      </c>
      <c r="L325" s="83"/>
      <c r="M325" s="59" t="str">
        <f t="shared" si="148"/>
        <v>notmandatorybuyernosupplier</v>
      </c>
      <c r="N325" s="24" t="s">
        <v>179</v>
      </c>
      <c r="O325" s="59" t="str">
        <f t="shared" si="146"/>
        <v>good job, perfect match!</v>
      </c>
      <c r="P325"/>
      <c r="Q325"/>
      <c r="R325"/>
      <c r="S325"/>
      <c r="T325"/>
      <c r="U325"/>
      <c r="V325"/>
      <c r="W325"/>
      <c r="X325"/>
      <c r="Y325"/>
    </row>
    <row r="326" spans="1:25" s="82" customFormat="1" ht="14.4" x14ac:dyDescent="0.25">
      <c r="A326" s="76" t="s">
        <v>74</v>
      </c>
      <c r="B326" s="76" t="str">
        <f>VLOOKUP(A326,'Buyer Countries '!$B$2:$C$301,2,FALSE)</f>
        <v>yes</v>
      </c>
      <c r="C326" s="76" t="str">
        <f>VLOOKUP(A326,'Supplier Countries'!$B$2:$D$301,3,FALSE)</f>
        <v>no</v>
      </c>
      <c r="D326" s="76" t="str">
        <f t="shared" si="125"/>
        <v>yes</v>
      </c>
      <c r="E326" s="76" t="str">
        <f t="shared" si="126"/>
        <v>country supported</v>
      </c>
      <c r="F326" s="8" t="s">
        <v>211</v>
      </c>
      <c r="G326" s="7" t="s">
        <v>212</v>
      </c>
      <c r="H326" s="5"/>
      <c r="I326" s="7" t="s">
        <v>142</v>
      </c>
      <c r="J326" s="83" t="s">
        <v>72</v>
      </c>
      <c r="K326" s="59" t="str">
        <f t="shared" si="147"/>
        <v>notmandatory</v>
      </c>
      <c r="L326" s="83"/>
      <c r="M326" s="59" t="str">
        <f t="shared" si="148"/>
        <v>notmandatorybuyeryessupplier</v>
      </c>
      <c r="N326" s="24"/>
      <c r="O326" s="59" t="str">
        <f t="shared" si="146"/>
        <v>can you provide data on invoice? Answer in column L by Yes or No</v>
      </c>
      <c r="P326"/>
      <c r="Q326"/>
      <c r="R326"/>
      <c r="S326"/>
      <c r="T326"/>
      <c r="U326"/>
      <c r="V326"/>
      <c r="W326"/>
      <c r="X326"/>
      <c r="Y326"/>
    </row>
    <row r="327" spans="1:25" s="82" customFormat="1" ht="14.4" x14ac:dyDescent="0.25">
      <c r="A327" s="76" t="s">
        <v>74</v>
      </c>
      <c r="B327" s="76" t="str">
        <f>VLOOKUP(A327,'Buyer Countries '!$B$2:$C$301,2,FALSE)</f>
        <v>yes</v>
      </c>
      <c r="C327" s="76" t="str">
        <f>VLOOKUP(A327,'Supplier Countries'!$B$2:$D$301,3,FALSE)</f>
        <v>no</v>
      </c>
      <c r="D327" s="76" t="str">
        <f t="shared" si="125"/>
        <v>yes</v>
      </c>
      <c r="E327" s="76" t="str">
        <f t="shared" si="126"/>
        <v>country supported</v>
      </c>
      <c r="F327" s="8" t="s">
        <v>213</v>
      </c>
      <c r="G327" s="7" t="s">
        <v>214</v>
      </c>
      <c r="H327" s="5"/>
      <c r="I327" s="7" t="s">
        <v>142</v>
      </c>
      <c r="J327" s="83" t="s">
        <v>72</v>
      </c>
      <c r="K327" s="59" t="str">
        <f t="shared" si="147"/>
        <v>notmandatory</v>
      </c>
      <c r="L327" s="83"/>
      <c r="M327" s="59" t="str">
        <f t="shared" si="148"/>
        <v>notmandatorybuyeryessupplier</v>
      </c>
      <c r="N327" s="24"/>
      <c r="O327" s="59" t="str">
        <f t="shared" si="146"/>
        <v>can you provide data on invoice? Answer in column L by Yes or No</v>
      </c>
      <c r="P327"/>
      <c r="Q327"/>
      <c r="R327"/>
      <c r="S327"/>
      <c r="T327"/>
      <c r="U327"/>
      <c r="V327"/>
      <c r="W327"/>
      <c r="X327"/>
      <c r="Y327"/>
    </row>
    <row r="328" spans="1:25" s="82" customFormat="1" ht="14.4" x14ac:dyDescent="0.25">
      <c r="A328" s="76" t="s">
        <v>74</v>
      </c>
      <c r="B328" s="76" t="str">
        <f>VLOOKUP(A328,'Buyer Countries '!$B$2:$C$301,2,FALSE)</f>
        <v>yes</v>
      </c>
      <c r="C328" s="76" t="str">
        <f>VLOOKUP(A328,'Supplier Countries'!$B$2:$D$301,3,FALSE)</f>
        <v>no</v>
      </c>
      <c r="D328" s="76" t="str">
        <f t="shared" si="125"/>
        <v>yes</v>
      </c>
      <c r="E328" s="76" t="str">
        <f t="shared" si="126"/>
        <v>country supported</v>
      </c>
      <c r="F328" s="8" t="s">
        <v>215</v>
      </c>
      <c r="G328" s="7" t="s">
        <v>216</v>
      </c>
      <c r="H328" s="5"/>
      <c r="I328" s="7" t="s">
        <v>138</v>
      </c>
      <c r="J328" s="83" t="s">
        <v>75</v>
      </c>
      <c r="K328" s="59" t="str">
        <f t="shared" si="147"/>
        <v>notmandatory</v>
      </c>
      <c r="L328" s="83"/>
      <c r="M328" s="59" t="str">
        <f t="shared" si="148"/>
        <v>notmandatorybuyernosupplier</v>
      </c>
      <c r="N328" s="24"/>
      <c r="O328" s="59" t="str">
        <f t="shared" si="146"/>
        <v>good job, perfect match!</v>
      </c>
      <c r="P328"/>
      <c r="Q328"/>
      <c r="R328"/>
      <c r="S328"/>
      <c r="T328"/>
      <c r="U328"/>
      <c r="V328"/>
      <c r="W328"/>
      <c r="X328"/>
      <c r="Y328"/>
    </row>
    <row r="329" spans="1:25" s="82" customFormat="1" ht="28.8" x14ac:dyDescent="0.25">
      <c r="A329" s="76" t="s">
        <v>74</v>
      </c>
      <c r="B329" s="76" t="str">
        <f>VLOOKUP(A329,'Buyer Countries '!$B$2:$C$301,2,FALSE)</f>
        <v>yes</v>
      </c>
      <c r="C329" s="76" t="str">
        <f>VLOOKUP(A329,'Supplier Countries'!$B$2:$D$301,3,FALSE)</f>
        <v>no</v>
      </c>
      <c r="D329" s="76" t="str">
        <f t="shared" si="125"/>
        <v>yes</v>
      </c>
      <c r="E329" s="76" t="str">
        <f t="shared" si="126"/>
        <v>country supported</v>
      </c>
      <c r="F329" s="8" t="s">
        <v>217</v>
      </c>
      <c r="G329" s="7" t="s">
        <v>218</v>
      </c>
      <c r="H329" s="5"/>
      <c r="I329" s="7" t="s">
        <v>138</v>
      </c>
      <c r="J329" s="83" t="s">
        <v>75</v>
      </c>
      <c r="K329" s="59" t="str">
        <f t="shared" si="147"/>
        <v>notmandatory</v>
      </c>
      <c r="L329" s="83"/>
      <c r="M329" s="59" t="str">
        <f t="shared" si="148"/>
        <v>notmandatorybuyernosupplier</v>
      </c>
      <c r="N329" s="24" t="s">
        <v>188</v>
      </c>
      <c r="O329" s="59" t="str">
        <f t="shared" si="146"/>
        <v>good job, perfect match!</v>
      </c>
      <c r="P329"/>
      <c r="Q329"/>
      <c r="R329"/>
      <c r="S329"/>
      <c r="T329"/>
      <c r="U329"/>
      <c r="V329"/>
      <c r="W329"/>
      <c r="X329"/>
      <c r="Y329"/>
    </row>
    <row r="330" spans="1:25" s="82" customFormat="1" ht="28.8" x14ac:dyDescent="0.25">
      <c r="A330" s="76" t="s">
        <v>74</v>
      </c>
      <c r="B330" s="76" t="str">
        <f>VLOOKUP(A330,'Buyer Countries '!$B$2:$C$301,2,FALSE)</f>
        <v>yes</v>
      </c>
      <c r="C330" s="76" t="str">
        <f>VLOOKUP(A330,'Supplier Countries'!$B$2:$D$301,3,FALSE)</f>
        <v>no</v>
      </c>
      <c r="D330" s="76" t="str">
        <f t="shared" si="125"/>
        <v>yes</v>
      </c>
      <c r="E330" s="76" t="str">
        <f t="shared" si="126"/>
        <v>country supported</v>
      </c>
      <c r="F330" s="8" t="s">
        <v>219</v>
      </c>
      <c r="G330" s="7" t="s">
        <v>220</v>
      </c>
      <c r="H330" s="5"/>
      <c r="I330" s="7" t="s">
        <v>138</v>
      </c>
      <c r="J330" s="83" t="s">
        <v>72</v>
      </c>
      <c r="K330" s="59" t="str">
        <f t="shared" si="147"/>
        <v>notmandatory</v>
      </c>
      <c r="L330" s="83"/>
      <c r="M330" s="59" t="str">
        <f t="shared" si="148"/>
        <v>notmandatorybuyeryessupplier</v>
      </c>
      <c r="N330" s="24" t="s">
        <v>191</v>
      </c>
      <c r="O330" s="59" t="str">
        <f t="shared" si="146"/>
        <v>can you provide data on invoice? Answer in column L by Yes or No</v>
      </c>
      <c r="P330"/>
      <c r="Q330"/>
      <c r="R330"/>
      <c r="S330"/>
      <c r="T330"/>
      <c r="U330"/>
      <c r="V330"/>
      <c r="W330"/>
      <c r="X330"/>
      <c r="Y330"/>
    </row>
    <row r="331" spans="1:25" s="82" customFormat="1" ht="28.8" x14ac:dyDescent="0.25">
      <c r="A331" s="76" t="s">
        <v>74</v>
      </c>
      <c r="B331" s="76" t="str">
        <f>VLOOKUP(A331,'Buyer Countries '!$B$2:$C$301,2,FALSE)</f>
        <v>yes</v>
      </c>
      <c r="C331" s="76" t="str">
        <f>VLOOKUP(A331,'Supplier Countries'!$B$2:$D$301,3,FALSE)</f>
        <v>no</v>
      </c>
      <c r="D331" s="76" t="str">
        <f t="shared" si="125"/>
        <v>yes</v>
      </c>
      <c r="E331" s="76" t="str">
        <f t="shared" si="126"/>
        <v>country supported</v>
      </c>
      <c r="F331" s="8" t="s">
        <v>221</v>
      </c>
      <c r="G331" s="7" t="s">
        <v>222</v>
      </c>
      <c r="H331" s="5" t="s">
        <v>161</v>
      </c>
      <c r="I331" s="7" t="s">
        <v>142</v>
      </c>
      <c r="J331" s="83" t="s">
        <v>72</v>
      </c>
      <c r="K331" s="59" t="str">
        <f t="shared" si="147"/>
        <v>notmandatory</v>
      </c>
      <c r="L331" s="83"/>
      <c r="M331" s="59" t="str">
        <f t="shared" si="148"/>
        <v>notmandatorybuyeryessupplier</v>
      </c>
      <c r="N331" s="24"/>
      <c r="O331" s="59" t="str">
        <f t="shared" si="146"/>
        <v>can you provide data on invoice? Answer in column L by Yes or No</v>
      </c>
      <c r="P331"/>
      <c r="Q331"/>
      <c r="R331"/>
      <c r="S331"/>
      <c r="T331"/>
      <c r="U331"/>
      <c r="V331"/>
      <c r="W331"/>
      <c r="X331"/>
      <c r="Y331"/>
    </row>
    <row r="332" spans="1:25" s="82" customFormat="1" ht="14.4" x14ac:dyDescent="0.25">
      <c r="A332" s="76" t="s">
        <v>74</v>
      </c>
      <c r="B332" s="76" t="str">
        <f>VLOOKUP(A332,'Buyer Countries '!$B$2:$C$301,2,FALSE)</f>
        <v>yes</v>
      </c>
      <c r="C332" s="76" t="str">
        <f>VLOOKUP(A332,'Supplier Countries'!$B$2:$D$301,3,FALSE)</f>
        <v>no</v>
      </c>
      <c r="D332" s="76" t="str">
        <f t="shared" si="125"/>
        <v>yes</v>
      </c>
      <c r="E332" s="76" t="str">
        <f t="shared" si="126"/>
        <v>country supported</v>
      </c>
      <c r="F332" s="8" t="s">
        <v>223</v>
      </c>
      <c r="G332" s="7" t="s">
        <v>224</v>
      </c>
      <c r="H332" s="5"/>
      <c r="I332" s="7" t="s">
        <v>138</v>
      </c>
      <c r="J332" s="83" t="s">
        <v>75</v>
      </c>
      <c r="K332" s="59" t="str">
        <f t="shared" si="147"/>
        <v>notmandatory</v>
      </c>
      <c r="L332" s="83"/>
      <c r="M332" s="59" t="str">
        <f t="shared" si="148"/>
        <v>notmandatorybuyernosupplier</v>
      </c>
      <c r="N332" s="24"/>
      <c r="O332" s="59" t="str">
        <f t="shared" si="146"/>
        <v>good job, perfect match!</v>
      </c>
      <c r="P332"/>
      <c r="Q332"/>
      <c r="R332"/>
      <c r="S332"/>
      <c r="T332"/>
      <c r="U332"/>
      <c r="V332"/>
      <c r="W332"/>
      <c r="X332"/>
      <c r="Y332"/>
    </row>
    <row r="333" spans="1:25" s="82" customFormat="1" ht="14.4" x14ac:dyDescent="0.25">
      <c r="A333" s="76" t="s">
        <v>74</v>
      </c>
      <c r="B333" s="76" t="str">
        <f>VLOOKUP(A333,'Buyer Countries '!$B$2:$C$301,2,FALSE)</f>
        <v>yes</v>
      </c>
      <c r="C333" s="76" t="str">
        <f>VLOOKUP(A333,'Supplier Countries'!$B$2:$D$301,3,FALSE)</f>
        <v>no</v>
      </c>
      <c r="D333" s="76" t="str">
        <f t="shared" si="125"/>
        <v>yes</v>
      </c>
      <c r="E333" s="76" t="str">
        <f t="shared" si="126"/>
        <v>country supported</v>
      </c>
      <c r="F333" s="8" t="s">
        <v>225</v>
      </c>
      <c r="G333" s="7" t="s">
        <v>226</v>
      </c>
      <c r="H333" s="5"/>
      <c r="I333" s="7" t="s">
        <v>138</v>
      </c>
      <c r="J333" s="83" t="s">
        <v>75</v>
      </c>
      <c r="K333" s="59" t="str">
        <f t="shared" si="147"/>
        <v>notmandatory</v>
      </c>
      <c r="L333" s="83"/>
      <c r="M333" s="59" t="str">
        <f t="shared" si="148"/>
        <v>notmandatorybuyernosupplier</v>
      </c>
      <c r="N333" s="24"/>
      <c r="O333" s="59" t="str">
        <f t="shared" si="146"/>
        <v>good job, perfect match!</v>
      </c>
      <c r="P333"/>
      <c r="Q333"/>
      <c r="R333"/>
      <c r="S333"/>
      <c r="T333"/>
      <c r="U333"/>
      <c r="V333"/>
      <c r="W333"/>
      <c r="X333"/>
      <c r="Y333"/>
    </row>
    <row r="334" spans="1:25" s="82" customFormat="1" ht="28.8" x14ac:dyDescent="0.25">
      <c r="A334" s="76" t="s">
        <v>74</v>
      </c>
      <c r="B334" s="76" t="str">
        <f>VLOOKUP(A334,'Buyer Countries '!$B$2:$C$301,2,FALSE)</f>
        <v>yes</v>
      </c>
      <c r="C334" s="76" t="str">
        <f>VLOOKUP(A334,'Supplier Countries'!$B$2:$D$301,3,FALSE)</f>
        <v>no</v>
      </c>
      <c r="D334" s="76" t="str">
        <f t="shared" si="125"/>
        <v>yes</v>
      </c>
      <c r="E334" s="76" t="str">
        <f t="shared" si="126"/>
        <v>country supported</v>
      </c>
      <c r="F334" s="8" t="s">
        <v>227</v>
      </c>
      <c r="G334" s="7" t="s">
        <v>228</v>
      </c>
      <c r="H334" s="5" t="s">
        <v>169</v>
      </c>
      <c r="I334" s="7" t="s">
        <v>138</v>
      </c>
      <c r="J334" s="83" t="s">
        <v>75</v>
      </c>
      <c r="K334" s="59" t="str">
        <f t="shared" si="147"/>
        <v>notmandatory</v>
      </c>
      <c r="L334" s="83"/>
      <c r="M334" s="59" t="str">
        <f t="shared" si="148"/>
        <v>notmandatorybuyernosupplier</v>
      </c>
      <c r="N334" s="24"/>
      <c r="O334" s="59" t="str">
        <f t="shared" si="146"/>
        <v>good job, perfect match!</v>
      </c>
      <c r="P334"/>
      <c r="Q334"/>
      <c r="R334"/>
      <c r="S334"/>
      <c r="T334"/>
      <c r="U334"/>
      <c r="V334"/>
      <c r="W334"/>
      <c r="X334"/>
      <c r="Y334"/>
    </row>
    <row r="335" spans="1:25" s="82" customFormat="1" ht="14.4" x14ac:dyDescent="0.25">
      <c r="A335" s="76" t="s">
        <v>74</v>
      </c>
      <c r="B335" s="76" t="str">
        <f>VLOOKUP(A335,'Buyer Countries '!$B$2:$C$301,2,FALSE)</f>
        <v>yes</v>
      </c>
      <c r="C335" s="76" t="str">
        <f>VLOOKUP(A335,'Supplier Countries'!$B$2:$D$301,3,FALSE)</f>
        <v>no</v>
      </c>
      <c r="D335" s="76" t="str">
        <f t="shared" si="125"/>
        <v>yes</v>
      </c>
      <c r="E335" s="76" t="str">
        <f t="shared" si="126"/>
        <v>country supported</v>
      </c>
      <c r="F335" s="9" t="s">
        <v>132</v>
      </c>
      <c r="G335" s="10" t="s">
        <v>229</v>
      </c>
      <c r="H335" s="10"/>
      <c r="I335" s="11"/>
      <c r="J335" s="21"/>
      <c r="K335" s="11"/>
      <c r="L335" s="21"/>
      <c r="M335" s="11"/>
      <c r="N335" s="21"/>
      <c r="O335" s="14"/>
      <c r="P335"/>
      <c r="Q335"/>
      <c r="R335"/>
      <c r="S335"/>
      <c r="T335"/>
      <c r="U335"/>
      <c r="V335"/>
      <c r="W335"/>
      <c r="X335"/>
      <c r="Y335"/>
    </row>
    <row r="336" spans="1:25" s="82" customFormat="1" ht="14.4" x14ac:dyDescent="0.25">
      <c r="A336" s="76" t="s">
        <v>74</v>
      </c>
      <c r="B336" s="76" t="str">
        <f>VLOOKUP(A336,'Buyer Countries '!$B$2:$C$301,2,FALSE)</f>
        <v>yes</v>
      </c>
      <c r="C336" s="76" t="str">
        <f>VLOOKUP(A336,'Supplier Countries'!$B$2:$D$301,3,FALSE)</f>
        <v>no</v>
      </c>
      <c r="D336" s="76" t="str">
        <f t="shared" si="125"/>
        <v>yes</v>
      </c>
      <c r="E336" s="76" t="str">
        <f t="shared" si="126"/>
        <v>country supported</v>
      </c>
      <c r="F336" s="8" t="s">
        <v>230</v>
      </c>
      <c r="G336" s="7" t="s">
        <v>231</v>
      </c>
      <c r="H336" s="5"/>
      <c r="I336" s="7" t="s">
        <v>142</v>
      </c>
      <c r="J336" s="83" t="s">
        <v>72</v>
      </c>
      <c r="K336" s="59" t="str">
        <f t="shared" ref="K336:K351" si="149">IF(I336="Mandatory","mandatory","notmandatory")</f>
        <v>notmandatory</v>
      </c>
      <c r="L336" s="83"/>
      <c r="M336" s="59" t="str">
        <f t="shared" ref="M336:M351" si="150">K336&amp;"buyer"&amp;J336&amp;"supplier"&amp;L336</f>
        <v>notmandatorybuyeryessupplier</v>
      </c>
      <c r="N336" s="24"/>
      <c r="O336" s="59" t="str">
        <f t="shared" ref="O336:O351" si="151">IF(D336="noyes","country not in scope for buyer, contact buyer",
IF(D336="no","country not in scope for buyer, no need to review",
IF(D336="nono","country not in scope for buyer and supplier no need to review",
IF(D336="yesno","country not in scope for supplier no need to review",
IF(M336="notmandatorybuyeryessupplierno","can buyer relax rule in SBN or ERP to accept invoice without this, if not provide data on PDF, if not move to Portal invoice",
IF(M336="mandatorybuyeryessupplierno","SAP business network requires this information, provide it or move to Portal invoice",IF(M336="mandatorybuyeryessupplier","SAP Business Network requires this information, provide it or move to Portal invoice",
IF(M336="notmandatorybuyeryessupplier","can you provide data on invoice? Answer in column L by Yes or No",
IF(M336="notmandatorybuyernosupplieryes","data not required set dropdown to blank in column L",
IF(M336="notmandatorybuyersupplieryes","data not required set dropdown to blank in column L","good job, perfect match!"))))))))))</f>
        <v>can you provide data on invoice? Answer in column L by Yes or No</v>
      </c>
      <c r="P336"/>
      <c r="Q336"/>
      <c r="R336"/>
      <c r="S336"/>
      <c r="T336"/>
      <c r="U336"/>
      <c r="V336"/>
      <c r="W336"/>
      <c r="X336"/>
      <c r="Y336"/>
    </row>
    <row r="337" spans="1:25" s="82" customFormat="1" ht="14.4" x14ac:dyDescent="0.25">
      <c r="A337" s="76" t="s">
        <v>74</v>
      </c>
      <c r="B337" s="76" t="str">
        <f>VLOOKUP(A337,'Buyer Countries '!$B$2:$C$301,2,FALSE)</f>
        <v>yes</v>
      </c>
      <c r="C337" s="76" t="str">
        <f>VLOOKUP(A337,'Supplier Countries'!$B$2:$D$301,3,FALSE)</f>
        <v>no</v>
      </c>
      <c r="D337" s="76" t="str">
        <f t="shared" si="125"/>
        <v>yes</v>
      </c>
      <c r="E337" s="76" t="str">
        <f t="shared" si="126"/>
        <v>country supported</v>
      </c>
      <c r="F337" s="8" t="s">
        <v>232</v>
      </c>
      <c r="G337" s="7" t="s">
        <v>233</v>
      </c>
      <c r="H337" s="5"/>
      <c r="I337" s="7" t="s">
        <v>138</v>
      </c>
      <c r="J337" s="83" t="s">
        <v>75</v>
      </c>
      <c r="K337" s="59" t="str">
        <f t="shared" si="149"/>
        <v>notmandatory</v>
      </c>
      <c r="L337" s="83"/>
      <c r="M337" s="59" t="str">
        <f t="shared" si="150"/>
        <v>notmandatorybuyernosupplier</v>
      </c>
      <c r="N337" s="24"/>
      <c r="O337" s="59" t="str">
        <f t="shared" si="151"/>
        <v>good job, perfect match!</v>
      </c>
      <c r="P337"/>
      <c r="Q337"/>
      <c r="R337"/>
      <c r="S337"/>
      <c r="T337"/>
      <c r="U337"/>
      <c r="V337"/>
      <c r="W337"/>
      <c r="X337"/>
      <c r="Y337"/>
    </row>
    <row r="338" spans="1:25" s="82" customFormat="1" ht="14.4" x14ac:dyDescent="0.25">
      <c r="A338" s="76" t="s">
        <v>74</v>
      </c>
      <c r="B338" s="76" t="str">
        <f>VLOOKUP(A338,'Buyer Countries '!$B$2:$C$301,2,FALSE)</f>
        <v>yes</v>
      </c>
      <c r="C338" s="76" t="str">
        <f>VLOOKUP(A338,'Supplier Countries'!$B$2:$D$301,3,FALSE)</f>
        <v>no</v>
      </c>
      <c r="D338" s="76" t="str">
        <f t="shared" si="125"/>
        <v>yes</v>
      </c>
      <c r="E338" s="76" t="str">
        <f t="shared" si="126"/>
        <v>country supported</v>
      </c>
      <c r="F338" s="8" t="s">
        <v>234</v>
      </c>
      <c r="G338" s="7" t="s">
        <v>235</v>
      </c>
      <c r="H338" s="5"/>
      <c r="I338" s="7" t="s">
        <v>138</v>
      </c>
      <c r="J338" s="83" t="s">
        <v>75</v>
      </c>
      <c r="K338" s="59" t="str">
        <f t="shared" si="149"/>
        <v>notmandatory</v>
      </c>
      <c r="L338" s="83"/>
      <c r="M338" s="59" t="str">
        <f t="shared" si="150"/>
        <v>notmandatorybuyernosupplier</v>
      </c>
      <c r="N338" s="24" t="s">
        <v>179</v>
      </c>
      <c r="O338" s="59" t="str">
        <f t="shared" si="151"/>
        <v>good job, perfect match!</v>
      </c>
      <c r="P338"/>
      <c r="Q338"/>
      <c r="R338"/>
      <c r="S338"/>
      <c r="T338"/>
      <c r="U338"/>
      <c r="V338"/>
      <c r="W338"/>
      <c r="X338"/>
      <c r="Y338"/>
    </row>
    <row r="339" spans="1:25" s="82" customFormat="1" ht="14.4" x14ac:dyDescent="0.25">
      <c r="A339" s="76" t="s">
        <v>74</v>
      </c>
      <c r="B339" s="76" t="str">
        <f>VLOOKUP(A339,'Buyer Countries '!$B$2:$C$301,2,FALSE)</f>
        <v>yes</v>
      </c>
      <c r="C339" s="76" t="str">
        <f>VLOOKUP(A339,'Supplier Countries'!$B$2:$D$301,3,FALSE)</f>
        <v>no</v>
      </c>
      <c r="D339" s="76" t="str">
        <f t="shared" si="125"/>
        <v>yes</v>
      </c>
      <c r="E339" s="76" t="str">
        <f t="shared" si="126"/>
        <v>country supported</v>
      </c>
      <c r="F339" s="8" t="s">
        <v>236</v>
      </c>
      <c r="G339" s="7" t="s">
        <v>237</v>
      </c>
      <c r="H339" s="5"/>
      <c r="I339" s="7" t="s">
        <v>142</v>
      </c>
      <c r="J339" s="83" t="s">
        <v>72</v>
      </c>
      <c r="K339" s="59" t="str">
        <f t="shared" si="149"/>
        <v>notmandatory</v>
      </c>
      <c r="L339" s="83"/>
      <c r="M339" s="59" t="str">
        <f t="shared" si="150"/>
        <v>notmandatorybuyeryessupplier</v>
      </c>
      <c r="N339" s="24" t="s">
        <v>238</v>
      </c>
      <c r="O339" s="59" t="str">
        <f t="shared" si="151"/>
        <v>can you provide data on invoice? Answer in column L by Yes or No</v>
      </c>
      <c r="P339"/>
      <c r="Q339"/>
      <c r="R339"/>
      <c r="S339"/>
      <c r="T339"/>
      <c r="U339"/>
      <c r="V339"/>
      <c r="W339"/>
      <c r="X339"/>
      <c r="Y339"/>
    </row>
    <row r="340" spans="1:25" s="82" customFormat="1" ht="14.4" x14ac:dyDescent="0.25">
      <c r="A340" s="76" t="s">
        <v>74</v>
      </c>
      <c r="B340" s="76" t="str">
        <f>VLOOKUP(A340,'Buyer Countries '!$B$2:$C$301,2,FALSE)</f>
        <v>yes</v>
      </c>
      <c r="C340" s="76" t="str">
        <f>VLOOKUP(A340,'Supplier Countries'!$B$2:$D$301,3,FALSE)</f>
        <v>no</v>
      </c>
      <c r="D340" s="76" t="str">
        <f t="shared" si="125"/>
        <v>yes</v>
      </c>
      <c r="E340" s="76" t="str">
        <f t="shared" si="126"/>
        <v>country supported</v>
      </c>
      <c r="F340" s="8" t="s">
        <v>239</v>
      </c>
      <c r="G340" s="7" t="s">
        <v>240</v>
      </c>
      <c r="H340" s="5"/>
      <c r="I340" s="7" t="s">
        <v>142</v>
      </c>
      <c r="J340" s="83" t="s">
        <v>72</v>
      </c>
      <c r="K340" s="59" t="str">
        <f t="shared" si="149"/>
        <v>notmandatory</v>
      </c>
      <c r="L340" s="83"/>
      <c r="M340" s="59" t="str">
        <f t="shared" si="150"/>
        <v>notmandatorybuyeryessupplier</v>
      </c>
      <c r="N340" s="24" t="s">
        <v>238</v>
      </c>
      <c r="O340" s="59" t="str">
        <f t="shared" si="151"/>
        <v>can you provide data on invoice? Answer in column L by Yes or No</v>
      </c>
      <c r="P340"/>
      <c r="Q340"/>
      <c r="R340"/>
      <c r="S340"/>
      <c r="T340"/>
      <c r="U340"/>
      <c r="V340"/>
      <c r="W340"/>
      <c r="X340"/>
      <c r="Y340"/>
    </row>
    <row r="341" spans="1:25" s="82" customFormat="1" ht="14.4" x14ac:dyDescent="0.25">
      <c r="A341" s="76" t="s">
        <v>74</v>
      </c>
      <c r="B341" s="76" t="str">
        <f>VLOOKUP(A341,'Buyer Countries '!$B$2:$C$301,2,FALSE)</f>
        <v>yes</v>
      </c>
      <c r="C341" s="76" t="str">
        <f>VLOOKUP(A341,'Supplier Countries'!$B$2:$D$301,3,FALSE)</f>
        <v>no</v>
      </c>
      <c r="D341" s="76" t="str">
        <f t="shared" si="125"/>
        <v>yes</v>
      </c>
      <c r="E341" s="76" t="str">
        <f t="shared" si="126"/>
        <v>country supported</v>
      </c>
      <c r="F341" s="8" t="s">
        <v>241</v>
      </c>
      <c r="G341" s="7" t="s">
        <v>242</v>
      </c>
      <c r="H341" s="5"/>
      <c r="I341" s="7" t="s">
        <v>138</v>
      </c>
      <c r="J341" s="83" t="s">
        <v>752</v>
      </c>
      <c r="K341" s="59" t="str">
        <f t="shared" si="149"/>
        <v>notmandatory</v>
      </c>
      <c r="L341" s="83"/>
      <c r="M341" s="59" t="str">
        <f t="shared" si="150"/>
        <v>notmandatorybuyerNosupplier</v>
      </c>
      <c r="N341" s="24"/>
      <c r="O341" s="59" t="str">
        <f t="shared" si="151"/>
        <v>good job, perfect match!</v>
      </c>
      <c r="P341"/>
      <c r="Q341"/>
      <c r="R341"/>
      <c r="S341"/>
      <c r="T341"/>
      <c r="U341"/>
      <c r="V341"/>
      <c r="W341"/>
      <c r="X341"/>
      <c r="Y341"/>
    </row>
    <row r="342" spans="1:25" s="82" customFormat="1" ht="28.8" x14ac:dyDescent="0.25">
      <c r="A342" s="76" t="s">
        <v>74</v>
      </c>
      <c r="B342" s="76" t="str">
        <f>VLOOKUP(A342,'Buyer Countries '!$B$2:$C$301,2,FALSE)</f>
        <v>yes</v>
      </c>
      <c r="C342" s="76" t="str">
        <f>VLOOKUP(A342,'Supplier Countries'!$B$2:$D$301,3,FALSE)</f>
        <v>no</v>
      </c>
      <c r="D342" s="76" t="str">
        <f t="shared" si="125"/>
        <v>yes</v>
      </c>
      <c r="E342" s="76" t="str">
        <f t="shared" si="126"/>
        <v>country supported</v>
      </c>
      <c r="F342" s="8" t="s">
        <v>243</v>
      </c>
      <c r="G342" s="7" t="s">
        <v>244</v>
      </c>
      <c r="H342" s="5"/>
      <c r="I342" s="7" t="s">
        <v>138</v>
      </c>
      <c r="J342" s="83" t="s">
        <v>752</v>
      </c>
      <c r="K342" s="59" t="str">
        <f t="shared" si="149"/>
        <v>notmandatory</v>
      </c>
      <c r="L342" s="83"/>
      <c r="M342" s="59" t="str">
        <f t="shared" si="150"/>
        <v>notmandatorybuyerNosupplier</v>
      </c>
      <c r="N342" s="24" t="s">
        <v>188</v>
      </c>
      <c r="O342" s="59" t="str">
        <f t="shared" si="151"/>
        <v>good job, perfect match!</v>
      </c>
      <c r="P342"/>
      <c r="Q342"/>
      <c r="R342"/>
      <c r="S342"/>
      <c r="T342"/>
      <c r="U342"/>
      <c r="V342"/>
      <c r="W342"/>
      <c r="X342"/>
      <c r="Y342"/>
    </row>
    <row r="343" spans="1:25" s="82" customFormat="1" ht="28.8" x14ac:dyDescent="0.25">
      <c r="A343" s="76" t="s">
        <v>74</v>
      </c>
      <c r="B343" s="76" t="str">
        <f>VLOOKUP(A343,'Buyer Countries '!$B$2:$C$301,2,FALSE)</f>
        <v>yes</v>
      </c>
      <c r="C343" s="76" t="str">
        <f>VLOOKUP(A343,'Supplier Countries'!$B$2:$D$301,3,FALSE)</f>
        <v>no</v>
      </c>
      <c r="D343" s="76" t="str">
        <f t="shared" si="125"/>
        <v>yes</v>
      </c>
      <c r="E343" s="76" t="str">
        <f t="shared" si="126"/>
        <v>country supported</v>
      </c>
      <c r="F343" s="8" t="s">
        <v>245</v>
      </c>
      <c r="G343" s="7" t="s">
        <v>246</v>
      </c>
      <c r="H343" s="5"/>
      <c r="I343" s="7" t="s">
        <v>138</v>
      </c>
      <c r="J343" s="83" t="s">
        <v>72</v>
      </c>
      <c r="K343" s="59" t="str">
        <f t="shared" si="149"/>
        <v>notmandatory</v>
      </c>
      <c r="L343" s="83"/>
      <c r="M343" s="59" t="str">
        <f t="shared" si="150"/>
        <v>notmandatorybuyeryessupplier</v>
      </c>
      <c r="N343" s="24" t="s">
        <v>191</v>
      </c>
      <c r="O343" s="59" t="str">
        <f t="shared" si="151"/>
        <v>can you provide data on invoice? Answer in column L by Yes or No</v>
      </c>
      <c r="P343"/>
      <c r="Q343"/>
      <c r="R343"/>
      <c r="S343"/>
      <c r="T343"/>
      <c r="U343"/>
      <c r="V343"/>
      <c r="W343"/>
      <c r="X343"/>
      <c r="Y343"/>
    </row>
    <row r="344" spans="1:25" s="82" customFormat="1" ht="28.8" x14ac:dyDescent="0.25">
      <c r="A344" s="76" t="s">
        <v>74</v>
      </c>
      <c r="B344" s="76" t="str">
        <f>VLOOKUP(A344,'Buyer Countries '!$B$2:$C$301,2,FALSE)</f>
        <v>yes</v>
      </c>
      <c r="C344" s="76" t="str">
        <f>VLOOKUP(A344,'Supplier Countries'!$B$2:$D$301,3,FALSE)</f>
        <v>no</v>
      </c>
      <c r="D344" s="76" t="str">
        <f t="shared" si="125"/>
        <v>yes</v>
      </c>
      <c r="E344" s="76" t="str">
        <f t="shared" si="126"/>
        <v>country supported</v>
      </c>
      <c r="F344" s="8" t="s">
        <v>247</v>
      </c>
      <c r="G344" s="7" t="s">
        <v>248</v>
      </c>
      <c r="H344" s="5" t="s">
        <v>161</v>
      </c>
      <c r="I344" s="7" t="s">
        <v>142</v>
      </c>
      <c r="J344" s="83" t="s">
        <v>72</v>
      </c>
      <c r="K344" s="59" t="str">
        <f t="shared" si="149"/>
        <v>notmandatory</v>
      </c>
      <c r="L344" s="83"/>
      <c r="M344" s="59" t="str">
        <f t="shared" si="150"/>
        <v>notmandatorybuyeryessupplier</v>
      </c>
      <c r="N344" s="24" t="s">
        <v>238</v>
      </c>
      <c r="O344" s="59" t="str">
        <f t="shared" si="151"/>
        <v>can you provide data on invoice? Answer in column L by Yes or No</v>
      </c>
      <c r="P344"/>
      <c r="Q344"/>
      <c r="R344"/>
      <c r="S344"/>
      <c r="T344"/>
      <c r="U344"/>
      <c r="V344"/>
      <c r="W344"/>
      <c r="X344"/>
      <c r="Y344"/>
    </row>
    <row r="345" spans="1:25" s="82" customFormat="1" ht="14.4" x14ac:dyDescent="0.25">
      <c r="A345" s="76" t="s">
        <v>74</v>
      </c>
      <c r="B345" s="76" t="str">
        <f>VLOOKUP(A345,'Buyer Countries '!$B$2:$C$301,2,FALSE)</f>
        <v>yes</v>
      </c>
      <c r="C345" s="76" t="str">
        <f>VLOOKUP(A345,'Supplier Countries'!$B$2:$D$301,3,FALSE)</f>
        <v>no</v>
      </c>
      <c r="D345" s="76" t="str">
        <f t="shared" si="125"/>
        <v>yes</v>
      </c>
      <c r="E345" s="76" t="str">
        <f t="shared" si="126"/>
        <v>country supported</v>
      </c>
      <c r="F345" s="8" t="s">
        <v>250</v>
      </c>
      <c r="G345" s="7" t="s">
        <v>251</v>
      </c>
      <c r="H345" s="5"/>
      <c r="I345" s="7" t="s">
        <v>138</v>
      </c>
      <c r="J345" s="83" t="s">
        <v>75</v>
      </c>
      <c r="K345" s="59" t="str">
        <f t="shared" si="149"/>
        <v>notmandatory</v>
      </c>
      <c r="L345" s="83"/>
      <c r="M345" s="59" t="str">
        <f t="shared" si="150"/>
        <v>notmandatorybuyernosupplier</v>
      </c>
      <c r="N345" s="24" t="s">
        <v>238</v>
      </c>
      <c r="O345" s="59" t="str">
        <f t="shared" si="151"/>
        <v>good job, perfect match!</v>
      </c>
      <c r="P345"/>
      <c r="Q345"/>
      <c r="R345"/>
      <c r="S345"/>
      <c r="T345"/>
      <c r="U345"/>
      <c r="V345"/>
      <c r="W345"/>
      <c r="X345"/>
      <c r="Y345"/>
    </row>
    <row r="346" spans="1:25" s="82" customFormat="1" ht="14.4" x14ac:dyDescent="0.25">
      <c r="A346" s="76" t="s">
        <v>74</v>
      </c>
      <c r="B346" s="76" t="str">
        <f>VLOOKUP(A346,'Buyer Countries '!$B$2:$C$301,2,FALSE)</f>
        <v>yes</v>
      </c>
      <c r="C346" s="76" t="str">
        <f>VLOOKUP(A346,'Supplier Countries'!$B$2:$D$301,3,FALSE)</f>
        <v>no</v>
      </c>
      <c r="D346" s="76" t="str">
        <f t="shared" si="125"/>
        <v>yes</v>
      </c>
      <c r="E346" s="76" t="str">
        <f t="shared" si="126"/>
        <v>country supported</v>
      </c>
      <c r="F346" s="8" t="s">
        <v>252</v>
      </c>
      <c r="G346" s="7" t="s">
        <v>253</v>
      </c>
      <c r="H346" s="5"/>
      <c r="I346" s="7" t="s">
        <v>138</v>
      </c>
      <c r="J346" s="83" t="s">
        <v>75</v>
      </c>
      <c r="K346" s="59" t="str">
        <f t="shared" si="149"/>
        <v>notmandatory</v>
      </c>
      <c r="L346" s="83"/>
      <c r="M346" s="59" t="str">
        <f t="shared" si="150"/>
        <v>notmandatorybuyernosupplier</v>
      </c>
      <c r="N346" s="24"/>
      <c r="O346" s="59" t="str">
        <f t="shared" si="151"/>
        <v>good job, perfect match!</v>
      </c>
      <c r="P346"/>
      <c r="Q346"/>
      <c r="R346"/>
      <c r="S346"/>
      <c r="T346"/>
      <c r="U346"/>
      <c r="V346"/>
      <c r="W346"/>
      <c r="X346"/>
      <c r="Y346"/>
    </row>
    <row r="347" spans="1:25" s="82" customFormat="1" ht="28.8" x14ac:dyDescent="0.25">
      <c r="A347" s="76" t="s">
        <v>74</v>
      </c>
      <c r="B347" s="76" t="str">
        <f>VLOOKUP(A347,'Buyer Countries '!$B$2:$C$301,2,FALSE)</f>
        <v>yes</v>
      </c>
      <c r="C347" s="76" t="str">
        <f>VLOOKUP(A347,'Supplier Countries'!$B$2:$D$301,3,FALSE)</f>
        <v>no</v>
      </c>
      <c r="D347" s="76" t="str">
        <f t="shared" si="125"/>
        <v>yes</v>
      </c>
      <c r="E347" s="76" t="str">
        <f t="shared" si="126"/>
        <v>country supported</v>
      </c>
      <c r="F347" s="8" t="s">
        <v>254</v>
      </c>
      <c r="G347" s="7" t="s">
        <v>255</v>
      </c>
      <c r="H347" s="5" t="s">
        <v>169</v>
      </c>
      <c r="I347" s="7" t="s">
        <v>138</v>
      </c>
      <c r="J347" s="83" t="s">
        <v>75</v>
      </c>
      <c r="K347" s="59" t="str">
        <f t="shared" si="149"/>
        <v>notmandatory</v>
      </c>
      <c r="L347" s="83"/>
      <c r="M347" s="59" t="str">
        <f t="shared" si="150"/>
        <v>notmandatorybuyernosupplier</v>
      </c>
      <c r="N347" s="24"/>
      <c r="O347" s="59" t="str">
        <f t="shared" si="151"/>
        <v>good job, perfect match!</v>
      </c>
      <c r="P347"/>
      <c r="Q347"/>
      <c r="R347"/>
      <c r="S347"/>
      <c r="T347"/>
      <c r="U347"/>
      <c r="V347"/>
      <c r="W347"/>
      <c r="X347"/>
      <c r="Y347"/>
    </row>
    <row r="348" spans="1:25" s="82" customFormat="1" ht="14.4" x14ac:dyDescent="0.25">
      <c r="A348" s="76" t="s">
        <v>74</v>
      </c>
      <c r="B348" s="76" t="str">
        <f>VLOOKUP(A348,'Buyer Countries '!$B$2:$C$301,2,FALSE)</f>
        <v>yes</v>
      </c>
      <c r="C348" s="76" t="str">
        <f>VLOOKUP(A348,'Supplier Countries'!$B$2:$D$301,3,FALSE)</f>
        <v>no</v>
      </c>
      <c r="D348" s="76" t="str">
        <f t="shared" si="125"/>
        <v>yes</v>
      </c>
      <c r="E348" s="76" t="str">
        <f t="shared" si="126"/>
        <v>country supported</v>
      </c>
      <c r="F348" s="8" t="s">
        <v>256</v>
      </c>
      <c r="G348" s="7" t="s">
        <v>257</v>
      </c>
      <c r="H348" s="5"/>
      <c r="I348" s="7" t="s">
        <v>138</v>
      </c>
      <c r="J348" s="83" t="s">
        <v>75</v>
      </c>
      <c r="K348" s="59" t="str">
        <f t="shared" si="149"/>
        <v>notmandatory</v>
      </c>
      <c r="L348" s="83"/>
      <c r="M348" s="59" t="str">
        <f t="shared" si="150"/>
        <v>notmandatorybuyernosupplier</v>
      </c>
      <c r="N348" s="24" t="s">
        <v>262</v>
      </c>
      <c r="O348" s="59" t="str">
        <f t="shared" si="151"/>
        <v>good job, perfect match!</v>
      </c>
      <c r="P348"/>
      <c r="Q348"/>
      <c r="R348"/>
      <c r="S348"/>
      <c r="T348"/>
      <c r="U348"/>
      <c r="V348"/>
      <c r="W348"/>
      <c r="X348"/>
      <c r="Y348"/>
    </row>
    <row r="349" spans="1:25" s="82" customFormat="1" ht="14.4" x14ac:dyDescent="0.25">
      <c r="A349" s="76" t="s">
        <v>74</v>
      </c>
      <c r="B349" s="76" t="str">
        <f>VLOOKUP(A349,'Buyer Countries '!$B$2:$C$301,2,FALSE)</f>
        <v>yes</v>
      </c>
      <c r="C349" s="76" t="str">
        <f>VLOOKUP(A349,'Supplier Countries'!$B$2:$D$301,3,FALSE)</f>
        <v>no</v>
      </c>
      <c r="D349" s="76" t="str">
        <f t="shared" si="125"/>
        <v>yes</v>
      </c>
      <c r="E349" s="76" t="str">
        <f t="shared" si="126"/>
        <v>country supported</v>
      </c>
      <c r="F349" s="8" t="s">
        <v>258</v>
      </c>
      <c r="G349" s="7" t="s">
        <v>259</v>
      </c>
      <c r="H349" s="5"/>
      <c r="I349" s="7" t="s">
        <v>138</v>
      </c>
      <c r="J349" s="83" t="s">
        <v>75</v>
      </c>
      <c r="K349" s="59" t="str">
        <f t="shared" si="149"/>
        <v>notmandatory</v>
      </c>
      <c r="L349" s="83"/>
      <c r="M349" s="59" t="str">
        <f t="shared" si="150"/>
        <v>notmandatorybuyernosupplier</v>
      </c>
      <c r="N349" s="24" t="s">
        <v>238</v>
      </c>
      <c r="O349" s="59" t="str">
        <f t="shared" si="151"/>
        <v>good job, perfect match!</v>
      </c>
      <c r="P349"/>
      <c r="Q349"/>
      <c r="R349"/>
      <c r="S349"/>
      <c r="T349"/>
      <c r="U349"/>
      <c r="V349"/>
      <c r="W349"/>
      <c r="X349"/>
      <c r="Y349"/>
    </row>
    <row r="350" spans="1:25" s="82" customFormat="1" ht="14.4" x14ac:dyDescent="0.25">
      <c r="A350" s="76" t="s">
        <v>74</v>
      </c>
      <c r="B350" s="76" t="str">
        <f>VLOOKUP(A350,'Buyer Countries '!$B$2:$C$301,2,FALSE)</f>
        <v>yes</v>
      </c>
      <c r="C350" s="76" t="str">
        <f>VLOOKUP(A350,'Supplier Countries'!$B$2:$D$301,3,FALSE)</f>
        <v>no</v>
      </c>
      <c r="D350" s="76" t="str">
        <f t="shared" si="125"/>
        <v>yes</v>
      </c>
      <c r="E350" s="76" t="str">
        <f t="shared" si="126"/>
        <v>country supported</v>
      </c>
      <c r="F350" s="8" t="s">
        <v>260</v>
      </c>
      <c r="G350" s="7" t="s">
        <v>261</v>
      </c>
      <c r="H350" s="5"/>
      <c r="I350" s="7" t="s">
        <v>138</v>
      </c>
      <c r="J350" s="83" t="s">
        <v>75</v>
      </c>
      <c r="K350" s="59" t="str">
        <f t="shared" si="149"/>
        <v>notmandatory</v>
      </c>
      <c r="L350" s="83"/>
      <c r="M350" s="59" t="str">
        <f t="shared" si="150"/>
        <v>notmandatorybuyernosupplier</v>
      </c>
      <c r="N350" s="24" t="s">
        <v>262</v>
      </c>
      <c r="O350" s="59" t="str">
        <f t="shared" si="151"/>
        <v>good job, perfect match!</v>
      </c>
      <c r="P350"/>
      <c r="Q350"/>
      <c r="R350"/>
      <c r="S350"/>
      <c r="T350"/>
      <c r="U350"/>
      <c r="V350"/>
      <c r="W350"/>
      <c r="X350"/>
      <c r="Y350"/>
    </row>
    <row r="351" spans="1:25" s="82" customFormat="1" ht="14.4" x14ac:dyDescent="0.25">
      <c r="A351" s="76" t="s">
        <v>74</v>
      </c>
      <c r="B351" s="76" t="str">
        <f>VLOOKUP(A351,'Buyer Countries '!$B$2:$C$301,2,FALSE)</f>
        <v>yes</v>
      </c>
      <c r="C351" s="76" t="str">
        <f>VLOOKUP(A351,'Supplier Countries'!$B$2:$D$301,3,FALSE)</f>
        <v>no</v>
      </c>
      <c r="D351" s="76" t="str">
        <f t="shared" si="125"/>
        <v>yes</v>
      </c>
      <c r="E351" s="76" t="str">
        <f t="shared" si="126"/>
        <v>country supported</v>
      </c>
      <c r="F351" s="8" t="s">
        <v>263</v>
      </c>
      <c r="G351" s="7" t="s">
        <v>264</v>
      </c>
      <c r="H351" s="5"/>
      <c r="I351" s="7" t="s">
        <v>138</v>
      </c>
      <c r="J351" s="83" t="s">
        <v>75</v>
      </c>
      <c r="K351" s="59" t="str">
        <f t="shared" si="149"/>
        <v>notmandatory</v>
      </c>
      <c r="L351" s="83"/>
      <c r="M351" s="59" t="str">
        <f t="shared" si="150"/>
        <v>notmandatorybuyernosupplier</v>
      </c>
      <c r="N351" s="24" t="s">
        <v>262</v>
      </c>
      <c r="O351" s="59" t="str">
        <f t="shared" si="151"/>
        <v>good job, perfect match!</v>
      </c>
      <c r="P351"/>
      <c r="Q351"/>
      <c r="R351"/>
      <c r="S351"/>
      <c r="T351"/>
      <c r="U351"/>
      <c r="V351"/>
      <c r="W351"/>
      <c r="X351"/>
      <c r="Y351"/>
    </row>
    <row r="352" spans="1:25" s="82" customFormat="1" ht="43.2" x14ac:dyDescent="0.25">
      <c r="A352" s="76" t="s">
        <v>74</v>
      </c>
      <c r="B352" s="76" t="str">
        <f>VLOOKUP(A352,'Buyer Countries '!$B$2:$C$301,2,FALSE)</f>
        <v>yes</v>
      </c>
      <c r="C352" s="76" t="str">
        <f>VLOOKUP(A352,'Supplier Countries'!$B$2:$D$301,3,FALSE)</f>
        <v>no</v>
      </c>
      <c r="D352" s="76" t="str">
        <f t="shared" ref="D352:D405" si="152">IF($N$3="supplier",B352&amp;C352,IF($N$3="buyer",B352,"select value in are your onboarding a buyer or a supplier"))</f>
        <v>yes</v>
      </c>
      <c r="E352" s="76" t="str">
        <f t="shared" si="126"/>
        <v>country supported</v>
      </c>
      <c r="F352" s="9" t="s">
        <v>132</v>
      </c>
      <c r="G352" s="10" t="s">
        <v>265</v>
      </c>
      <c r="H352" s="10" t="s">
        <v>266</v>
      </c>
      <c r="I352" s="11"/>
      <c r="J352" s="21"/>
      <c r="K352" s="11"/>
      <c r="L352" s="21"/>
      <c r="M352" s="11"/>
      <c r="N352" s="20" t="s">
        <v>134</v>
      </c>
      <c r="O352" s="14"/>
      <c r="P352"/>
      <c r="Q352"/>
      <c r="R352"/>
      <c r="S352"/>
      <c r="T352"/>
      <c r="U352"/>
      <c r="V352"/>
      <c r="W352"/>
      <c r="X352"/>
      <c r="Y352"/>
    </row>
    <row r="353" spans="1:25" s="82" customFormat="1" ht="43.2" x14ac:dyDescent="0.25">
      <c r="A353" s="76" t="s">
        <v>74</v>
      </c>
      <c r="B353" s="76" t="str">
        <f>VLOOKUP(A353,'Buyer Countries '!$B$2:$C$301,2,FALSE)</f>
        <v>yes</v>
      </c>
      <c r="C353" s="76" t="str">
        <f>VLOOKUP(A353,'Supplier Countries'!$B$2:$D$301,3,FALSE)</f>
        <v>no</v>
      </c>
      <c r="D353" s="76" t="str">
        <f t="shared" si="152"/>
        <v>yes</v>
      </c>
      <c r="E353" s="76" t="str">
        <f t="shared" si="126"/>
        <v>country supported</v>
      </c>
      <c r="F353" s="8" t="s">
        <v>267</v>
      </c>
      <c r="G353" s="7" t="s">
        <v>268</v>
      </c>
      <c r="H353" s="5" t="s">
        <v>137</v>
      </c>
      <c r="I353" s="7" t="s">
        <v>142</v>
      </c>
      <c r="J353" s="83" t="s">
        <v>75</v>
      </c>
      <c r="K353" s="59" t="str">
        <f t="shared" ref="K353" si="153">IF(I353="Mandatory","mandatory","notmandatory")</f>
        <v>notmandatory</v>
      </c>
      <c r="L353" s="83"/>
      <c r="M353" s="59" t="str">
        <f t="shared" ref="M353" si="154">K353&amp;"buyer"&amp;J353&amp;"supplier"&amp;L353</f>
        <v>notmandatorybuyernosupplier</v>
      </c>
      <c r="N353" s="24"/>
      <c r="O353" s="59" t="str">
        <f t="shared" ref="O353:O365" si="155">IF(D353="noyes","country not in scope for buyer, contact buyer",
IF(D353="no","country not in scope for buyer, no need to review",
IF(D353="nono","country not in scope for buyer and supplier no need to review",
IF(D353="yesno","country not in scope for supplier no need to review",
IF(M353="notmandatorybuyeryessupplierno","can buyer relax rule in SBN or ERP to accept invoice without this, if not provide data on PDF, if not move to Portal invoice",
IF(M353="mandatorybuyeryessupplierno","SAP business network requires this information, provide it or move to Portal invoice",IF(M353="mandatorybuyeryessupplier","SAP Business Network requires this information, provide it or move to Portal invoice",
IF(M353="notmandatorybuyeryessupplier","can you provide data on invoice? Answer in column L by Yes or No",
IF(M353="notmandatorybuyernosupplieryes","data not required set dropdown to blank in column L",
IF(M353="notmandatorybuyersupplieryes","data not required set dropdown to blank in column L","good job, perfect match!"))))))))))</f>
        <v>good job, perfect match!</v>
      </c>
      <c r="P353"/>
      <c r="Q353"/>
      <c r="R353"/>
      <c r="S353"/>
      <c r="T353"/>
      <c r="U353"/>
      <c r="V353"/>
      <c r="W353"/>
      <c r="X353"/>
      <c r="Y353"/>
    </row>
    <row r="354" spans="1:25" s="82" customFormat="1" ht="14.4" x14ac:dyDescent="0.25">
      <c r="A354" s="76" t="s">
        <v>74</v>
      </c>
      <c r="B354" s="76" t="str">
        <f>VLOOKUP(A354,'Buyer Countries '!$B$2:$C$301,2,FALSE)</f>
        <v>yes</v>
      </c>
      <c r="C354" s="76" t="str">
        <f>VLOOKUP(A354,'Supplier Countries'!$B$2:$D$301,3,FALSE)</f>
        <v>no</v>
      </c>
      <c r="D354" s="76" t="str">
        <f t="shared" si="152"/>
        <v>yes</v>
      </c>
      <c r="E354" s="76" t="str">
        <f t="shared" si="126"/>
        <v>country supported</v>
      </c>
      <c r="F354" s="8" t="s">
        <v>269</v>
      </c>
      <c r="G354" s="7" t="s">
        <v>270</v>
      </c>
      <c r="H354" s="5"/>
      <c r="I354" s="7" t="s">
        <v>142</v>
      </c>
      <c r="J354" s="83" t="s">
        <v>75</v>
      </c>
      <c r="K354" s="59" t="str">
        <f t="shared" ref="K354:K365" si="156">IF(I354="Mandatory","mandatory","notmandatory")</f>
        <v>notmandatory</v>
      </c>
      <c r="L354" s="83"/>
      <c r="M354" s="59" t="str">
        <f t="shared" ref="M354:M365" si="157">K354&amp;"buyer"&amp;J354&amp;"supplier"&amp;L354</f>
        <v>notmandatorybuyernosupplier</v>
      </c>
      <c r="N354" s="24"/>
      <c r="O354" s="59" t="str">
        <f t="shared" si="155"/>
        <v>good job, perfect match!</v>
      </c>
      <c r="P354"/>
      <c r="Q354"/>
      <c r="R354"/>
      <c r="S354"/>
      <c r="T354"/>
      <c r="U354"/>
      <c r="V354"/>
      <c r="W354"/>
      <c r="X354"/>
      <c r="Y354"/>
    </row>
    <row r="355" spans="1:25" s="82" customFormat="1" ht="14.4" x14ac:dyDescent="0.25">
      <c r="A355" s="76" t="s">
        <v>74</v>
      </c>
      <c r="B355" s="76" t="str">
        <f>VLOOKUP(A355,'Buyer Countries '!$B$2:$C$301,2,FALSE)</f>
        <v>yes</v>
      </c>
      <c r="C355" s="76" t="str">
        <f>VLOOKUP(A355,'Supplier Countries'!$B$2:$D$301,3,FALSE)</f>
        <v>no</v>
      </c>
      <c r="D355" s="76" t="str">
        <f t="shared" si="152"/>
        <v>yes</v>
      </c>
      <c r="E355" s="76" t="str">
        <f t="shared" ref="E355:E409" si="158">IF(D355="select value in are your onboarding a buyer or a supplier",D355,IF(D355="yesno","not applicable",IF(D355="yesyes","country supported",IF(D355="noyes","country not supported, contact buyer",IF(D355="yes","country supported","not applicable")))))</f>
        <v>country supported</v>
      </c>
      <c r="F355" s="8" t="s">
        <v>271</v>
      </c>
      <c r="G355" s="7" t="s">
        <v>272</v>
      </c>
      <c r="H355" s="5"/>
      <c r="I355" s="7" t="s">
        <v>138</v>
      </c>
      <c r="J355" s="83" t="s">
        <v>75</v>
      </c>
      <c r="K355" s="59" t="str">
        <f t="shared" si="156"/>
        <v>notmandatory</v>
      </c>
      <c r="L355" s="83"/>
      <c r="M355" s="59" t="str">
        <f t="shared" si="157"/>
        <v>notmandatorybuyernosupplier</v>
      </c>
      <c r="N355" s="24"/>
      <c r="O355" s="59" t="str">
        <f t="shared" si="155"/>
        <v>good job, perfect match!</v>
      </c>
      <c r="P355"/>
      <c r="Q355"/>
      <c r="R355"/>
      <c r="S355"/>
      <c r="T355"/>
      <c r="U355"/>
      <c r="V355"/>
      <c r="W355"/>
      <c r="X355"/>
      <c r="Y355"/>
    </row>
    <row r="356" spans="1:25" s="82" customFormat="1" ht="14.4" x14ac:dyDescent="0.25">
      <c r="A356" s="76" t="s">
        <v>74</v>
      </c>
      <c r="B356" s="76" t="str">
        <f>VLOOKUP(A356,'Buyer Countries '!$B$2:$C$301,2,FALSE)</f>
        <v>yes</v>
      </c>
      <c r="C356" s="76" t="str">
        <f>VLOOKUP(A356,'Supplier Countries'!$B$2:$D$301,3,FALSE)</f>
        <v>no</v>
      </c>
      <c r="D356" s="76" t="str">
        <f t="shared" si="152"/>
        <v>yes</v>
      </c>
      <c r="E356" s="76" t="str">
        <f t="shared" si="158"/>
        <v>country supported</v>
      </c>
      <c r="F356" s="8" t="s">
        <v>273</v>
      </c>
      <c r="G356" s="7" t="s">
        <v>274</v>
      </c>
      <c r="H356" s="5"/>
      <c r="I356" s="7" t="s">
        <v>138</v>
      </c>
      <c r="J356" s="83" t="s">
        <v>75</v>
      </c>
      <c r="K356" s="59" t="str">
        <f t="shared" si="156"/>
        <v>notmandatory</v>
      </c>
      <c r="L356" s="83"/>
      <c r="M356" s="59" t="str">
        <f t="shared" si="157"/>
        <v>notmandatorybuyernosupplier</v>
      </c>
      <c r="N356" s="24" t="s">
        <v>179</v>
      </c>
      <c r="O356" s="59" t="str">
        <f t="shared" si="155"/>
        <v>good job, perfect match!</v>
      </c>
      <c r="P356"/>
      <c r="Q356"/>
      <c r="R356"/>
      <c r="S356"/>
      <c r="T356"/>
      <c r="U356"/>
      <c r="V356"/>
      <c r="W356"/>
      <c r="X356"/>
      <c r="Y356"/>
    </row>
    <row r="357" spans="1:25" s="82" customFormat="1" ht="14.4" x14ac:dyDescent="0.25">
      <c r="A357" s="76" t="s">
        <v>74</v>
      </c>
      <c r="B357" s="76" t="str">
        <f>VLOOKUP(A357,'Buyer Countries '!$B$2:$C$301,2,FALSE)</f>
        <v>yes</v>
      </c>
      <c r="C357" s="76" t="str">
        <f>VLOOKUP(A357,'Supplier Countries'!$B$2:$D$301,3,FALSE)</f>
        <v>no</v>
      </c>
      <c r="D357" s="76" t="str">
        <f t="shared" si="152"/>
        <v>yes</v>
      </c>
      <c r="E357" s="76" t="str">
        <f t="shared" si="158"/>
        <v>country supported</v>
      </c>
      <c r="F357" s="8" t="s">
        <v>275</v>
      </c>
      <c r="G357" s="7" t="s">
        <v>276</v>
      </c>
      <c r="H357" s="5"/>
      <c r="I357" s="7" t="s">
        <v>142</v>
      </c>
      <c r="J357" s="83" t="s">
        <v>75</v>
      </c>
      <c r="K357" s="59" t="str">
        <f t="shared" si="156"/>
        <v>notmandatory</v>
      </c>
      <c r="L357" s="83"/>
      <c r="M357" s="59" t="str">
        <f t="shared" si="157"/>
        <v>notmandatorybuyernosupplier</v>
      </c>
      <c r="N357" s="24"/>
      <c r="O357" s="59" t="str">
        <f t="shared" si="155"/>
        <v>good job, perfect match!</v>
      </c>
      <c r="P357"/>
      <c r="Q357"/>
      <c r="R357"/>
      <c r="S357"/>
      <c r="T357"/>
      <c r="U357"/>
      <c r="V357"/>
      <c r="W357"/>
      <c r="X357"/>
      <c r="Y357"/>
    </row>
    <row r="358" spans="1:25" s="82" customFormat="1" ht="14.4" x14ac:dyDescent="0.25">
      <c r="A358" s="76" t="s">
        <v>74</v>
      </c>
      <c r="B358" s="76" t="str">
        <f>VLOOKUP(A358,'Buyer Countries '!$B$2:$C$301,2,FALSE)</f>
        <v>yes</v>
      </c>
      <c r="C358" s="76" t="str">
        <f>VLOOKUP(A358,'Supplier Countries'!$B$2:$D$301,3,FALSE)</f>
        <v>no</v>
      </c>
      <c r="D358" s="76" t="str">
        <f t="shared" si="152"/>
        <v>yes</v>
      </c>
      <c r="E358" s="76" t="str">
        <f t="shared" si="158"/>
        <v>country supported</v>
      </c>
      <c r="F358" s="8" t="s">
        <v>277</v>
      </c>
      <c r="G358" s="7" t="s">
        <v>278</v>
      </c>
      <c r="H358" s="5"/>
      <c r="I358" s="7" t="s">
        <v>142</v>
      </c>
      <c r="J358" s="83" t="s">
        <v>75</v>
      </c>
      <c r="K358" s="59" t="str">
        <f t="shared" si="156"/>
        <v>notmandatory</v>
      </c>
      <c r="L358" s="83"/>
      <c r="M358" s="59" t="str">
        <f t="shared" si="157"/>
        <v>notmandatorybuyernosupplier</v>
      </c>
      <c r="N358" s="24"/>
      <c r="O358" s="59" t="str">
        <f t="shared" si="155"/>
        <v>good job, perfect match!</v>
      </c>
      <c r="P358"/>
      <c r="Q358"/>
      <c r="R358"/>
      <c r="S358"/>
      <c r="T358"/>
      <c r="U358"/>
      <c r="V358"/>
      <c r="W358"/>
      <c r="X358"/>
      <c r="Y358"/>
    </row>
    <row r="359" spans="1:25" s="82" customFormat="1" ht="14.4" x14ac:dyDescent="0.25">
      <c r="A359" s="76" t="s">
        <v>74</v>
      </c>
      <c r="B359" s="76" t="str">
        <f>VLOOKUP(A359,'Buyer Countries '!$B$2:$C$301,2,FALSE)</f>
        <v>yes</v>
      </c>
      <c r="C359" s="76" t="str">
        <f>VLOOKUP(A359,'Supplier Countries'!$B$2:$D$301,3,FALSE)</f>
        <v>no</v>
      </c>
      <c r="D359" s="76" t="str">
        <f t="shared" si="152"/>
        <v>yes</v>
      </c>
      <c r="E359" s="76" t="str">
        <f t="shared" si="158"/>
        <v>country supported</v>
      </c>
      <c r="F359" s="8" t="s">
        <v>279</v>
      </c>
      <c r="G359" s="7" t="s">
        <v>280</v>
      </c>
      <c r="H359" s="5"/>
      <c r="I359" s="7" t="s">
        <v>138</v>
      </c>
      <c r="J359" s="83" t="s">
        <v>75</v>
      </c>
      <c r="K359" s="59" t="str">
        <f t="shared" si="156"/>
        <v>notmandatory</v>
      </c>
      <c r="L359" s="83"/>
      <c r="M359" s="59" t="str">
        <f t="shared" si="157"/>
        <v>notmandatorybuyernosupplier</v>
      </c>
      <c r="N359" s="24"/>
      <c r="O359" s="59" t="str">
        <f t="shared" si="155"/>
        <v>good job, perfect match!</v>
      </c>
      <c r="P359"/>
      <c r="Q359"/>
      <c r="R359"/>
      <c r="S359"/>
      <c r="T359"/>
      <c r="U359"/>
      <c r="V359"/>
      <c r="W359"/>
      <c r="X359"/>
      <c r="Y359"/>
    </row>
    <row r="360" spans="1:25" s="82" customFormat="1" ht="28.8" x14ac:dyDescent="0.25">
      <c r="A360" s="76" t="s">
        <v>74</v>
      </c>
      <c r="B360" s="76" t="str">
        <f>VLOOKUP(A360,'Buyer Countries '!$B$2:$C$301,2,FALSE)</f>
        <v>yes</v>
      </c>
      <c r="C360" s="76" t="str">
        <f>VLOOKUP(A360,'Supplier Countries'!$B$2:$D$301,3,FALSE)</f>
        <v>no</v>
      </c>
      <c r="D360" s="76" t="str">
        <f t="shared" si="152"/>
        <v>yes</v>
      </c>
      <c r="E360" s="76" t="str">
        <f t="shared" si="158"/>
        <v>country supported</v>
      </c>
      <c r="F360" s="8" t="s">
        <v>281</v>
      </c>
      <c r="G360" s="7" t="s">
        <v>282</v>
      </c>
      <c r="H360" s="5"/>
      <c r="I360" s="7" t="s">
        <v>138</v>
      </c>
      <c r="J360" s="83" t="s">
        <v>75</v>
      </c>
      <c r="K360" s="59" t="str">
        <f t="shared" si="156"/>
        <v>notmandatory</v>
      </c>
      <c r="L360" s="83"/>
      <c r="M360" s="59" t="str">
        <f t="shared" si="157"/>
        <v>notmandatorybuyernosupplier</v>
      </c>
      <c r="N360" s="24" t="s">
        <v>188</v>
      </c>
      <c r="O360" s="59" t="str">
        <f t="shared" si="155"/>
        <v>good job, perfect match!</v>
      </c>
      <c r="P360"/>
      <c r="Q360"/>
      <c r="R360"/>
      <c r="S360"/>
      <c r="T360"/>
      <c r="U360"/>
      <c r="V360"/>
      <c r="W360"/>
      <c r="X360"/>
      <c r="Y360"/>
    </row>
    <row r="361" spans="1:25" s="82" customFormat="1" ht="28.8" x14ac:dyDescent="0.25">
      <c r="A361" s="76" t="s">
        <v>74</v>
      </c>
      <c r="B361" s="76" t="str">
        <f>VLOOKUP(A361,'Buyer Countries '!$B$2:$C$301,2,FALSE)</f>
        <v>yes</v>
      </c>
      <c r="C361" s="76" t="str">
        <f>VLOOKUP(A361,'Supplier Countries'!$B$2:$D$301,3,FALSE)</f>
        <v>no</v>
      </c>
      <c r="D361" s="76" t="str">
        <f t="shared" si="152"/>
        <v>yes</v>
      </c>
      <c r="E361" s="76" t="str">
        <f t="shared" si="158"/>
        <v>country supported</v>
      </c>
      <c r="F361" s="8" t="s">
        <v>283</v>
      </c>
      <c r="G361" s="7" t="s">
        <v>284</v>
      </c>
      <c r="H361" s="5"/>
      <c r="I361" s="7" t="s">
        <v>138</v>
      </c>
      <c r="J361" s="83" t="s">
        <v>75</v>
      </c>
      <c r="K361" s="59" t="str">
        <f t="shared" si="156"/>
        <v>notmandatory</v>
      </c>
      <c r="L361" s="83"/>
      <c r="M361" s="59" t="str">
        <f t="shared" si="157"/>
        <v>notmandatorybuyernosupplier</v>
      </c>
      <c r="N361" s="24" t="s">
        <v>191</v>
      </c>
      <c r="O361" s="59" t="str">
        <f t="shared" si="155"/>
        <v>good job, perfect match!</v>
      </c>
      <c r="P361"/>
      <c r="Q361"/>
      <c r="R361"/>
      <c r="S361"/>
      <c r="T361"/>
      <c r="U361"/>
      <c r="V361"/>
      <c r="W361"/>
      <c r="X361"/>
      <c r="Y361"/>
    </row>
    <row r="362" spans="1:25" s="82" customFormat="1" ht="14.4" x14ac:dyDescent="0.25">
      <c r="A362" s="76" t="s">
        <v>74</v>
      </c>
      <c r="B362" s="76" t="str">
        <f>VLOOKUP(A362,'Buyer Countries '!$B$2:$C$301,2,FALSE)</f>
        <v>yes</v>
      </c>
      <c r="C362" s="76" t="str">
        <f>VLOOKUP(A362,'Supplier Countries'!$B$2:$D$301,3,FALSE)</f>
        <v>no</v>
      </c>
      <c r="D362" s="76" t="str">
        <f t="shared" si="152"/>
        <v>yes</v>
      </c>
      <c r="E362" s="76" t="str">
        <f t="shared" si="158"/>
        <v>country supported</v>
      </c>
      <c r="F362" s="8" t="s">
        <v>285</v>
      </c>
      <c r="G362" s="7" t="s">
        <v>286</v>
      </c>
      <c r="H362" s="5"/>
      <c r="I362" s="7" t="s">
        <v>142</v>
      </c>
      <c r="J362" s="83" t="s">
        <v>75</v>
      </c>
      <c r="K362" s="59" t="str">
        <f t="shared" si="156"/>
        <v>notmandatory</v>
      </c>
      <c r="L362" s="83"/>
      <c r="M362" s="59" t="str">
        <f t="shared" si="157"/>
        <v>notmandatorybuyernosupplier</v>
      </c>
      <c r="N362" s="24"/>
      <c r="O362" s="59" t="str">
        <f t="shared" si="155"/>
        <v>good job, perfect match!</v>
      </c>
      <c r="P362"/>
      <c r="Q362"/>
      <c r="R362"/>
      <c r="S362"/>
      <c r="T362"/>
      <c r="U362"/>
      <c r="V362"/>
      <c r="W362"/>
      <c r="X362"/>
      <c r="Y362"/>
    </row>
    <row r="363" spans="1:25" s="82" customFormat="1" ht="14.4" x14ac:dyDescent="0.25">
      <c r="A363" s="76" t="s">
        <v>74</v>
      </c>
      <c r="B363" s="76" t="str">
        <f>VLOOKUP(A363,'Buyer Countries '!$B$2:$C$301,2,FALSE)</f>
        <v>yes</v>
      </c>
      <c r="C363" s="76" t="str">
        <f>VLOOKUP(A363,'Supplier Countries'!$B$2:$D$301,3,FALSE)</f>
        <v>no</v>
      </c>
      <c r="D363" s="76" t="str">
        <f t="shared" si="152"/>
        <v>yes</v>
      </c>
      <c r="E363" s="76" t="str">
        <f t="shared" si="158"/>
        <v>country supported</v>
      </c>
      <c r="F363" s="8" t="s">
        <v>287</v>
      </c>
      <c r="G363" s="7" t="s">
        <v>288</v>
      </c>
      <c r="H363" s="5"/>
      <c r="I363" s="7" t="s">
        <v>138</v>
      </c>
      <c r="J363" s="83" t="s">
        <v>75</v>
      </c>
      <c r="K363" s="59" t="str">
        <f t="shared" si="156"/>
        <v>notmandatory</v>
      </c>
      <c r="L363" s="83"/>
      <c r="M363" s="59" t="str">
        <f t="shared" si="157"/>
        <v>notmandatorybuyernosupplier</v>
      </c>
      <c r="N363" s="24"/>
      <c r="O363" s="59" t="str">
        <f t="shared" si="155"/>
        <v>good job, perfect match!</v>
      </c>
      <c r="P363"/>
      <c r="Q363"/>
      <c r="R363"/>
      <c r="S363"/>
      <c r="T363"/>
      <c r="U363"/>
      <c r="V363"/>
      <c r="W363"/>
      <c r="X363"/>
      <c r="Y363"/>
    </row>
    <row r="364" spans="1:25" s="82" customFormat="1" ht="14.4" x14ac:dyDescent="0.25">
      <c r="A364" s="76" t="s">
        <v>74</v>
      </c>
      <c r="B364" s="76" t="str">
        <f>VLOOKUP(A364,'Buyer Countries '!$B$2:$C$301,2,FALSE)</f>
        <v>yes</v>
      </c>
      <c r="C364" s="76" t="str">
        <f>VLOOKUP(A364,'Supplier Countries'!$B$2:$D$301,3,FALSE)</f>
        <v>no</v>
      </c>
      <c r="D364" s="76" t="str">
        <f t="shared" si="152"/>
        <v>yes</v>
      </c>
      <c r="E364" s="76" t="str">
        <f t="shared" si="158"/>
        <v>country supported</v>
      </c>
      <c r="F364" s="8" t="s">
        <v>289</v>
      </c>
      <c r="G364" s="7" t="s">
        <v>290</v>
      </c>
      <c r="H364" s="5"/>
      <c r="I364" s="7" t="s">
        <v>138</v>
      </c>
      <c r="J364" s="83" t="s">
        <v>75</v>
      </c>
      <c r="K364" s="59" t="str">
        <f t="shared" si="156"/>
        <v>notmandatory</v>
      </c>
      <c r="L364" s="83"/>
      <c r="M364" s="59" t="str">
        <f t="shared" si="157"/>
        <v>notmandatorybuyernosupplier</v>
      </c>
      <c r="N364" s="24"/>
      <c r="O364" s="59" t="str">
        <f t="shared" si="155"/>
        <v>good job, perfect match!</v>
      </c>
      <c r="P364"/>
      <c r="Q364"/>
      <c r="R364"/>
      <c r="S364"/>
      <c r="T364"/>
      <c r="U364"/>
      <c r="V364"/>
      <c r="W364"/>
      <c r="X364"/>
      <c r="Y364"/>
    </row>
    <row r="365" spans="1:25" s="82" customFormat="1" ht="28.8" x14ac:dyDescent="0.25">
      <c r="A365" s="76" t="s">
        <v>74</v>
      </c>
      <c r="B365" s="76" t="str">
        <f>VLOOKUP(A365,'Buyer Countries '!$B$2:$C$301,2,FALSE)</f>
        <v>yes</v>
      </c>
      <c r="C365" s="76" t="str">
        <f>VLOOKUP(A365,'Supplier Countries'!$B$2:$D$301,3,FALSE)</f>
        <v>no</v>
      </c>
      <c r="D365" s="76" t="str">
        <f t="shared" si="152"/>
        <v>yes</v>
      </c>
      <c r="E365" s="76" t="str">
        <f t="shared" si="158"/>
        <v>country supported</v>
      </c>
      <c r="F365" s="8" t="s">
        <v>291</v>
      </c>
      <c r="G365" s="7" t="s">
        <v>292</v>
      </c>
      <c r="H365" s="5" t="s">
        <v>169</v>
      </c>
      <c r="I365" s="7" t="s">
        <v>138</v>
      </c>
      <c r="J365" s="83" t="s">
        <v>75</v>
      </c>
      <c r="K365" s="59" t="str">
        <f t="shared" si="156"/>
        <v>notmandatory</v>
      </c>
      <c r="L365" s="83"/>
      <c r="M365" s="59" t="str">
        <f t="shared" si="157"/>
        <v>notmandatorybuyernosupplier</v>
      </c>
      <c r="N365" s="24"/>
      <c r="O365" s="59" t="str">
        <f t="shared" si="155"/>
        <v>good job, perfect match!</v>
      </c>
      <c r="P365"/>
      <c r="Q365"/>
      <c r="R365"/>
      <c r="S365"/>
      <c r="T365"/>
      <c r="U365"/>
      <c r="V365"/>
      <c r="W365"/>
      <c r="X365"/>
      <c r="Y365"/>
    </row>
    <row r="366" spans="1:25" s="82" customFormat="1" ht="14.4" x14ac:dyDescent="0.25">
      <c r="A366" s="76" t="s">
        <v>74</v>
      </c>
      <c r="B366" s="76" t="str">
        <f>VLOOKUP(A366,'Buyer Countries '!$B$2:$C$301,2,FALSE)</f>
        <v>yes</v>
      </c>
      <c r="C366" s="76" t="str">
        <f>VLOOKUP(A366,'Supplier Countries'!$B$2:$D$301,3,FALSE)</f>
        <v>no</v>
      </c>
      <c r="D366" s="76" t="str">
        <f t="shared" si="152"/>
        <v>yes</v>
      </c>
      <c r="E366" s="76" t="str">
        <f t="shared" si="158"/>
        <v>country supported</v>
      </c>
      <c r="F366" s="9" t="s">
        <v>132</v>
      </c>
      <c r="G366" s="10" t="s">
        <v>293</v>
      </c>
      <c r="H366" s="10"/>
      <c r="I366" s="11"/>
      <c r="J366" s="21"/>
      <c r="K366" s="11"/>
      <c r="L366" s="21"/>
      <c r="M366" s="11"/>
      <c r="N366" s="21"/>
      <c r="O366" s="11"/>
      <c r="P366"/>
      <c r="Q366"/>
      <c r="R366"/>
      <c r="S366"/>
      <c r="T366"/>
      <c r="U366"/>
      <c r="V366"/>
      <c r="W366"/>
      <c r="X366"/>
      <c r="Y366"/>
    </row>
    <row r="367" spans="1:25" s="82" customFormat="1" ht="14.4" x14ac:dyDescent="0.25">
      <c r="A367" s="76" t="s">
        <v>74</v>
      </c>
      <c r="B367" s="76" t="str">
        <f>VLOOKUP(A367,'Buyer Countries '!$B$2:$C$301,2,FALSE)</f>
        <v>yes</v>
      </c>
      <c r="C367" s="76" t="str">
        <f>VLOOKUP(A367,'Supplier Countries'!$B$2:$D$301,3,FALSE)</f>
        <v>no</v>
      </c>
      <c r="D367" s="76" t="str">
        <f t="shared" si="152"/>
        <v>yes</v>
      </c>
      <c r="E367" s="76" t="str">
        <f t="shared" si="158"/>
        <v>country supported</v>
      </c>
      <c r="F367" s="8" t="s">
        <v>294</v>
      </c>
      <c r="G367" s="7" t="s">
        <v>295</v>
      </c>
      <c r="H367" s="5"/>
      <c r="I367" s="7" t="s">
        <v>142</v>
      </c>
      <c r="J367" s="83" t="s">
        <v>72</v>
      </c>
      <c r="K367" s="59" t="str">
        <f>IF(I367="Mandatory","mandatory","notmandatory")</f>
        <v>notmandatory</v>
      </c>
      <c r="L367" s="83"/>
      <c r="M367" s="59" t="str">
        <f t="shared" ref="M367:M369" si="159">K367&amp;"buyer"&amp;J367&amp;"supplier"&amp;L367</f>
        <v>notmandatorybuyeryessupplier</v>
      </c>
      <c r="N367" s="24" t="s">
        <v>296</v>
      </c>
      <c r="O367" s="59" t="str">
        <f t="shared" ref="O367:O369" si="160">IF(D367="noyes","country not in scope for buyer, contact buyer",
IF(D367="no","country not in scope for buyer, no need to review",
IF(D367="nono","country not in scope for buyer and supplier no need to review",
IF(D367="yesno","country not in scope for supplier no need to review",
IF(M367="notmandatorybuyeryessupplierno","can buyer relax rule in SBN or ERP to accept invoice without this, if not provide data on PDF, if not move to Portal invoice",
IF(M367="mandatorybuyeryessupplierno","SAP business network requires this information, provide it or move to Portal invoice",IF(M367="mandatorybuyeryessupplier","SAP Business Network requires this information, provide it or move to Portal invoice",
IF(M367="notmandatorybuyeryessupplier","can you provide data on invoice? Answer in column L by Yes or No",
IF(M367="notmandatorybuyernosupplieryes","data not required set dropdown to blank in column L",
IF(M367="notmandatorybuyersupplieryes","data not required set dropdown to blank in column L","good job, perfect match!"))))))))))</f>
        <v>can you provide data on invoice? Answer in column L by Yes or No</v>
      </c>
      <c r="P367"/>
      <c r="Q367"/>
      <c r="R367"/>
      <c r="S367"/>
      <c r="T367"/>
      <c r="U367"/>
      <c r="V367"/>
      <c r="W367"/>
      <c r="X367"/>
      <c r="Y367"/>
    </row>
    <row r="368" spans="1:25" s="82" customFormat="1" ht="43.2" x14ac:dyDescent="0.25">
      <c r="A368" s="76" t="s">
        <v>74</v>
      </c>
      <c r="B368" s="76" t="str">
        <f>VLOOKUP(A368,'Buyer Countries '!$B$2:$C$301,2,FALSE)</f>
        <v>yes</v>
      </c>
      <c r="C368" s="76" t="str">
        <f>VLOOKUP(A368,'Supplier Countries'!$B$2:$D$301,3,FALSE)</f>
        <v>no</v>
      </c>
      <c r="D368" s="76" t="str">
        <f t="shared" si="152"/>
        <v>yes</v>
      </c>
      <c r="E368" s="76" t="str">
        <f t="shared" si="158"/>
        <v>country supported</v>
      </c>
      <c r="F368" s="8" t="s">
        <v>297</v>
      </c>
      <c r="G368" s="7" t="s">
        <v>298</v>
      </c>
      <c r="H368" s="5"/>
      <c r="I368" s="7" t="s">
        <v>142</v>
      </c>
      <c r="J368" s="83" t="s">
        <v>75</v>
      </c>
      <c r="K368" s="59" t="str">
        <f>IF(I368="Mandatory","mandatory","notmandatory")</f>
        <v>notmandatory</v>
      </c>
      <c r="L368" s="83"/>
      <c r="M368" s="59" t="str">
        <f t="shared" si="159"/>
        <v>notmandatorybuyernosupplier</v>
      </c>
      <c r="N368" s="24" t="s">
        <v>299</v>
      </c>
      <c r="O368" s="59" t="str">
        <f t="shared" si="160"/>
        <v>good job, perfect match!</v>
      </c>
      <c r="P368"/>
      <c r="Q368"/>
      <c r="R368"/>
      <c r="S368"/>
      <c r="T368"/>
      <c r="U368"/>
      <c r="V368"/>
      <c r="W368"/>
      <c r="X368"/>
      <c r="Y368"/>
    </row>
    <row r="369" spans="1:25" s="82" customFormat="1" ht="14.4" x14ac:dyDescent="0.25">
      <c r="A369" s="76" t="s">
        <v>74</v>
      </c>
      <c r="B369" s="76" t="str">
        <f>VLOOKUP(A369,'Buyer Countries '!$B$2:$C$301,2,FALSE)</f>
        <v>yes</v>
      </c>
      <c r="C369" s="76" t="str">
        <f>VLOOKUP(A369,'Supplier Countries'!$B$2:$D$301,3,FALSE)</f>
        <v>no</v>
      </c>
      <c r="D369" s="76" t="str">
        <f t="shared" si="152"/>
        <v>yes</v>
      </c>
      <c r="E369" s="76" t="str">
        <f t="shared" si="158"/>
        <v>country supported</v>
      </c>
      <c r="F369" s="8" t="s">
        <v>300</v>
      </c>
      <c r="G369" s="7" t="s">
        <v>301</v>
      </c>
      <c r="H369" s="5"/>
      <c r="I369" s="7" t="s">
        <v>138</v>
      </c>
      <c r="J369" s="83" t="s">
        <v>75</v>
      </c>
      <c r="K369" s="59" t="str">
        <f>IF(I369="Mandatory","mandatory","notmandatory")</f>
        <v>notmandatory</v>
      </c>
      <c r="L369" s="83"/>
      <c r="M369" s="59" t="str">
        <f t="shared" si="159"/>
        <v>notmandatorybuyernosupplier</v>
      </c>
      <c r="N369" s="24" t="s">
        <v>296</v>
      </c>
      <c r="O369" s="59" t="str">
        <f t="shared" si="160"/>
        <v>good job, perfect match!</v>
      </c>
      <c r="P369"/>
      <c r="Q369"/>
      <c r="R369"/>
      <c r="S369"/>
      <c r="T369"/>
      <c r="U369"/>
      <c r="V369"/>
      <c r="W369"/>
      <c r="X369"/>
      <c r="Y369"/>
    </row>
    <row r="370" spans="1:25" s="82" customFormat="1" ht="14.4" x14ac:dyDescent="0.25">
      <c r="A370" s="76" t="s">
        <v>74</v>
      </c>
      <c r="B370" s="76" t="str">
        <f>VLOOKUP(A370,'Buyer Countries '!$B$2:$C$301,2,FALSE)</f>
        <v>yes</v>
      </c>
      <c r="C370" s="76" t="str">
        <f>VLOOKUP(A370,'Supplier Countries'!$B$2:$D$301,3,FALSE)</f>
        <v>no</v>
      </c>
      <c r="D370" s="76" t="str">
        <f t="shared" si="152"/>
        <v>yes</v>
      </c>
      <c r="E370" s="76" t="str">
        <f t="shared" si="158"/>
        <v>country supported</v>
      </c>
      <c r="F370" s="9" t="s">
        <v>132</v>
      </c>
      <c r="G370" s="10" t="s">
        <v>302</v>
      </c>
      <c r="H370" s="21"/>
      <c r="I370" s="11"/>
      <c r="J370" s="21"/>
      <c r="K370" s="11"/>
      <c r="L370" s="21"/>
      <c r="M370" s="11"/>
      <c r="N370" s="21"/>
      <c r="O370" s="11"/>
      <c r="P370"/>
      <c r="Q370"/>
      <c r="R370"/>
      <c r="S370"/>
      <c r="T370"/>
      <c r="U370"/>
      <c r="V370"/>
      <c r="W370"/>
      <c r="X370"/>
      <c r="Y370"/>
    </row>
    <row r="371" spans="1:25" s="82" customFormat="1" ht="28.8" x14ac:dyDescent="0.25">
      <c r="A371" s="76" t="s">
        <v>74</v>
      </c>
      <c r="B371" s="76" t="str">
        <f>VLOOKUP(A371,'Buyer Countries '!$B$2:$C$301,2,FALSE)</f>
        <v>yes</v>
      </c>
      <c r="C371" s="76" t="str">
        <f>VLOOKUP(A371,'Supplier Countries'!$B$2:$D$301,3,FALSE)</f>
        <v>no</v>
      </c>
      <c r="D371" s="76" t="str">
        <f t="shared" si="152"/>
        <v>yes</v>
      </c>
      <c r="E371" s="76" t="str">
        <f t="shared" si="158"/>
        <v>country supported</v>
      </c>
      <c r="F371" s="8" t="s">
        <v>303</v>
      </c>
      <c r="G371" s="7" t="s">
        <v>304</v>
      </c>
      <c r="H371" s="5" t="s">
        <v>305</v>
      </c>
      <c r="I371" s="7" t="s">
        <v>138</v>
      </c>
      <c r="J371" s="83" t="s">
        <v>75</v>
      </c>
      <c r="K371" s="59" t="str">
        <f>IF(I371="Mandatory","mandatory","notmandatory")</f>
        <v>notmandatory</v>
      </c>
      <c r="L371" s="83"/>
      <c r="M371" s="59" t="str">
        <f t="shared" ref="M371" si="161">K371&amp;"buyer"&amp;J371&amp;"supplier"&amp;L371</f>
        <v>notmandatorybuyernosupplier</v>
      </c>
      <c r="N371" s="24"/>
      <c r="O371" s="59" t="str">
        <f t="shared" ref="O371" si="162">IF(D371="noyes","country not in scope for buyer, contact buyer",
IF(D371="no","country not in scope for buyer, no need to review",
IF(D371="nono","country not in scope for buyer and supplier no need to review",
IF(D371="yesno","country not in scope for supplier no need to review",
IF(M371="notmandatorybuyeryessupplierno","can buyer relax rule in SBN or ERP to accept invoice without this, if not provide data on PDF, if not move to Portal invoice",
IF(M371="mandatorybuyeryessupplierno","SAP business network requires this information, provide it or move to Portal invoice",IF(M371="mandatorybuyeryessupplier","SAP Business Network requires this information, provide it or move to Portal invoice",
IF(M371="notmandatorybuyeryessupplier","can you provide data on invoice? Answer in column L by Yes or No",
IF(M371="notmandatorybuyernosupplieryes","data not required set dropdown to blank in column L",
IF(M371="notmandatorybuyersupplieryes","data not required set dropdown to blank in column L","good job, perfect match!"))))))))))</f>
        <v>good job, perfect match!</v>
      </c>
      <c r="P371"/>
      <c r="Q371"/>
      <c r="R371"/>
      <c r="S371"/>
      <c r="T371"/>
      <c r="U371"/>
      <c r="V371"/>
      <c r="W371"/>
      <c r="X371"/>
      <c r="Y371"/>
    </row>
    <row r="372" spans="1:25" s="82" customFormat="1" ht="14.4" x14ac:dyDescent="0.25">
      <c r="A372" s="76" t="s">
        <v>74</v>
      </c>
      <c r="B372" s="76" t="str">
        <f>VLOOKUP(A372,'Buyer Countries '!$B$2:$C$301,2,FALSE)</f>
        <v>yes</v>
      </c>
      <c r="C372" s="76" t="str">
        <f>VLOOKUP(A372,'Supplier Countries'!$B$2:$D$301,3,FALSE)</f>
        <v>no</v>
      </c>
      <c r="D372" s="76" t="str">
        <f t="shared" si="152"/>
        <v>yes</v>
      </c>
      <c r="E372" s="76" t="str">
        <f t="shared" si="158"/>
        <v>country supported</v>
      </c>
      <c r="F372" s="9" t="s">
        <v>132</v>
      </c>
      <c r="G372" s="10" t="s">
        <v>306</v>
      </c>
      <c r="H372" s="21"/>
      <c r="I372" s="11"/>
      <c r="J372" s="21"/>
      <c r="K372" s="11"/>
      <c r="L372" s="21"/>
      <c r="M372" s="11"/>
      <c r="N372" s="21"/>
      <c r="O372" s="11"/>
      <c r="P372"/>
      <c r="Q372"/>
      <c r="R372"/>
      <c r="S372"/>
      <c r="T372"/>
      <c r="U372"/>
      <c r="V372"/>
      <c r="W372"/>
      <c r="X372"/>
      <c r="Y372"/>
    </row>
    <row r="373" spans="1:25" s="82" customFormat="1" ht="28.8" x14ac:dyDescent="0.25">
      <c r="A373" s="76" t="s">
        <v>74</v>
      </c>
      <c r="B373" s="76" t="str">
        <f>VLOOKUP(A373,'Buyer Countries '!$B$2:$C$301,2,FALSE)</f>
        <v>yes</v>
      </c>
      <c r="C373" s="76" t="str">
        <f>VLOOKUP(A373,'Supplier Countries'!$B$2:$D$301,3,FALSE)</f>
        <v>no</v>
      </c>
      <c r="D373" s="76" t="str">
        <f t="shared" si="152"/>
        <v>yes</v>
      </c>
      <c r="E373" s="76" t="str">
        <f t="shared" si="158"/>
        <v>country supported</v>
      </c>
      <c r="F373" s="8" t="s">
        <v>307</v>
      </c>
      <c r="G373" s="7" t="s">
        <v>308</v>
      </c>
      <c r="H373" s="5" t="s">
        <v>309</v>
      </c>
      <c r="I373" s="7" t="s">
        <v>138</v>
      </c>
      <c r="J373" s="83" t="s">
        <v>75</v>
      </c>
      <c r="K373" s="59" t="str">
        <f>IF(I373="Mandatory","mandatory","notmandatory")</f>
        <v>notmandatory</v>
      </c>
      <c r="L373" s="83"/>
      <c r="M373" s="59" t="str">
        <f t="shared" ref="M373" si="163">K373&amp;"buyer"&amp;J373&amp;"supplier"&amp;L373</f>
        <v>notmandatorybuyernosupplier</v>
      </c>
      <c r="N373" s="24"/>
      <c r="O373" s="59" t="str">
        <f t="shared" ref="O373" si="164">IF(D373="noyes","country not in scope for buyer, contact buyer",
IF(D373="no","country not in scope for buyer, no need to review",
IF(D373="nono","country not in scope for buyer and supplier no need to review",
IF(D373="yesno","country not in scope for supplier no need to review",
IF(M373="notmandatorybuyeryessupplierno","can buyer relax rule in SBN or ERP to accept invoice without this, if not provide data on PDF, if not move to Portal invoice",
IF(M373="mandatorybuyeryessupplierno","SAP business network requires this information, provide it or move to Portal invoice",IF(M373="mandatorybuyeryessupplier","SAP Business Network requires this information, provide it or move to Portal invoice",
IF(M373="notmandatorybuyeryessupplier","can you provide data on invoice? Answer in column L by Yes or No",
IF(M373="notmandatorybuyernosupplieryes","data not required set dropdown to blank in column L",
IF(M373="notmandatorybuyersupplieryes","data not required set dropdown to blank in column L","good job, perfect match!"))))))))))</f>
        <v>good job, perfect match!</v>
      </c>
      <c r="P373"/>
      <c r="Q373"/>
      <c r="R373"/>
      <c r="S373"/>
      <c r="T373"/>
      <c r="U373"/>
      <c r="V373"/>
      <c r="W373"/>
      <c r="X373"/>
      <c r="Y373"/>
    </row>
    <row r="374" spans="1:25" s="82" customFormat="1" ht="14.4" x14ac:dyDescent="0.25">
      <c r="A374" s="76" t="s">
        <v>74</v>
      </c>
      <c r="B374" s="76" t="str">
        <f>VLOOKUP(A374,'Buyer Countries '!$B$2:$C$301,2,FALSE)</f>
        <v>yes</v>
      </c>
      <c r="C374" s="76" t="str">
        <f>VLOOKUP(A374,'Supplier Countries'!$B$2:$D$301,3,FALSE)</f>
        <v>no</v>
      </c>
      <c r="D374" s="76" t="str">
        <f t="shared" si="152"/>
        <v>yes</v>
      </c>
      <c r="E374" s="76" t="str">
        <f t="shared" si="158"/>
        <v>country supported</v>
      </c>
      <c r="F374" s="9" t="s">
        <v>132</v>
      </c>
      <c r="G374" s="10" t="s">
        <v>310</v>
      </c>
      <c r="H374" s="10"/>
      <c r="I374" s="11"/>
      <c r="J374" s="21"/>
      <c r="K374" s="11"/>
      <c r="L374" s="21"/>
      <c r="M374" s="11"/>
      <c r="N374" s="21"/>
      <c r="O374" s="11"/>
      <c r="P374"/>
      <c r="Q374"/>
      <c r="R374"/>
      <c r="S374"/>
      <c r="T374"/>
      <c r="U374"/>
      <c r="V374"/>
      <c r="W374"/>
      <c r="X374"/>
      <c r="Y374"/>
    </row>
    <row r="375" spans="1:25" s="82" customFormat="1" ht="144" x14ac:dyDescent="0.25">
      <c r="A375" s="76" t="s">
        <v>74</v>
      </c>
      <c r="B375" s="76" t="str">
        <f>VLOOKUP(A375,'Buyer Countries '!$B$2:$C$301,2,FALSE)</f>
        <v>yes</v>
      </c>
      <c r="C375" s="76" t="str">
        <f>VLOOKUP(A375,'Supplier Countries'!$B$2:$D$301,3,FALSE)</f>
        <v>no</v>
      </c>
      <c r="D375" s="76" t="str">
        <f t="shared" si="152"/>
        <v>yes</v>
      </c>
      <c r="E375" s="76" t="str">
        <f t="shared" si="158"/>
        <v>country supported</v>
      </c>
      <c r="F375" s="8" t="s">
        <v>311</v>
      </c>
      <c r="G375" s="7" t="s">
        <v>312</v>
      </c>
      <c r="H375" s="5" t="s">
        <v>313</v>
      </c>
      <c r="I375" s="7" t="s">
        <v>138</v>
      </c>
      <c r="J375" s="83" t="s">
        <v>75</v>
      </c>
      <c r="K375" s="59" t="str">
        <f>IF(I375="Mandatory","mandatory","notmandatory")</f>
        <v>notmandatory</v>
      </c>
      <c r="L375" s="83"/>
      <c r="M375" s="59" t="str">
        <f t="shared" ref="M375:M379" si="165">K375&amp;"buyer"&amp;J375&amp;"supplier"&amp;L375</f>
        <v>notmandatorybuyernosupplier</v>
      </c>
      <c r="N375" s="24" t="s">
        <v>871</v>
      </c>
      <c r="O375" s="59" t="str">
        <f t="shared" ref="O375:O379" si="166">IF(D375="noyes","country not in scope for buyer, contact buyer",
IF(D375="no","country not in scope for buyer, no need to review",
IF(D375="nono","country not in scope for buyer and supplier no need to review",
IF(D375="yesno","country not in scope for supplier no need to review",
IF(M375="notmandatorybuyeryessupplierno","can buyer relax rule in SBN or ERP to accept invoice without this, if not provide data on PDF, if not move to Portal invoice",
IF(M375="mandatorybuyeryessupplierno","SAP business network requires this information, provide it or move to Portal invoice",IF(M375="mandatorybuyeryessupplier","SAP Business Network requires this information, provide it or move to Portal invoice",
IF(M375="notmandatorybuyeryessupplier","can you provide data on invoice? Answer in column L by Yes or No",
IF(M375="notmandatorybuyernosupplieryes","data not required set dropdown to blank in column L",
IF(M375="notmandatorybuyersupplieryes","data not required set dropdown to blank in column L","good job, perfect match!"))))))))))</f>
        <v>good job, perfect match!</v>
      </c>
      <c r="P375"/>
      <c r="Q375"/>
      <c r="R375"/>
      <c r="S375"/>
      <c r="T375"/>
      <c r="U375"/>
      <c r="V375"/>
      <c r="W375"/>
      <c r="X375"/>
      <c r="Y375"/>
    </row>
    <row r="376" spans="1:25" s="82" customFormat="1" ht="14.4" x14ac:dyDescent="0.25">
      <c r="A376" s="76" t="s">
        <v>74</v>
      </c>
      <c r="B376" s="76" t="str">
        <f>VLOOKUP(A376,'Buyer Countries '!$B$2:$C$301,2,FALSE)</f>
        <v>yes</v>
      </c>
      <c r="C376" s="76" t="str">
        <f>VLOOKUP(A376,'Supplier Countries'!$B$2:$D$301,3,FALSE)</f>
        <v>no</v>
      </c>
      <c r="D376" s="76" t="str">
        <f t="shared" si="152"/>
        <v>yes</v>
      </c>
      <c r="E376" s="76" t="str">
        <f t="shared" si="158"/>
        <v>country supported</v>
      </c>
      <c r="F376" s="8" t="s">
        <v>314</v>
      </c>
      <c r="G376" s="7" t="s">
        <v>315</v>
      </c>
      <c r="H376" s="5"/>
      <c r="I376" s="7" t="s">
        <v>142</v>
      </c>
      <c r="J376" s="83" t="s">
        <v>75</v>
      </c>
      <c r="K376" s="59" t="str">
        <f>IF(I376="Mandatory","mandatory","notmandatory")</f>
        <v>notmandatory</v>
      </c>
      <c r="L376" s="83"/>
      <c r="M376" s="59" t="str">
        <f t="shared" si="165"/>
        <v>notmandatorybuyernosupplier</v>
      </c>
      <c r="N376" s="24"/>
      <c r="O376" s="59" t="str">
        <f t="shared" si="166"/>
        <v>good job, perfect match!</v>
      </c>
      <c r="P376"/>
      <c r="Q376"/>
      <c r="R376"/>
      <c r="S376"/>
      <c r="T376"/>
      <c r="U376"/>
      <c r="V376"/>
      <c r="W376"/>
      <c r="X376"/>
      <c r="Y376"/>
    </row>
    <row r="377" spans="1:25" s="82" customFormat="1" ht="14.4" x14ac:dyDescent="0.25">
      <c r="A377" s="76" t="s">
        <v>74</v>
      </c>
      <c r="B377" s="76" t="str">
        <f>VLOOKUP(A377,'Buyer Countries '!$B$2:$C$301,2,FALSE)</f>
        <v>yes</v>
      </c>
      <c r="C377" s="76" t="str">
        <f>VLOOKUP(A377,'Supplier Countries'!$B$2:$D$301,3,FALSE)</f>
        <v>no</v>
      </c>
      <c r="D377" s="76" t="str">
        <f t="shared" si="152"/>
        <v>yes</v>
      </c>
      <c r="E377" s="76" t="str">
        <f t="shared" si="158"/>
        <v>country supported</v>
      </c>
      <c r="F377" s="8" t="s">
        <v>316</v>
      </c>
      <c r="G377" s="7" t="s">
        <v>317</v>
      </c>
      <c r="H377" s="5"/>
      <c r="I377" s="7" t="s">
        <v>138</v>
      </c>
      <c r="J377" s="83" t="s">
        <v>75</v>
      </c>
      <c r="K377" s="59" t="str">
        <f>IF(I377="Mandatory","mandatory","notmandatory")</f>
        <v>notmandatory</v>
      </c>
      <c r="L377" s="83"/>
      <c r="M377" s="59" t="str">
        <f t="shared" si="165"/>
        <v>notmandatorybuyernosupplier</v>
      </c>
      <c r="N377" s="24"/>
      <c r="O377" s="59" t="str">
        <f t="shared" si="166"/>
        <v>good job, perfect match!</v>
      </c>
      <c r="P377"/>
      <c r="Q377"/>
      <c r="R377"/>
      <c r="S377"/>
      <c r="T377"/>
      <c r="U377"/>
      <c r="V377"/>
      <c r="W377"/>
      <c r="X377"/>
      <c r="Y377"/>
    </row>
    <row r="378" spans="1:25" s="82" customFormat="1" ht="14.4" x14ac:dyDescent="0.25">
      <c r="A378" s="76" t="s">
        <v>74</v>
      </c>
      <c r="B378" s="76" t="str">
        <f>VLOOKUP(A378,'Buyer Countries '!$B$2:$C$301,2,FALSE)</f>
        <v>yes</v>
      </c>
      <c r="C378" s="76" t="str">
        <f>VLOOKUP(A378,'Supplier Countries'!$B$2:$D$301,3,FALSE)</f>
        <v>no</v>
      </c>
      <c r="D378" s="76" t="str">
        <f t="shared" si="152"/>
        <v>yes</v>
      </c>
      <c r="E378" s="76" t="str">
        <f t="shared" si="158"/>
        <v>country supported</v>
      </c>
      <c r="F378" s="8" t="s">
        <v>318</v>
      </c>
      <c r="G378" s="7" t="s">
        <v>319</v>
      </c>
      <c r="H378" s="5"/>
      <c r="I378" s="7" t="s">
        <v>138</v>
      </c>
      <c r="J378" s="83" t="s">
        <v>75</v>
      </c>
      <c r="K378" s="59" t="str">
        <f>IF(I378="Mandatory","mandatory","notmandatory")</f>
        <v>notmandatory</v>
      </c>
      <c r="L378" s="83"/>
      <c r="M378" s="59" t="str">
        <f t="shared" si="165"/>
        <v>notmandatorybuyernosupplier</v>
      </c>
      <c r="N378" s="24"/>
      <c r="O378" s="59" t="str">
        <f t="shared" si="166"/>
        <v>good job, perfect match!</v>
      </c>
      <c r="P378"/>
      <c r="Q378"/>
      <c r="R378"/>
      <c r="S378"/>
      <c r="T378"/>
      <c r="U378"/>
      <c r="V378"/>
      <c r="W378"/>
      <c r="X378"/>
      <c r="Y378"/>
    </row>
    <row r="379" spans="1:25" s="82" customFormat="1" ht="158.4" x14ac:dyDescent="0.25">
      <c r="A379" s="76" t="s">
        <v>74</v>
      </c>
      <c r="B379" s="76" t="str">
        <f>VLOOKUP(A379,'Buyer Countries '!$B$2:$C$301,2,FALSE)</f>
        <v>yes</v>
      </c>
      <c r="C379" s="76" t="str">
        <f>VLOOKUP(A379,'Supplier Countries'!$B$2:$D$301,3,FALSE)</f>
        <v>no</v>
      </c>
      <c r="D379" s="76" t="str">
        <f t="shared" si="152"/>
        <v>yes</v>
      </c>
      <c r="E379" s="76" t="str">
        <f t="shared" si="158"/>
        <v>country supported</v>
      </c>
      <c r="F379" s="8" t="s">
        <v>320</v>
      </c>
      <c r="G379" s="7" t="s">
        <v>321</v>
      </c>
      <c r="H379" s="5" t="s">
        <v>322</v>
      </c>
      <c r="I379" s="7" t="s">
        <v>138</v>
      </c>
      <c r="J379" s="83" t="s">
        <v>75</v>
      </c>
      <c r="K379" s="59" t="str">
        <f>IF(I379="Mandatory","mandatory","notmandatory")</f>
        <v>notmandatory</v>
      </c>
      <c r="L379" s="83"/>
      <c r="M379" s="59" t="str">
        <f t="shared" si="165"/>
        <v>notmandatorybuyernosupplier</v>
      </c>
      <c r="N379" s="24"/>
      <c r="O379" s="59" t="str">
        <f t="shared" si="166"/>
        <v>good job, perfect match!</v>
      </c>
      <c r="P379"/>
      <c r="Q379"/>
      <c r="R379"/>
      <c r="S379"/>
      <c r="T379"/>
      <c r="U379"/>
      <c r="V379"/>
      <c r="W379"/>
      <c r="X379"/>
      <c r="Y379"/>
    </row>
    <row r="380" spans="1:25" s="82" customFormat="1" ht="14.4" x14ac:dyDescent="0.25">
      <c r="A380" s="76" t="s">
        <v>74</v>
      </c>
      <c r="B380" s="76" t="str">
        <f>VLOOKUP(A380,'Buyer Countries '!$B$2:$C$301,2,FALSE)</f>
        <v>yes</v>
      </c>
      <c r="C380" s="76" t="str">
        <f>VLOOKUP(A380,'Supplier Countries'!$B$2:$D$301,3,FALSE)</f>
        <v>no</v>
      </c>
      <c r="D380" s="76" t="str">
        <f t="shared" si="152"/>
        <v>yes</v>
      </c>
      <c r="E380" s="76" t="str">
        <f t="shared" si="158"/>
        <v>country supported</v>
      </c>
      <c r="F380" s="9" t="s">
        <v>132</v>
      </c>
      <c r="G380" s="10" t="s">
        <v>323</v>
      </c>
      <c r="H380" s="10"/>
      <c r="I380" s="11"/>
      <c r="J380" s="21"/>
      <c r="K380" s="11"/>
      <c r="L380" s="21"/>
      <c r="M380" s="11"/>
      <c r="N380" s="21"/>
      <c r="O380" s="11"/>
      <c r="P380"/>
      <c r="Q380"/>
      <c r="R380"/>
      <c r="S380"/>
      <c r="T380"/>
      <c r="U380"/>
      <c r="V380"/>
      <c r="W380"/>
      <c r="X380"/>
      <c r="Y380"/>
    </row>
    <row r="381" spans="1:25" s="82" customFormat="1" ht="14.4" x14ac:dyDescent="0.25">
      <c r="A381" s="76" t="s">
        <v>74</v>
      </c>
      <c r="B381" s="76" t="str">
        <f>VLOOKUP(A381,'Buyer Countries '!$B$2:$C$301,2,FALSE)</f>
        <v>yes</v>
      </c>
      <c r="C381" s="76" t="str">
        <f>VLOOKUP(A381,'Supplier Countries'!$B$2:$D$301,3,FALSE)</f>
        <v>no</v>
      </c>
      <c r="D381" s="76" t="str">
        <f t="shared" si="152"/>
        <v>yes</v>
      </c>
      <c r="E381" s="76" t="str">
        <f t="shared" si="158"/>
        <v>country supported</v>
      </c>
      <c r="F381" s="8" t="s">
        <v>324</v>
      </c>
      <c r="G381" s="7" t="s">
        <v>325</v>
      </c>
      <c r="H381" s="5" t="s">
        <v>326</v>
      </c>
      <c r="I381" s="7" t="s">
        <v>138</v>
      </c>
      <c r="J381" s="83" t="s">
        <v>72</v>
      </c>
      <c r="K381" s="59" t="str">
        <f t="shared" ref="K381:K387" si="167">IF(I381="Mandatory","mandatory","notmandatory")</f>
        <v>notmandatory</v>
      </c>
      <c r="L381" s="83"/>
      <c r="M381" s="59" t="str">
        <f t="shared" ref="M381:M387" si="168">K381&amp;"buyer"&amp;J381&amp;"supplier"&amp;L381</f>
        <v>notmandatorybuyeryessupplier</v>
      </c>
      <c r="N381" s="24" t="s">
        <v>327</v>
      </c>
      <c r="O381" s="59" t="str">
        <f t="shared" ref="O381:O387" si="169">IF(D381="noyes","country not in scope for buyer, contact buyer",
IF(D381="no","country not in scope for buyer, no need to review",
IF(D381="nono","country not in scope for buyer and supplier no need to review",
IF(D381="yesno","country not in scope for supplier no need to review",
IF(M381="notmandatorybuyeryessupplierno","can buyer relax rule in SBN or ERP to accept invoice without this, if not provide data on PDF, if not move to Portal invoice",
IF(M381="mandatorybuyeryessupplierno","SAP business network requires this information, provide it or move to Portal invoice",IF(M381="mandatorybuyeryessupplier","SAP Business Network requires this information, provide it or move to Portal invoice",
IF(M381="notmandatorybuyeryessupplier","can you provide data on invoice? Answer in column L by Yes or No",
IF(M381="notmandatorybuyernosupplieryes","data not required set dropdown to blank in column L",
IF(M381="notmandatorybuyersupplieryes","data not required set dropdown to blank in column L","good job, perfect match!"))))))))))</f>
        <v>can you provide data on invoice? Answer in column L by Yes or No</v>
      </c>
      <c r="P381"/>
      <c r="Q381"/>
      <c r="R381"/>
      <c r="S381"/>
      <c r="T381"/>
      <c r="U381"/>
      <c r="V381"/>
      <c r="W381"/>
      <c r="X381"/>
      <c r="Y381"/>
    </row>
    <row r="382" spans="1:25" s="82" customFormat="1" ht="28.8" x14ac:dyDescent="0.25">
      <c r="A382" s="76" t="s">
        <v>74</v>
      </c>
      <c r="B382" s="76" t="str">
        <f>VLOOKUP(A382,'Buyer Countries '!$B$2:$C$301,2,FALSE)</f>
        <v>yes</v>
      </c>
      <c r="C382" s="76" t="str">
        <f>VLOOKUP(A382,'Supplier Countries'!$B$2:$D$301,3,FALSE)</f>
        <v>no</v>
      </c>
      <c r="D382" s="76" t="str">
        <f t="shared" si="152"/>
        <v>yes</v>
      </c>
      <c r="E382" s="76" t="str">
        <f t="shared" si="158"/>
        <v>country supported</v>
      </c>
      <c r="F382" s="8" t="s">
        <v>328</v>
      </c>
      <c r="G382" s="7" t="s">
        <v>329</v>
      </c>
      <c r="H382" s="5" t="s">
        <v>330</v>
      </c>
      <c r="I382" s="7" t="s">
        <v>138</v>
      </c>
      <c r="J382" s="83" t="s">
        <v>72</v>
      </c>
      <c r="K382" s="59" t="str">
        <f t="shared" si="167"/>
        <v>notmandatory</v>
      </c>
      <c r="L382" s="83"/>
      <c r="M382" s="59" t="str">
        <f t="shared" si="168"/>
        <v>notmandatorybuyeryessupplier</v>
      </c>
      <c r="N382" s="24" t="s">
        <v>327</v>
      </c>
      <c r="O382" s="59" t="str">
        <f t="shared" si="169"/>
        <v>can you provide data on invoice? Answer in column L by Yes or No</v>
      </c>
      <c r="P382"/>
      <c r="Q382"/>
      <c r="R382"/>
      <c r="S382"/>
      <c r="T382"/>
      <c r="U382"/>
      <c r="V382"/>
      <c r="W382"/>
      <c r="X382"/>
      <c r="Y382"/>
    </row>
    <row r="383" spans="1:25" s="82" customFormat="1" ht="28.8" x14ac:dyDescent="0.25">
      <c r="A383" s="22" t="s">
        <v>74</v>
      </c>
      <c r="B383" s="76" t="str">
        <f>VLOOKUP(A383,'Buyer Countries '!$B$2:$C$301,2,FALSE)</f>
        <v>yes</v>
      </c>
      <c r="C383" s="76" t="str">
        <f>VLOOKUP(A383,'Supplier Countries'!$B$2:$D$301,3,FALSE)</f>
        <v>no</v>
      </c>
      <c r="D383" s="76" t="str">
        <f t="shared" si="152"/>
        <v>yes</v>
      </c>
      <c r="E383" s="76" t="str">
        <f t="shared" si="158"/>
        <v>country supported</v>
      </c>
      <c r="F383" s="8" t="s">
        <v>331</v>
      </c>
      <c r="G383" s="7" t="s">
        <v>332</v>
      </c>
      <c r="H383" s="5" t="s">
        <v>333</v>
      </c>
      <c r="I383" s="7" t="s">
        <v>138</v>
      </c>
      <c r="J383" s="83" t="s">
        <v>72</v>
      </c>
      <c r="K383" s="59" t="str">
        <f t="shared" si="167"/>
        <v>notmandatory</v>
      </c>
      <c r="L383" s="83"/>
      <c r="M383" s="59" t="str">
        <f t="shared" si="168"/>
        <v>notmandatorybuyeryessupplier</v>
      </c>
      <c r="N383" s="24" t="s">
        <v>327</v>
      </c>
      <c r="O383" s="59" t="str">
        <f t="shared" si="169"/>
        <v>can you provide data on invoice? Answer in column L by Yes or No</v>
      </c>
      <c r="P383"/>
      <c r="Q383"/>
      <c r="R383"/>
      <c r="S383"/>
      <c r="T383"/>
      <c r="U383"/>
      <c r="V383"/>
      <c r="W383"/>
      <c r="X383"/>
      <c r="Y383"/>
    </row>
    <row r="384" spans="1:25" s="82" customFormat="1" ht="28.8" x14ac:dyDescent="0.25">
      <c r="A384" s="76" t="s">
        <v>74</v>
      </c>
      <c r="B384" s="76" t="str">
        <f>VLOOKUP(A384,'Buyer Countries '!$B$2:$C$301,2,FALSE)</f>
        <v>yes</v>
      </c>
      <c r="C384" s="76" t="str">
        <f>VLOOKUP(A384,'Supplier Countries'!$B$2:$D$301,3,FALSE)</f>
        <v>no</v>
      </c>
      <c r="D384" s="76" t="str">
        <f t="shared" si="152"/>
        <v>yes</v>
      </c>
      <c r="E384" s="76" t="str">
        <f t="shared" si="158"/>
        <v>country supported</v>
      </c>
      <c r="F384" s="8" t="s">
        <v>334</v>
      </c>
      <c r="G384" s="7" t="s">
        <v>335</v>
      </c>
      <c r="H384" s="5"/>
      <c r="I384" s="7" t="s">
        <v>138</v>
      </c>
      <c r="J384" s="83" t="s">
        <v>75</v>
      </c>
      <c r="K384" s="59" t="str">
        <f t="shared" si="167"/>
        <v>notmandatory</v>
      </c>
      <c r="L384" s="83"/>
      <c r="M384" s="59" t="str">
        <f t="shared" si="168"/>
        <v>notmandatorybuyernosupplier</v>
      </c>
      <c r="N384" s="24" t="s">
        <v>336</v>
      </c>
      <c r="O384" s="59" t="str">
        <f t="shared" si="169"/>
        <v>good job, perfect match!</v>
      </c>
      <c r="P384"/>
      <c r="Q384"/>
      <c r="R384"/>
      <c r="S384"/>
      <c r="T384"/>
      <c r="U384"/>
      <c r="V384"/>
      <c r="W384"/>
      <c r="X384"/>
      <c r="Y384"/>
    </row>
    <row r="385" spans="1:25" s="82" customFormat="1" ht="14.4" x14ac:dyDescent="0.25">
      <c r="A385" s="76" t="s">
        <v>74</v>
      </c>
      <c r="B385" s="76" t="str">
        <f>VLOOKUP(A385,'Buyer Countries '!$B$2:$C$301,2,FALSE)</f>
        <v>yes</v>
      </c>
      <c r="C385" s="76" t="str">
        <f>VLOOKUP(A385,'Supplier Countries'!$B$2:$D$301,3,FALSE)</f>
        <v>no</v>
      </c>
      <c r="D385" s="76" t="str">
        <f t="shared" si="152"/>
        <v>yes</v>
      </c>
      <c r="E385" s="76" t="str">
        <f t="shared" si="158"/>
        <v>country supported</v>
      </c>
      <c r="F385" s="8" t="s">
        <v>337</v>
      </c>
      <c r="G385" s="7" t="s">
        <v>338</v>
      </c>
      <c r="H385" s="5" t="s">
        <v>339</v>
      </c>
      <c r="I385" s="7" t="s">
        <v>138</v>
      </c>
      <c r="J385" s="83" t="s">
        <v>75</v>
      </c>
      <c r="K385" s="59" t="str">
        <f t="shared" si="167"/>
        <v>notmandatory</v>
      </c>
      <c r="L385" s="83"/>
      <c r="M385" s="59" t="str">
        <f t="shared" si="168"/>
        <v>notmandatorybuyernosupplier</v>
      </c>
      <c r="N385" s="24"/>
      <c r="O385" s="59" t="str">
        <f t="shared" si="169"/>
        <v>good job, perfect match!</v>
      </c>
      <c r="P385"/>
      <c r="Q385"/>
      <c r="R385"/>
      <c r="S385"/>
      <c r="T385"/>
      <c r="U385"/>
      <c r="V385"/>
      <c r="W385"/>
      <c r="X385"/>
      <c r="Y385"/>
    </row>
    <row r="386" spans="1:25" s="82" customFormat="1" ht="14.4" x14ac:dyDescent="0.25">
      <c r="A386" s="76" t="s">
        <v>74</v>
      </c>
      <c r="B386" s="76" t="str">
        <f>VLOOKUP(A386,'Buyer Countries '!$B$2:$C$301,2,FALSE)</f>
        <v>yes</v>
      </c>
      <c r="C386" s="76" t="str">
        <f>VLOOKUP(A386,'Supplier Countries'!$B$2:$D$301,3,FALSE)</f>
        <v>no</v>
      </c>
      <c r="D386" s="76" t="str">
        <f t="shared" si="152"/>
        <v>yes</v>
      </c>
      <c r="E386" s="76" t="str">
        <f t="shared" si="158"/>
        <v>country supported</v>
      </c>
      <c r="F386" s="8" t="s">
        <v>340</v>
      </c>
      <c r="G386" s="7" t="s">
        <v>341</v>
      </c>
      <c r="H386" s="5"/>
      <c r="I386" s="7" t="s">
        <v>138</v>
      </c>
      <c r="J386" s="83" t="s">
        <v>75</v>
      </c>
      <c r="K386" s="59" t="str">
        <f t="shared" si="167"/>
        <v>notmandatory</v>
      </c>
      <c r="L386" s="83"/>
      <c r="M386" s="59" t="str">
        <f t="shared" si="168"/>
        <v>notmandatorybuyernosupplier</v>
      </c>
      <c r="N386" s="24"/>
      <c r="O386" s="59" t="str">
        <f t="shared" si="169"/>
        <v>good job, perfect match!</v>
      </c>
      <c r="P386"/>
      <c r="Q386"/>
      <c r="R386"/>
      <c r="S386"/>
      <c r="T386"/>
      <c r="U386"/>
      <c r="V386"/>
      <c r="W386"/>
      <c r="X386"/>
      <c r="Y386"/>
    </row>
    <row r="387" spans="1:25" s="82" customFormat="1" ht="43.2" x14ac:dyDescent="0.25">
      <c r="A387" s="76" t="s">
        <v>74</v>
      </c>
      <c r="B387" s="76" t="str">
        <f>VLOOKUP(A387,'Buyer Countries '!$B$2:$C$301,2,FALSE)</f>
        <v>yes</v>
      </c>
      <c r="C387" s="76" t="str">
        <f>VLOOKUP(A387,'Supplier Countries'!$B$2:$D$301,3,FALSE)</f>
        <v>no</v>
      </c>
      <c r="D387" s="76" t="str">
        <f t="shared" si="152"/>
        <v>yes</v>
      </c>
      <c r="E387" s="76" t="str">
        <f t="shared" si="158"/>
        <v>country supported</v>
      </c>
      <c r="F387" s="8" t="s">
        <v>342</v>
      </c>
      <c r="G387" s="7" t="s">
        <v>343</v>
      </c>
      <c r="H387" s="5" t="s">
        <v>344</v>
      </c>
      <c r="I387" s="7" t="s">
        <v>138</v>
      </c>
      <c r="J387" s="83" t="s">
        <v>75</v>
      </c>
      <c r="K387" s="59" t="str">
        <f t="shared" si="167"/>
        <v>notmandatory</v>
      </c>
      <c r="L387" s="83"/>
      <c r="M387" s="59" t="str">
        <f t="shared" si="168"/>
        <v>notmandatorybuyernosupplier</v>
      </c>
      <c r="N387" s="24" t="s">
        <v>745</v>
      </c>
      <c r="O387" s="59" t="str">
        <f t="shared" si="169"/>
        <v>good job, perfect match!</v>
      </c>
      <c r="P387"/>
      <c r="Q387"/>
      <c r="R387"/>
      <c r="S387"/>
      <c r="T387"/>
      <c r="U387"/>
      <c r="V387"/>
      <c r="W387"/>
      <c r="X387"/>
      <c r="Y387"/>
    </row>
    <row r="388" spans="1:25" s="82" customFormat="1" ht="14.4" x14ac:dyDescent="0.25">
      <c r="A388" s="76" t="s">
        <v>74</v>
      </c>
      <c r="B388" s="76" t="str">
        <f>VLOOKUP(A388,'Buyer Countries '!$B$2:$C$301,2,FALSE)</f>
        <v>yes</v>
      </c>
      <c r="C388" s="76" t="str">
        <f>VLOOKUP(A388,'Supplier Countries'!$B$2:$D$301,3,FALSE)</f>
        <v>no</v>
      </c>
      <c r="D388" s="76" t="str">
        <f t="shared" si="152"/>
        <v>yes</v>
      </c>
      <c r="E388" s="76" t="str">
        <f t="shared" si="158"/>
        <v>country supported</v>
      </c>
      <c r="F388" s="9" t="s">
        <v>132</v>
      </c>
      <c r="G388" s="10" t="s">
        <v>346</v>
      </c>
      <c r="H388" s="10"/>
      <c r="I388" s="11"/>
      <c r="J388" s="21"/>
      <c r="K388" s="11"/>
      <c r="L388" s="21"/>
      <c r="M388" s="11"/>
      <c r="N388" s="21"/>
      <c r="O388" s="11"/>
      <c r="P388"/>
      <c r="Q388"/>
      <c r="R388"/>
      <c r="S388"/>
      <c r="T388"/>
      <c r="U388"/>
      <c r="V388"/>
      <c r="W388"/>
      <c r="X388"/>
      <c r="Y388"/>
    </row>
    <row r="389" spans="1:25" s="82" customFormat="1" ht="14.4" x14ac:dyDescent="0.25">
      <c r="A389" s="76" t="s">
        <v>74</v>
      </c>
      <c r="B389" s="76" t="str">
        <f>VLOOKUP(A389,'Buyer Countries '!$B$2:$C$301,2,FALSE)</f>
        <v>yes</v>
      </c>
      <c r="C389" s="76" t="str">
        <f>VLOOKUP(A389,'Supplier Countries'!$B$2:$D$301,3,FALSE)</f>
        <v>no</v>
      </c>
      <c r="D389" s="76" t="str">
        <f t="shared" si="152"/>
        <v>yes</v>
      </c>
      <c r="E389" s="76" t="str">
        <f t="shared" si="158"/>
        <v>country supported</v>
      </c>
      <c r="F389" s="8" t="s">
        <v>347</v>
      </c>
      <c r="G389" s="7" t="s">
        <v>348</v>
      </c>
      <c r="H389" s="5"/>
      <c r="I389" s="7" t="s">
        <v>138</v>
      </c>
      <c r="J389" s="83" t="s">
        <v>75</v>
      </c>
      <c r="K389" s="59" t="str">
        <f>IF(I389="Mandatory","mandatory","notmandatory")</f>
        <v>notmandatory</v>
      </c>
      <c r="L389" s="83"/>
      <c r="M389" s="59" t="str">
        <f t="shared" ref="M389:M392" si="170">K389&amp;"buyer"&amp;J389&amp;"supplier"&amp;L389</f>
        <v>notmandatorybuyernosupplier</v>
      </c>
      <c r="N389" s="24" t="s">
        <v>349</v>
      </c>
      <c r="O389" s="59" t="str">
        <f t="shared" ref="O389:O392" si="171">IF(D389="noyes","country not in scope for buyer, contact buyer",
IF(D389="no","country not in scope for buyer, no need to review",
IF(D389="nono","country not in scope for buyer and supplier no need to review",
IF(D389="yesno","country not in scope for supplier no need to review",
IF(M389="notmandatorybuyeryessupplierno","can buyer relax rule in SBN or ERP to accept invoice without this, if not provide data on PDF, if not move to Portal invoice",
IF(M389="mandatorybuyeryessupplierno","SAP business network requires this information, provide it or move to Portal invoice",IF(M389="mandatorybuyeryessupplier","SAP Business Network requires this information, provide it or move to Portal invoice",
IF(M389="notmandatorybuyeryessupplier","can you provide data on invoice? Answer in column L by Yes or No",
IF(M389="notmandatorybuyernosupplieryes","data not required set dropdown to blank in column L",
IF(M389="notmandatorybuyersupplieryes","data not required set dropdown to blank in column L","good job, perfect match!"))))))))))</f>
        <v>good job, perfect match!</v>
      </c>
      <c r="P389"/>
      <c r="Q389"/>
      <c r="R389"/>
      <c r="S389"/>
      <c r="T389"/>
      <c r="U389"/>
      <c r="V389"/>
      <c r="W389"/>
      <c r="X389"/>
      <c r="Y389"/>
    </row>
    <row r="390" spans="1:25" s="82" customFormat="1" ht="14.4" x14ac:dyDescent="0.25">
      <c r="A390" s="76" t="s">
        <v>74</v>
      </c>
      <c r="B390" s="76" t="str">
        <f>VLOOKUP(A390,'Buyer Countries '!$B$2:$C$301,2,FALSE)</f>
        <v>yes</v>
      </c>
      <c r="C390" s="76" t="str">
        <f>VLOOKUP(A390,'Supplier Countries'!$B$2:$D$301,3,FALSE)</f>
        <v>no</v>
      </c>
      <c r="D390" s="76" t="str">
        <f t="shared" si="152"/>
        <v>yes</v>
      </c>
      <c r="E390" s="76" t="str">
        <f t="shared" si="158"/>
        <v>country supported</v>
      </c>
      <c r="F390" s="8" t="s">
        <v>350</v>
      </c>
      <c r="G390" s="7" t="s">
        <v>351</v>
      </c>
      <c r="H390" s="5"/>
      <c r="I390" s="7" t="s">
        <v>138</v>
      </c>
      <c r="J390" s="83" t="s">
        <v>75</v>
      </c>
      <c r="K390" s="59" t="str">
        <f>IF(I390="Mandatory","mandatory","notmandatory")</f>
        <v>notmandatory</v>
      </c>
      <c r="L390" s="83"/>
      <c r="M390" s="59" t="str">
        <f t="shared" si="170"/>
        <v>notmandatorybuyernosupplier</v>
      </c>
      <c r="N390" s="24" t="s">
        <v>349</v>
      </c>
      <c r="O390" s="59" t="str">
        <f t="shared" si="171"/>
        <v>good job, perfect match!</v>
      </c>
      <c r="P390"/>
      <c r="Q390"/>
      <c r="R390"/>
      <c r="S390"/>
      <c r="T390"/>
      <c r="U390"/>
      <c r="V390"/>
      <c r="W390"/>
      <c r="X390"/>
      <c r="Y390"/>
    </row>
    <row r="391" spans="1:25" s="82" customFormat="1" ht="14.4" x14ac:dyDescent="0.25">
      <c r="A391" s="76" t="s">
        <v>74</v>
      </c>
      <c r="B391" s="76" t="str">
        <f>VLOOKUP(A391,'Buyer Countries '!$B$2:$C$301,2,FALSE)</f>
        <v>yes</v>
      </c>
      <c r="C391" s="76" t="str">
        <f>VLOOKUP(A391,'Supplier Countries'!$B$2:$D$301,3,FALSE)</f>
        <v>no</v>
      </c>
      <c r="D391" s="76" t="str">
        <f t="shared" si="152"/>
        <v>yes</v>
      </c>
      <c r="E391" s="76" t="str">
        <f t="shared" si="158"/>
        <v>country supported</v>
      </c>
      <c r="F391" s="8" t="s">
        <v>352</v>
      </c>
      <c r="G391" s="7" t="s">
        <v>353</v>
      </c>
      <c r="H391" s="5"/>
      <c r="I391" s="7" t="s">
        <v>138</v>
      </c>
      <c r="J391" s="83" t="s">
        <v>75</v>
      </c>
      <c r="K391" s="59" t="str">
        <f>IF(I391="Mandatory","mandatory","notmandatory")</f>
        <v>notmandatory</v>
      </c>
      <c r="L391" s="83"/>
      <c r="M391" s="59" t="str">
        <f t="shared" si="170"/>
        <v>notmandatorybuyernosupplier</v>
      </c>
      <c r="N391" s="24" t="s">
        <v>349</v>
      </c>
      <c r="O391" s="59" t="str">
        <f t="shared" si="171"/>
        <v>good job, perfect match!</v>
      </c>
      <c r="P391"/>
      <c r="Q391"/>
      <c r="R391"/>
      <c r="S391"/>
      <c r="T391"/>
      <c r="U391"/>
      <c r="V391"/>
      <c r="W391"/>
      <c r="X391"/>
      <c r="Y391"/>
    </row>
    <row r="392" spans="1:25" s="82" customFormat="1" ht="14.4" x14ac:dyDescent="0.25">
      <c r="A392" s="76" t="s">
        <v>74</v>
      </c>
      <c r="B392" s="76" t="str">
        <f>VLOOKUP(A392,'Buyer Countries '!$B$2:$C$301,2,FALSE)</f>
        <v>yes</v>
      </c>
      <c r="C392" s="76" t="str">
        <f>VLOOKUP(A392,'Supplier Countries'!$B$2:$D$301,3,FALSE)</f>
        <v>no</v>
      </c>
      <c r="D392" s="76" t="str">
        <f t="shared" si="152"/>
        <v>yes</v>
      </c>
      <c r="E392" s="76" t="str">
        <f t="shared" si="158"/>
        <v>country supported</v>
      </c>
      <c r="F392" s="8" t="s">
        <v>354</v>
      </c>
      <c r="G392" s="7" t="s">
        <v>355</v>
      </c>
      <c r="H392" s="5"/>
      <c r="I392" s="7" t="s">
        <v>138</v>
      </c>
      <c r="J392" s="83" t="s">
        <v>75</v>
      </c>
      <c r="K392" s="59" t="str">
        <f>IF(I392="Mandatory","mandatory","notmandatory")</f>
        <v>notmandatory</v>
      </c>
      <c r="L392" s="83"/>
      <c r="M392" s="59" t="str">
        <f t="shared" si="170"/>
        <v>notmandatorybuyernosupplier</v>
      </c>
      <c r="N392" s="24" t="s">
        <v>349</v>
      </c>
      <c r="O392" s="59" t="str">
        <f t="shared" si="171"/>
        <v>good job, perfect match!</v>
      </c>
      <c r="P392"/>
      <c r="Q392"/>
      <c r="R392"/>
      <c r="S392"/>
      <c r="T392"/>
      <c r="U392"/>
      <c r="V392"/>
      <c r="W392"/>
      <c r="X392"/>
      <c r="Y392"/>
    </row>
    <row r="393" spans="1:25" s="82" customFormat="1" ht="14.4" x14ac:dyDescent="0.25">
      <c r="A393" s="76" t="s">
        <v>74</v>
      </c>
      <c r="B393" s="76" t="str">
        <f>VLOOKUP(A393,'Buyer Countries '!$B$2:$C$301,2,FALSE)</f>
        <v>yes</v>
      </c>
      <c r="C393" s="76" t="str">
        <f>VLOOKUP(A393,'Supplier Countries'!$B$2:$D$301,3,FALSE)</f>
        <v>no</v>
      </c>
      <c r="D393" s="76" t="str">
        <f t="shared" si="152"/>
        <v>yes</v>
      </c>
      <c r="E393" s="76" t="str">
        <f t="shared" si="158"/>
        <v>country supported</v>
      </c>
      <c r="F393" s="9" t="s">
        <v>132</v>
      </c>
      <c r="G393" s="10" t="s">
        <v>356</v>
      </c>
      <c r="H393" s="10"/>
      <c r="I393" s="11"/>
      <c r="J393" s="21"/>
      <c r="K393" s="11"/>
      <c r="L393" s="21"/>
      <c r="M393" s="11"/>
      <c r="N393" s="21"/>
      <c r="O393" s="11"/>
      <c r="P393"/>
      <c r="Q393"/>
      <c r="R393"/>
      <c r="S393"/>
      <c r="T393"/>
      <c r="U393"/>
      <c r="V393"/>
      <c r="W393"/>
      <c r="X393"/>
      <c r="Y393"/>
    </row>
    <row r="394" spans="1:25" s="82" customFormat="1" ht="14.4" x14ac:dyDescent="0.25">
      <c r="A394" s="76" t="s">
        <v>74</v>
      </c>
      <c r="B394" s="76" t="str">
        <f>VLOOKUP(A394,'Buyer Countries '!$B$2:$C$301,2,FALSE)</f>
        <v>yes</v>
      </c>
      <c r="C394" s="76" t="str">
        <f>VLOOKUP(A394,'Supplier Countries'!$B$2:$D$301,3,FALSE)</f>
        <v>no</v>
      </c>
      <c r="D394" s="76" t="str">
        <f t="shared" si="152"/>
        <v>yes</v>
      </c>
      <c r="E394" s="76" t="str">
        <f t="shared" si="158"/>
        <v>country supported</v>
      </c>
      <c r="F394" s="8" t="s">
        <v>357</v>
      </c>
      <c r="G394" s="7" t="s">
        <v>358</v>
      </c>
      <c r="H394" s="5"/>
      <c r="I394" s="7" t="s">
        <v>138</v>
      </c>
      <c r="J394" s="83" t="s">
        <v>75</v>
      </c>
      <c r="K394" s="59" t="str">
        <f t="shared" ref="K394:K401" si="172">IF(I394="Mandatory","mandatory","notmandatory")</f>
        <v>notmandatory</v>
      </c>
      <c r="L394" s="83"/>
      <c r="M394" s="59" t="str">
        <f t="shared" ref="M394:M401" si="173">K394&amp;"buyer"&amp;J394&amp;"supplier"&amp;L394</f>
        <v>notmandatorybuyernosupplier</v>
      </c>
      <c r="N394" s="24" t="s">
        <v>359</v>
      </c>
      <c r="O394" s="59" t="str">
        <f t="shared" ref="O394:O401" si="174">IF(D394="noyes","country not in scope for buyer, contact buyer",
IF(D394="no","country not in scope for buyer, no need to review",
IF(D394="nono","country not in scope for buyer and supplier no need to review",
IF(D394="yesno","country not in scope for supplier no need to review",
IF(M394="notmandatorybuyeryessupplierno","can buyer relax rule in SBN or ERP to accept invoice without this, if not provide data on PDF, if not move to Portal invoice",
IF(M394="mandatorybuyeryessupplierno","SAP business network requires this information, provide it or move to Portal invoice",IF(M394="mandatorybuyeryessupplier","SAP Business Network requires this information, provide it or move to Portal invoice",
IF(M394="notmandatorybuyeryessupplier","can you provide data on invoice? Answer in column L by Yes or No",
IF(M394="notmandatorybuyernosupplieryes","data not required set dropdown to blank in column L",
IF(M394="notmandatorybuyersupplieryes","data not required set dropdown to blank in column L","good job, perfect match!"))))))))))</f>
        <v>good job, perfect match!</v>
      </c>
      <c r="P394"/>
      <c r="Q394"/>
      <c r="R394"/>
      <c r="S394"/>
      <c r="T394"/>
      <c r="U394"/>
      <c r="V394"/>
      <c r="W394"/>
      <c r="X394"/>
      <c r="Y394"/>
    </row>
    <row r="395" spans="1:25" s="82" customFormat="1" ht="14.4" x14ac:dyDescent="0.25">
      <c r="A395" s="76" t="s">
        <v>74</v>
      </c>
      <c r="B395" s="76" t="str">
        <f>VLOOKUP(A395,'Buyer Countries '!$B$2:$C$301,2,FALSE)</f>
        <v>yes</v>
      </c>
      <c r="C395" s="76" t="str">
        <f>VLOOKUP(A395,'Supplier Countries'!$B$2:$D$301,3,FALSE)</f>
        <v>no</v>
      </c>
      <c r="D395" s="76" t="str">
        <f t="shared" si="152"/>
        <v>yes</v>
      </c>
      <c r="E395" s="76" t="str">
        <f t="shared" si="158"/>
        <v>country supported</v>
      </c>
      <c r="F395" s="8" t="s">
        <v>360</v>
      </c>
      <c r="G395" s="7" t="s">
        <v>361</v>
      </c>
      <c r="H395" s="5"/>
      <c r="I395" s="7" t="s">
        <v>138</v>
      </c>
      <c r="J395" s="83" t="s">
        <v>75</v>
      </c>
      <c r="K395" s="59" t="str">
        <f t="shared" si="172"/>
        <v>notmandatory</v>
      </c>
      <c r="L395" s="83"/>
      <c r="M395" s="59" t="str">
        <f t="shared" si="173"/>
        <v>notmandatorybuyernosupplier</v>
      </c>
      <c r="N395" s="24" t="s">
        <v>359</v>
      </c>
      <c r="O395" s="59" t="str">
        <f t="shared" si="174"/>
        <v>good job, perfect match!</v>
      </c>
      <c r="P395"/>
      <c r="Q395"/>
      <c r="R395"/>
      <c r="S395"/>
      <c r="T395"/>
      <c r="U395"/>
      <c r="V395"/>
      <c r="W395"/>
      <c r="X395"/>
      <c r="Y395"/>
    </row>
    <row r="396" spans="1:25" s="82" customFormat="1" ht="14.4" x14ac:dyDescent="0.25">
      <c r="A396" s="76" t="s">
        <v>74</v>
      </c>
      <c r="B396" s="76" t="str">
        <f>VLOOKUP(A396,'Buyer Countries '!$B$2:$C$301,2,FALSE)</f>
        <v>yes</v>
      </c>
      <c r="C396" s="76" t="str">
        <f>VLOOKUP(A396,'Supplier Countries'!$B$2:$D$301,3,FALSE)</f>
        <v>no</v>
      </c>
      <c r="D396" s="76" t="str">
        <f t="shared" si="152"/>
        <v>yes</v>
      </c>
      <c r="E396" s="76" t="str">
        <f t="shared" si="158"/>
        <v>country supported</v>
      </c>
      <c r="F396" s="8" t="s">
        <v>362</v>
      </c>
      <c r="G396" s="7" t="s">
        <v>363</v>
      </c>
      <c r="H396" s="5"/>
      <c r="I396" s="7" t="s">
        <v>138</v>
      </c>
      <c r="J396" s="83" t="s">
        <v>75</v>
      </c>
      <c r="K396" s="59" t="str">
        <f t="shared" si="172"/>
        <v>notmandatory</v>
      </c>
      <c r="L396" s="83"/>
      <c r="M396" s="59" t="str">
        <f t="shared" si="173"/>
        <v>notmandatorybuyernosupplier</v>
      </c>
      <c r="N396" s="24" t="s">
        <v>359</v>
      </c>
      <c r="O396" s="59" t="str">
        <f t="shared" si="174"/>
        <v>good job, perfect match!</v>
      </c>
      <c r="P396"/>
      <c r="Q396"/>
      <c r="R396"/>
      <c r="S396"/>
      <c r="T396"/>
      <c r="U396"/>
      <c r="V396"/>
      <c r="W396"/>
      <c r="X396"/>
      <c r="Y396"/>
    </row>
    <row r="397" spans="1:25" s="82" customFormat="1" ht="14.4" x14ac:dyDescent="0.25">
      <c r="A397" s="76" t="s">
        <v>74</v>
      </c>
      <c r="B397" s="76" t="str">
        <f>VLOOKUP(A397,'Buyer Countries '!$B$2:$C$301,2,FALSE)</f>
        <v>yes</v>
      </c>
      <c r="C397" s="76" t="str">
        <f>VLOOKUP(A397,'Supplier Countries'!$B$2:$D$301,3,FALSE)</f>
        <v>no</v>
      </c>
      <c r="D397" s="76" t="str">
        <f t="shared" si="152"/>
        <v>yes</v>
      </c>
      <c r="E397" s="76" t="str">
        <f t="shared" si="158"/>
        <v>country supported</v>
      </c>
      <c r="F397" s="8" t="s">
        <v>364</v>
      </c>
      <c r="G397" s="7" t="s">
        <v>365</v>
      </c>
      <c r="H397" s="5"/>
      <c r="I397" s="7" t="s">
        <v>138</v>
      </c>
      <c r="J397" s="83" t="s">
        <v>75</v>
      </c>
      <c r="K397" s="59" t="str">
        <f t="shared" si="172"/>
        <v>notmandatory</v>
      </c>
      <c r="L397" s="83"/>
      <c r="M397" s="59" t="str">
        <f t="shared" si="173"/>
        <v>notmandatorybuyernosupplier</v>
      </c>
      <c r="N397" s="24" t="s">
        <v>359</v>
      </c>
      <c r="O397" s="59" t="str">
        <f t="shared" si="174"/>
        <v>good job, perfect match!</v>
      </c>
      <c r="P397"/>
      <c r="Q397"/>
      <c r="R397"/>
      <c r="S397"/>
      <c r="T397"/>
      <c r="U397"/>
      <c r="V397"/>
      <c r="W397"/>
      <c r="X397"/>
      <c r="Y397"/>
    </row>
    <row r="398" spans="1:25" s="82" customFormat="1" ht="14.4" x14ac:dyDescent="0.25">
      <c r="A398" s="76" t="s">
        <v>74</v>
      </c>
      <c r="B398" s="76" t="str">
        <f>VLOOKUP(A398,'Buyer Countries '!$B$2:$C$301,2,FALSE)</f>
        <v>yes</v>
      </c>
      <c r="C398" s="76" t="str">
        <f>VLOOKUP(A398,'Supplier Countries'!$B$2:$D$301,3,FALSE)</f>
        <v>no</v>
      </c>
      <c r="D398" s="76" t="str">
        <f t="shared" si="152"/>
        <v>yes</v>
      </c>
      <c r="E398" s="76" t="str">
        <f t="shared" si="158"/>
        <v>country supported</v>
      </c>
      <c r="F398" s="8" t="s">
        <v>366</v>
      </c>
      <c r="G398" s="7" t="s">
        <v>367</v>
      </c>
      <c r="H398" s="5"/>
      <c r="I398" s="7" t="s">
        <v>138</v>
      </c>
      <c r="J398" s="83" t="s">
        <v>75</v>
      </c>
      <c r="K398" s="59" t="str">
        <f t="shared" si="172"/>
        <v>notmandatory</v>
      </c>
      <c r="L398" s="83"/>
      <c r="M398" s="59" t="str">
        <f t="shared" si="173"/>
        <v>notmandatorybuyernosupplier</v>
      </c>
      <c r="N398" s="24" t="s">
        <v>359</v>
      </c>
      <c r="O398" s="59" t="str">
        <f t="shared" si="174"/>
        <v>good job, perfect match!</v>
      </c>
      <c r="P398"/>
      <c r="Q398"/>
      <c r="R398"/>
      <c r="S398"/>
      <c r="T398"/>
      <c r="U398"/>
      <c r="V398"/>
      <c r="W398"/>
      <c r="X398"/>
      <c r="Y398"/>
    </row>
    <row r="399" spans="1:25" s="82" customFormat="1" ht="14.4" x14ac:dyDescent="0.25">
      <c r="A399" s="76" t="s">
        <v>74</v>
      </c>
      <c r="B399" s="76" t="str">
        <f>VLOOKUP(A399,'Buyer Countries '!$B$2:$C$301,2,FALSE)</f>
        <v>yes</v>
      </c>
      <c r="C399" s="76" t="str">
        <f>VLOOKUP(A399,'Supplier Countries'!$B$2:$D$301,3,FALSE)</f>
        <v>no</v>
      </c>
      <c r="D399" s="76" t="str">
        <f t="shared" si="152"/>
        <v>yes</v>
      </c>
      <c r="E399" s="76" t="str">
        <f t="shared" si="158"/>
        <v>country supported</v>
      </c>
      <c r="F399" s="8" t="s">
        <v>368</v>
      </c>
      <c r="G399" s="7" t="s">
        <v>369</v>
      </c>
      <c r="H399" s="5"/>
      <c r="I399" s="7" t="s">
        <v>138</v>
      </c>
      <c r="J399" s="83" t="s">
        <v>75</v>
      </c>
      <c r="K399" s="59" t="str">
        <f t="shared" si="172"/>
        <v>notmandatory</v>
      </c>
      <c r="L399" s="83"/>
      <c r="M399" s="59" t="str">
        <f t="shared" si="173"/>
        <v>notmandatorybuyernosupplier</v>
      </c>
      <c r="N399" s="24" t="s">
        <v>359</v>
      </c>
      <c r="O399" s="59" t="str">
        <f t="shared" si="174"/>
        <v>good job, perfect match!</v>
      </c>
      <c r="P399"/>
      <c r="Q399"/>
      <c r="R399"/>
      <c r="S399"/>
      <c r="T399"/>
      <c r="U399"/>
      <c r="V399"/>
      <c r="W399"/>
      <c r="X399"/>
      <c r="Y399"/>
    </row>
    <row r="400" spans="1:25" s="82" customFormat="1" ht="14.4" x14ac:dyDescent="0.25">
      <c r="A400" s="76" t="s">
        <v>74</v>
      </c>
      <c r="B400" s="76" t="str">
        <f>VLOOKUP(A400,'Buyer Countries '!$B$2:$C$301,2,FALSE)</f>
        <v>yes</v>
      </c>
      <c r="C400" s="76" t="str">
        <f>VLOOKUP(A400,'Supplier Countries'!$B$2:$D$301,3,FALSE)</f>
        <v>no</v>
      </c>
      <c r="D400" s="76" t="str">
        <f t="shared" si="152"/>
        <v>yes</v>
      </c>
      <c r="E400" s="76" t="str">
        <f t="shared" si="158"/>
        <v>country supported</v>
      </c>
      <c r="F400" s="8" t="s">
        <v>370</v>
      </c>
      <c r="G400" s="7" t="s">
        <v>371</v>
      </c>
      <c r="H400" s="5"/>
      <c r="I400" s="7" t="s">
        <v>138</v>
      </c>
      <c r="J400" s="83" t="s">
        <v>75</v>
      </c>
      <c r="K400" s="59" t="str">
        <f t="shared" si="172"/>
        <v>notmandatory</v>
      </c>
      <c r="L400" s="83"/>
      <c r="M400" s="59" t="str">
        <f t="shared" si="173"/>
        <v>notmandatorybuyernosupplier</v>
      </c>
      <c r="N400" s="24" t="s">
        <v>359</v>
      </c>
      <c r="O400" s="59" t="str">
        <f t="shared" si="174"/>
        <v>good job, perfect match!</v>
      </c>
      <c r="P400"/>
      <c r="Q400"/>
      <c r="R400"/>
      <c r="S400"/>
      <c r="T400"/>
      <c r="U400"/>
      <c r="V400"/>
      <c r="W400"/>
      <c r="X400"/>
      <c r="Y400"/>
    </row>
    <row r="401" spans="1:25" s="82" customFormat="1" ht="14.4" x14ac:dyDescent="0.25">
      <c r="A401" s="76" t="s">
        <v>74</v>
      </c>
      <c r="B401" s="76" t="str">
        <f>VLOOKUP(A401,'Buyer Countries '!$B$2:$C$301,2,FALSE)</f>
        <v>yes</v>
      </c>
      <c r="C401" s="76" t="str">
        <f>VLOOKUP(A401,'Supplier Countries'!$B$2:$D$301,3,FALSE)</f>
        <v>no</v>
      </c>
      <c r="D401" s="76" t="str">
        <f t="shared" si="152"/>
        <v>yes</v>
      </c>
      <c r="E401" s="76" t="str">
        <f t="shared" si="158"/>
        <v>country supported</v>
      </c>
      <c r="F401" s="8" t="s">
        <v>372</v>
      </c>
      <c r="G401" s="7" t="s">
        <v>373</v>
      </c>
      <c r="H401" s="5"/>
      <c r="I401" s="7" t="s">
        <v>138</v>
      </c>
      <c r="J401" s="83" t="s">
        <v>75</v>
      </c>
      <c r="K401" s="59" t="str">
        <f t="shared" si="172"/>
        <v>notmandatory</v>
      </c>
      <c r="L401" s="83"/>
      <c r="M401" s="59" t="str">
        <f t="shared" si="173"/>
        <v>notmandatorybuyernosupplier</v>
      </c>
      <c r="N401" s="24" t="s">
        <v>359</v>
      </c>
      <c r="O401" s="59" t="str">
        <f t="shared" si="174"/>
        <v>good job, perfect match!</v>
      </c>
      <c r="P401"/>
      <c r="Q401"/>
      <c r="R401"/>
      <c r="S401"/>
      <c r="T401"/>
      <c r="U401"/>
      <c r="V401"/>
      <c r="W401"/>
      <c r="X401"/>
      <c r="Y401"/>
    </row>
    <row r="402" spans="1:25" s="82" customFormat="1" ht="14.4" x14ac:dyDescent="0.25">
      <c r="A402" s="76" t="s">
        <v>74</v>
      </c>
      <c r="B402" s="76" t="str">
        <f>VLOOKUP(A402,'Buyer Countries '!$B$2:$C$301,2,FALSE)</f>
        <v>yes</v>
      </c>
      <c r="C402" s="76" t="str">
        <f>VLOOKUP(A402,'Supplier Countries'!$B$2:$D$301,3,FALSE)</f>
        <v>no</v>
      </c>
      <c r="D402" s="76" t="str">
        <f t="shared" si="152"/>
        <v>yes</v>
      </c>
      <c r="E402" s="76" t="str">
        <f t="shared" si="158"/>
        <v>country supported</v>
      </c>
      <c r="F402" s="9" t="s">
        <v>132</v>
      </c>
      <c r="G402" s="10" t="s">
        <v>374</v>
      </c>
      <c r="H402" s="10"/>
      <c r="I402" s="11"/>
      <c r="J402" s="21"/>
      <c r="K402" s="11"/>
      <c r="L402" s="21"/>
      <c r="M402" s="11"/>
      <c r="N402" s="21"/>
      <c r="O402" s="11"/>
      <c r="P402"/>
      <c r="Q402"/>
      <c r="R402"/>
      <c r="S402"/>
      <c r="T402"/>
      <c r="U402"/>
      <c r="V402"/>
      <c r="W402"/>
      <c r="X402"/>
      <c r="Y402"/>
    </row>
    <row r="403" spans="1:25" s="82" customFormat="1" ht="57.6" x14ac:dyDescent="0.25">
      <c r="A403" s="22" t="s">
        <v>74</v>
      </c>
      <c r="B403" s="76" t="str">
        <f>VLOOKUP(A403,'Buyer Countries '!$B$2:$C$301,2,FALSE)</f>
        <v>yes</v>
      </c>
      <c r="C403" s="76" t="str">
        <f>VLOOKUP(A403,'Supplier Countries'!$B$2:$D$301,3,FALSE)</f>
        <v>no</v>
      </c>
      <c r="D403" s="76" t="str">
        <f t="shared" si="152"/>
        <v>yes</v>
      </c>
      <c r="E403" s="76" t="str">
        <f t="shared" si="158"/>
        <v>country supported</v>
      </c>
      <c r="F403" s="8" t="s">
        <v>375</v>
      </c>
      <c r="G403" s="7" t="s">
        <v>376</v>
      </c>
      <c r="H403" s="5" t="s">
        <v>377</v>
      </c>
      <c r="I403" s="7" t="s">
        <v>138</v>
      </c>
      <c r="J403" s="83" t="s">
        <v>75</v>
      </c>
      <c r="K403" s="59" t="str">
        <f t="shared" ref="K403" si="175">IF(I403="Mandatory","mandatory","notmandatory")</f>
        <v>notmandatory</v>
      </c>
      <c r="L403" s="83"/>
      <c r="M403" s="59" t="str">
        <f t="shared" ref="M403" si="176">K403&amp;"buyer"&amp;J403&amp;"supplier"&amp;L403</f>
        <v>notmandatorybuyernosupplier</v>
      </c>
      <c r="N403" s="24"/>
      <c r="O403" s="59" t="str">
        <f t="shared" ref="O403:O426" si="177">IF(D403="noyes","country not in scope for buyer, contact buyer",
IF(D403="no","country not in scope for buyer, no need to review",
IF(D403="nono","country not in scope for buyer and supplier no need to review",
IF(D403="yesno","country not in scope for supplier no need to review",
IF(M403="notmandatorybuyeryessupplierno","can buyer relax rule in SBN or ERP to accept invoice without this, if not provide data on PDF, if not move to Portal invoice",
IF(M403="mandatorybuyeryessupplierno","SAP business network requires this information, provide it or move to Portal invoice",IF(M403="mandatorybuyeryessupplier","SAP Business Network requires this information, provide it or move to Portal invoice",
IF(M403="notmandatorybuyeryessupplier","can you provide data on invoice? Answer in column L by Yes or No",
IF(M403="notmandatorybuyernosupplieryes","data not required set dropdown to blank in column L",
IF(M403="notmandatorybuyersupplieryes","data not required set dropdown to blank in column L","good job, perfect match!"))))))))))</f>
        <v>good job, perfect match!</v>
      </c>
      <c r="P403"/>
      <c r="Q403"/>
      <c r="R403"/>
      <c r="S403"/>
      <c r="T403"/>
      <c r="U403"/>
      <c r="V403"/>
      <c r="W403"/>
      <c r="X403"/>
      <c r="Y403"/>
    </row>
    <row r="404" spans="1:25" s="82" customFormat="1" ht="28.8" x14ac:dyDescent="0.25">
      <c r="A404" s="76" t="s">
        <v>74</v>
      </c>
      <c r="B404" s="76" t="str">
        <f>VLOOKUP(A404,'Buyer Countries '!$B$2:$C$301,2,FALSE)</f>
        <v>yes</v>
      </c>
      <c r="C404" s="76" t="str">
        <f>VLOOKUP(A404,'Supplier Countries'!$B$2:$D$301,3,FALSE)</f>
        <v>no</v>
      </c>
      <c r="D404" s="76" t="str">
        <f t="shared" si="152"/>
        <v>yes</v>
      </c>
      <c r="E404" s="76" t="str">
        <f t="shared" si="158"/>
        <v>country supported</v>
      </c>
      <c r="F404" s="8" t="s">
        <v>378</v>
      </c>
      <c r="G404" s="7" t="s">
        <v>379</v>
      </c>
      <c r="H404" s="5" t="s">
        <v>380</v>
      </c>
      <c r="I404" s="7" t="s">
        <v>142</v>
      </c>
      <c r="J404" s="83" t="s">
        <v>75</v>
      </c>
      <c r="K404" s="59" t="str">
        <f t="shared" ref="K404:K426" si="178">IF(I404="Mandatory","mandatory","notmandatory")</f>
        <v>notmandatory</v>
      </c>
      <c r="L404" s="83"/>
      <c r="M404" s="59" t="str">
        <f t="shared" ref="M404:M426" si="179">K404&amp;"buyer"&amp;J404&amp;"supplier"&amp;L404</f>
        <v>notmandatorybuyernosupplier</v>
      </c>
      <c r="N404" s="24" t="s">
        <v>238</v>
      </c>
      <c r="O404" s="59" t="str">
        <f t="shared" si="177"/>
        <v>good job, perfect match!</v>
      </c>
      <c r="P404"/>
      <c r="Q404"/>
      <c r="R404"/>
      <c r="S404"/>
      <c r="T404"/>
      <c r="U404"/>
      <c r="V404"/>
      <c r="W404"/>
      <c r="X404"/>
      <c r="Y404"/>
    </row>
    <row r="405" spans="1:25" s="82" customFormat="1" ht="14.4" x14ac:dyDescent="0.25">
      <c r="A405" s="76" t="s">
        <v>74</v>
      </c>
      <c r="B405" s="76" t="str">
        <f>VLOOKUP(A405,'Buyer Countries '!$B$2:$C$301,2,FALSE)</f>
        <v>yes</v>
      </c>
      <c r="C405" s="76" t="str">
        <f>VLOOKUP(A405,'Supplier Countries'!$B$2:$D$301,3,FALSE)</f>
        <v>no</v>
      </c>
      <c r="D405" s="76" t="str">
        <f t="shared" si="152"/>
        <v>yes</v>
      </c>
      <c r="E405" s="76" t="str">
        <f t="shared" si="158"/>
        <v>country supported</v>
      </c>
      <c r="F405" s="8" t="s">
        <v>381</v>
      </c>
      <c r="G405" s="7" t="s">
        <v>382</v>
      </c>
      <c r="H405" s="5"/>
      <c r="I405" s="7" t="s">
        <v>138</v>
      </c>
      <c r="J405" s="83" t="s">
        <v>75</v>
      </c>
      <c r="K405" s="59" t="str">
        <f t="shared" si="178"/>
        <v>notmandatory</v>
      </c>
      <c r="L405" s="83"/>
      <c r="M405" s="59" t="str">
        <f t="shared" si="179"/>
        <v>notmandatorybuyernosupplier</v>
      </c>
      <c r="N405" s="24"/>
      <c r="O405" s="59" t="str">
        <f t="shared" si="177"/>
        <v>good job, perfect match!</v>
      </c>
      <c r="P405"/>
      <c r="Q405"/>
      <c r="R405"/>
      <c r="S405"/>
      <c r="T405"/>
      <c r="U405"/>
      <c r="V405"/>
      <c r="W405"/>
      <c r="X405"/>
      <c r="Y405"/>
    </row>
    <row r="406" spans="1:25" s="82" customFormat="1" ht="14.4" x14ac:dyDescent="0.25">
      <c r="A406" s="76" t="s">
        <v>74</v>
      </c>
      <c r="B406" s="76" t="str">
        <f>VLOOKUP(A406,'Buyer Countries '!$B$2:$C$301,2,FALSE)</f>
        <v>yes</v>
      </c>
      <c r="C406" s="76" t="str">
        <f>VLOOKUP(A406,'Supplier Countries'!$B$2:$D$301,3,FALSE)</f>
        <v>no</v>
      </c>
      <c r="D406" s="76" t="str">
        <f t="shared" ref="D406:D469" si="180">IF($N$3="supplier",B406&amp;C406,IF($N$3="buyer",B406,"select value in are your onboarding a buyer or a supplier"))</f>
        <v>yes</v>
      </c>
      <c r="E406" s="76" t="str">
        <f t="shared" si="158"/>
        <v>country supported</v>
      </c>
      <c r="F406" s="8" t="s">
        <v>383</v>
      </c>
      <c r="G406" s="7" t="s">
        <v>384</v>
      </c>
      <c r="H406" s="5"/>
      <c r="I406" s="7" t="s">
        <v>138</v>
      </c>
      <c r="J406" s="83" t="s">
        <v>75</v>
      </c>
      <c r="K406" s="59" t="str">
        <f t="shared" si="178"/>
        <v>notmandatory</v>
      </c>
      <c r="L406" s="83"/>
      <c r="M406" s="59" t="str">
        <f t="shared" si="179"/>
        <v>notmandatorybuyernosupplier</v>
      </c>
      <c r="N406" s="24" t="s">
        <v>179</v>
      </c>
      <c r="O406" s="59" t="str">
        <f t="shared" si="177"/>
        <v>good job, perfect match!</v>
      </c>
      <c r="P406"/>
      <c r="Q406"/>
      <c r="R406"/>
      <c r="S406"/>
      <c r="T406"/>
      <c r="U406"/>
      <c r="V406"/>
      <c r="W406"/>
      <c r="X406"/>
      <c r="Y406"/>
    </row>
    <row r="407" spans="1:25" s="82" customFormat="1" ht="14.4" x14ac:dyDescent="0.25">
      <c r="A407" s="76" t="s">
        <v>74</v>
      </c>
      <c r="B407" s="76" t="str">
        <f>VLOOKUP(A407,'Buyer Countries '!$B$2:$C$301,2,FALSE)</f>
        <v>yes</v>
      </c>
      <c r="C407" s="76" t="str">
        <f>VLOOKUP(A407,'Supplier Countries'!$B$2:$D$301,3,FALSE)</f>
        <v>no</v>
      </c>
      <c r="D407" s="76" t="str">
        <f t="shared" si="180"/>
        <v>yes</v>
      </c>
      <c r="E407" s="76" t="str">
        <f t="shared" si="158"/>
        <v>country supported</v>
      </c>
      <c r="F407" s="8" t="s">
        <v>385</v>
      </c>
      <c r="G407" s="7" t="s">
        <v>386</v>
      </c>
      <c r="H407" s="5"/>
      <c r="I407" s="7" t="s">
        <v>142</v>
      </c>
      <c r="J407" s="83" t="s">
        <v>75</v>
      </c>
      <c r="K407" s="59" t="str">
        <f t="shared" si="178"/>
        <v>notmandatory</v>
      </c>
      <c r="L407" s="83"/>
      <c r="M407" s="59" t="str">
        <f t="shared" si="179"/>
        <v>notmandatorybuyernosupplier</v>
      </c>
      <c r="N407" s="24" t="s">
        <v>238</v>
      </c>
      <c r="O407" s="59" t="str">
        <f t="shared" si="177"/>
        <v>good job, perfect match!</v>
      </c>
      <c r="P407"/>
      <c r="Q407"/>
      <c r="R407"/>
      <c r="S407"/>
      <c r="T407"/>
      <c r="U407"/>
      <c r="V407"/>
      <c r="W407"/>
      <c r="X407"/>
      <c r="Y407"/>
    </row>
    <row r="408" spans="1:25" s="82" customFormat="1" ht="14.4" x14ac:dyDescent="0.25">
      <c r="A408" s="76" t="s">
        <v>74</v>
      </c>
      <c r="B408" s="76" t="str">
        <f>VLOOKUP(A408,'Buyer Countries '!$B$2:$C$301,2,FALSE)</f>
        <v>yes</v>
      </c>
      <c r="C408" s="76" t="str">
        <f>VLOOKUP(A408,'Supplier Countries'!$B$2:$D$301,3,FALSE)</f>
        <v>no</v>
      </c>
      <c r="D408" s="76" t="str">
        <f t="shared" si="180"/>
        <v>yes</v>
      </c>
      <c r="E408" s="76" t="str">
        <f t="shared" si="158"/>
        <v>country supported</v>
      </c>
      <c r="F408" s="8" t="s">
        <v>387</v>
      </c>
      <c r="G408" s="7" t="s">
        <v>388</v>
      </c>
      <c r="H408" s="5"/>
      <c r="I408" s="7" t="s">
        <v>142</v>
      </c>
      <c r="J408" s="83" t="s">
        <v>75</v>
      </c>
      <c r="K408" s="59" t="str">
        <f t="shared" si="178"/>
        <v>notmandatory</v>
      </c>
      <c r="L408" s="83"/>
      <c r="M408" s="59" t="str">
        <f t="shared" si="179"/>
        <v>notmandatorybuyernosupplier</v>
      </c>
      <c r="N408" s="24" t="s">
        <v>238</v>
      </c>
      <c r="O408" s="59" t="str">
        <f t="shared" si="177"/>
        <v>good job, perfect match!</v>
      </c>
      <c r="P408"/>
      <c r="Q408"/>
      <c r="R408"/>
      <c r="S408"/>
      <c r="T408"/>
      <c r="U408"/>
      <c r="V408"/>
      <c r="W408"/>
      <c r="X408"/>
      <c r="Y408"/>
    </row>
    <row r="409" spans="1:25" s="82" customFormat="1" ht="14.4" x14ac:dyDescent="0.25">
      <c r="A409" s="76" t="s">
        <v>74</v>
      </c>
      <c r="B409" s="76" t="str">
        <f>VLOOKUP(A409,'Buyer Countries '!$B$2:$C$301,2,FALSE)</f>
        <v>yes</v>
      </c>
      <c r="C409" s="76" t="str">
        <f>VLOOKUP(A409,'Supplier Countries'!$B$2:$D$301,3,FALSE)</f>
        <v>no</v>
      </c>
      <c r="D409" s="76" t="str">
        <f t="shared" si="180"/>
        <v>yes</v>
      </c>
      <c r="E409" s="76" t="str">
        <f t="shared" si="158"/>
        <v>country supported</v>
      </c>
      <c r="F409" s="8" t="s">
        <v>389</v>
      </c>
      <c r="G409" s="7" t="s">
        <v>390</v>
      </c>
      <c r="H409" s="5"/>
      <c r="I409" s="7" t="s">
        <v>138</v>
      </c>
      <c r="J409" s="83" t="s">
        <v>75</v>
      </c>
      <c r="K409" s="59" t="str">
        <f t="shared" si="178"/>
        <v>notmandatory</v>
      </c>
      <c r="L409" s="83"/>
      <c r="M409" s="59" t="str">
        <f t="shared" si="179"/>
        <v>notmandatorybuyernosupplier</v>
      </c>
      <c r="N409" s="24"/>
      <c r="O409" s="59" t="str">
        <f t="shared" si="177"/>
        <v>good job, perfect match!</v>
      </c>
      <c r="P409"/>
      <c r="Q409"/>
      <c r="R409"/>
      <c r="S409"/>
      <c r="T409"/>
      <c r="U409"/>
      <c r="V409"/>
      <c r="W409"/>
      <c r="X409"/>
      <c r="Y409"/>
    </row>
    <row r="410" spans="1:25" s="82" customFormat="1" ht="28.8" x14ac:dyDescent="0.25">
      <c r="A410" s="76" t="s">
        <v>74</v>
      </c>
      <c r="B410" s="76" t="str">
        <f>VLOOKUP(A410,'Buyer Countries '!$B$2:$C$301,2,FALSE)</f>
        <v>yes</v>
      </c>
      <c r="C410" s="76" t="str">
        <f>VLOOKUP(A410,'Supplier Countries'!$B$2:$D$301,3,FALSE)</f>
        <v>no</v>
      </c>
      <c r="D410" s="76" t="str">
        <f t="shared" si="180"/>
        <v>yes</v>
      </c>
      <c r="E410" s="76" t="str">
        <f t="shared" ref="E410:E474" si="181">IF(D410="select value in are your onboarding a buyer or a supplier",D410,IF(D410="yesno","not applicable",IF(D410="yesyes","country supported",IF(D410="noyes","country not supported, contact buyer",IF(D410="yes","country supported","not applicable")))))</f>
        <v>country supported</v>
      </c>
      <c r="F410" s="8" t="s">
        <v>391</v>
      </c>
      <c r="G410" s="7" t="s">
        <v>392</v>
      </c>
      <c r="H410" s="5"/>
      <c r="I410" s="7" t="s">
        <v>138</v>
      </c>
      <c r="J410" s="83" t="s">
        <v>75</v>
      </c>
      <c r="K410" s="59" t="str">
        <f t="shared" si="178"/>
        <v>notmandatory</v>
      </c>
      <c r="L410" s="83"/>
      <c r="M410" s="59" t="str">
        <f t="shared" si="179"/>
        <v>notmandatorybuyernosupplier</v>
      </c>
      <c r="N410" s="24" t="s">
        <v>188</v>
      </c>
      <c r="O410" s="59" t="str">
        <f t="shared" si="177"/>
        <v>good job, perfect match!</v>
      </c>
      <c r="P410"/>
      <c r="Q410"/>
      <c r="R410"/>
      <c r="S410"/>
      <c r="T410"/>
      <c r="U410"/>
      <c r="V410"/>
      <c r="W410"/>
      <c r="X410"/>
      <c r="Y410"/>
    </row>
    <row r="411" spans="1:25" s="82" customFormat="1" ht="43.2" x14ac:dyDescent="0.25">
      <c r="A411" s="76" t="s">
        <v>74</v>
      </c>
      <c r="B411" s="76" t="str">
        <f>VLOOKUP(A411,'Buyer Countries '!$B$2:$C$301,2,FALSE)</f>
        <v>yes</v>
      </c>
      <c r="C411" s="76" t="str">
        <f>VLOOKUP(A411,'Supplier Countries'!$B$2:$D$301,3,FALSE)</f>
        <v>no</v>
      </c>
      <c r="D411" s="76" t="str">
        <f t="shared" si="180"/>
        <v>yes</v>
      </c>
      <c r="E411" s="76" t="str">
        <f t="shared" si="181"/>
        <v>country supported</v>
      </c>
      <c r="F411" s="8" t="s">
        <v>393</v>
      </c>
      <c r="G411" s="7" t="s">
        <v>394</v>
      </c>
      <c r="H411" s="5"/>
      <c r="I411" s="7" t="s">
        <v>138</v>
      </c>
      <c r="J411" s="83" t="s">
        <v>75</v>
      </c>
      <c r="K411" s="59" t="str">
        <f t="shared" si="178"/>
        <v>notmandatory</v>
      </c>
      <c r="L411" s="83"/>
      <c r="M411" s="59" t="str">
        <f t="shared" si="179"/>
        <v>notmandatorybuyernosupplier</v>
      </c>
      <c r="N411" s="24" t="s">
        <v>746</v>
      </c>
      <c r="O411" s="59" t="str">
        <f t="shared" si="177"/>
        <v>good job, perfect match!</v>
      </c>
      <c r="P411"/>
      <c r="Q411"/>
      <c r="R411"/>
      <c r="S411"/>
      <c r="T411"/>
      <c r="U411"/>
      <c r="V411"/>
      <c r="W411"/>
      <c r="X411"/>
      <c r="Y411"/>
    </row>
    <row r="412" spans="1:25" s="82" customFormat="1" ht="28.8" x14ac:dyDescent="0.25">
      <c r="A412" s="22" t="s">
        <v>74</v>
      </c>
      <c r="B412" s="76" t="str">
        <f>VLOOKUP(A412,'Buyer Countries '!$B$2:$C$301,2,FALSE)</f>
        <v>yes</v>
      </c>
      <c r="C412" s="76" t="str">
        <f>VLOOKUP(A412,'Supplier Countries'!$B$2:$D$301,3,FALSE)</f>
        <v>no</v>
      </c>
      <c r="D412" s="76" t="str">
        <f t="shared" si="180"/>
        <v>yes</v>
      </c>
      <c r="E412" s="76" t="str">
        <f t="shared" si="181"/>
        <v>country supported</v>
      </c>
      <c r="F412" s="8" t="s">
        <v>396</v>
      </c>
      <c r="G412" s="7" t="s">
        <v>397</v>
      </c>
      <c r="H412" s="5" t="s">
        <v>398</v>
      </c>
      <c r="I412" s="7" t="s">
        <v>142</v>
      </c>
      <c r="J412" s="83" t="s">
        <v>75</v>
      </c>
      <c r="K412" s="59" t="str">
        <f t="shared" si="178"/>
        <v>notmandatory</v>
      </c>
      <c r="L412" s="83"/>
      <c r="M412" s="59" t="str">
        <f t="shared" si="179"/>
        <v>notmandatorybuyernosupplier</v>
      </c>
      <c r="N412" s="24" t="s">
        <v>238</v>
      </c>
      <c r="O412" s="59" t="str">
        <f t="shared" si="177"/>
        <v>good job, perfect match!</v>
      </c>
      <c r="P412"/>
      <c r="Q412"/>
      <c r="R412"/>
      <c r="S412"/>
      <c r="T412"/>
      <c r="U412"/>
      <c r="V412"/>
      <c r="W412"/>
      <c r="X412"/>
      <c r="Y412"/>
    </row>
    <row r="413" spans="1:25" s="82" customFormat="1" ht="57.6" x14ac:dyDescent="0.25">
      <c r="A413" s="76" t="s">
        <v>74</v>
      </c>
      <c r="B413" s="76" t="str">
        <f>VLOOKUP(A413,'Buyer Countries '!$B$2:$C$301,2,FALSE)</f>
        <v>yes</v>
      </c>
      <c r="C413" s="76" t="str">
        <f>VLOOKUP(A413,'Supplier Countries'!$B$2:$D$301,3,FALSE)</f>
        <v>no</v>
      </c>
      <c r="D413" s="76" t="str">
        <f t="shared" si="180"/>
        <v>yes</v>
      </c>
      <c r="E413" s="76" t="str">
        <f t="shared" ref="E413" si="182">IF(D413="select value in are your onboarding a buyer or a supplier",D413,IF(D413="yesno","not applicable",IF(D413="yesyes","country supported",IF(D413="noyes","country not supported, contact buyer",IF(D413="yes","country supported","not applicable")))))</f>
        <v>country supported</v>
      </c>
      <c r="F413" s="8" t="s">
        <v>399</v>
      </c>
      <c r="G413" s="7" t="s">
        <v>400</v>
      </c>
      <c r="H413" s="5" t="s">
        <v>401</v>
      </c>
      <c r="I413" s="7" t="s">
        <v>142</v>
      </c>
      <c r="J413" s="83" t="s">
        <v>75</v>
      </c>
      <c r="K413" s="59" t="str">
        <f t="shared" si="178"/>
        <v>notmandatory</v>
      </c>
      <c r="L413" s="83"/>
      <c r="M413" s="59" t="str">
        <f t="shared" si="179"/>
        <v>notmandatorybuyernosupplier</v>
      </c>
      <c r="N413" s="24" t="s">
        <v>402</v>
      </c>
      <c r="O413" s="59" t="str">
        <f t="shared" si="177"/>
        <v>good job, perfect match!</v>
      </c>
      <c r="P413"/>
      <c r="Q413"/>
      <c r="R413"/>
      <c r="S413"/>
      <c r="T413"/>
      <c r="U413"/>
      <c r="V413"/>
      <c r="W413"/>
      <c r="X413"/>
      <c r="Y413"/>
    </row>
    <row r="414" spans="1:25" s="82" customFormat="1" ht="28.8" x14ac:dyDescent="0.25">
      <c r="A414" s="76" t="s">
        <v>74</v>
      </c>
      <c r="B414" s="76" t="str">
        <f>VLOOKUP(A414,'Buyer Countries '!$B$2:$C$301,2,FALSE)</f>
        <v>yes</v>
      </c>
      <c r="C414" s="76" t="str">
        <f>VLOOKUP(A414,'Supplier Countries'!$B$2:$D$301,3,FALSE)</f>
        <v>no</v>
      </c>
      <c r="D414" s="76" t="str">
        <f t="shared" si="180"/>
        <v>yes</v>
      </c>
      <c r="E414" s="76" t="str">
        <f t="shared" si="181"/>
        <v>country supported</v>
      </c>
      <c r="F414" s="8" t="s">
        <v>403</v>
      </c>
      <c r="G414" s="7" t="s">
        <v>404</v>
      </c>
      <c r="H414" s="5" t="s">
        <v>405</v>
      </c>
      <c r="I414" s="7" t="s">
        <v>142</v>
      </c>
      <c r="J414" s="83" t="s">
        <v>75</v>
      </c>
      <c r="K414" s="59" t="str">
        <f t="shared" si="178"/>
        <v>notmandatory</v>
      </c>
      <c r="L414" s="83"/>
      <c r="M414" s="59" t="str">
        <f t="shared" si="179"/>
        <v>notmandatorybuyernosupplier</v>
      </c>
      <c r="N414" s="24" t="s">
        <v>238</v>
      </c>
      <c r="O414" s="59" t="str">
        <f t="shared" si="177"/>
        <v>good job, perfect match!</v>
      </c>
      <c r="P414"/>
      <c r="Q414"/>
      <c r="R414"/>
      <c r="S414"/>
      <c r="T414"/>
      <c r="U414"/>
      <c r="V414"/>
      <c r="W414"/>
      <c r="X414"/>
      <c r="Y414"/>
    </row>
    <row r="415" spans="1:25" s="82" customFormat="1" ht="14.4" x14ac:dyDescent="0.25">
      <c r="A415" s="76" t="s">
        <v>74</v>
      </c>
      <c r="B415" s="76" t="str">
        <f>VLOOKUP(A415,'Buyer Countries '!$B$2:$C$301,2,FALSE)</f>
        <v>yes</v>
      </c>
      <c r="C415" s="76" t="str">
        <f>VLOOKUP(A415,'Supplier Countries'!$B$2:$D$301,3,FALSE)</f>
        <v>no</v>
      </c>
      <c r="D415" s="76" t="str">
        <f t="shared" si="180"/>
        <v>yes</v>
      </c>
      <c r="E415" s="76" t="str">
        <f t="shared" si="181"/>
        <v>country supported</v>
      </c>
      <c r="F415" s="8" t="s">
        <v>406</v>
      </c>
      <c r="G415" s="7" t="s">
        <v>407</v>
      </c>
      <c r="H415" s="5"/>
      <c r="I415" s="7" t="s">
        <v>138</v>
      </c>
      <c r="J415" s="83" t="s">
        <v>75</v>
      </c>
      <c r="K415" s="59" t="str">
        <f t="shared" si="178"/>
        <v>notmandatory</v>
      </c>
      <c r="L415" s="83"/>
      <c r="M415" s="59" t="str">
        <f t="shared" si="179"/>
        <v>notmandatorybuyernosupplier</v>
      </c>
      <c r="N415" s="24"/>
      <c r="O415" s="59" t="str">
        <f t="shared" si="177"/>
        <v>good job, perfect match!</v>
      </c>
      <c r="P415"/>
      <c r="Q415"/>
      <c r="R415"/>
      <c r="S415"/>
      <c r="T415"/>
      <c r="U415"/>
      <c r="V415"/>
      <c r="W415"/>
      <c r="X415"/>
      <c r="Y415"/>
    </row>
    <row r="416" spans="1:25" s="82" customFormat="1" ht="14.4" x14ac:dyDescent="0.25">
      <c r="A416" s="76" t="s">
        <v>74</v>
      </c>
      <c r="B416" s="76" t="str">
        <f>VLOOKUP(A416,'Buyer Countries '!$B$2:$C$301,2,FALSE)</f>
        <v>yes</v>
      </c>
      <c r="C416" s="76" t="str">
        <f>VLOOKUP(A416,'Supplier Countries'!$B$2:$D$301,3,FALSE)</f>
        <v>no</v>
      </c>
      <c r="D416" s="76" t="str">
        <f t="shared" si="180"/>
        <v>yes</v>
      </c>
      <c r="E416" s="76" t="str">
        <f t="shared" si="181"/>
        <v>country supported</v>
      </c>
      <c r="F416" s="8" t="s">
        <v>408</v>
      </c>
      <c r="G416" s="7" t="s">
        <v>409</v>
      </c>
      <c r="H416" s="5"/>
      <c r="I416" s="7" t="s">
        <v>138</v>
      </c>
      <c r="J416" s="83" t="s">
        <v>75</v>
      </c>
      <c r="K416" s="59" t="str">
        <f t="shared" si="178"/>
        <v>notmandatory</v>
      </c>
      <c r="L416" s="83"/>
      <c r="M416" s="59" t="str">
        <f t="shared" si="179"/>
        <v>notmandatorybuyernosupplier</v>
      </c>
      <c r="N416" s="24" t="s">
        <v>179</v>
      </c>
      <c r="O416" s="59" t="str">
        <f t="shared" si="177"/>
        <v>good job, perfect match!</v>
      </c>
      <c r="P416"/>
      <c r="Q416"/>
      <c r="R416"/>
      <c r="S416"/>
      <c r="T416"/>
      <c r="U416"/>
      <c r="V416"/>
      <c r="W416"/>
      <c r="X416"/>
      <c r="Y416"/>
    </row>
    <row r="417" spans="1:25" s="82" customFormat="1" ht="14.4" x14ac:dyDescent="0.25">
      <c r="A417" s="76" t="s">
        <v>74</v>
      </c>
      <c r="B417" s="76" t="str">
        <f>VLOOKUP(A417,'Buyer Countries '!$B$2:$C$301,2,FALSE)</f>
        <v>yes</v>
      </c>
      <c r="C417" s="76" t="str">
        <f>VLOOKUP(A417,'Supplier Countries'!$B$2:$D$301,3,FALSE)</f>
        <v>no</v>
      </c>
      <c r="D417" s="76" t="str">
        <f t="shared" si="180"/>
        <v>yes</v>
      </c>
      <c r="E417" s="76" t="str">
        <f t="shared" si="181"/>
        <v>country supported</v>
      </c>
      <c r="F417" s="8" t="s">
        <v>410</v>
      </c>
      <c r="G417" s="7" t="s">
        <v>411</v>
      </c>
      <c r="H417" s="5"/>
      <c r="I417" s="7" t="s">
        <v>142</v>
      </c>
      <c r="J417" s="83" t="s">
        <v>75</v>
      </c>
      <c r="K417" s="59" t="str">
        <f t="shared" si="178"/>
        <v>notmandatory</v>
      </c>
      <c r="L417" s="83"/>
      <c r="M417" s="59" t="str">
        <f t="shared" si="179"/>
        <v>notmandatorybuyernosupplier</v>
      </c>
      <c r="N417" s="24" t="s">
        <v>238</v>
      </c>
      <c r="O417" s="59" t="str">
        <f t="shared" si="177"/>
        <v>good job, perfect match!</v>
      </c>
      <c r="P417"/>
      <c r="Q417"/>
      <c r="R417"/>
      <c r="S417"/>
      <c r="T417"/>
      <c r="U417"/>
      <c r="V417"/>
      <c r="W417"/>
      <c r="X417"/>
      <c r="Y417"/>
    </row>
    <row r="418" spans="1:25" s="82" customFormat="1" ht="14.4" x14ac:dyDescent="0.25">
      <c r="A418" s="76" t="s">
        <v>74</v>
      </c>
      <c r="B418" s="76" t="str">
        <f>VLOOKUP(A418,'Buyer Countries '!$B$2:$C$301,2,FALSE)</f>
        <v>yes</v>
      </c>
      <c r="C418" s="76" t="str">
        <f>VLOOKUP(A418,'Supplier Countries'!$B$2:$D$301,3,FALSE)</f>
        <v>no</v>
      </c>
      <c r="D418" s="76" t="str">
        <f t="shared" si="180"/>
        <v>yes</v>
      </c>
      <c r="E418" s="76" t="str">
        <f t="shared" si="181"/>
        <v>country supported</v>
      </c>
      <c r="F418" s="8" t="s">
        <v>412</v>
      </c>
      <c r="G418" s="7" t="s">
        <v>413</v>
      </c>
      <c r="H418" s="5"/>
      <c r="I418" s="7" t="s">
        <v>142</v>
      </c>
      <c r="J418" s="83" t="s">
        <v>75</v>
      </c>
      <c r="K418" s="59" t="str">
        <f t="shared" si="178"/>
        <v>notmandatory</v>
      </c>
      <c r="L418" s="83"/>
      <c r="M418" s="59" t="str">
        <f t="shared" si="179"/>
        <v>notmandatorybuyernosupplier</v>
      </c>
      <c r="N418" s="24" t="s">
        <v>238</v>
      </c>
      <c r="O418" s="59" t="str">
        <f t="shared" si="177"/>
        <v>good job, perfect match!</v>
      </c>
      <c r="P418"/>
      <c r="Q418"/>
      <c r="R418"/>
      <c r="S418"/>
      <c r="T418"/>
      <c r="U418"/>
      <c r="V418"/>
      <c r="W418"/>
      <c r="X418"/>
      <c r="Y418"/>
    </row>
    <row r="419" spans="1:25" s="82" customFormat="1" ht="14.4" x14ac:dyDescent="0.25">
      <c r="A419" s="76" t="s">
        <v>74</v>
      </c>
      <c r="B419" s="76" t="str">
        <f>VLOOKUP(A419,'Buyer Countries '!$B$2:$C$301,2,FALSE)</f>
        <v>yes</v>
      </c>
      <c r="C419" s="76" t="str">
        <f>VLOOKUP(A419,'Supplier Countries'!$B$2:$D$301,3,FALSE)</f>
        <v>no</v>
      </c>
      <c r="D419" s="76" t="str">
        <f t="shared" si="180"/>
        <v>yes</v>
      </c>
      <c r="E419" s="76" t="str">
        <f t="shared" si="181"/>
        <v>country supported</v>
      </c>
      <c r="F419" s="8" t="s">
        <v>414</v>
      </c>
      <c r="G419" s="7" t="s">
        <v>415</v>
      </c>
      <c r="H419" s="5"/>
      <c r="I419" s="7" t="s">
        <v>138</v>
      </c>
      <c r="J419" s="83" t="s">
        <v>75</v>
      </c>
      <c r="K419" s="59" t="str">
        <f t="shared" si="178"/>
        <v>notmandatory</v>
      </c>
      <c r="L419" s="83"/>
      <c r="M419" s="59" t="str">
        <f t="shared" si="179"/>
        <v>notmandatorybuyernosupplier</v>
      </c>
      <c r="N419" s="24"/>
      <c r="O419" s="59" t="str">
        <f t="shared" si="177"/>
        <v>good job, perfect match!</v>
      </c>
      <c r="P419"/>
      <c r="Q419"/>
      <c r="R419"/>
      <c r="S419"/>
      <c r="T419"/>
      <c r="U419"/>
      <c r="V419"/>
      <c r="W419"/>
      <c r="X419"/>
      <c r="Y419"/>
    </row>
    <row r="420" spans="1:25" s="82" customFormat="1" ht="28.8" x14ac:dyDescent="0.25">
      <c r="A420" s="76" t="s">
        <v>74</v>
      </c>
      <c r="B420" s="76" t="str">
        <f>VLOOKUP(A420,'Buyer Countries '!$B$2:$C$301,2,FALSE)</f>
        <v>yes</v>
      </c>
      <c r="C420" s="76" t="str">
        <f>VLOOKUP(A420,'Supplier Countries'!$B$2:$D$301,3,FALSE)</f>
        <v>no</v>
      </c>
      <c r="D420" s="76" t="str">
        <f t="shared" si="180"/>
        <v>yes</v>
      </c>
      <c r="E420" s="76" t="str">
        <f t="shared" si="181"/>
        <v>country supported</v>
      </c>
      <c r="F420" s="8" t="s">
        <v>416</v>
      </c>
      <c r="G420" s="7" t="s">
        <v>417</v>
      </c>
      <c r="H420" s="5"/>
      <c r="I420" s="7" t="s">
        <v>138</v>
      </c>
      <c r="J420" s="83" t="s">
        <v>75</v>
      </c>
      <c r="K420" s="59" t="str">
        <f t="shared" si="178"/>
        <v>notmandatory</v>
      </c>
      <c r="L420" s="83"/>
      <c r="M420" s="59" t="str">
        <f t="shared" si="179"/>
        <v>notmandatorybuyernosupplier</v>
      </c>
      <c r="N420" s="24" t="s">
        <v>188</v>
      </c>
      <c r="O420" s="59" t="str">
        <f t="shared" si="177"/>
        <v>good job, perfect match!</v>
      </c>
      <c r="P420"/>
      <c r="Q420"/>
      <c r="R420"/>
      <c r="S420"/>
      <c r="T420"/>
      <c r="U420"/>
      <c r="V420"/>
      <c r="W420"/>
      <c r="X420"/>
      <c r="Y420"/>
    </row>
    <row r="421" spans="1:25" s="82" customFormat="1" ht="43.2" x14ac:dyDescent="0.25">
      <c r="A421" s="76" t="s">
        <v>74</v>
      </c>
      <c r="B421" s="76" t="str">
        <f>VLOOKUP(A421,'Buyer Countries '!$B$2:$C$301,2,FALSE)</f>
        <v>yes</v>
      </c>
      <c r="C421" s="76" t="str">
        <f>VLOOKUP(A421,'Supplier Countries'!$B$2:$D$301,3,FALSE)</f>
        <v>no</v>
      </c>
      <c r="D421" s="76" t="str">
        <f t="shared" si="180"/>
        <v>yes</v>
      </c>
      <c r="E421" s="76" t="str">
        <f t="shared" si="181"/>
        <v>country supported</v>
      </c>
      <c r="F421" s="8" t="s">
        <v>418</v>
      </c>
      <c r="G421" s="7" t="s">
        <v>419</v>
      </c>
      <c r="H421" s="5"/>
      <c r="I421" s="7" t="s">
        <v>138</v>
      </c>
      <c r="J421" s="83" t="s">
        <v>75</v>
      </c>
      <c r="K421" s="59" t="str">
        <f t="shared" si="178"/>
        <v>notmandatory</v>
      </c>
      <c r="L421" s="83"/>
      <c r="M421" s="59" t="str">
        <f t="shared" si="179"/>
        <v>notmandatorybuyernosupplier</v>
      </c>
      <c r="N421" s="24" t="s">
        <v>746</v>
      </c>
      <c r="O421" s="59" t="str">
        <f t="shared" si="177"/>
        <v>good job, perfect match!</v>
      </c>
      <c r="P421"/>
      <c r="Q421"/>
      <c r="R421"/>
      <c r="S421"/>
      <c r="T421"/>
      <c r="U421"/>
      <c r="V421"/>
      <c r="W421"/>
      <c r="X421"/>
      <c r="Y421"/>
    </row>
    <row r="422" spans="1:25" s="82" customFormat="1" ht="14.4" x14ac:dyDescent="0.25">
      <c r="A422" s="76" t="s">
        <v>74</v>
      </c>
      <c r="B422" s="76" t="str">
        <f>VLOOKUP(A422,'Buyer Countries '!$B$2:$C$301,2,FALSE)</f>
        <v>yes</v>
      </c>
      <c r="C422" s="76" t="str">
        <f>VLOOKUP(A422,'Supplier Countries'!$B$2:$D$301,3,FALSE)</f>
        <v>no</v>
      </c>
      <c r="D422" s="76" t="str">
        <f t="shared" si="180"/>
        <v>yes</v>
      </c>
      <c r="E422" s="76" t="str">
        <f t="shared" si="181"/>
        <v>country supported</v>
      </c>
      <c r="F422" s="8" t="s">
        <v>420</v>
      </c>
      <c r="G422" s="7" t="s">
        <v>421</v>
      </c>
      <c r="H422" s="5"/>
      <c r="I422" s="7" t="s">
        <v>142</v>
      </c>
      <c r="J422" s="83" t="s">
        <v>75</v>
      </c>
      <c r="K422" s="59" t="str">
        <f t="shared" si="178"/>
        <v>notmandatory</v>
      </c>
      <c r="L422" s="83"/>
      <c r="M422" s="59" t="str">
        <f t="shared" si="179"/>
        <v>notmandatorybuyernosupplier</v>
      </c>
      <c r="N422" s="24" t="s">
        <v>238</v>
      </c>
      <c r="O422" s="59" t="str">
        <f t="shared" si="177"/>
        <v>good job, perfect match!</v>
      </c>
      <c r="P422"/>
      <c r="Q422"/>
      <c r="R422"/>
      <c r="S422"/>
      <c r="T422"/>
      <c r="U422"/>
      <c r="V422"/>
      <c r="W422"/>
      <c r="X422"/>
      <c r="Y422"/>
    </row>
    <row r="423" spans="1:25" s="82" customFormat="1" ht="14.4" x14ac:dyDescent="0.25">
      <c r="A423" s="76" t="s">
        <v>74</v>
      </c>
      <c r="B423" s="76" t="str">
        <f>VLOOKUP(A423,'Buyer Countries '!$B$2:$C$301,2,FALSE)</f>
        <v>yes</v>
      </c>
      <c r="C423" s="76" t="str">
        <f>VLOOKUP(A423,'Supplier Countries'!$B$2:$D$301,3,FALSE)</f>
        <v>no</v>
      </c>
      <c r="D423" s="76" t="str">
        <f t="shared" si="180"/>
        <v>yes</v>
      </c>
      <c r="E423" s="76" t="str">
        <f t="shared" si="181"/>
        <v>country supported</v>
      </c>
      <c r="F423" s="8" t="s">
        <v>422</v>
      </c>
      <c r="G423" s="7" t="s">
        <v>423</v>
      </c>
      <c r="H423" s="5"/>
      <c r="I423" s="7" t="s">
        <v>138</v>
      </c>
      <c r="J423" s="83" t="s">
        <v>75</v>
      </c>
      <c r="K423" s="59" t="str">
        <f t="shared" si="178"/>
        <v>notmandatory</v>
      </c>
      <c r="L423" s="83"/>
      <c r="M423" s="59" t="str">
        <f t="shared" si="179"/>
        <v>notmandatorybuyernosupplier</v>
      </c>
      <c r="N423" s="24"/>
      <c r="O423" s="59" t="str">
        <f t="shared" si="177"/>
        <v>good job, perfect match!</v>
      </c>
      <c r="P423"/>
      <c r="Q423"/>
      <c r="R423"/>
      <c r="S423"/>
      <c r="T423"/>
      <c r="U423"/>
      <c r="V423"/>
      <c r="W423"/>
      <c r="X423"/>
      <c r="Y423"/>
    </row>
    <row r="424" spans="1:25" s="82" customFormat="1" ht="14.4" x14ac:dyDescent="0.25">
      <c r="A424" s="76" t="s">
        <v>74</v>
      </c>
      <c r="B424" s="76" t="str">
        <f>VLOOKUP(A424,'Buyer Countries '!$B$2:$C$301,2,FALSE)</f>
        <v>yes</v>
      </c>
      <c r="C424" s="76" t="str">
        <f>VLOOKUP(A424,'Supplier Countries'!$B$2:$D$301,3,FALSE)</f>
        <v>no</v>
      </c>
      <c r="D424" s="76" t="str">
        <f t="shared" si="180"/>
        <v>yes</v>
      </c>
      <c r="E424" s="76" t="str">
        <f t="shared" si="181"/>
        <v>country supported</v>
      </c>
      <c r="F424" s="8" t="s">
        <v>424</v>
      </c>
      <c r="G424" s="7" t="s">
        <v>425</v>
      </c>
      <c r="H424" s="5"/>
      <c r="I424" s="7" t="s">
        <v>138</v>
      </c>
      <c r="J424" s="83" t="s">
        <v>75</v>
      </c>
      <c r="K424" s="59" t="str">
        <f t="shared" si="178"/>
        <v>notmandatory</v>
      </c>
      <c r="L424" s="83"/>
      <c r="M424" s="59" t="str">
        <f t="shared" si="179"/>
        <v>notmandatorybuyernosupplier</v>
      </c>
      <c r="N424" s="24"/>
      <c r="O424" s="59" t="str">
        <f t="shared" si="177"/>
        <v>good job, perfect match!</v>
      </c>
      <c r="P424"/>
      <c r="Q424"/>
      <c r="R424"/>
      <c r="S424"/>
      <c r="T424"/>
      <c r="U424"/>
      <c r="V424"/>
      <c r="W424"/>
      <c r="X424"/>
      <c r="Y424"/>
    </row>
    <row r="425" spans="1:25" s="82" customFormat="1" ht="14.4" x14ac:dyDescent="0.25">
      <c r="A425" s="76" t="s">
        <v>74</v>
      </c>
      <c r="B425" s="76" t="str">
        <f>VLOOKUP(A425,'Buyer Countries '!$B$2:$C$301,2,FALSE)</f>
        <v>yes</v>
      </c>
      <c r="C425" s="76" t="str">
        <f>VLOOKUP(A425,'Supplier Countries'!$B$2:$D$301,3,FALSE)</f>
        <v>no</v>
      </c>
      <c r="D425" s="76" t="str">
        <f t="shared" si="180"/>
        <v>yes</v>
      </c>
      <c r="E425" s="76" t="str">
        <f t="shared" si="181"/>
        <v>country supported</v>
      </c>
      <c r="F425" s="8" t="s">
        <v>426</v>
      </c>
      <c r="G425" s="7" t="s">
        <v>427</v>
      </c>
      <c r="H425" s="5"/>
      <c r="I425" s="7" t="s">
        <v>138</v>
      </c>
      <c r="J425" s="83" t="s">
        <v>75</v>
      </c>
      <c r="K425" s="59" t="str">
        <f t="shared" si="178"/>
        <v>notmandatory</v>
      </c>
      <c r="L425" s="83"/>
      <c r="M425" s="59" t="str">
        <f t="shared" si="179"/>
        <v>notmandatorybuyernosupplier</v>
      </c>
      <c r="N425" s="24"/>
      <c r="O425" s="59" t="str">
        <f t="shared" si="177"/>
        <v>good job, perfect match!</v>
      </c>
      <c r="P425"/>
      <c r="Q425"/>
      <c r="R425"/>
      <c r="S425"/>
      <c r="T425"/>
      <c r="U425"/>
      <c r="V425"/>
      <c r="W425"/>
      <c r="X425"/>
      <c r="Y425"/>
    </row>
    <row r="426" spans="1:25" s="82" customFormat="1" ht="43.2" x14ac:dyDescent="0.25">
      <c r="A426" s="76" t="s">
        <v>74</v>
      </c>
      <c r="B426" s="76" t="str">
        <f>VLOOKUP(A426,'Buyer Countries '!$B$2:$C$301,2,FALSE)</f>
        <v>yes</v>
      </c>
      <c r="C426" s="76" t="str">
        <f>VLOOKUP(A426,'Supplier Countries'!$B$2:$D$301,3,FALSE)</f>
        <v>no</v>
      </c>
      <c r="D426" s="76" t="str">
        <f t="shared" si="180"/>
        <v>yes</v>
      </c>
      <c r="E426" s="76" t="str">
        <f t="shared" si="181"/>
        <v>country supported</v>
      </c>
      <c r="F426" s="8" t="s">
        <v>428</v>
      </c>
      <c r="G426" s="7" t="s">
        <v>429</v>
      </c>
      <c r="H426" s="5"/>
      <c r="I426" s="7" t="s">
        <v>138</v>
      </c>
      <c r="J426" s="83" t="s">
        <v>75</v>
      </c>
      <c r="K426" s="59" t="str">
        <f t="shared" si="178"/>
        <v>notmandatory</v>
      </c>
      <c r="L426" s="83"/>
      <c r="M426" s="59" t="str">
        <f t="shared" si="179"/>
        <v>notmandatorybuyernosupplier</v>
      </c>
      <c r="N426" s="24" t="s">
        <v>430</v>
      </c>
      <c r="O426" s="59" t="str">
        <f t="shared" si="177"/>
        <v>good job, perfect match!</v>
      </c>
      <c r="P426"/>
      <c r="Q426"/>
      <c r="R426"/>
      <c r="S426"/>
      <c r="T426"/>
      <c r="U426"/>
      <c r="V426"/>
      <c r="W426"/>
      <c r="X426"/>
      <c r="Y426"/>
    </row>
    <row r="427" spans="1:25" s="82" customFormat="1" ht="14.4" x14ac:dyDescent="0.25">
      <c r="A427" s="76" t="s">
        <v>74</v>
      </c>
      <c r="B427" s="76" t="str">
        <f>VLOOKUP(A427,'Buyer Countries '!$B$2:$C$301,2,FALSE)</f>
        <v>yes</v>
      </c>
      <c r="C427" s="76" t="str">
        <f>VLOOKUP(A427,'Supplier Countries'!$B$2:$D$301,3,FALSE)</f>
        <v>no</v>
      </c>
      <c r="D427" s="76" t="str">
        <f t="shared" si="180"/>
        <v>yes</v>
      </c>
      <c r="E427" s="76" t="str">
        <f t="shared" si="181"/>
        <v>country supported</v>
      </c>
      <c r="F427" s="9" t="s">
        <v>132</v>
      </c>
      <c r="G427" s="10" t="s">
        <v>431</v>
      </c>
      <c r="H427" s="10"/>
      <c r="I427" s="11"/>
      <c r="J427" s="21"/>
      <c r="K427" s="11"/>
      <c r="L427" s="21"/>
      <c r="M427" s="11"/>
      <c r="N427" s="21"/>
      <c r="O427" s="11"/>
      <c r="P427"/>
      <c r="Q427"/>
      <c r="R427"/>
      <c r="S427"/>
      <c r="T427"/>
      <c r="U427"/>
      <c r="V427"/>
      <c r="W427"/>
      <c r="X427"/>
      <c r="Y427"/>
    </row>
    <row r="428" spans="1:25" s="82" customFormat="1" ht="14.4" x14ac:dyDescent="0.25">
      <c r="A428" s="76" t="s">
        <v>74</v>
      </c>
      <c r="B428" s="76" t="str">
        <f>VLOOKUP(A428,'Buyer Countries '!$B$2:$C$301,2,FALSE)</f>
        <v>yes</v>
      </c>
      <c r="C428" s="76" t="str">
        <f>VLOOKUP(A428,'Supplier Countries'!$B$2:$D$301,3,FALSE)</f>
        <v>no</v>
      </c>
      <c r="D428" s="76" t="str">
        <f t="shared" si="180"/>
        <v>yes</v>
      </c>
      <c r="E428" s="76" t="str">
        <f t="shared" si="181"/>
        <v>country supported</v>
      </c>
      <c r="F428" s="8" t="s">
        <v>432</v>
      </c>
      <c r="G428" s="7" t="s">
        <v>433</v>
      </c>
      <c r="H428" s="5"/>
      <c r="I428" s="7" t="s">
        <v>138</v>
      </c>
      <c r="J428" s="83" t="s">
        <v>75</v>
      </c>
      <c r="K428" s="59" t="str">
        <f>IF(I428="Mandatory","mandatory","notmandatory")</f>
        <v>notmandatory</v>
      </c>
      <c r="L428" s="83"/>
      <c r="M428" s="59" t="str">
        <f t="shared" ref="M428:M429" si="183">K428&amp;"buyer"&amp;J428&amp;"supplier"&amp;L428</f>
        <v>notmandatorybuyernosupplier</v>
      </c>
      <c r="N428" s="24" t="s">
        <v>434</v>
      </c>
      <c r="O428" s="59" t="str">
        <f t="shared" ref="O428:O429" si="184">IF(D428="noyes","country not in scope for buyer, contact buyer",
IF(D428="no","country not in scope for buyer, no need to review",
IF(D428="nono","country not in scope for buyer and supplier no need to review",
IF(D428="yesno","country not in scope for supplier no need to review",
IF(M428="notmandatorybuyeryessupplierno","can buyer relax rule in SBN or ERP to accept invoice without this, if not provide data on PDF, if not move to Portal invoice",
IF(M428="mandatorybuyeryessupplierno","SAP business network requires this information, provide it or move to Portal invoice",IF(M428="mandatorybuyeryessupplier","SAP Business Network requires this information, provide it or move to Portal invoice",
IF(M428="notmandatorybuyeryessupplier","can you provide data on invoice? Answer in column L by Yes or No",
IF(M428="notmandatorybuyernosupplieryes","data not required set dropdown to blank in column L",
IF(M428="notmandatorybuyersupplieryes","data not required set dropdown to blank in column L","good job, perfect match!"))))))))))</f>
        <v>good job, perfect match!</v>
      </c>
      <c r="P428"/>
      <c r="Q428"/>
      <c r="R428"/>
      <c r="S428"/>
      <c r="T428"/>
      <c r="U428"/>
      <c r="V428"/>
      <c r="W428"/>
      <c r="X428"/>
      <c r="Y428"/>
    </row>
    <row r="429" spans="1:25" s="82" customFormat="1" ht="14.4" x14ac:dyDescent="0.25">
      <c r="A429" s="76" t="s">
        <v>74</v>
      </c>
      <c r="B429" s="76" t="str">
        <f>VLOOKUP(A429,'Buyer Countries '!$B$2:$C$301,2,FALSE)</f>
        <v>yes</v>
      </c>
      <c r="C429" s="76" t="str">
        <f>VLOOKUP(A429,'Supplier Countries'!$B$2:$D$301,3,FALSE)</f>
        <v>no</v>
      </c>
      <c r="D429" s="76" t="str">
        <f t="shared" si="180"/>
        <v>yes</v>
      </c>
      <c r="E429" s="76" t="str">
        <f t="shared" si="181"/>
        <v>country supported</v>
      </c>
      <c r="F429" s="8" t="s">
        <v>435</v>
      </c>
      <c r="G429" s="7" t="s">
        <v>436</v>
      </c>
      <c r="H429" s="5"/>
      <c r="I429" s="7" t="s">
        <v>138</v>
      </c>
      <c r="J429" s="83" t="s">
        <v>75</v>
      </c>
      <c r="K429" s="59" t="str">
        <f>IF(I429="Mandatory","mandatory","notmandatory")</f>
        <v>notmandatory</v>
      </c>
      <c r="L429" s="83"/>
      <c r="M429" s="59" t="str">
        <f t="shared" si="183"/>
        <v>notmandatorybuyernosupplier</v>
      </c>
      <c r="N429" s="24" t="s">
        <v>434</v>
      </c>
      <c r="O429" s="59" t="str">
        <f t="shared" si="184"/>
        <v>good job, perfect match!</v>
      </c>
      <c r="P429"/>
      <c r="Q429"/>
      <c r="R429"/>
      <c r="S429"/>
      <c r="T429"/>
      <c r="U429"/>
      <c r="V429"/>
      <c r="W429"/>
      <c r="X429"/>
      <c r="Y429"/>
    </row>
    <row r="430" spans="1:25" s="82" customFormat="1" ht="14.4" x14ac:dyDescent="0.25">
      <c r="A430" s="76" t="s">
        <v>74</v>
      </c>
      <c r="B430" s="76" t="str">
        <f>VLOOKUP(A430,'Buyer Countries '!$B$2:$C$301,2,FALSE)</f>
        <v>yes</v>
      </c>
      <c r="C430" s="76" t="str">
        <f>VLOOKUP(A430,'Supplier Countries'!$B$2:$D$301,3,FALSE)</f>
        <v>no</v>
      </c>
      <c r="D430" s="76" t="str">
        <f t="shared" si="180"/>
        <v>yes</v>
      </c>
      <c r="E430" s="76" t="str">
        <f t="shared" si="181"/>
        <v>country supported</v>
      </c>
      <c r="F430" s="9" t="s">
        <v>132</v>
      </c>
      <c r="G430" s="10" t="s">
        <v>437</v>
      </c>
      <c r="H430" s="10"/>
      <c r="I430" s="11"/>
      <c r="J430" s="21"/>
      <c r="K430" s="11"/>
      <c r="L430" s="21"/>
      <c r="M430" s="11"/>
      <c r="N430" s="21"/>
      <c r="O430" s="11"/>
      <c r="P430"/>
      <c r="Q430"/>
      <c r="R430"/>
      <c r="S430"/>
      <c r="T430"/>
      <c r="U430"/>
      <c r="V430"/>
      <c r="W430"/>
      <c r="X430"/>
      <c r="Y430"/>
    </row>
    <row r="431" spans="1:25" s="82" customFormat="1" ht="14.4" x14ac:dyDescent="0.25">
      <c r="A431" s="76" t="s">
        <v>74</v>
      </c>
      <c r="B431" s="76" t="str">
        <f>VLOOKUP(A431,'Buyer Countries '!$B$2:$C$301,2,FALSE)</f>
        <v>yes</v>
      </c>
      <c r="C431" s="76" t="str">
        <f>VLOOKUP(A431,'Supplier Countries'!$B$2:$D$301,3,FALSE)</f>
        <v>no</v>
      </c>
      <c r="D431" s="76" t="str">
        <f t="shared" si="180"/>
        <v>yes</v>
      </c>
      <c r="E431" s="76" t="str">
        <f t="shared" si="181"/>
        <v>country supported</v>
      </c>
      <c r="F431" s="8" t="s">
        <v>438</v>
      </c>
      <c r="G431" s="7" t="s">
        <v>439</v>
      </c>
      <c r="H431" s="5"/>
      <c r="I431" s="7" t="s">
        <v>142</v>
      </c>
      <c r="J431" s="83" t="s">
        <v>75</v>
      </c>
      <c r="K431" s="59" t="str">
        <f>IF(I431="Mandatory","mandatory","notmandatory")</f>
        <v>notmandatory</v>
      </c>
      <c r="L431" s="83"/>
      <c r="M431" s="59" t="str">
        <f t="shared" ref="M431:M432" si="185">K431&amp;"buyer"&amp;J431&amp;"supplier"&amp;L431</f>
        <v>notmandatorybuyernosupplier</v>
      </c>
      <c r="N431" s="24" t="s">
        <v>262</v>
      </c>
      <c r="O431" s="59" t="str">
        <f t="shared" ref="O431:O432" si="186">IF(D431="noyes","country not in scope for buyer, contact buyer",
IF(D431="no","country not in scope for buyer, no need to review",
IF(D431="nono","country not in scope for buyer and supplier no need to review",
IF(D431="yesno","country not in scope for supplier no need to review",
IF(M431="notmandatorybuyeryessupplierno","can buyer relax rule in SBN or ERP to accept invoice without this, if not provide data on PDF, if not move to Portal invoice",
IF(M431="mandatorybuyeryessupplierno","SAP business network requires this information, provide it or move to Portal invoice",IF(M431="mandatorybuyeryessupplier","SAP Business Network requires this information, provide it or move to Portal invoice",
IF(M431="notmandatorybuyeryessupplier","can you provide data on invoice? Answer in column L by Yes or No",
IF(M431="notmandatorybuyernosupplieryes","data not required set dropdown to blank in column L",
IF(M431="notmandatorybuyersupplieryes","data not required set dropdown to blank in column L","good job, perfect match!"))))))))))</f>
        <v>good job, perfect match!</v>
      </c>
      <c r="P431"/>
      <c r="Q431"/>
      <c r="R431"/>
      <c r="S431"/>
      <c r="T431"/>
      <c r="U431"/>
      <c r="V431"/>
      <c r="W431"/>
      <c r="X431"/>
      <c r="Y431"/>
    </row>
    <row r="432" spans="1:25" s="82" customFormat="1" ht="28.8" x14ac:dyDescent="0.25">
      <c r="A432" s="76" t="s">
        <v>74</v>
      </c>
      <c r="B432" s="76" t="str">
        <f>VLOOKUP(A432,'Buyer Countries '!$B$2:$C$301,2,FALSE)</f>
        <v>yes</v>
      </c>
      <c r="C432" s="76" t="str">
        <f>VLOOKUP(A432,'Supplier Countries'!$B$2:$D$301,3,FALSE)</f>
        <v>no</v>
      </c>
      <c r="D432" s="76" t="str">
        <f t="shared" si="180"/>
        <v>yes</v>
      </c>
      <c r="E432" s="76" t="str">
        <f t="shared" si="181"/>
        <v>country supported</v>
      </c>
      <c r="F432" s="8" t="s">
        <v>440</v>
      </c>
      <c r="G432" s="7" t="s">
        <v>441</v>
      </c>
      <c r="H432" s="5"/>
      <c r="I432" s="7" t="s">
        <v>138</v>
      </c>
      <c r="J432" s="83" t="s">
        <v>75</v>
      </c>
      <c r="K432" s="59" t="str">
        <f>IF(I432="Mandatory","mandatory","notmandatory")</f>
        <v>notmandatory</v>
      </c>
      <c r="L432" s="83"/>
      <c r="M432" s="59" t="str">
        <f t="shared" si="185"/>
        <v>notmandatorybuyernosupplier</v>
      </c>
      <c r="N432" s="24" t="s">
        <v>262</v>
      </c>
      <c r="O432" s="59" t="str">
        <f t="shared" si="186"/>
        <v>good job, perfect match!</v>
      </c>
      <c r="P432"/>
      <c r="Q432"/>
      <c r="R432"/>
      <c r="S432"/>
      <c r="T432"/>
      <c r="U432"/>
      <c r="V432"/>
      <c r="W432"/>
      <c r="X432"/>
      <c r="Y432"/>
    </row>
    <row r="433" spans="1:25" s="82" customFormat="1" ht="14.4" x14ac:dyDescent="0.25">
      <c r="A433" s="76" t="s">
        <v>74</v>
      </c>
      <c r="B433" s="76" t="str">
        <f>VLOOKUP(A433,'Buyer Countries '!$B$2:$C$301,2,FALSE)</f>
        <v>yes</v>
      </c>
      <c r="C433" s="76" t="str">
        <f>VLOOKUP(A433,'Supplier Countries'!$B$2:$D$301,3,FALSE)</f>
        <v>no</v>
      </c>
      <c r="D433" s="76" t="str">
        <f t="shared" si="180"/>
        <v>yes</v>
      </c>
      <c r="E433" s="76" t="str">
        <f t="shared" si="181"/>
        <v>country supported</v>
      </c>
      <c r="F433" s="9" t="s">
        <v>132</v>
      </c>
      <c r="G433" s="10" t="s">
        <v>442</v>
      </c>
      <c r="H433" s="10"/>
      <c r="I433" s="11"/>
      <c r="J433" s="21"/>
      <c r="K433" s="11"/>
      <c r="L433" s="21"/>
      <c r="M433" s="11"/>
      <c r="N433" s="21"/>
      <c r="O433" s="11"/>
      <c r="P433"/>
      <c r="Q433"/>
      <c r="R433"/>
      <c r="S433"/>
      <c r="T433"/>
      <c r="U433"/>
      <c r="V433"/>
      <c r="W433"/>
      <c r="X433"/>
      <c r="Y433"/>
    </row>
    <row r="434" spans="1:25" s="82" customFormat="1" ht="100.8" x14ac:dyDescent="0.25">
      <c r="A434" s="76" t="s">
        <v>74</v>
      </c>
      <c r="B434" s="76" t="str">
        <f>VLOOKUP(A434,'Buyer Countries '!$B$2:$C$301,2,FALSE)</f>
        <v>yes</v>
      </c>
      <c r="C434" s="76" t="str">
        <f>VLOOKUP(A434,'Supplier Countries'!$B$2:$D$301,3,FALSE)</f>
        <v>no</v>
      </c>
      <c r="D434" s="76" t="str">
        <f t="shared" si="180"/>
        <v>yes</v>
      </c>
      <c r="E434" s="76" t="str">
        <f t="shared" si="181"/>
        <v>country supported</v>
      </c>
      <c r="F434" s="8" t="s">
        <v>443</v>
      </c>
      <c r="G434" s="7" t="s">
        <v>444</v>
      </c>
      <c r="H434" s="5" t="s">
        <v>445</v>
      </c>
      <c r="I434" s="7" t="s">
        <v>127</v>
      </c>
      <c r="J434" s="89" t="s">
        <v>72</v>
      </c>
      <c r="K434" s="59" t="str">
        <f t="shared" ref="K434:K445" si="187">IF(I434="Mandatory","mandatory","notmandatory")</f>
        <v>mandatory</v>
      </c>
      <c r="L434" s="83"/>
      <c r="M434" s="59" t="str">
        <f t="shared" ref="M434:M445" si="188">K434&amp;"buyer"&amp;J434&amp;"supplier"&amp;L434</f>
        <v>mandatorybuyeryessupplier</v>
      </c>
      <c r="N434" s="24"/>
      <c r="O434" s="59" t="str">
        <f t="shared" ref="O434:O445" si="189">IF(D434="noyes","country not in scope for buyer, contact buyer",
IF(D434="no","country not in scope for buyer, no need to review",
IF(D434="nono","country not in scope for buyer and supplier no need to review",
IF(D434="yesno","country not in scope for supplier no need to review",
IF(M434="notmandatorybuyeryessupplierno","can buyer relax rule in SBN or ERP to accept invoice without this, if not provide data on PDF, if not move to Portal invoice",
IF(M434="mandatorybuyeryessupplierno","SAP business network requires this information, provide it or move to Portal invoice",IF(M434="mandatorybuyeryessupplier","SAP Business Network requires this information, provide it or move to Portal invoice",
IF(M434="notmandatorybuyeryessupplier","can you provide data on invoice? Answer in column L by Yes or No",
IF(M434="notmandatorybuyernosupplieryes","data not required set dropdown to blank in column L",
IF(M434="notmandatorybuyersupplieryes","data not required set dropdown to blank in column L","good job, perfect match!"))))))))))</f>
        <v>SAP Business Network requires this information, provide it or move to Portal invoice</v>
      </c>
      <c r="P434"/>
      <c r="Q434"/>
      <c r="R434"/>
      <c r="S434"/>
      <c r="T434"/>
      <c r="U434"/>
      <c r="V434"/>
      <c r="W434"/>
      <c r="X434"/>
      <c r="Y434"/>
    </row>
    <row r="435" spans="1:25" s="82" customFormat="1" ht="14.4" x14ac:dyDescent="0.25">
      <c r="A435" s="76" t="s">
        <v>74</v>
      </c>
      <c r="B435" s="76" t="str">
        <f>VLOOKUP(A435,'Buyer Countries '!$B$2:$C$301,2,FALSE)</f>
        <v>yes</v>
      </c>
      <c r="C435" s="76" t="str">
        <f>VLOOKUP(A435,'Supplier Countries'!$B$2:$D$301,3,FALSE)</f>
        <v>no</v>
      </c>
      <c r="D435" s="76" t="str">
        <f t="shared" si="180"/>
        <v>yes</v>
      </c>
      <c r="E435" s="76" t="str">
        <f t="shared" si="181"/>
        <v>country supported</v>
      </c>
      <c r="F435" s="8" t="s">
        <v>446</v>
      </c>
      <c r="G435" s="7" t="s">
        <v>447</v>
      </c>
      <c r="H435" s="5"/>
      <c r="I435" s="7" t="s">
        <v>138</v>
      </c>
      <c r="J435" s="83" t="s">
        <v>75</v>
      </c>
      <c r="K435" s="59" t="str">
        <f t="shared" si="187"/>
        <v>notmandatory</v>
      </c>
      <c r="L435" s="83"/>
      <c r="M435" s="59" t="str">
        <f t="shared" si="188"/>
        <v>notmandatorybuyernosupplier</v>
      </c>
      <c r="N435" s="24" t="s">
        <v>164</v>
      </c>
      <c r="O435" s="59" t="str">
        <f t="shared" si="189"/>
        <v>good job, perfect match!</v>
      </c>
      <c r="P435"/>
      <c r="Q435"/>
      <c r="R435"/>
      <c r="S435"/>
      <c r="T435"/>
      <c r="U435"/>
      <c r="V435"/>
      <c r="W435"/>
      <c r="X435"/>
      <c r="Y435"/>
    </row>
    <row r="436" spans="1:25" s="82" customFormat="1" ht="14.4" x14ac:dyDescent="0.25">
      <c r="A436" s="76" t="s">
        <v>74</v>
      </c>
      <c r="B436" s="76" t="str">
        <f>VLOOKUP(A436,'Buyer Countries '!$B$2:$C$301,2,FALSE)</f>
        <v>yes</v>
      </c>
      <c r="C436" s="76" t="str">
        <f>VLOOKUP(A436,'Supplier Countries'!$B$2:$D$301,3,FALSE)</f>
        <v>no</v>
      </c>
      <c r="D436" s="76" t="str">
        <f t="shared" si="180"/>
        <v>yes</v>
      </c>
      <c r="E436" s="76" t="str">
        <f t="shared" si="181"/>
        <v>country supported</v>
      </c>
      <c r="F436" s="8" t="s">
        <v>448</v>
      </c>
      <c r="G436" s="7" t="s">
        <v>449</v>
      </c>
      <c r="H436" s="5"/>
      <c r="I436" s="7" t="s">
        <v>138</v>
      </c>
      <c r="J436" s="83" t="s">
        <v>75</v>
      </c>
      <c r="K436" s="59" t="str">
        <f t="shared" si="187"/>
        <v>notmandatory</v>
      </c>
      <c r="L436" s="83"/>
      <c r="M436" s="59" t="str">
        <f t="shared" si="188"/>
        <v>notmandatorybuyernosupplier</v>
      </c>
      <c r="N436" s="24" t="s">
        <v>164</v>
      </c>
      <c r="O436" s="59" t="str">
        <f t="shared" si="189"/>
        <v>good job, perfect match!</v>
      </c>
      <c r="P436"/>
      <c r="Q436"/>
      <c r="R436"/>
      <c r="S436"/>
      <c r="T436"/>
      <c r="U436"/>
      <c r="V436"/>
      <c r="W436"/>
      <c r="X436"/>
      <c r="Y436"/>
    </row>
    <row r="437" spans="1:25" s="82" customFormat="1" ht="43.2" x14ac:dyDescent="0.25">
      <c r="A437" s="22" t="s">
        <v>74</v>
      </c>
      <c r="B437" s="76" t="str">
        <f>VLOOKUP(A437,'Buyer Countries '!$B$2:$C$301,2,FALSE)</f>
        <v>yes</v>
      </c>
      <c r="C437" s="76" t="str">
        <f>VLOOKUP(A437,'Supplier Countries'!$B$2:$D$301,3,FALSE)</f>
        <v>no</v>
      </c>
      <c r="D437" s="76" t="str">
        <f t="shared" si="180"/>
        <v>yes</v>
      </c>
      <c r="E437" s="76" t="str">
        <f t="shared" si="181"/>
        <v>country supported</v>
      </c>
      <c r="F437" s="8" t="s">
        <v>450</v>
      </c>
      <c r="G437" s="7" t="s">
        <v>451</v>
      </c>
      <c r="H437" s="5" t="s">
        <v>452</v>
      </c>
      <c r="I437" s="7" t="s">
        <v>138</v>
      </c>
      <c r="J437" s="83" t="s">
        <v>75</v>
      </c>
      <c r="K437" s="59" t="str">
        <f t="shared" si="187"/>
        <v>notmandatory</v>
      </c>
      <c r="L437" s="83"/>
      <c r="M437" s="59" t="str">
        <f t="shared" si="188"/>
        <v>notmandatorybuyernosupplier</v>
      </c>
      <c r="N437" s="24" t="s">
        <v>430</v>
      </c>
      <c r="O437" s="59" t="str">
        <f t="shared" si="189"/>
        <v>good job, perfect match!</v>
      </c>
      <c r="P437"/>
      <c r="Q437"/>
      <c r="R437"/>
      <c r="S437"/>
      <c r="T437"/>
      <c r="U437"/>
      <c r="V437"/>
      <c r="W437"/>
      <c r="X437"/>
      <c r="Y437"/>
    </row>
    <row r="438" spans="1:25" s="82" customFormat="1" ht="43.2" x14ac:dyDescent="0.25">
      <c r="A438" s="76" t="s">
        <v>74</v>
      </c>
      <c r="B438" s="76" t="str">
        <f>VLOOKUP(A438,'Buyer Countries '!$B$2:$C$301,2,FALSE)</f>
        <v>yes</v>
      </c>
      <c r="C438" s="76" t="str">
        <f>VLOOKUP(A438,'Supplier Countries'!$B$2:$D$301,3,FALSE)</f>
        <v>no</v>
      </c>
      <c r="D438" s="76" t="str">
        <f t="shared" si="180"/>
        <v>yes</v>
      </c>
      <c r="E438" s="76" t="str">
        <f t="shared" si="181"/>
        <v>country supported</v>
      </c>
      <c r="F438" s="8" t="s">
        <v>453</v>
      </c>
      <c r="G438" s="7" t="s">
        <v>454</v>
      </c>
      <c r="H438" s="5"/>
      <c r="I438" s="7" t="s">
        <v>138</v>
      </c>
      <c r="J438" s="83" t="s">
        <v>75</v>
      </c>
      <c r="K438" s="59" t="str">
        <f t="shared" si="187"/>
        <v>notmandatory</v>
      </c>
      <c r="L438" s="83"/>
      <c r="M438" s="59" t="str">
        <f t="shared" si="188"/>
        <v>notmandatorybuyernosupplier</v>
      </c>
      <c r="N438" s="24" t="s">
        <v>430</v>
      </c>
      <c r="O438" s="59" t="str">
        <f t="shared" si="189"/>
        <v>good job, perfect match!</v>
      </c>
      <c r="P438"/>
      <c r="Q438"/>
      <c r="R438"/>
      <c r="S438"/>
      <c r="T438"/>
      <c r="U438"/>
      <c r="V438"/>
      <c r="W438"/>
      <c r="X438"/>
      <c r="Y438"/>
    </row>
    <row r="439" spans="1:25" s="82" customFormat="1" ht="43.2" x14ac:dyDescent="0.25">
      <c r="A439" s="76" t="s">
        <v>74</v>
      </c>
      <c r="B439" s="76" t="str">
        <f>VLOOKUP(A439,'Buyer Countries '!$B$2:$C$301,2,FALSE)</f>
        <v>yes</v>
      </c>
      <c r="C439" s="76" t="str">
        <f>VLOOKUP(A439,'Supplier Countries'!$B$2:$D$301,3,FALSE)</f>
        <v>no</v>
      </c>
      <c r="D439" s="76" t="str">
        <f t="shared" si="180"/>
        <v>yes</v>
      </c>
      <c r="E439" s="76" t="str">
        <f t="shared" si="181"/>
        <v>country supported</v>
      </c>
      <c r="F439" s="8" t="s">
        <v>455</v>
      </c>
      <c r="G439" s="7" t="s">
        <v>456</v>
      </c>
      <c r="H439" s="5" t="s">
        <v>457</v>
      </c>
      <c r="I439" s="7" t="s">
        <v>138</v>
      </c>
      <c r="J439" s="83" t="s">
        <v>72</v>
      </c>
      <c r="K439" s="59" t="str">
        <f t="shared" si="187"/>
        <v>notmandatory</v>
      </c>
      <c r="L439" s="83"/>
      <c r="M439" s="59" t="str">
        <f t="shared" si="188"/>
        <v>notmandatorybuyeryessupplier</v>
      </c>
      <c r="N439" s="24" t="s">
        <v>430</v>
      </c>
      <c r="O439" s="59" t="str">
        <f t="shared" si="189"/>
        <v>can you provide data on invoice? Answer in column L by Yes or No</v>
      </c>
      <c r="P439"/>
      <c r="Q439"/>
      <c r="R439"/>
      <c r="S439"/>
      <c r="T439"/>
      <c r="U439"/>
      <c r="V439"/>
      <c r="W439"/>
      <c r="X439"/>
      <c r="Y439"/>
    </row>
    <row r="440" spans="1:25" s="82" customFormat="1" ht="14.4" x14ac:dyDescent="0.25">
      <c r="A440" s="76" t="s">
        <v>74</v>
      </c>
      <c r="B440" s="76" t="str">
        <f>VLOOKUP(A440,'Buyer Countries '!$B$2:$C$301,2,FALSE)</f>
        <v>yes</v>
      </c>
      <c r="C440" s="76" t="str">
        <f>VLOOKUP(A440,'Supplier Countries'!$B$2:$D$301,3,FALSE)</f>
        <v>no</v>
      </c>
      <c r="D440" s="76" t="str">
        <f t="shared" si="180"/>
        <v>yes</v>
      </c>
      <c r="E440" s="76" t="str">
        <f t="shared" si="181"/>
        <v>country supported</v>
      </c>
      <c r="F440" s="8" t="s">
        <v>458</v>
      </c>
      <c r="G440" s="7" t="s">
        <v>459</v>
      </c>
      <c r="H440" s="5"/>
      <c r="I440" s="7" t="s">
        <v>127</v>
      </c>
      <c r="J440" s="89" t="s">
        <v>72</v>
      </c>
      <c r="K440" s="59" t="str">
        <f t="shared" si="187"/>
        <v>mandatory</v>
      </c>
      <c r="L440" s="83"/>
      <c r="M440" s="59" t="str">
        <f t="shared" si="188"/>
        <v>mandatorybuyeryessupplier</v>
      </c>
      <c r="N440" s="24"/>
      <c r="O440" s="59" t="str">
        <f t="shared" si="189"/>
        <v>SAP Business Network requires this information, provide it or move to Portal invoice</v>
      </c>
      <c r="P440"/>
      <c r="Q440"/>
      <c r="R440"/>
      <c r="S440"/>
      <c r="T440"/>
      <c r="U440"/>
      <c r="V440"/>
      <c r="W440"/>
      <c r="X440"/>
      <c r="Y440"/>
    </row>
    <row r="441" spans="1:25" s="82" customFormat="1" ht="57.6" x14ac:dyDescent="0.25">
      <c r="A441" s="76" t="s">
        <v>74</v>
      </c>
      <c r="B441" s="76" t="str">
        <f>VLOOKUP(A441,'Buyer Countries '!$B$2:$C$301,2,FALSE)</f>
        <v>yes</v>
      </c>
      <c r="C441" s="76" t="str">
        <f>VLOOKUP(A441,'Supplier Countries'!$B$2:$D$301,3,FALSE)</f>
        <v>no</v>
      </c>
      <c r="D441" s="76" t="str">
        <f t="shared" si="180"/>
        <v>yes</v>
      </c>
      <c r="E441" s="76" t="str">
        <f t="shared" si="181"/>
        <v>country supported</v>
      </c>
      <c r="F441" s="8" t="s">
        <v>460</v>
      </c>
      <c r="G441" s="7" t="s">
        <v>461</v>
      </c>
      <c r="H441" s="5" t="s">
        <v>462</v>
      </c>
      <c r="I441" s="7" t="s">
        <v>138</v>
      </c>
      <c r="J441" s="83" t="s">
        <v>72</v>
      </c>
      <c r="K441" s="59" t="str">
        <f t="shared" si="187"/>
        <v>notmandatory</v>
      </c>
      <c r="L441" s="83"/>
      <c r="M441" s="59" t="str">
        <f t="shared" si="188"/>
        <v>notmandatorybuyeryessupplier</v>
      </c>
      <c r="N441" s="24"/>
      <c r="O441" s="59" t="str">
        <f t="shared" si="189"/>
        <v>can you provide data on invoice? Answer in column L by Yes or No</v>
      </c>
      <c r="P441"/>
      <c r="Q441"/>
      <c r="R441"/>
      <c r="S441"/>
      <c r="T441"/>
      <c r="U441"/>
      <c r="V441"/>
      <c r="W441"/>
      <c r="X441"/>
      <c r="Y441"/>
    </row>
    <row r="442" spans="1:25" s="82" customFormat="1" ht="43.2" x14ac:dyDescent="0.25">
      <c r="A442" s="76" t="s">
        <v>74</v>
      </c>
      <c r="B442" s="76" t="str">
        <f>VLOOKUP(A442,'Buyer Countries '!$B$2:$C$301,2,FALSE)</f>
        <v>yes</v>
      </c>
      <c r="C442" s="76" t="str">
        <f>VLOOKUP(A442,'Supplier Countries'!$B$2:$D$301,3,FALSE)</f>
        <v>no</v>
      </c>
      <c r="D442" s="76" t="str">
        <f t="shared" si="180"/>
        <v>yes</v>
      </c>
      <c r="E442" s="76" t="str">
        <f t="shared" si="181"/>
        <v>country supported</v>
      </c>
      <c r="F442" s="8" t="s">
        <v>463</v>
      </c>
      <c r="G442" s="7" t="s">
        <v>464</v>
      </c>
      <c r="H442" s="5" t="s">
        <v>465</v>
      </c>
      <c r="I442" s="7" t="s">
        <v>138</v>
      </c>
      <c r="J442" s="83" t="s">
        <v>75</v>
      </c>
      <c r="K442" s="59" t="str">
        <f t="shared" si="187"/>
        <v>notmandatory</v>
      </c>
      <c r="L442" s="83"/>
      <c r="M442" s="59" t="str">
        <f t="shared" si="188"/>
        <v>notmandatorybuyernosupplier</v>
      </c>
      <c r="N442" s="24"/>
      <c r="O442" s="59" t="str">
        <f t="shared" si="189"/>
        <v>good job, perfect match!</v>
      </c>
      <c r="P442"/>
      <c r="Q442"/>
      <c r="R442"/>
      <c r="S442"/>
      <c r="T442"/>
      <c r="U442"/>
      <c r="V442"/>
      <c r="W442"/>
      <c r="X442"/>
      <c r="Y442"/>
    </row>
    <row r="443" spans="1:25" s="82" customFormat="1" ht="43.2" x14ac:dyDescent="0.25">
      <c r="A443" s="76" t="s">
        <v>74</v>
      </c>
      <c r="B443" s="76" t="str">
        <f>VLOOKUP(A443,'Buyer Countries '!$B$2:$C$301,2,FALSE)</f>
        <v>yes</v>
      </c>
      <c r="C443" s="76" t="str">
        <f>VLOOKUP(A443,'Supplier Countries'!$B$2:$D$301,3,FALSE)</f>
        <v>no</v>
      </c>
      <c r="D443" s="76" t="str">
        <f t="shared" si="180"/>
        <v>yes</v>
      </c>
      <c r="E443" s="76" t="str">
        <f t="shared" si="181"/>
        <v>country supported</v>
      </c>
      <c r="F443" s="8" t="s">
        <v>466</v>
      </c>
      <c r="G443" s="7" t="s">
        <v>467</v>
      </c>
      <c r="H443" s="5" t="s">
        <v>468</v>
      </c>
      <c r="I443" s="7" t="s">
        <v>138</v>
      </c>
      <c r="J443" s="83" t="s">
        <v>75</v>
      </c>
      <c r="K443" s="59" t="str">
        <f t="shared" si="187"/>
        <v>notmandatory</v>
      </c>
      <c r="L443" s="83"/>
      <c r="M443" s="59" t="str">
        <f t="shared" si="188"/>
        <v>notmandatorybuyernosupplier</v>
      </c>
      <c r="N443" s="24" t="s">
        <v>430</v>
      </c>
      <c r="O443" s="59" t="str">
        <f t="shared" si="189"/>
        <v>good job, perfect match!</v>
      </c>
      <c r="P443"/>
      <c r="Q443"/>
      <c r="R443"/>
      <c r="S443"/>
      <c r="T443"/>
      <c r="U443"/>
      <c r="V443"/>
      <c r="W443"/>
      <c r="X443"/>
      <c r="Y443"/>
    </row>
    <row r="444" spans="1:25" s="82" customFormat="1" ht="28.8" x14ac:dyDescent="0.25">
      <c r="A444" s="76" t="s">
        <v>74</v>
      </c>
      <c r="B444" s="76" t="str">
        <f>VLOOKUP(A444,'Buyer Countries '!$B$2:$C$301,2,FALSE)</f>
        <v>yes</v>
      </c>
      <c r="C444" s="76" t="str">
        <f>VLOOKUP(A444,'Supplier Countries'!$B$2:$D$301,3,FALSE)</f>
        <v>no</v>
      </c>
      <c r="D444" s="76" t="str">
        <f t="shared" si="180"/>
        <v>yes</v>
      </c>
      <c r="E444" s="76" t="str">
        <f t="shared" si="181"/>
        <v>country supported</v>
      </c>
      <c r="F444" s="8" t="s">
        <v>469</v>
      </c>
      <c r="G444" s="7" t="s">
        <v>470</v>
      </c>
      <c r="H444" s="5" t="s">
        <v>471</v>
      </c>
      <c r="I444" s="7" t="s">
        <v>127</v>
      </c>
      <c r="J444" s="89" t="s">
        <v>72</v>
      </c>
      <c r="K444" s="59" t="str">
        <f t="shared" si="187"/>
        <v>mandatory</v>
      </c>
      <c r="L444" s="83"/>
      <c r="M444" s="59" t="str">
        <f t="shared" si="188"/>
        <v>mandatorybuyeryessupplier</v>
      </c>
      <c r="N444" s="24"/>
      <c r="O444" s="59" t="str">
        <f t="shared" si="189"/>
        <v>SAP Business Network requires this information, provide it or move to Portal invoice</v>
      </c>
      <c r="P444"/>
      <c r="Q444"/>
      <c r="R444"/>
      <c r="S444"/>
      <c r="T444"/>
      <c r="U444"/>
      <c r="V444"/>
      <c r="W444"/>
      <c r="X444"/>
      <c r="Y444"/>
    </row>
    <row r="445" spans="1:25" s="82" customFormat="1" ht="43.2" x14ac:dyDescent="0.25">
      <c r="A445" s="76" t="s">
        <v>74</v>
      </c>
      <c r="B445" s="76" t="str">
        <f>VLOOKUP(A445,'Buyer Countries '!$B$2:$C$301,2,FALSE)</f>
        <v>yes</v>
      </c>
      <c r="C445" s="76" t="str">
        <f>VLOOKUP(A445,'Supplier Countries'!$B$2:$D$301,3,FALSE)</f>
        <v>no</v>
      </c>
      <c r="D445" s="76" t="str">
        <f t="shared" si="180"/>
        <v>yes</v>
      </c>
      <c r="E445" s="76" t="str">
        <f t="shared" si="181"/>
        <v>country supported</v>
      </c>
      <c r="F445" s="8" t="s">
        <v>472</v>
      </c>
      <c r="G445" s="7" t="s">
        <v>473</v>
      </c>
      <c r="H445" s="5" t="s">
        <v>474</v>
      </c>
      <c r="I445" s="7" t="s">
        <v>138</v>
      </c>
      <c r="J445" s="83" t="s">
        <v>72</v>
      </c>
      <c r="K445" s="59" t="str">
        <f t="shared" si="187"/>
        <v>notmandatory</v>
      </c>
      <c r="L445" s="83"/>
      <c r="M445" s="59" t="str">
        <f t="shared" si="188"/>
        <v>notmandatorybuyeryessupplier</v>
      </c>
      <c r="N445" s="24" t="s">
        <v>164</v>
      </c>
      <c r="O445" s="59" t="str">
        <f t="shared" si="189"/>
        <v>can you provide data on invoice? Answer in column L by Yes or No</v>
      </c>
      <c r="P445"/>
      <c r="Q445"/>
      <c r="R445"/>
      <c r="S445"/>
      <c r="T445"/>
      <c r="U445"/>
      <c r="V445"/>
      <c r="W445"/>
      <c r="X445"/>
      <c r="Y445"/>
    </row>
    <row r="446" spans="1:25" s="82" customFormat="1" ht="14.4" x14ac:dyDescent="0.25">
      <c r="A446" s="76" t="s">
        <v>74</v>
      </c>
      <c r="B446" s="76" t="str">
        <f>VLOOKUP(A446,'Buyer Countries '!$B$2:$C$301,2,FALSE)</f>
        <v>yes</v>
      </c>
      <c r="C446" s="76" t="str">
        <f>VLOOKUP(A446,'Supplier Countries'!$B$2:$D$301,3,FALSE)</f>
        <v>no</v>
      </c>
      <c r="D446" s="76" t="str">
        <f t="shared" si="180"/>
        <v>yes</v>
      </c>
      <c r="E446" s="76" t="str">
        <f t="shared" si="181"/>
        <v>country supported</v>
      </c>
      <c r="F446" s="9" t="s">
        <v>132</v>
      </c>
      <c r="G446" s="10" t="s">
        <v>475</v>
      </c>
      <c r="H446" s="10"/>
      <c r="I446" s="11"/>
      <c r="J446" s="21"/>
      <c r="K446" s="11"/>
      <c r="L446" s="21"/>
      <c r="M446" s="11"/>
      <c r="N446" s="21"/>
      <c r="O446" s="11"/>
      <c r="P446"/>
      <c r="Q446"/>
      <c r="R446"/>
      <c r="S446"/>
      <c r="T446"/>
      <c r="U446"/>
      <c r="V446"/>
      <c r="W446"/>
      <c r="X446"/>
      <c r="Y446"/>
    </row>
    <row r="447" spans="1:25" s="82" customFormat="1" ht="14.4" x14ac:dyDescent="0.25">
      <c r="A447" s="76" t="s">
        <v>74</v>
      </c>
      <c r="B447" s="76" t="str">
        <f>VLOOKUP(A447,'Buyer Countries '!$B$2:$C$301,2,FALSE)</f>
        <v>yes</v>
      </c>
      <c r="C447" s="76" t="str">
        <f>VLOOKUP(A447,'Supplier Countries'!$B$2:$D$301,3,FALSE)</f>
        <v>no</v>
      </c>
      <c r="D447" s="76" t="str">
        <f t="shared" si="180"/>
        <v>yes</v>
      </c>
      <c r="E447" s="76" t="str">
        <f t="shared" si="181"/>
        <v>country supported</v>
      </c>
      <c r="F447" s="8" t="s">
        <v>476</v>
      </c>
      <c r="G447" s="7" t="s">
        <v>477</v>
      </c>
      <c r="H447" s="5"/>
      <c r="I447" s="7" t="s">
        <v>138</v>
      </c>
      <c r="J447" s="83" t="s">
        <v>75</v>
      </c>
      <c r="K447" s="59" t="str">
        <f t="shared" ref="K447:K453" si="190">IF(I447="Mandatory","mandatory","notmandatory")</f>
        <v>notmandatory</v>
      </c>
      <c r="L447" s="83"/>
      <c r="M447" s="59" t="str">
        <f t="shared" ref="M447:M453" si="191">K447&amp;"buyer"&amp;J447&amp;"supplier"&amp;L447</f>
        <v>notmandatorybuyernosupplier</v>
      </c>
      <c r="N447" s="24" t="s">
        <v>478</v>
      </c>
      <c r="O447" s="59" t="str">
        <f t="shared" ref="O447:O453" si="192">IF(D447="noyes","country not in scope for buyer, contact buyer",
IF(D447="no","country not in scope for buyer, no need to review",
IF(D447="nono","country not in scope for buyer and supplier no need to review",
IF(D447="yesno","country not in scope for supplier no need to review",
IF(M447="notmandatorybuyeryessupplierno","can buyer relax rule in SBN or ERP to accept invoice without this, if not provide data on PDF, if not move to Portal invoice",
IF(M447="mandatorybuyeryessupplierno","SAP business network requires this information, provide it or move to Portal invoice",IF(M447="mandatorybuyeryessupplier","SAP Business Network requires this information, provide it or move to Portal invoice",
IF(M447="notmandatorybuyeryessupplier","can you provide data on invoice? Answer in column L by Yes or No",
IF(M447="notmandatorybuyernosupplieryes","data not required set dropdown to blank in column L",
IF(M447="notmandatorybuyersupplieryes","data not required set dropdown to blank in column L","good job, perfect match!"))))))))))</f>
        <v>good job, perfect match!</v>
      </c>
      <c r="P447"/>
      <c r="Q447"/>
      <c r="R447"/>
      <c r="S447"/>
      <c r="T447"/>
      <c r="U447"/>
      <c r="V447"/>
      <c r="W447"/>
      <c r="X447"/>
      <c r="Y447"/>
    </row>
    <row r="448" spans="1:25" s="82" customFormat="1" ht="14.4" x14ac:dyDescent="0.25">
      <c r="A448" s="76" t="s">
        <v>74</v>
      </c>
      <c r="B448" s="76" t="str">
        <f>VLOOKUP(A448,'Buyer Countries '!$B$2:$C$301,2,FALSE)</f>
        <v>yes</v>
      </c>
      <c r="C448" s="76" t="str">
        <f>VLOOKUP(A448,'Supplier Countries'!$B$2:$D$301,3,FALSE)</f>
        <v>no</v>
      </c>
      <c r="D448" s="76" t="str">
        <f t="shared" si="180"/>
        <v>yes</v>
      </c>
      <c r="E448" s="76" t="str">
        <f t="shared" si="181"/>
        <v>country supported</v>
      </c>
      <c r="F448" s="8" t="s">
        <v>479</v>
      </c>
      <c r="G448" s="7" t="s">
        <v>480</v>
      </c>
      <c r="H448" s="5"/>
      <c r="I448" s="7" t="s">
        <v>138</v>
      </c>
      <c r="J448" s="83" t="s">
        <v>75</v>
      </c>
      <c r="K448" s="59" t="str">
        <f t="shared" si="190"/>
        <v>notmandatory</v>
      </c>
      <c r="L448" s="83"/>
      <c r="M448" s="59" t="str">
        <f t="shared" si="191"/>
        <v>notmandatorybuyernosupplier</v>
      </c>
      <c r="N448" s="24" t="s">
        <v>262</v>
      </c>
      <c r="O448" s="59" t="str">
        <f t="shared" si="192"/>
        <v>good job, perfect match!</v>
      </c>
      <c r="P448"/>
      <c r="Q448"/>
      <c r="R448"/>
      <c r="S448"/>
      <c r="T448"/>
      <c r="U448"/>
      <c r="V448"/>
      <c r="W448"/>
      <c r="X448"/>
      <c r="Y448"/>
    </row>
    <row r="449" spans="1:25" s="82" customFormat="1" ht="14.4" x14ac:dyDescent="0.25">
      <c r="A449" s="76" t="s">
        <v>74</v>
      </c>
      <c r="B449" s="76" t="str">
        <f>VLOOKUP(A449,'Buyer Countries '!$B$2:$C$301,2,FALSE)</f>
        <v>yes</v>
      </c>
      <c r="C449" s="76" t="str">
        <f>VLOOKUP(A449,'Supplier Countries'!$B$2:$D$301,3,FALSE)</f>
        <v>no</v>
      </c>
      <c r="D449" s="76" t="str">
        <f t="shared" si="180"/>
        <v>yes</v>
      </c>
      <c r="E449" s="76" t="str">
        <f t="shared" si="181"/>
        <v>country supported</v>
      </c>
      <c r="F449" s="8" t="s">
        <v>481</v>
      </c>
      <c r="G449" s="7" t="s">
        <v>482</v>
      </c>
      <c r="H449" s="5"/>
      <c r="I449" s="7" t="s">
        <v>138</v>
      </c>
      <c r="J449" s="83" t="s">
        <v>75</v>
      </c>
      <c r="K449" s="59" t="str">
        <f t="shared" si="190"/>
        <v>notmandatory</v>
      </c>
      <c r="L449" s="83"/>
      <c r="M449" s="59" t="str">
        <f t="shared" si="191"/>
        <v>notmandatorybuyernosupplier</v>
      </c>
      <c r="N449" s="24" t="s">
        <v>262</v>
      </c>
      <c r="O449" s="59" t="str">
        <f t="shared" si="192"/>
        <v>good job, perfect match!</v>
      </c>
      <c r="P449"/>
      <c r="Q449"/>
      <c r="R449"/>
      <c r="S449"/>
      <c r="T449"/>
      <c r="U449"/>
      <c r="V449"/>
      <c r="W449"/>
      <c r="X449"/>
      <c r="Y449"/>
    </row>
    <row r="450" spans="1:25" s="82" customFormat="1" ht="14.4" x14ac:dyDescent="0.25">
      <c r="A450" s="76" t="s">
        <v>74</v>
      </c>
      <c r="B450" s="76" t="str">
        <f>VLOOKUP(A450,'Buyer Countries '!$B$2:$C$301,2,FALSE)</f>
        <v>yes</v>
      </c>
      <c r="C450" s="76" t="str">
        <f>VLOOKUP(A450,'Supplier Countries'!$B$2:$D$301,3,FALSE)</f>
        <v>no</v>
      </c>
      <c r="D450" s="76" t="str">
        <f t="shared" si="180"/>
        <v>yes</v>
      </c>
      <c r="E450" s="76" t="str">
        <f t="shared" si="181"/>
        <v>country supported</v>
      </c>
      <c r="F450" s="8" t="s">
        <v>483</v>
      </c>
      <c r="G450" s="7" t="s">
        <v>484</v>
      </c>
      <c r="H450" s="5"/>
      <c r="I450" s="7" t="s">
        <v>138</v>
      </c>
      <c r="J450" s="83" t="s">
        <v>75</v>
      </c>
      <c r="K450" s="59" t="str">
        <f t="shared" si="190"/>
        <v>notmandatory</v>
      </c>
      <c r="L450" s="83"/>
      <c r="M450" s="59" t="str">
        <f t="shared" si="191"/>
        <v>notmandatorybuyernosupplier</v>
      </c>
      <c r="N450" s="24" t="s">
        <v>262</v>
      </c>
      <c r="O450" s="59" t="str">
        <f t="shared" si="192"/>
        <v>good job, perfect match!</v>
      </c>
      <c r="P450"/>
      <c r="Q450"/>
      <c r="R450"/>
      <c r="S450"/>
      <c r="T450"/>
      <c r="U450"/>
      <c r="V450"/>
      <c r="W450"/>
      <c r="X450"/>
      <c r="Y450"/>
    </row>
    <row r="451" spans="1:25" s="82" customFormat="1" ht="14.4" x14ac:dyDescent="0.25">
      <c r="A451" s="76" t="s">
        <v>74</v>
      </c>
      <c r="B451" s="76" t="str">
        <f>VLOOKUP(A451,'Buyer Countries '!$B$2:$C$301,2,FALSE)</f>
        <v>yes</v>
      </c>
      <c r="C451" s="76" t="str">
        <f>VLOOKUP(A451,'Supplier Countries'!$B$2:$D$301,3,FALSE)</f>
        <v>no</v>
      </c>
      <c r="D451" s="76" t="str">
        <f t="shared" si="180"/>
        <v>yes</v>
      </c>
      <c r="E451" s="76" t="str">
        <f t="shared" si="181"/>
        <v>country supported</v>
      </c>
      <c r="F451" s="8" t="s">
        <v>485</v>
      </c>
      <c r="G451" s="7" t="s">
        <v>486</v>
      </c>
      <c r="H451" s="5"/>
      <c r="I451" s="7" t="s">
        <v>138</v>
      </c>
      <c r="J451" s="83" t="s">
        <v>72</v>
      </c>
      <c r="K451" s="59" t="str">
        <f t="shared" si="190"/>
        <v>notmandatory</v>
      </c>
      <c r="L451" s="83"/>
      <c r="M451" s="59" t="str">
        <f t="shared" si="191"/>
        <v>notmandatorybuyeryessupplier</v>
      </c>
      <c r="N451" s="24" t="s">
        <v>262</v>
      </c>
      <c r="O451" s="59" t="str">
        <f t="shared" si="192"/>
        <v>can you provide data on invoice? Answer in column L by Yes or No</v>
      </c>
      <c r="P451"/>
      <c r="Q451"/>
      <c r="R451"/>
      <c r="S451"/>
      <c r="T451"/>
      <c r="U451"/>
      <c r="V451"/>
      <c r="W451"/>
      <c r="X451"/>
      <c r="Y451"/>
    </row>
    <row r="452" spans="1:25" s="82" customFormat="1" ht="14.4" x14ac:dyDescent="0.25">
      <c r="A452" s="76" t="s">
        <v>74</v>
      </c>
      <c r="B452" s="76" t="str">
        <f>VLOOKUP(A452,'Buyer Countries '!$B$2:$C$301,2,FALSE)</f>
        <v>yes</v>
      </c>
      <c r="C452" s="76" t="str">
        <f>VLOOKUP(A452,'Supplier Countries'!$B$2:$D$301,3,FALSE)</f>
        <v>no</v>
      </c>
      <c r="D452" s="76" t="str">
        <f t="shared" si="180"/>
        <v>yes</v>
      </c>
      <c r="E452" s="76" t="str">
        <f t="shared" si="181"/>
        <v>country supported</v>
      </c>
      <c r="F452" s="8" t="s">
        <v>487</v>
      </c>
      <c r="G452" s="7" t="s">
        <v>488</v>
      </c>
      <c r="H452" s="5"/>
      <c r="I452" s="7" t="s">
        <v>138</v>
      </c>
      <c r="J452" s="83" t="s">
        <v>75</v>
      </c>
      <c r="K452" s="59" t="str">
        <f t="shared" si="190"/>
        <v>notmandatory</v>
      </c>
      <c r="L452" s="83"/>
      <c r="M452" s="59" t="str">
        <f t="shared" si="191"/>
        <v>notmandatorybuyernosupplier</v>
      </c>
      <c r="N452" s="24" t="s">
        <v>262</v>
      </c>
      <c r="O452" s="59" t="str">
        <f t="shared" si="192"/>
        <v>good job, perfect match!</v>
      </c>
      <c r="P452"/>
      <c r="Q452"/>
      <c r="R452"/>
      <c r="S452"/>
      <c r="T452"/>
      <c r="U452"/>
      <c r="V452"/>
      <c r="W452"/>
      <c r="X452"/>
      <c r="Y452"/>
    </row>
    <row r="453" spans="1:25" s="82" customFormat="1" ht="14.4" x14ac:dyDescent="0.25">
      <c r="A453" s="76" t="s">
        <v>74</v>
      </c>
      <c r="B453" s="76" t="str">
        <f>VLOOKUP(A453,'Buyer Countries '!$B$2:$C$301,2,FALSE)</f>
        <v>yes</v>
      </c>
      <c r="C453" s="76" t="str">
        <f>VLOOKUP(A453,'Supplier Countries'!$B$2:$D$301,3,FALSE)</f>
        <v>no</v>
      </c>
      <c r="D453" s="76" t="str">
        <f t="shared" si="180"/>
        <v>yes</v>
      </c>
      <c r="E453" s="76" t="str">
        <f t="shared" si="181"/>
        <v>country supported</v>
      </c>
      <c r="F453" s="8" t="s">
        <v>489</v>
      </c>
      <c r="G453" s="7" t="s">
        <v>490</v>
      </c>
      <c r="H453" s="5"/>
      <c r="I453" s="7" t="s">
        <v>138</v>
      </c>
      <c r="J453" s="83" t="s">
        <v>72</v>
      </c>
      <c r="K453" s="59" t="str">
        <f t="shared" si="190"/>
        <v>notmandatory</v>
      </c>
      <c r="L453" s="83"/>
      <c r="M453" s="59" t="str">
        <f t="shared" si="191"/>
        <v>notmandatorybuyeryessupplier</v>
      </c>
      <c r="N453" s="24" t="s">
        <v>262</v>
      </c>
      <c r="O453" s="59" t="str">
        <f t="shared" si="192"/>
        <v>can you provide data on invoice? Answer in column L by Yes or No</v>
      </c>
      <c r="P453"/>
      <c r="Q453"/>
      <c r="R453"/>
      <c r="S453"/>
      <c r="T453"/>
      <c r="U453"/>
      <c r="V453"/>
      <c r="W453"/>
      <c r="X453"/>
      <c r="Y453"/>
    </row>
    <row r="454" spans="1:25" s="82" customFormat="1" ht="14.4" x14ac:dyDescent="0.25">
      <c r="A454" s="76" t="s">
        <v>74</v>
      </c>
      <c r="B454" s="76" t="str">
        <f>VLOOKUP(A454,'Buyer Countries '!$B$2:$C$301,2,FALSE)</f>
        <v>yes</v>
      </c>
      <c r="C454" s="76" t="str">
        <f>VLOOKUP(A454,'Supplier Countries'!$B$2:$D$301,3,FALSE)</f>
        <v>no</v>
      </c>
      <c r="D454" s="76" t="str">
        <f t="shared" si="180"/>
        <v>yes</v>
      </c>
      <c r="E454" s="76" t="str">
        <f t="shared" si="181"/>
        <v>country supported</v>
      </c>
      <c r="F454" s="9" t="s">
        <v>132</v>
      </c>
      <c r="G454" s="10" t="s">
        <v>491</v>
      </c>
      <c r="H454" s="10"/>
      <c r="I454" s="11"/>
      <c r="J454" s="21"/>
      <c r="K454" s="11"/>
      <c r="L454" s="21"/>
      <c r="M454" s="11"/>
      <c r="N454" s="21"/>
      <c r="O454" s="11"/>
      <c r="P454"/>
      <c r="Q454"/>
      <c r="R454"/>
      <c r="S454"/>
      <c r="T454"/>
      <c r="U454"/>
      <c r="V454"/>
      <c r="W454"/>
      <c r="X454"/>
      <c r="Y454"/>
    </row>
    <row r="455" spans="1:25" s="82" customFormat="1" ht="43.2" x14ac:dyDescent="0.25">
      <c r="A455" s="76" t="s">
        <v>74</v>
      </c>
      <c r="B455" s="76" t="str">
        <f>VLOOKUP(A455,'Buyer Countries '!$B$2:$C$301,2,FALSE)</f>
        <v>yes</v>
      </c>
      <c r="C455" s="76" t="str">
        <f>VLOOKUP(A455,'Supplier Countries'!$B$2:$D$301,3,FALSE)</f>
        <v>no</v>
      </c>
      <c r="D455" s="76" t="str">
        <f t="shared" si="180"/>
        <v>yes</v>
      </c>
      <c r="E455" s="76" t="str">
        <f t="shared" si="181"/>
        <v>country supported</v>
      </c>
      <c r="F455" s="8" t="s">
        <v>492</v>
      </c>
      <c r="G455" s="7" t="s">
        <v>493</v>
      </c>
      <c r="H455" s="5"/>
      <c r="I455" s="7" t="s">
        <v>138</v>
      </c>
      <c r="J455" s="83" t="s">
        <v>75</v>
      </c>
      <c r="K455" s="59" t="str">
        <f t="shared" ref="K455:K461" si="193">IF(I455="Mandatory","mandatory","notmandatory")</f>
        <v>notmandatory</v>
      </c>
      <c r="L455" s="83"/>
      <c r="M455" s="59" t="str">
        <f t="shared" ref="M455:M461" si="194">K455&amp;"buyer"&amp;J455&amp;"supplier"&amp;L455</f>
        <v>notmandatorybuyernosupplier</v>
      </c>
      <c r="N455" s="24" t="s">
        <v>430</v>
      </c>
      <c r="O455" s="59" t="str">
        <f t="shared" ref="O455:O461" si="195">IF(D455="noyes","country not in scope for buyer, contact buyer",
IF(D455="no","country not in scope for buyer, no need to review",
IF(D455="nono","country not in scope for buyer and supplier no need to review",
IF(D455="yesno","country not in scope for supplier no need to review",
IF(M455="notmandatorybuyeryessupplierno","can buyer relax rule in SBN or ERP to accept invoice without this, if not provide data on PDF, if not move to Portal invoice",
IF(M455="mandatorybuyeryessupplierno","SAP business network requires this information, provide it or move to Portal invoice",IF(M455="mandatorybuyeryessupplier","SAP Business Network requires this information, provide it or move to Portal invoice",
IF(M455="notmandatorybuyeryessupplier","can you provide data on invoice? Answer in column L by Yes or No",
IF(M455="notmandatorybuyernosupplieryes","data not required set dropdown to blank in column L",
IF(M455="notmandatorybuyersupplieryes","data not required set dropdown to blank in column L","good job, perfect match!"))))))))))</f>
        <v>good job, perfect match!</v>
      </c>
      <c r="P455"/>
      <c r="Q455"/>
      <c r="R455"/>
      <c r="S455"/>
      <c r="T455"/>
      <c r="U455"/>
      <c r="V455"/>
      <c r="W455"/>
      <c r="X455"/>
      <c r="Y455"/>
    </row>
    <row r="456" spans="1:25" s="82" customFormat="1" ht="43.2" x14ac:dyDescent="0.25">
      <c r="A456" s="76" t="s">
        <v>74</v>
      </c>
      <c r="B456" s="76" t="str">
        <f>VLOOKUP(A456,'Buyer Countries '!$B$2:$C$301,2,FALSE)</f>
        <v>yes</v>
      </c>
      <c r="C456" s="76" t="str">
        <f>VLOOKUP(A456,'Supplier Countries'!$B$2:$D$301,3,FALSE)</f>
        <v>no</v>
      </c>
      <c r="D456" s="76" t="str">
        <f t="shared" si="180"/>
        <v>yes</v>
      </c>
      <c r="E456" s="76" t="str">
        <f t="shared" si="181"/>
        <v>country supported</v>
      </c>
      <c r="F456" s="8" t="s">
        <v>494</v>
      </c>
      <c r="G456" s="7" t="s">
        <v>495</v>
      </c>
      <c r="H456" s="5"/>
      <c r="I456" s="7" t="s">
        <v>138</v>
      </c>
      <c r="J456" s="83" t="s">
        <v>75</v>
      </c>
      <c r="K456" s="59" t="str">
        <f t="shared" si="193"/>
        <v>notmandatory</v>
      </c>
      <c r="L456" s="83"/>
      <c r="M456" s="59" t="str">
        <f t="shared" si="194"/>
        <v>notmandatorybuyernosupplier</v>
      </c>
      <c r="N456" s="24" t="s">
        <v>430</v>
      </c>
      <c r="O456" s="59" t="str">
        <f t="shared" si="195"/>
        <v>good job, perfect match!</v>
      </c>
      <c r="P456"/>
      <c r="Q456"/>
      <c r="R456"/>
      <c r="S456"/>
      <c r="T456"/>
      <c r="U456"/>
      <c r="V456"/>
      <c r="W456"/>
      <c r="X456"/>
      <c r="Y456"/>
    </row>
    <row r="457" spans="1:25" s="82" customFormat="1" ht="43.2" x14ac:dyDescent="0.25">
      <c r="A457" s="76" t="s">
        <v>74</v>
      </c>
      <c r="B457" s="76" t="str">
        <f>VLOOKUP(A457,'Buyer Countries '!$B$2:$C$301,2,FALSE)</f>
        <v>yes</v>
      </c>
      <c r="C457" s="76" t="str">
        <f>VLOOKUP(A457,'Supplier Countries'!$B$2:$D$301,3,FALSE)</f>
        <v>no</v>
      </c>
      <c r="D457" s="76" t="str">
        <f t="shared" si="180"/>
        <v>yes</v>
      </c>
      <c r="E457" s="76" t="str">
        <f t="shared" si="181"/>
        <v>country supported</v>
      </c>
      <c r="F457" s="8" t="s">
        <v>496</v>
      </c>
      <c r="G457" s="7" t="s">
        <v>497</v>
      </c>
      <c r="H457" s="5"/>
      <c r="I457" s="7" t="s">
        <v>138</v>
      </c>
      <c r="J457" s="83" t="s">
        <v>75</v>
      </c>
      <c r="K457" s="59" t="str">
        <f t="shared" si="193"/>
        <v>notmandatory</v>
      </c>
      <c r="L457" s="83"/>
      <c r="M457" s="59" t="str">
        <f t="shared" si="194"/>
        <v>notmandatorybuyernosupplier</v>
      </c>
      <c r="N457" s="24" t="s">
        <v>430</v>
      </c>
      <c r="O457" s="59" t="str">
        <f t="shared" si="195"/>
        <v>good job, perfect match!</v>
      </c>
      <c r="P457"/>
      <c r="Q457"/>
      <c r="R457"/>
      <c r="S457"/>
      <c r="T457"/>
      <c r="U457"/>
      <c r="V457"/>
      <c r="W457"/>
      <c r="X457"/>
      <c r="Y457"/>
    </row>
    <row r="458" spans="1:25" s="82" customFormat="1" ht="43.2" x14ac:dyDescent="0.25">
      <c r="A458" s="76" t="s">
        <v>74</v>
      </c>
      <c r="B458" s="76" t="str">
        <f>VLOOKUP(A458,'Buyer Countries '!$B$2:$C$301,2,FALSE)</f>
        <v>yes</v>
      </c>
      <c r="C458" s="76" t="str">
        <f>VLOOKUP(A458,'Supplier Countries'!$B$2:$D$301,3,FALSE)</f>
        <v>no</v>
      </c>
      <c r="D458" s="76" t="str">
        <f t="shared" si="180"/>
        <v>yes</v>
      </c>
      <c r="E458" s="76" t="str">
        <f t="shared" si="181"/>
        <v>country supported</v>
      </c>
      <c r="F458" s="8" t="s">
        <v>498</v>
      </c>
      <c r="G458" s="7" t="s">
        <v>499</v>
      </c>
      <c r="H458" s="5"/>
      <c r="I458" s="7" t="s">
        <v>138</v>
      </c>
      <c r="J458" s="83" t="s">
        <v>75</v>
      </c>
      <c r="K458" s="59" t="str">
        <f t="shared" si="193"/>
        <v>notmandatory</v>
      </c>
      <c r="L458" s="83"/>
      <c r="M458" s="59" t="str">
        <f t="shared" si="194"/>
        <v>notmandatorybuyernosupplier</v>
      </c>
      <c r="N458" s="24" t="s">
        <v>430</v>
      </c>
      <c r="O458" s="59" t="str">
        <f t="shared" si="195"/>
        <v>good job, perfect match!</v>
      </c>
      <c r="P458"/>
      <c r="Q458"/>
      <c r="R458"/>
      <c r="S458"/>
      <c r="T458"/>
      <c r="U458"/>
      <c r="V458"/>
      <c r="W458"/>
      <c r="X458"/>
      <c r="Y458"/>
    </row>
    <row r="459" spans="1:25" s="82" customFormat="1" ht="43.2" x14ac:dyDescent="0.25">
      <c r="A459" s="76" t="s">
        <v>74</v>
      </c>
      <c r="B459" s="76" t="str">
        <f>VLOOKUP(A459,'Buyer Countries '!$B$2:$C$301,2,FALSE)</f>
        <v>yes</v>
      </c>
      <c r="C459" s="76" t="str">
        <f>VLOOKUP(A459,'Supplier Countries'!$B$2:$D$301,3,FALSE)</f>
        <v>no</v>
      </c>
      <c r="D459" s="76" t="str">
        <f t="shared" si="180"/>
        <v>yes</v>
      </c>
      <c r="E459" s="76" t="str">
        <f t="shared" si="181"/>
        <v>country supported</v>
      </c>
      <c r="F459" s="8" t="s">
        <v>500</v>
      </c>
      <c r="G459" s="7" t="s">
        <v>501</v>
      </c>
      <c r="H459" s="5"/>
      <c r="I459" s="7" t="s">
        <v>138</v>
      </c>
      <c r="J459" s="83" t="s">
        <v>75</v>
      </c>
      <c r="K459" s="59" t="str">
        <f t="shared" si="193"/>
        <v>notmandatory</v>
      </c>
      <c r="L459" s="83"/>
      <c r="M459" s="59" t="str">
        <f t="shared" si="194"/>
        <v>notmandatorybuyernosupplier</v>
      </c>
      <c r="N459" s="24" t="s">
        <v>430</v>
      </c>
      <c r="O459" s="59" t="str">
        <f t="shared" si="195"/>
        <v>good job, perfect match!</v>
      </c>
      <c r="P459"/>
      <c r="Q459"/>
      <c r="R459"/>
      <c r="S459"/>
      <c r="T459"/>
      <c r="U459"/>
      <c r="V459"/>
      <c r="W459"/>
      <c r="X459"/>
      <c r="Y459"/>
    </row>
    <row r="460" spans="1:25" s="82" customFormat="1" ht="43.2" x14ac:dyDescent="0.25">
      <c r="A460" s="76" t="s">
        <v>74</v>
      </c>
      <c r="B460" s="76" t="str">
        <f>VLOOKUP(A460,'Buyer Countries '!$B$2:$C$301,2,FALSE)</f>
        <v>yes</v>
      </c>
      <c r="C460" s="76" t="str">
        <f>VLOOKUP(A460,'Supplier Countries'!$B$2:$D$301,3,FALSE)</f>
        <v>no</v>
      </c>
      <c r="D460" s="76" t="str">
        <f t="shared" si="180"/>
        <v>yes</v>
      </c>
      <c r="E460" s="76" t="str">
        <f t="shared" si="181"/>
        <v>country supported</v>
      </c>
      <c r="F460" s="8" t="s">
        <v>502</v>
      </c>
      <c r="G460" s="7" t="s">
        <v>503</v>
      </c>
      <c r="H460" s="5"/>
      <c r="I460" s="7" t="s">
        <v>138</v>
      </c>
      <c r="J460" s="83" t="s">
        <v>75</v>
      </c>
      <c r="K460" s="59" t="str">
        <f t="shared" si="193"/>
        <v>notmandatory</v>
      </c>
      <c r="L460" s="83"/>
      <c r="M460" s="59" t="str">
        <f t="shared" si="194"/>
        <v>notmandatorybuyernosupplier</v>
      </c>
      <c r="N460" s="24" t="s">
        <v>430</v>
      </c>
      <c r="O460" s="59" t="str">
        <f t="shared" si="195"/>
        <v>good job, perfect match!</v>
      </c>
      <c r="P460"/>
      <c r="Q460"/>
      <c r="R460"/>
      <c r="S460"/>
      <c r="T460"/>
      <c r="U460"/>
      <c r="V460"/>
      <c r="W460"/>
      <c r="X460"/>
      <c r="Y460"/>
    </row>
    <row r="461" spans="1:25" s="82" customFormat="1" ht="43.2" x14ac:dyDescent="0.25">
      <c r="A461" s="76" t="s">
        <v>74</v>
      </c>
      <c r="B461" s="76" t="str">
        <f>VLOOKUP(A461,'Buyer Countries '!$B$2:$C$301,2,FALSE)</f>
        <v>yes</v>
      </c>
      <c r="C461" s="76" t="str">
        <f>VLOOKUP(A461,'Supplier Countries'!$B$2:$D$301,3,FALSE)</f>
        <v>no</v>
      </c>
      <c r="D461" s="76" t="str">
        <f t="shared" si="180"/>
        <v>yes</v>
      </c>
      <c r="E461" s="76" t="str">
        <f t="shared" si="181"/>
        <v>country supported</v>
      </c>
      <c r="F461" s="8" t="s">
        <v>504</v>
      </c>
      <c r="G461" s="7" t="s">
        <v>505</v>
      </c>
      <c r="H461" s="5"/>
      <c r="I461" s="7" t="s">
        <v>138</v>
      </c>
      <c r="J461" s="83" t="s">
        <v>75</v>
      </c>
      <c r="K461" s="59" t="str">
        <f t="shared" si="193"/>
        <v>notmandatory</v>
      </c>
      <c r="L461" s="83"/>
      <c r="M461" s="59" t="str">
        <f t="shared" si="194"/>
        <v>notmandatorybuyernosupplier</v>
      </c>
      <c r="N461" s="24" t="s">
        <v>430</v>
      </c>
      <c r="O461" s="59" t="str">
        <f t="shared" si="195"/>
        <v>good job, perfect match!</v>
      </c>
      <c r="P461"/>
      <c r="Q461"/>
      <c r="R461"/>
      <c r="S461"/>
      <c r="T461"/>
      <c r="U461"/>
      <c r="V461"/>
      <c r="W461"/>
      <c r="X461"/>
      <c r="Y461"/>
    </row>
    <row r="462" spans="1:25" s="82" customFormat="1" ht="14.4" x14ac:dyDescent="0.25">
      <c r="A462" s="76" t="s">
        <v>74</v>
      </c>
      <c r="B462" s="76" t="str">
        <f>VLOOKUP(A462,'Buyer Countries '!$B$2:$C$301,2,FALSE)</f>
        <v>yes</v>
      </c>
      <c r="C462" s="76" t="str">
        <f>VLOOKUP(A462,'Supplier Countries'!$B$2:$D$301,3,FALSE)</f>
        <v>no</v>
      </c>
      <c r="D462" s="76" t="str">
        <f t="shared" si="180"/>
        <v>yes</v>
      </c>
      <c r="E462" s="76" t="str">
        <f t="shared" si="181"/>
        <v>country supported</v>
      </c>
      <c r="F462" s="9" t="s">
        <v>132</v>
      </c>
      <c r="G462" s="10" t="s">
        <v>506</v>
      </c>
      <c r="H462" s="10"/>
      <c r="I462" s="11"/>
      <c r="J462" s="21"/>
      <c r="K462" s="11"/>
      <c r="L462" s="21"/>
      <c r="M462" s="11"/>
      <c r="N462" s="21"/>
      <c r="O462" s="11"/>
      <c r="P462"/>
      <c r="Q462"/>
      <c r="R462"/>
      <c r="S462"/>
      <c r="T462"/>
      <c r="U462"/>
      <c r="V462"/>
      <c r="W462"/>
      <c r="X462"/>
      <c r="Y462"/>
    </row>
    <row r="463" spans="1:25" s="82" customFormat="1" ht="43.2" x14ac:dyDescent="0.25">
      <c r="A463" s="76" t="s">
        <v>74</v>
      </c>
      <c r="B463" s="76" t="str">
        <f>VLOOKUP(A463,'Buyer Countries '!$B$2:$C$301,2,FALSE)</f>
        <v>yes</v>
      </c>
      <c r="C463" s="76" t="str">
        <f>VLOOKUP(A463,'Supplier Countries'!$B$2:$D$301,3,FALSE)</f>
        <v>no</v>
      </c>
      <c r="D463" s="76" t="str">
        <f t="shared" si="180"/>
        <v>yes</v>
      </c>
      <c r="E463" s="76" t="str">
        <f t="shared" si="181"/>
        <v>country supported</v>
      </c>
      <c r="F463" s="8" t="s">
        <v>507</v>
      </c>
      <c r="G463" s="7" t="s">
        <v>508</v>
      </c>
      <c r="H463" s="5"/>
      <c r="I463" s="7" t="s">
        <v>138</v>
      </c>
      <c r="J463" s="83" t="s">
        <v>75</v>
      </c>
      <c r="K463" s="59" t="str">
        <f t="shared" ref="K463:K469" si="196">IF(I463="Mandatory","mandatory","notmandatory")</f>
        <v>notmandatory</v>
      </c>
      <c r="L463" s="83"/>
      <c r="M463" s="59" t="str">
        <f t="shared" ref="M463:M469" si="197">K463&amp;"buyer"&amp;J463&amp;"supplier"&amp;L463</f>
        <v>notmandatorybuyernosupplier</v>
      </c>
      <c r="N463" s="24" t="s">
        <v>430</v>
      </c>
      <c r="O463" s="59" t="str">
        <f t="shared" ref="O463:O469" si="198">IF(D463="noyes","country not in scope for buyer, contact buyer",
IF(D463="no","country not in scope for buyer, no need to review",
IF(D463="nono","country not in scope for buyer and supplier no need to review",
IF(D463="yesno","country not in scope for supplier no need to review",
IF(M463="notmandatorybuyeryessupplierno","can buyer relax rule in SBN or ERP to accept invoice without this, if not provide data on PDF, if not move to Portal invoice",
IF(M463="mandatorybuyeryessupplierno","SAP business network requires this information, provide it or move to Portal invoice",IF(M463="mandatorybuyeryessupplier","SAP Business Network requires this information, provide it or move to Portal invoice",
IF(M463="notmandatorybuyeryessupplier","can you provide data on invoice? Answer in column L by Yes or No",
IF(M463="notmandatorybuyernosupplieryes","data not required set dropdown to blank in column L",
IF(M463="notmandatorybuyersupplieryes","data not required set dropdown to blank in column L","good job, perfect match!"))))))))))</f>
        <v>good job, perfect match!</v>
      </c>
      <c r="P463"/>
      <c r="Q463"/>
      <c r="R463"/>
      <c r="S463"/>
      <c r="T463"/>
      <c r="U463"/>
      <c r="V463"/>
      <c r="W463"/>
      <c r="X463"/>
      <c r="Y463"/>
    </row>
    <row r="464" spans="1:25" s="82" customFormat="1" ht="43.2" x14ac:dyDescent="0.25">
      <c r="A464" s="76" t="s">
        <v>74</v>
      </c>
      <c r="B464" s="76" t="str">
        <f>VLOOKUP(A464,'Buyer Countries '!$B$2:$C$301,2,FALSE)</f>
        <v>yes</v>
      </c>
      <c r="C464" s="76" t="str">
        <f>VLOOKUP(A464,'Supplier Countries'!$B$2:$D$301,3,FALSE)</f>
        <v>no</v>
      </c>
      <c r="D464" s="76" t="str">
        <f t="shared" si="180"/>
        <v>yes</v>
      </c>
      <c r="E464" s="76" t="str">
        <f t="shared" si="181"/>
        <v>country supported</v>
      </c>
      <c r="F464" s="8" t="s">
        <v>509</v>
      </c>
      <c r="G464" s="7" t="s">
        <v>510</v>
      </c>
      <c r="H464" s="5"/>
      <c r="I464" s="7" t="s">
        <v>138</v>
      </c>
      <c r="J464" s="83" t="s">
        <v>75</v>
      </c>
      <c r="K464" s="59" t="str">
        <f t="shared" si="196"/>
        <v>notmandatory</v>
      </c>
      <c r="L464" s="83"/>
      <c r="M464" s="59" t="str">
        <f t="shared" si="197"/>
        <v>notmandatorybuyernosupplier</v>
      </c>
      <c r="N464" s="24" t="s">
        <v>430</v>
      </c>
      <c r="O464" s="59" t="str">
        <f t="shared" si="198"/>
        <v>good job, perfect match!</v>
      </c>
      <c r="P464"/>
      <c r="Q464"/>
      <c r="R464"/>
      <c r="S464"/>
      <c r="T464"/>
      <c r="U464"/>
      <c r="V464"/>
      <c r="W464"/>
      <c r="X464"/>
      <c r="Y464"/>
    </row>
    <row r="465" spans="1:25" s="82" customFormat="1" ht="43.2" x14ac:dyDescent="0.25">
      <c r="A465" s="76" t="s">
        <v>74</v>
      </c>
      <c r="B465" s="76" t="str">
        <f>VLOOKUP(A465,'Buyer Countries '!$B$2:$C$301,2,FALSE)</f>
        <v>yes</v>
      </c>
      <c r="C465" s="76" t="str">
        <f>VLOOKUP(A465,'Supplier Countries'!$B$2:$D$301,3,FALSE)</f>
        <v>no</v>
      </c>
      <c r="D465" s="76" t="str">
        <f t="shared" si="180"/>
        <v>yes</v>
      </c>
      <c r="E465" s="76" t="str">
        <f t="shared" si="181"/>
        <v>country supported</v>
      </c>
      <c r="F465" s="8" t="s">
        <v>511</v>
      </c>
      <c r="G465" s="7" t="s">
        <v>512</v>
      </c>
      <c r="H465" s="5"/>
      <c r="I465" s="7" t="s">
        <v>138</v>
      </c>
      <c r="J465" s="83" t="s">
        <v>75</v>
      </c>
      <c r="K465" s="59" t="str">
        <f t="shared" si="196"/>
        <v>notmandatory</v>
      </c>
      <c r="L465" s="83"/>
      <c r="M465" s="59" t="str">
        <f t="shared" si="197"/>
        <v>notmandatorybuyernosupplier</v>
      </c>
      <c r="N465" s="24" t="s">
        <v>430</v>
      </c>
      <c r="O465" s="59" t="str">
        <f t="shared" si="198"/>
        <v>good job, perfect match!</v>
      </c>
      <c r="P465"/>
      <c r="Q465"/>
      <c r="R465"/>
      <c r="S465"/>
      <c r="T465"/>
      <c r="U465"/>
      <c r="V465"/>
      <c r="W465"/>
      <c r="X465"/>
      <c r="Y465"/>
    </row>
    <row r="466" spans="1:25" s="82" customFormat="1" ht="43.2" x14ac:dyDescent="0.25">
      <c r="A466" s="76" t="s">
        <v>74</v>
      </c>
      <c r="B466" s="76" t="str">
        <f>VLOOKUP(A466,'Buyer Countries '!$B$2:$C$301,2,FALSE)</f>
        <v>yes</v>
      </c>
      <c r="C466" s="76" t="str">
        <f>VLOOKUP(A466,'Supplier Countries'!$B$2:$D$301,3,FALSE)</f>
        <v>no</v>
      </c>
      <c r="D466" s="76" t="str">
        <f t="shared" si="180"/>
        <v>yes</v>
      </c>
      <c r="E466" s="76" t="str">
        <f t="shared" si="181"/>
        <v>country supported</v>
      </c>
      <c r="F466" s="8" t="s">
        <v>513</v>
      </c>
      <c r="G466" s="7" t="s">
        <v>514</v>
      </c>
      <c r="H466" s="5"/>
      <c r="I466" s="7" t="s">
        <v>138</v>
      </c>
      <c r="J466" s="83" t="s">
        <v>75</v>
      </c>
      <c r="K466" s="59" t="str">
        <f t="shared" si="196"/>
        <v>notmandatory</v>
      </c>
      <c r="L466" s="83"/>
      <c r="M466" s="59" t="str">
        <f t="shared" si="197"/>
        <v>notmandatorybuyernosupplier</v>
      </c>
      <c r="N466" s="24" t="s">
        <v>430</v>
      </c>
      <c r="O466" s="59" t="str">
        <f t="shared" si="198"/>
        <v>good job, perfect match!</v>
      </c>
      <c r="P466"/>
      <c r="Q466"/>
      <c r="R466"/>
      <c r="S466"/>
      <c r="T466"/>
      <c r="U466"/>
      <c r="V466"/>
      <c r="W466"/>
      <c r="X466"/>
      <c r="Y466"/>
    </row>
    <row r="467" spans="1:25" s="82" customFormat="1" ht="43.2" x14ac:dyDescent="0.25">
      <c r="A467" s="76" t="s">
        <v>74</v>
      </c>
      <c r="B467" s="76" t="str">
        <f>VLOOKUP(A467,'Buyer Countries '!$B$2:$C$301,2,FALSE)</f>
        <v>yes</v>
      </c>
      <c r="C467" s="76" t="str">
        <f>VLOOKUP(A467,'Supplier Countries'!$B$2:$D$301,3,FALSE)</f>
        <v>no</v>
      </c>
      <c r="D467" s="76" t="str">
        <f t="shared" si="180"/>
        <v>yes</v>
      </c>
      <c r="E467" s="76" t="str">
        <f t="shared" si="181"/>
        <v>country supported</v>
      </c>
      <c r="F467" s="8" t="s">
        <v>515</v>
      </c>
      <c r="G467" s="7" t="s">
        <v>516</v>
      </c>
      <c r="H467" s="5"/>
      <c r="I467" s="7" t="s">
        <v>138</v>
      </c>
      <c r="J467" s="83" t="s">
        <v>75</v>
      </c>
      <c r="K467" s="59" t="str">
        <f t="shared" si="196"/>
        <v>notmandatory</v>
      </c>
      <c r="L467" s="83"/>
      <c r="M467" s="59" t="str">
        <f t="shared" si="197"/>
        <v>notmandatorybuyernosupplier</v>
      </c>
      <c r="N467" s="24" t="s">
        <v>430</v>
      </c>
      <c r="O467" s="59" t="str">
        <f t="shared" si="198"/>
        <v>good job, perfect match!</v>
      </c>
      <c r="P467"/>
      <c r="Q467"/>
      <c r="R467"/>
      <c r="S467"/>
      <c r="T467"/>
      <c r="U467"/>
      <c r="V467"/>
      <c r="W467"/>
      <c r="X467"/>
      <c r="Y467"/>
    </row>
    <row r="468" spans="1:25" s="82" customFormat="1" ht="43.2" x14ac:dyDescent="0.25">
      <c r="A468" s="76" t="s">
        <v>74</v>
      </c>
      <c r="B468" s="76" t="str">
        <f>VLOOKUP(A468,'Buyer Countries '!$B$2:$C$301,2,FALSE)</f>
        <v>yes</v>
      </c>
      <c r="C468" s="76" t="str">
        <f>VLOOKUP(A468,'Supplier Countries'!$B$2:$D$301,3,FALSE)</f>
        <v>no</v>
      </c>
      <c r="D468" s="76" t="str">
        <f t="shared" si="180"/>
        <v>yes</v>
      </c>
      <c r="E468" s="76" t="str">
        <f t="shared" si="181"/>
        <v>country supported</v>
      </c>
      <c r="F468" s="8" t="s">
        <v>517</v>
      </c>
      <c r="G468" s="7" t="s">
        <v>518</v>
      </c>
      <c r="H468" s="5"/>
      <c r="I468" s="7" t="s">
        <v>138</v>
      </c>
      <c r="J468" s="83" t="s">
        <v>75</v>
      </c>
      <c r="K468" s="59" t="str">
        <f t="shared" si="196"/>
        <v>notmandatory</v>
      </c>
      <c r="L468" s="83"/>
      <c r="M468" s="59" t="str">
        <f t="shared" si="197"/>
        <v>notmandatorybuyernosupplier</v>
      </c>
      <c r="N468" s="24" t="s">
        <v>430</v>
      </c>
      <c r="O468" s="59" t="str">
        <f t="shared" si="198"/>
        <v>good job, perfect match!</v>
      </c>
      <c r="P468"/>
      <c r="Q468"/>
      <c r="R468"/>
      <c r="S468"/>
      <c r="T468"/>
      <c r="U468"/>
      <c r="V468"/>
      <c r="W468"/>
      <c r="X468"/>
      <c r="Y468"/>
    </row>
    <row r="469" spans="1:25" s="82" customFormat="1" ht="43.2" x14ac:dyDescent="0.25">
      <c r="A469" s="76" t="s">
        <v>74</v>
      </c>
      <c r="B469" s="76" t="str">
        <f>VLOOKUP(A469,'Buyer Countries '!$B$2:$C$301,2,FALSE)</f>
        <v>yes</v>
      </c>
      <c r="C469" s="76" t="str">
        <f>VLOOKUP(A469,'Supplier Countries'!$B$2:$D$301,3,FALSE)</f>
        <v>no</v>
      </c>
      <c r="D469" s="76" t="str">
        <f t="shared" si="180"/>
        <v>yes</v>
      </c>
      <c r="E469" s="76" t="str">
        <f t="shared" si="181"/>
        <v>country supported</v>
      </c>
      <c r="F469" s="8" t="s">
        <v>519</v>
      </c>
      <c r="G469" s="7" t="s">
        <v>520</v>
      </c>
      <c r="H469" s="5"/>
      <c r="I469" s="7" t="s">
        <v>138</v>
      </c>
      <c r="J469" s="83" t="s">
        <v>75</v>
      </c>
      <c r="K469" s="59" t="str">
        <f t="shared" si="196"/>
        <v>notmandatory</v>
      </c>
      <c r="L469" s="83"/>
      <c r="M469" s="59" t="str">
        <f t="shared" si="197"/>
        <v>notmandatorybuyernosupplier</v>
      </c>
      <c r="N469" s="24" t="s">
        <v>430</v>
      </c>
      <c r="O469" s="59" t="str">
        <f t="shared" si="198"/>
        <v>good job, perfect match!</v>
      </c>
      <c r="P469"/>
      <c r="Q469"/>
      <c r="R469"/>
      <c r="S469"/>
      <c r="T469"/>
      <c r="U469"/>
      <c r="V469"/>
      <c r="W469"/>
      <c r="X469"/>
      <c r="Y469"/>
    </row>
    <row r="470" spans="1:25" s="82" customFormat="1" ht="14.4" x14ac:dyDescent="0.25">
      <c r="A470" s="76" t="s">
        <v>74</v>
      </c>
      <c r="B470" s="76" t="str">
        <f>VLOOKUP(A470,'Buyer Countries '!$B$2:$C$301,2,FALSE)</f>
        <v>yes</v>
      </c>
      <c r="C470" s="76" t="str">
        <f>VLOOKUP(A470,'Supplier Countries'!$B$2:$D$301,3,FALSE)</f>
        <v>no</v>
      </c>
      <c r="D470" s="76" t="str">
        <f t="shared" ref="D470:D535" si="199">IF($N$3="supplier",B470&amp;C470,IF($N$3="buyer",B470,"select value in are your onboarding a buyer or a supplier"))</f>
        <v>yes</v>
      </c>
      <c r="E470" s="76" t="str">
        <f t="shared" si="181"/>
        <v>country supported</v>
      </c>
      <c r="F470" s="9" t="s">
        <v>132</v>
      </c>
      <c r="G470" s="10" t="s">
        <v>521</v>
      </c>
      <c r="H470" s="10"/>
      <c r="I470" s="11"/>
      <c r="J470" s="21"/>
      <c r="K470" s="11"/>
      <c r="L470" s="21"/>
      <c r="M470" s="11"/>
      <c r="N470" s="21"/>
      <c r="O470" s="11"/>
      <c r="P470"/>
      <c r="Q470"/>
      <c r="R470"/>
      <c r="S470"/>
      <c r="T470"/>
      <c r="U470"/>
      <c r="V470"/>
      <c r="W470"/>
      <c r="X470"/>
      <c r="Y470"/>
    </row>
    <row r="471" spans="1:25" s="82" customFormat="1" ht="86.4" x14ac:dyDescent="0.25">
      <c r="A471" s="76" t="s">
        <v>74</v>
      </c>
      <c r="B471" s="76" t="str">
        <f>VLOOKUP(A471,'Buyer Countries '!$B$2:$C$301,2,FALSE)</f>
        <v>yes</v>
      </c>
      <c r="C471" s="76" t="str">
        <f>VLOOKUP(A471,'Supplier Countries'!$B$2:$D$301,3,FALSE)</f>
        <v>no</v>
      </c>
      <c r="D471" s="76" t="str">
        <f t="shared" si="199"/>
        <v>yes</v>
      </c>
      <c r="E471" s="76" t="str">
        <f t="shared" si="181"/>
        <v>country supported</v>
      </c>
      <c r="F471" s="8" t="s">
        <v>522</v>
      </c>
      <c r="G471" s="7" t="s">
        <v>523</v>
      </c>
      <c r="H471" s="5" t="s">
        <v>524</v>
      </c>
      <c r="I471" s="7" t="s">
        <v>138</v>
      </c>
      <c r="J471" s="83" t="s">
        <v>75</v>
      </c>
      <c r="K471" s="59" t="str">
        <f t="shared" ref="K471:K483" si="200">IF(I471="Mandatory","mandatory","notmandatory")</f>
        <v>notmandatory</v>
      </c>
      <c r="L471" s="83"/>
      <c r="M471" s="59" t="str">
        <f t="shared" ref="M471:M483" si="201">K471&amp;"buyer"&amp;J471&amp;"supplier"&amp;L471</f>
        <v>notmandatorybuyernosupplier</v>
      </c>
      <c r="N471" s="24" t="s">
        <v>164</v>
      </c>
      <c r="O471" s="59" t="str">
        <f t="shared" ref="O471:O483" si="202">IF(D471="noyes","country not in scope for buyer, contact buyer",
IF(D471="no","country not in scope for buyer, no need to review",
IF(D471="nono","country not in scope for buyer and supplier no need to review",
IF(D471="yesno","country not in scope for supplier no need to review",
IF(M471="notmandatorybuyeryessupplierno","can buyer relax rule in SBN or ERP to accept invoice without this, if not provide data on PDF, if not move to Portal invoice",
IF(M471="mandatorybuyeryessupplierno","SAP business network requires this information, provide it or move to Portal invoice",IF(M471="mandatorybuyeryessupplier","SAP Business Network requires this information, provide it or move to Portal invoice",
IF(M471="notmandatorybuyeryessupplier","can you provide data on invoice? Answer in column L by Yes or No",
IF(M471="notmandatorybuyernosupplieryes","data not required set dropdown to blank in column L",
IF(M471="notmandatorybuyersupplieryes","data not required set dropdown to blank in column L","good job, perfect match!"))))))))))</f>
        <v>good job, perfect match!</v>
      </c>
      <c r="P471"/>
      <c r="Q471"/>
      <c r="R471"/>
      <c r="S471"/>
      <c r="T471"/>
      <c r="U471"/>
      <c r="V471"/>
      <c r="W471"/>
      <c r="X471"/>
      <c r="Y471"/>
    </row>
    <row r="472" spans="1:25" s="82" customFormat="1" ht="57.6" x14ac:dyDescent="0.25">
      <c r="A472" s="76" t="s">
        <v>74</v>
      </c>
      <c r="B472" s="76" t="str">
        <f>VLOOKUP(A472,'Buyer Countries '!$B$2:$C$301,2,FALSE)</f>
        <v>yes</v>
      </c>
      <c r="C472" s="76" t="str">
        <f>VLOOKUP(A472,'Supplier Countries'!$B$2:$D$301,3,FALSE)</f>
        <v>no</v>
      </c>
      <c r="D472" s="76" t="str">
        <f t="shared" si="199"/>
        <v>yes</v>
      </c>
      <c r="E472" s="76" t="str">
        <f t="shared" si="181"/>
        <v>country supported</v>
      </c>
      <c r="F472" s="8" t="s">
        <v>525</v>
      </c>
      <c r="G472" s="7" t="s">
        <v>526</v>
      </c>
      <c r="H472" s="5" t="s">
        <v>527</v>
      </c>
      <c r="I472" s="7" t="s">
        <v>138</v>
      </c>
      <c r="J472" s="83" t="s">
        <v>75</v>
      </c>
      <c r="K472" s="59" t="str">
        <f t="shared" si="200"/>
        <v>notmandatory</v>
      </c>
      <c r="L472" s="83"/>
      <c r="M472" s="59" t="str">
        <f t="shared" si="201"/>
        <v>notmandatorybuyernosupplier</v>
      </c>
      <c r="N472" s="24"/>
      <c r="O472" s="59" t="str">
        <f t="shared" si="202"/>
        <v>good job, perfect match!</v>
      </c>
      <c r="P472"/>
      <c r="Q472"/>
      <c r="R472"/>
      <c r="S472"/>
      <c r="T472"/>
      <c r="U472"/>
      <c r="V472"/>
      <c r="W472"/>
      <c r="X472"/>
      <c r="Y472"/>
    </row>
    <row r="473" spans="1:25" s="82" customFormat="1" ht="57.6" x14ac:dyDescent="0.25">
      <c r="A473" s="76" t="s">
        <v>74</v>
      </c>
      <c r="B473" s="76" t="str">
        <f>VLOOKUP(A473,'Buyer Countries '!$B$2:$C$301,2,FALSE)</f>
        <v>yes</v>
      </c>
      <c r="C473" s="76" t="str">
        <f>VLOOKUP(A473,'Supplier Countries'!$B$2:$D$301,3,FALSE)</f>
        <v>no</v>
      </c>
      <c r="D473" s="76" t="str">
        <f t="shared" si="199"/>
        <v>yes</v>
      </c>
      <c r="E473" s="76" t="str">
        <f t="shared" si="181"/>
        <v>country supported</v>
      </c>
      <c r="F473" s="8" t="s">
        <v>528</v>
      </c>
      <c r="G473" s="7" t="s">
        <v>529</v>
      </c>
      <c r="H473" s="5" t="s">
        <v>530</v>
      </c>
      <c r="I473" s="7" t="s">
        <v>138</v>
      </c>
      <c r="J473" s="83" t="s">
        <v>75</v>
      </c>
      <c r="K473" s="59" t="str">
        <f t="shared" si="200"/>
        <v>notmandatory</v>
      </c>
      <c r="L473" s="83"/>
      <c r="M473" s="59" t="str">
        <f t="shared" si="201"/>
        <v>notmandatorybuyernosupplier</v>
      </c>
      <c r="N473" s="24"/>
      <c r="O473" s="59" t="str">
        <f t="shared" si="202"/>
        <v>good job, perfect match!</v>
      </c>
      <c r="P473"/>
      <c r="Q473"/>
      <c r="R473"/>
      <c r="S473"/>
      <c r="T473"/>
      <c r="U473"/>
      <c r="V473"/>
      <c r="W473"/>
      <c r="X473"/>
      <c r="Y473"/>
    </row>
    <row r="474" spans="1:25" s="82" customFormat="1" ht="28.8" x14ac:dyDescent="0.25">
      <c r="A474" s="76" t="s">
        <v>74</v>
      </c>
      <c r="B474" s="76" t="str">
        <f>VLOOKUP(A474,'Buyer Countries '!$B$2:$C$301,2,FALSE)</f>
        <v>yes</v>
      </c>
      <c r="C474" s="76" t="str">
        <f>VLOOKUP(A474,'Supplier Countries'!$B$2:$D$301,3,FALSE)</f>
        <v>no</v>
      </c>
      <c r="D474" s="76" t="str">
        <f t="shared" si="199"/>
        <v>yes</v>
      </c>
      <c r="E474" s="76" t="str">
        <f t="shared" si="181"/>
        <v>country supported</v>
      </c>
      <c r="F474" s="8" t="s">
        <v>531</v>
      </c>
      <c r="G474" s="7" t="s">
        <v>532</v>
      </c>
      <c r="H474" s="5" t="s">
        <v>533</v>
      </c>
      <c r="I474" s="7" t="s">
        <v>142</v>
      </c>
      <c r="J474" s="83" t="s">
        <v>75</v>
      </c>
      <c r="K474" s="59" t="str">
        <f t="shared" si="200"/>
        <v>notmandatory</v>
      </c>
      <c r="L474" s="83"/>
      <c r="M474" s="59" t="str">
        <f t="shared" si="201"/>
        <v>notmandatorybuyernosupplier</v>
      </c>
      <c r="N474" s="24"/>
      <c r="O474" s="59" t="str">
        <f t="shared" si="202"/>
        <v>good job, perfect match!</v>
      </c>
      <c r="P474"/>
      <c r="Q474"/>
      <c r="R474"/>
      <c r="S474"/>
      <c r="T474"/>
      <c r="U474"/>
      <c r="V474"/>
      <c r="W474"/>
      <c r="X474"/>
      <c r="Y474"/>
    </row>
    <row r="475" spans="1:25" s="82" customFormat="1" ht="14.4" x14ac:dyDescent="0.25">
      <c r="A475" s="76" t="s">
        <v>74</v>
      </c>
      <c r="B475" s="76" t="str">
        <f>VLOOKUP(A475,'Buyer Countries '!$B$2:$C$301,2,FALSE)</f>
        <v>yes</v>
      </c>
      <c r="C475" s="76" t="str">
        <f>VLOOKUP(A475,'Supplier Countries'!$B$2:$D$301,3,FALSE)</f>
        <v>no</v>
      </c>
      <c r="D475" s="76" t="str">
        <f t="shared" si="199"/>
        <v>yes</v>
      </c>
      <c r="E475" s="76" t="str">
        <f t="shared" ref="E475:E541" si="203">IF(D475="select value in are your onboarding a buyer or a supplier",D475,IF(D475="yesno","not applicable",IF(D475="yesyes","country supported",IF(D475="noyes","country not supported, contact buyer",IF(D475="yes","country supported","not applicable")))))</f>
        <v>country supported</v>
      </c>
      <c r="F475" s="8" t="s">
        <v>534</v>
      </c>
      <c r="G475" s="7" t="s">
        <v>535</v>
      </c>
      <c r="H475" s="5" t="s">
        <v>536</v>
      </c>
      <c r="I475" s="7" t="s">
        <v>138</v>
      </c>
      <c r="J475" s="83" t="s">
        <v>75</v>
      </c>
      <c r="K475" s="59" t="str">
        <f t="shared" si="200"/>
        <v>notmandatory</v>
      </c>
      <c r="L475" s="83"/>
      <c r="M475" s="59" t="str">
        <f t="shared" si="201"/>
        <v>notmandatorybuyernosupplier</v>
      </c>
      <c r="N475" s="24" t="s">
        <v>238</v>
      </c>
      <c r="O475" s="59" t="str">
        <f t="shared" si="202"/>
        <v>good job, perfect match!</v>
      </c>
      <c r="P475"/>
      <c r="Q475"/>
      <c r="R475"/>
      <c r="S475"/>
      <c r="T475"/>
      <c r="U475"/>
      <c r="V475"/>
      <c r="W475"/>
      <c r="X475"/>
      <c r="Y475"/>
    </row>
    <row r="476" spans="1:25" s="82" customFormat="1" ht="43.2" x14ac:dyDescent="0.25">
      <c r="A476" s="76" t="s">
        <v>74</v>
      </c>
      <c r="B476" s="76" t="str">
        <f>VLOOKUP(A476,'Buyer Countries '!$B$2:$C$301,2,FALSE)</f>
        <v>yes</v>
      </c>
      <c r="C476" s="76" t="str">
        <f>VLOOKUP(A476,'Supplier Countries'!$B$2:$D$301,3,FALSE)</f>
        <v>no</v>
      </c>
      <c r="D476" s="76" t="str">
        <f t="shared" si="199"/>
        <v>yes</v>
      </c>
      <c r="E476" s="76" t="str">
        <f t="shared" si="203"/>
        <v>country supported</v>
      </c>
      <c r="F476" s="8" t="s">
        <v>537</v>
      </c>
      <c r="G476" s="7" t="s">
        <v>538</v>
      </c>
      <c r="H476" s="5" t="s">
        <v>539</v>
      </c>
      <c r="I476" s="7" t="s">
        <v>138</v>
      </c>
      <c r="J476" s="83" t="s">
        <v>75</v>
      </c>
      <c r="K476" s="59" t="str">
        <f t="shared" si="200"/>
        <v>notmandatory</v>
      </c>
      <c r="L476" s="83"/>
      <c r="M476" s="59" t="str">
        <f t="shared" si="201"/>
        <v>notmandatorybuyernosupplier</v>
      </c>
      <c r="N476" s="24" t="s">
        <v>540</v>
      </c>
      <c r="O476" s="59" t="str">
        <f t="shared" si="202"/>
        <v>good job, perfect match!</v>
      </c>
      <c r="P476"/>
      <c r="Q476"/>
      <c r="R476"/>
      <c r="S476"/>
      <c r="T476"/>
      <c r="U476"/>
      <c r="V476"/>
      <c r="W476"/>
      <c r="X476"/>
      <c r="Y476"/>
    </row>
    <row r="477" spans="1:25" s="82" customFormat="1" ht="100.8" x14ac:dyDescent="0.25">
      <c r="A477" s="76" t="s">
        <v>74</v>
      </c>
      <c r="B477" s="76" t="str">
        <f>VLOOKUP(A477,'Buyer Countries '!$B$2:$C$301,2,FALSE)</f>
        <v>yes</v>
      </c>
      <c r="C477" s="76" t="str">
        <f>VLOOKUP(A477,'Supplier Countries'!$B$2:$D$301,3,FALSE)</f>
        <v>no</v>
      </c>
      <c r="D477" s="76" t="str">
        <f t="shared" si="199"/>
        <v>yes</v>
      </c>
      <c r="E477" s="76" t="str">
        <f t="shared" si="203"/>
        <v>country supported</v>
      </c>
      <c r="F477" s="8" t="s">
        <v>541</v>
      </c>
      <c r="G477" s="7" t="s">
        <v>542</v>
      </c>
      <c r="H477" s="5" t="s">
        <v>543</v>
      </c>
      <c r="I477" s="7" t="s">
        <v>138</v>
      </c>
      <c r="J477" s="83" t="s">
        <v>75</v>
      </c>
      <c r="K477" s="59" t="str">
        <f t="shared" si="200"/>
        <v>notmandatory</v>
      </c>
      <c r="L477" s="83"/>
      <c r="M477" s="59" t="str">
        <f t="shared" si="201"/>
        <v>notmandatorybuyernosupplier</v>
      </c>
      <c r="N477" s="24"/>
      <c r="O477" s="59" t="str">
        <f t="shared" si="202"/>
        <v>good job, perfect match!</v>
      </c>
      <c r="P477"/>
      <c r="Q477"/>
      <c r="R477"/>
      <c r="S477"/>
      <c r="T477"/>
      <c r="U477"/>
      <c r="V477"/>
      <c r="W477"/>
      <c r="X477"/>
      <c r="Y477"/>
    </row>
    <row r="478" spans="1:25" s="82" customFormat="1" ht="14.4" x14ac:dyDescent="0.25">
      <c r="A478" s="76" t="s">
        <v>74</v>
      </c>
      <c r="B478" s="76" t="str">
        <f>VLOOKUP(A478,'Buyer Countries '!$B$2:$C$301,2,FALSE)</f>
        <v>yes</v>
      </c>
      <c r="C478" s="76" t="str">
        <f>VLOOKUP(A478,'Supplier Countries'!$B$2:$D$301,3,FALSE)</f>
        <v>no</v>
      </c>
      <c r="D478" s="76" t="str">
        <f t="shared" si="199"/>
        <v>yes</v>
      </c>
      <c r="E478" s="76" t="str">
        <f t="shared" si="203"/>
        <v>country supported</v>
      </c>
      <c r="F478" s="8" t="s">
        <v>544</v>
      </c>
      <c r="G478" s="7" t="s">
        <v>545</v>
      </c>
      <c r="H478" s="5"/>
      <c r="I478" s="7" t="s">
        <v>138</v>
      </c>
      <c r="J478" s="83" t="s">
        <v>75</v>
      </c>
      <c r="K478" s="59" t="str">
        <f t="shared" si="200"/>
        <v>notmandatory</v>
      </c>
      <c r="L478" s="83"/>
      <c r="M478" s="59" t="str">
        <f t="shared" si="201"/>
        <v>notmandatorybuyernosupplier</v>
      </c>
      <c r="N478" s="24"/>
      <c r="O478" s="59" t="str">
        <f t="shared" si="202"/>
        <v>good job, perfect match!</v>
      </c>
      <c r="P478"/>
      <c r="Q478"/>
      <c r="R478"/>
      <c r="S478"/>
      <c r="T478"/>
      <c r="U478"/>
      <c r="V478"/>
      <c r="W478"/>
      <c r="X478"/>
      <c r="Y478"/>
    </row>
    <row r="479" spans="1:25" s="82" customFormat="1" ht="14.4" x14ac:dyDescent="0.25">
      <c r="A479" s="76" t="s">
        <v>74</v>
      </c>
      <c r="B479" s="76" t="str">
        <f>VLOOKUP(A479,'Buyer Countries '!$B$2:$C$301,2,FALSE)</f>
        <v>yes</v>
      </c>
      <c r="C479" s="76" t="str">
        <f>VLOOKUP(A479,'Supplier Countries'!$B$2:$D$301,3,FALSE)</f>
        <v>no</v>
      </c>
      <c r="D479" s="76" t="str">
        <f t="shared" si="199"/>
        <v>yes</v>
      </c>
      <c r="E479" s="76" t="str">
        <f t="shared" si="203"/>
        <v>country supported</v>
      </c>
      <c r="F479" s="8" t="s">
        <v>546</v>
      </c>
      <c r="G479" s="7" t="s">
        <v>547</v>
      </c>
      <c r="H479" s="5"/>
      <c r="I479" s="7" t="s">
        <v>138</v>
      </c>
      <c r="J479" s="83" t="s">
        <v>75</v>
      </c>
      <c r="K479" s="59" t="str">
        <f t="shared" si="200"/>
        <v>notmandatory</v>
      </c>
      <c r="L479" s="83"/>
      <c r="M479" s="59" t="str">
        <f t="shared" si="201"/>
        <v>notmandatorybuyernosupplier</v>
      </c>
      <c r="N479" s="24"/>
      <c r="O479" s="59" t="str">
        <f t="shared" si="202"/>
        <v>good job, perfect match!</v>
      </c>
      <c r="P479"/>
      <c r="Q479"/>
      <c r="R479"/>
      <c r="S479"/>
      <c r="T479"/>
      <c r="U479"/>
      <c r="V479"/>
      <c r="W479"/>
      <c r="X479"/>
      <c r="Y479"/>
    </row>
    <row r="480" spans="1:25" s="82" customFormat="1" ht="14.4" x14ac:dyDescent="0.25">
      <c r="A480" s="76" t="s">
        <v>74</v>
      </c>
      <c r="B480" s="76" t="str">
        <f>VLOOKUP(A480,'Buyer Countries '!$B$2:$C$301,2,FALSE)</f>
        <v>yes</v>
      </c>
      <c r="C480" s="76" t="str">
        <f>VLOOKUP(A480,'Supplier Countries'!$B$2:$D$301,3,FALSE)</f>
        <v>no</v>
      </c>
      <c r="D480" s="76" t="str">
        <f t="shared" si="199"/>
        <v>yes</v>
      </c>
      <c r="E480" s="76" t="str">
        <f t="shared" si="203"/>
        <v>country supported</v>
      </c>
      <c r="F480" s="8" t="s">
        <v>548</v>
      </c>
      <c r="G480" s="7" t="s">
        <v>549</v>
      </c>
      <c r="H480" s="5" t="s">
        <v>550</v>
      </c>
      <c r="I480" s="7" t="s">
        <v>138</v>
      </c>
      <c r="J480" s="83" t="s">
        <v>75</v>
      </c>
      <c r="K480" s="59" t="str">
        <f t="shared" si="200"/>
        <v>notmandatory</v>
      </c>
      <c r="L480" s="83"/>
      <c r="M480" s="59" t="str">
        <f t="shared" si="201"/>
        <v>notmandatorybuyernosupplier</v>
      </c>
      <c r="N480" s="24"/>
      <c r="O480" s="59" t="str">
        <f t="shared" si="202"/>
        <v>good job, perfect match!</v>
      </c>
      <c r="P480"/>
      <c r="Q480"/>
      <c r="R480"/>
      <c r="S480"/>
      <c r="T480"/>
      <c r="U480"/>
      <c r="V480"/>
      <c r="W480"/>
      <c r="X480"/>
      <c r="Y480"/>
    </row>
    <row r="481" spans="1:25" s="82" customFormat="1" ht="100.8" x14ac:dyDescent="0.25">
      <c r="A481" s="76" t="s">
        <v>74</v>
      </c>
      <c r="B481" s="76" t="str">
        <f>VLOOKUP(A481,'Buyer Countries '!$B$2:$C$301,2,FALSE)</f>
        <v>yes</v>
      </c>
      <c r="C481" s="76" t="str">
        <f>VLOOKUP(A481,'Supplier Countries'!$B$2:$D$301,3,FALSE)</f>
        <v>no</v>
      </c>
      <c r="D481" s="76" t="str">
        <f t="shared" si="199"/>
        <v>yes</v>
      </c>
      <c r="E481" s="76" t="str">
        <f t="shared" si="203"/>
        <v>country supported</v>
      </c>
      <c r="F481" s="8" t="s">
        <v>551</v>
      </c>
      <c r="G481" s="7" t="s">
        <v>552</v>
      </c>
      <c r="H481" s="5" t="s">
        <v>553</v>
      </c>
      <c r="I481" s="7" t="s">
        <v>138</v>
      </c>
      <c r="J481" s="83" t="s">
        <v>75</v>
      </c>
      <c r="K481" s="59" t="str">
        <f t="shared" si="200"/>
        <v>notmandatory</v>
      </c>
      <c r="L481" s="83"/>
      <c r="M481" s="59" t="str">
        <f t="shared" si="201"/>
        <v>notmandatorybuyernosupplier</v>
      </c>
      <c r="N481" s="24"/>
      <c r="O481" s="59" t="str">
        <f t="shared" si="202"/>
        <v>good job, perfect match!</v>
      </c>
      <c r="P481"/>
      <c r="Q481"/>
      <c r="R481"/>
      <c r="S481"/>
      <c r="T481"/>
      <c r="U481"/>
      <c r="V481"/>
      <c r="W481"/>
      <c r="X481"/>
      <c r="Y481"/>
    </row>
    <row r="482" spans="1:25" s="82" customFormat="1" ht="129.6" x14ac:dyDescent="0.25">
      <c r="A482" s="76" t="s">
        <v>74</v>
      </c>
      <c r="B482" s="76" t="str">
        <f>VLOOKUP(A482,'Buyer Countries '!$B$2:$C$301,2,FALSE)</f>
        <v>yes</v>
      </c>
      <c r="C482" s="76" t="str">
        <f>VLOOKUP(A482,'Supplier Countries'!$B$2:$D$301,3,FALSE)</f>
        <v>no</v>
      </c>
      <c r="D482" s="76" t="str">
        <f t="shared" si="199"/>
        <v>yes</v>
      </c>
      <c r="E482" s="76" t="str">
        <f t="shared" si="203"/>
        <v>country supported</v>
      </c>
      <c r="F482" s="8" t="s">
        <v>554</v>
      </c>
      <c r="G482" s="7" t="s">
        <v>555</v>
      </c>
      <c r="H482" s="5" t="s">
        <v>556</v>
      </c>
      <c r="I482" s="7" t="s">
        <v>138</v>
      </c>
      <c r="J482" s="83" t="s">
        <v>75</v>
      </c>
      <c r="K482" s="59" t="str">
        <f t="shared" si="200"/>
        <v>notmandatory</v>
      </c>
      <c r="L482" s="83"/>
      <c r="M482" s="59" t="str">
        <f t="shared" si="201"/>
        <v>notmandatorybuyernosupplier</v>
      </c>
      <c r="N482" s="24"/>
      <c r="O482" s="59" t="str">
        <f t="shared" si="202"/>
        <v>good job, perfect match!</v>
      </c>
      <c r="P482"/>
      <c r="Q482"/>
      <c r="R482"/>
      <c r="S482"/>
      <c r="T482"/>
      <c r="U482"/>
      <c r="V482"/>
      <c r="W482"/>
      <c r="X482"/>
      <c r="Y482"/>
    </row>
    <row r="483" spans="1:25" s="82" customFormat="1" ht="230.4" x14ac:dyDescent="0.25">
      <c r="A483" s="22" t="s">
        <v>74</v>
      </c>
      <c r="B483" s="76" t="str">
        <f>VLOOKUP(A483,'Buyer Countries '!$B$2:$C$301,2,FALSE)</f>
        <v>yes</v>
      </c>
      <c r="C483" s="76" t="str">
        <f>VLOOKUP(A483,'Supplier Countries'!$B$2:$D$301,3,FALSE)</f>
        <v>no</v>
      </c>
      <c r="D483" s="76" t="str">
        <f t="shared" si="199"/>
        <v>yes</v>
      </c>
      <c r="E483" s="76" t="str">
        <f t="shared" si="203"/>
        <v>country supported</v>
      </c>
      <c r="F483" s="8" t="s">
        <v>557</v>
      </c>
      <c r="G483" s="7" t="s">
        <v>558</v>
      </c>
      <c r="H483" s="5" t="s">
        <v>559</v>
      </c>
      <c r="I483" s="7" t="s">
        <v>138</v>
      </c>
      <c r="J483" s="83" t="s">
        <v>75</v>
      </c>
      <c r="K483" s="59" t="str">
        <f t="shared" si="200"/>
        <v>notmandatory</v>
      </c>
      <c r="L483" s="83"/>
      <c r="M483" s="59" t="str">
        <f t="shared" si="201"/>
        <v>notmandatorybuyernosupplier</v>
      </c>
      <c r="N483" s="24" t="s">
        <v>560</v>
      </c>
      <c r="O483" s="5" t="str">
        <f t="shared" si="202"/>
        <v>good job, perfect match!</v>
      </c>
      <c r="P483"/>
      <c r="Q483"/>
      <c r="R483"/>
      <c r="S483"/>
      <c r="T483"/>
      <c r="U483"/>
      <c r="V483"/>
      <c r="W483"/>
      <c r="X483"/>
      <c r="Y483"/>
    </row>
    <row r="484" spans="1:25" s="82" customFormat="1" ht="43.2" x14ac:dyDescent="0.25">
      <c r="A484" s="76" t="s">
        <v>74</v>
      </c>
      <c r="B484" s="76" t="str">
        <f>VLOOKUP(A484,'Buyer Countries '!$B$2:$C$301,2,FALSE)</f>
        <v>yes</v>
      </c>
      <c r="C484" s="76" t="str">
        <f>VLOOKUP(A484,'Supplier Countries'!$B$2:$D$301,3,FALSE)</f>
        <v>no</v>
      </c>
      <c r="D484" s="76" t="str">
        <f t="shared" si="199"/>
        <v>yes</v>
      </c>
      <c r="E484" s="76" t="str">
        <f t="shared" si="203"/>
        <v>country supported</v>
      </c>
      <c r="F484" s="12" t="s">
        <v>561</v>
      </c>
      <c r="G484" s="13"/>
      <c r="H484" s="13"/>
      <c r="I484" s="11"/>
      <c r="J484" s="21"/>
      <c r="K484" s="11"/>
      <c r="L484" s="21"/>
      <c r="M484" s="11"/>
      <c r="N484" s="21"/>
      <c r="O484" s="11"/>
      <c r="P484"/>
      <c r="Q484"/>
      <c r="R484"/>
      <c r="S484"/>
      <c r="T484"/>
      <c r="U484"/>
      <c r="V484"/>
      <c r="W484"/>
      <c r="X484"/>
      <c r="Y484"/>
    </row>
    <row r="485" spans="1:25" s="82" customFormat="1" ht="14.4" x14ac:dyDescent="0.25">
      <c r="A485" s="76" t="s">
        <v>74</v>
      </c>
      <c r="B485" s="76" t="str">
        <f>VLOOKUP(A485,'Buyer Countries '!$B$2:$C$301,2,FALSE)</f>
        <v>yes</v>
      </c>
      <c r="C485" s="76" t="str">
        <f>VLOOKUP(A485,'Supplier Countries'!$B$2:$D$301,3,FALSE)</f>
        <v>no</v>
      </c>
      <c r="D485" s="76" t="str">
        <f t="shared" si="199"/>
        <v>yes</v>
      </c>
      <c r="E485" s="76" t="str">
        <f t="shared" si="203"/>
        <v>country supported</v>
      </c>
      <c r="F485" s="9" t="s">
        <v>132</v>
      </c>
      <c r="G485" s="10" t="s">
        <v>562</v>
      </c>
      <c r="H485" s="10"/>
      <c r="I485" s="11"/>
      <c r="J485" s="21"/>
      <c r="K485" s="11"/>
      <c r="L485" s="21"/>
      <c r="M485" s="11"/>
      <c r="N485" s="21"/>
      <c r="O485" s="11"/>
      <c r="P485"/>
      <c r="Q485"/>
      <c r="R485"/>
      <c r="S485"/>
      <c r="T485"/>
      <c r="U485"/>
      <c r="V485"/>
      <c r="W485"/>
      <c r="X485"/>
      <c r="Y485"/>
    </row>
    <row r="486" spans="1:25" s="82" customFormat="1" ht="72" x14ac:dyDescent="0.25">
      <c r="A486" s="76" t="s">
        <v>74</v>
      </c>
      <c r="B486" s="76" t="str">
        <f>VLOOKUP(A486,'Buyer Countries '!$B$2:$C$301,2,FALSE)</f>
        <v>yes</v>
      </c>
      <c r="C486" s="76" t="str">
        <f>VLOOKUP(A486,'Supplier Countries'!$B$2:$D$301,3,FALSE)</f>
        <v>no</v>
      </c>
      <c r="D486" s="76" t="str">
        <f t="shared" si="199"/>
        <v>yes</v>
      </c>
      <c r="E486" s="76" t="str">
        <f t="shared" si="203"/>
        <v>country supported</v>
      </c>
      <c r="F486" s="6">
        <v>164</v>
      </c>
      <c r="G486" s="5" t="s">
        <v>563</v>
      </c>
      <c r="H486" s="5" t="s">
        <v>564</v>
      </c>
      <c r="I486" s="7" t="s">
        <v>127</v>
      </c>
      <c r="J486" s="90" t="s">
        <v>72</v>
      </c>
      <c r="K486" s="59" t="str">
        <f t="shared" ref="K486:K497" si="204">IF(I486="Mandatory","mandatory","notmandatory")</f>
        <v>mandatory</v>
      </c>
      <c r="L486" s="83"/>
      <c r="M486" s="59" t="str">
        <f t="shared" ref="M486:M497" si="205">K486&amp;"buyer"&amp;J486&amp;"supplier"&amp;L486</f>
        <v>mandatorybuyeryessupplier</v>
      </c>
      <c r="N486" s="24"/>
      <c r="O486" s="59" t="str">
        <f t="shared" ref="O486:O497" si="206">IF(D486="noyes","country not in scope for buyer, contact buyer",
IF(D486="no","country not in scope for buyer, no need to review",
IF(D486="nono","country not in scope for buyer and supplier no need to review",
IF(D486="yesno","country not in scope for supplier no need to review",
IF(M486="notmandatorybuyeryessupplierno","can buyer relax rule in SBN or ERP to accept invoice without this, if not provide data on PDF, if not move to Portal invoice",
IF(M486="mandatorybuyeryessupplierno","SAP business network requires this information, provide it or move to Portal invoice",IF(M486="mandatorybuyeryessupplier","SAP Business Network requires this information, provide it or move to Portal invoice",
IF(M486="notmandatorybuyeryessupplier","can you provide data on invoice? Answer in column L by Yes or No",
IF(M486="notmandatorybuyernosupplieryes","data not required set dropdown to blank in column L",
IF(M486="notmandatorybuyersupplieryes","data not required set dropdown to blank in column L","good job, perfect match!"))))))))))</f>
        <v>SAP Business Network requires this information, provide it or move to Portal invoice</v>
      </c>
      <c r="P486"/>
      <c r="Q486"/>
      <c r="R486"/>
      <c r="S486"/>
      <c r="T486"/>
      <c r="U486"/>
      <c r="V486"/>
      <c r="W486"/>
      <c r="X486"/>
      <c r="Y486"/>
    </row>
    <row r="487" spans="1:25" s="82" customFormat="1" ht="316.8" x14ac:dyDescent="0.25">
      <c r="A487" s="76" t="s">
        <v>74</v>
      </c>
      <c r="B487" s="76" t="str">
        <f>VLOOKUP(A487,'Buyer Countries '!$B$2:$C$301,2,FALSE)</f>
        <v>yes</v>
      </c>
      <c r="C487" s="76" t="str">
        <f>VLOOKUP(A487,'Supplier Countries'!$B$2:$D$301,3,FALSE)</f>
        <v>no</v>
      </c>
      <c r="D487" s="76" t="str">
        <f t="shared" si="199"/>
        <v>yes</v>
      </c>
      <c r="E487" s="76" t="str">
        <f t="shared" si="203"/>
        <v>country supported</v>
      </c>
      <c r="F487" s="6">
        <v>165</v>
      </c>
      <c r="G487" s="5" t="s">
        <v>565</v>
      </c>
      <c r="H487" s="5" t="s">
        <v>566</v>
      </c>
      <c r="I487" s="7" t="s">
        <v>127</v>
      </c>
      <c r="J487" s="90" t="s">
        <v>72</v>
      </c>
      <c r="K487" s="59" t="str">
        <f t="shared" si="204"/>
        <v>mandatory</v>
      </c>
      <c r="L487" s="83"/>
      <c r="M487" s="59" t="str">
        <f t="shared" si="205"/>
        <v>mandatorybuyeryessupplier</v>
      </c>
      <c r="N487" s="24"/>
      <c r="O487" s="59" t="str">
        <f t="shared" si="206"/>
        <v>SAP Business Network requires this information, provide it or move to Portal invoice</v>
      </c>
      <c r="P487"/>
      <c r="Q487"/>
      <c r="R487"/>
      <c r="S487"/>
      <c r="T487"/>
      <c r="U487"/>
      <c r="V487"/>
      <c r="W487"/>
      <c r="X487"/>
      <c r="Y487"/>
    </row>
    <row r="488" spans="1:25" s="82" customFormat="1" ht="28.8" x14ac:dyDescent="0.25">
      <c r="A488" s="76" t="s">
        <v>74</v>
      </c>
      <c r="B488" s="76" t="str">
        <f>VLOOKUP(A488,'Buyer Countries '!$B$2:$C$301,2,FALSE)</f>
        <v>yes</v>
      </c>
      <c r="C488" s="76" t="str">
        <f>VLOOKUP(A488,'Supplier Countries'!$B$2:$D$301,3,FALSE)</f>
        <v>no</v>
      </c>
      <c r="D488" s="76" t="str">
        <f t="shared" si="199"/>
        <v>yes</v>
      </c>
      <c r="E488" s="76" t="str">
        <f t="shared" si="203"/>
        <v>country supported</v>
      </c>
      <c r="F488" s="6">
        <v>166</v>
      </c>
      <c r="G488" s="5" t="s">
        <v>567</v>
      </c>
      <c r="H488" s="5" t="s">
        <v>568</v>
      </c>
      <c r="I488" s="7" t="s">
        <v>127</v>
      </c>
      <c r="J488" s="90" t="s">
        <v>72</v>
      </c>
      <c r="K488" s="59" t="str">
        <f t="shared" si="204"/>
        <v>mandatory</v>
      </c>
      <c r="L488" s="83"/>
      <c r="M488" s="59" t="str">
        <f t="shared" si="205"/>
        <v>mandatorybuyeryessupplier</v>
      </c>
      <c r="N488" s="24"/>
      <c r="O488" s="59" t="str">
        <f t="shared" si="206"/>
        <v>SAP Business Network requires this information, provide it or move to Portal invoice</v>
      </c>
      <c r="P488"/>
      <c r="Q488"/>
      <c r="R488"/>
      <c r="S488"/>
      <c r="T488"/>
      <c r="U488"/>
      <c r="V488"/>
      <c r="W488"/>
      <c r="X488"/>
      <c r="Y488"/>
    </row>
    <row r="489" spans="1:25" s="82" customFormat="1" ht="28.8" x14ac:dyDescent="0.25">
      <c r="A489" s="76" t="s">
        <v>74</v>
      </c>
      <c r="B489" s="76" t="str">
        <f>VLOOKUP(A489,'Buyer Countries '!$B$2:$C$301,2,FALSE)</f>
        <v>yes</v>
      </c>
      <c r="C489" s="76" t="str">
        <f>VLOOKUP(A489,'Supplier Countries'!$B$2:$D$301,3,FALSE)</f>
        <v>no</v>
      </c>
      <c r="D489" s="76" t="str">
        <f t="shared" si="199"/>
        <v>yes</v>
      </c>
      <c r="E489" s="76" t="str">
        <f t="shared" si="203"/>
        <v>country supported</v>
      </c>
      <c r="F489" s="6">
        <v>167</v>
      </c>
      <c r="G489" s="5" t="s">
        <v>569</v>
      </c>
      <c r="H489" s="5" t="s">
        <v>570</v>
      </c>
      <c r="I489" s="7" t="s">
        <v>138</v>
      </c>
      <c r="J489" s="83" t="s">
        <v>75</v>
      </c>
      <c r="K489" s="59" t="str">
        <f t="shared" si="204"/>
        <v>notmandatory</v>
      </c>
      <c r="L489" s="83"/>
      <c r="M489" s="59" t="str">
        <f t="shared" si="205"/>
        <v>notmandatorybuyernosupplier</v>
      </c>
      <c r="N489" s="24"/>
      <c r="O489" s="59" t="str">
        <f t="shared" si="206"/>
        <v>good job, perfect match!</v>
      </c>
      <c r="P489"/>
      <c r="Q489"/>
      <c r="R489"/>
      <c r="S489"/>
      <c r="T489"/>
      <c r="U489"/>
      <c r="V489"/>
      <c r="W489"/>
      <c r="X489"/>
      <c r="Y489"/>
    </row>
    <row r="490" spans="1:25" s="82" customFormat="1" ht="14.4" x14ac:dyDescent="0.25">
      <c r="A490" s="76" t="s">
        <v>74</v>
      </c>
      <c r="B490" s="76" t="str">
        <f>VLOOKUP(A490,'Buyer Countries '!$B$2:$C$301,2,FALSE)</f>
        <v>yes</v>
      </c>
      <c r="C490" s="76" t="str">
        <f>VLOOKUP(A490,'Supplier Countries'!$B$2:$D$301,3,FALSE)</f>
        <v>no</v>
      </c>
      <c r="D490" s="76" t="str">
        <f t="shared" si="199"/>
        <v>yes</v>
      </c>
      <c r="E490" s="76" t="str">
        <f t="shared" si="203"/>
        <v>country supported</v>
      </c>
      <c r="F490" s="6">
        <v>168</v>
      </c>
      <c r="G490" s="5" t="s">
        <v>571</v>
      </c>
      <c r="H490" s="5" t="s">
        <v>572</v>
      </c>
      <c r="I490" s="7" t="s">
        <v>138</v>
      </c>
      <c r="J490" s="83" t="s">
        <v>75</v>
      </c>
      <c r="K490" s="59" t="str">
        <f t="shared" si="204"/>
        <v>notmandatory</v>
      </c>
      <c r="L490" s="83"/>
      <c r="M490" s="59" t="str">
        <f t="shared" si="205"/>
        <v>notmandatorybuyernosupplier</v>
      </c>
      <c r="N490" s="24"/>
      <c r="O490" s="59" t="str">
        <f t="shared" si="206"/>
        <v>good job, perfect match!</v>
      </c>
      <c r="P490"/>
      <c r="Q490"/>
      <c r="R490"/>
      <c r="S490"/>
      <c r="T490"/>
      <c r="U490"/>
      <c r="V490"/>
      <c r="W490"/>
      <c r="X490"/>
      <c r="Y490"/>
    </row>
    <row r="491" spans="1:25" s="82" customFormat="1" ht="14.4" x14ac:dyDescent="0.25">
      <c r="A491" s="76" t="s">
        <v>74</v>
      </c>
      <c r="B491" s="76" t="str">
        <f>VLOOKUP(A491,'Buyer Countries '!$B$2:$C$301,2,FALSE)</f>
        <v>yes</v>
      </c>
      <c r="C491" s="76" t="str">
        <f>VLOOKUP(A491,'Supplier Countries'!$B$2:$D$301,3,FALSE)</f>
        <v>no</v>
      </c>
      <c r="D491" s="76" t="str">
        <f t="shared" si="199"/>
        <v>yes</v>
      </c>
      <c r="E491" s="76" t="str">
        <f t="shared" si="203"/>
        <v>country supported</v>
      </c>
      <c r="F491" s="6">
        <v>169</v>
      </c>
      <c r="G491" s="5" t="s">
        <v>573</v>
      </c>
      <c r="H491" s="5" t="s">
        <v>574</v>
      </c>
      <c r="I491" s="7" t="s">
        <v>127</v>
      </c>
      <c r="J491" s="90" t="s">
        <v>72</v>
      </c>
      <c r="K491" s="59" t="str">
        <f t="shared" si="204"/>
        <v>mandatory</v>
      </c>
      <c r="L491" s="83"/>
      <c r="M491" s="59" t="str">
        <f t="shared" si="205"/>
        <v>mandatorybuyeryessupplier</v>
      </c>
      <c r="N491" s="24" t="s">
        <v>575</v>
      </c>
      <c r="O491" s="59" t="str">
        <f t="shared" si="206"/>
        <v>SAP Business Network requires this information, provide it or move to Portal invoice</v>
      </c>
      <c r="P491"/>
      <c r="Q491"/>
      <c r="R491"/>
      <c r="S491"/>
      <c r="T491"/>
      <c r="U491"/>
      <c r="V491"/>
      <c r="W491"/>
      <c r="X491"/>
      <c r="Y491"/>
    </row>
    <row r="492" spans="1:25" s="82" customFormat="1" ht="57.6" x14ac:dyDescent="0.25">
      <c r="A492" s="76" t="s">
        <v>74</v>
      </c>
      <c r="B492" s="76" t="str">
        <f>VLOOKUP(A492,'Buyer Countries '!$B$2:$C$301,2,FALSE)</f>
        <v>yes</v>
      </c>
      <c r="C492" s="76" t="str">
        <f>VLOOKUP(A492,'Supplier Countries'!$B$2:$D$301,3,FALSE)</f>
        <v>no</v>
      </c>
      <c r="D492" s="76" t="str">
        <f t="shared" si="199"/>
        <v>yes</v>
      </c>
      <c r="E492" s="76" t="str">
        <f t="shared" si="203"/>
        <v>country supported</v>
      </c>
      <c r="F492" s="6">
        <v>170</v>
      </c>
      <c r="G492" s="5" t="s">
        <v>576</v>
      </c>
      <c r="H492" s="5" t="s">
        <v>577</v>
      </c>
      <c r="I492" s="7" t="s">
        <v>127</v>
      </c>
      <c r="J492" s="90" t="s">
        <v>72</v>
      </c>
      <c r="K492" s="59" t="str">
        <f t="shared" si="204"/>
        <v>mandatory</v>
      </c>
      <c r="L492" s="83"/>
      <c r="M492" s="59" t="str">
        <f t="shared" si="205"/>
        <v>mandatorybuyeryessupplier</v>
      </c>
      <c r="N492" s="24" t="s">
        <v>575</v>
      </c>
      <c r="O492" s="59" t="str">
        <f t="shared" si="206"/>
        <v>SAP Business Network requires this information, provide it or move to Portal invoice</v>
      </c>
      <c r="P492"/>
      <c r="Q492"/>
      <c r="R492"/>
      <c r="S492"/>
      <c r="T492"/>
      <c r="U492"/>
      <c r="V492"/>
      <c r="W492"/>
      <c r="X492"/>
      <c r="Y492"/>
    </row>
    <row r="493" spans="1:25" s="82" customFormat="1" ht="28.8" x14ac:dyDescent="0.25">
      <c r="A493" s="76" t="s">
        <v>74</v>
      </c>
      <c r="B493" s="76" t="str">
        <f>VLOOKUP(A493,'Buyer Countries '!$B$2:$C$301,2,FALSE)</f>
        <v>yes</v>
      </c>
      <c r="C493" s="76" t="str">
        <f>VLOOKUP(A493,'Supplier Countries'!$B$2:$D$301,3,FALSE)</f>
        <v>no</v>
      </c>
      <c r="D493" s="76" t="str">
        <f t="shared" si="199"/>
        <v>yes</v>
      </c>
      <c r="E493" s="76" t="str">
        <f t="shared" si="203"/>
        <v>country supported</v>
      </c>
      <c r="F493" s="6">
        <v>171</v>
      </c>
      <c r="G493" s="5" t="s">
        <v>578</v>
      </c>
      <c r="H493" s="5" t="s">
        <v>579</v>
      </c>
      <c r="I493" s="7" t="s">
        <v>127</v>
      </c>
      <c r="J493" s="90" t="s">
        <v>72</v>
      </c>
      <c r="K493" s="59" t="str">
        <f t="shared" si="204"/>
        <v>mandatory</v>
      </c>
      <c r="L493" s="83"/>
      <c r="M493" s="59" t="str">
        <f t="shared" si="205"/>
        <v>mandatorybuyeryessupplier</v>
      </c>
      <c r="N493" s="24" t="s">
        <v>575</v>
      </c>
      <c r="O493" s="59" t="str">
        <f t="shared" si="206"/>
        <v>SAP Business Network requires this information, provide it or move to Portal invoice</v>
      </c>
      <c r="P493"/>
      <c r="Q493"/>
      <c r="R493"/>
      <c r="S493"/>
      <c r="T493"/>
      <c r="U493"/>
      <c r="V493"/>
      <c r="W493"/>
      <c r="X493"/>
      <c r="Y493"/>
    </row>
    <row r="494" spans="1:25" s="82" customFormat="1" ht="14.4" x14ac:dyDescent="0.25">
      <c r="A494" s="76" t="s">
        <v>74</v>
      </c>
      <c r="B494" s="76" t="str">
        <f>VLOOKUP(A494,'Buyer Countries '!$B$2:$C$301,2,FALSE)</f>
        <v>yes</v>
      </c>
      <c r="C494" s="76" t="str">
        <f>VLOOKUP(A494,'Supplier Countries'!$B$2:$D$301,3,FALSE)</f>
        <v>no</v>
      </c>
      <c r="D494" s="76" t="str">
        <f t="shared" si="199"/>
        <v>yes</v>
      </c>
      <c r="E494" s="76" t="str">
        <f t="shared" si="203"/>
        <v>country supported</v>
      </c>
      <c r="F494" s="6">
        <v>173</v>
      </c>
      <c r="G494" s="5" t="s">
        <v>580</v>
      </c>
      <c r="H494" s="5" t="s">
        <v>581</v>
      </c>
      <c r="I494" s="7" t="s">
        <v>138</v>
      </c>
      <c r="J494" s="83" t="s">
        <v>72</v>
      </c>
      <c r="K494" s="59" t="str">
        <f t="shared" si="204"/>
        <v>notmandatory</v>
      </c>
      <c r="L494" s="83"/>
      <c r="M494" s="59" t="str">
        <f t="shared" si="205"/>
        <v>notmandatorybuyeryessupplier</v>
      </c>
      <c r="N494" s="24"/>
      <c r="O494" s="59" t="str">
        <f t="shared" si="206"/>
        <v>can you provide data on invoice? Answer in column L by Yes or No</v>
      </c>
      <c r="P494"/>
      <c r="Q494"/>
      <c r="R494"/>
      <c r="S494"/>
      <c r="T494"/>
      <c r="U494"/>
      <c r="V494"/>
      <c r="W494"/>
      <c r="X494"/>
      <c r="Y494"/>
    </row>
    <row r="495" spans="1:25" s="82" customFormat="1" ht="158.4" x14ac:dyDescent="0.25">
      <c r="A495" s="76" t="s">
        <v>74</v>
      </c>
      <c r="B495" s="76" t="str">
        <f>VLOOKUP(A495,'Buyer Countries '!$B$2:$C$301,2,FALSE)</f>
        <v>yes</v>
      </c>
      <c r="C495" s="76" t="str">
        <f>VLOOKUP(A495,'Supplier Countries'!$B$2:$D$301,3,FALSE)</f>
        <v>no</v>
      </c>
      <c r="D495" s="76" t="str">
        <f t="shared" si="199"/>
        <v>yes</v>
      </c>
      <c r="E495" s="76" t="str">
        <f t="shared" si="203"/>
        <v>country supported</v>
      </c>
      <c r="F495" s="6">
        <v>174</v>
      </c>
      <c r="G495" s="5" t="s">
        <v>582</v>
      </c>
      <c r="H495" s="5" t="s">
        <v>583</v>
      </c>
      <c r="I495" s="7" t="s">
        <v>138</v>
      </c>
      <c r="J495" s="83" t="s">
        <v>75</v>
      </c>
      <c r="K495" s="59" t="str">
        <f t="shared" si="204"/>
        <v>notmandatory</v>
      </c>
      <c r="L495" s="83"/>
      <c r="M495" s="59" t="str">
        <f t="shared" si="205"/>
        <v>notmandatorybuyernosupplier</v>
      </c>
      <c r="N495" s="24" t="s">
        <v>584</v>
      </c>
      <c r="O495" s="59" t="str">
        <f t="shared" si="206"/>
        <v>good job, perfect match!</v>
      </c>
      <c r="P495"/>
      <c r="Q495"/>
      <c r="R495"/>
      <c r="S495"/>
      <c r="T495"/>
      <c r="U495"/>
      <c r="V495"/>
      <c r="W495"/>
      <c r="X495"/>
      <c r="Y495"/>
    </row>
    <row r="496" spans="1:25" s="82" customFormat="1" ht="100.8" x14ac:dyDescent="0.25">
      <c r="A496" s="76" t="s">
        <v>74</v>
      </c>
      <c r="B496" s="76" t="str">
        <f>VLOOKUP(A496,'Buyer Countries '!$B$2:$C$301,2,FALSE)</f>
        <v>yes</v>
      </c>
      <c r="C496" s="76" t="str">
        <f>VLOOKUP(A496,'Supplier Countries'!$B$2:$D$301,3,FALSE)</f>
        <v>no</v>
      </c>
      <c r="D496" s="76" t="str">
        <f t="shared" si="199"/>
        <v>yes</v>
      </c>
      <c r="E496" s="76" t="str">
        <f t="shared" si="203"/>
        <v>country supported</v>
      </c>
      <c r="F496" s="6">
        <v>175</v>
      </c>
      <c r="G496" s="5" t="s">
        <v>585</v>
      </c>
      <c r="H496" s="5" t="s">
        <v>586</v>
      </c>
      <c r="I496" s="7" t="s">
        <v>138</v>
      </c>
      <c r="J496" s="83" t="s">
        <v>75</v>
      </c>
      <c r="K496" s="59" t="str">
        <f t="shared" si="204"/>
        <v>notmandatory</v>
      </c>
      <c r="L496" s="83"/>
      <c r="M496" s="59" t="str">
        <f t="shared" si="205"/>
        <v>notmandatorybuyernosupplier</v>
      </c>
      <c r="N496" s="24"/>
      <c r="O496" s="59" t="str">
        <f t="shared" si="206"/>
        <v>good job, perfect match!</v>
      </c>
      <c r="P496"/>
      <c r="Q496"/>
      <c r="R496"/>
      <c r="S496"/>
      <c r="T496"/>
      <c r="U496"/>
      <c r="V496"/>
      <c r="W496"/>
      <c r="X496"/>
      <c r="Y496"/>
    </row>
    <row r="497" spans="1:25" s="82" customFormat="1" ht="28.8" x14ac:dyDescent="0.25">
      <c r="A497" s="76" t="s">
        <v>74</v>
      </c>
      <c r="B497" s="76" t="str">
        <f>VLOOKUP(A497,'Buyer Countries '!$B$2:$C$301,2,FALSE)</f>
        <v>yes</v>
      </c>
      <c r="C497" s="76" t="str">
        <f>VLOOKUP(A497,'Supplier Countries'!$B$2:$D$301,3,FALSE)</f>
        <v>no</v>
      </c>
      <c r="D497" s="76" t="str">
        <f t="shared" si="199"/>
        <v>yes</v>
      </c>
      <c r="E497" s="76" t="str">
        <f t="shared" si="203"/>
        <v>country supported</v>
      </c>
      <c r="F497" s="6">
        <v>186</v>
      </c>
      <c r="G497" s="5" t="s">
        <v>587</v>
      </c>
      <c r="H497" s="5" t="s">
        <v>588</v>
      </c>
      <c r="I497" s="7" t="s">
        <v>138</v>
      </c>
      <c r="J497" s="83" t="s">
        <v>75</v>
      </c>
      <c r="K497" s="59" t="str">
        <f t="shared" si="204"/>
        <v>notmandatory</v>
      </c>
      <c r="L497" s="83"/>
      <c r="M497" s="59" t="str">
        <f t="shared" si="205"/>
        <v>notmandatorybuyernosupplier</v>
      </c>
      <c r="N497" s="24"/>
      <c r="O497" s="59" t="str">
        <f t="shared" si="206"/>
        <v>good job, perfect match!</v>
      </c>
      <c r="P497"/>
      <c r="Q497"/>
      <c r="R497"/>
      <c r="S497"/>
      <c r="T497"/>
      <c r="U497"/>
      <c r="V497"/>
      <c r="W497"/>
      <c r="X497"/>
      <c r="Y497"/>
    </row>
    <row r="498" spans="1:25" s="82" customFormat="1" ht="14.4" x14ac:dyDescent="0.25">
      <c r="A498" s="76" t="s">
        <v>74</v>
      </c>
      <c r="B498" s="76" t="str">
        <f>VLOOKUP(A498,'Buyer Countries '!$B$2:$C$301,2,FALSE)</f>
        <v>yes</v>
      </c>
      <c r="C498" s="76" t="str">
        <f>VLOOKUP(A498,'Supplier Countries'!$B$2:$D$301,3,FALSE)</f>
        <v>no</v>
      </c>
      <c r="D498" s="76" t="str">
        <f t="shared" si="199"/>
        <v>yes</v>
      </c>
      <c r="E498" s="76" t="str">
        <f t="shared" si="203"/>
        <v>country supported</v>
      </c>
      <c r="F498" s="9" t="s">
        <v>132</v>
      </c>
      <c r="G498" s="10" t="s">
        <v>589</v>
      </c>
      <c r="H498" s="10"/>
      <c r="I498" s="11"/>
      <c r="J498" s="21"/>
      <c r="K498" s="11"/>
      <c r="L498" s="21"/>
      <c r="M498" s="11"/>
      <c r="N498" s="21"/>
      <c r="O498" s="11"/>
      <c r="P498"/>
      <c r="Q498"/>
      <c r="R498"/>
      <c r="S498"/>
      <c r="T498"/>
      <c r="U498"/>
      <c r="V498"/>
      <c r="W498"/>
      <c r="X498"/>
      <c r="Y498"/>
    </row>
    <row r="499" spans="1:25" s="82" customFormat="1" ht="216" x14ac:dyDescent="0.25">
      <c r="A499" s="76" t="s">
        <v>74</v>
      </c>
      <c r="B499" s="76" t="str">
        <f>VLOOKUP(A499,'Buyer Countries '!$B$2:$C$301,2,FALSE)</f>
        <v>yes</v>
      </c>
      <c r="C499" s="76" t="str">
        <f>VLOOKUP(A499,'Supplier Countries'!$B$2:$D$301,3,FALSE)</f>
        <v>no</v>
      </c>
      <c r="D499" s="76" t="str">
        <f t="shared" si="199"/>
        <v>yes</v>
      </c>
      <c r="E499" s="76" t="str">
        <f t="shared" si="203"/>
        <v>country supported</v>
      </c>
      <c r="F499" s="6">
        <v>188</v>
      </c>
      <c r="G499" s="5" t="s">
        <v>590</v>
      </c>
      <c r="H499" s="5" t="s">
        <v>591</v>
      </c>
      <c r="I499" s="7" t="s">
        <v>142</v>
      </c>
      <c r="J499" s="83" t="s">
        <v>75</v>
      </c>
      <c r="K499" s="59" t="str">
        <f>IF(I499="Mandatory","mandatory","notmandatory")</f>
        <v>notmandatory</v>
      </c>
      <c r="L499" s="83"/>
      <c r="M499" s="59" t="str">
        <f t="shared" ref="M499:M502" si="207">K499&amp;"buyer"&amp;J499&amp;"supplier"&amp;L499</f>
        <v>notmandatorybuyernosupplier</v>
      </c>
      <c r="N499" s="24"/>
      <c r="O499" s="59" t="str">
        <f t="shared" ref="O499:O502" si="208">IF(D499="noyes","country not in scope for buyer, contact buyer",
IF(D499="no","country not in scope for buyer, no need to review",
IF(D499="nono","country not in scope for buyer and supplier no need to review",
IF(D499="yesno","country not in scope for supplier no need to review",
IF(M499="notmandatorybuyeryessupplierno","can buyer relax rule in SBN or ERP to accept invoice without this, if not provide data on PDF, if not move to Portal invoice",
IF(M499="mandatorybuyeryessupplierno","SAP business network requires this information, provide it or move to Portal invoice",IF(M499="mandatorybuyeryessupplier","SAP Business Network requires this information, provide it or move to Portal invoice",
IF(M499="notmandatorybuyeryessupplier","can you provide data on invoice? Answer in column L by Yes or No",
IF(M499="notmandatorybuyernosupplieryes","data not required set dropdown to blank in column L",
IF(M499="notmandatorybuyersupplieryes","data not required set dropdown to blank in column L","good job, perfect match!"))))))))))</f>
        <v>good job, perfect match!</v>
      </c>
      <c r="P499"/>
      <c r="Q499"/>
      <c r="R499"/>
      <c r="S499"/>
      <c r="T499"/>
      <c r="U499"/>
      <c r="V499"/>
      <c r="W499"/>
      <c r="X499"/>
      <c r="Y499"/>
    </row>
    <row r="500" spans="1:25" s="82" customFormat="1" ht="100.8" x14ac:dyDescent="0.25">
      <c r="A500" s="76" t="s">
        <v>74</v>
      </c>
      <c r="B500" s="76" t="str">
        <f>VLOOKUP(A500,'Buyer Countries '!$B$2:$C$301,2,FALSE)</f>
        <v>yes</v>
      </c>
      <c r="C500" s="76" t="str">
        <f>VLOOKUP(A500,'Supplier Countries'!$B$2:$D$301,3,FALSE)</f>
        <v>no</v>
      </c>
      <c r="D500" s="76" t="str">
        <f t="shared" si="199"/>
        <v>yes</v>
      </c>
      <c r="E500" s="76" t="str">
        <f t="shared" si="203"/>
        <v>country supported</v>
      </c>
      <c r="F500" s="6">
        <v>189</v>
      </c>
      <c r="G500" s="5" t="s">
        <v>592</v>
      </c>
      <c r="H500" s="5" t="s">
        <v>593</v>
      </c>
      <c r="I500" s="7" t="s">
        <v>142</v>
      </c>
      <c r="J500" s="83" t="s">
        <v>75</v>
      </c>
      <c r="K500" s="59" t="str">
        <f>IF(I500="Mandatory","mandatory","notmandatory")</f>
        <v>notmandatory</v>
      </c>
      <c r="L500" s="83"/>
      <c r="M500" s="59" t="str">
        <f t="shared" si="207"/>
        <v>notmandatorybuyernosupplier</v>
      </c>
      <c r="N500" s="24"/>
      <c r="O500" s="59" t="str">
        <f t="shared" si="208"/>
        <v>good job, perfect match!</v>
      </c>
      <c r="P500"/>
      <c r="Q500"/>
      <c r="R500"/>
      <c r="S500"/>
      <c r="T500"/>
      <c r="U500"/>
      <c r="V500"/>
      <c r="W500"/>
      <c r="X500"/>
      <c r="Y500"/>
    </row>
    <row r="501" spans="1:25" s="82" customFormat="1" ht="201.6" x14ac:dyDescent="0.25">
      <c r="A501" s="76" t="s">
        <v>74</v>
      </c>
      <c r="B501" s="76" t="str">
        <f>VLOOKUP(A501,'Buyer Countries '!$B$2:$C$301,2,FALSE)</f>
        <v>yes</v>
      </c>
      <c r="C501" s="76" t="str">
        <f>VLOOKUP(A501,'Supplier Countries'!$B$2:$D$301,3,FALSE)</f>
        <v>no</v>
      </c>
      <c r="D501" s="76" t="str">
        <f t="shared" si="199"/>
        <v>yes</v>
      </c>
      <c r="E501" s="76" t="str">
        <f t="shared" si="203"/>
        <v>country supported</v>
      </c>
      <c r="F501" s="6">
        <v>190</v>
      </c>
      <c r="G501" s="5" t="s">
        <v>594</v>
      </c>
      <c r="H501" s="5" t="s">
        <v>595</v>
      </c>
      <c r="I501" s="7" t="s">
        <v>142</v>
      </c>
      <c r="J501" s="83" t="s">
        <v>75</v>
      </c>
      <c r="K501" s="59" t="str">
        <f>IF(I501="Mandatory","mandatory","notmandatory")</f>
        <v>notmandatory</v>
      </c>
      <c r="L501" s="83"/>
      <c r="M501" s="59" t="str">
        <f t="shared" si="207"/>
        <v>notmandatorybuyernosupplier</v>
      </c>
      <c r="N501" s="24"/>
      <c r="O501" s="59" t="str">
        <f t="shared" si="208"/>
        <v>good job, perfect match!</v>
      </c>
      <c r="P501"/>
      <c r="Q501"/>
      <c r="R501"/>
      <c r="S501"/>
      <c r="T501"/>
      <c r="U501"/>
      <c r="V501"/>
      <c r="W501"/>
      <c r="X501"/>
      <c r="Y501"/>
    </row>
    <row r="502" spans="1:25" s="82" customFormat="1" ht="43.2" x14ac:dyDescent="0.25">
      <c r="A502" s="76" t="s">
        <v>74</v>
      </c>
      <c r="B502" s="76" t="str">
        <f>VLOOKUP(A502,'Buyer Countries '!$B$2:$C$301,2,FALSE)</f>
        <v>yes</v>
      </c>
      <c r="C502" s="76" t="str">
        <f>VLOOKUP(A502,'Supplier Countries'!$B$2:$D$301,3,FALSE)</f>
        <v>no</v>
      </c>
      <c r="D502" s="76" t="str">
        <f t="shared" si="199"/>
        <v>yes</v>
      </c>
      <c r="E502" s="76" t="str">
        <f t="shared" si="203"/>
        <v>country supported</v>
      </c>
      <c r="F502" s="6">
        <v>191</v>
      </c>
      <c r="G502" s="5" t="s">
        <v>596</v>
      </c>
      <c r="H502" s="5" t="s">
        <v>597</v>
      </c>
      <c r="I502" s="7" t="s">
        <v>138</v>
      </c>
      <c r="J502" s="83" t="s">
        <v>75</v>
      </c>
      <c r="K502" s="59" t="str">
        <f>IF(I502="Mandatory","mandatory","notmandatory")</f>
        <v>notmandatory</v>
      </c>
      <c r="L502" s="83"/>
      <c r="M502" s="59" t="str">
        <f t="shared" si="207"/>
        <v>notmandatorybuyernosupplier</v>
      </c>
      <c r="N502" s="24"/>
      <c r="O502" s="59" t="str">
        <f t="shared" si="208"/>
        <v>good job, perfect match!</v>
      </c>
      <c r="P502"/>
      <c r="Q502"/>
      <c r="R502"/>
      <c r="S502"/>
      <c r="T502"/>
      <c r="U502"/>
      <c r="V502"/>
      <c r="W502"/>
      <c r="X502"/>
      <c r="Y502"/>
    </row>
    <row r="503" spans="1:25" s="82" customFormat="1" ht="14.4" x14ac:dyDescent="0.25">
      <c r="A503" s="76" t="s">
        <v>74</v>
      </c>
      <c r="B503" s="76" t="str">
        <f>VLOOKUP(A503,'Buyer Countries '!$B$2:$C$301,2,FALSE)</f>
        <v>yes</v>
      </c>
      <c r="C503" s="76" t="str">
        <f>VLOOKUP(A503,'Supplier Countries'!$B$2:$D$301,3,FALSE)</f>
        <v>no</v>
      </c>
      <c r="D503" s="76" t="str">
        <f t="shared" si="199"/>
        <v>yes</v>
      </c>
      <c r="E503" s="76" t="str">
        <f t="shared" si="203"/>
        <v>country supported</v>
      </c>
      <c r="F503" s="9" t="s">
        <v>132</v>
      </c>
      <c r="G503" s="10" t="s">
        <v>598</v>
      </c>
      <c r="H503" s="10"/>
      <c r="I503" s="11"/>
      <c r="J503" s="21" t="s">
        <v>134</v>
      </c>
      <c r="K503" s="11"/>
      <c r="L503" s="21"/>
      <c r="M503" s="11"/>
      <c r="N503" s="21"/>
      <c r="O503" s="11"/>
      <c r="P503"/>
      <c r="Q503"/>
      <c r="R503"/>
      <c r="S503"/>
      <c r="T503"/>
      <c r="U503"/>
      <c r="V503"/>
      <c r="W503"/>
      <c r="X503"/>
      <c r="Y503"/>
    </row>
    <row r="504" spans="1:25" s="82" customFormat="1" ht="57.6" x14ac:dyDescent="0.25">
      <c r="A504" s="76" t="s">
        <v>74</v>
      </c>
      <c r="B504" s="76" t="str">
        <f>VLOOKUP(A504,'Buyer Countries '!$B$2:$C$301,2,FALSE)</f>
        <v>yes</v>
      </c>
      <c r="C504" s="76" t="str">
        <f>VLOOKUP(A504,'Supplier Countries'!$B$2:$D$301,3,FALSE)</f>
        <v>no</v>
      </c>
      <c r="D504" s="76" t="str">
        <f t="shared" si="199"/>
        <v>yes</v>
      </c>
      <c r="E504" s="76" t="str">
        <f t="shared" si="203"/>
        <v>country supported</v>
      </c>
      <c r="F504" s="8" t="s">
        <v>599</v>
      </c>
      <c r="G504" s="7" t="s">
        <v>600</v>
      </c>
      <c r="H504" s="5" t="s">
        <v>601</v>
      </c>
      <c r="I504" s="7" t="s">
        <v>138</v>
      </c>
      <c r="J504" s="83" t="s">
        <v>75</v>
      </c>
      <c r="K504" s="59" t="str">
        <f>IF(I504="Mandatory","mandatory","notmandatory")</f>
        <v>notmandatory</v>
      </c>
      <c r="L504" s="83"/>
      <c r="M504" s="59" t="str">
        <f t="shared" ref="M504:M509" si="209">K504&amp;"buyer"&amp;J504&amp;"supplier"&amp;L504</f>
        <v>notmandatorybuyernosupplier</v>
      </c>
      <c r="N504" s="24" t="s">
        <v>602</v>
      </c>
      <c r="O504" s="59" t="str">
        <f t="shared" ref="O504:O509" si="210">IF(D504="noyes","country not in scope for buyer, contact buyer",
IF(D504="no","country not in scope for buyer, no need to review",
IF(D504="nono","country not in scope for buyer and supplier no need to review",
IF(D504="yesno","country not in scope for supplier no need to review",
IF(M504="notmandatorybuyeryessupplierno","can buyer relax rule in SBN or ERP to accept invoice without this, if not provide data on PDF, if not move to Portal invoice",
IF(M504="mandatorybuyeryessupplierno","SAP business network requires this information, provide it or move to Portal invoice",IF(M504="mandatorybuyeryessupplier","SAP Business Network requires this information, provide it or move to Portal invoice",
IF(M504="notmandatorybuyeryessupplier","can you provide data on invoice? Answer in column L by Yes or No",
IF(M504="notmandatorybuyernosupplieryes","data not required set dropdown to blank in column L",
IF(M504="notmandatorybuyersupplieryes","data not required set dropdown to blank in column L","good job, perfect match!"))))))))))</f>
        <v>good job, perfect match!</v>
      </c>
      <c r="P504"/>
      <c r="Q504"/>
      <c r="R504"/>
      <c r="S504"/>
      <c r="T504"/>
      <c r="U504"/>
      <c r="V504"/>
      <c r="W504"/>
      <c r="X504"/>
      <c r="Y504"/>
    </row>
    <row r="505" spans="1:25" s="82" customFormat="1" ht="43.2" x14ac:dyDescent="0.25">
      <c r="A505" s="76" t="s">
        <v>74</v>
      </c>
      <c r="B505" s="76" t="str">
        <f>VLOOKUP(A505,'Buyer Countries '!$B$2:$C$301,2,FALSE)</f>
        <v>yes</v>
      </c>
      <c r="C505" s="76" t="str">
        <f>VLOOKUP(A505,'Supplier Countries'!$B$2:$D$301,3,FALSE)</f>
        <v>no</v>
      </c>
      <c r="D505" s="76" t="str">
        <f t="shared" si="199"/>
        <v>yes</v>
      </c>
      <c r="E505" s="76" t="str">
        <f t="shared" si="203"/>
        <v>country supported</v>
      </c>
      <c r="F505" s="8" t="s">
        <v>603</v>
      </c>
      <c r="G505" s="7" t="s">
        <v>604</v>
      </c>
      <c r="H505" s="5" t="s">
        <v>605</v>
      </c>
      <c r="I505" s="7" t="s">
        <v>138</v>
      </c>
      <c r="J505" s="83" t="s">
        <v>75</v>
      </c>
      <c r="K505" s="59" t="str">
        <f>IF(I505="Mandatory","mandatory","notmandatory")</f>
        <v>notmandatory</v>
      </c>
      <c r="L505" s="83"/>
      <c r="M505" s="59" t="str">
        <f t="shared" si="209"/>
        <v>notmandatorybuyernosupplier</v>
      </c>
      <c r="N505" s="24" t="s">
        <v>602</v>
      </c>
      <c r="O505" s="59" t="str">
        <f t="shared" si="210"/>
        <v>good job, perfect match!</v>
      </c>
      <c r="P505"/>
      <c r="Q505"/>
      <c r="R505"/>
      <c r="S505"/>
      <c r="T505"/>
      <c r="U505"/>
      <c r="V505"/>
      <c r="W505"/>
      <c r="X505"/>
      <c r="Y505"/>
    </row>
    <row r="506" spans="1:25" s="82" customFormat="1" ht="14.4" x14ac:dyDescent="0.25">
      <c r="A506" s="76" t="s">
        <v>74</v>
      </c>
      <c r="B506" s="76" t="str">
        <f>VLOOKUP(A506,'Buyer Countries '!$B$2:$C$301,2,FALSE)</f>
        <v>yes</v>
      </c>
      <c r="C506" s="76" t="str">
        <f>VLOOKUP(A506,'Supplier Countries'!$B$2:$D$301,3,FALSE)</f>
        <v>no</v>
      </c>
      <c r="D506" s="76" t="str">
        <f t="shared" si="199"/>
        <v>yes</v>
      </c>
      <c r="E506" s="76" t="str">
        <f t="shared" si="203"/>
        <v>country supported</v>
      </c>
      <c r="F506" s="8" t="s">
        <v>606</v>
      </c>
      <c r="G506" s="7" t="s">
        <v>607</v>
      </c>
      <c r="H506" s="5"/>
      <c r="I506" s="7" t="s">
        <v>138</v>
      </c>
      <c r="J506" s="83" t="s">
        <v>75</v>
      </c>
      <c r="K506" s="59" t="str">
        <f>IF(I506="Mandatory","mandatory","notmandatory")</f>
        <v>notmandatory</v>
      </c>
      <c r="L506" s="83"/>
      <c r="M506" s="59" t="str">
        <f t="shared" si="209"/>
        <v>notmandatorybuyernosupplier</v>
      </c>
      <c r="N506" s="24" t="s">
        <v>602</v>
      </c>
      <c r="O506" s="59" t="str">
        <f t="shared" si="210"/>
        <v>good job, perfect match!</v>
      </c>
      <c r="P506"/>
      <c r="Q506"/>
      <c r="R506"/>
      <c r="S506"/>
      <c r="T506"/>
      <c r="U506"/>
      <c r="V506"/>
      <c r="W506"/>
      <c r="X506"/>
      <c r="Y506"/>
    </row>
    <row r="507" spans="1:25" s="82" customFormat="1" ht="28.8" x14ac:dyDescent="0.25">
      <c r="A507" s="22" t="s">
        <v>74</v>
      </c>
      <c r="B507" s="76" t="str">
        <f>VLOOKUP(A507,'Buyer Countries '!$B$2:$C$301,2,FALSE)</f>
        <v>yes</v>
      </c>
      <c r="C507" s="76" t="str">
        <f>VLOOKUP(A507,'Supplier Countries'!$B$2:$D$301,3,FALSE)</f>
        <v>no</v>
      </c>
      <c r="D507" s="76" t="str">
        <f t="shared" si="199"/>
        <v>yes</v>
      </c>
      <c r="E507" s="76" t="str">
        <f t="shared" si="203"/>
        <v>country supported</v>
      </c>
      <c r="F507" s="8" t="s">
        <v>608</v>
      </c>
      <c r="G507" s="7" t="s">
        <v>341</v>
      </c>
      <c r="H507" s="5" t="s">
        <v>609</v>
      </c>
      <c r="I507" s="7" t="s">
        <v>138</v>
      </c>
      <c r="J507" s="83" t="s">
        <v>75</v>
      </c>
      <c r="K507" s="59" t="str">
        <f t="shared" ref="K507" si="211">IF(I507="Mandatory","mandatory","notmandatory")</f>
        <v>notmandatory</v>
      </c>
      <c r="L507" s="83"/>
      <c r="M507" s="59" t="str">
        <f t="shared" si="209"/>
        <v>notmandatorybuyernosupplier</v>
      </c>
      <c r="N507" s="24"/>
      <c r="O507" s="59" t="str">
        <f t="shared" si="210"/>
        <v>good job, perfect match!</v>
      </c>
      <c r="P507"/>
      <c r="Q507"/>
      <c r="R507"/>
      <c r="S507"/>
      <c r="T507"/>
      <c r="U507"/>
      <c r="V507"/>
      <c r="W507"/>
      <c r="X507"/>
      <c r="Y507"/>
    </row>
    <row r="508" spans="1:25" s="82" customFormat="1" ht="57.6" x14ac:dyDescent="0.25">
      <c r="A508" s="76" t="s">
        <v>74</v>
      </c>
      <c r="B508" s="76" t="str">
        <f>VLOOKUP(A508,'Buyer Countries '!$B$2:$C$301,2,FALSE)</f>
        <v>yes</v>
      </c>
      <c r="C508" s="76" t="str">
        <f>VLOOKUP(A508,'Supplier Countries'!$B$2:$D$301,3,FALSE)</f>
        <v>no</v>
      </c>
      <c r="D508" s="76" t="str">
        <f t="shared" si="199"/>
        <v>yes</v>
      </c>
      <c r="E508" s="76" t="str">
        <f t="shared" ref="E508" si="212">IF(D508="select value in are your onboarding a buyer or a supplier",D508,IF(D508="yesno","not applicable",IF(D508="yesyes","country supported",IF(D508="noyes","country not supported, contact buyer",IF(D508="yes","country supported","not applicable")))))</f>
        <v>country supported</v>
      </c>
      <c r="F508" s="8" t="s">
        <v>610</v>
      </c>
      <c r="G508" s="7" t="s">
        <v>343</v>
      </c>
      <c r="H508" s="5" t="s">
        <v>611</v>
      </c>
      <c r="I508" s="7" t="s">
        <v>138</v>
      </c>
      <c r="J508" s="83" t="s">
        <v>75</v>
      </c>
      <c r="K508" s="59" t="str">
        <f t="shared" ref="K508" si="213">IF(I508="Mandatory","mandatory","notmandatory")</f>
        <v>notmandatory</v>
      </c>
      <c r="L508" s="83"/>
      <c r="M508" s="59" t="str">
        <f t="shared" si="209"/>
        <v>notmandatorybuyernosupplier</v>
      </c>
      <c r="N508" s="24" t="s">
        <v>747</v>
      </c>
      <c r="O508" s="59" t="str">
        <f t="shared" si="210"/>
        <v>good job, perfect match!</v>
      </c>
      <c r="P508"/>
      <c r="Q508"/>
      <c r="R508"/>
      <c r="S508"/>
      <c r="T508"/>
      <c r="U508"/>
      <c r="V508"/>
      <c r="W508"/>
      <c r="X508"/>
      <c r="Y508"/>
    </row>
    <row r="509" spans="1:25" s="82" customFormat="1" ht="28.8" x14ac:dyDescent="0.25">
      <c r="A509" s="76" t="s">
        <v>74</v>
      </c>
      <c r="B509" s="76" t="str">
        <f>VLOOKUP(A509,'Buyer Countries '!$B$2:$C$301,2,FALSE)</f>
        <v>yes</v>
      </c>
      <c r="C509" s="76" t="str">
        <f>VLOOKUP(A509,'Supplier Countries'!$B$2:$D$301,3,FALSE)</f>
        <v>no</v>
      </c>
      <c r="D509" s="76" t="str">
        <f t="shared" si="199"/>
        <v>yes</v>
      </c>
      <c r="E509" s="76" t="str">
        <f t="shared" si="203"/>
        <v>country supported</v>
      </c>
      <c r="F509" s="8" t="s">
        <v>613</v>
      </c>
      <c r="G509" s="7" t="s">
        <v>614</v>
      </c>
      <c r="H509" s="5"/>
      <c r="I509" s="7" t="s">
        <v>138</v>
      </c>
      <c r="J509" s="83" t="s">
        <v>75</v>
      </c>
      <c r="K509" s="59" t="str">
        <f>IF(I509="Mandatory","mandatory","notmandatory")</f>
        <v>notmandatory</v>
      </c>
      <c r="L509" s="83"/>
      <c r="M509" s="59" t="str">
        <f t="shared" si="209"/>
        <v>notmandatorybuyernosupplier</v>
      </c>
      <c r="N509" s="24" t="s">
        <v>872</v>
      </c>
      <c r="O509" s="59" t="str">
        <f t="shared" si="210"/>
        <v>good job, perfect match!</v>
      </c>
      <c r="P509"/>
      <c r="Q509"/>
      <c r="R509"/>
      <c r="S509"/>
      <c r="T509"/>
      <c r="U509"/>
      <c r="V509"/>
      <c r="W509"/>
      <c r="X509"/>
      <c r="Y509"/>
    </row>
    <row r="510" spans="1:25" s="82" customFormat="1" ht="14.4" x14ac:dyDescent="0.25">
      <c r="A510" s="76" t="s">
        <v>74</v>
      </c>
      <c r="B510" s="76" t="str">
        <f>VLOOKUP(A510,'Buyer Countries '!$B$2:$C$301,2,FALSE)</f>
        <v>yes</v>
      </c>
      <c r="C510" s="76" t="str">
        <f>VLOOKUP(A510,'Supplier Countries'!$B$2:$D$301,3,FALSE)</f>
        <v>no</v>
      </c>
      <c r="D510" s="76" t="str">
        <f t="shared" si="199"/>
        <v>yes</v>
      </c>
      <c r="E510" s="76" t="str">
        <f t="shared" si="203"/>
        <v>country supported</v>
      </c>
      <c r="F510" s="9" t="s">
        <v>132</v>
      </c>
      <c r="G510" s="10" t="s">
        <v>615</v>
      </c>
      <c r="H510" s="10"/>
      <c r="I510" s="11"/>
      <c r="J510" s="21"/>
      <c r="K510" s="11"/>
      <c r="L510" s="21"/>
      <c r="M510" s="11"/>
      <c r="N510" s="21"/>
      <c r="O510" s="11"/>
      <c r="P510"/>
      <c r="Q510"/>
      <c r="R510"/>
      <c r="S510"/>
      <c r="T510"/>
      <c r="U510"/>
      <c r="V510"/>
      <c r="W510"/>
      <c r="X510"/>
      <c r="Y510"/>
    </row>
    <row r="511" spans="1:25" s="82" customFormat="1" ht="14.4" x14ac:dyDescent="0.25">
      <c r="A511" s="76" t="s">
        <v>74</v>
      </c>
      <c r="B511" s="76" t="str">
        <f>VLOOKUP(A511,'Buyer Countries '!$B$2:$C$301,2,FALSE)</f>
        <v>yes</v>
      </c>
      <c r="C511" s="76" t="str">
        <f>VLOOKUP(A511,'Supplier Countries'!$B$2:$D$301,3,FALSE)</f>
        <v>no</v>
      </c>
      <c r="D511" s="76" t="str">
        <f t="shared" si="199"/>
        <v>yes</v>
      </c>
      <c r="E511" s="76" t="str">
        <f t="shared" si="203"/>
        <v>country supported</v>
      </c>
      <c r="F511" s="8" t="s">
        <v>616</v>
      </c>
      <c r="G511" s="7" t="s">
        <v>617</v>
      </c>
      <c r="H511" s="5"/>
      <c r="I511" s="7" t="s">
        <v>127</v>
      </c>
      <c r="J511" s="90" t="s">
        <v>75</v>
      </c>
      <c r="K511" s="59" t="str">
        <f>IF(I511="Mandatory","mandatory","notmandatory")</f>
        <v>mandatory</v>
      </c>
      <c r="L511" s="83"/>
      <c r="M511" s="59" t="str">
        <f t="shared" ref="M511:M513" si="214">K511&amp;"buyer"&amp;J511&amp;"supplier"&amp;L511</f>
        <v>mandatorybuyernosupplier</v>
      </c>
      <c r="N511" s="5" t="s">
        <v>618</v>
      </c>
      <c r="O511" s="59" t="str">
        <f t="shared" ref="O511:O513" si="215">IF(D511="noyes","country not in scope for buyer, contact buyer",
IF(D511="no","country not in scope for buyer, no need to review",
IF(D511="nono","country not in scope for buyer and supplier no need to review",
IF(D511="yesno","country not in scope for supplier no need to review",
IF(M511="notmandatorybuyeryessupplierno","can buyer relax rule in SBN or ERP to accept invoice without this, if not provide data on PDF, if not move to Portal invoice",
IF(M511="mandatorybuyeryessupplierno","SAP business network requires this information, provide it or move to Portal invoice",IF(M511="mandatorybuyeryessupplier","SAP Business Network requires this information, provide it or move to Portal invoice",
IF(M511="notmandatorybuyeryessupplier","can you provide data on invoice? Answer in column L by Yes or No",
IF(M511="notmandatorybuyernosupplieryes","data not required set dropdown to blank in column L",
IF(M511="notmandatorybuyersupplieryes","data not required set dropdown to blank in column L","good job, perfect match!"))))))))))</f>
        <v>good job, perfect match!</v>
      </c>
      <c r="P511"/>
      <c r="Q511"/>
      <c r="R511"/>
      <c r="S511"/>
      <c r="T511"/>
      <c r="U511"/>
      <c r="V511"/>
      <c r="W511"/>
      <c r="X511"/>
      <c r="Y511"/>
    </row>
    <row r="512" spans="1:25" s="82" customFormat="1" ht="14.4" x14ac:dyDescent="0.25">
      <c r="A512" s="76" t="s">
        <v>74</v>
      </c>
      <c r="B512" s="76" t="str">
        <f>VLOOKUP(A512,'Buyer Countries '!$B$2:$C$301,2,FALSE)</f>
        <v>yes</v>
      </c>
      <c r="C512" s="76" t="str">
        <f>VLOOKUP(A512,'Supplier Countries'!$B$2:$D$301,3,FALSE)</f>
        <v>no</v>
      </c>
      <c r="D512" s="76" t="str">
        <f t="shared" si="199"/>
        <v>yes</v>
      </c>
      <c r="E512" s="76" t="str">
        <f t="shared" si="203"/>
        <v>country supported</v>
      </c>
      <c r="F512" s="8" t="s">
        <v>619</v>
      </c>
      <c r="G512" s="7" t="s">
        <v>620</v>
      </c>
      <c r="H512" s="5"/>
      <c r="I512" s="7" t="s">
        <v>127</v>
      </c>
      <c r="J512" s="90" t="s">
        <v>75</v>
      </c>
      <c r="K512" s="59" t="str">
        <f>IF(I512="Mandatory","mandatory","notmandatory")</f>
        <v>mandatory</v>
      </c>
      <c r="L512" s="83"/>
      <c r="M512" s="59" t="str">
        <f t="shared" si="214"/>
        <v>mandatorybuyernosupplier</v>
      </c>
      <c r="N512" s="5" t="s">
        <v>618</v>
      </c>
      <c r="O512" s="59" t="str">
        <f t="shared" si="215"/>
        <v>good job, perfect match!</v>
      </c>
      <c r="P512"/>
      <c r="Q512"/>
      <c r="R512"/>
      <c r="S512"/>
      <c r="T512"/>
      <c r="U512"/>
      <c r="V512"/>
      <c r="W512"/>
      <c r="X512"/>
      <c r="Y512"/>
    </row>
    <row r="513" spans="1:25" s="82" customFormat="1" ht="14.4" x14ac:dyDescent="0.25">
      <c r="A513" s="76" t="s">
        <v>74</v>
      </c>
      <c r="B513" s="76" t="str">
        <f>VLOOKUP(A513,'Buyer Countries '!$B$2:$C$301,2,FALSE)</f>
        <v>yes</v>
      </c>
      <c r="C513" s="76" t="str">
        <f>VLOOKUP(A513,'Supplier Countries'!$B$2:$D$301,3,FALSE)</f>
        <v>no</v>
      </c>
      <c r="D513" s="76" t="str">
        <f t="shared" si="199"/>
        <v>yes</v>
      </c>
      <c r="E513" s="76" t="str">
        <f t="shared" si="203"/>
        <v>country supported</v>
      </c>
      <c r="F513" s="8" t="s">
        <v>621</v>
      </c>
      <c r="G513" s="7" t="s">
        <v>622</v>
      </c>
      <c r="H513" s="5"/>
      <c r="I513" s="7" t="s">
        <v>127</v>
      </c>
      <c r="J513" s="90" t="s">
        <v>75</v>
      </c>
      <c r="K513" s="59" t="str">
        <f>IF(I513="Mandatory","mandatory","notmandatory")</f>
        <v>mandatory</v>
      </c>
      <c r="L513" s="83"/>
      <c r="M513" s="59" t="str">
        <f t="shared" si="214"/>
        <v>mandatorybuyernosupplier</v>
      </c>
      <c r="N513" s="5" t="s">
        <v>618</v>
      </c>
      <c r="O513" s="59" t="str">
        <f t="shared" si="215"/>
        <v>good job, perfect match!</v>
      </c>
      <c r="P513"/>
      <c r="Q513"/>
      <c r="R513"/>
      <c r="S513"/>
      <c r="T513"/>
      <c r="U513"/>
      <c r="V513"/>
      <c r="W513"/>
      <c r="X513"/>
      <c r="Y513"/>
    </row>
    <row r="514" spans="1:25" s="82" customFormat="1" ht="14.4" x14ac:dyDescent="0.25">
      <c r="A514" s="76" t="s">
        <v>74</v>
      </c>
      <c r="B514" s="76" t="str">
        <f>VLOOKUP(A514,'Buyer Countries '!$B$2:$C$301,2,FALSE)</f>
        <v>yes</v>
      </c>
      <c r="C514" s="76" t="str">
        <f>VLOOKUP(A514,'Supplier Countries'!$B$2:$D$301,3,FALSE)</f>
        <v>no</v>
      </c>
      <c r="D514" s="76" t="str">
        <f t="shared" si="199"/>
        <v>yes</v>
      </c>
      <c r="E514" s="76" t="str">
        <f t="shared" si="203"/>
        <v>country supported</v>
      </c>
      <c r="F514" s="9" t="s">
        <v>132</v>
      </c>
      <c r="G514" s="10" t="s">
        <v>623</v>
      </c>
      <c r="H514" s="10"/>
      <c r="I514" s="11"/>
      <c r="J514" s="21" t="s">
        <v>134</v>
      </c>
      <c r="K514" s="11"/>
      <c r="L514" s="21"/>
      <c r="M514" s="11"/>
      <c r="N514" s="21"/>
      <c r="O514" s="11"/>
      <c r="P514"/>
      <c r="Q514"/>
      <c r="R514"/>
      <c r="S514"/>
      <c r="T514"/>
      <c r="U514"/>
      <c r="V514"/>
      <c r="W514"/>
      <c r="X514"/>
      <c r="Y514"/>
    </row>
    <row r="515" spans="1:25" s="82" customFormat="1" ht="14.4" x14ac:dyDescent="0.25">
      <c r="A515" s="76" t="s">
        <v>74</v>
      </c>
      <c r="B515" s="76" t="str">
        <f>VLOOKUP(A515,'Buyer Countries '!$B$2:$C$301,2,FALSE)</f>
        <v>yes</v>
      </c>
      <c r="C515" s="76" t="str">
        <f>VLOOKUP(A515,'Supplier Countries'!$B$2:$D$301,3,FALSE)</f>
        <v>no</v>
      </c>
      <c r="D515" s="76" t="str">
        <f t="shared" si="199"/>
        <v>yes</v>
      </c>
      <c r="E515" s="76" t="str">
        <f t="shared" si="203"/>
        <v>country supported</v>
      </c>
      <c r="F515" s="6">
        <v>206</v>
      </c>
      <c r="G515" s="5" t="s">
        <v>624</v>
      </c>
      <c r="H515" s="5"/>
      <c r="I515" s="7" t="s">
        <v>138</v>
      </c>
      <c r="J515" s="83" t="s">
        <v>75</v>
      </c>
      <c r="K515" s="59" t="str">
        <f>IF(I515="Mandatory","mandatory","notmandatory")</f>
        <v>notmandatory</v>
      </c>
      <c r="L515" s="83"/>
      <c r="M515" s="59" t="str">
        <f t="shared" ref="M515:M516" si="216">K515&amp;"buyer"&amp;J515&amp;"supplier"&amp;L515</f>
        <v>notmandatorybuyernosupplier</v>
      </c>
      <c r="N515" s="24"/>
      <c r="O515" s="59" t="str">
        <f t="shared" ref="O515:O516" si="217">IF(D515="noyes","country not in scope for buyer, contact buyer",
IF(D515="no","country not in scope for buyer, no need to review",
IF(D515="nono","country not in scope for buyer and supplier no need to review",
IF(D515="yesno","country not in scope for supplier no need to review",
IF(M515="notmandatorybuyeryessupplierno","can buyer relax rule in SBN or ERP to accept invoice without this, if not provide data on PDF, if not move to Portal invoice",
IF(M515="mandatorybuyeryessupplierno","SAP business network requires this information, provide it or move to Portal invoice",IF(M515="mandatorybuyeryessupplier","SAP Business Network requires this information, provide it or move to Portal invoice",
IF(M515="notmandatorybuyeryessupplier","can you provide data on invoice? Answer in column L by Yes or No",
IF(M515="notmandatorybuyernosupplieryes","data not required set dropdown to blank in column L",
IF(M515="notmandatorybuyersupplieryes","data not required set dropdown to blank in column L","good job, perfect match!"))))))))))</f>
        <v>good job, perfect match!</v>
      </c>
      <c r="P515"/>
      <c r="Q515"/>
      <c r="R515"/>
      <c r="S515"/>
      <c r="T515"/>
      <c r="U515"/>
      <c r="V515"/>
      <c r="W515"/>
      <c r="X515"/>
      <c r="Y515"/>
    </row>
    <row r="516" spans="1:25" s="82" customFormat="1" ht="14.4" x14ac:dyDescent="0.25">
      <c r="A516" s="76" t="s">
        <v>74</v>
      </c>
      <c r="B516" s="76" t="str">
        <f>VLOOKUP(A516,'Buyer Countries '!$B$2:$C$301,2,FALSE)</f>
        <v>yes</v>
      </c>
      <c r="C516" s="76" t="str">
        <f>VLOOKUP(A516,'Supplier Countries'!$B$2:$D$301,3,FALSE)</f>
        <v>no</v>
      </c>
      <c r="D516" s="76" t="str">
        <f t="shared" si="199"/>
        <v>yes</v>
      </c>
      <c r="E516" s="76" t="str">
        <f t="shared" si="203"/>
        <v>country supported</v>
      </c>
      <c r="F516" s="6">
        <v>207</v>
      </c>
      <c r="G516" s="5" t="s">
        <v>625</v>
      </c>
      <c r="H516" s="5"/>
      <c r="I516" s="7" t="s">
        <v>138</v>
      </c>
      <c r="J516" s="83" t="s">
        <v>75</v>
      </c>
      <c r="K516" s="59" t="str">
        <f>IF(I516="Mandatory","mandatory","notmandatory")</f>
        <v>notmandatory</v>
      </c>
      <c r="L516" s="83"/>
      <c r="M516" s="59" t="str">
        <f t="shared" si="216"/>
        <v>notmandatorybuyernosupplier</v>
      </c>
      <c r="N516" s="24"/>
      <c r="O516" s="59" t="str">
        <f t="shared" si="217"/>
        <v>good job, perfect match!</v>
      </c>
      <c r="P516"/>
      <c r="Q516"/>
      <c r="R516"/>
      <c r="S516"/>
      <c r="T516"/>
      <c r="U516"/>
      <c r="V516"/>
      <c r="W516"/>
      <c r="X516"/>
      <c r="Y516"/>
    </row>
    <row r="517" spans="1:25" s="82" customFormat="1" ht="14.4" x14ac:dyDescent="0.25">
      <c r="A517" s="76" t="s">
        <v>74</v>
      </c>
      <c r="B517" s="76" t="str">
        <f>VLOOKUP(A517,'Buyer Countries '!$B$2:$C$301,2,FALSE)</f>
        <v>yes</v>
      </c>
      <c r="C517" s="76" t="str">
        <f>VLOOKUP(A517,'Supplier Countries'!$B$2:$D$301,3,FALSE)</f>
        <v>no</v>
      </c>
      <c r="D517" s="76" t="str">
        <f t="shared" si="199"/>
        <v>yes</v>
      </c>
      <c r="E517" s="76" t="str">
        <f t="shared" si="203"/>
        <v>country supported</v>
      </c>
      <c r="F517" s="9" t="s">
        <v>132</v>
      </c>
      <c r="G517" s="10" t="s">
        <v>626</v>
      </c>
      <c r="H517" s="10"/>
      <c r="I517" s="11"/>
      <c r="J517" s="21" t="s">
        <v>134</v>
      </c>
      <c r="K517" s="11"/>
      <c r="L517" s="21"/>
      <c r="M517" s="11"/>
      <c r="N517" s="21"/>
      <c r="O517" s="11"/>
      <c r="P517"/>
      <c r="Q517"/>
      <c r="R517"/>
      <c r="S517"/>
      <c r="T517"/>
      <c r="U517"/>
      <c r="V517"/>
      <c r="W517"/>
      <c r="X517"/>
      <c r="Y517"/>
    </row>
    <row r="518" spans="1:25" s="82" customFormat="1" ht="57.6" x14ac:dyDescent="0.25">
      <c r="A518" s="76" t="s">
        <v>74</v>
      </c>
      <c r="B518" s="76" t="str">
        <f>VLOOKUP(A518,'Buyer Countries '!$B$2:$C$301,2,FALSE)</f>
        <v>yes</v>
      </c>
      <c r="C518" s="76" t="str">
        <f>VLOOKUP(A518,'Supplier Countries'!$B$2:$D$301,3,FALSE)</f>
        <v>no</v>
      </c>
      <c r="D518" s="76" t="str">
        <f t="shared" si="199"/>
        <v>yes</v>
      </c>
      <c r="E518" s="76" t="str">
        <f t="shared" si="203"/>
        <v>country supported</v>
      </c>
      <c r="F518" s="6" t="s">
        <v>627</v>
      </c>
      <c r="G518" s="5" t="s">
        <v>628</v>
      </c>
      <c r="H518" s="5" t="s">
        <v>629</v>
      </c>
      <c r="I518" s="7" t="s">
        <v>138</v>
      </c>
      <c r="J518" s="83" t="s">
        <v>75</v>
      </c>
      <c r="K518" s="59" t="str">
        <f t="shared" ref="K518:K529" si="218">IF(I518="Mandatory","mandatory","notmandatory")</f>
        <v>notmandatory</v>
      </c>
      <c r="L518" s="83"/>
      <c r="M518" s="59" t="str">
        <f t="shared" ref="M518:M529" si="219">K518&amp;"buyer"&amp;J518&amp;"supplier"&amp;L518</f>
        <v>notmandatorybuyernosupplier</v>
      </c>
      <c r="N518" s="24"/>
      <c r="O518" s="59" t="str">
        <f t="shared" ref="O518:O574" si="220">IF(D518="noyes","country not in scope for buyer, contact buyer",
IF(D518="no","country not in scope for buyer, no need to review",
IF(D518="nono","country not in scope for buyer and supplier no need to review",
IF(D518="yesno","country not in scope for supplier no need to review",
IF(M518="notmandatorybuyeryessupplierno","can buyer relax rule in SBN or ERP to accept invoice without this, if not provide data on PDF, if not move to Portal invoice",
IF(M518="mandatorybuyeryessupplierno","SAP business network requires this information, provide it or move to Portal invoice",IF(M518="mandatorybuyeryessupplier","SAP Business Network requires this information, provide it or move to Portal invoice",
IF(M518="notmandatorybuyeryessupplier","can you provide data on invoice? Answer in column L by Yes or No",
IF(M518="notmandatorybuyernosupplieryes","data not required set dropdown to blank in column L",
IF(M518="notmandatorybuyersupplieryes","data not required set dropdown to blank in column L","good job, perfect match!"))))))))))</f>
        <v>good job, perfect match!</v>
      </c>
      <c r="P518"/>
      <c r="Q518"/>
      <c r="R518"/>
      <c r="S518"/>
      <c r="T518"/>
      <c r="U518"/>
      <c r="V518"/>
      <c r="W518"/>
      <c r="X518"/>
      <c r="Y518"/>
    </row>
    <row r="519" spans="1:25" s="82" customFormat="1" ht="57.6" x14ac:dyDescent="0.25">
      <c r="A519" s="76" t="s">
        <v>74</v>
      </c>
      <c r="B519" s="76" t="str">
        <f>VLOOKUP(A519,'Buyer Countries '!$B$2:$C$301,2,FALSE)</f>
        <v>yes</v>
      </c>
      <c r="C519" s="76" t="str">
        <f>VLOOKUP(A519,'Supplier Countries'!$B$2:$D$301,3,FALSE)</f>
        <v>no</v>
      </c>
      <c r="D519" s="76" t="str">
        <f t="shared" si="199"/>
        <v>yes</v>
      </c>
      <c r="E519" s="76" t="str">
        <f t="shared" si="203"/>
        <v>country supported</v>
      </c>
      <c r="F519" s="6" t="s">
        <v>630</v>
      </c>
      <c r="G519" s="5" t="s">
        <v>631</v>
      </c>
      <c r="H519" s="5" t="s">
        <v>629</v>
      </c>
      <c r="I519" s="7" t="s">
        <v>138</v>
      </c>
      <c r="J519" s="83" t="s">
        <v>75</v>
      </c>
      <c r="K519" s="59" t="str">
        <f t="shared" si="218"/>
        <v>notmandatory</v>
      </c>
      <c r="L519" s="83"/>
      <c r="M519" s="59" t="str">
        <f t="shared" si="219"/>
        <v>notmandatorybuyernosupplier</v>
      </c>
      <c r="N519" s="24"/>
      <c r="O519" s="59" t="str">
        <f t="shared" si="220"/>
        <v>good job, perfect match!</v>
      </c>
      <c r="P519"/>
      <c r="Q519"/>
      <c r="R519"/>
      <c r="S519"/>
      <c r="T519"/>
      <c r="U519"/>
      <c r="V519"/>
      <c r="W519"/>
      <c r="X519"/>
      <c r="Y519"/>
    </row>
    <row r="520" spans="1:25" s="82" customFormat="1" ht="57.6" x14ac:dyDescent="0.25">
      <c r="A520" s="76" t="s">
        <v>74</v>
      </c>
      <c r="B520" s="76" t="str">
        <f>VLOOKUP(A520,'Buyer Countries '!$B$2:$C$301,2,FALSE)</f>
        <v>yes</v>
      </c>
      <c r="C520" s="76" t="str">
        <f>VLOOKUP(A520,'Supplier Countries'!$B$2:$D$301,3,FALSE)</f>
        <v>no</v>
      </c>
      <c r="D520" s="76" t="str">
        <f t="shared" si="199"/>
        <v>yes</v>
      </c>
      <c r="E520" s="76" t="str">
        <f t="shared" si="203"/>
        <v>country supported</v>
      </c>
      <c r="F520" s="6" t="s">
        <v>632</v>
      </c>
      <c r="G520" s="5" t="s">
        <v>633</v>
      </c>
      <c r="H520" s="5" t="s">
        <v>629</v>
      </c>
      <c r="I520" s="7" t="s">
        <v>138</v>
      </c>
      <c r="J520" s="83" t="s">
        <v>75</v>
      </c>
      <c r="K520" s="59" t="str">
        <f t="shared" si="218"/>
        <v>notmandatory</v>
      </c>
      <c r="L520" s="83"/>
      <c r="M520" s="59" t="str">
        <f t="shared" si="219"/>
        <v>notmandatorybuyernosupplier</v>
      </c>
      <c r="N520" s="24"/>
      <c r="O520" s="59" t="str">
        <f t="shared" si="220"/>
        <v>good job, perfect match!</v>
      </c>
      <c r="P520"/>
      <c r="Q520"/>
      <c r="R520"/>
      <c r="S520"/>
      <c r="T520"/>
      <c r="U520"/>
      <c r="V520"/>
      <c r="W520"/>
      <c r="X520"/>
      <c r="Y520"/>
    </row>
    <row r="521" spans="1:25" s="82" customFormat="1" ht="57.6" x14ac:dyDescent="0.25">
      <c r="A521" s="76" t="s">
        <v>74</v>
      </c>
      <c r="B521" s="76" t="str">
        <f>VLOOKUP(A521,'Buyer Countries '!$B$2:$C$301,2,FALSE)</f>
        <v>yes</v>
      </c>
      <c r="C521" s="76" t="str">
        <f>VLOOKUP(A521,'Supplier Countries'!$B$2:$D$301,3,FALSE)</f>
        <v>no</v>
      </c>
      <c r="D521" s="76" t="str">
        <f t="shared" si="199"/>
        <v>yes</v>
      </c>
      <c r="E521" s="76" t="str">
        <f t="shared" si="203"/>
        <v>country supported</v>
      </c>
      <c r="F521" s="6" t="s">
        <v>634</v>
      </c>
      <c r="G521" s="5" t="s">
        <v>635</v>
      </c>
      <c r="H521" s="5" t="s">
        <v>629</v>
      </c>
      <c r="I521" s="7" t="s">
        <v>138</v>
      </c>
      <c r="J521" s="83" t="s">
        <v>75</v>
      </c>
      <c r="K521" s="59" t="str">
        <f t="shared" si="218"/>
        <v>notmandatory</v>
      </c>
      <c r="L521" s="83"/>
      <c r="M521" s="59" t="str">
        <f t="shared" si="219"/>
        <v>notmandatorybuyernosupplier</v>
      </c>
      <c r="N521" s="24"/>
      <c r="O521" s="59" t="str">
        <f t="shared" si="220"/>
        <v>good job, perfect match!</v>
      </c>
      <c r="P521"/>
      <c r="Q521"/>
      <c r="R521"/>
      <c r="S521"/>
      <c r="T521"/>
      <c r="U521"/>
      <c r="V521"/>
      <c r="W521"/>
      <c r="X521"/>
      <c r="Y521"/>
    </row>
    <row r="522" spans="1:25" s="82" customFormat="1" ht="57.6" x14ac:dyDescent="0.25">
      <c r="A522" s="76" t="s">
        <v>74</v>
      </c>
      <c r="B522" s="76" t="str">
        <f>VLOOKUP(A522,'Buyer Countries '!$B$2:$C$301,2,FALSE)</f>
        <v>yes</v>
      </c>
      <c r="C522" s="76" t="str">
        <f>VLOOKUP(A522,'Supplier Countries'!$B$2:$D$301,3,FALSE)</f>
        <v>no</v>
      </c>
      <c r="D522" s="76" t="str">
        <f t="shared" si="199"/>
        <v>yes</v>
      </c>
      <c r="E522" s="76" t="str">
        <f t="shared" si="203"/>
        <v>country supported</v>
      </c>
      <c r="F522" s="6" t="s">
        <v>636</v>
      </c>
      <c r="G522" s="5" t="s">
        <v>637</v>
      </c>
      <c r="H522" s="5" t="s">
        <v>629</v>
      </c>
      <c r="I522" s="7" t="s">
        <v>138</v>
      </c>
      <c r="J522" s="83" t="s">
        <v>75</v>
      </c>
      <c r="K522" s="59" t="str">
        <f t="shared" si="218"/>
        <v>notmandatory</v>
      </c>
      <c r="L522" s="83"/>
      <c r="M522" s="59" t="str">
        <f t="shared" si="219"/>
        <v>notmandatorybuyernosupplier</v>
      </c>
      <c r="N522" s="24"/>
      <c r="O522" s="59" t="str">
        <f t="shared" si="220"/>
        <v>good job, perfect match!</v>
      </c>
      <c r="P522"/>
      <c r="Q522"/>
      <c r="R522"/>
      <c r="S522"/>
      <c r="T522"/>
      <c r="U522"/>
      <c r="V522"/>
      <c r="W522"/>
      <c r="X522"/>
      <c r="Y522"/>
    </row>
    <row r="523" spans="1:25" s="82" customFormat="1" ht="57.6" x14ac:dyDescent="0.25">
      <c r="A523" s="76" t="s">
        <v>74</v>
      </c>
      <c r="B523" s="76" t="str">
        <f>VLOOKUP(A523,'Buyer Countries '!$B$2:$C$301,2,FALSE)</f>
        <v>yes</v>
      </c>
      <c r="C523" s="76" t="str">
        <f>VLOOKUP(A523,'Supplier Countries'!$B$2:$D$301,3,FALSE)</f>
        <v>no</v>
      </c>
      <c r="D523" s="76" t="str">
        <f t="shared" si="199"/>
        <v>yes</v>
      </c>
      <c r="E523" s="76" t="str">
        <f t="shared" si="203"/>
        <v>country supported</v>
      </c>
      <c r="F523" s="6" t="s">
        <v>638</v>
      </c>
      <c r="G523" s="5" t="s">
        <v>639</v>
      </c>
      <c r="H523" s="5" t="s">
        <v>629</v>
      </c>
      <c r="I523" s="7" t="s">
        <v>138</v>
      </c>
      <c r="J523" s="83" t="s">
        <v>75</v>
      </c>
      <c r="K523" s="59" t="str">
        <f t="shared" si="218"/>
        <v>notmandatory</v>
      </c>
      <c r="L523" s="83"/>
      <c r="M523" s="59" t="str">
        <f t="shared" si="219"/>
        <v>notmandatorybuyernosupplier</v>
      </c>
      <c r="N523" s="24"/>
      <c r="O523" s="59" t="str">
        <f t="shared" si="220"/>
        <v>good job, perfect match!</v>
      </c>
      <c r="P523"/>
      <c r="Q523"/>
      <c r="R523"/>
      <c r="S523"/>
      <c r="T523"/>
      <c r="U523"/>
      <c r="V523"/>
      <c r="W523"/>
      <c r="X523"/>
      <c r="Y523"/>
    </row>
    <row r="524" spans="1:25" s="82" customFormat="1" ht="57.6" x14ac:dyDescent="0.25">
      <c r="A524" s="76" t="s">
        <v>74</v>
      </c>
      <c r="B524" s="76" t="str">
        <f>VLOOKUP(A524,'Buyer Countries '!$B$2:$C$301,2,FALSE)</f>
        <v>yes</v>
      </c>
      <c r="C524" s="76" t="str">
        <f>VLOOKUP(A524,'Supplier Countries'!$B$2:$D$301,3,FALSE)</f>
        <v>no</v>
      </c>
      <c r="D524" s="76" t="str">
        <f t="shared" si="199"/>
        <v>yes</v>
      </c>
      <c r="E524" s="76" t="str">
        <f t="shared" si="203"/>
        <v>country supported</v>
      </c>
      <c r="F524" s="6" t="s">
        <v>640</v>
      </c>
      <c r="G524" s="5" t="s">
        <v>641</v>
      </c>
      <c r="H524" s="5" t="s">
        <v>629</v>
      </c>
      <c r="I524" s="7" t="s">
        <v>138</v>
      </c>
      <c r="J524" s="83" t="s">
        <v>75</v>
      </c>
      <c r="K524" s="59" t="str">
        <f t="shared" si="218"/>
        <v>notmandatory</v>
      </c>
      <c r="L524" s="83"/>
      <c r="M524" s="59" t="str">
        <f t="shared" si="219"/>
        <v>notmandatorybuyernosupplier</v>
      </c>
      <c r="N524" s="24"/>
      <c r="O524" s="59" t="str">
        <f t="shared" si="220"/>
        <v>good job, perfect match!</v>
      </c>
      <c r="P524"/>
      <c r="Q524"/>
      <c r="R524"/>
      <c r="S524"/>
      <c r="T524"/>
      <c r="U524"/>
      <c r="V524"/>
      <c r="W524"/>
      <c r="X524"/>
      <c r="Y524"/>
    </row>
    <row r="525" spans="1:25" s="82" customFormat="1" ht="57.6" x14ac:dyDescent="0.25">
      <c r="A525" s="76" t="s">
        <v>74</v>
      </c>
      <c r="B525" s="76" t="str">
        <f>VLOOKUP(A525,'Buyer Countries '!$B$2:$C$301,2,FALSE)</f>
        <v>yes</v>
      </c>
      <c r="C525" s="76" t="str">
        <f>VLOOKUP(A525,'Supplier Countries'!$B$2:$D$301,3,FALSE)</f>
        <v>no</v>
      </c>
      <c r="D525" s="76" t="str">
        <f t="shared" si="199"/>
        <v>yes</v>
      </c>
      <c r="E525" s="76" t="str">
        <f t="shared" si="203"/>
        <v>country supported</v>
      </c>
      <c r="F525" s="6" t="s">
        <v>642</v>
      </c>
      <c r="G525" s="5" t="s">
        <v>643</v>
      </c>
      <c r="H525" s="5" t="s">
        <v>629</v>
      </c>
      <c r="I525" s="7" t="s">
        <v>138</v>
      </c>
      <c r="J525" s="83" t="s">
        <v>75</v>
      </c>
      <c r="K525" s="59" t="str">
        <f t="shared" si="218"/>
        <v>notmandatory</v>
      </c>
      <c r="L525" s="83"/>
      <c r="M525" s="59" t="str">
        <f t="shared" si="219"/>
        <v>notmandatorybuyernosupplier</v>
      </c>
      <c r="N525" s="24"/>
      <c r="O525" s="59" t="str">
        <f t="shared" si="220"/>
        <v>good job, perfect match!</v>
      </c>
      <c r="P525"/>
      <c r="Q525"/>
      <c r="R525"/>
      <c r="S525"/>
      <c r="T525"/>
      <c r="U525"/>
      <c r="V525"/>
      <c r="W525"/>
      <c r="X525"/>
      <c r="Y525"/>
    </row>
    <row r="526" spans="1:25" s="82" customFormat="1" ht="57.6" x14ac:dyDescent="0.25">
      <c r="A526" s="76" t="s">
        <v>74</v>
      </c>
      <c r="B526" s="76" t="str">
        <f>VLOOKUP(A526,'Buyer Countries '!$B$2:$C$301,2,FALSE)</f>
        <v>yes</v>
      </c>
      <c r="C526" s="76" t="str">
        <f>VLOOKUP(A526,'Supplier Countries'!$B$2:$D$301,3,FALSE)</f>
        <v>no</v>
      </c>
      <c r="D526" s="76" t="str">
        <f t="shared" si="199"/>
        <v>yes</v>
      </c>
      <c r="E526" s="76" t="str">
        <f t="shared" si="203"/>
        <v>country supported</v>
      </c>
      <c r="F526" s="6" t="s">
        <v>644</v>
      </c>
      <c r="G526" s="5" t="s">
        <v>645</v>
      </c>
      <c r="H526" s="5" t="s">
        <v>629</v>
      </c>
      <c r="I526" s="7" t="s">
        <v>138</v>
      </c>
      <c r="J526" s="83" t="s">
        <v>75</v>
      </c>
      <c r="K526" s="59" t="str">
        <f t="shared" si="218"/>
        <v>notmandatory</v>
      </c>
      <c r="L526" s="83"/>
      <c r="M526" s="59" t="str">
        <f t="shared" si="219"/>
        <v>notmandatorybuyernosupplier</v>
      </c>
      <c r="N526" s="24"/>
      <c r="O526" s="59" t="str">
        <f t="shared" si="220"/>
        <v>good job, perfect match!</v>
      </c>
      <c r="P526"/>
      <c r="Q526"/>
      <c r="R526"/>
      <c r="S526"/>
      <c r="T526"/>
      <c r="U526"/>
      <c r="V526"/>
      <c r="W526"/>
      <c r="X526"/>
      <c r="Y526"/>
    </row>
    <row r="527" spans="1:25" s="82" customFormat="1" ht="57.6" x14ac:dyDescent="0.25">
      <c r="A527" s="76" t="s">
        <v>74</v>
      </c>
      <c r="B527" s="76" t="str">
        <f>VLOOKUP(A527,'Buyer Countries '!$B$2:$C$301,2,FALSE)</f>
        <v>yes</v>
      </c>
      <c r="C527" s="76" t="str">
        <f>VLOOKUP(A527,'Supplier Countries'!$B$2:$D$301,3,FALSE)</f>
        <v>no</v>
      </c>
      <c r="D527" s="76" t="str">
        <f t="shared" si="199"/>
        <v>yes</v>
      </c>
      <c r="E527" s="76" t="str">
        <f t="shared" si="203"/>
        <v>country supported</v>
      </c>
      <c r="F527" s="6" t="s">
        <v>646</v>
      </c>
      <c r="G527" s="5" t="s">
        <v>647</v>
      </c>
      <c r="H527" s="5" t="s">
        <v>629</v>
      </c>
      <c r="I527" s="7" t="s">
        <v>138</v>
      </c>
      <c r="J527" s="83" t="s">
        <v>75</v>
      </c>
      <c r="K527" s="59" t="str">
        <f t="shared" si="218"/>
        <v>notmandatory</v>
      </c>
      <c r="L527" s="83"/>
      <c r="M527" s="59" t="str">
        <f t="shared" si="219"/>
        <v>notmandatorybuyernosupplier</v>
      </c>
      <c r="N527" s="24"/>
      <c r="O527" s="59" t="str">
        <f t="shared" si="220"/>
        <v>good job, perfect match!</v>
      </c>
      <c r="P527"/>
      <c r="Q527"/>
      <c r="R527"/>
      <c r="S527"/>
      <c r="T527"/>
      <c r="U527"/>
      <c r="V527"/>
      <c r="W527"/>
      <c r="X527"/>
      <c r="Y527"/>
    </row>
    <row r="528" spans="1:25" s="82" customFormat="1" ht="57.6" x14ac:dyDescent="0.25">
      <c r="A528" s="76" t="s">
        <v>74</v>
      </c>
      <c r="B528" s="76" t="str">
        <f>VLOOKUP(A528,'Buyer Countries '!$B$2:$C$301,2,FALSE)</f>
        <v>yes</v>
      </c>
      <c r="C528" s="76" t="str">
        <f>VLOOKUP(A528,'Supplier Countries'!$B$2:$D$301,3,FALSE)</f>
        <v>no</v>
      </c>
      <c r="D528" s="76" t="str">
        <f t="shared" si="199"/>
        <v>yes</v>
      </c>
      <c r="E528" s="76" t="str">
        <f t="shared" si="203"/>
        <v>country supported</v>
      </c>
      <c r="F528" s="6" t="s">
        <v>648</v>
      </c>
      <c r="G528" s="5" t="s">
        <v>649</v>
      </c>
      <c r="H528" s="5" t="s">
        <v>629</v>
      </c>
      <c r="I528" s="7" t="s">
        <v>138</v>
      </c>
      <c r="J528" s="83" t="s">
        <v>75</v>
      </c>
      <c r="K528" s="59" t="str">
        <f t="shared" si="218"/>
        <v>notmandatory</v>
      </c>
      <c r="L528" s="83"/>
      <c r="M528" s="59" t="str">
        <f t="shared" si="219"/>
        <v>notmandatorybuyernosupplier</v>
      </c>
      <c r="N528" s="24"/>
      <c r="O528" s="59" t="str">
        <f t="shared" si="220"/>
        <v>good job, perfect match!</v>
      </c>
      <c r="P528"/>
      <c r="Q528"/>
      <c r="R528"/>
      <c r="S528"/>
      <c r="T528"/>
      <c r="U528"/>
      <c r="V528"/>
      <c r="W528"/>
      <c r="X528"/>
      <c r="Y528"/>
    </row>
    <row r="529" spans="1:25" s="82" customFormat="1" ht="57.6" x14ac:dyDescent="0.25">
      <c r="A529" s="76" t="s">
        <v>74</v>
      </c>
      <c r="B529" s="76" t="str">
        <f>VLOOKUP(A529,'Buyer Countries '!$B$2:$C$301,2,FALSE)</f>
        <v>yes</v>
      </c>
      <c r="C529" s="76" t="str">
        <f>VLOOKUP(A529,'Supplier Countries'!$B$2:$D$301,3,FALSE)</f>
        <v>no</v>
      </c>
      <c r="D529" s="76" t="str">
        <f t="shared" si="199"/>
        <v>yes</v>
      </c>
      <c r="E529" s="76" t="str">
        <f t="shared" si="203"/>
        <v>country supported</v>
      </c>
      <c r="F529" s="6" t="s">
        <v>650</v>
      </c>
      <c r="G529" s="5" t="s">
        <v>651</v>
      </c>
      <c r="H529" s="5" t="s">
        <v>629</v>
      </c>
      <c r="I529" s="7" t="s">
        <v>138</v>
      </c>
      <c r="J529" s="83" t="s">
        <v>75</v>
      </c>
      <c r="K529" s="59" t="str">
        <f t="shared" si="218"/>
        <v>notmandatory</v>
      </c>
      <c r="L529" s="83"/>
      <c r="M529" s="59" t="str">
        <f t="shared" si="219"/>
        <v>notmandatorybuyernosupplier</v>
      </c>
      <c r="N529" s="24"/>
      <c r="O529" s="59" t="str">
        <f t="shared" si="220"/>
        <v>good job, perfect match!</v>
      </c>
      <c r="P529"/>
      <c r="Q529"/>
      <c r="R529"/>
      <c r="S529"/>
      <c r="T529"/>
      <c r="U529"/>
      <c r="V529"/>
      <c r="W529"/>
      <c r="X529"/>
      <c r="Y529"/>
    </row>
    <row r="530" spans="1:25" s="82" customFormat="1" ht="14.4" x14ac:dyDescent="0.25">
      <c r="A530" s="76" t="s">
        <v>74</v>
      </c>
      <c r="B530" s="76" t="str">
        <f>VLOOKUP(A530,'Buyer Countries '!$B$2:$C$301,2,FALSE)</f>
        <v>yes</v>
      </c>
      <c r="C530" s="76" t="str">
        <f>VLOOKUP(A530,'Supplier Countries'!$B$2:$D$301,3,FALSE)</f>
        <v>no</v>
      </c>
      <c r="D530" s="76" t="str">
        <f t="shared" si="199"/>
        <v>yes</v>
      </c>
      <c r="E530" s="76" t="str">
        <f t="shared" si="203"/>
        <v>country supported</v>
      </c>
      <c r="F530" s="9" t="s">
        <v>132</v>
      </c>
      <c r="G530" s="10" t="s">
        <v>652</v>
      </c>
      <c r="H530" s="10"/>
      <c r="I530" s="11"/>
      <c r="J530" s="21"/>
      <c r="K530" s="11"/>
      <c r="L530" s="21"/>
      <c r="M530" s="11"/>
      <c r="N530" s="21"/>
      <c r="O530" s="11"/>
      <c r="P530"/>
      <c r="Q530"/>
      <c r="R530"/>
      <c r="S530"/>
      <c r="T530"/>
      <c r="U530"/>
      <c r="V530"/>
      <c r="W530"/>
      <c r="X530"/>
      <c r="Y530"/>
    </row>
    <row r="531" spans="1:25" s="82" customFormat="1" ht="43.2" x14ac:dyDescent="0.25">
      <c r="A531" s="76" t="s">
        <v>74</v>
      </c>
      <c r="B531" s="76" t="str">
        <f>VLOOKUP(A531,'Buyer Countries '!$B$2:$C$301,2,FALSE)</f>
        <v>yes</v>
      </c>
      <c r="C531" s="76" t="str">
        <f>VLOOKUP(A531,'Supplier Countries'!$B$2:$D$301,3,FALSE)</f>
        <v>no</v>
      </c>
      <c r="D531" s="76" t="str">
        <f t="shared" si="199"/>
        <v>yes</v>
      </c>
      <c r="E531" s="76" t="str">
        <f t="shared" si="203"/>
        <v>country supported</v>
      </c>
      <c r="F531" s="8" t="s">
        <v>653</v>
      </c>
      <c r="G531" s="7" t="s">
        <v>654</v>
      </c>
      <c r="H531" s="5"/>
      <c r="I531" s="7" t="s">
        <v>138</v>
      </c>
      <c r="J531" s="83" t="s">
        <v>75</v>
      </c>
      <c r="K531" s="59" t="str">
        <f t="shared" ref="K531:K538" si="221">IF(I531="Mandatory","mandatory","notmandatory")</f>
        <v>notmandatory</v>
      </c>
      <c r="L531" s="83"/>
      <c r="M531" s="59" t="str">
        <f t="shared" ref="M531:M538" si="222">K531&amp;"buyer"&amp;J531&amp;"supplier"&amp;L531</f>
        <v>notmandatorybuyernosupplier</v>
      </c>
      <c r="N531" s="24" t="s">
        <v>430</v>
      </c>
      <c r="O531" s="59" t="str">
        <f t="shared" si="220"/>
        <v>good job, perfect match!</v>
      </c>
      <c r="P531"/>
      <c r="Q531"/>
      <c r="R531"/>
      <c r="S531"/>
      <c r="T531"/>
      <c r="U531"/>
      <c r="V531"/>
      <c r="W531"/>
      <c r="X531"/>
      <c r="Y531"/>
    </row>
    <row r="532" spans="1:25" s="82" customFormat="1" ht="43.2" x14ac:dyDescent="0.25">
      <c r="A532" s="76" t="s">
        <v>74</v>
      </c>
      <c r="B532" s="76" t="str">
        <f>VLOOKUP(A532,'Buyer Countries '!$B$2:$C$301,2,FALSE)</f>
        <v>yes</v>
      </c>
      <c r="C532" s="76" t="str">
        <f>VLOOKUP(A532,'Supplier Countries'!$B$2:$D$301,3,FALSE)</f>
        <v>no</v>
      </c>
      <c r="D532" s="76" t="str">
        <f t="shared" si="199"/>
        <v>yes</v>
      </c>
      <c r="E532" s="76" t="str">
        <f t="shared" si="203"/>
        <v>country supported</v>
      </c>
      <c r="F532" s="8" t="s">
        <v>655</v>
      </c>
      <c r="G532" s="7" t="s">
        <v>656</v>
      </c>
      <c r="H532" s="5"/>
      <c r="I532" s="7" t="s">
        <v>138</v>
      </c>
      <c r="J532" s="83" t="s">
        <v>75</v>
      </c>
      <c r="K532" s="59" t="str">
        <f t="shared" si="221"/>
        <v>notmandatory</v>
      </c>
      <c r="L532" s="83"/>
      <c r="M532" s="59" t="str">
        <f t="shared" si="222"/>
        <v>notmandatorybuyernosupplier</v>
      </c>
      <c r="N532" s="24" t="s">
        <v>430</v>
      </c>
      <c r="O532" s="59" t="str">
        <f t="shared" si="220"/>
        <v>good job, perfect match!</v>
      </c>
      <c r="P532"/>
      <c r="Q532"/>
      <c r="R532"/>
      <c r="S532"/>
      <c r="T532"/>
      <c r="U532"/>
      <c r="V532"/>
      <c r="W532"/>
      <c r="X532"/>
      <c r="Y532"/>
    </row>
    <row r="533" spans="1:25" s="82" customFormat="1" ht="43.2" x14ac:dyDescent="0.25">
      <c r="A533" s="76" t="s">
        <v>74</v>
      </c>
      <c r="B533" s="76" t="str">
        <f>VLOOKUP(A533,'Buyer Countries '!$B$2:$C$301,2,FALSE)</f>
        <v>yes</v>
      </c>
      <c r="C533" s="76" t="str">
        <f>VLOOKUP(A533,'Supplier Countries'!$B$2:$D$301,3,FALSE)</f>
        <v>no</v>
      </c>
      <c r="D533" s="76" t="str">
        <f t="shared" si="199"/>
        <v>yes</v>
      </c>
      <c r="E533" s="76" t="str">
        <f t="shared" si="203"/>
        <v>country supported</v>
      </c>
      <c r="F533" s="8" t="s">
        <v>657</v>
      </c>
      <c r="G533" s="7" t="s">
        <v>658</v>
      </c>
      <c r="H533" s="5"/>
      <c r="I533" s="7" t="s">
        <v>138</v>
      </c>
      <c r="J533" s="83" t="s">
        <v>75</v>
      </c>
      <c r="K533" s="59" t="str">
        <f t="shared" si="221"/>
        <v>notmandatory</v>
      </c>
      <c r="L533" s="83"/>
      <c r="M533" s="59" t="str">
        <f t="shared" si="222"/>
        <v>notmandatorybuyernosupplier</v>
      </c>
      <c r="N533" s="24" t="s">
        <v>430</v>
      </c>
      <c r="O533" s="59" t="str">
        <f t="shared" si="220"/>
        <v>good job, perfect match!</v>
      </c>
      <c r="P533"/>
      <c r="Q533"/>
      <c r="R533"/>
      <c r="S533"/>
      <c r="T533"/>
      <c r="U533"/>
      <c r="V533"/>
      <c r="W533"/>
      <c r="X533"/>
      <c r="Y533"/>
    </row>
    <row r="534" spans="1:25" s="82" customFormat="1" ht="43.2" x14ac:dyDescent="0.25">
      <c r="A534" s="76" t="s">
        <v>74</v>
      </c>
      <c r="B534" s="76" t="str">
        <f>VLOOKUP(A534,'Buyer Countries '!$B$2:$C$301,2,FALSE)</f>
        <v>yes</v>
      </c>
      <c r="C534" s="76" t="str">
        <f>VLOOKUP(A534,'Supplier Countries'!$B$2:$D$301,3,FALSE)</f>
        <v>no</v>
      </c>
      <c r="D534" s="76" t="str">
        <f t="shared" si="199"/>
        <v>yes</v>
      </c>
      <c r="E534" s="76" t="str">
        <f t="shared" si="203"/>
        <v>country supported</v>
      </c>
      <c r="F534" s="8" t="s">
        <v>659</v>
      </c>
      <c r="G534" s="7" t="s">
        <v>660</v>
      </c>
      <c r="H534" s="5"/>
      <c r="I534" s="7" t="s">
        <v>138</v>
      </c>
      <c r="J534" s="83" t="s">
        <v>75</v>
      </c>
      <c r="K534" s="59" t="str">
        <f t="shared" si="221"/>
        <v>notmandatory</v>
      </c>
      <c r="L534" s="83"/>
      <c r="M534" s="59" t="str">
        <f t="shared" si="222"/>
        <v>notmandatorybuyernosupplier</v>
      </c>
      <c r="N534" s="24" t="s">
        <v>430</v>
      </c>
      <c r="O534" s="59" t="str">
        <f t="shared" si="220"/>
        <v>good job, perfect match!</v>
      </c>
      <c r="P534"/>
      <c r="Q534"/>
      <c r="R534"/>
      <c r="S534"/>
      <c r="T534"/>
      <c r="U534"/>
      <c r="V534"/>
      <c r="W534"/>
      <c r="X534"/>
      <c r="Y534"/>
    </row>
    <row r="535" spans="1:25" s="82" customFormat="1" ht="43.2" x14ac:dyDescent="0.25">
      <c r="A535" s="76" t="s">
        <v>74</v>
      </c>
      <c r="B535" s="76" t="str">
        <f>VLOOKUP(A535,'Buyer Countries '!$B$2:$C$301,2,FALSE)</f>
        <v>yes</v>
      </c>
      <c r="C535" s="76" t="str">
        <f>VLOOKUP(A535,'Supplier Countries'!$B$2:$D$301,3,FALSE)</f>
        <v>no</v>
      </c>
      <c r="D535" s="76" t="str">
        <f t="shared" si="199"/>
        <v>yes</v>
      </c>
      <c r="E535" s="76" t="str">
        <f t="shared" si="203"/>
        <v>country supported</v>
      </c>
      <c r="F535" s="8" t="s">
        <v>661</v>
      </c>
      <c r="G535" s="7" t="s">
        <v>662</v>
      </c>
      <c r="H535" s="5"/>
      <c r="I535" s="7" t="s">
        <v>138</v>
      </c>
      <c r="J535" s="83" t="s">
        <v>75</v>
      </c>
      <c r="K535" s="59" t="str">
        <f t="shared" si="221"/>
        <v>notmandatory</v>
      </c>
      <c r="L535" s="83"/>
      <c r="M535" s="59" t="str">
        <f t="shared" si="222"/>
        <v>notmandatorybuyernosupplier</v>
      </c>
      <c r="N535" s="24" t="s">
        <v>430</v>
      </c>
      <c r="O535" s="59" t="str">
        <f t="shared" si="220"/>
        <v>good job, perfect match!</v>
      </c>
      <c r="P535"/>
      <c r="Q535"/>
      <c r="R535"/>
      <c r="S535"/>
      <c r="T535"/>
      <c r="U535"/>
      <c r="V535"/>
      <c r="W535"/>
      <c r="X535"/>
      <c r="Y535"/>
    </row>
    <row r="536" spans="1:25" s="82" customFormat="1" ht="43.2" x14ac:dyDescent="0.25">
      <c r="A536" s="76" t="s">
        <v>74</v>
      </c>
      <c r="B536" s="76" t="str">
        <f>VLOOKUP(A536,'Buyer Countries '!$B$2:$C$301,2,FALSE)</f>
        <v>yes</v>
      </c>
      <c r="C536" s="76" t="str">
        <f>VLOOKUP(A536,'Supplier Countries'!$B$2:$D$301,3,FALSE)</f>
        <v>no</v>
      </c>
      <c r="D536" s="76" t="str">
        <f t="shared" ref="D536:D574" si="223">IF($N$3="supplier",B536&amp;C536,IF($N$3="buyer",B536,"select value in are your onboarding a buyer or a supplier"))</f>
        <v>yes</v>
      </c>
      <c r="E536" s="76" t="str">
        <f t="shared" si="203"/>
        <v>country supported</v>
      </c>
      <c r="F536" s="8" t="s">
        <v>663</v>
      </c>
      <c r="G536" s="7" t="s">
        <v>664</v>
      </c>
      <c r="H536" s="5"/>
      <c r="I536" s="7" t="s">
        <v>138</v>
      </c>
      <c r="J536" s="83" t="s">
        <v>75</v>
      </c>
      <c r="K536" s="59" t="str">
        <f t="shared" si="221"/>
        <v>notmandatory</v>
      </c>
      <c r="L536" s="83"/>
      <c r="M536" s="59" t="str">
        <f t="shared" si="222"/>
        <v>notmandatorybuyernosupplier</v>
      </c>
      <c r="N536" s="24" t="s">
        <v>430</v>
      </c>
      <c r="O536" s="59" t="str">
        <f t="shared" si="220"/>
        <v>good job, perfect match!</v>
      </c>
      <c r="P536"/>
      <c r="Q536"/>
      <c r="R536"/>
      <c r="S536"/>
      <c r="T536"/>
      <c r="U536"/>
      <c r="V536"/>
      <c r="W536"/>
      <c r="X536"/>
      <c r="Y536"/>
    </row>
    <row r="537" spans="1:25" s="82" customFormat="1" ht="43.2" x14ac:dyDescent="0.25">
      <c r="A537" s="76" t="s">
        <v>74</v>
      </c>
      <c r="B537" s="76" t="str">
        <f>VLOOKUP(A537,'Buyer Countries '!$B$2:$C$301,2,FALSE)</f>
        <v>yes</v>
      </c>
      <c r="C537" s="76" t="str">
        <f>VLOOKUP(A537,'Supplier Countries'!$B$2:$D$301,3,FALSE)</f>
        <v>no</v>
      </c>
      <c r="D537" s="76" t="str">
        <f t="shared" si="223"/>
        <v>yes</v>
      </c>
      <c r="E537" s="76" t="str">
        <f t="shared" si="203"/>
        <v>country supported</v>
      </c>
      <c r="F537" s="8" t="s">
        <v>665</v>
      </c>
      <c r="G537" s="7" t="s">
        <v>666</v>
      </c>
      <c r="H537" s="5"/>
      <c r="I537" s="7" t="s">
        <v>138</v>
      </c>
      <c r="J537" s="83" t="s">
        <v>75</v>
      </c>
      <c r="K537" s="59" t="str">
        <f t="shared" si="221"/>
        <v>notmandatory</v>
      </c>
      <c r="L537" s="83"/>
      <c r="M537" s="59" t="str">
        <f t="shared" si="222"/>
        <v>notmandatorybuyernosupplier</v>
      </c>
      <c r="N537" s="24" t="s">
        <v>430</v>
      </c>
      <c r="O537" s="59" t="str">
        <f t="shared" si="220"/>
        <v>good job, perfect match!</v>
      </c>
      <c r="P537"/>
      <c r="Q537"/>
      <c r="R537"/>
      <c r="S537"/>
      <c r="T537"/>
      <c r="U537"/>
      <c r="V537"/>
      <c r="W537"/>
      <c r="X537"/>
      <c r="Y537"/>
    </row>
    <row r="538" spans="1:25" s="82" customFormat="1" ht="43.2" x14ac:dyDescent="0.25">
      <c r="A538" s="76" t="s">
        <v>74</v>
      </c>
      <c r="B538" s="76" t="str">
        <f>VLOOKUP(A538,'Buyer Countries '!$B$2:$C$301,2,FALSE)</f>
        <v>yes</v>
      </c>
      <c r="C538" s="76" t="str">
        <f>VLOOKUP(A538,'Supplier Countries'!$B$2:$D$301,3,FALSE)</f>
        <v>no</v>
      </c>
      <c r="D538" s="76" t="str">
        <f t="shared" si="223"/>
        <v>yes</v>
      </c>
      <c r="E538" s="76" t="str">
        <f t="shared" si="203"/>
        <v>country supported</v>
      </c>
      <c r="F538" s="8" t="s">
        <v>667</v>
      </c>
      <c r="G538" s="7" t="s">
        <v>668</v>
      </c>
      <c r="H538" s="5"/>
      <c r="I538" s="7" t="s">
        <v>138</v>
      </c>
      <c r="J538" s="83" t="s">
        <v>75</v>
      </c>
      <c r="K538" s="59" t="str">
        <f t="shared" si="221"/>
        <v>notmandatory</v>
      </c>
      <c r="L538" s="83"/>
      <c r="M538" s="59" t="str">
        <f t="shared" si="222"/>
        <v>notmandatorybuyernosupplier</v>
      </c>
      <c r="N538" s="24" t="s">
        <v>430</v>
      </c>
      <c r="O538" s="59" t="str">
        <f t="shared" si="220"/>
        <v>good job, perfect match!</v>
      </c>
      <c r="P538"/>
      <c r="Q538"/>
      <c r="R538"/>
      <c r="S538"/>
      <c r="T538"/>
      <c r="U538"/>
      <c r="V538"/>
      <c r="W538"/>
      <c r="X538"/>
      <c r="Y538"/>
    </row>
    <row r="539" spans="1:25" s="82" customFormat="1" ht="14.4" x14ac:dyDescent="0.25">
      <c r="A539" s="76" t="s">
        <v>74</v>
      </c>
      <c r="B539" s="76" t="str">
        <f>VLOOKUP(A539,'Buyer Countries '!$B$2:$C$301,2,FALSE)</f>
        <v>yes</v>
      </c>
      <c r="C539" s="76" t="str">
        <f>VLOOKUP(A539,'Supplier Countries'!$B$2:$D$301,3,FALSE)</f>
        <v>no</v>
      </c>
      <c r="D539" s="76" t="str">
        <f t="shared" si="223"/>
        <v>yes</v>
      </c>
      <c r="E539" s="76" t="str">
        <f t="shared" si="203"/>
        <v>country supported</v>
      </c>
      <c r="F539" s="9" t="s">
        <v>132</v>
      </c>
      <c r="G539" s="10" t="s">
        <v>669</v>
      </c>
      <c r="H539" s="10"/>
      <c r="I539" s="11"/>
      <c r="J539" s="21"/>
      <c r="K539" s="11"/>
      <c r="L539" s="21"/>
      <c r="M539" s="11"/>
      <c r="N539" s="21"/>
      <c r="O539" s="11"/>
      <c r="P539"/>
      <c r="Q539"/>
      <c r="R539"/>
      <c r="S539"/>
      <c r="T539"/>
      <c r="U539"/>
      <c r="V539"/>
      <c r="W539"/>
      <c r="X539"/>
      <c r="Y539"/>
    </row>
    <row r="540" spans="1:25" s="82" customFormat="1" ht="43.2" x14ac:dyDescent="0.25">
      <c r="A540" s="76" t="s">
        <v>74</v>
      </c>
      <c r="B540" s="76" t="str">
        <f>VLOOKUP(A540,'Buyer Countries '!$B$2:$C$301,2,FALSE)</f>
        <v>yes</v>
      </c>
      <c r="C540" s="76" t="str">
        <f>VLOOKUP(A540,'Supplier Countries'!$B$2:$D$301,3,FALSE)</f>
        <v>no</v>
      </c>
      <c r="D540" s="76" t="str">
        <f t="shared" si="223"/>
        <v>yes</v>
      </c>
      <c r="E540" s="76" t="str">
        <f t="shared" si="203"/>
        <v>country supported</v>
      </c>
      <c r="F540" s="8" t="s">
        <v>670</v>
      </c>
      <c r="G540" s="7" t="s">
        <v>671</v>
      </c>
      <c r="H540" s="5"/>
      <c r="I540" s="7" t="s">
        <v>138</v>
      </c>
      <c r="J540" s="83" t="s">
        <v>75</v>
      </c>
      <c r="K540" s="59" t="str">
        <f t="shared" ref="K540:K547" si="224">IF(I540="Mandatory","mandatory","notmandatory")</f>
        <v>notmandatory</v>
      </c>
      <c r="L540" s="83"/>
      <c r="M540" s="59" t="str">
        <f t="shared" ref="M540:M547" si="225">K540&amp;"buyer"&amp;J540&amp;"supplier"&amp;L540</f>
        <v>notmandatorybuyernosupplier</v>
      </c>
      <c r="N540" s="24" t="s">
        <v>430</v>
      </c>
      <c r="O540" s="59" t="str">
        <f t="shared" si="220"/>
        <v>good job, perfect match!</v>
      </c>
      <c r="P540"/>
      <c r="Q540"/>
      <c r="R540"/>
      <c r="S540"/>
      <c r="T540"/>
      <c r="U540"/>
      <c r="V540"/>
      <c r="W540"/>
      <c r="X540"/>
      <c r="Y540"/>
    </row>
    <row r="541" spans="1:25" s="82" customFormat="1" ht="43.2" x14ac:dyDescent="0.25">
      <c r="A541" s="76" t="s">
        <v>74</v>
      </c>
      <c r="B541" s="76" t="str">
        <f>VLOOKUP(A541,'Buyer Countries '!$B$2:$C$301,2,FALSE)</f>
        <v>yes</v>
      </c>
      <c r="C541" s="76" t="str">
        <f>VLOOKUP(A541,'Supplier Countries'!$B$2:$D$301,3,FALSE)</f>
        <v>no</v>
      </c>
      <c r="D541" s="76" t="str">
        <f t="shared" si="223"/>
        <v>yes</v>
      </c>
      <c r="E541" s="76" t="str">
        <f t="shared" si="203"/>
        <v>country supported</v>
      </c>
      <c r="F541" s="8" t="s">
        <v>672</v>
      </c>
      <c r="G541" s="7" t="s">
        <v>673</v>
      </c>
      <c r="H541" s="5"/>
      <c r="I541" s="7" t="s">
        <v>138</v>
      </c>
      <c r="J541" s="83" t="s">
        <v>75</v>
      </c>
      <c r="K541" s="59" t="str">
        <f t="shared" si="224"/>
        <v>notmandatory</v>
      </c>
      <c r="L541" s="83"/>
      <c r="M541" s="59" t="str">
        <f t="shared" si="225"/>
        <v>notmandatorybuyernosupplier</v>
      </c>
      <c r="N541" s="24" t="s">
        <v>430</v>
      </c>
      <c r="O541" s="59" t="str">
        <f t="shared" si="220"/>
        <v>good job, perfect match!</v>
      </c>
      <c r="P541"/>
      <c r="Q541"/>
      <c r="R541"/>
      <c r="S541"/>
      <c r="T541"/>
      <c r="U541"/>
      <c r="V541"/>
      <c r="W541"/>
      <c r="X541"/>
      <c r="Y541"/>
    </row>
    <row r="542" spans="1:25" s="82" customFormat="1" ht="43.2" x14ac:dyDescent="0.25">
      <c r="A542" s="76" t="s">
        <v>74</v>
      </c>
      <c r="B542" s="76" t="str">
        <f>VLOOKUP(A542,'Buyer Countries '!$B$2:$C$301,2,FALSE)</f>
        <v>yes</v>
      </c>
      <c r="C542" s="76" t="str">
        <f>VLOOKUP(A542,'Supplier Countries'!$B$2:$D$301,3,FALSE)</f>
        <v>no</v>
      </c>
      <c r="D542" s="76" t="str">
        <f t="shared" si="223"/>
        <v>yes</v>
      </c>
      <c r="E542" s="76" t="str">
        <f t="shared" ref="E542:E574" si="226">IF(D542="select value in are your onboarding a buyer or a supplier",D542,IF(D542="yesno","not applicable",IF(D542="yesyes","country supported",IF(D542="noyes","country not supported, contact buyer",IF(D542="yes","country supported","not applicable")))))</f>
        <v>country supported</v>
      </c>
      <c r="F542" s="8" t="s">
        <v>674</v>
      </c>
      <c r="G542" s="7" t="s">
        <v>675</v>
      </c>
      <c r="H542" s="5"/>
      <c r="I542" s="7" t="s">
        <v>138</v>
      </c>
      <c r="J542" s="83" t="s">
        <v>75</v>
      </c>
      <c r="K542" s="59" t="str">
        <f t="shared" si="224"/>
        <v>notmandatory</v>
      </c>
      <c r="L542" s="83"/>
      <c r="M542" s="59" t="str">
        <f t="shared" si="225"/>
        <v>notmandatorybuyernosupplier</v>
      </c>
      <c r="N542" s="24" t="s">
        <v>430</v>
      </c>
      <c r="O542" s="59" t="str">
        <f t="shared" si="220"/>
        <v>good job, perfect match!</v>
      </c>
      <c r="P542"/>
      <c r="Q542"/>
      <c r="R542"/>
      <c r="S542"/>
      <c r="T542"/>
      <c r="U542"/>
      <c r="V542"/>
      <c r="W542"/>
      <c r="X542"/>
      <c r="Y542"/>
    </row>
    <row r="543" spans="1:25" s="82" customFormat="1" ht="43.2" x14ac:dyDescent="0.25">
      <c r="A543" s="76" t="s">
        <v>74</v>
      </c>
      <c r="B543" s="76" t="str">
        <f>VLOOKUP(A543,'Buyer Countries '!$B$2:$C$301,2,FALSE)</f>
        <v>yes</v>
      </c>
      <c r="C543" s="76" t="str">
        <f>VLOOKUP(A543,'Supplier Countries'!$B$2:$D$301,3,FALSE)</f>
        <v>no</v>
      </c>
      <c r="D543" s="76" t="str">
        <f t="shared" si="223"/>
        <v>yes</v>
      </c>
      <c r="E543" s="76" t="str">
        <f t="shared" si="226"/>
        <v>country supported</v>
      </c>
      <c r="F543" s="8" t="s">
        <v>676</v>
      </c>
      <c r="G543" s="7" t="s">
        <v>677</v>
      </c>
      <c r="H543" s="5"/>
      <c r="I543" s="7" t="s">
        <v>138</v>
      </c>
      <c r="J543" s="83" t="s">
        <v>75</v>
      </c>
      <c r="K543" s="59" t="str">
        <f t="shared" si="224"/>
        <v>notmandatory</v>
      </c>
      <c r="L543" s="83"/>
      <c r="M543" s="59" t="str">
        <f t="shared" si="225"/>
        <v>notmandatorybuyernosupplier</v>
      </c>
      <c r="N543" s="24" t="s">
        <v>430</v>
      </c>
      <c r="O543" s="59" t="str">
        <f t="shared" si="220"/>
        <v>good job, perfect match!</v>
      </c>
      <c r="P543"/>
      <c r="Q543"/>
      <c r="R543"/>
      <c r="S543"/>
      <c r="T543"/>
      <c r="U543"/>
      <c r="V543"/>
      <c r="W543"/>
      <c r="X543"/>
      <c r="Y543"/>
    </row>
    <row r="544" spans="1:25" s="82" customFormat="1" ht="43.2" x14ac:dyDescent="0.25">
      <c r="A544" s="76" t="s">
        <v>74</v>
      </c>
      <c r="B544" s="76" t="str">
        <f>VLOOKUP(A544,'Buyer Countries '!$B$2:$C$301,2,FALSE)</f>
        <v>yes</v>
      </c>
      <c r="C544" s="76" t="str">
        <f>VLOOKUP(A544,'Supplier Countries'!$B$2:$D$301,3,FALSE)</f>
        <v>no</v>
      </c>
      <c r="D544" s="76" t="str">
        <f t="shared" si="223"/>
        <v>yes</v>
      </c>
      <c r="E544" s="76" t="str">
        <f t="shared" si="226"/>
        <v>country supported</v>
      </c>
      <c r="F544" s="8" t="s">
        <v>678</v>
      </c>
      <c r="G544" s="7" t="s">
        <v>679</v>
      </c>
      <c r="H544" s="5"/>
      <c r="I544" s="7" t="s">
        <v>138</v>
      </c>
      <c r="J544" s="83" t="s">
        <v>75</v>
      </c>
      <c r="K544" s="59" t="str">
        <f t="shared" si="224"/>
        <v>notmandatory</v>
      </c>
      <c r="L544" s="83"/>
      <c r="M544" s="59" t="str">
        <f t="shared" si="225"/>
        <v>notmandatorybuyernosupplier</v>
      </c>
      <c r="N544" s="24" t="s">
        <v>430</v>
      </c>
      <c r="O544" s="59" t="str">
        <f t="shared" si="220"/>
        <v>good job, perfect match!</v>
      </c>
      <c r="P544"/>
      <c r="Q544"/>
      <c r="R544"/>
      <c r="S544"/>
      <c r="T544"/>
      <c r="U544"/>
      <c r="V544"/>
      <c r="W544"/>
      <c r="X544"/>
      <c r="Y544"/>
    </row>
    <row r="545" spans="1:25" s="82" customFormat="1" ht="43.2" x14ac:dyDescent="0.25">
      <c r="A545" s="76" t="s">
        <v>74</v>
      </c>
      <c r="B545" s="76" t="str">
        <f>VLOOKUP(A545,'Buyer Countries '!$B$2:$C$301,2,FALSE)</f>
        <v>yes</v>
      </c>
      <c r="C545" s="76" t="str">
        <f>VLOOKUP(A545,'Supplier Countries'!$B$2:$D$301,3,FALSE)</f>
        <v>no</v>
      </c>
      <c r="D545" s="76" t="str">
        <f t="shared" si="223"/>
        <v>yes</v>
      </c>
      <c r="E545" s="76" t="str">
        <f t="shared" si="226"/>
        <v>country supported</v>
      </c>
      <c r="F545" s="8" t="s">
        <v>680</v>
      </c>
      <c r="G545" s="7" t="s">
        <v>681</v>
      </c>
      <c r="H545" s="5"/>
      <c r="I545" s="7" t="s">
        <v>138</v>
      </c>
      <c r="J545" s="83" t="s">
        <v>75</v>
      </c>
      <c r="K545" s="59" t="str">
        <f t="shared" si="224"/>
        <v>notmandatory</v>
      </c>
      <c r="L545" s="83"/>
      <c r="M545" s="59" t="str">
        <f t="shared" si="225"/>
        <v>notmandatorybuyernosupplier</v>
      </c>
      <c r="N545" s="24" t="s">
        <v>430</v>
      </c>
      <c r="O545" s="59" t="str">
        <f t="shared" si="220"/>
        <v>good job, perfect match!</v>
      </c>
      <c r="P545"/>
      <c r="Q545"/>
      <c r="R545"/>
      <c r="S545"/>
      <c r="T545"/>
      <c r="U545"/>
      <c r="V545"/>
      <c r="W545"/>
      <c r="X545"/>
      <c r="Y545"/>
    </row>
    <row r="546" spans="1:25" s="82" customFormat="1" ht="43.2" x14ac:dyDescent="0.25">
      <c r="A546" s="76" t="s">
        <v>74</v>
      </c>
      <c r="B546" s="76" t="str">
        <f>VLOOKUP(A546,'Buyer Countries '!$B$2:$C$301,2,FALSE)</f>
        <v>yes</v>
      </c>
      <c r="C546" s="76" t="str">
        <f>VLOOKUP(A546,'Supplier Countries'!$B$2:$D$301,3,FALSE)</f>
        <v>no</v>
      </c>
      <c r="D546" s="76" t="str">
        <f t="shared" si="223"/>
        <v>yes</v>
      </c>
      <c r="E546" s="76" t="str">
        <f t="shared" si="226"/>
        <v>country supported</v>
      </c>
      <c r="F546" s="8" t="s">
        <v>682</v>
      </c>
      <c r="G546" s="7" t="s">
        <v>683</v>
      </c>
      <c r="H546" s="5"/>
      <c r="I546" s="7" t="s">
        <v>138</v>
      </c>
      <c r="J546" s="83" t="s">
        <v>75</v>
      </c>
      <c r="K546" s="59" t="str">
        <f t="shared" si="224"/>
        <v>notmandatory</v>
      </c>
      <c r="L546" s="83"/>
      <c r="M546" s="59" t="str">
        <f t="shared" si="225"/>
        <v>notmandatorybuyernosupplier</v>
      </c>
      <c r="N546" s="24" t="s">
        <v>430</v>
      </c>
      <c r="O546" s="59" t="str">
        <f t="shared" si="220"/>
        <v>good job, perfect match!</v>
      </c>
      <c r="P546"/>
      <c r="Q546"/>
      <c r="R546"/>
      <c r="S546"/>
      <c r="T546"/>
      <c r="U546"/>
      <c r="V546"/>
      <c r="W546"/>
      <c r="X546"/>
      <c r="Y546"/>
    </row>
    <row r="547" spans="1:25" s="82" customFormat="1" ht="43.2" x14ac:dyDescent="0.25">
      <c r="A547" s="76" t="s">
        <v>74</v>
      </c>
      <c r="B547" s="76" t="str">
        <f>VLOOKUP(A547,'Buyer Countries '!$B$2:$C$301,2,FALSE)</f>
        <v>yes</v>
      </c>
      <c r="C547" s="76" t="str">
        <f>VLOOKUP(A547,'Supplier Countries'!$B$2:$D$301,3,FALSE)</f>
        <v>no</v>
      </c>
      <c r="D547" s="76" t="str">
        <f t="shared" si="223"/>
        <v>yes</v>
      </c>
      <c r="E547" s="76" t="str">
        <f t="shared" si="226"/>
        <v>country supported</v>
      </c>
      <c r="F547" s="8" t="s">
        <v>684</v>
      </c>
      <c r="G547" s="7" t="s">
        <v>685</v>
      </c>
      <c r="H547" s="5"/>
      <c r="I547" s="7" t="s">
        <v>138</v>
      </c>
      <c r="J547" s="83" t="s">
        <v>75</v>
      </c>
      <c r="K547" s="59" t="str">
        <f t="shared" si="224"/>
        <v>notmandatory</v>
      </c>
      <c r="L547" s="83"/>
      <c r="M547" s="59" t="str">
        <f t="shared" si="225"/>
        <v>notmandatorybuyernosupplier</v>
      </c>
      <c r="N547" s="24" t="s">
        <v>430</v>
      </c>
      <c r="O547" s="59" t="str">
        <f t="shared" si="220"/>
        <v>good job, perfect match!</v>
      </c>
      <c r="P547"/>
      <c r="Q547"/>
      <c r="R547"/>
      <c r="S547"/>
      <c r="T547"/>
      <c r="U547"/>
      <c r="V547"/>
      <c r="W547"/>
      <c r="X547"/>
      <c r="Y547"/>
    </row>
    <row r="548" spans="1:25" s="82" customFormat="1" ht="14.4" x14ac:dyDescent="0.25">
      <c r="A548" s="76" t="s">
        <v>74</v>
      </c>
      <c r="B548" s="76" t="str">
        <f>VLOOKUP(A548,'Buyer Countries '!$B$2:$C$301,2,FALSE)</f>
        <v>yes</v>
      </c>
      <c r="C548" s="76" t="str">
        <f>VLOOKUP(A548,'Supplier Countries'!$B$2:$D$301,3,FALSE)</f>
        <v>no</v>
      </c>
      <c r="D548" s="76" t="str">
        <f t="shared" si="223"/>
        <v>yes</v>
      </c>
      <c r="E548" s="76" t="str">
        <f t="shared" si="226"/>
        <v>country supported</v>
      </c>
      <c r="F548" s="9" t="s">
        <v>132</v>
      </c>
      <c r="G548" s="10" t="s">
        <v>686</v>
      </c>
      <c r="H548" s="10"/>
      <c r="I548" s="11"/>
      <c r="J548" s="21"/>
      <c r="K548" s="11"/>
      <c r="L548" s="21"/>
      <c r="M548" s="11"/>
      <c r="N548" s="21"/>
      <c r="O548" s="11"/>
      <c r="P548"/>
      <c r="Q548"/>
      <c r="R548"/>
      <c r="S548"/>
      <c r="T548"/>
      <c r="U548"/>
      <c r="V548"/>
      <c r="W548"/>
      <c r="X548"/>
      <c r="Y548"/>
    </row>
    <row r="549" spans="1:25" s="82" customFormat="1" ht="43.2" x14ac:dyDescent="0.25">
      <c r="A549" s="76" t="s">
        <v>74</v>
      </c>
      <c r="B549" s="76" t="str">
        <f>VLOOKUP(A549,'Buyer Countries '!$B$2:$C$301,2,FALSE)</f>
        <v>yes</v>
      </c>
      <c r="C549" s="76" t="str">
        <f>VLOOKUP(A549,'Supplier Countries'!$B$2:$D$301,3,FALSE)</f>
        <v>no</v>
      </c>
      <c r="D549" s="76" t="str">
        <f t="shared" si="223"/>
        <v>yes</v>
      </c>
      <c r="E549" s="76" t="str">
        <f t="shared" si="226"/>
        <v>country supported</v>
      </c>
      <c r="F549" s="8" t="s">
        <v>687</v>
      </c>
      <c r="G549" s="7" t="s">
        <v>688</v>
      </c>
      <c r="H549" s="5"/>
      <c r="I549" s="7" t="s">
        <v>142</v>
      </c>
      <c r="J549" s="83" t="s">
        <v>75</v>
      </c>
      <c r="K549" s="59" t="str">
        <f t="shared" ref="K549:K571" si="227">IF(I549="Mandatory","mandatory","notmandatory")</f>
        <v>notmandatory</v>
      </c>
      <c r="L549" s="83"/>
      <c r="M549" s="59" t="str">
        <f t="shared" ref="M549:M571" si="228">K549&amp;"buyer"&amp;J549&amp;"supplier"&amp;L549</f>
        <v>notmandatorybuyernosupplier</v>
      </c>
      <c r="N549" s="24" t="s">
        <v>430</v>
      </c>
      <c r="O549" s="59" t="str">
        <f t="shared" si="220"/>
        <v>good job, perfect match!</v>
      </c>
      <c r="P549"/>
      <c r="Q549"/>
      <c r="R549"/>
      <c r="S549"/>
      <c r="T549"/>
      <c r="U549"/>
      <c r="V549"/>
      <c r="W549"/>
      <c r="X549"/>
      <c r="Y549"/>
    </row>
    <row r="550" spans="1:25" s="82" customFormat="1" ht="14.4" x14ac:dyDescent="0.25">
      <c r="A550" s="76" t="s">
        <v>74</v>
      </c>
      <c r="B550" s="76" t="str">
        <f>VLOOKUP(A550,'Buyer Countries '!$B$2:$C$301,2,FALSE)</f>
        <v>yes</v>
      </c>
      <c r="C550" s="76" t="str">
        <f>VLOOKUP(A550,'Supplier Countries'!$B$2:$D$301,3,FALSE)</f>
        <v>no</v>
      </c>
      <c r="D550" s="76" t="str">
        <f t="shared" si="223"/>
        <v>yes</v>
      </c>
      <c r="E550" s="76" t="str">
        <f t="shared" si="226"/>
        <v>country supported</v>
      </c>
      <c r="F550" s="8" t="s">
        <v>689</v>
      </c>
      <c r="G550" s="7" t="s">
        <v>690</v>
      </c>
      <c r="H550" s="5"/>
      <c r="I550" s="7" t="s">
        <v>138</v>
      </c>
      <c r="J550" s="83" t="s">
        <v>75</v>
      </c>
      <c r="K550" s="59" t="str">
        <f t="shared" si="227"/>
        <v>notmandatory</v>
      </c>
      <c r="L550" s="83"/>
      <c r="M550" s="59" t="str">
        <f t="shared" si="228"/>
        <v>notmandatorybuyernosupplier</v>
      </c>
      <c r="N550" s="24"/>
      <c r="O550" s="59" t="str">
        <f t="shared" si="220"/>
        <v>good job, perfect match!</v>
      </c>
      <c r="P550"/>
      <c r="Q550"/>
      <c r="R550"/>
      <c r="S550"/>
      <c r="T550"/>
      <c r="U550"/>
      <c r="V550"/>
      <c r="W550"/>
      <c r="X550"/>
      <c r="Y550"/>
    </row>
    <row r="551" spans="1:25" s="82" customFormat="1" ht="57.6" x14ac:dyDescent="0.25">
      <c r="A551" s="76" t="s">
        <v>74</v>
      </c>
      <c r="B551" s="76" t="str">
        <f>VLOOKUP(A551,'Buyer Countries '!$B$2:$C$301,2,FALSE)</f>
        <v>yes</v>
      </c>
      <c r="C551" s="76" t="str">
        <f>VLOOKUP(A551,'Supplier Countries'!$B$2:$D$301,3,FALSE)</f>
        <v>no</v>
      </c>
      <c r="D551" s="76" t="str">
        <f t="shared" si="223"/>
        <v>yes</v>
      </c>
      <c r="E551" s="76" t="str">
        <f t="shared" si="226"/>
        <v>country supported</v>
      </c>
      <c r="F551" s="8" t="s">
        <v>691</v>
      </c>
      <c r="G551" s="7" t="s">
        <v>692</v>
      </c>
      <c r="H551" s="5" t="s">
        <v>693</v>
      </c>
      <c r="I551" s="7" t="s">
        <v>138</v>
      </c>
      <c r="J551" s="83" t="s">
        <v>75</v>
      </c>
      <c r="K551" s="59" t="str">
        <f t="shared" si="227"/>
        <v>notmandatory</v>
      </c>
      <c r="L551" s="83"/>
      <c r="M551" s="59" t="str">
        <f t="shared" si="228"/>
        <v>notmandatorybuyernosupplier</v>
      </c>
      <c r="N551" s="24"/>
      <c r="O551" s="59" t="str">
        <f t="shared" si="220"/>
        <v>good job, perfect match!</v>
      </c>
      <c r="P551"/>
      <c r="Q551"/>
      <c r="R551"/>
      <c r="S551"/>
      <c r="T551"/>
      <c r="U551"/>
      <c r="V551"/>
      <c r="W551"/>
      <c r="X551"/>
      <c r="Y551"/>
    </row>
    <row r="552" spans="1:25" s="82" customFormat="1" ht="14.4" x14ac:dyDescent="0.25">
      <c r="A552" s="76" t="s">
        <v>74</v>
      </c>
      <c r="B552" s="76" t="str">
        <f>VLOOKUP(A552,'Buyer Countries '!$B$2:$C$301,2,FALSE)</f>
        <v>yes</v>
      </c>
      <c r="C552" s="76" t="str">
        <f>VLOOKUP(A552,'Supplier Countries'!$B$2:$D$301,3,FALSE)</f>
        <v>no</v>
      </c>
      <c r="D552" s="76" t="str">
        <f t="shared" si="223"/>
        <v>yes</v>
      </c>
      <c r="E552" s="76" t="str">
        <f t="shared" si="226"/>
        <v>country supported</v>
      </c>
      <c r="F552" s="8" t="s">
        <v>694</v>
      </c>
      <c r="G552" s="7" t="s">
        <v>695</v>
      </c>
      <c r="H552" s="5"/>
      <c r="I552" s="7" t="s">
        <v>142</v>
      </c>
      <c r="J552" s="83" t="s">
        <v>75</v>
      </c>
      <c r="K552" s="59" t="str">
        <f t="shared" si="227"/>
        <v>notmandatory</v>
      </c>
      <c r="L552" s="83"/>
      <c r="M552" s="59" t="str">
        <f t="shared" si="228"/>
        <v>notmandatorybuyernosupplier</v>
      </c>
      <c r="N552" s="24"/>
      <c r="O552" s="59" t="str">
        <f t="shared" si="220"/>
        <v>good job, perfect match!</v>
      </c>
      <c r="P552"/>
      <c r="Q552"/>
      <c r="R552"/>
      <c r="S552"/>
      <c r="T552"/>
      <c r="U552"/>
      <c r="V552"/>
      <c r="W552"/>
      <c r="X552"/>
      <c r="Y552"/>
    </row>
    <row r="553" spans="1:25" s="82" customFormat="1" ht="14.4" x14ac:dyDescent="0.25">
      <c r="A553" s="76" t="s">
        <v>74</v>
      </c>
      <c r="B553" s="76" t="str">
        <f>VLOOKUP(A553,'Buyer Countries '!$B$2:$C$301,2,FALSE)</f>
        <v>yes</v>
      </c>
      <c r="C553" s="76" t="str">
        <f>VLOOKUP(A553,'Supplier Countries'!$B$2:$D$301,3,FALSE)</f>
        <v>no</v>
      </c>
      <c r="D553" s="76" t="str">
        <f t="shared" si="223"/>
        <v>yes</v>
      </c>
      <c r="E553" s="76" t="str">
        <f t="shared" si="226"/>
        <v>country supported</v>
      </c>
      <c r="F553" s="8" t="s">
        <v>696</v>
      </c>
      <c r="G553" s="7" t="s">
        <v>697</v>
      </c>
      <c r="H553" s="5"/>
      <c r="I553" s="7" t="s">
        <v>138</v>
      </c>
      <c r="J553" s="83" t="s">
        <v>75</v>
      </c>
      <c r="K553" s="59" t="str">
        <f t="shared" si="227"/>
        <v>notmandatory</v>
      </c>
      <c r="L553" s="83"/>
      <c r="M553" s="59" t="str">
        <f t="shared" si="228"/>
        <v>notmandatorybuyernosupplier</v>
      </c>
      <c r="N553" s="24"/>
      <c r="O553" s="59" t="str">
        <f t="shared" si="220"/>
        <v>good job, perfect match!</v>
      </c>
      <c r="P553"/>
      <c r="Q553"/>
      <c r="R553"/>
      <c r="S553"/>
      <c r="T553"/>
      <c r="U553"/>
      <c r="V553"/>
      <c r="W553"/>
      <c r="X553"/>
      <c r="Y553"/>
    </row>
    <row r="554" spans="1:25" s="82" customFormat="1" ht="14.4" x14ac:dyDescent="0.25">
      <c r="A554" s="76" t="s">
        <v>74</v>
      </c>
      <c r="B554" s="76" t="str">
        <f>VLOOKUP(A554,'Buyer Countries '!$B$2:$C$301,2,FALSE)</f>
        <v>yes</v>
      </c>
      <c r="C554" s="76" t="str">
        <f>VLOOKUP(A554,'Supplier Countries'!$B$2:$D$301,3,FALSE)</f>
        <v>no</v>
      </c>
      <c r="D554" s="76" t="str">
        <f t="shared" si="223"/>
        <v>yes</v>
      </c>
      <c r="E554" s="76" t="str">
        <f t="shared" si="226"/>
        <v>country supported</v>
      </c>
      <c r="F554" s="8" t="s">
        <v>698</v>
      </c>
      <c r="G554" s="7" t="s">
        <v>699</v>
      </c>
      <c r="H554" s="5"/>
      <c r="I554" s="7" t="s">
        <v>138</v>
      </c>
      <c r="J554" s="83" t="s">
        <v>75</v>
      </c>
      <c r="K554" s="59" t="str">
        <f t="shared" si="227"/>
        <v>notmandatory</v>
      </c>
      <c r="L554" s="83"/>
      <c r="M554" s="59" t="str">
        <f t="shared" si="228"/>
        <v>notmandatorybuyernosupplier</v>
      </c>
      <c r="N554" s="24" t="s">
        <v>179</v>
      </c>
      <c r="O554" s="59" t="str">
        <f t="shared" si="220"/>
        <v>good job, perfect match!</v>
      </c>
      <c r="P554"/>
      <c r="Q554"/>
      <c r="R554"/>
      <c r="S554"/>
      <c r="T554"/>
      <c r="U554"/>
      <c r="V554"/>
      <c r="W554"/>
      <c r="X554"/>
      <c r="Y554"/>
    </row>
    <row r="555" spans="1:25" s="82" customFormat="1" ht="14.4" x14ac:dyDescent="0.25">
      <c r="A555" s="76" t="s">
        <v>74</v>
      </c>
      <c r="B555" s="76" t="str">
        <f>VLOOKUP(A555,'Buyer Countries '!$B$2:$C$301,2,FALSE)</f>
        <v>yes</v>
      </c>
      <c r="C555" s="76" t="str">
        <f>VLOOKUP(A555,'Supplier Countries'!$B$2:$D$301,3,FALSE)</f>
        <v>no</v>
      </c>
      <c r="D555" s="76" t="str">
        <f t="shared" si="223"/>
        <v>yes</v>
      </c>
      <c r="E555" s="76" t="str">
        <f t="shared" si="226"/>
        <v>country supported</v>
      </c>
      <c r="F555" s="8" t="s">
        <v>700</v>
      </c>
      <c r="G555" s="7" t="s">
        <v>701</v>
      </c>
      <c r="H555" s="5"/>
      <c r="I555" s="7" t="s">
        <v>142</v>
      </c>
      <c r="J555" s="83" t="s">
        <v>75</v>
      </c>
      <c r="K555" s="59" t="str">
        <f t="shared" si="227"/>
        <v>notmandatory</v>
      </c>
      <c r="L555" s="83"/>
      <c r="M555" s="59" t="str">
        <f t="shared" si="228"/>
        <v>notmandatorybuyernosupplier</v>
      </c>
      <c r="N555" s="24"/>
      <c r="O555" s="59" t="str">
        <f t="shared" si="220"/>
        <v>good job, perfect match!</v>
      </c>
      <c r="P555"/>
      <c r="Q555"/>
      <c r="R555"/>
      <c r="S555"/>
      <c r="T555"/>
      <c r="U555"/>
      <c r="V555"/>
      <c r="W555"/>
      <c r="X555"/>
      <c r="Y555"/>
    </row>
    <row r="556" spans="1:25" s="82" customFormat="1" ht="14.4" x14ac:dyDescent="0.25">
      <c r="A556" s="76" t="s">
        <v>74</v>
      </c>
      <c r="B556" s="76" t="str">
        <f>VLOOKUP(A556,'Buyer Countries '!$B$2:$C$301,2,FALSE)</f>
        <v>yes</v>
      </c>
      <c r="C556" s="76" t="str">
        <f>VLOOKUP(A556,'Supplier Countries'!$B$2:$D$301,3,FALSE)</f>
        <v>no</v>
      </c>
      <c r="D556" s="76" t="str">
        <f t="shared" si="223"/>
        <v>yes</v>
      </c>
      <c r="E556" s="76" t="str">
        <f t="shared" si="226"/>
        <v>country supported</v>
      </c>
      <c r="F556" s="8" t="s">
        <v>702</v>
      </c>
      <c r="G556" s="7" t="s">
        <v>703</v>
      </c>
      <c r="H556" s="5"/>
      <c r="I556" s="7" t="s">
        <v>142</v>
      </c>
      <c r="J556" s="83" t="s">
        <v>75</v>
      </c>
      <c r="K556" s="59" t="str">
        <f t="shared" si="227"/>
        <v>notmandatory</v>
      </c>
      <c r="L556" s="83"/>
      <c r="M556" s="59" t="str">
        <f t="shared" si="228"/>
        <v>notmandatorybuyernosupplier</v>
      </c>
      <c r="N556" s="24"/>
      <c r="O556" s="59" t="str">
        <f t="shared" si="220"/>
        <v>good job, perfect match!</v>
      </c>
      <c r="P556"/>
      <c r="Q556"/>
      <c r="R556"/>
      <c r="S556"/>
      <c r="T556"/>
      <c r="U556"/>
      <c r="V556"/>
      <c r="W556"/>
      <c r="X556"/>
      <c r="Y556"/>
    </row>
    <row r="557" spans="1:25" s="82" customFormat="1" ht="14.4" x14ac:dyDescent="0.25">
      <c r="A557" s="76" t="s">
        <v>74</v>
      </c>
      <c r="B557" s="76" t="str">
        <f>VLOOKUP(A557,'Buyer Countries '!$B$2:$C$301,2,FALSE)</f>
        <v>yes</v>
      </c>
      <c r="C557" s="76" t="str">
        <f>VLOOKUP(A557,'Supplier Countries'!$B$2:$D$301,3,FALSE)</f>
        <v>no</v>
      </c>
      <c r="D557" s="76" t="str">
        <f t="shared" si="223"/>
        <v>yes</v>
      </c>
      <c r="E557" s="76" t="str">
        <f t="shared" si="226"/>
        <v>country supported</v>
      </c>
      <c r="F557" s="8" t="s">
        <v>704</v>
      </c>
      <c r="G557" s="7" t="s">
        <v>705</v>
      </c>
      <c r="H557" s="5"/>
      <c r="I557" s="7" t="s">
        <v>138</v>
      </c>
      <c r="J557" s="83" t="s">
        <v>75</v>
      </c>
      <c r="K557" s="59" t="str">
        <f t="shared" si="227"/>
        <v>notmandatory</v>
      </c>
      <c r="L557" s="83"/>
      <c r="M557" s="59" t="str">
        <f t="shared" si="228"/>
        <v>notmandatorybuyernosupplier</v>
      </c>
      <c r="N557" s="24"/>
      <c r="O557" s="59" t="str">
        <f t="shared" si="220"/>
        <v>good job, perfect match!</v>
      </c>
      <c r="P557"/>
      <c r="Q557"/>
      <c r="R557"/>
      <c r="S557"/>
      <c r="T557"/>
      <c r="U557"/>
      <c r="V557"/>
      <c r="W557"/>
      <c r="X557"/>
      <c r="Y557"/>
    </row>
    <row r="558" spans="1:25" s="82" customFormat="1" ht="28.8" x14ac:dyDescent="0.25">
      <c r="A558" s="76" t="s">
        <v>74</v>
      </c>
      <c r="B558" s="76" t="str">
        <f>VLOOKUP(A558,'Buyer Countries '!$B$2:$C$301,2,FALSE)</f>
        <v>yes</v>
      </c>
      <c r="C558" s="76" t="str">
        <f>VLOOKUP(A558,'Supplier Countries'!$B$2:$D$301,3,FALSE)</f>
        <v>no</v>
      </c>
      <c r="D558" s="76" t="str">
        <f t="shared" si="223"/>
        <v>yes</v>
      </c>
      <c r="E558" s="76" t="str">
        <f t="shared" si="226"/>
        <v>country supported</v>
      </c>
      <c r="F558" s="8" t="s">
        <v>706</v>
      </c>
      <c r="G558" s="7" t="s">
        <v>707</v>
      </c>
      <c r="H558" s="5"/>
      <c r="I558" s="7" t="s">
        <v>138</v>
      </c>
      <c r="J558" s="83" t="s">
        <v>75</v>
      </c>
      <c r="K558" s="59" t="str">
        <f t="shared" si="227"/>
        <v>notmandatory</v>
      </c>
      <c r="L558" s="83"/>
      <c r="M558" s="59" t="str">
        <f t="shared" si="228"/>
        <v>notmandatorybuyernosupplier</v>
      </c>
      <c r="N558" s="24" t="s">
        <v>188</v>
      </c>
      <c r="O558" s="59" t="str">
        <f t="shared" si="220"/>
        <v>good job, perfect match!</v>
      </c>
      <c r="P558"/>
      <c r="Q558"/>
      <c r="R558"/>
      <c r="S558"/>
      <c r="T558"/>
      <c r="U558"/>
      <c r="V558"/>
      <c r="W558"/>
      <c r="X558"/>
      <c r="Y558"/>
    </row>
    <row r="559" spans="1:25" s="82" customFormat="1" ht="28.8" x14ac:dyDescent="0.25">
      <c r="A559" s="76" t="s">
        <v>74</v>
      </c>
      <c r="B559" s="76" t="str">
        <f>VLOOKUP(A559,'Buyer Countries '!$B$2:$C$301,2,FALSE)</f>
        <v>yes</v>
      </c>
      <c r="C559" s="76" t="str">
        <f>VLOOKUP(A559,'Supplier Countries'!$B$2:$D$301,3,FALSE)</f>
        <v>no</v>
      </c>
      <c r="D559" s="76" t="str">
        <f t="shared" si="223"/>
        <v>yes</v>
      </c>
      <c r="E559" s="76" t="str">
        <f t="shared" si="226"/>
        <v>country supported</v>
      </c>
      <c r="F559" s="8" t="s">
        <v>708</v>
      </c>
      <c r="G559" s="7" t="s">
        <v>709</v>
      </c>
      <c r="H559" s="5"/>
      <c r="I559" s="7" t="s">
        <v>138</v>
      </c>
      <c r="J559" s="83" t="s">
        <v>75</v>
      </c>
      <c r="K559" s="59" t="str">
        <f t="shared" si="227"/>
        <v>notmandatory</v>
      </c>
      <c r="L559" s="83"/>
      <c r="M559" s="59" t="str">
        <f t="shared" si="228"/>
        <v>notmandatorybuyernosupplier</v>
      </c>
      <c r="N559" s="24" t="s">
        <v>191</v>
      </c>
      <c r="O559" s="59" t="str">
        <f t="shared" si="220"/>
        <v>good job, perfect match!</v>
      </c>
      <c r="P559"/>
      <c r="Q559"/>
      <c r="R559"/>
      <c r="S559"/>
      <c r="T559"/>
      <c r="U559"/>
      <c r="V559"/>
      <c r="W559"/>
      <c r="X559"/>
      <c r="Y559"/>
    </row>
    <row r="560" spans="1:25" s="82" customFormat="1" ht="28.8" x14ac:dyDescent="0.25">
      <c r="A560" s="76" t="s">
        <v>74</v>
      </c>
      <c r="B560" s="76" t="str">
        <f>VLOOKUP(A560,'Buyer Countries '!$B$2:$C$301,2,FALSE)</f>
        <v>yes</v>
      </c>
      <c r="C560" s="76" t="str">
        <f>VLOOKUP(A560,'Supplier Countries'!$B$2:$D$301,3,FALSE)</f>
        <v>no</v>
      </c>
      <c r="D560" s="76" t="str">
        <f t="shared" si="223"/>
        <v>yes</v>
      </c>
      <c r="E560" s="76" t="str">
        <f t="shared" si="226"/>
        <v>country supported</v>
      </c>
      <c r="F560" s="8" t="s">
        <v>710</v>
      </c>
      <c r="G560" s="7" t="s">
        <v>711</v>
      </c>
      <c r="H560" s="5" t="s">
        <v>161</v>
      </c>
      <c r="I560" s="7" t="s">
        <v>142</v>
      </c>
      <c r="J560" s="83" t="s">
        <v>75</v>
      </c>
      <c r="K560" s="59" t="str">
        <f t="shared" si="227"/>
        <v>notmandatory</v>
      </c>
      <c r="L560" s="83"/>
      <c r="M560" s="59" t="str">
        <f t="shared" si="228"/>
        <v>notmandatorybuyernosupplier</v>
      </c>
      <c r="N560" s="24"/>
      <c r="O560" s="59" t="str">
        <f t="shared" si="220"/>
        <v>good job, perfect match!</v>
      </c>
      <c r="P560"/>
      <c r="Q560"/>
      <c r="R560"/>
      <c r="S560"/>
      <c r="T560"/>
      <c r="U560"/>
      <c r="V560"/>
      <c r="W560"/>
      <c r="X560"/>
      <c r="Y560"/>
    </row>
    <row r="561" spans="1:25" s="82" customFormat="1" ht="86.4" x14ac:dyDescent="0.25">
      <c r="A561" s="76" t="s">
        <v>74</v>
      </c>
      <c r="B561" s="76" t="str">
        <f>VLOOKUP(A561,'Buyer Countries '!$B$2:$C$301,2,FALSE)</f>
        <v>yes</v>
      </c>
      <c r="C561" s="76" t="str">
        <f>VLOOKUP(A561,'Supplier Countries'!$B$2:$D$301,3,FALSE)</f>
        <v>no</v>
      </c>
      <c r="D561" s="76" t="str">
        <f t="shared" si="223"/>
        <v>yes</v>
      </c>
      <c r="E561" s="76" t="str">
        <f t="shared" si="226"/>
        <v>country supported</v>
      </c>
      <c r="F561" s="8" t="s">
        <v>712</v>
      </c>
      <c r="G561" s="7" t="s">
        <v>713</v>
      </c>
      <c r="H561" s="5" t="s">
        <v>714</v>
      </c>
      <c r="I561" s="7" t="s">
        <v>138</v>
      </c>
      <c r="J561" s="83" t="s">
        <v>75</v>
      </c>
      <c r="K561" s="59" t="str">
        <f t="shared" si="227"/>
        <v>notmandatory</v>
      </c>
      <c r="L561" s="83"/>
      <c r="M561" s="59" t="str">
        <f t="shared" si="228"/>
        <v>notmandatorybuyernosupplier</v>
      </c>
      <c r="N561" s="24"/>
      <c r="O561" s="59" t="str">
        <f t="shared" si="220"/>
        <v>good job, perfect match!</v>
      </c>
      <c r="P561"/>
      <c r="Q561"/>
      <c r="R561"/>
      <c r="S561"/>
      <c r="T561"/>
      <c r="U561"/>
      <c r="V561"/>
      <c r="W561"/>
      <c r="X561"/>
      <c r="Y561"/>
    </row>
    <row r="562" spans="1:25" s="82" customFormat="1" ht="14.4" x14ac:dyDescent="0.25">
      <c r="A562" s="76" t="s">
        <v>74</v>
      </c>
      <c r="B562" s="76" t="str">
        <f>VLOOKUP(A562,'Buyer Countries '!$B$2:$C$301,2,FALSE)</f>
        <v>yes</v>
      </c>
      <c r="C562" s="76" t="str">
        <f>VLOOKUP(A562,'Supplier Countries'!$B$2:$D$301,3,FALSE)</f>
        <v>no</v>
      </c>
      <c r="D562" s="76" t="str">
        <f t="shared" si="223"/>
        <v>yes</v>
      </c>
      <c r="E562" s="76" t="str">
        <f t="shared" si="226"/>
        <v>country supported</v>
      </c>
      <c r="F562" s="8" t="s">
        <v>715</v>
      </c>
      <c r="G562" s="7" t="s">
        <v>716</v>
      </c>
      <c r="H562" s="5"/>
      <c r="I562" s="7" t="s">
        <v>142</v>
      </c>
      <c r="J562" s="83" t="s">
        <v>75</v>
      </c>
      <c r="K562" s="59" t="str">
        <f t="shared" si="227"/>
        <v>notmandatory</v>
      </c>
      <c r="L562" s="83"/>
      <c r="M562" s="59" t="str">
        <f t="shared" si="228"/>
        <v>notmandatorybuyernosupplier</v>
      </c>
      <c r="N562" s="24"/>
      <c r="O562" s="59" t="str">
        <f t="shared" si="220"/>
        <v>good job, perfect match!</v>
      </c>
      <c r="P562"/>
      <c r="Q562"/>
      <c r="R562"/>
      <c r="S562"/>
      <c r="T562"/>
      <c r="U562"/>
      <c r="V562"/>
      <c r="W562"/>
      <c r="X562"/>
      <c r="Y562"/>
    </row>
    <row r="563" spans="1:25" s="82" customFormat="1" ht="14.4" x14ac:dyDescent="0.25">
      <c r="A563" s="76" t="s">
        <v>74</v>
      </c>
      <c r="B563" s="76" t="str">
        <f>VLOOKUP(A563,'Buyer Countries '!$B$2:$C$301,2,FALSE)</f>
        <v>yes</v>
      </c>
      <c r="C563" s="76" t="str">
        <f>VLOOKUP(A563,'Supplier Countries'!$B$2:$D$301,3,FALSE)</f>
        <v>no</v>
      </c>
      <c r="D563" s="76" t="str">
        <f t="shared" si="223"/>
        <v>yes</v>
      </c>
      <c r="E563" s="76" t="str">
        <f t="shared" si="226"/>
        <v>country supported</v>
      </c>
      <c r="F563" s="8" t="s">
        <v>717</v>
      </c>
      <c r="G563" s="7" t="s">
        <v>718</v>
      </c>
      <c r="H563" s="5"/>
      <c r="I563" s="7" t="s">
        <v>138</v>
      </c>
      <c r="J563" s="83" t="s">
        <v>75</v>
      </c>
      <c r="K563" s="59" t="str">
        <f t="shared" si="227"/>
        <v>notmandatory</v>
      </c>
      <c r="L563" s="83"/>
      <c r="M563" s="59" t="str">
        <f t="shared" si="228"/>
        <v>notmandatorybuyernosupplier</v>
      </c>
      <c r="N563" s="24"/>
      <c r="O563" s="59" t="str">
        <f t="shared" si="220"/>
        <v>good job, perfect match!</v>
      </c>
      <c r="P563"/>
      <c r="Q563"/>
      <c r="R563"/>
      <c r="S563"/>
      <c r="T563"/>
      <c r="U563"/>
      <c r="V563"/>
      <c r="W563"/>
      <c r="X563"/>
      <c r="Y563"/>
    </row>
    <row r="564" spans="1:25" s="82" customFormat="1" ht="14.4" x14ac:dyDescent="0.25">
      <c r="A564" s="76" t="s">
        <v>74</v>
      </c>
      <c r="B564" s="76" t="str">
        <f>VLOOKUP(A564,'Buyer Countries '!$B$2:$C$301,2,FALSE)</f>
        <v>yes</v>
      </c>
      <c r="C564" s="76" t="str">
        <f>VLOOKUP(A564,'Supplier Countries'!$B$2:$D$301,3,FALSE)</f>
        <v>no</v>
      </c>
      <c r="D564" s="76" t="str">
        <f t="shared" si="223"/>
        <v>yes</v>
      </c>
      <c r="E564" s="76" t="str">
        <f t="shared" si="226"/>
        <v>country supported</v>
      </c>
      <c r="F564" s="8" t="s">
        <v>719</v>
      </c>
      <c r="G564" s="7" t="s">
        <v>720</v>
      </c>
      <c r="H564" s="5"/>
      <c r="I564" s="7" t="s">
        <v>138</v>
      </c>
      <c r="J564" s="83" t="s">
        <v>75</v>
      </c>
      <c r="K564" s="59" t="str">
        <f t="shared" si="227"/>
        <v>notmandatory</v>
      </c>
      <c r="L564" s="83"/>
      <c r="M564" s="59" t="str">
        <f t="shared" si="228"/>
        <v>notmandatorybuyernosupplier</v>
      </c>
      <c r="N564" s="24" t="s">
        <v>179</v>
      </c>
      <c r="O564" s="59" t="str">
        <f t="shared" si="220"/>
        <v>good job, perfect match!</v>
      </c>
      <c r="P564"/>
      <c r="Q564"/>
      <c r="R564"/>
      <c r="S564"/>
      <c r="T564"/>
      <c r="U564"/>
      <c r="V564"/>
      <c r="W564"/>
      <c r="X564"/>
      <c r="Y564"/>
    </row>
    <row r="565" spans="1:25" s="82" customFormat="1" ht="14.4" x14ac:dyDescent="0.25">
      <c r="A565" s="76" t="s">
        <v>74</v>
      </c>
      <c r="B565" s="76" t="str">
        <f>VLOOKUP(A565,'Buyer Countries '!$B$2:$C$301,2,FALSE)</f>
        <v>yes</v>
      </c>
      <c r="C565" s="76" t="str">
        <f>VLOOKUP(A565,'Supplier Countries'!$B$2:$D$301,3,FALSE)</f>
        <v>no</v>
      </c>
      <c r="D565" s="76" t="str">
        <f t="shared" si="223"/>
        <v>yes</v>
      </c>
      <c r="E565" s="76" t="str">
        <f t="shared" si="226"/>
        <v>country supported</v>
      </c>
      <c r="F565" s="8" t="s">
        <v>721</v>
      </c>
      <c r="G565" s="7" t="s">
        <v>722</v>
      </c>
      <c r="H565" s="5"/>
      <c r="I565" s="7" t="s">
        <v>142</v>
      </c>
      <c r="J565" s="83" t="s">
        <v>75</v>
      </c>
      <c r="K565" s="59" t="str">
        <f t="shared" si="227"/>
        <v>notmandatory</v>
      </c>
      <c r="L565" s="83"/>
      <c r="M565" s="59" t="str">
        <f t="shared" si="228"/>
        <v>notmandatorybuyernosupplier</v>
      </c>
      <c r="N565" s="24"/>
      <c r="O565" s="59" t="str">
        <f t="shared" si="220"/>
        <v>good job, perfect match!</v>
      </c>
      <c r="P565"/>
      <c r="Q565"/>
      <c r="R565"/>
      <c r="S565"/>
      <c r="T565"/>
      <c r="U565"/>
      <c r="V565"/>
      <c r="W565"/>
      <c r="X565"/>
      <c r="Y565"/>
    </row>
    <row r="566" spans="1:25" s="82" customFormat="1" ht="14.4" x14ac:dyDescent="0.25">
      <c r="A566" s="76" t="s">
        <v>74</v>
      </c>
      <c r="B566" s="76" t="str">
        <f>VLOOKUP(A566,'Buyer Countries '!$B$2:$C$301,2,FALSE)</f>
        <v>yes</v>
      </c>
      <c r="C566" s="76" t="str">
        <f>VLOOKUP(A566,'Supplier Countries'!$B$2:$D$301,3,FALSE)</f>
        <v>no</v>
      </c>
      <c r="D566" s="76" t="str">
        <f t="shared" si="223"/>
        <v>yes</v>
      </c>
      <c r="E566" s="76" t="str">
        <f t="shared" si="226"/>
        <v>country supported</v>
      </c>
      <c r="F566" s="8" t="s">
        <v>723</v>
      </c>
      <c r="G566" s="7" t="s">
        <v>724</v>
      </c>
      <c r="H566" s="5"/>
      <c r="I566" s="7" t="s">
        <v>142</v>
      </c>
      <c r="J566" s="83" t="s">
        <v>75</v>
      </c>
      <c r="K566" s="59" t="str">
        <f t="shared" si="227"/>
        <v>notmandatory</v>
      </c>
      <c r="L566" s="83"/>
      <c r="M566" s="59" t="str">
        <f t="shared" si="228"/>
        <v>notmandatorybuyernosupplier</v>
      </c>
      <c r="N566" s="24"/>
      <c r="O566" s="59" t="str">
        <f t="shared" si="220"/>
        <v>good job, perfect match!</v>
      </c>
      <c r="P566"/>
      <c r="Q566"/>
      <c r="R566"/>
      <c r="S566"/>
      <c r="T566"/>
      <c r="U566"/>
      <c r="V566"/>
      <c r="W566"/>
      <c r="X566"/>
      <c r="Y566"/>
    </row>
    <row r="567" spans="1:25" s="82" customFormat="1" ht="14.4" x14ac:dyDescent="0.25">
      <c r="A567" s="76" t="s">
        <v>74</v>
      </c>
      <c r="B567" s="76" t="str">
        <f>VLOOKUP(A567,'Buyer Countries '!$B$2:$C$301,2,FALSE)</f>
        <v>yes</v>
      </c>
      <c r="C567" s="76" t="str">
        <f>VLOOKUP(A567,'Supplier Countries'!$B$2:$D$301,3,FALSE)</f>
        <v>no</v>
      </c>
      <c r="D567" s="76" t="str">
        <f t="shared" si="223"/>
        <v>yes</v>
      </c>
      <c r="E567" s="76" t="str">
        <f t="shared" si="226"/>
        <v>country supported</v>
      </c>
      <c r="F567" s="8" t="s">
        <v>725</v>
      </c>
      <c r="G567" s="7" t="s">
        <v>726</v>
      </c>
      <c r="H567" s="5"/>
      <c r="I567" s="7" t="s">
        <v>138</v>
      </c>
      <c r="J567" s="83" t="s">
        <v>75</v>
      </c>
      <c r="K567" s="59" t="str">
        <f t="shared" si="227"/>
        <v>notmandatory</v>
      </c>
      <c r="L567" s="83"/>
      <c r="M567" s="59" t="str">
        <f t="shared" si="228"/>
        <v>notmandatorybuyernosupplier</v>
      </c>
      <c r="N567" s="24"/>
      <c r="O567" s="59" t="str">
        <f t="shared" si="220"/>
        <v>good job, perfect match!</v>
      </c>
      <c r="P567"/>
      <c r="Q567"/>
      <c r="R567"/>
      <c r="S567"/>
      <c r="T567"/>
      <c r="U567"/>
      <c r="V567"/>
      <c r="W567"/>
      <c r="X567"/>
      <c r="Y567"/>
    </row>
    <row r="568" spans="1:25" s="82" customFormat="1" ht="28.8" x14ac:dyDescent="0.25">
      <c r="A568" s="76" t="s">
        <v>74</v>
      </c>
      <c r="B568" s="76" t="str">
        <f>VLOOKUP(A568,'Buyer Countries '!$B$2:$C$301,2,FALSE)</f>
        <v>yes</v>
      </c>
      <c r="C568" s="76" t="str">
        <f>VLOOKUP(A568,'Supplier Countries'!$B$2:$D$301,3,FALSE)</f>
        <v>no</v>
      </c>
      <c r="D568" s="76" t="str">
        <f t="shared" si="223"/>
        <v>yes</v>
      </c>
      <c r="E568" s="76" t="str">
        <f t="shared" si="226"/>
        <v>country supported</v>
      </c>
      <c r="F568" s="8" t="s">
        <v>727</v>
      </c>
      <c r="G568" s="7" t="s">
        <v>728</v>
      </c>
      <c r="H568" s="5"/>
      <c r="I568" s="7" t="s">
        <v>138</v>
      </c>
      <c r="J568" s="83" t="s">
        <v>75</v>
      </c>
      <c r="K568" s="59" t="str">
        <f t="shared" si="227"/>
        <v>notmandatory</v>
      </c>
      <c r="L568" s="83"/>
      <c r="M568" s="59" t="str">
        <f t="shared" si="228"/>
        <v>notmandatorybuyernosupplier</v>
      </c>
      <c r="N568" s="24" t="s">
        <v>188</v>
      </c>
      <c r="O568" s="59" t="str">
        <f t="shared" si="220"/>
        <v>good job, perfect match!</v>
      </c>
      <c r="P568"/>
      <c r="Q568"/>
      <c r="R568"/>
      <c r="S568"/>
      <c r="T568"/>
      <c r="U568"/>
      <c r="V568"/>
      <c r="W568"/>
      <c r="X568"/>
      <c r="Y568"/>
    </row>
    <row r="569" spans="1:25" s="82" customFormat="1" ht="28.8" x14ac:dyDescent="0.25">
      <c r="A569" s="76" t="s">
        <v>74</v>
      </c>
      <c r="B569" s="76" t="str">
        <f>VLOOKUP(A569,'Buyer Countries '!$B$2:$C$301,2,FALSE)</f>
        <v>yes</v>
      </c>
      <c r="C569" s="76" t="str">
        <f>VLOOKUP(A569,'Supplier Countries'!$B$2:$D$301,3,FALSE)</f>
        <v>no</v>
      </c>
      <c r="D569" s="76" t="str">
        <f t="shared" si="223"/>
        <v>yes</v>
      </c>
      <c r="E569" s="76" t="str">
        <f t="shared" si="226"/>
        <v>country supported</v>
      </c>
      <c r="F569" s="8" t="s">
        <v>729</v>
      </c>
      <c r="G569" s="7" t="s">
        <v>730</v>
      </c>
      <c r="H569" s="5"/>
      <c r="I569" s="7" t="s">
        <v>138</v>
      </c>
      <c r="J569" s="83" t="s">
        <v>75</v>
      </c>
      <c r="K569" s="59" t="str">
        <f t="shared" si="227"/>
        <v>notmandatory</v>
      </c>
      <c r="L569" s="83"/>
      <c r="M569" s="59" t="str">
        <f t="shared" si="228"/>
        <v>notmandatorybuyernosupplier</v>
      </c>
      <c r="N569" s="24" t="s">
        <v>191</v>
      </c>
      <c r="O569" s="59" t="str">
        <f t="shared" si="220"/>
        <v>good job, perfect match!</v>
      </c>
      <c r="P569"/>
      <c r="Q569"/>
      <c r="R569"/>
      <c r="S569"/>
      <c r="T569"/>
      <c r="U569"/>
      <c r="V569"/>
      <c r="W569"/>
      <c r="X569"/>
      <c r="Y569"/>
    </row>
    <row r="570" spans="1:25" s="82" customFormat="1" ht="28.8" x14ac:dyDescent="0.25">
      <c r="A570" s="76" t="s">
        <v>74</v>
      </c>
      <c r="B570" s="76" t="str">
        <f>VLOOKUP(A570,'Buyer Countries '!$B$2:$C$301,2,FALSE)</f>
        <v>yes</v>
      </c>
      <c r="C570" s="76" t="str">
        <f>VLOOKUP(A570,'Supplier Countries'!$B$2:$D$301,3,FALSE)</f>
        <v>no</v>
      </c>
      <c r="D570" s="76" t="str">
        <f t="shared" si="223"/>
        <v>yes</v>
      </c>
      <c r="E570" s="76" t="str">
        <f t="shared" si="226"/>
        <v>country supported</v>
      </c>
      <c r="F570" s="8" t="s">
        <v>731</v>
      </c>
      <c r="G570" s="7" t="s">
        <v>732</v>
      </c>
      <c r="H570" s="5" t="s">
        <v>161</v>
      </c>
      <c r="I570" s="7" t="s">
        <v>142</v>
      </c>
      <c r="J570" s="83" t="s">
        <v>75</v>
      </c>
      <c r="K570" s="59" t="str">
        <f t="shared" si="227"/>
        <v>notmandatory</v>
      </c>
      <c r="L570" s="83"/>
      <c r="M570" s="59" t="str">
        <f t="shared" si="228"/>
        <v>notmandatorybuyernosupplier</v>
      </c>
      <c r="N570" s="24"/>
      <c r="O570" s="59" t="str">
        <f t="shared" si="220"/>
        <v>good job, perfect match!</v>
      </c>
      <c r="P570"/>
      <c r="Q570"/>
      <c r="R570"/>
      <c r="S570"/>
      <c r="T570"/>
      <c r="U570"/>
      <c r="V570"/>
      <c r="W570"/>
      <c r="X570"/>
      <c r="Y570"/>
    </row>
    <row r="571" spans="1:25" s="82" customFormat="1" ht="14.4" x14ac:dyDescent="0.25">
      <c r="A571" s="76" t="s">
        <v>74</v>
      </c>
      <c r="B571" s="76" t="str">
        <f>VLOOKUP(A571,'Buyer Countries '!$B$2:$C$301,2,FALSE)</f>
        <v>yes</v>
      </c>
      <c r="C571" s="76" t="str">
        <f>VLOOKUP(A571,'Supplier Countries'!$B$2:$D$301,3,FALSE)</f>
        <v>no</v>
      </c>
      <c r="D571" s="76" t="str">
        <f t="shared" si="223"/>
        <v>yes</v>
      </c>
      <c r="E571" s="76" t="str">
        <f t="shared" si="226"/>
        <v>country supported</v>
      </c>
      <c r="F571" s="8" t="s">
        <v>733</v>
      </c>
      <c r="G571" s="7" t="s">
        <v>734</v>
      </c>
      <c r="H571" s="5"/>
      <c r="I571" s="7" t="s">
        <v>138</v>
      </c>
      <c r="J571" s="83" t="s">
        <v>75</v>
      </c>
      <c r="K571" s="59" t="str">
        <f t="shared" si="227"/>
        <v>notmandatory</v>
      </c>
      <c r="L571" s="83"/>
      <c r="M571" s="59" t="str">
        <f t="shared" si="228"/>
        <v>notmandatorybuyernosupplier</v>
      </c>
      <c r="N571" s="24"/>
      <c r="O571" s="59" t="str">
        <f t="shared" si="220"/>
        <v>good job, perfect match!</v>
      </c>
      <c r="P571"/>
      <c r="Q571"/>
      <c r="R571"/>
      <c r="S571"/>
      <c r="T571"/>
      <c r="U571"/>
      <c r="V571"/>
      <c r="W571"/>
      <c r="X571"/>
      <c r="Y571"/>
    </row>
    <row r="572" spans="1:25" s="82" customFormat="1" ht="14.4" x14ac:dyDescent="0.25">
      <c r="A572" s="76" t="s">
        <v>74</v>
      </c>
      <c r="B572" s="76" t="str">
        <f>VLOOKUP(A572,'Buyer Countries '!$B$2:$C$301,2,FALSE)</f>
        <v>yes</v>
      </c>
      <c r="C572" s="76" t="str">
        <f>VLOOKUP(A572,'Supplier Countries'!$B$2:$D$301,3,FALSE)</f>
        <v>no</v>
      </c>
      <c r="D572" s="76" t="str">
        <f t="shared" si="223"/>
        <v>yes</v>
      </c>
      <c r="E572" s="76" t="str">
        <f t="shared" si="226"/>
        <v>country supported</v>
      </c>
      <c r="F572" s="9" t="s">
        <v>132</v>
      </c>
      <c r="G572" s="10" t="s">
        <v>735</v>
      </c>
      <c r="H572" s="10"/>
      <c r="I572" s="11"/>
      <c r="J572" s="21"/>
      <c r="K572" s="11"/>
      <c r="L572" s="21"/>
      <c r="M572" s="11"/>
      <c r="N572" s="21"/>
      <c r="O572" s="11"/>
      <c r="P572"/>
      <c r="Q572"/>
      <c r="R572"/>
      <c r="S572"/>
      <c r="T572"/>
      <c r="U572"/>
      <c r="V572"/>
      <c r="W572"/>
      <c r="X572"/>
      <c r="Y572"/>
    </row>
    <row r="573" spans="1:25" s="82" customFormat="1" ht="43.2" x14ac:dyDescent="0.25">
      <c r="A573" s="76" t="s">
        <v>74</v>
      </c>
      <c r="B573" s="76" t="str">
        <f>VLOOKUP(A573,'Buyer Countries '!$B$2:$C$301,2,FALSE)</f>
        <v>yes</v>
      </c>
      <c r="C573" s="76" t="str">
        <f>VLOOKUP(A573,'Supplier Countries'!$B$2:$D$301,3,FALSE)</f>
        <v>no</v>
      </c>
      <c r="D573" s="76" t="str">
        <f t="shared" si="223"/>
        <v>yes</v>
      </c>
      <c r="E573" s="76" t="str">
        <f t="shared" si="226"/>
        <v>country supported</v>
      </c>
      <c r="F573" s="8" t="s">
        <v>736</v>
      </c>
      <c r="G573" s="7" t="s">
        <v>737</v>
      </c>
      <c r="H573" s="5"/>
      <c r="I573" s="7" t="s">
        <v>138</v>
      </c>
      <c r="J573" s="83" t="s">
        <v>75</v>
      </c>
      <c r="K573" s="59" t="str">
        <f>IF(I573="Mandatory","mandatory","notmandatory")</f>
        <v>notmandatory</v>
      </c>
      <c r="L573" s="83"/>
      <c r="M573" s="59" t="str">
        <f t="shared" ref="M573:M574" si="229">K573&amp;"buyer"&amp;J573&amp;"supplier"&amp;L573</f>
        <v>notmandatorybuyernosupplier</v>
      </c>
      <c r="N573" s="24" t="s">
        <v>430</v>
      </c>
      <c r="O573" s="59" t="str">
        <f t="shared" si="220"/>
        <v>good job, perfect match!</v>
      </c>
      <c r="P573"/>
      <c r="Q573"/>
      <c r="R573"/>
      <c r="S573"/>
      <c r="T573"/>
      <c r="U573"/>
      <c r="V573"/>
      <c r="W573"/>
      <c r="X573"/>
      <c r="Y573"/>
    </row>
    <row r="574" spans="1:25" s="82" customFormat="1" ht="43.2" x14ac:dyDescent="0.25">
      <c r="A574" s="76" t="s">
        <v>74</v>
      </c>
      <c r="B574" s="76" t="str">
        <f>VLOOKUP(A574,'Buyer Countries '!$B$2:$C$301,2,FALSE)</f>
        <v>yes</v>
      </c>
      <c r="C574" s="76" t="str">
        <f>VLOOKUP(A574,'Supplier Countries'!$B$2:$D$301,3,FALSE)</f>
        <v>no</v>
      </c>
      <c r="D574" s="76" t="str">
        <f t="shared" si="223"/>
        <v>yes</v>
      </c>
      <c r="E574" s="76" t="str">
        <f t="shared" si="226"/>
        <v>country supported</v>
      </c>
      <c r="F574" s="8" t="s">
        <v>738</v>
      </c>
      <c r="G574" s="7" t="s">
        <v>739</v>
      </c>
      <c r="H574" s="5"/>
      <c r="I574" s="7" t="s">
        <v>138</v>
      </c>
      <c r="J574" s="83" t="s">
        <v>75</v>
      </c>
      <c r="K574" s="59" t="str">
        <f>IF(I574="Mandatory","mandatory","notmandatory")</f>
        <v>notmandatory</v>
      </c>
      <c r="L574" s="83"/>
      <c r="M574" s="59" t="str">
        <f t="shared" si="229"/>
        <v>notmandatorybuyernosupplier</v>
      </c>
      <c r="N574" s="24" t="s">
        <v>430</v>
      </c>
      <c r="O574" s="59" t="str">
        <f t="shared" si="220"/>
        <v>good job, perfect match!</v>
      </c>
      <c r="P574"/>
      <c r="Q574"/>
      <c r="R574"/>
      <c r="S574"/>
      <c r="T574"/>
      <c r="U574"/>
      <c r="V574"/>
      <c r="W574"/>
      <c r="X574"/>
      <c r="Y574"/>
    </row>
    <row r="575" spans="1:25" ht="14.4" x14ac:dyDescent="0.25">
      <c r="A575" s="91"/>
      <c r="B575" s="92"/>
      <c r="C575" s="92"/>
      <c r="D575" s="92"/>
      <c r="E575" s="92"/>
      <c r="F575" s="56"/>
      <c r="G575" s="57"/>
      <c r="H575" s="57"/>
      <c r="I575" s="57"/>
      <c r="J575" s="93" t="e">
        <v>#N/A</v>
      </c>
      <c r="K575" s="94"/>
      <c r="L575" s="93"/>
      <c r="M575" s="94"/>
      <c r="N575" s="60"/>
      <c r="O575" s="95" t="s">
        <v>132</v>
      </c>
    </row>
    <row r="576" spans="1:25" s="82" customFormat="1" ht="43.2" x14ac:dyDescent="0.25">
      <c r="A576" s="76" t="s">
        <v>76</v>
      </c>
      <c r="B576" s="76" t="str">
        <f>VLOOKUP(A576,'Buyer Countries '!$B$2:$C$301,2,FALSE)</f>
        <v>yes</v>
      </c>
      <c r="C576" s="76" t="str">
        <f>VLOOKUP(A576,'Supplier Countries'!$B$2:$D$301,3,FALSE)</f>
        <v>no</v>
      </c>
      <c r="D576" s="76" t="str">
        <f t="shared" ref="D576:D636" si="230">IF($N$3="supplier",B576&amp;C576,IF($N$3="buyer",B576,"select value in are your onboarding a buyer or a supplier"))</f>
        <v>yes</v>
      </c>
      <c r="E576" s="76" t="str">
        <f t="shared" ref="E576:E639" si="231">IF(D576="select value in are your onboarding a buyer or a supplier",D576,IF(D576="yesno","not applicable",IF(D576="yesyes","country supported",IF(D576="noyes","country not supported, contact buyer",IF(D576="yes","country supported","not applicable")))))</f>
        <v>country supported</v>
      </c>
      <c r="F576" s="8" t="s">
        <v>125</v>
      </c>
      <c r="G576" s="7" t="s">
        <v>126</v>
      </c>
      <c r="H576" s="5"/>
      <c r="I576" s="7" t="s">
        <v>127</v>
      </c>
      <c r="J576" s="89" t="s">
        <v>72</v>
      </c>
      <c r="K576" s="59" t="str">
        <f>IF(I576="Mandatory","mandatory","notmandatory")</f>
        <v>mandatory</v>
      </c>
      <c r="L576" s="83"/>
      <c r="M576" s="59" t="str">
        <f t="shared" ref="M576:M577" si="232">K576&amp;"buyer"&amp;J576&amp;"supplier"&amp;L576</f>
        <v>mandatorybuyeryessupplier</v>
      </c>
      <c r="N576" s="24" t="s">
        <v>873</v>
      </c>
      <c r="O576" s="59" t="str">
        <f t="shared" ref="O576:O577" si="233">IF(D576="noyes","country not in scope for buyer, contact buyer",
IF(D576="no","country not in scope for buyer, no need to review",
IF(D576="nono","country not in scope for buyer and supplier no need to review",
IF(D576="yesno","country not in scope for supplier no need to review",
IF(M576="notmandatorybuyeryessupplierno","can buyer relax rule in SBN or ERP to accept invoice without this, if not provide data on PDF, if not move to Portal invoice",
IF(M576="mandatorybuyeryessupplierno","SAP business network requires this information, provide it or move to Portal invoice",IF(M576="mandatorybuyeryessupplier","SAP Business Network requires this information, provide it or move to Portal invoice",
IF(M576="notmandatorybuyeryessupplier","can you provide data on invoice? Answer in column L by Yes or No",
IF(M576="notmandatorybuyernosupplieryes","data not required set dropdown to blank in column L",
IF(M576="notmandatorybuyersupplieryes","data not required set dropdown to blank in column L","good job, perfect match!"))))))))))</f>
        <v>SAP Business Network requires this information, provide it or move to Portal invoice</v>
      </c>
      <c r="P576"/>
      <c r="Q576"/>
      <c r="R576"/>
      <c r="S576"/>
      <c r="T576"/>
      <c r="U576"/>
      <c r="V576"/>
      <c r="W576"/>
      <c r="X576"/>
      <c r="Y576"/>
    </row>
    <row r="577" spans="1:25" s="82" customFormat="1" ht="57.6" x14ac:dyDescent="0.25">
      <c r="A577" s="76" t="s">
        <v>76</v>
      </c>
      <c r="B577" s="76" t="str">
        <f>VLOOKUP(A577,'Buyer Countries '!$B$2:$C$301,2,FALSE)</f>
        <v>yes</v>
      </c>
      <c r="C577" s="76" t="str">
        <f>VLOOKUP(A577,'Supplier Countries'!$B$2:$D$301,3,FALSE)</f>
        <v>no</v>
      </c>
      <c r="D577" s="76" t="str">
        <f t="shared" si="230"/>
        <v>yes</v>
      </c>
      <c r="E577" s="76" t="str">
        <f t="shared" si="231"/>
        <v>country supported</v>
      </c>
      <c r="F577" s="8" t="s">
        <v>129</v>
      </c>
      <c r="G577" s="5" t="s">
        <v>130</v>
      </c>
      <c r="H577" s="5"/>
      <c r="I577" s="7" t="s">
        <v>127</v>
      </c>
      <c r="J577" s="89" t="s">
        <v>72</v>
      </c>
      <c r="K577" s="59" t="str">
        <f>IF(I577="Mandatory","mandatory","notmandatory")</f>
        <v>mandatory</v>
      </c>
      <c r="L577" s="83"/>
      <c r="M577" s="59" t="str">
        <f t="shared" si="232"/>
        <v>mandatorybuyeryessupplier</v>
      </c>
      <c r="N577" s="24" t="s">
        <v>741</v>
      </c>
      <c r="O577" s="59" t="str">
        <f t="shared" si="233"/>
        <v>SAP Business Network requires this information, provide it or move to Portal invoice</v>
      </c>
      <c r="P577"/>
      <c r="Q577"/>
      <c r="R577"/>
      <c r="S577"/>
      <c r="T577"/>
      <c r="U577"/>
      <c r="V577"/>
      <c r="W577"/>
      <c r="X577"/>
      <c r="Y577"/>
    </row>
    <row r="578" spans="1:25" s="82" customFormat="1" ht="14.4" x14ac:dyDescent="0.25">
      <c r="A578" s="76" t="s">
        <v>76</v>
      </c>
      <c r="B578" s="76" t="str">
        <f>VLOOKUP(A578,'Buyer Countries '!$B$2:$C$301,2,FALSE)</f>
        <v>yes</v>
      </c>
      <c r="C578" s="76" t="str">
        <f>VLOOKUP(A578,'Supplier Countries'!$B$2:$D$301,3,FALSE)</f>
        <v>no</v>
      </c>
      <c r="D578" s="76" t="str">
        <f t="shared" si="230"/>
        <v>yes</v>
      </c>
      <c r="E578" s="76" t="str">
        <f t="shared" si="231"/>
        <v>country supported</v>
      </c>
      <c r="F578" s="9" t="s">
        <v>132</v>
      </c>
      <c r="G578" s="10" t="s">
        <v>133</v>
      </c>
      <c r="H578" s="10"/>
      <c r="I578" s="10"/>
      <c r="J578" s="20"/>
      <c r="K578" s="14"/>
      <c r="L578" s="20" t="s">
        <v>134</v>
      </c>
      <c r="M578" s="14" t="s">
        <v>134</v>
      </c>
      <c r="N578" s="21"/>
      <c r="O578" s="11"/>
      <c r="P578"/>
      <c r="Q578"/>
      <c r="R578"/>
      <c r="S578"/>
      <c r="T578"/>
      <c r="U578"/>
      <c r="V578"/>
      <c r="W578"/>
      <c r="X578"/>
      <c r="Y578"/>
    </row>
    <row r="579" spans="1:25" s="82" customFormat="1" ht="43.2" x14ac:dyDescent="0.25">
      <c r="A579" s="76" t="s">
        <v>76</v>
      </c>
      <c r="B579" s="76" t="str">
        <f>VLOOKUP(A579,'Buyer Countries '!$B$2:$C$301,2,FALSE)</f>
        <v>yes</v>
      </c>
      <c r="C579" s="76" t="str">
        <f>VLOOKUP(A579,'Supplier Countries'!$B$2:$D$301,3,FALSE)</f>
        <v>no</v>
      </c>
      <c r="D579" s="76" t="str">
        <f t="shared" si="230"/>
        <v>yes</v>
      </c>
      <c r="E579" s="76" t="str">
        <f t="shared" ref="E579" si="234">IF(D579="select value in are your onboarding a buyer or a supplier",D579,IF(D579="yesno","not applicable",IF(D579="yesyes","country supported",IF(D579="noyes","country not supported, contact buyer",IF(D579="yes","country supported","not applicable")))))</f>
        <v>country supported</v>
      </c>
      <c r="F579" s="8" t="s">
        <v>135</v>
      </c>
      <c r="G579" s="7" t="s">
        <v>136</v>
      </c>
      <c r="H579" s="5" t="s">
        <v>137</v>
      </c>
      <c r="I579" s="7" t="s">
        <v>138</v>
      </c>
      <c r="J579" s="83" t="s">
        <v>752</v>
      </c>
      <c r="K579" s="59" t="str">
        <f t="shared" ref="K579" si="235">IF(I579="Mandatory","mandatory","notmandatory")</f>
        <v>notmandatory</v>
      </c>
      <c r="L579" s="83"/>
      <c r="M579" s="59" t="str">
        <f t="shared" ref="M579" si="236">K579&amp;"buyer"&amp;J579&amp;"supplier"&amp;L579</f>
        <v>notmandatorybuyerNosupplier</v>
      </c>
      <c r="N579" s="24" t="s">
        <v>874</v>
      </c>
      <c r="O579" s="59" t="str">
        <f t="shared" ref="O579:O591" si="237">IF(D579="noyes","country not in scope for buyer, contact buyer",
IF(D579="no","country not in scope for buyer, no need to review",
IF(D579="nono","country not in scope for buyer and supplier no need to review",
IF(D579="yesno","country not in scope for supplier no need to review",
IF(M579="notmandatorybuyeryessupplierno","can buyer relax rule in SBN or ERP to accept invoice without this, if not provide data on PDF, if not move to Portal invoice",
IF(M579="mandatorybuyeryessupplierno","SAP business network requires this information, provide it or move to Portal invoice",IF(M579="mandatorybuyeryessupplier","SAP Business Network requires this information, provide it or move to Portal invoice",
IF(M579="notmandatorybuyeryessupplier","can you provide data on invoice? Answer in column L by Yes or No",
IF(M579="notmandatorybuyernosupplieryes","data not required set dropdown to blank in column L",
IF(M579="notmandatorybuyersupplieryes","data not required set dropdown to blank in column L","good job, perfect match!"))))))))))</f>
        <v>good job, perfect match!</v>
      </c>
      <c r="P579"/>
      <c r="Q579"/>
      <c r="R579"/>
      <c r="S579"/>
      <c r="T579"/>
      <c r="U579"/>
      <c r="V579"/>
      <c r="W579"/>
      <c r="X579"/>
      <c r="Y579"/>
    </row>
    <row r="580" spans="1:25" s="82" customFormat="1" ht="14.4" x14ac:dyDescent="0.25">
      <c r="A580" s="76" t="s">
        <v>76</v>
      </c>
      <c r="B580" s="76" t="str">
        <f>VLOOKUP(A580,'Buyer Countries '!$B$2:$C$301,2,FALSE)</f>
        <v>yes</v>
      </c>
      <c r="C580" s="76" t="str">
        <f>VLOOKUP(A580,'Supplier Countries'!$B$2:$D$301,3,FALSE)</f>
        <v>no</v>
      </c>
      <c r="D580" s="76" t="str">
        <f t="shared" si="230"/>
        <v>yes</v>
      </c>
      <c r="E580" s="76" t="str">
        <f t="shared" si="231"/>
        <v>country supported</v>
      </c>
      <c r="F580" s="8" t="s">
        <v>140</v>
      </c>
      <c r="G580" s="7" t="s">
        <v>141</v>
      </c>
      <c r="H580" s="5"/>
      <c r="I580" s="7" t="s">
        <v>142</v>
      </c>
      <c r="J580" s="96" t="s">
        <v>72</v>
      </c>
      <c r="K580" s="59" t="str">
        <f t="shared" ref="K580:K591" si="238">IF(I580="Mandatory","mandatory","notmandatory")</f>
        <v>notmandatory</v>
      </c>
      <c r="L580" s="83"/>
      <c r="M580" s="59" t="str">
        <f t="shared" ref="M580:M591" si="239">K580&amp;"buyer"&amp;J580&amp;"supplier"&amp;L580</f>
        <v>notmandatorybuyeryessupplier</v>
      </c>
      <c r="N580" s="24"/>
      <c r="O580" s="59" t="str">
        <f t="shared" si="237"/>
        <v>can you provide data on invoice? Answer in column L by Yes or No</v>
      </c>
      <c r="P580"/>
      <c r="Q580"/>
      <c r="R580"/>
      <c r="S580"/>
      <c r="T580"/>
      <c r="U580"/>
      <c r="V580"/>
      <c r="W580"/>
      <c r="X580"/>
      <c r="Y580"/>
    </row>
    <row r="581" spans="1:25" s="82" customFormat="1" ht="14.4" x14ac:dyDescent="0.25">
      <c r="A581" s="76" t="s">
        <v>76</v>
      </c>
      <c r="B581" s="76" t="str">
        <f>VLOOKUP(A581,'Buyer Countries '!$B$2:$C$301,2,FALSE)</f>
        <v>yes</v>
      </c>
      <c r="C581" s="76" t="str">
        <f>VLOOKUP(A581,'Supplier Countries'!$B$2:$D$301,3,FALSE)</f>
        <v>no</v>
      </c>
      <c r="D581" s="76" t="str">
        <f t="shared" si="230"/>
        <v>yes</v>
      </c>
      <c r="E581" s="76" t="str">
        <f t="shared" si="231"/>
        <v>country supported</v>
      </c>
      <c r="F581" s="8" t="s">
        <v>143</v>
      </c>
      <c r="G581" s="7" t="s">
        <v>144</v>
      </c>
      <c r="H581" s="5"/>
      <c r="I581" s="7" t="s">
        <v>138</v>
      </c>
      <c r="J581" s="96" t="s">
        <v>75</v>
      </c>
      <c r="K581" s="59" t="str">
        <f t="shared" si="238"/>
        <v>notmandatory</v>
      </c>
      <c r="L581" s="83"/>
      <c r="M581" s="59" t="str">
        <f t="shared" si="239"/>
        <v>notmandatorybuyernosupplier</v>
      </c>
      <c r="N581" s="24"/>
      <c r="O581" s="59" t="str">
        <f t="shared" si="237"/>
        <v>good job, perfect match!</v>
      </c>
      <c r="P581"/>
      <c r="Q581"/>
      <c r="R581"/>
      <c r="S581"/>
      <c r="T581"/>
      <c r="U581"/>
      <c r="V581"/>
      <c r="W581"/>
      <c r="X581"/>
      <c r="Y581"/>
    </row>
    <row r="582" spans="1:25" s="82" customFormat="1" ht="28.8" x14ac:dyDescent="0.25">
      <c r="A582" s="76" t="s">
        <v>76</v>
      </c>
      <c r="B582" s="76" t="str">
        <f>VLOOKUP(A582,'Buyer Countries '!$B$2:$C$301,2,FALSE)</f>
        <v>yes</v>
      </c>
      <c r="C582" s="76" t="str">
        <f>VLOOKUP(A582,'Supplier Countries'!$B$2:$D$301,3,FALSE)</f>
        <v>no</v>
      </c>
      <c r="D582" s="76" t="str">
        <f t="shared" si="230"/>
        <v>yes</v>
      </c>
      <c r="E582" s="76" t="str">
        <f t="shared" si="231"/>
        <v>country supported</v>
      </c>
      <c r="F582" s="8" t="s">
        <v>145</v>
      </c>
      <c r="G582" s="7" t="s">
        <v>146</v>
      </c>
      <c r="H582" s="5"/>
      <c r="I582" s="7" t="s">
        <v>138</v>
      </c>
      <c r="J582" s="83" t="s">
        <v>75</v>
      </c>
      <c r="K582" s="59" t="str">
        <f t="shared" si="238"/>
        <v>notmandatory</v>
      </c>
      <c r="L582" s="83"/>
      <c r="M582" s="59" t="str">
        <f t="shared" si="239"/>
        <v>notmandatorybuyernosupplier</v>
      </c>
      <c r="N582" s="24" t="s">
        <v>147</v>
      </c>
      <c r="O582" s="59" t="str">
        <f t="shared" si="237"/>
        <v>good job, perfect match!</v>
      </c>
      <c r="P582"/>
      <c r="Q582"/>
      <c r="R582"/>
      <c r="S582"/>
      <c r="T582"/>
      <c r="U582"/>
      <c r="V582"/>
      <c r="W582"/>
      <c r="X582"/>
      <c r="Y582"/>
    </row>
    <row r="583" spans="1:25" s="82" customFormat="1" ht="14.4" x14ac:dyDescent="0.25">
      <c r="A583" s="76" t="s">
        <v>76</v>
      </c>
      <c r="B583" s="76" t="str">
        <f>VLOOKUP(A583,'Buyer Countries '!$B$2:$C$301,2,FALSE)</f>
        <v>yes</v>
      </c>
      <c r="C583" s="76" t="str">
        <f>VLOOKUP(A583,'Supplier Countries'!$B$2:$D$301,3,FALSE)</f>
        <v>no</v>
      </c>
      <c r="D583" s="76" t="str">
        <f t="shared" si="230"/>
        <v>yes</v>
      </c>
      <c r="E583" s="76" t="str">
        <f t="shared" si="231"/>
        <v>country supported</v>
      </c>
      <c r="F583" s="8" t="s">
        <v>148</v>
      </c>
      <c r="G583" s="7" t="s">
        <v>149</v>
      </c>
      <c r="H583" s="5"/>
      <c r="I583" s="7" t="s">
        <v>142</v>
      </c>
      <c r="J583" s="83" t="s">
        <v>72</v>
      </c>
      <c r="K583" s="59" t="str">
        <f t="shared" si="238"/>
        <v>notmandatory</v>
      </c>
      <c r="L583" s="83"/>
      <c r="M583" s="59" t="str">
        <f t="shared" si="239"/>
        <v>notmandatorybuyeryessupplier</v>
      </c>
      <c r="N583" s="24" t="s">
        <v>150</v>
      </c>
      <c r="O583" s="59" t="str">
        <f t="shared" si="237"/>
        <v>can you provide data on invoice? Answer in column L by Yes or No</v>
      </c>
      <c r="P583"/>
      <c r="Q583"/>
      <c r="R583"/>
      <c r="S583"/>
      <c r="T583"/>
      <c r="U583"/>
      <c r="V583"/>
      <c r="W583"/>
      <c r="X583"/>
      <c r="Y583"/>
    </row>
    <row r="584" spans="1:25" s="82" customFormat="1" ht="14.4" x14ac:dyDescent="0.25">
      <c r="A584" s="76" t="s">
        <v>76</v>
      </c>
      <c r="B584" s="76" t="str">
        <f>VLOOKUP(A584,'Buyer Countries '!$B$2:$C$301,2,FALSE)</f>
        <v>yes</v>
      </c>
      <c r="C584" s="76" t="str">
        <f>VLOOKUP(A584,'Supplier Countries'!$B$2:$D$301,3,FALSE)</f>
        <v>no</v>
      </c>
      <c r="D584" s="76" t="str">
        <f t="shared" si="230"/>
        <v>yes</v>
      </c>
      <c r="E584" s="76" t="str">
        <f t="shared" si="231"/>
        <v>country supported</v>
      </c>
      <c r="F584" s="8" t="s">
        <v>151</v>
      </c>
      <c r="G584" s="7" t="s">
        <v>152</v>
      </c>
      <c r="H584" s="5"/>
      <c r="I584" s="7" t="s">
        <v>142</v>
      </c>
      <c r="J584" s="83" t="s">
        <v>72</v>
      </c>
      <c r="K584" s="59" t="str">
        <f t="shared" si="238"/>
        <v>notmandatory</v>
      </c>
      <c r="L584" s="83"/>
      <c r="M584" s="59" t="str">
        <f t="shared" si="239"/>
        <v>notmandatorybuyeryessupplier</v>
      </c>
      <c r="N584" s="24" t="s">
        <v>150</v>
      </c>
      <c r="O584" s="59" t="str">
        <f t="shared" si="237"/>
        <v>can you provide data on invoice? Answer in column L by Yes or No</v>
      </c>
      <c r="P584"/>
      <c r="Q584"/>
      <c r="R584"/>
      <c r="S584"/>
      <c r="T584"/>
      <c r="U584"/>
      <c r="V584"/>
      <c r="W584"/>
      <c r="X584"/>
      <c r="Y584"/>
    </row>
    <row r="585" spans="1:25" s="82" customFormat="1" ht="14.4" x14ac:dyDescent="0.25">
      <c r="A585" s="76" t="s">
        <v>76</v>
      </c>
      <c r="B585" s="76" t="str">
        <f>VLOOKUP(A585,'Buyer Countries '!$B$2:$C$301,2,FALSE)</f>
        <v>yes</v>
      </c>
      <c r="C585" s="76" t="str">
        <f>VLOOKUP(A585,'Supplier Countries'!$B$2:$D$301,3,FALSE)</f>
        <v>no</v>
      </c>
      <c r="D585" s="76" t="str">
        <f t="shared" si="230"/>
        <v>yes</v>
      </c>
      <c r="E585" s="76" t="str">
        <f t="shared" si="231"/>
        <v>country supported</v>
      </c>
      <c r="F585" s="8" t="s">
        <v>153</v>
      </c>
      <c r="G585" s="7" t="s">
        <v>154</v>
      </c>
      <c r="H585" s="5"/>
      <c r="I585" s="7" t="s">
        <v>138</v>
      </c>
      <c r="J585" s="96" t="s">
        <v>75</v>
      </c>
      <c r="K585" s="59" t="str">
        <f t="shared" si="238"/>
        <v>notmandatory</v>
      </c>
      <c r="L585" s="83"/>
      <c r="M585" s="59" t="str">
        <f t="shared" si="239"/>
        <v>notmandatorybuyernosupplier</v>
      </c>
      <c r="N585" s="24"/>
      <c r="O585" s="59" t="str">
        <f t="shared" si="237"/>
        <v>good job, perfect match!</v>
      </c>
      <c r="P585"/>
      <c r="Q585"/>
      <c r="R585"/>
      <c r="S585"/>
      <c r="T585"/>
      <c r="U585"/>
      <c r="V585"/>
      <c r="W585"/>
      <c r="X585"/>
      <c r="Y585"/>
    </row>
    <row r="586" spans="1:25" s="82" customFormat="1" ht="43.2" x14ac:dyDescent="0.25">
      <c r="A586" s="76" t="s">
        <v>76</v>
      </c>
      <c r="B586" s="76" t="str">
        <f>VLOOKUP(A586,'Buyer Countries '!$B$2:$C$301,2,FALSE)</f>
        <v>yes</v>
      </c>
      <c r="C586" s="76" t="str">
        <f>VLOOKUP(A586,'Supplier Countries'!$B$2:$D$301,3,FALSE)</f>
        <v>no</v>
      </c>
      <c r="D586" s="76" t="str">
        <f t="shared" si="230"/>
        <v>yes</v>
      </c>
      <c r="E586" s="76" t="str">
        <f t="shared" si="231"/>
        <v>country supported</v>
      </c>
      <c r="F586" s="8" t="s">
        <v>155</v>
      </c>
      <c r="G586" s="7" t="s">
        <v>156</v>
      </c>
      <c r="H586" s="5"/>
      <c r="I586" s="7" t="s">
        <v>138</v>
      </c>
      <c r="J586" s="83" t="s">
        <v>75</v>
      </c>
      <c r="K586" s="59" t="str">
        <f t="shared" si="238"/>
        <v>notmandatory</v>
      </c>
      <c r="L586" s="83"/>
      <c r="M586" s="59" t="str">
        <f t="shared" si="239"/>
        <v>notmandatorybuyernosupplier</v>
      </c>
      <c r="N586" s="24" t="s">
        <v>743</v>
      </c>
      <c r="O586" s="59" t="str">
        <f t="shared" si="237"/>
        <v>good job, perfect match!</v>
      </c>
      <c r="P586"/>
      <c r="Q586"/>
      <c r="R586"/>
      <c r="S586"/>
      <c r="T586"/>
      <c r="U586"/>
      <c r="V586"/>
      <c r="W586"/>
      <c r="X586"/>
      <c r="Y586"/>
    </row>
    <row r="587" spans="1:25" s="82" customFormat="1" ht="14.4" x14ac:dyDescent="0.25">
      <c r="A587" s="76" t="s">
        <v>76</v>
      </c>
      <c r="B587" s="76" t="str">
        <f>VLOOKUP(A587,'Buyer Countries '!$B$2:$C$301,2,FALSE)</f>
        <v>yes</v>
      </c>
      <c r="C587" s="76" t="str">
        <f>VLOOKUP(A587,'Supplier Countries'!$B$2:$D$301,3,FALSE)</f>
        <v>no</v>
      </c>
      <c r="D587" s="76" t="str">
        <f t="shared" si="230"/>
        <v>yes</v>
      </c>
      <c r="E587" s="76" t="str">
        <f t="shared" si="231"/>
        <v>country supported</v>
      </c>
      <c r="F587" s="8" t="s">
        <v>157</v>
      </c>
      <c r="G587" s="7" t="s">
        <v>158</v>
      </c>
      <c r="H587" s="5"/>
      <c r="I587" s="7" t="s">
        <v>138</v>
      </c>
      <c r="J587" s="83" t="s">
        <v>72</v>
      </c>
      <c r="K587" s="59" t="str">
        <f t="shared" si="238"/>
        <v>notmandatory</v>
      </c>
      <c r="L587" s="83"/>
      <c r="M587" s="59" t="str">
        <f t="shared" si="239"/>
        <v>notmandatorybuyeryessupplier</v>
      </c>
      <c r="N587" s="24" t="s">
        <v>150</v>
      </c>
      <c r="O587" s="59" t="str">
        <f t="shared" si="237"/>
        <v>can you provide data on invoice? Answer in column L by Yes or No</v>
      </c>
      <c r="P587"/>
      <c r="Q587"/>
      <c r="R587"/>
      <c r="S587"/>
      <c r="T587"/>
      <c r="U587"/>
      <c r="V587"/>
      <c r="W587"/>
      <c r="X587"/>
      <c r="Y587"/>
    </row>
    <row r="588" spans="1:25" s="82" customFormat="1" ht="28.8" x14ac:dyDescent="0.25">
      <c r="A588" s="76" t="s">
        <v>76</v>
      </c>
      <c r="B588" s="76" t="str">
        <f>VLOOKUP(A588,'Buyer Countries '!$B$2:$C$301,2,FALSE)</f>
        <v>yes</v>
      </c>
      <c r="C588" s="76" t="str">
        <f>VLOOKUP(A588,'Supplier Countries'!$B$2:$D$301,3,FALSE)</f>
        <v>no</v>
      </c>
      <c r="D588" s="76" t="str">
        <f t="shared" si="230"/>
        <v>yes</v>
      </c>
      <c r="E588" s="76" t="str">
        <f t="shared" ref="E588" si="240">IF(D588="select value in are your onboarding a buyer or a supplier",D588,IF(D588="yesno","not applicable",IF(D588="yesyes","country supported",IF(D588="noyes","country not supported, contact buyer",IF(D588="yes","country supported","not applicable")))))</f>
        <v>country supported</v>
      </c>
      <c r="F588" s="8" t="s">
        <v>159</v>
      </c>
      <c r="G588" s="7" t="s">
        <v>160</v>
      </c>
      <c r="H588" s="5" t="s">
        <v>161</v>
      </c>
      <c r="I588" s="7" t="s">
        <v>138</v>
      </c>
      <c r="J588" s="83" t="s">
        <v>72</v>
      </c>
      <c r="K588" s="59" t="str">
        <f t="shared" ref="K588" si="241">IF(I588="Mandatory","mandatory","notmandatory")</f>
        <v>notmandatory</v>
      </c>
      <c r="L588" s="83"/>
      <c r="M588" s="59" t="str">
        <f t="shared" ref="M588" si="242">K588&amp;"buyer"&amp;J588&amp;"supplier"&amp;L588</f>
        <v>notmandatorybuyeryessupplier</v>
      </c>
      <c r="N588" s="24" t="s">
        <v>744</v>
      </c>
      <c r="O588" s="59" t="str">
        <f t="shared" si="237"/>
        <v>can you provide data on invoice? Answer in column L by Yes or No</v>
      </c>
      <c r="P588"/>
      <c r="Q588"/>
      <c r="R588"/>
      <c r="S588"/>
      <c r="T588"/>
      <c r="U588"/>
      <c r="V588"/>
      <c r="W588"/>
      <c r="X588"/>
      <c r="Y588"/>
    </row>
    <row r="589" spans="1:25" s="82" customFormat="1" ht="14.4" x14ac:dyDescent="0.25">
      <c r="A589" s="76" t="s">
        <v>76</v>
      </c>
      <c r="B589" s="76" t="str">
        <f>VLOOKUP(A589,'Buyer Countries '!$B$2:$C$301,2,FALSE)</f>
        <v>yes</v>
      </c>
      <c r="C589" s="76" t="str">
        <f>VLOOKUP(A589,'Supplier Countries'!$B$2:$D$301,3,FALSE)</f>
        <v>no</v>
      </c>
      <c r="D589" s="76" t="str">
        <f t="shared" si="230"/>
        <v>yes</v>
      </c>
      <c r="E589" s="76" t="str">
        <f t="shared" si="231"/>
        <v>country supported</v>
      </c>
      <c r="F589" s="8" t="s">
        <v>162</v>
      </c>
      <c r="G589" s="7" t="s">
        <v>163</v>
      </c>
      <c r="H589" s="5"/>
      <c r="I589" s="7" t="s">
        <v>138</v>
      </c>
      <c r="J589" s="83" t="s">
        <v>75</v>
      </c>
      <c r="K589" s="59" t="str">
        <f t="shared" si="238"/>
        <v>notmandatory</v>
      </c>
      <c r="L589" s="83"/>
      <c r="M589" s="59" t="str">
        <f t="shared" si="239"/>
        <v>notmandatorybuyernosupplier</v>
      </c>
      <c r="N589" s="24" t="s">
        <v>164</v>
      </c>
      <c r="O589" s="59" t="str">
        <f t="shared" si="237"/>
        <v>good job, perfect match!</v>
      </c>
      <c r="P589"/>
      <c r="Q589"/>
      <c r="R589"/>
      <c r="S589"/>
      <c r="T589"/>
      <c r="U589"/>
      <c r="V589"/>
      <c r="W589"/>
      <c r="X589"/>
      <c r="Y589"/>
    </row>
    <row r="590" spans="1:25" s="82" customFormat="1" ht="14.4" x14ac:dyDescent="0.25">
      <c r="A590" s="76" t="s">
        <v>76</v>
      </c>
      <c r="B590" s="76" t="str">
        <f>VLOOKUP(A590,'Buyer Countries '!$B$2:$C$301,2,FALSE)</f>
        <v>yes</v>
      </c>
      <c r="C590" s="76" t="str">
        <f>VLOOKUP(A590,'Supplier Countries'!$B$2:$D$301,3,FALSE)</f>
        <v>no</v>
      </c>
      <c r="D590" s="76" t="str">
        <f t="shared" si="230"/>
        <v>yes</v>
      </c>
      <c r="E590" s="76" t="str">
        <f t="shared" si="231"/>
        <v>country supported</v>
      </c>
      <c r="F590" s="8" t="s">
        <v>165</v>
      </c>
      <c r="G590" s="7" t="s">
        <v>166</v>
      </c>
      <c r="H590" s="5"/>
      <c r="I590" s="7" t="s">
        <v>138</v>
      </c>
      <c r="J590" s="96" t="s">
        <v>75</v>
      </c>
      <c r="K590" s="59" t="str">
        <f t="shared" si="238"/>
        <v>notmandatory</v>
      </c>
      <c r="L590" s="83"/>
      <c r="M590" s="59" t="str">
        <f t="shared" si="239"/>
        <v>notmandatorybuyernosupplier</v>
      </c>
      <c r="N590" s="24"/>
      <c r="O590" s="59" t="str">
        <f t="shared" si="237"/>
        <v>good job, perfect match!</v>
      </c>
      <c r="P590"/>
      <c r="Q590"/>
      <c r="R590"/>
      <c r="S590"/>
      <c r="T590"/>
      <c r="U590"/>
      <c r="V590"/>
      <c r="W590"/>
      <c r="X590"/>
      <c r="Y590"/>
    </row>
    <row r="591" spans="1:25" s="82" customFormat="1" ht="28.8" x14ac:dyDescent="0.25">
      <c r="A591" s="76" t="s">
        <v>76</v>
      </c>
      <c r="B591" s="76" t="str">
        <f>VLOOKUP(A591,'Buyer Countries '!$B$2:$C$301,2,FALSE)</f>
        <v>yes</v>
      </c>
      <c r="C591" s="76" t="str">
        <f>VLOOKUP(A591,'Supplier Countries'!$B$2:$D$301,3,FALSE)</f>
        <v>no</v>
      </c>
      <c r="D591" s="76" t="str">
        <f t="shared" si="230"/>
        <v>yes</v>
      </c>
      <c r="E591" s="76" t="str">
        <f t="shared" si="231"/>
        <v>country supported</v>
      </c>
      <c r="F591" s="8" t="s">
        <v>167</v>
      </c>
      <c r="G591" s="7" t="s">
        <v>168</v>
      </c>
      <c r="H591" s="5" t="s">
        <v>169</v>
      </c>
      <c r="I591" s="7" t="s">
        <v>138</v>
      </c>
      <c r="J591" s="83" t="s">
        <v>75</v>
      </c>
      <c r="K591" s="59" t="str">
        <f t="shared" si="238"/>
        <v>notmandatory</v>
      </c>
      <c r="L591" s="83"/>
      <c r="M591" s="59" t="str">
        <f t="shared" si="239"/>
        <v>notmandatorybuyernosupplier</v>
      </c>
      <c r="N591" s="24"/>
      <c r="O591" s="59" t="str">
        <f t="shared" si="237"/>
        <v>good job, perfect match!</v>
      </c>
      <c r="P591"/>
      <c r="Q591"/>
      <c r="R591"/>
      <c r="S591"/>
      <c r="T591"/>
      <c r="U591"/>
      <c r="V591"/>
      <c r="W591"/>
      <c r="X591"/>
      <c r="Y591"/>
    </row>
    <row r="592" spans="1:25" ht="14.4" x14ac:dyDescent="0.25">
      <c r="A592" s="76" t="s">
        <v>76</v>
      </c>
      <c r="B592" s="76" t="str">
        <f>VLOOKUP(A592,'Buyer Countries '!$B$2:$C$301,2,FALSE)</f>
        <v>yes</v>
      </c>
      <c r="C592" s="76" t="str">
        <f>VLOOKUP(A592,'Supplier Countries'!$B$2:$D$301,3,FALSE)</f>
        <v>no</v>
      </c>
      <c r="D592" s="76" t="str">
        <f t="shared" si="230"/>
        <v>yes</v>
      </c>
      <c r="E592" s="76" t="str">
        <f t="shared" si="231"/>
        <v>country supported</v>
      </c>
      <c r="F592" s="9" t="s">
        <v>132</v>
      </c>
      <c r="G592" s="10" t="s">
        <v>170</v>
      </c>
      <c r="H592" s="10"/>
      <c r="I592" s="11"/>
      <c r="J592" s="21"/>
      <c r="K592" s="11"/>
      <c r="L592" s="21"/>
      <c r="M592" s="11"/>
      <c r="N592" s="21"/>
      <c r="O592" s="11"/>
    </row>
    <row r="593" spans="1:25" s="82" customFormat="1" ht="43.2" x14ac:dyDescent="0.25">
      <c r="A593" s="22" t="s">
        <v>76</v>
      </c>
      <c r="B593" s="76" t="str">
        <f>VLOOKUP(A593,'Buyer Countries '!$B$2:$C$301,2,FALSE)</f>
        <v>yes</v>
      </c>
      <c r="C593" s="76" t="str">
        <f>VLOOKUP(A593,'Supplier Countries'!$B$2:$D$301,3,FALSE)</f>
        <v>no</v>
      </c>
      <c r="D593" s="76" t="str">
        <f t="shared" si="230"/>
        <v>yes</v>
      </c>
      <c r="E593" s="76" t="str">
        <f t="shared" si="231"/>
        <v>country supported</v>
      </c>
      <c r="F593" s="8" t="s">
        <v>171</v>
      </c>
      <c r="G593" s="7" t="s">
        <v>172</v>
      </c>
      <c r="H593" s="5" t="s">
        <v>137</v>
      </c>
      <c r="I593" s="7" t="s">
        <v>138</v>
      </c>
      <c r="J593" s="83" t="s">
        <v>75</v>
      </c>
      <c r="K593" s="59" t="str">
        <f t="shared" ref="K593" si="243">IF(I593="Mandatory","mandatory","notmandatory")</f>
        <v>notmandatory</v>
      </c>
      <c r="L593" s="83"/>
      <c r="M593" s="59" t="str">
        <f t="shared" ref="M593" si="244">K593&amp;"buyer"&amp;J593&amp;"supplier"&amp;L593</f>
        <v>notmandatorybuyernosupplier</v>
      </c>
      <c r="N593" s="24"/>
      <c r="O593" s="59" t="str">
        <f t="shared" ref="O593:O605" si="245">IF(D593="noyes","country not in scope for buyer, contact buyer",
IF(D593="no","country not in scope for buyer, no need to review",
IF(D593="nono","country not in scope for buyer and supplier no need to review",
IF(D593="yesno","country not in scope for supplier no need to review",
IF(M593="notmandatorybuyeryessupplierno","can buyer relax rule in SBN or ERP to accept invoice without this, if not provide data on PDF, if not move to Portal invoice",
IF(M593="mandatorybuyeryessupplierno","SAP business network requires this information, provide it or move to Portal invoice",IF(M593="mandatorybuyeryessupplier","SAP Business Network requires this information, provide it or move to Portal invoice",
IF(M593="notmandatorybuyeryessupplier","can you provide data on invoice? Answer in column L by Yes or No",
IF(M593="notmandatorybuyernosupplieryes","data not required set dropdown to blank in column L",
IF(M593="notmandatorybuyersupplieryes","data not required set dropdown to blank in column L","good job, perfect match!"))))))))))</f>
        <v>good job, perfect match!</v>
      </c>
      <c r="P593"/>
      <c r="Q593"/>
      <c r="R593"/>
      <c r="S593"/>
      <c r="T593"/>
      <c r="U593"/>
      <c r="V593"/>
      <c r="W593"/>
      <c r="X593"/>
      <c r="Y593"/>
    </row>
    <row r="594" spans="1:25" ht="14.4" x14ac:dyDescent="0.25">
      <c r="A594" s="76" t="s">
        <v>76</v>
      </c>
      <c r="B594" s="76" t="str">
        <f>VLOOKUP(A594,'Buyer Countries '!$B$2:$C$301,2,FALSE)</f>
        <v>yes</v>
      </c>
      <c r="C594" s="76" t="str">
        <f>VLOOKUP(A594,'Supplier Countries'!$B$2:$D$301,3,FALSE)</f>
        <v>no</v>
      </c>
      <c r="D594" s="76" t="str">
        <f t="shared" si="230"/>
        <v>yes</v>
      </c>
      <c r="E594" s="76" t="str">
        <f t="shared" si="231"/>
        <v>country supported</v>
      </c>
      <c r="F594" s="8" t="s">
        <v>173</v>
      </c>
      <c r="G594" s="7" t="s">
        <v>174</v>
      </c>
      <c r="H594" s="5"/>
      <c r="I594" s="7" t="s">
        <v>142</v>
      </c>
      <c r="J594" s="83" t="s">
        <v>72</v>
      </c>
      <c r="K594" s="59" t="str">
        <f t="shared" ref="K594:K605" si="246">IF(I594="Mandatory","mandatory","notmandatory")</f>
        <v>notmandatory</v>
      </c>
      <c r="L594" s="83"/>
      <c r="M594" s="59" t="str">
        <f t="shared" ref="M594:M605" si="247">K594&amp;"buyer"&amp;J594&amp;"supplier"&amp;L594</f>
        <v>notmandatorybuyeryessupplier</v>
      </c>
      <c r="N594" s="24"/>
      <c r="O594" s="59" t="str">
        <f t="shared" si="245"/>
        <v>can you provide data on invoice? Answer in column L by Yes or No</v>
      </c>
    </row>
    <row r="595" spans="1:25" ht="14.4" x14ac:dyDescent="0.25">
      <c r="A595" s="76" t="s">
        <v>76</v>
      </c>
      <c r="B595" s="76" t="str">
        <f>VLOOKUP(A595,'Buyer Countries '!$B$2:$C$301,2,FALSE)</f>
        <v>yes</v>
      </c>
      <c r="C595" s="76" t="str">
        <f>VLOOKUP(A595,'Supplier Countries'!$B$2:$D$301,3,FALSE)</f>
        <v>no</v>
      </c>
      <c r="D595" s="76" t="str">
        <f t="shared" si="230"/>
        <v>yes</v>
      </c>
      <c r="E595" s="76" t="str">
        <f t="shared" si="231"/>
        <v>country supported</v>
      </c>
      <c r="F595" s="8" t="s">
        <v>175</v>
      </c>
      <c r="G595" s="7" t="s">
        <v>176</v>
      </c>
      <c r="H595" s="5"/>
      <c r="I595" s="7" t="s">
        <v>138</v>
      </c>
      <c r="J595" s="83" t="s">
        <v>75</v>
      </c>
      <c r="K595" s="59" t="str">
        <f t="shared" si="246"/>
        <v>notmandatory</v>
      </c>
      <c r="L595" s="83"/>
      <c r="M595" s="59" t="str">
        <f t="shared" si="247"/>
        <v>notmandatorybuyernosupplier</v>
      </c>
      <c r="N595" s="24"/>
      <c r="O595" s="59" t="str">
        <f t="shared" si="245"/>
        <v>good job, perfect match!</v>
      </c>
    </row>
    <row r="596" spans="1:25" ht="14.4" x14ac:dyDescent="0.25">
      <c r="A596" s="76" t="s">
        <v>76</v>
      </c>
      <c r="B596" s="76" t="str">
        <f>VLOOKUP(A596,'Buyer Countries '!$B$2:$C$301,2,FALSE)</f>
        <v>yes</v>
      </c>
      <c r="C596" s="76" t="str">
        <f>VLOOKUP(A596,'Supplier Countries'!$B$2:$D$301,3,FALSE)</f>
        <v>no</v>
      </c>
      <c r="D596" s="76" t="str">
        <f t="shared" si="230"/>
        <v>yes</v>
      </c>
      <c r="E596" s="76" t="str">
        <f t="shared" si="231"/>
        <v>country supported</v>
      </c>
      <c r="F596" s="8" t="s">
        <v>177</v>
      </c>
      <c r="G596" s="7" t="s">
        <v>178</v>
      </c>
      <c r="H596" s="5"/>
      <c r="I596" s="7" t="s">
        <v>138</v>
      </c>
      <c r="J596" s="83" t="s">
        <v>75</v>
      </c>
      <c r="K596" s="59" t="str">
        <f t="shared" si="246"/>
        <v>notmandatory</v>
      </c>
      <c r="L596" s="83"/>
      <c r="M596" s="59" t="str">
        <f t="shared" si="247"/>
        <v>notmandatorybuyernosupplier</v>
      </c>
      <c r="N596" s="24" t="s">
        <v>179</v>
      </c>
      <c r="O596" s="59" t="str">
        <f t="shared" si="245"/>
        <v>good job, perfect match!</v>
      </c>
    </row>
    <row r="597" spans="1:25" ht="14.4" x14ac:dyDescent="0.25">
      <c r="A597" s="76" t="s">
        <v>76</v>
      </c>
      <c r="B597" s="76" t="str">
        <f>VLOOKUP(A597,'Buyer Countries '!$B$2:$C$301,2,FALSE)</f>
        <v>yes</v>
      </c>
      <c r="C597" s="76" t="str">
        <f>VLOOKUP(A597,'Supplier Countries'!$B$2:$D$301,3,FALSE)</f>
        <v>no</v>
      </c>
      <c r="D597" s="76" t="str">
        <f t="shared" si="230"/>
        <v>yes</v>
      </c>
      <c r="E597" s="76" t="str">
        <f t="shared" si="231"/>
        <v>country supported</v>
      </c>
      <c r="F597" s="8" t="s">
        <v>180</v>
      </c>
      <c r="G597" s="7" t="s">
        <v>181</v>
      </c>
      <c r="H597" s="5"/>
      <c r="I597" s="7" t="s">
        <v>142</v>
      </c>
      <c r="J597" s="83" t="s">
        <v>72</v>
      </c>
      <c r="K597" s="59" t="str">
        <f t="shared" si="246"/>
        <v>notmandatory</v>
      </c>
      <c r="L597" s="83"/>
      <c r="M597" s="59" t="str">
        <f t="shared" si="247"/>
        <v>notmandatorybuyeryessupplier</v>
      </c>
      <c r="N597" s="24"/>
      <c r="O597" s="59" t="str">
        <f t="shared" si="245"/>
        <v>can you provide data on invoice? Answer in column L by Yes or No</v>
      </c>
    </row>
    <row r="598" spans="1:25" ht="14.4" x14ac:dyDescent="0.25">
      <c r="A598" s="76" t="s">
        <v>76</v>
      </c>
      <c r="B598" s="76" t="str">
        <f>VLOOKUP(A598,'Buyer Countries '!$B$2:$C$301,2,FALSE)</f>
        <v>yes</v>
      </c>
      <c r="C598" s="76" t="str">
        <f>VLOOKUP(A598,'Supplier Countries'!$B$2:$D$301,3,FALSE)</f>
        <v>no</v>
      </c>
      <c r="D598" s="76" t="str">
        <f t="shared" si="230"/>
        <v>yes</v>
      </c>
      <c r="E598" s="76" t="str">
        <f t="shared" si="231"/>
        <v>country supported</v>
      </c>
      <c r="F598" s="8" t="s">
        <v>182</v>
      </c>
      <c r="G598" s="7" t="s">
        <v>183</v>
      </c>
      <c r="H598" s="5"/>
      <c r="I598" s="7" t="s">
        <v>142</v>
      </c>
      <c r="J598" s="83" t="s">
        <v>72</v>
      </c>
      <c r="K598" s="59" t="str">
        <f t="shared" si="246"/>
        <v>notmandatory</v>
      </c>
      <c r="L598" s="83"/>
      <c r="M598" s="59" t="str">
        <f t="shared" si="247"/>
        <v>notmandatorybuyeryessupplier</v>
      </c>
      <c r="N598" s="24"/>
      <c r="O598" s="59" t="str">
        <f t="shared" si="245"/>
        <v>can you provide data on invoice? Answer in column L by Yes or No</v>
      </c>
    </row>
    <row r="599" spans="1:25" ht="14.4" x14ac:dyDescent="0.25">
      <c r="A599" s="76" t="s">
        <v>76</v>
      </c>
      <c r="B599" s="76" t="str">
        <f>VLOOKUP(A599,'Buyer Countries '!$B$2:$C$301,2,FALSE)</f>
        <v>yes</v>
      </c>
      <c r="C599" s="76" t="str">
        <f>VLOOKUP(A599,'Supplier Countries'!$B$2:$D$301,3,FALSE)</f>
        <v>no</v>
      </c>
      <c r="D599" s="76" t="str">
        <f t="shared" si="230"/>
        <v>yes</v>
      </c>
      <c r="E599" s="76" t="str">
        <f t="shared" si="231"/>
        <v>country supported</v>
      </c>
      <c r="F599" s="8" t="s">
        <v>184</v>
      </c>
      <c r="G599" s="7" t="s">
        <v>185</v>
      </c>
      <c r="H599" s="5"/>
      <c r="I599" s="7" t="s">
        <v>138</v>
      </c>
      <c r="J599" s="83" t="s">
        <v>75</v>
      </c>
      <c r="K599" s="59" t="str">
        <f t="shared" si="246"/>
        <v>notmandatory</v>
      </c>
      <c r="L599" s="83"/>
      <c r="M599" s="59" t="str">
        <f t="shared" si="247"/>
        <v>notmandatorybuyernosupplier</v>
      </c>
      <c r="N599" s="24"/>
      <c r="O599" s="59" t="str">
        <f t="shared" si="245"/>
        <v>good job, perfect match!</v>
      </c>
    </row>
    <row r="600" spans="1:25" ht="28.8" x14ac:dyDescent="0.25">
      <c r="A600" s="76" t="s">
        <v>76</v>
      </c>
      <c r="B600" s="76" t="str">
        <f>VLOOKUP(A600,'Buyer Countries '!$B$2:$C$301,2,FALSE)</f>
        <v>yes</v>
      </c>
      <c r="C600" s="76" t="str">
        <f>VLOOKUP(A600,'Supplier Countries'!$B$2:$D$301,3,FALSE)</f>
        <v>no</v>
      </c>
      <c r="D600" s="76" t="str">
        <f t="shared" si="230"/>
        <v>yes</v>
      </c>
      <c r="E600" s="76" t="str">
        <f t="shared" si="231"/>
        <v>country supported</v>
      </c>
      <c r="F600" s="8" t="s">
        <v>186</v>
      </c>
      <c r="G600" s="7" t="s">
        <v>187</v>
      </c>
      <c r="H600" s="5"/>
      <c r="I600" s="7" t="s">
        <v>138</v>
      </c>
      <c r="J600" s="83" t="s">
        <v>72</v>
      </c>
      <c r="K600" s="59" t="str">
        <f t="shared" si="246"/>
        <v>notmandatory</v>
      </c>
      <c r="L600" s="83"/>
      <c r="M600" s="59" t="str">
        <f t="shared" si="247"/>
        <v>notmandatorybuyeryessupplier</v>
      </c>
      <c r="N600" s="24" t="s">
        <v>188</v>
      </c>
      <c r="O600" s="59" t="str">
        <f t="shared" si="245"/>
        <v>can you provide data on invoice? Answer in column L by Yes or No</v>
      </c>
    </row>
    <row r="601" spans="1:25" ht="28.8" x14ac:dyDescent="0.25">
      <c r="A601" s="76" t="s">
        <v>76</v>
      </c>
      <c r="B601" s="76" t="str">
        <f>VLOOKUP(A601,'Buyer Countries '!$B$2:$C$301,2,FALSE)</f>
        <v>yes</v>
      </c>
      <c r="C601" s="76" t="str">
        <f>VLOOKUP(A601,'Supplier Countries'!$B$2:$D$301,3,FALSE)</f>
        <v>no</v>
      </c>
      <c r="D601" s="76" t="str">
        <f t="shared" si="230"/>
        <v>yes</v>
      </c>
      <c r="E601" s="76" t="str">
        <f t="shared" si="231"/>
        <v>country supported</v>
      </c>
      <c r="F601" s="8" t="s">
        <v>189</v>
      </c>
      <c r="G601" s="7" t="s">
        <v>190</v>
      </c>
      <c r="H601" s="5"/>
      <c r="I601" s="7" t="s">
        <v>138</v>
      </c>
      <c r="J601" s="83" t="s">
        <v>72</v>
      </c>
      <c r="K601" s="59" t="str">
        <f t="shared" si="246"/>
        <v>notmandatory</v>
      </c>
      <c r="L601" s="83"/>
      <c r="M601" s="59" t="str">
        <f t="shared" si="247"/>
        <v>notmandatorybuyeryessupplier</v>
      </c>
      <c r="N601" s="24" t="s">
        <v>191</v>
      </c>
      <c r="O601" s="59" t="str">
        <f t="shared" si="245"/>
        <v>can you provide data on invoice? Answer in column L by Yes or No</v>
      </c>
    </row>
    <row r="602" spans="1:25" ht="28.8" x14ac:dyDescent="0.25">
      <c r="A602" s="76" t="s">
        <v>76</v>
      </c>
      <c r="B602" s="76" t="str">
        <f>VLOOKUP(A602,'Buyer Countries '!$B$2:$C$301,2,FALSE)</f>
        <v>yes</v>
      </c>
      <c r="C602" s="76" t="str">
        <f>VLOOKUP(A602,'Supplier Countries'!$B$2:$D$301,3,FALSE)</f>
        <v>no</v>
      </c>
      <c r="D602" s="76" t="str">
        <f t="shared" si="230"/>
        <v>yes</v>
      </c>
      <c r="E602" s="76" t="str">
        <f t="shared" si="231"/>
        <v>country supported</v>
      </c>
      <c r="F602" s="8" t="s">
        <v>192</v>
      </c>
      <c r="G602" s="7" t="s">
        <v>193</v>
      </c>
      <c r="H602" s="5" t="s">
        <v>161</v>
      </c>
      <c r="I602" s="7" t="s">
        <v>142</v>
      </c>
      <c r="J602" s="83" t="s">
        <v>72</v>
      </c>
      <c r="K602" s="59" t="str">
        <f t="shared" si="246"/>
        <v>notmandatory</v>
      </c>
      <c r="L602" s="83"/>
      <c r="M602" s="59" t="str">
        <f t="shared" si="247"/>
        <v>notmandatorybuyeryessupplier</v>
      </c>
      <c r="N602" s="24"/>
      <c r="O602" s="59" t="str">
        <f t="shared" si="245"/>
        <v>can you provide data on invoice? Answer in column L by Yes or No</v>
      </c>
    </row>
    <row r="603" spans="1:25" ht="14.4" x14ac:dyDescent="0.25">
      <c r="A603" s="76" t="s">
        <v>76</v>
      </c>
      <c r="B603" s="76" t="str">
        <f>VLOOKUP(A603,'Buyer Countries '!$B$2:$C$301,2,FALSE)</f>
        <v>yes</v>
      </c>
      <c r="C603" s="76" t="str">
        <f>VLOOKUP(A603,'Supplier Countries'!$B$2:$D$301,3,FALSE)</f>
        <v>no</v>
      </c>
      <c r="D603" s="76" t="str">
        <f t="shared" si="230"/>
        <v>yes</v>
      </c>
      <c r="E603" s="76" t="str">
        <f t="shared" si="231"/>
        <v>country supported</v>
      </c>
      <c r="F603" s="8" t="s">
        <v>195</v>
      </c>
      <c r="G603" s="7" t="s">
        <v>196</v>
      </c>
      <c r="H603" s="5"/>
      <c r="I603" s="7" t="s">
        <v>138</v>
      </c>
      <c r="J603" s="83" t="s">
        <v>75</v>
      </c>
      <c r="K603" s="59" t="str">
        <f t="shared" si="246"/>
        <v>notmandatory</v>
      </c>
      <c r="L603" s="83"/>
      <c r="M603" s="59" t="str">
        <f t="shared" si="247"/>
        <v>notmandatorybuyernosupplier</v>
      </c>
      <c r="N603" s="24"/>
      <c r="O603" s="59" t="str">
        <f t="shared" si="245"/>
        <v>good job, perfect match!</v>
      </c>
    </row>
    <row r="604" spans="1:25" ht="14.4" x14ac:dyDescent="0.25">
      <c r="A604" s="76" t="s">
        <v>76</v>
      </c>
      <c r="B604" s="76" t="str">
        <f>VLOOKUP(A604,'Buyer Countries '!$B$2:$C$301,2,FALSE)</f>
        <v>yes</v>
      </c>
      <c r="C604" s="76" t="str">
        <f>VLOOKUP(A604,'Supplier Countries'!$B$2:$D$301,3,FALSE)</f>
        <v>no</v>
      </c>
      <c r="D604" s="76" t="str">
        <f t="shared" si="230"/>
        <v>yes</v>
      </c>
      <c r="E604" s="76" t="str">
        <f t="shared" si="231"/>
        <v>country supported</v>
      </c>
      <c r="F604" s="8" t="s">
        <v>197</v>
      </c>
      <c r="G604" s="7" t="s">
        <v>198</v>
      </c>
      <c r="H604" s="5"/>
      <c r="I604" s="7" t="s">
        <v>138</v>
      </c>
      <c r="J604" s="83" t="s">
        <v>75</v>
      </c>
      <c r="K604" s="59" t="str">
        <f t="shared" si="246"/>
        <v>notmandatory</v>
      </c>
      <c r="L604" s="83"/>
      <c r="M604" s="59" t="str">
        <f t="shared" si="247"/>
        <v>notmandatorybuyernosupplier</v>
      </c>
      <c r="N604" s="24"/>
      <c r="O604" s="59" t="str">
        <f t="shared" si="245"/>
        <v>good job, perfect match!</v>
      </c>
    </row>
    <row r="605" spans="1:25" ht="28.8" x14ac:dyDescent="0.25">
      <c r="A605" s="76" t="s">
        <v>76</v>
      </c>
      <c r="B605" s="76" t="str">
        <f>VLOOKUP(A605,'Buyer Countries '!$B$2:$C$301,2,FALSE)</f>
        <v>yes</v>
      </c>
      <c r="C605" s="76" t="str">
        <f>VLOOKUP(A605,'Supplier Countries'!$B$2:$D$301,3,FALSE)</f>
        <v>no</v>
      </c>
      <c r="D605" s="76" t="str">
        <f t="shared" si="230"/>
        <v>yes</v>
      </c>
      <c r="E605" s="76" t="str">
        <f t="shared" si="231"/>
        <v>country supported</v>
      </c>
      <c r="F605" s="8" t="s">
        <v>199</v>
      </c>
      <c r="G605" s="7" t="s">
        <v>200</v>
      </c>
      <c r="H605" s="5" t="s">
        <v>169</v>
      </c>
      <c r="I605" s="7" t="s">
        <v>138</v>
      </c>
      <c r="J605" s="83" t="s">
        <v>75</v>
      </c>
      <c r="K605" s="59" t="str">
        <f t="shared" si="246"/>
        <v>notmandatory</v>
      </c>
      <c r="L605" s="83"/>
      <c r="M605" s="59" t="str">
        <f t="shared" si="247"/>
        <v>notmandatorybuyernosupplier</v>
      </c>
      <c r="N605" s="24"/>
      <c r="O605" s="59" t="str">
        <f t="shared" si="245"/>
        <v>good job, perfect match!</v>
      </c>
    </row>
    <row r="606" spans="1:25" ht="14.4" x14ac:dyDescent="0.25">
      <c r="A606" s="76" t="s">
        <v>76</v>
      </c>
      <c r="B606" s="76" t="str">
        <f>VLOOKUP(A606,'Buyer Countries '!$B$2:$C$301,2,FALSE)</f>
        <v>yes</v>
      </c>
      <c r="C606" s="76" t="str">
        <f>VLOOKUP(A606,'Supplier Countries'!$B$2:$D$301,3,FALSE)</f>
        <v>no</v>
      </c>
      <c r="D606" s="76" t="str">
        <f t="shared" si="230"/>
        <v>yes</v>
      </c>
      <c r="E606" s="76" t="str">
        <f t="shared" si="231"/>
        <v>country supported</v>
      </c>
      <c r="F606" s="9" t="s">
        <v>132</v>
      </c>
      <c r="G606" s="10" t="s">
        <v>201</v>
      </c>
      <c r="H606" s="10"/>
      <c r="I606" s="11"/>
      <c r="J606" s="21"/>
      <c r="K606" s="11"/>
      <c r="L606" s="21"/>
      <c r="M606" s="11"/>
      <c r="N606" s="21"/>
      <c r="O606" s="11"/>
    </row>
    <row r="607" spans="1:25" ht="43.2" x14ac:dyDescent="0.25">
      <c r="A607" s="76" t="s">
        <v>76</v>
      </c>
      <c r="B607" s="76" t="str">
        <f>VLOOKUP(A607,'Buyer Countries '!$B$2:$C$301,2,FALSE)</f>
        <v>yes</v>
      </c>
      <c r="C607" s="76" t="str">
        <f>VLOOKUP(A607,'Supplier Countries'!$B$2:$D$301,3,FALSE)</f>
        <v>no</v>
      </c>
      <c r="D607" s="76" t="str">
        <f t="shared" si="230"/>
        <v>yes</v>
      </c>
      <c r="E607" s="76" t="str">
        <f t="shared" ref="E607" si="248">IF(D607="select value in are your onboarding a buyer or a supplier",D607,IF(D607="yesno","not applicable",IF(D607="yesyes","country supported",IF(D607="noyes","country not supported, contact buyer",IF(D607="yes","country supported","not applicable")))))</f>
        <v>country supported</v>
      </c>
      <c r="F607" s="8" t="s">
        <v>202</v>
      </c>
      <c r="G607" s="7" t="s">
        <v>203</v>
      </c>
      <c r="H607" s="5" t="s">
        <v>137</v>
      </c>
      <c r="I607" s="7" t="s">
        <v>138</v>
      </c>
      <c r="J607" s="83" t="s">
        <v>75</v>
      </c>
      <c r="K607" s="59" t="str">
        <f t="shared" ref="K607" si="249">IF(I607="Mandatory","mandatory","notmandatory")</f>
        <v>notmandatory</v>
      </c>
      <c r="L607" s="83"/>
      <c r="M607" s="59" t="str">
        <f t="shared" ref="M607" si="250">K607&amp;"buyer"&amp;J607&amp;"supplier"&amp;L607</f>
        <v>notmandatorybuyernosupplier</v>
      </c>
      <c r="N607" s="24" t="s">
        <v>875</v>
      </c>
      <c r="O607" s="59" t="str">
        <f t="shared" ref="O607:O619" si="251">IF(D607="noyes","country not in scope for buyer, contact buyer",
IF(D607="no","country not in scope for buyer, no need to review",
IF(D607="nono","country not in scope for buyer and supplier no need to review",
IF(D607="yesno","country not in scope for supplier no need to review",
IF(M607="notmandatorybuyeryessupplierno","can buyer relax rule in SBN or ERP to accept invoice without this, if not provide data on PDF, if not move to Portal invoice",
IF(M607="mandatorybuyeryessupplierno","SAP business network requires this information, provide it or move to Portal invoice",IF(M607="mandatorybuyeryessupplier","SAP Business Network requires this information, provide it or move to Portal invoice",
IF(M607="notmandatorybuyeryessupplier","can you provide data on invoice? Answer in column L by Yes or No",
IF(M607="notmandatorybuyernosupplieryes","data not required set dropdown to blank in column L",
IF(M607="notmandatorybuyersupplieryes","data not required set dropdown to blank in column L","good job, perfect match!"))))))))))</f>
        <v>good job, perfect match!</v>
      </c>
    </row>
    <row r="608" spans="1:25" ht="14.4" x14ac:dyDescent="0.25">
      <c r="A608" s="76" t="s">
        <v>76</v>
      </c>
      <c r="B608" s="76" t="str">
        <f>VLOOKUP(A608,'Buyer Countries '!$B$2:$C$301,2,FALSE)</f>
        <v>yes</v>
      </c>
      <c r="C608" s="76" t="str">
        <f>VLOOKUP(A608,'Supplier Countries'!$B$2:$D$301,3,FALSE)</f>
        <v>no</v>
      </c>
      <c r="D608" s="76" t="str">
        <f t="shared" si="230"/>
        <v>yes</v>
      </c>
      <c r="E608" s="76" t="str">
        <f t="shared" si="231"/>
        <v>country supported</v>
      </c>
      <c r="F608" s="8" t="s">
        <v>205</v>
      </c>
      <c r="G608" s="7" t="s">
        <v>206</v>
      </c>
      <c r="H608" s="5"/>
      <c r="I608" s="7" t="s">
        <v>142</v>
      </c>
      <c r="J608" s="83" t="s">
        <v>72</v>
      </c>
      <c r="K608" s="59" t="str">
        <f t="shared" ref="K608:K619" si="252">IF(I608="Mandatory","mandatory","notmandatory")</f>
        <v>notmandatory</v>
      </c>
      <c r="L608" s="83"/>
      <c r="M608" s="59" t="str">
        <f t="shared" ref="M608:M619" si="253">K608&amp;"buyer"&amp;J608&amp;"supplier"&amp;L608</f>
        <v>notmandatorybuyeryessupplier</v>
      </c>
      <c r="N608" s="24"/>
      <c r="O608" s="59" t="str">
        <f t="shared" si="251"/>
        <v>can you provide data on invoice? Answer in column L by Yes or No</v>
      </c>
    </row>
    <row r="609" spans="1:15" ht="14.4" x14ac:dyDescent="0.25">
      <c r="A609" s="76" t="s">
        <v>76</v>
      </c>
      <c r="B609" s="76" t="str">
        <f>VLOOKUP(A609,'Buyer Countries '!$B$2:$C$301,2,FALSE)</f>
        <v>yes</v>
      </c>
      <c r="C609" s="76" t="str">
        <f>VLOOKUP(A609,'Supplier Countries'!$B$2:$D$301,3,FALSE)</f>
        <v>no</v>
      </c>
      <c r="D609" s="76" t="str">
        <f t="shared" si="230"/>
        <v>yes</v>
      </c>
      <c r="E609" s="76" t="str">
        <f t="shared" si="231"/>
        <v>country supported</v>
      </c>
      <c r="F609" s="8" t="s">
        <v>207</v>
      </c>
      <c r="G609" s="7" t="s">
        <v>208</v>
      </c>
      <c r="H609" s="5"/>
      <c r="I609" s="7" t="s">
        <v>138</v>
      </c>
      <c r="J609" s="83" t="s">
        <v>75</v>
      </c>
      <c r="K609" s="59" t="str">
        <f t="shared" si="252"/>
        <v>notmandatory</v>
      </c>
      <c r="L609" s="83"/>
      <c r="M609" s="59" t="str">
        <f t="shared" si="253"/>
        <v>notmandatorybuyernosupplier</v>
      </c>
      <c r="N609" s="24"/>
      <c r="O609" s="59" t="str">
        <f t="shared" si="251"/>
        <v>good job, perfect match!</v>
      </c>
    </row>
    <row r="610" spans="1:15" ht="14.4" x14ac:dyDescent="0.25">
      <c r="A610" s="76" t="s">
        <v>76</v>
      </c>
      <c r="B610" s="76" t="str">
        <f>VLOOKUP(A610,'Buyer Countries '!$B$2:$C$301,2,FALSE)</f>
        <v>yes</v>
      </c>
      <c r="C610" s="76" t="str">
        <f>VLOOKUP(A610,'Supplier Countries'!$B$2:$D$301,3,FALSE)</f>
        <v>no</v>
      </c>
      <c r="D610" s="76" t="str">
        <f t="shared" si="230"/>
        <v>yes</v>
      </c>
      <c r="E610" s="76" t="str">
        <f t="shared" si="231"/>
        <v>country supported</v>
      </c>
      <c r="F610" s="8" t="s">
        <v>209</v>
      </c>
      <c r="G610" s="7" t="s">
        <v>210</v>
      </c>
      <c r="H610" s="5"/>
      <c r="I610" s="7" t="s">
        <v>138</v>
      </c>
      <c r="J610" s="83" t="s">
        <v>75</v>
      </c>
      <c r="K610" s="59" t="str">
        <f t="shared" si="252"/>
        <v>notmandatory</v>
      </c>
      <c r="L610" s="83"/>
      <c r="M610" s="59" t="str">
        <f t="shared" si="253"/>
        <v>notmandatorybuyernosupplier</v>
      </c>
      <c r="N610" s="24" t="s">
        <v>179</v>
      </c>
      <c r="O610" s="59" t="str">
        <f t="shared" si="251"/>
        <v>good job, perfect match!</v>
      </c>
    </row>
    <row r="611" spans="1:15" ht="14.4" x14ac:dyDescent="0.25">
      <c r="A611" s="76" t="s">
        <v>76</v>
      </c>
      <c r="B611" s="76" t="str">
        <f>VLOOKUP(A611,'Buyer Countries '!$B$2:$C$301,2,FALSE)</f>
        <v>yes</v>
      </c>
      <c r="C611" s="76" t="str">
        <f>VLOOKUP(A611,'Supplier Countries'!$B$2:$D$301,3,FALSE)</f>
        <v>no</v>
      </c>
      <c r="D611" s="76" t="str">
        <f t="shared" si="230"/>
        <v>yes</v>
      </c>
      <c r="E611" s="76" t="str">
        <f t="shared" si="231"/>
        <v>country supported</v>
      </c>
      <c r="F611" s="8" t="s">
        <v>211</v>
      </c>
      <c r="G611" s="7" t="s">
        <v>212</v>
      </c>
      <c r="H611" s="5"/>
      <c r="I611" s="7" t="s">
        <v>142</v>
      </c>
      <c r="J611" s="83" t="s">
        <v>72</v>
      </c>
      <c r="K611" s="59" t="str">
        <f t="shared" si="252"/>
        <v>notmandatory</v>
      </c>
      <c r="L611" s="83"/>
      <c r="M611" s="59" t="str">
        <f t="shared" si="253"/>
        <v>notmandatorybuyeryessupplier</v>
      </c>
      <c r="N611" s="24"/>
      <c r="O611" s="59" t="str">
        <f t="shared" si="251"/>
        <v>can you provide data on invoice? Answer in column L by Yes or No</v>
      </c>
    </row>
    <row r="612" spans="1:15" ht="14.4" x14ac:dyDescent="0.25">
      <c r="A612" s="76" t="s">
        <v>76</v>
      </c>
      <c r="B612" s="76" t="str">
        <f>VLOOKUP(A612,'Buyer Countries '!$B$2:$C$301,2,FALSE)</f>
        <v>yes</v>
      </c>
      <c r="C612" s="76" t="str">
        <f>VLOOKUP(A612,'Supplier Countries'!$B$2:$D$301,3,FALSE)</f>
        <v>no</v>
      </c>
      <c r="D612" s="76" t="str">
        <f t="shared" si="230"/>
        <v>yes</v>
      </c>
      <c r="E612" s="76" t="str">
        <f t="shared" si="231"/>
        <v>country supported</v>
      </c>
      <c r="F612" s="8" t="s">
        <v>213</v>
      </c>
      <c r="G612" s="7" t="s">
        <v>214</v>
      </c>
      <c r="H612" s="5"/>
      <c r="I612" s="7" t="s">
        <v>142</v>
      </c>
      <c r="J612" s="83" t="s">
        <v>72</v>
      </c>
      <c r="K612" s="59" t="str">
        <f t="shared" si="252"/>
        <v>notmandatory</v>
      </c>
      <c r="L612" s="83"/>
      <c r="M612" s="59" t="str">
        <f t="shared" si="253"/>
        <v>notmandatorybuyeryessupplier</v>
      </c>
      <c r="N612" s="24"/>
      <c r="O612" s="59" t="str">
        <f t="shared" si="251"/>
        <v>can you provide data on invoice? Answer in column L by Yes or No</v>
      </c>
    </row>
    <row r="613" spans="1:15" ht="14.4" x14ac:dyDescent="0.25">
      <c r="A613" s="76" t="s">
        <v>76</v>
      </c>
      <c r="B613" s="76" t="str">
        <f>VLOOKUP(A613,'Buyer Countries '!$B$2:$C$301,2,FALSE)</f>
        <v>yes</v>
      </c>
      <c r="C613" s="76" t="str">
        <f>VLOOKUP(A613,'Supplier Countries'!$B$2:$D$301,3,FALSE)</f>
        <v>no</v>
      </c>
      <c r="D613" s="76" t="str">
        <f t="shared" si="230"/>
        <v>yes</v>
      </c>
      <c r="E613" s="76" t="str">
        <f t="shared" si="231"/>
        <v>country supported</v>
      </c>
      <c r="F613" s="8" t="s">
        <v>215</v>
      </c>
      <c r="G613" s="7" t="s">
        <v>216</v>
      </c>
      <c r="H613" s="5"/>
      <c r="I613" s="7" t="s">
        <v>138</v>
      </c>
      <c r="J613" s="83" t="s">
        <v>75</v>
      </c>
      <c r="K613" s="59" t="str">
        <f t="shared" si="252"/>
        <v>notmandatory</v>
      </c>
      <c r="L613" s="83"/>
      <c r="M613" s="59" t="str">
        <f t="shared" si="253"/>
        <v>notmandatorybuyernosupplier</v>
      </c>
      <c r="N613" s="24"/>
      <c r="O613" s="59" t="str">
        <f t="shared" si="251"/>
        <v>good job, perfect match!</v>
      </c>
    </row>
    <row r="614" spans="1:15" ht="28.8" x14ac:dyDescent="0.25">
      <c r="A614" s="76" t="s">
        <v>76</v>
      </c>
      <c r="B614" s="76" t="str">
        <f>VLOOKUP(A614,'Buyer Countries '!$B$2:$C$301,2,FALSE)</f>
        <v>yes</v>
      </c>
      <c r="C614" s="76" t="str">
        <f>VLOOKUP(A614,'Supplier Countries'!$B$2:$D$301,3,FALSE)</f>
        <v>no</v>
      </c>
      <c r="D614" s="76" t="str">
        <f t="shared" si="230"/>
        <v>yes</v>
      </c>
      <c r="E614" s="76" t="str">
        <f t="shared" si="231"/>
        <v>country supported</v>
      </c>
      <c r="F614" s="8" t="s">
        <v>217</v>
      </c>
      <c r="G614" s="7" t="s">
        <v>218</v>
      </c>
      <c r="H614" s="5"/>
      <c r="I614" s="7" t="s">
        <v>138</v>
      </c>
      <c r="J614" s="83" t="s">
        <v>72</v>
      </c>
      <c r="K614" s="59" t="str">
        <f t="shared" si="252"/>
        <v>notmandatory</v>
      </c>
      <c r="L614" s="83"/>
      <c r="M614" s="59" t="str">
        <f t="shared" si="253"/>
        <v>notmandatorybuyeryessupplier</v>
      </c>
      <c r="N614" s="24" t="s">
        <v>188</v>
      </c>
      <c r="O614" s="59" t="str">
        <f t="shared" si="251"/>
        <v>can you provide data on invoice? Answer in column L by Yes or No</v>
      </c>
    </row>
    <row r="615" spans="1:15" ht="28.8" x14ac:dyDescent="0.25">
      <c r="A615" s="76" t="s">
        <v>76</v>
      </c>
      <c r="B615" s="76" t="str">
        <f>VLOOKUP(A615,'Buyer Countries '!$B$2:$C$301,2,FALSE)</f>
        <v>yes</v>
      </c>
      <c r="C615" s="76" t="str">
        <f>VLOOKUP(A615,'Supplier Countries'!$B$2:$D$301,3,FALSE)</f>
        <v>no</v>
      </c>
      <c r="D615" s="76" t="str">
        <f t="shared" si="230"/>
        <v>yes</v>
      </c>
      <c r="E615" s="76" t="str">
        <f t="shared" si="231"/>
        <v>country supported</v>
      </c>
      <c r="F615" s="8" t="s">
        <v>219</v>
      </c>
      <c r="G615" s="7" t="s">
        <v>220</v>
      </c>
      <c r="H615" s="5"/>
      <c r="I615" s="7" t="s">
        <v>138</v>
      </c>
      <c r="J615" s="83" t="s">
        <v>72</v>
      </c>
      <c r="K615" s="59" t="str">
        <f t="shared" si="252"/>
        <v>notmandatory</v>
      </c>
      <c r="L615" s="83"/>
      <c r="M615" s="59" t="str">
        <f t="shared" si="253"/>
        <v>notmandatorybuyeryessupplier</v>
      </c>
      <c r="N615" s="24" t="s">
        <v>191</v>
      </c>
      <c r="O615" s="59" t="str">
        <f t="shared" si="251"/>
        <v>can you provide data on invoice? Answer in column L by Yes or No</v>
      </c>
    </row>
    <row r="616" spans="1:15" ht="28.8" x14ac:dyDescent="0.25">
      <c r="A616" s="76" t="s">
        <v>76</v>
      </c>
      <c r="B616" s="76" t="str">
        <f>VLOOKUP(A616,'Buyer Countries '!$B$2:$C$301,2,FALSE)</f>
        <v>yes</v>
      </c>
      <c r="C616" s="76" t="str">
        <f>VLOOKUP(A616,'Supplier Countries'!$B$2:$D$301,3,FALSE)</f>
        <v>no</v>
      </c>
      <c r="D616" s="76" t="str">
        <f t="shared" si="230"/>
        <v>yes</v>
      </c>
      <c r="E616" s="76" t="str">
        <f t="shared" si="231"/>
        <v>country supported</v>
      </c>
      <c r="F616" s="8" t="s">
        <v>221</v>
      </c>
      <c r="G616" s="7" t="s">
        <v>222</v>
      </c>
      <c r="H616" s="5" t="s">
        <v>161</v>
      </c>
      <c r="I616" s="7" t="s">
        <v>142</v>
      </c>
      <c r="J616" s="83" t="s">
        <v>72</v>
      </c>
      <c r="K616" s="59" t="str">
        <f t="shared" si="252"/>
        <v>notmandatory</v>
      </c>
      <c r="L616" s="83"/>
      <c r="M616" s="59" t="str">
        <f t="shared" si="253"/>
        <v>notmandatorybuyeryessupplier</v>
      </c>
      <c r="N616" s="24"/>
      <c r="O616" s="59" t="str">
        <f t="shared" si="251"/>
        <v>can you provide data on invoice? Answer in column L by Yes or No</v>
      </c>
    </row>
    <row r="617" spans="1:15" ht="14.4" x14ac:dyDescent="0.25">
      <c r="A617" s="76" t="s">
        <v>76</v>
      </c>
      <c r="B617" s="76" t="str">
        <f>VLOOKUP(A617,'Buyer Countries '!$B$2:$C$301,2,FALSE)</f>
        <v>yes</v>
      </c>
      <c r="C617" s="76" t="str">
        <f>VLOOKUP(A617,'Supplier Countries'!$B$2:$D$301,3,FALSE)</f>
        <v>no</v>
      </c>
      <c r="D617" s="76" t="str">
        <f t="shared" si="230"/>
        <v>yes</v>
      </c>
      <c r="E617" s="76" t="str">
        <f t="shared" si="231"/>
        <v>country supported</v>
      </c>
      <c r="F617" s="8" t="s">
        <v>223</v>
      </c>
      <c r="G617" s="7" t="s">
        <v>224</v>
      </c>
      <c r="H617" s="5"/>
      <c r="I617" s="7" t="s">
        <v>138</v>
      </c>
      <c r="J617" s="83" t="s">
        <v>75</v>
      </c>
      <c r="K617" s="59" t="str">
        <f t="shared" si="252"/>
        <v>notmandatory</v>
      </c>
      <c r="L617" s="83"/>
      <c r="M617" s="59" t="str">
        <f t="shared" si="253"/>
        <v>notmandatorybuyernosupplier</v>
      </c>
      <c r="N617" s="24"/>
      <c r="O617" s="59" t="str">
        <f t="shared" si="251"/>
        <v>good job, perfect match!</v>
      </c>
    </row>
    <row r="618" spans="1:15" ht="14.4" x14ac:dyDescent="0.25">
      <c r="A618" s="76" t="s">
        <v>76</v>
      </c>
      <c r="B618" s="76" t="str">
        <f>VLOOKUP(A618,'Buyer Countries '!$B$2:$C$301,2,FALSE)</f>
        <v>yes</v>
      </c>
      <c r="C618" s="76" t="str">
        <f>VLOOKUP(A618,'Supplier Countries'!$B$2:$D$301,3,FALSE)</f>
        <v>no</v>
      </c>
      <c r="D618" s="76" t="str">
        <f t="shared" si="230"/>
        <v>yes</v>
      </c>
      <c r="E618" s="76" t="str">
        <f t="shared" si="231"/>
        <v>country supported</v>
      </c>
      <c r="F618" s="8" t="s">
        <v>225</v>
      </c>
      <c r="G618" s="7" t="s">
        <v>226</v>
      </c>
      <c r="H618" s="5"/>
      <c r="I618" s="7" t="s">
        <v>138</v>
      </c>
      <c r="J618" s="83" t="s">
        <v>75</v>
      </c>
      <c r="K618" s="59" t="str">
        <f t="shared" si="252"/>
        <v>notmandatory</v>
      </c>
      <c r="L618" s="83"/>
      <c r="M618" s="59" t="str">
        <f t="shared" si="253"/>
        <v>notmandatorybuyernosupplier</v>
      </c>
      <c r="N618" s="24"/>
      <c r="O618" s="59" t="str">
        <f t="shared" si="251"/>
        <v>good job, perfect match!</v>
      </c>
    </row>
    <row r="619" spans="1:15" ht="28.8" x14ac:dyDescent="0.25">
      <c r="A619" s="76" t="s">
        <v>76</v>
      </c>
      <c r="B619" s="76" t="str">
        <f>VLOOKUP(A619,'Buyer Countries '!$B$2:$C$301,2,FALSE)</f>
        <v>yes</v>
      </c>
      <c r="C619" s="76" t="str">
        <f>VLOOKUP(A619,'Supplier Countries'!$B$2:$D$301,3,FALSE)</f>
        <v>no</v>
      </c>
      <c r="D619" s="76" t="str">
        <f t="shared" si="230"/>
        <v>yes</v>
      </c>
      <c r="E619" s="76" t="str">
        <f t="shared" si="231"/>
        <v>country supported</v>
      </c>
      <c r="F619" s="8" t="s">
        <v>227</v>
      </c>
      <c r="G619" s="7" t="s">
        <v>228</v>
      </c>
      <c r="H619" s="5" t="s">
        <v>169</v>
      </c>
      <c r="I619" s="7" t="s">
        <v>138</v>
      </c>
      <c r="J619" s="83" t="s">
        <v>75</v>
      </c>
      <c r="K619" s="59" t="str">
        <f t="shared" si="252"/>
        <v>notmandatory</v>
      </c>
      <c r="L619" s="83"/>
      <c r="M619" s="59" t="str">
        <f t="shared" si="253"/>
        <v>notmandatorybuyernosupplier</v>
      </c>
      <c r="N619" s="24"/>
      <c r="O619" s="59" t="str">
        <f t="shared" si="251"/>
        <v>good job, perfect match!</v>
      </c>
    </row>
    <row r="620" spans="1:15" ht="14.4" x14ac:dyDescent="0.25">
      <c r="A620" s="76" t="s">
        <v>76</v>
      </c>
      <c r="B620" s="76" t="str">
        <f>VLOOKUP(A620,'Buyer Countries '!$B$2:$C$301,2,FALSE)</f>
        <v>yes</v>
      </c>
      <c r="C620" s="76" t="str">
        <f>VLOOKUP(A620,'Supplier Countries'!$B$2:$D$301,3,FALSE)</f>
        <v>no</v>
      </c>
      <c r="D620" s="76" t="str">
        <f t="shared" si="230"/>
        <v>yes</v>
      </c>
      <c r="E620" s="76" t="str">
        <f t="shared" si="231"/>
        <v>country supported</v>
      </c>
      <c r="F620" s="9" t="s">
        <v>132</v>
      </c>
      <c r="G620" s="10" t="s">
        <v>229</v>
      </c>
      <c r="H620" s="10"/>
      <c r="I620" s="11"/>
      <c r="J620" s="21"/>
      <c r="K620" s="11"/>
      <c r="L620" s="21"/>
      <c r="M620" s="11"/>
      <c r="N620" s="21"/>
      <c r="O620" s="14"/>
    </row>
    <row r="621" spans="1:15" ht="14.4" x14ac:dyDescent="0.25">
      <c r="A621" s="76" t="s">
        <v>76</v>
      </c>
      <c r="B621" s="76" t="str">
        <f>VLOOKUP(A621,'Buyer Countries '!$B$2:$C$301,2,FALSE)</f>
        <v>yes</v>
      </c>
      <c r="C621" s="76" t="str">
        <f>VLOOKUP(A621,'Supplier Countries'!$B$2:$D$301,3,FALSE)</f>
        <v>no</v>
      </c>
      <c r="D621" s="76" t="str">
        <f t="shared" si="230"/>
        <v>yes</v>
      </c>
      <c r="E621" s="76" t="str">
        <f t="shared" si="231"/>
        <v>country supported</v>
      </c>
      <c r="F621" s="8" t="s">
        <v>230</v>
      </c>
      <c r="G621" s="7" t="s">
        <v>231</v>
      </c>
      <c r="H621" s="5"/>
      <c r="I621" s="7" t="s">
        <v>142</v>
      </c>
      <c r="J621" s="83" t="s">
        <v>72</v>
      </c>
      <c r="K621" s="59" t="str">
        <f t="shared" ref="K621:K636" si="254">IF(I621="Mandatory","mandatory","notmandatory")</f>
        <v>notmandatory</v>
      </c>
      <c r="L621" s="83"/>
      <c r="M621" s="59" t="str">
        <f t="shared" ref="M621:M636" si="255">K621&amp;"buyer"&amp;J621&amp;"supplier"&amp;L621</f>
        <v>notmandatorybuyeryessupplier</v>
      </c>
      <c r="N621" s="24"/>
      <c r="O621" s="59" t="str">
        <f t="shared" ref="O621:O636" si="256">IF(D621="noyes","country not in scope for buyer, contact buyer",
IF(D621="no","country not in scope for buyer, no need to review",
IF(D621="nono","country not in scope for buyer and supplier no need to review",
IF(D621="yesno","country not in scope for supplier no need to review",
IF(M621="notmandatorybuyeryessupplierno","can buyer relax rule in SBN or ERP to accept invoice without this, if not provide data on PDF, if not move to Portal invoice",
IF(M621="mandatorybuyeryessupplierno","SAP business network requires this information, provide it or move to Portal invoice",IF(M621="mandatorybuyeryessupplier","SAP Business Network requires this information, provide it or move to Portal invoice",
IF(M621="notmandatorybuyeryessupplier","can you provide data on invoice? Answer in column L by Yes or No",
IF(M621="notmandatorybuyernosupplieryes","data not required set dropdown to blank in column L",
IF(M621="notmandatorybuyersupplieryes","data not required set dropdown to blank in column L","good job, perfect match!"))))))))))</f>
        <v>can you provide data on invoice? Answer in column L by Yes or No</v>
      </c>
    </row>
    <row r="622" spans="1:15" ht="14.4" x14ac:dyDescent="0.25">
      <c r="A622" s="76" t="s">
        <v>76</v>
      </c>
      <c r="B622" s="76" t="str">
        <f>VLOOKUP(A622,'Buyer Countries '!$B$2:$C$301,2,FALSE)</f>
        <v>yes</v>
      </c>
      <c r="C622" s="76" t="str">
        <f>VLOOKUP(A622,'Supplier Countries'!$B$2:$D$301,3,FALSE)</f>
        <v>no</v>
      </c>
      <c r="D622" s="76" t="str">
        <f t="shared" si="230"/>
        <v>yes</v>
      </c>
      <c r="E622" s="76" t="str">
        <f t="shared" si="231"/>
        <v>country supported</v>
      </c>
      <c r="F622" s="8" t="s">
        <v>232</v>
      </c>
      <c r="G622" s="7" t="s">
        <v>233</v>
      </c>
      <c r="H622" s="5"/>
      <c r="I622" s="7" t="s">
        <v>138</v>
      </c>
      <c r="J622" s="83" t="s">
        <v>75</v>
      </c>
      <c r="K622" s="59" t="str">
        <f t="shared" si="254"/>
        <v>notmandatory</v>
      </c>
      <c r="L622" s="83"/>
      <c r="M622" s="59" t="str">
        <f t="shared" si="255"/>
        <v>notmandatorybuyernosupplier</v>
      </c>
      <c r="N622" s="24"/>
      <c r="O622" s="59" t="str">
        <f t="shared" si="256"/>
        <v>good job, perfect match!</v>
      </c>
    </row>
    <row r="623" spans="1:15" ht="14.4" x14ac:dyDescent="0.25">
      <c r="A623" s="76" t="s">
        <v>76</v>
      </c>
      <c r="B623" s="76" t="str">
        <f>VLOOKUP(A623,'Buyer Countries '!$B$2:$C$301,2,FALSE)</f>
        <v>yes</v>
      </c>
      <c r="C623" s="76" t="str">
        <f>VLOOKUP(A623,'Supplier Countries'!$B$2:$D$301,3,FALSE)</f>
        <v>no</v>
      </c>
      <c r="D623" s="76" t="str">
        <f t="shared" si="230"/>
        <v>yes</v>
      </c>
      <c r="E623" s="76" t="str">
        <f t="shared" si="231"/>
        <v>country supported</v>
      </c>
      <c r="F623" s="8" t="s">
        <v>234</v>
      </c>
      <c r="G623" s="7" t="s">
        <v>235</v>
      </c>
      <c r="H623" s="5"/>
      <c r="I623" s="7" t="s">
        <v>138</v>
      </c>
      <c r="J623" s="83" t="s">
        <v>75</v>
      </c>
      <c r="K623" s="59" t="str">
        <f t="shared" si="254"/>
        <v>notmandatory</v>
      </c>
      <c r="L623" s="83"/>
      <c r="M623" s="59" t="str">
        <f t="shared" si="255"/>
        <v>notmandatorybuyernosupplier</v>
      </c>
      <c r="N623" s="24" t="s">
        <v>179</v>
      </c>
      <c r="O623" s="59" t="str">
        <f t="shared" si="256"/>
        <v>good job, perfect match!</v>
      </c>
    </row>
    <row r="624" spans="1:15" ht="14.4" x14ac:dyDescent="0.25">
      <c r="A624" s="76" t="s">
        <v>76</v>
      </c>
      <c r="B624" s="76" t="str">
        <f>VLOOKUP(A624,'Buyer Countries '!$B$2:$C$301,2,FALSE)</f>
        <v>yes</v>
      </c>
      <c r="C624" s="76" t="str">
        <f>VLOOKUP(A624,'Supplier Countries'!$B$2:$D$301,3,FALSE)</f>
        <v>no</v>
      </c>
      <c r="D624" s="76" t="str">
        <f t="shared" si="230"/>
        <v>yes</v>
      </c>
      <c r="E624" s="76" t="str">
        <f t="shared" si="231"/>
        <v>country supported</v>
      </c>
      <c r="F624" s="8" t="s">
        <v>236</v>
      </c>
      <c r="G624" s="7" t="s">
        <v>237</v>
      </c>
      <c r="H624" s="5"/>
      <c r="I624" s="7" t="s">
        <v>142</v>
      </c>
      <c r="J624" s="83" t="s">
        <v>72</v>
      </c>
      <c r="K624" s="59" t="str">
        <f t="shared" si="254"/>
        <v>notmandatory</v>
      </c>
      <c r="L624" s="83"/>
      <c r="M624" s="59" t="str">
        <f t="shared" si="255"/>
        <v>notmandatorybuyeryessupplier</v>
      </c>
      <c r="N624" s="24" t="s">
        <v>238</v>
      </c>
      <c r="O624" s="59" t="str">
        <f t="shared" si="256"/>
        <v>can you provide data on invoice? Answer in column L by Yes or No</v>
      </c>
    </row>
    <row r="625" spans="1:25" ht="14.4" x14ac:dyDescent="0.25">
      <c r="A625" s="76" t="s">
        <v>76</v>
      </c>
      <c r="B625" s="76" t="str">
        <f>VLOOKUP(A625,'Buyer Countries '!$B$2:$C$301,2,FALSE)</f>
        <v>yes</v>
      </c>
      <c r="C625" s="76" t="str">
        <f>VLOOKUP(A625,'Supplier Countries'!$B$2:$D$301,3,FALSE)</f>
        <v>no</v>
      </c>
      <c r="D625" s="76" t="str">
        <f t="shared" si="230"/>
        <v>yes</v>
      </c>
      <c r="E625" s="76" t="str">
        <f t="shared" si="231"/>
        <v>country supported</v>
      </c>
      <c r="F625" s="8" t="s">
        <v>239</v>
      </c>
      <c r="G625" s="7" t="s">
        <v>240</v>
      </c>
      <c r="H625" s="5"/>
      <c r="I625" s="7" t="s">
        <v>142</v>
      </c>
      <c r="J625" s="83" t="s">
        <v>72</v>
      </c>
      <c r="K625" s="59" t="str">
        <f t="shared" si="254"/>
        <v>notmandatory</v>
      </c>
      <c r="L625" s="83"/>
      <c r="M625" s="59" t="str">
        <f t="shared" si="255"/>
        <v>notmandatorybuyeryessupplier</v>
      </c>
      <c r="N625" s="24" t="s">
        <v>238</v>
      </c>
      <c r="O625" s="59" t="str">
        <f t="shared" si="256"/>
        <v>can you provide data on invoice? Answer in column L by Yes or No</v>
      </c>
    </row>
    <row r="626" spans="1:25" ht="14.4" x14ac:dyDescent="0.25">
      <c r="A626" s="76" t="s">
        <v>76</v>
      </c>
      <c r="B626" s="76" t="str">
        <f>VLOOKUP(A626,'Buyer Countries '!$B$2:$C$301,2,FALSE)</f>
        <v>yes</v>
      </c>
      <c r="C626" s="76" t="str">
        <f>VLOOKUP(A626,'Supplier Countries'!$B$2:$D$301,3,FALSE)</f>
        <v>no</v>
      </c>
      <c r="D626" s="76" t="str">
        <f t="shared" si="230"/>
        <v>yes</v>
      </c>
      <c r="E626" s="76" t="str">
        <f t="shared" si="231"/>
        <v>country supported</v>
      </c>
      <c r="F626" s="8" t="s">
        <v>241</v>
      </c>
      <c r="G626" s="7" t="s">
        <v>242</v>
      </c>
      <c r="H626" s="5"/>
      <c r="I626" s="7" t="s">
        <v>138</v>
      </c>
      <c r="J626" s="83" t="s">
        <v>752</v>
      </c>
      <c r="K626" s="59" t="str">
        <f t="shared" si="254"/>
        <v>notmandatory</v>
      </c>
      <c r="L626" s="83"/>
      <c r="M626" s="59" t="str">
        <f t="shared" si="255"/>
        <v>notmandatorybuyerNosupplier</v>
      </c>
      <c r="N626" s="24"/>
      <c r="O626" s="59" t="str">
        <f t="shared" si="256"/>
        <v>good job, perfect match!</v>
      </c>
    </row>
    <row r="627" spans="1:25" ht="28.8" x14ac:dyDescent="0.25">
      <c r="A627" s="76" t="s">
        <v>76</v>
      </c>
      <c r="B627" s="76" t="str">
        <f>VLOOKUP(A627,'Buyer Countries '!$B$2:$C$301,2,FALSE)</f>
        <v>yes</v>
      </c>
      <c r="C627" s="76" t="str">
        <f>VLOOKUP(A627,'Supplier Countries'!$B$2:$D$301,3,FALSE)</f>
        <v>no</v>
      </c>
      <c r="D627" s="76" t="str">
        <f t="shared" si="230"/>
        <v>yes</v>
      </c>
      <c r="E627" s="76" t="str">
        <f t="shared" si="231"/>
        <v>country supported</v>
      </c>
      <c r="F627" s="8" t="s">
        <v>243</v>
      </c>
      <c r="G627" s="7" t="s">
        <v>244</v>
      </c>
      <c r="H627" s="5"/>
      <c r="I627" s="7" t="s">
        <v>138</v>
      </c>
      <c r="J627" s="83" t="s">
        <v>72</v>
      </c>
      <c r="K627" s="59" t="str">
        <f t="shared" si="254"/>
        <v>notmandatory</v>
      </c>
      <c r="L627" s="83"/>
      <c r="M627" s="59" t="str">
        <f t="shared" si="255"/>
        <v>notmandatorybuyeryessupplier</v>
      </c>
      <c r="N627" s="24" t="s">
        <v>188</v>
      </c>
      <c r="O627" s="59" t="str">
        <f t="shared" si="256"/>
        <v>can you provide data on invoice? Answer in column L by Yes or No</v>
      </c>
    </row>
    <row r="628" spans="1:25" ht="28.8" x14ac:dyDescent="0.25">
      <c r="A628" s="76" t="s">
        <v>76</v>
      </c>
      <c r="B628" s="76" t="str">
        <f>VLOOKUP(A628,'Buyer Countries '!$B$2:$C$301,2,FALSE)</f>
        <v>yes</v>
      </c>
      <c r="C628" s="76" t="str">
        <f>VLOOKUP(A628,'Supplier Countries'!$B$2:$D$301,3,FALSE)</f>
        <v>no</v>
      </c>
      <c r="D628" s="76" t="str">
        <f t="shared" si="230"/>
        <v>yes</v>
      </c>
      <c r="E628" s="76" t="str">
        <f t="shared" si="231"/>
        <v>country supported</v>
      </c>
      <c r="F628" s="8" t="s">
        <v>245</v>
      </c>
      <c r="G628" s="7" t="s">
        <v>246</v>
      </c>
      <c r="H628" s="5"/>
      <c r="I628" s="7" t="s">
        <v>138</v>
      </c>
      <c r="J628" s="83" t="s">
        <v>72</v>
      </c>
      <c r="K628" s="59" t="str">
        <f t="shared" si="254"/>
        <v>notmandatory</v>
      </c>
      <c r="L628" s="83"/>
      <c r="M628" s="59" t="str">
        <f t="shared" si="255"/>
        <v>notmandatorybuyeryessupplier</v>
      </c>
      <c r="N628" s="24" t="s">
        <v>191</v>
      </c>
      <c r="O628" s="59" t="str">
        <f t="shared" si="256"/>
        <v>can you provide data on invoice? Answer in column L by Yes or No</v>
      </c>
    </row>
    <row r="629" spans="1:25" ht="28.8" x14ac:dyDescent="0.25">
      <c r="A629" s="76" t="s">
        <v>76</v>
      </c>
      <c r="B629" s="76" t="str">
        <f>VLOOKUP(A629,'Buyer Countries '!$B$2:$C$301,2,FALSE)</f>
        <v>yes</v>
      </c>
      <c r="C629" s="76" t="str">
        <f>VLOOKUP(A629,'Supplier Countries'!$B$2:$D$301,3,FALSE)</f>
        <v>no</v>
      </c>
      <c r="D629" s="76" t="str">
        <f t="shared" si="230"/>
        <v>yes</v>
      </c>
      <c r="E629" s="76" t="str">
        <f t="shared" si="231"/>
        <v>country supported</v>
      </c>
      <c r="F629" s="8" t="s">
        <v>247</v>
      </c>
      <c r="G629" s="7" t="s">
        <v>248</v>
      </c>
      <c r="H629" s="5" t="s">
        <v>161</v>
      </c>
      <c r="I629" s="7" t="s">
        <v>142</v>
      </c>
      <c r="J629" s="83" t="s">
        <v>72</v>
      </c>
      <c r="K629" s="59" t="str">
        <f t="shared" si="254"/>
        <v>notmandatory</v>
      </c>
      <c r="L629" s="83"/>
      <c r="M629" s="59" t="str">
        <f t="shared" si="255"/>
        <v>notmandatorybuyeryessupplier</v>
      </c>
      <c r="N629" s="24" t="s">
        <v>238</v>
      </c>
      <c r="O629" s="59" t="str">
        <f t="shared" si="256"/>
        <v>can you provide data on invoice? Answer in column L by Yes or No</v>
      </c>
    </row>
    <row r="630" spans="1:25" ht="14.4" x14ac:dyDescent="0.25">
      <c r="A630" s="76" t="s">
        <v>76</v>
      </c>
      <c r="B630" s="76" t="str">
        <f>VLOOKUP(A630,'Buyer Countries '!$B$2:$C$301,2,FALSE)</f>
        <v>yes</v>
      </c>
      <c r="C630" s="76" t="str">
        <f>VLOOKUP(A630,'Supplier Countries'!$B$2:$D$301,3,FALSE)</f>
        <v>no</v>
      </c>
      <c r="D630" s="76" t="str">
        <f t="shared" si="230"/>
        <v>yes</v>
      </c>
      <c r="E630" s="76" t="str">
        <f t="shared" si="231"/>
        <v>country supported</v>
      </c>
      <c r="F630" s="8" t="s">
        <v>250</v>
      </c>
      <c r="G630" s="7" t="s">
        <v>251</v>
      </c>
      <c r="H630" s="5"/>
      <c r="I630" s="7" t="s">
        <v>138</v>
      </c>
      <c r="J630" s="83" t="s">
        <v>75</v>
      </c>
      <c r="K630" s="59" t="str">
        <f t="shared" si="254"/>
        <v>notmandatory</v>
      </c>
      <c r="L630" s="83"/>
      <c r="M630" s="59" t="str">
        <f t="shared" si="255"/>
        <v>notmandatorybuyernosupplier</v>
      </c>
      <c r="N630" s="24" t="s">
        <v>238</v>
      </c>
      <c r="O630" s="59" t="str">
        <f t="shared" si="256"/>
        <v>good job, perfect match!</v>
      </c>
    </row>
    <row r="631" spans="1:25" ht="14.4" x14ac:dyDescent="0.25">
      <c r="A631" s="76" t="s">
        <v>76</v>
      </c>
      <c r="B631" s="76" t="str">
        <f>VLOOKUP(A631,'Buyer Countries '!$B$2:$C$301,2,FALSE)</f>
        <v>yes</v>
      </c>
      <c r="C631" s="76" t="str">
        <f>VLOOKUP(A631,'Supplier Countries'!$B$2:$D$301,3,FALSE)</f>
        <v>no</v>
      </c>
      <c r="D631" s="76" t="str">
        <f t="shared" si="230"/>
        <v>yes</v>
      </c>
      <c r="E631" s="76" t="str">
        <f t="shared" si="231"/>
        <v>country supported</v>
      </c>
      <c r="F631" s="8" t="s">
        <v>252</v>
      </c>
      <c r="G631" s="7" t="s">
        <v>253</v>
      </c>
      <c r="H631" s="5"/>
      <c r="I631" s="7" t="s">
        <v>138</v>
      </c>
      <c r="J631" s="83" t="s">
        <v>75</v>
      </c>
      <c r="K631" s="59" t="str">
        <f t="shared" si="254"/>
        <v>notmandatory</v>
      </c>
      <c r="L631" s="83"/>
      <c r="M631" s="59" t="str">
        <f t="shared" si="255"/>
        <v>notmandatorybuyernosupplier</v>
      </c>
      <c r="N631" s="24"/>
      <c r="O631" s="59" t="str">
        <f t="shared" si="256"/>
        <v>good job, perfect match!</v>
      </c>
    </row>
    <row r="632" spans="1:25" ht="28.8" x14ac:dyDescent="0.25">
      <c r="A632" s="76" t="s">
        <v>76</v>
      </c>
      <c r="B632" s="76" t="str">
        <f>VLOOKUP(A632,'Buyer Countries '!$B$2:$C$301,2,FALSE)</f>
        <v>yes</v>
      </c>
      <c r="C632" s="76" t="str">
        <f>VLOOKUP(A632,'Supplier Countries'!$B$2:$D$301,3,FALSE)</f>
        <v>no</v>
      </c>
      <c r="D632" s="76" t="str">
        <f t="shared" si="230"/>
        <v>yes</v>
      </c>
      <c r="E632" s="76" t="str">
        <f t="shared" si="231"/>
        <v>country supported</v>
      </c>
      <c r="F632" s="8" t="s">
        <v>254</v>
      </c>
      <c r="G632" s="7" t="s">
        <v>255</v>
      </c>
      <c r="H632" s="5" t="s">
        <v>169</v>
      </c>
      <c r="I632" s="7" t="s">
        <v>138</v>
      </c>
      <c r="J632" s="83" t="s">
        <v>75</v>
      </c>
      <c r="K632" s="59" t="str">
        <f t="shared" si="254"/>
        <v>notmandatory</v>
      </c>
      <c r="L632" s="83"/>
      <c r="M632" s="59" t="str">
        <f t="shared" si="255"/>
        <v>notmandatorybuyernosupplier</v>
      </c>
      <c r="N632" s="24"/>
      <c r="O632" s="59" t="str">
        <f t="shared" si="256"/>
        <v>good job, perfect match!</v>
      </c>
    </row>
    <row r="633" spans="1:25" ht="14.4" x14ac:dyDescent="0.25">
      <c r="A633" s="76" t="s">
        <v>76</v>
      </c>
      <c r="B633" s="76" t="str">
        <f>VLOOKUP(A633,'Buyer Countries '!$B$2:$C$301,2,FALSE)</f>
        <v>yes</v>
      </c>
      <c r="C633" s="76" t="str">
        <f>VLOOKUP(A633,'Supplier Countries'!$B$2:$D$301,3,FALSE)</f>
        <v>no</v>
      </c>
      <c r="D633" s="76" t="str">
        <f t="shared" si="230"/>
        <v>yes</v>
      </c>
      <c r="E633" s="76" t="str">
        <f t="shared" si="231"/>
        <v>country supported</v>
      </c>
      <c r="F633" s="8" t="s">
        <v>256</v>
      </c>
      <c r="G633" s="7" t="s">
        <v>257</v>
      </c>
      <c r="H633" s="5"/>
      <c r="I633" s="7" t="s">
        <v>138</v>
      </c>
      <c r="J633" s="83" t="s">
        <v>75</v>
      </c>
      <c r="K633" s="59" t="str">
        <f t="shared" si="254"/>
        <v>notmandatory</v>
      </c>
      <c r="L633" s="83"/>
      <c r="M633" s="59" t="str">
        <f t="shared" si="255"/>
        <v>notmandatorybuyernosupplier</v>
      </c>
      <c r="N633" s="24" t="s">
        <v>238</v>
      </c>
      <c r="O633" s="59" t="str">
        <f t="shared" si="256"/>
        <v>good job, perfect match!</v>
      </c>
    </row>
    <row r="634" spans="1:25" ht="14.4" x14ac:dyDescent="0.25">
      <c r="A634" s="76" t="s">
        <v>76</v>
      </c>
      <c r="B634" s="76" t="str">
        <f>VLOOKUP(A634,'Buyer Countries '!$B$2:$C$301,2,FALSE)</f>
        <v>yes</v>
      </c>
      <c r="C634" s="76" t="str">
        <f>VLOOKUP(A634,'Supplier Countries'!$B$2:$D$301,3,FALSE)</f>
        <v>no</v>
      </c>
      <c r="D634" s="76" t="str">
        <f t="shared" si="230"/>
        <v>yes</v>
      </c>
      <c r="E634" s="76" t="str">
        <f t="shared" si="231"/>
        <v>country supported</v>
      </c>
      <c r="F634" s="8" t="s">
        <v>258</v>
      </c>
      <c r="G634" s="7" t="s">
        <v>259</v>
      </c>
      <c r="H634" s="5"/>
      <c r="I634" s="7" t="s">
        <v>138</v>
      </c>
      <c r="J634" s="83" t="s">
        <v>75</v>
      </c>
      <c r="K634" s="59" t="str">
        <f t="shared" si="254"/>
        <v>notmandatory</v>
      </c>
      <c r="L634" s="83"/>
      <c r="M634" s="59" t="str">
        <f t="shared" si="255"/>
        <v>notmandatorybuyernosupplier</v>
      </c>
      <c r="N634" s="24" t="s">
        <v>238</v>
      </c>
      <c r="O634" s="59" t="str">
        <f t="shared" si="256"/>
        <v>good job, perfect match!</v>
      </c>
    </row>
    <row r="635" spans="1:25" ht="14.4" x14ac:dyDescent="0.25">
      <c r="A635" s="76" t="s">
        <v>76</v>
      </c>
      <c r="B635" s="76" t="str">
        <f>VLOOKUP(A635,'Buyer Countries '!$B$2:$C$301,2,FALSE)</f>
        <v>yes</v>
      </c>
      <c r="C635" s="76" t="str">
        <f>VLOOKUP(A635,'Supplier Countries'!$B$2:$D$301,3,FALSE)</f>
        <v>no</v>
      </c>
      <c r="D635" s="76" t="str">
        <f t="shared" si="230"/>
        <v>yes</v>
      </c>
      <c r="E635" s="76" t="str">
        <f t="shared" si="231"/>
        <v>country supported</v>
      </c>
      <c r="F635" s="8" t="s">
        <v>260</v>
      </c>
      <c r="G635" s="7" t="s">
        <v>261</v>
      </c>
      <c r="H635" s="5"/>
      <c r="I635" s="7" t="s">
        <v>138</v>
      </c>
      <c r="J635" s="83" t="s">
        <v>75</v>
      </c>
      <c r="K635" s="59" t="str">
        <f t="shared" si="254"/>
        <v>notmandatory</v>
      </c>
      <c r="L635" s="83"/>
      <c r="M635" s="59" t="str">
        <f t="shared" si="255"/>
        <v>notmandatorybuyernosupplier</v>
      </c>
      <c r="N635" s="24" t="s">
        <v>262</v>
      </c>
      <c r="O635" s="59" t="str">
        <f t="shared" si="256"/>
        <v>good job, perfect match!</v>
      </c>
    </row>
    <row r="636" spans="1:25" ht="14.4" x14ac:dyDescent="0.25">
      <c r="A636" s="76" t="s">
        <v>76</v>
      </c>
      <c r="B636" s="76" t="str">
        <f>VLOOKUP(A636,'Buyer Countries '!$B$2:$C$301,2,FALSE)</f>
        <v>yes</v>
      </c>
      <c r="C636" s="76" t="str">
        <f>VLOOKUP(A636,'Supplier Countries'!$B$2:$D$301,3,FALSE)</f>
        <v>no</v>
      </c>
      <c r="D636" s="76" t="str">
        <f t="shared" si="230"/>
        <v>yes</v>
      </c>
      <c r="E636" s="76" t="str">
        <f t="shared" si="231"/>
        <v>country supported</v>
      </c>
      <c r="F636" s="8" t="s">
        <v>263</v>
      </c>
      <c r="G636" s="7" t="s">
        <v>264</v>
      </c>
      <c r="H636" s="5"/>
      <c r="I636" s="7" t="s">
        <v>138</v>
      </c>
      <c r="J636" s="83" t="s">
        <v>75</v>
      </c>
      <c r="K636" s="59" t="str">
        <f t="shared" si="254"/>
        <v>notmandatory</v>
      </c>
      <c r="L636" s="83"/>
      <c r="M636" s="59" t="str">
        <f t="shared" si="255"/>
        <v>notmandatorybuyernosupplier</v>
      </c>
      <c r="N636" s="24" t="s">
        <v>262</v>
      </c>
      <c r="O636" s="59" t="str">
        <f t="shared" si="256"/>
        <v>good job, perfect match!</v>
      </c>
    </row>
    <row r="637" spans="1:25" ht="43.2" x14ac:dyDescent="0.25">
      <c r="A637" s="76" t="s">
        <v>76</v>
      </c>
      <c r="B637" s="76" t="str">
        <f>VLOOKUP(A637,'Buyer Countries '!$B$2:$C$301,2,FALSE)</f>
        <v>yes</v>
      </c>
      <c r="C637" s="76" t="str">
        <f>VLOOKUP(A637,'Supplier Countries'!$B$2:$D$301,3,FALSE)</f>
        <v>no</v>
      </c>
      <c r="D637" s="76" t="str">
        <f t="shared" ref="D637:D690" si="257">IF($N$3="supplier",B637&amp;C637,IF($N$3="buyer",B637,"select value in are your onboarding a buyer or a supplier"))</f>
        <v>yes</v>
      </c>
      <c r="E637" s="76" t="str">
        <f t="shared" si="231"/>
        <v>country supported</v>
      </c>
      <c r="F637" s="9" t="s">
        <v>132</v>
      </c>
      <c r="G637" s="10" t="s">
        <v>265</v>
      </c>
      <c r="H637" s="10" t="s">
        <v>266</v>
      </c>
      <c r="I637" s="11"/>
      <c r="J637" s="21"/>
      <c r="K637" s="11"/>
      <c r="L637" s="21"/>
      <c r="M637" s="11"/>
      <c r="N637" s="20" t="s">
        <v>134</v>
      </c>
      <c r="O637" s="14"/>
    </row>
    <row r="638" spans="1:25" s="82" customFormat="1" ht="43.2" x14ac:dyDescent="0.25">
      <c r="A638" s="22" t="s">
        <v>76</v>
      </c>
      <c r="B638" s="76" t="str">
        <f>VLOOKUP(A638,'Buyer Countries '!$B$2:$C$301,2,FALSE)</f>
        <v>yes</v>
      </c>
      <c r="C638" s="76" t="str">
        <f>VLOOKUP(A638,'Supplier Countries'!$B$2:$D$301,3,FALSE)</f>
        <v>no</v>
      </c>
      <c r="D638" s="76" t="str">
        <f t="shared" si="257"/>
        <v>yes</v>
      </c>
      <c r="E638" s="76" t="str">
        <f t="shared" si="231"/>
        <v>country supported</v>
      </c>
      <c r="F638" s="8" t="s">
        <v>267</v>
      </c>
      <c r="G638" s="7" t="s">
        <v>268</v>
      </c>
      <c r="H638" s="5" t="s">
        <v>137</v>
      </c>
      <c r="I638" s="7" t="s">
        <v>142</v>
      </c>
      <c r="J638" s="83" t="s">
        <v>75</v>
      </c>
      <c r="K638" s="59" t="str">
        <f t="shared" ref="K638" si="258">IF(I638="Mandatory","mandatory","notmandatory")</f>
        <v>notmandatory</v>
      </c>
      <c r="L638" s="83"/>
      <c r="M638" s="59" t="str">
        <f t="shared" ref="M638" si="259">K638&amp;"buyer"&amp;J638&amp;"supplier"&amp;L638</f>
        <v>notmandatorybuyernosupplier</v>
      </c>
      <c r="N638" s="24"/>
      <c r="O638" s="59" t="str">
        <f t="shared" ref="O638:O650" si="260">IF(D638="noyes","country not in scope for buyer, contact buyer",
IF(D638="no","country not in scope for buyer, no need to review",
IF(D638="nono","country not in scope for buyer and supplier no need to review",
IF(D638="yesno","country not in scope for supplier no need to review",
IF(M638="notmandatorybuyeryessupplierno","can buyer relax rule in SBN or ERP to accept invoice without this, if not provide data on PDF, if not move to Portal invoice",
IF(M638="mandatorybuyeryessupplierno","SAP business network requires this information, provide it or move to Portal invoice",IF(M638="mandatorybuyeryessupplier","SAP Business Network requires this information, provide it or move to Portal invoice",
IF(M638="notmandatorybuyeryessupplier","can you provide data on invoice? Answer in column L by Yes or No",
IF(M638="notmandatorybuyernosupplieryes","data not required set dropdown to blank in column L",
IF(M638="notmandatorybuyersupplieryes","data not required set dropdown to blank in column L","good job, perfect match!"))))))))))</f>
        <v>good job, perfect match!</v>
      </c>
      <c r="P638"/>
      <c r="Q638"/>
      <c r="R638"/>
      <c r="S638"/>
      <c r="T638"/>
      <c r="U638"/>
      <c r="V638"/>
      <c r="W638"/>
      <c r="X638"/>
      <c r="Y638"/>
    </row>
    <row r="639" spans="1:25" ht="14.4" x14ac:dyDescent="0.25">
      <c r="A639" s="76" t="s">
        <v>76</v>
      </c>
      <c r="B639" s="76" t="str">
        <f>VLOOKUP(A639,'Buyer Countries '!$B$2:$C$301,2,FALSE)</f>
        <v>yes</v>
      </c>
      <c r="C639" s="76" t="str">
        <f>VLOOKUP(A639,'Supplier Countries'!$B$2:$D$301,3,FALSE)</f>
        <v>no</v>
      </c>
      <c r="D639" s="76" t="str">
        <f t="shared" si="257"/>
        <v>yes</v>
      </c>
      <c r="E639" s="76" t="str">
        <f t="shared" si="231"/>
        <v>country supported</v>
      </c>
      <c r="F639" s="8" t="s">
        <v>269</v>
      </c>
      <c r="G639" s="7" t="s">
        <v>270</v>
      </c>
      <c r="H639" s="5"/>
      <c r="I639" s="7" t="s">
        <v>142</v>
      </c>
      <c r="J639" s="83" t="s">
        <v>75</v>
      </c>
      <c r="K639" s="59" t="str">
        <f t="shared" ref="K639:K650" si="261">IF(I639="Mandatory","mandatory","notmandatory")</f>
        <v>notmandatory</v>
      </c>
      <c r="L639" s="83"/>
      <c r="M639" s="59" t="str">
        <f t="shared" ref="M639:M650" si="262">K639&amp;"buyer"&amp;J639&amp;"supplier"&amp;L639</f>
        <v>notmandatorybuyernosupplier</v>
      </c>
      <c r="N639" s="24"/>
      <c r="O639" s="59" t="str">
        <f t="shared" si="260"/>
        <v>good job, perfect match!</v>
      </c>
    </row>
    <row r="640" spans="1:25" ht="14.4" x14ac:dyDescent="0.25">
      <c r="A640" s="76" t="s">
        <v>76</v>
      </c>
      <c r="B640" s="76" t="str">
        <f>VLOOKUP(A640,'Buyer Countries '!$B$2:$C$301,2,FALSE)</f>
        <v>yes</v>
      </c>
      <c r="C640" s="76" t="str">
        <f>VLOOKUP(A640,'Supplier Countries'!$B$2:$D$301,3,FALSE)</f>
        <v>no</v>
      </c>
      <c r="D640" s="76" t="str">
        <f t="shared" si="257"/>
        <v>yes</v>
      </c>
      <c r="E640" s="76" t="str">
        <f t="shared" ref="E640:E694" si="263">IF(D640="select value in are your onboarding a buyer or a supplier",D640,IF(D640="yesno","not applicable",IF(D640="yesyes","country supported",IF(D640="noyes","country not supported, contact buyer",IF(D640="yes","country supported","not applicable")))))</f>
        <v>country supported</v>
      </c>
      <c r="F640" s="8" t="s">
        <v>271</v>
      </c>
      <c r="G640" s="7" t="s">
        <v>272</v>
      </c>
      <c r="H640" s="5"/>
      <c r="I640" s="7" t="s">
        <v>138</v>
      </c>
      <c r="J640" s="83" t="s">
        <v>75</v>
      </c>
      <c r="K640" s="59" t="str">
        <f t="shared" si="261"/>
        <v>notmandatory</v>
      </c>
      <c r="L640" s="83"/>
      <c r="M640" s="59" t="str">
        <f t="shared" si="262"/>
        <v>notmandatorybuyernosupplier</v>
      </c>
      <c r="N640" s="24"/>
      <c r="O640" s="59" t="str">
        <f t="shared" si="260"/>
        <v>good job, perfect match!</v>
      </c>
    </row>
    <row r="641" spans="1:15" ht="14.4" x14ac:dyDescent="0.25">
      <c r="A641" s="76" t="s">
        <v>76</v>
      </c>
      <c r="B641" s="76" t="str">
        <f>VLOOKUP(A641,'Buyer Countries '!$B$2:$C$301,2,FALSE)</f>
        <v>yes</v>
      </c>
      <c r="C641" s="76" t="str">
        <f>VLOOKUP(A641,'Supplier Countries'!$B$2:$D$301,3,FALSE)</f>
        <v>no</v>
      </c>
      <c r="D641" s="76" t="str">
        <f t="shared" si="257"/>
        <v>yes</v>
      </c>
      <c r="E641" s="76" t="str">
        <f t="shared" si="263"/>
        <v>country supported</v>
      </c>
      <c r="F641" s="8" t="s">
        <v>273</v>
      </c>
      <c r="G641" s="7" t="s">
        <v>274</v>
      </c>
      <c r="H641" s="5"/>
      <c r="I641" s="7" t="s">
        <v>138</v>
      </c>
      <c r="J641" s="83" t="s">
        <v>75</v>
      </c>
      <c r="K641" s="59" t="str">
        <f t="shared" si="261"/>
        <v>notmandatory</v>
      </c>
      <c r="L641" s="83"/>
      <c r="M641" s="59" t="str">
        <f t="shared" si="262"/>
        <v>notmandatorybuyernosupplier</v>
      </c>
      <c r="N641" s="24" t="s">
        <v>179</v>
      </c>
      <c r="O641" s="59" t="str">
        <f t="shared" si="260"/>
        <v>good job, perfect match!</v>
      </c>
    </row>
    <row r="642" spans="1:15" ht="14.4" x14ac:dyDescent="0.25">
      <c r="A642" s="76" t="s">
        <v>76</v>
      </c>
      <c r="B642" s="76" t="str">
        <f>VLOOKUP(A642,'Buyer Countries '!$B$2:$C$301,2,FALSE)</f>
        <v>yes</v>
      </c>
      <c r="C642" s="76" t="str">
        <f>VLOOKUP(A642,'Supplier Countries'!$B$2:$D$301,3,FALSE)</f>
        <v>no</v>
      </c>
      <c r="D642" s="76" t="str">
        <f t="shared" si="257"/>
        <v>yes</v>
      </c>
      <c r="E642" s="76" t="str">
        <f t="shared" si="263"/>
        <v>country supported</v>
      </c>
      <c r="F642" s="8" t="s">
        <v>275</v>
      </c>
      <c r="G642" s="7" t="s">
        <v>276</v>
      </c>
      <c r="H642" s="5"/>
      <c r="I642" s="7" t="s">
        <v>142</v>
      </c>
      <c r="J642" s="83" t="s">
        <v>75</v>
      </c>
      <c r="K642" s="59" t="str">
        <f t="shared" si="261"/>
        <v>notmandatory</v>
      </c>
      <c r="L642" s="83"/>
      <c r="M642" s="59" t="str">
        <f t="shared" si="262"/>
        <v>notmandatorybuyernosupplier</v>
      </c>
      <c r="N642" s="24"/>
      <c r="O642" s="59" t="str">
        <f t="shared" si="260"/>
        <v>good job, perfect match!</v>
      </c>
    </row>
    <row r="643" spans="1:15" ht="14.4" x14ac:dyDescent="0.25">
      <c r="A643" s="76" t="s">
        <v>76</v>
      </c>
      <c r="B643" s="76" t="str">
        <f>VLOOKUP(A643,'Buyer Countries '!$B$2:$C$301,2,FALSE)</f>
        <v>yes</v>
      </c>
      <c r="C643" s="76" t="str">
        <f>VLOOKUP(A643,'Supplier Countries'!$B$2:$D$301,3,FALSE)</f>
        <v>no</v>
      </c>
      <c r="D643" s="76" t="str">
        <f t="shared" si="257"/>
        <v>yes</v>
      </c>
      <c r="E643" s="76" t="str">
        <f t="shared" si="263"/>
        <v>country supported</v>
      </c>
      <c r="F643" s="8" t="s">
        <v>277</v>
      </c>
      <c r="G643" s="7" t="s">
        <v>278</v>
      </c>
      <c r="H643" s="5"/>
      <c r="I643" s="7" t="s">
        <v>142</v>
      </c>
      <c r="J643" s="83" t="s">
        <v>75</v>
      </c>
      <c r="K643" s="59" t="str">
        <f t="shared" si="261"/>
        <v>notmandatory</v>
      </c>
      <c r="L643" s="83"/>
      <c r="M643" s="59" t="str">
        <f t="shared" si="262"/>
        <v>notmandatorybuyernosupplier</v>
      </c>
      <c r="N643" s="24"/>
      <c r="O643" s="59" t="str">
        <f t="shared" si="260"/>
        <v>good job, perfect match!</v>
      </c>
    </row>
    <row r="644" spans="1:15" ht="14.4" x14ac:dyDescent="0.25">
      <c r="A644" s="76" t="s">
        <v>76</v>
      </c>
      <c r="B644" s="76" t="str">
        <f>VLOOKUP(A644,'Buyer Countries '!$B$2:$C$301,2,FALSE)</f>
        <v>yes</v>
      </c>
      <c r="C644" s="76" t="str">
        <f>VLOOKUP(A644,'Supplier Countries'!$B$2:$D$301,3,FALSE)</f>
        <v>no</v>
      </c>
      <c r="D644" s="76" t="str">
        <f t="shared" si="257"/>
        <v>yes</v>
      </c>
      <c r="E644" s="76" t="str">
        <f t="shared" si="263"/>
        <v>country supported</v>
      </c>
      <c r="F644" s="8" t="s">
        <v>279</v>
      </c>
      <c r="G644" s="7" t="s">
        <v>280</v>
      </c>
      <c r="H644" s="5"/>
      <c r="I644" s="7" t="s">
        <v>138</v>
      </c>
      <c r="J644" s="83" t="s">
        <v>75</v>
      </c>
      <c r="K644" s="59" t="str">
        <f t="shared" si="261"/>
        <v>notmandatory</v>
      </c>
      <c r="L644" s="83"/>
      <c r="M644" s="59" t="str">
        <f t="shared" si="262"/>
        <v>notmandatorybuyernosupplier</v>
      </c>
      <c r="N644" s="24"/>
      <c r="O644" s="59" t="str">
        <f t="shared" si="260"/>
        <v>good job, perfect match!</v>
      </c>
    </row>
    <row r="645" spans="1:15" ht="28.8" x14ac:dyDescent="0.25">
      <c r="A645" s="76" t="s">
        <v>76</v>
      </c>
      <c r="B645" s="76" t="str">
        <f>VLOOKUP(A645,'Buyer Countries '!$B$2:$C$301,2,FALSE)</f>
        <v>yes</v>
      </c>
      <c r="C645" s="76" t="str">
        <f>VLOOKUP(A645,'Supplier Countries'!$B$2:$D$301,3,FALSE)</f>
        <v>no</v>
      </c>
      <c r="D645" s="76" t="str">
        <f t="shared" si="257"/>
        <v>yes</v>
      </c>
      <c r="E645" s="76" t="str">
        <f t="shared" si="263"/>
        <v>country supported</v>
      </c>
      <c r="F645" s="8" t="s">
        <v>281</v>
      </c>
      <c r="G645" s="7" t="s">
        <v>282</v>
      </c>
      <c r="H645" s="5"/>
      <c r="I645" s="7" t="s">
        <v>138</v>
      </c>
      <c r="J645" s="83" t="s">
        <v>75</v>
      </c>
      <c r="K645" s="59" t="str">
        <f t="shared" si="261"/>
        <v>notmandatory</v>
      </c>
      <c r="L645" s="83"/>
      <c r="M645" s="59" t="str">
        <f t="shared" si="262"/>
        <v>notmandatorybuyernosupplier</v>
      </c>
      <c r="N645" s="24" t="s">
        <v>188</v>
      </c>
      <c r="O645" s="59" t="str">
        <f t="shared" si="260"/>
        <v>good job, perfect match!</v>
      </c>
    </row>
    <row r="646" spans="1:15" ht="28.8" x14ac:dyDescent="0.25">
      <c r="A646" s="76" t="s">
        <v>76</v>
      </c>
      <c r="B646" s="76" t="str">
        <f>VLOOKUP(A646,'Buyer Countries '!$B$2:$C$301,2,FALSE)</f>
        <v>yes</v>
      </c>
      <c r="C646" s="76" t="str">
        <f>VLOOKUP(A646,'Supplier Countries'!$B$2:$D$301,3,FALSE)</f>
        <v>no</v>
      </c>
      <c r="D646" s="76" t="str">
        <f t="shared" si="257"/>
        <v>yes</v>
      </c>
      <c r="E646" s="76" t="str">
        <f t="shared" si="263"/>
        <v>country supported</v>
      </c>
      <c r="F646" s="8" t="s">
        <v>283</v>
      </c>
      <c r="G646" s="7" t="s">
        <v>284</v>
      </c>
      <c r="H646" s="5"/>
      <c r="I646" s="7" t="s">
        <v>138</v>
      </c>
      <c r="J646" s="83" t="s">
        <v>75</v>
      </c>
      <c r="K646" s="59" t="str">
        <f t="shared" si="261"/>
        <v>notmandatory</v>
      </c>
      <c r="L646" s="83"/>
      <c r="M646" s="59" t="str">
        <f t="shared" si="262"/>
        <v>notmandatorybuyernosupplier</v>
      </c>
      <c r="N646" s="24" t="s">
        <v>191</v>
      </c>
      <c r="O646" s="59" t="str">
        <f t="shared" si="260"/>
        <v>good job, perfect match!</v>
      </c>
    </row>
    <row r="647" spans="1:15" ht="14.4" x14ac:dyDescent="0.25">
      <c r="A647" s="76" t="s">
        <v>76</v>
      </c>
      <c r="B647" s="76" t="str">
        <f>VLOOKUP(A647,'Buyer Countries '!$B$2:$C$301,2,FALSE)</f>
        <v>yes</v>
      </c>
      <c r="C647" s="76" t="str">
        <f>VLOOKUP(A647,'Supplier Countries'!$B$2:$D$301,3,FALSE)</f>
        <v>no</v>
      </c>
      <c r="D647" s="76" t="str">
        <f t="shared" si="257"/>
        <v>yes</v>
      </c>
      <c r="E647" s="76" t="str">
        <f t="shared" si="263"/>
        <v>country supported</v>
      </c>
      <c r="F647" s="8" t="s">
        <v>285</v>
      </c>
      <c r="G647" s="7" t="s">
        <v>286</v>
      </c>
      <c r="H647" s="5"/>
      <c r="I647" s="7" t="s">
        <v>142</v>
      </c>
      <c r="J647" s="83" t="s">
        <v>75</v>
      </c>
      <c r="K647" s="59" t="str">
        <f t="shared" si="261"/>
        <v>notmandatory</v>
      </c>
      <c r="L647" s="83"/>
      <c r="M647" s="59" t="str">
        <f t="shared" si="262"/>
        <v>notmandatorybuyernosupplier</v>
      </c>
      <c r="N647" s="24"/>
      <c r="O647" s="59" t="str">
        <f t="shared" si="260"/>
        <v>good job, perfect match!</v>
      </c>
    </row>
    <row r="648" spans="1:15" ht="14.4" x14ac:dyDescent="0.25">
      <c r="A648" s="76" t="s">
        <v>76</v>
      </c>
      <c r="B648" s="76" t="str">
        <f>VLOOKUP(A648,'Buyer Countries '!$B$2:$C$301,2,FALSE)</f>
        <v>yes</v>
      </c>
      <c r="C648" s="76" t="str">
        <f>VLOOKUP(A648,'Supplier Countries'!$B$2:$D$301,3,FALSE)</f>
        <v>no</v>
      </c>
      <c r="D648" s="76" t="str">
        <f t="shared" si="257"/>
        <v>yes</v>
      </c>
      <c r="E648" s="76" t="str">
        <f t="shared" si="263"/>
        <v>country supported</v>
      </c>
      <c r="F648" s="8" t="s">
        <v>287</v>
      </c>
      <c r="G648" s="7" t="s">
        <v>288</v>
      </c>
      <c r="H648" s="5"/>
      <c r="I648" s="7" t="s">
        <v>138</v>
      </c>
      <c r="J648" s="83" t="s">
        <v>75</v>
      </c>
      <c r="K648" s="59" t="str">
        <f t="shared" si="261"/>
        <v>notmandatory</v>
      </c>
      <c r="L648" s="83"/>
      <c r="M648" s="59" t="str">
        <f t="shared" si="262"/>
        <v>notmandatorybuyernosupplier</v>
      </c>
      <c r="N648" s="24"/>
      <c r="O648" s="59" t="str">
        <f t="shared" si="260"/>
        <v>good job, perfect match!</v>
      </c>
    </row>
    <row r="649" spans="1:15" ht="14.4" x14ac:dyDescent="0.25">
      <c r="A649" s="76" t="s">
        <v>76</v>
      </c>
      <c r="B649" s="76" t="str">
        <f>VLOOKUP(A649,'Buyer Countries '!$B$2:$C$301,2,FALSE)</f>
        <v>yes</v>
      </c>
      <c r="C649" s="76" t="str">
        <f>VLOOKUP(A649,'Supplier Countries'!$B$2:$D$301,3,FALSE)</f>
        <v>no</v>
      </c>
      <c r="D649" s="76" t="str">
        <f t="shared" si="257"/>
        <v>yes</v>
      </c>
      <c r="E649" s="76" t="str">
        <f t="shared" si="263"/>
        <v>country supported</v>
      </c>
      <c r="F649" s="8" t="s">
        <v>289</v>
      </c>
      <c r="G649" s="7" t="s">
        <v>290</v>
      </c>
      <c r="H649" s="5"/>
      <c r="I649" s="7" t="s">
        <v>138</v>
      </c>
      <c r="J649" s="83" t="s">
        <v>75</v>
      </c>
      <c r="K649" s="59" t="str">
        <f t="shared" si="261"/>
        <v>notmandatory</v>
      </c>
      <c r="L649" s="83"/>
      <c r="M649" s="59" t="str">
        <f t="shared" si="262"/>
        <v>notmandatorybuyernosupplier</v>
      </c>
      <c r="N649" s="24"/>
      <c r="O649" s="59" t="str">
        <f t="shared" si="260"/>
        <v>good job, perfect match!</v>
      </c>
    </row>
    <row r="650" spans="1:15" ht="28.8" x14ac:dyDescent="0.25">
      <c r="A650" s="76" t="s">
        <v>76</v>
      </c>
      <c r="B650" s="76" t="str">
        <f>VLOOKUP(A650,'Buyer Countries '!$B$2:$C$301,2,FALSE)</f>
        <v>yes</v>
      </c>
      <c r="C650" s="76" t="str">
        <f>VLOOKUP(A650,'Supplier Countries'!$B$2:$D$301,3,FALSE)</f>
        <v>no</v>
      </c>
      <c r="D650" s="76" t="str">
        <f t="shared" si="257"/>
        <v>yes</v>
      </c>
      <c r="E650" s="76" t="str">
        <f t="shared" si="263"/>
        <v>country supported</v>
      </c>
      <c r="F650" s="8" t="s">
        <v>291</v>
      </c>
      <c r="G650" s="7" t="s">
        <v>292</v>
      </c>
      <c r="H650" s="5" t="s">
        <v>169</v>
      </c>
      <c r="I650" s="7" t="s">
        <v>138</v>
      </c>
      <c r="J650" s="83" t="s">
        <v>75</v>
      </c>
      <c r="K650" s="59" t="str">
        <f t="shared" si="261"/>
        <v>notmandatory</v>
      </c>
      <c r="L650" s="83"/>
      <c r="M650" s="59" t="str">
        <f t="shared" si="262"/>
        <v>notmandatorybuyernosupplier</v>
      </c>
      <c r="N650" s="24"/>
      <c r="O650" s="59" t="str">
        <f t="shared" si="260"/>
        <v>good job, perfect match!</v>
      </c>
    </row>
    <row r="651" spans="1:15" ht="14.4" x14ac:dyDescent="0.25">
      <c r="A651" s="76" t="s">
        <v>76</v>
      </c>
      <c r="B651" s="76" t="str">
        <f>VLOOKUP(A651,'Buyer Countries '!$B$2:$C$301,2,FALSE)</f>
        <v>yes</v>
      </c>
      <c r="C651" s="76" t="str">
        <f>VLOOKUP(A651,'Supplier Countries'!$B$2:$D$301,3,FALSE)</f>
        <v>no</v>
      </c>
      <c r="D651" s="76" t="str">
        <f t="shared" si="257"/>
        <v>yes</v>
      </c>
      <c r="E651" s="76" t="str">
        <f t="shared" si="263"/>
        <v>country supported</v>
      </c>
      <c r="F651" s="9" t="s">
        <v>132</v>
      </c>
      <c r="G651" s="10" t="s">
        <v>293</v>
      </c>
      <c r="H651" s="10"/>
      <c r="I651" s="11"/>
      <c r="J651" s="21"/>
      <c r="K651" s="11"/>
      <c r="L651" s="21"/>
      <c r="M651" s="11"/>
      <c r="N651" s="21"/>
      <c r="O651" s="11"/>
    </row>
    <row r="652" spans="1:15" ht="14.4" x14ac:dyDescent="0.25">
      <c r="A652" s="76" t="s">
        <v>76</v>
      </c>
      <c r="B652" s="76" t="str">
        <f>VLOOKUP(A652,'Buyer Countries '!$B$2:$C$301,2,FALSE)</f>
        <v>yes</v>
      </c>
      <c r="C652" s="76" t="str">
        <f>VLOOKUP(A652,'Supplier Countries'!$B$2:$D$301,3,FALSE)</f>
        <v>no</v>
      </c>
      <c r="D652" s="76" t="str">
        <f t="shared" si="257"/>
        <v>yes</v>
      </c>
      <c r="E652" s="76" t="str">
        <f t="shared" si="263"/>
        <v>country supported</v>
      </c>
      <c r="F652" s="8" t="s">
        <v>294</v>
      </c>
      <c r="G652" s="7" t="s">
        <v>295</v>
      </c>
      <c r="H652" s="5"/>
      <c r="I652" s="7" t="s">
        <v>142</v>
      </c>
      <c r="J652" s="83" t="s">
        <v>72</v>
      </c>
      <c r="K652" s="59" t="str">
        <f>IF(I652="Mandatory","mandatory","notmandatory")</f>
        <v>notmandatory</v>
      </c>
      <c r="L652" s="83"/>
      <c r="M652" s="59" t="str">
        <f t="shared" ref="M652:M654" si="264">K652&amp;"buyer"&amp;J652&amp;"supplier"&amp;L652</f>
        <v>notmandatorybuyeryessupplier</v>
      </c>
      <c r="N652" s="24" t="s">
        <v>296</v>
      </c>
      <c r="O652" s="59" t="str">
        <f t="shared" ref="O652:O654" si="265">IF(D652="noyes","country not in scope for buyer, contact buyer",
IF(D652="no","country not in scope for buyer, no need to review",
IF(D652="nono","country not in scope for buyer and supplier no need to review",
IF(D652="yesno","country not in scope for supplier no need to review",
IF(M652="notmandatorybuyeryessupplierno","can buyer relax rule in SBN or ERP to accept invoice without this, if not provide data on PDF, if not move to Portal invoice",
IF(M652="mandatorybuyeryessupplierno","SAP business network requires this information, provide it or move to Portal invoice",IF(M652="mandatorybuyeryessupplier","SAP Business Network requires this information, provide it or move to Portal invoice",
IF(M652="notmandatorybuyeryessupplier","can you provide data on invoice? Answer in column L by Yes or No",
IF(M652="notmandatorybuyernosupplieryes","data not required set dropdown to blank in column L",
IF(M652="notmandatorybuyersupplieryes","data not required set dropdown to blank in column L","good job, perfect match!"))))))))))</f>
        <v>can you provide data on invoice? Answer in column L by Yes or No</v>
      </c>
    </row>
    <row r="653" spans="1:15" ht="43.2" x14ac:dyDescent="0.25">
      <c r="A653" s="76" t="s">
        <v>76</v>
      </c>
      <c r="B653" s="76" t="str">
        <f>VLOOKUP(A653,'Buyer Countries '!$B$2:$C$301,2,FALSE)</f>
        <v>yes</v>
      </c>
      <c r="C653" s="76" t="str">
        <f>VLOOKUP(A653,'Supplier Countries'!$B$2:$D$301,3,FALSE)</f>
        <v>no</v>
      </c>
      <c r="D653" s="76" t="str">
        <f t="shared" si="257"/>
        <v>yes</v>
      </c>
      <c r="E653" s="76" t="str">
        <f t="shared" si="263"/>
        <v>country supported</v>
      </c>
      <c r="F653" s="8" t="s">
        <v>297</v>
      </c>
      <c r="G653" s="7" t="s">
        <v>298</v>
      </c>
      <c r="H653" s="5"/>
      <c r="I653" s="7" t="s">
        <v>142</v>
      </c>
      <c r="J653" s="83" t="s">
        <v>75</v>
      </c>
      <c r="K653" s="59" t="str">
        <f>IF(I653="Mandatory","mandatory","notmandatory")</f>
        <v>notmandatory</v>
      </c>
      <c r="L653" s="83"/>
      <c r="M653" s="59" t="str">
        <f t="shared" si="264"/>
        <v>notmandatorybuyernosupplier</v>
      </c>
      <c r="N653" s="24" t="s">
        <v>299</v>
      </c>
      <c r="O653" s="59" t="str">
        <f t="shared" si="265"/>
        <v>good job, perfect match!</v>
      </c>
    </row>
    <row r="654" spans="1:15" ht="14.4" x14ac:dyDescent="0.25">
      <c r="A654" s="76" t="s">
        <v>76</v>
      </c>
      <c r="B654" s="76" t="str">
        <f>VLOOKUP(A654,'Buyer Countries '!$B$2:$C$301,2,FALSE)</f>
        <v>yes</v>
      </c>
      <c r="C654" s="76" t="str">
        <f>VLOOKUP(A654,'Supplier Countries'!$B$2:$D$301,3,FALSE)</f>
        <v>no</v>
      </c>
      <c r="D654" s="76" t="str">
        <f t="shared" si="257"/>
        <v>yes</v>
      </c>
      <c r="E654" s="76" t="str">
        <f t="shared" si="263"/>
        <v>country supported</v>
      </c>
      <c r="F654" s="8" t="s">
        <v>300</v>
      </c>
      <c r="G654" s="7" t="s">
        <v>301</v>
      </c>
      <c r="H654" s="5"/>
      <c r="I654" s="7" t="s">
        <v>138</v>
      </c>
      <c r="J654" s="83" t="s">
        <v>75</v>
      </c>
      <c r="K654" s="59" t="str">
        <f>IF(I654="Mandatory","mandatory","notmandatory")</f>
        <v>notmandatory</v>
      </c>
      <c r="L654" s="83"/>
      <c r="M654" s="59" t="str">
        <f t="shared" si="264"/>
        <v>notmandatorybuyernosupplier</v>
      </c>
      <c r="N654" s="24" t="s">
        <v>296</v>
      </c>
      <c r="O654" s="59" t="str">
        <f t="shared" si="265"/>
        <v>good job, perfect match!</v>
      </c>
    </row>
    <row r="655" spans="1:15" ht="14.4" x14ac:dyDescent="0.25">
      <c r="A655" s="76" t="s">
        <v>76</v>
      </c>
      <c r="B655" s="76" t="str">
        <f>VLOOKUP(A655,'Buyer Countries '!$B$2:$C$301,2,FALSE)</f>
        <v>yes</v>
      </c>
      <c r="C655" s="76" t="str">
        <f>VLOOKUP(A655,'Supplier Countries'!$B$2:$D$301,3,FALSE)</f>
        <v>no</v>
      </c>
      <c r="D655" s="76" t="str">
        <f t="shared" si="257"/>
        <v>yes</v>
      </c>
      <c r="E655" s="76" t="str">
        <f t="shared" si="263"/>
        <v>country supported</v>
      </c>
      <c r="F655" s="9" t="s">
        <v>132</v>
      </c>
      <c r="G655" s="10" t="s">
        <v>302</v>
      </c>
      <c r="H655" s="21"/>
      <c r="I655" s="11"/>
      <c r="J655" s="21" t="s">
        <v>134</v>
      </c>
      <c r="K655" s="11"/>
      <c r="L655" s="21"/>
      <c r="M655" s="11"/>
      <c r="N655" s="21"/>
      <c r="O655" s="11"/>
    </row>
    <row r="656" spans="1:15" ht="28.8" x14ac:dyDescent="0.25">
      <c r="A656" s="76" t="s">
        <v>76</v>
      </c>
      <c r="B656" s="76" t="str">
        <f>VLOOKUP(A656,'Buyer Countries '!$B$2:$C$301,2,FALSE)</f>
        <v>yes</v>
      </c>
      <c r="C656" s="76" t="str">
        <f>VLOOKUP(A656,'Supplier Countries'!$B$2:$D$301,3,FALSE)</f>
        <v>no</v>
      </c>
      <c r="D656" s="76" t="str">
        <f t="shared" si="257"/>
        <v>yes</v>
      </c>
      <c r="E656" s="76" t="str">
        <f t="shared" si="263"/>
        <v>country supported</v>
      </c>
      <c r="F656" s="8" t="s">
        <v>303</v>
      </c>
      <c r="G656" s="7" t="s">
        <v>304</v>
      </c>
      <c r="H656" s="5" t="s">
        <v>305</v>
      </c>
      <c r="I656" s="7" t="s">
        <v>138</v>
      </c>
      <c r="J656" s="83" t="s">
        <v>75</v>
      </c>
      <c r="K656" s="59" t="str">
        <f>IF(I656="Mandatory","mandatory","notmandatory")</f>
        <v>notmandatory</v>
      </c>
      <c r="L656" s="83"/>
      <c r="M656" s="59" t="str">
        <f t="shared" ref="M656" si="266">K656&amp;"buyer"&amp;J656&amp;"supplier"&amp;L656</f>
        <v>notmandatorybuyernosupplier</v>
      </c>
      <c r="N656" s="24"/>
      <c r="O656" s="59" t="str">
        <f t="shared" ref="O656" si="267">IF(D656="noyes","country not in scope for buyer, contact buyer",
IF(D656="no","country not in scope for buyer, no need to review",
IF(D656="nono","country not in scope for buyer and supplier no need to review",
IF(D656="yesno","country not in scope for supplier no need to review",
IF(M656="notmandatorybuyeryessupplierno","can buyer relax rule in SBN or ERP to accept invoice without this, if not provide data on PDF, if not move to Portal invoice",
IF(M656="mandatorybuyeryessupplierno","SAP business network requires this information, provide it or move to Portal invoice",IF(M656="mandatorybuyeryessupplier","SAP Business Network requires this information, provide it or move to Portal invoice",
IF(M656="notmandatorybuyeryessupplier","can you provide data on invoice? Answer in column L by Yes or No",
IF(M656="notmandatorybuyernosupplieryes","data not required set dropdown to blank in column L",
IF(M656="notmandatorybuyersupplieryes","data not required set dropdown to blank in column L","good job, perfect match!"))))))))))</f>
        <v>good job, perfect match!</v>
      </c>
    </row>
    <row r="657" spans="1:25" ht="14.4" x14ac:dyDescent="0.25">
      <c r="A657" s="76" t="s">
        <v>76</v>
      </c>
      <c r="B657" s="76" t="str">
        <f>VLOOKUP(A657,'Buyer Countries '!$B$2:$C$301,2,FALSE)</f>
        <v>yes</v>
      </c>
      <c r="C657" s="76" t="str">
        <f>VLOOKUP(A657,'Supplier Countries'!$B$2:$D$301,3,FALSE)</f>
        <v>no</v>
      </c>
      <c r="D657" s="76" t="str">
        <f t="shared" si="257"/>
        <v>yes</v>
      </c>
      <c r="E657" s="76" t="str">
        <f t="shared" si="263"/>
        <v>country supported</v>
      </c>
      <c r="F657" s="9" t="s">
        <v>132</v>
      </c>
      <c r="G657" s="10" t="s">
        <v>306</v>
      </c>
      <c r="H657" s="21"/>
      <c r="I657" s="11"/>
      <c r="J657" s="21" t="s">
        <v>134</v>
      </c>
      <c r="K657" s="11"/>
      <c r="L657" s="21"/>
      <c r="M657" s="11"/>
      <c r="N657" s="21"/>
      <c r="O657" s="11"/>
    </row>
    <row r="658" spans="1:25" ht="28.8" x14ac:dyDescent="0.25">
      <c r="A658" s="76" t="s">
        <v>76</v>
      </c>
      <c r="B658" s="76" t="str">
        <f>VLOOKUP(A658,'Buyer Countries '!$B$2:$C$301,2,FALSE)</f>
        <v>yes</v>
      </c>
      <c r="C658" s="76" t="str">
        <f>VLOOKUP(A658,'Supplier Countries'!$B$2:$D$301,3,FALSE)</f>
        <v>no</v>
      </c>
      <c r="D658" s="76" t="str">
        <f t="shared" si="257"/>
        <v>yes</v>
      </c>
      <c r="E658" s="76" t="str">
        <f t="shared" si="263"/>
        <v>country supported</v>
      </c>
      <c r="F658" s="8" t="s">
        <v>307</v>
      </c>
      <c r="G658" s="7" t="s">
        <v>308</v>
      </c>
      <c r="H658" s="5" t="s">
        <v>309</v>
      </c>
      <c r="I658" s="7" t="s">
        <v>138</v>
      </c>
      <c r="J658" s="83" t="s">
        <v>75</v>
      </c>
      <c r="K658" s="59" t="str">
        <f>IF(I658="Mandatory","mandatory","notmandatory")</f>
        <v>notmandatory</v>
      </c>
      <c r="L658" s="83"/>
      <c r="M658" s="59" t="str">
        <f t="shared" ref="M658" si="268">K658&amp;"buyer"&amp;J658&amp;"supplier"&amp;L658</f>
        <v>notmandatorybuyernosupplier</v>
      </c>
      <c r="N658" s="24"/>
      <c r="O658" s="59" t="str">
        <f t="shared" ref="O658" si="269">IF(D658="noyes","country not in scope for buyer, contact buyer",
IF(D658="no","country not in scope for buyer, no need to review",
IF(D658="nono","country not in scope for buyer and supplier no need to review",
IF(D658="yesno","country not in scope for supplier no need to review",
IF(M658="notmandatorybuyeryessupplierno","can buyer relax rule in SBN or ERP to accept invoice without this, if not provide data on PDF, if not move to Portal invoice",
IF(M658="mandatorybuyeryessupplierno","SAP business network requires this information, provide it or move to Portal invoice",IF(M658="mandatorybuyeryessupplier","SAP Business Network requires this information, provide it or move to Portal invoice",
IF(M658="notmandatorybuyeryessupplier","can you provide data on invoice? Answer in column L by Yes or No",
IF(M658="notmandatorybuyernosupplieryes","data not required set dropdown to blank in column L",
IF(M658="notmandatorybuyersupplieryes","data not required set dropdown to blank in column L","good job, perfect match!"))))))))))</f>
        <v>good job, perfect match!</v>
      </c>
    </row>
    <row r="659" spans="1:25" ht="14.4" x14ac:dyDescent="0.25">
      <c r="A659" s="76" t="s">
        <v>76</v>
      </c>
      <c r="B659" s="76" t="str">
        <f>VLOOKUP(A659,'Buyer Countries '!$B$2:$C$301,2,FALSE)</f>
        <v>yes</v>
      </c>
      <c r="C659" s="76" t="str">
        <f>VLOOKUP(A659,'Supplier Countries'!$B$2:$D$301,3,FALSE)</f>
        <v>no</v>
      </c>
      <c r="D659" s="76" t="str">
        <f t="shared" si="257"/>
        <v>yes</v>
      </c>
      <c r="E659" s="76" t="str">
        <f t="shared" si="263"/>
        <v>country supported</v>
      </c>
      <c r="F659" s="9" t="s">
        <v>132</v>
      </c>
      <c r="G659" s="10" t="s">
        <v>310</v>
      </c>
      <c r="H659" s="10"/>
      <c r="I659" s="11"/>
      <c r="J659" s="21" t="s">
        <v>134</v>
      </c>
      <c r="K659" s="11"/>
      <c r="L659" s="21"/>
      <c r="M659" s="11"/>
      <c r="N659" s="21"/>
      <c r="O659" s="11"/>
    </row>
    <row r="660" spans="1:25" ht="144" x14ac:dyDescent="0.25">
      <c r="A660" s="76" t="s">
        <v>76</v>
      </c>
      <c r="B660" s="76" t="str">
        <f>VLOOKUP(A660,'Buyer Countries '!$B$2:$C$301,2,FALSE)</f>
        <v>yes</v>
      </c>
      <c r="C660" s="76" t="str">
        <f>VLOOKUP(A660,'Supplier Countries'!$B$2:$D$301,3,FALSE)</f>
        <v>no</v>
      </c>
      <c r="D660" s="76" t="str">
        <f t="shared" si="257"/>
        <v>yes</v>
      </c>
      <c r="E660" s="76" t="str">
        <f t="shared" si="263"/>
        <v>country supported</v>
      </c>
      <c r="F660" s="8" t="s">
        <v>311</v>
      </c>
      <c r="G660" s="7" t="s">
        <v>312</v>
      </c>
      <c r="H660" s="5" t="s">
        <v>313</v>
      </c>
      <c r="I660" s="7" t="s">
        <v>138</v>
      </c>
      <c r="J660" s="83" t="s">
        <v>75</v>
      </c>
      <c r="K660" s="59" t="str">
        <f>IF(I660="Mandatory","mandatory","notmandatory")</f>
        <v>notmandatory</v>
      </c>
      <c r="L660" s="83"/>
      <c r="M660" s="59" t="str">
        <f t="shared" ref="M660:M664" si="270">K660&amp;"buyer"&amp;J660&amp;"supplier"&amp;L660</f>
        <v>notmandatorybuyernosupplier</v>
      </c>
      <c r="N660" s="24"/>
      <c r="O660" s="59" t="str">
        <f t="shared" ref="O660:O664" si="271">IF(D660="noyes","country not in scope for buyer, contact buyer",
IF(D660="no","country not in scope for buyer, no need to review",
IF(D660="nono","country not in scope for buyer and supplier no need to review",
IF(D660="yesno","country not in scope for supplier no need to review",
IF(M660="notmandatorybuyeryessupplierno","can buyer relax rule in SBN or ERP to accept invoice without this, if not provide data on PDF, if not move to Portal invoice",
IF(M660="mandatorybuyeryessupplierno","SAP business network requires this information, provide it or move to Portal invoice",IF(M660="mandatorybuyeryessupplier","SAP Business Network requires this information, provide it or move to Portal invoice",
IF(M660="notmandatorybuyeryessupplier","can you provide data on invoice? Answer in column L by Yes or No",
IF(M660="notmandatorybuyernosupplieryes","data not required set dropdown to blank in column L",
IF(M660="notmandatorybuyersupplieryes","data not required set dropdown to blank in column L","good job, perfect match!"))))))))))</f>
        <v>good job, perfect match!</v>
      </c>
    </row>
    <row r="661" spans="1:25" ht="14.4" x14ac:dyDescent="0.25">
      <c r="A661" s="76" t="s">
        <v>76</v>
      </c>
      <c r="B661" s="76" t="str">
        <f>VLOOKUP(A661,'Buyer Countries '!$B$2:$C$301,2,FALSE)</f>
        <v>yes</v>
      </c>
      <c r="C661" s="76" t="str">
        <f>VLOOKUP(A661,'Supplier Countries'!$B$2:$D$301,3,FALSE)</f>
        <v>no</v>
      </c>
      <c r="D661" s="76" t="str">
        <f t="shared" si="257"/>
        <v>yes</v>
      </c>
      <c r="E661" s="76" t="str">
        <f t="shared" si="263"/>
        <v>country supported</v>
      </c>
      <c r="F661" s="8" t="s">
        <v>314</v>
      </c>
      <c r="G661" s="7" t="s">
        <v>315</v>
      </c>
      <c r="H661" s="5"/>
      <c r="I661" s="7" t="s">
        <v>142</v>
      </c>
      <c r="J661" s="83" t="s">
        <v>75</v>
      </c>
      <c r="K661" s="59" t="str">
        <f>IF(I661="Mandatory","mandatory","notmandatory")</f>
        <v>notmandatory</v>
      </c>
      <c r="L661" s="83"/>
      <c r="M661" s="59" t="str">
        <f t="shared" si="270"/>
        <v>notmandatorybuyernosupplier</v>
      </c>
      <c r="N661" s="24"/>
      <c r="O661" s="59" t="str">
        <f t="shared" si="271"/>
        <v>good job, perfect match!</v>
      </c>
    </row>
    <row r="662" spans="1:25" ht="14.4" x14ac:dyDescent="0.25">
      <c r="A662" s="76" t="s">
        <v>76</v>
      </c>
      <c r="B662" s="76" t="str">
        <f>VLOOKUP(A662,'Buyer Countries '!$B$2:$C$301,2,FALSE)</f>
        <v>yes</v>
      </c>
      <c r="C662" s="76" t="str">
        <f>VLOOKUP(A662,'Supplier Countries'!$B$2:$D$301,3,FALSE)</f>
        <v>no</v>
      </c>
      <c r="D662" s="76" t="str">
        <f t="shared" si="257"/>
        <v>yes</v>
      </c>
      <c r="E662" s="76" t="str">
        <f t="shared" si="263"/>
        <v>country supported</v>
      </c>
      <c r="F662" s="8" t="s">
        <v>316</v>
      </c>
      <c r="G662" s="7" t="s">
        <v>317</v>
      </c>
      <c r="H662" s="5"/>
      <c r="I662" s="7" t="s">
        <v>138</v>
      </c>
      <c r="J662" s="83" t="s">
        <v>75</v>
      </c>
      <c r="K662" s="59" t="str">
        <f>IF(I662="Mandatory","mandatory","notmandatory")</f>
        <v>notmandatory</v>
      </c>
      <c r="L662" s="83"/>
      <c r="M662" s="59" t="str">
        <f t="shared" si="270"/>
        <v>notmandatorybuyernosupplier</v>
      </c>
      <c r="N662" s="24"/>
      <c r="O662" s="59" t="str">
        <f t="shared" si="271"/>
        <v>good job, perfect match!</v>
      </c>
    </row>
    <row r="663" spans="1:25" ht="14.4" x14ac:dyDescent="0.25">
      <c r="A663" s="76" t="s">
        <v>76</v>
      </c>
      <c r="B663" s="76" t="str">
        <f>VLOOKUP(A663,'Buyer Countries '!$B$2:$C$301,2,FALSE)</f>
        <v>yes</v>
      </c>
      <c r="C663" s="76" t="str">
        <f>VLOOKUP(A663,'Supplier Countries'!$B$2:$D$301,3,FALSE)</f>
        <v>no</v>
      </c>
      <c r="D663" s="76" t="str">
        <f t="shared" si="257"/>
        <v>yes</v>
      </c>
      <c r="E663" s="76" t="str">
        <f t="shared" si="263"/>
        <v>country supported</v>
      </c>
      <c r="F663" s="8" t="s">
        <v>318</v>
      </c>
      <c r="G663" s="7" t="s">
        <v>319</v>
      </c>
      <c r="H663" s="5"/>
      <c r="I663" s="7" t="s">
        <v>138</v>
      </c>
      <c r="J663" s="83" t="s">
        <v>75</v>
      </c>
      <c r="K663" s="59" t="str">
        <f>IF(I663="Mandatory","mandatory","notmandatory")</f>
        <v>notmandatory</v>
      </c>
      <c r="L663" s="83"/>
      <c r="M663" s="59" t="str">
        <f t="shared" si="270"/>
        <v>notmandatorybuyernosupplier</v>
      </c>
      <c r="N663" s="24"/>
      <c r="O663" s="59" t="str">
        <f t="shared" si="271"/>
        <v>good job, perfect match!</v>
      </c>
    </row>
    <row r="664" spans="1:25" ht="158.4" x14ac:dyDescent="0.25">
      <c r="A664" s="76" t="s">
        <v>76</v>
      </c>
      <c r="B664" s="76" t="str">
        <f>VLOOKUP(A664,'Buyer Countries '!$B$2:$C$301,2,FALSE)</f>
        <v>yes</v>
      </c>
      <c r="C664" s="76" t="str">
        <f>VLOOKUP(A664,'Supplier Countries'!$B$2:$D$301,3,FALSE)</f>
        <v>no</v>
      </c>
      <c r="D664" s="76" t="str">
        <f t="shared" si="257"/>
        <v>yes</v>
      </c>
      <c r="E664" s="76" t="str">
        <f t="shared" si="263"/>
        <v>country supported</v>
      </c>
      <c r="F664" s="8" t="s">
        <v>320</v>
      </c>
      <c r="G664" s="7" t="s">
        <v>321</v>
      </c>
      <c r="H664" s="5" t="s">
        <v>322</v>
      </c>
      <c r="I664" s="7" t="s">
        <v>138</v>
      </c>
      <c r="J664" s="83" t="s">
        <v>75</v>
      </c>
      <c r="K664" s="59" t="str">
        <f>IF(I664="Mandatory","mandatory","notmandatory")</f>
        <v>notmandatory</v>
      </c>
      <c r="L664" s="83"/>
      <c r="M664" s="59" t="str">
        <f t="shared" si="270"/>
        <v>notmandatorybuyernosupplier</v>
      </c>
      <c r="N664" s="24"/>
      <c r="O664" s="59" t="str">
        <f t="shared" si="271"/>
        <v>good job, perfect match!</v>
      </c>
    </row>
    <row r="665" spans="1:25" ht="14.4" x14ac:dyDescent="0.25">
      <c r="A665" s="76" t="s">
        <v>76</v>
      </c>
      <c r="B665" s="76" t="str">
        <f>VLOOKUP(A665,'Buyer Countries '!$B$2:$C$301,2,FALSE)</f>
        <v>yes</v>
      </c>
      <c r="C665" s="76" t="str">
        <f>VLOOKUP(A665,'Supplier Countries'!$B$2:$D$301,3,FALSE)</f>
        <v>no</v>
      </c>
      <c r="D665" s="76" t="str">
        <f t="shared" si="257"/>
        <v>yes</v>
      </c>
      <c r="E665" s="76" t="str">
        <f t="shared" si="263"/>
        <v>country supported</v>
      </c>
      <c r="F665" s="9" t="s">
        <v>132</v>
      </c>
      <c r="G665" s="10" t="s">
        <v>323</v>
      </c>
      <c r="H665" s="10"/>
      <c r="I665" s="11"/>
      <c r="J665" s="21" t="s">
        <v>134</v>
      </c>
      <c r="K665" s="11"/>
      <c r="L665" s="21"/>
      <c r="M665" s="11"/>
      <c r="N665" s="21"/>
      <c r="O665" s="11"/>
    </row>
    <row r="666" spans="1:25" ht="14.4" x14ac:dyDescent="0.25">
      <c r="A666" s="76" t="s">
        <v>76</v>
      </c>
      <c r="B666" s="76" t="str">
        <f>VLOOKUP(A666,'Buyer Countries '!$B$2:$C$301,2,FALSE)</f>
        <v>yes</v>
      </c>
      <c r="C666" s="76" t="str">
        <f>VLOOKUP(A666,'Supplier Countries'!$B$2:$D$301,3,FALSE)</f>
        <v>no</v>
      </c>
      <c r="D666" s="76" t="str">
        <f t="shared" si="257"/>
        <v>yes</v>
      </c>
      <c r="E666" s="76" t="str">
        <f t="shared" si="263"/>
        <v>country supported</v>
      </c>
      <c r="F666" s="8" t="s">
        <v>324</v>
      </c>
      <c r="G666" s="7" t="s">
        <v>325</v>
      </c>
      <c r="H666" s="5" t="s">
        <v>326</v>
      </c>
      <c r="I666" s="7" t="s">
        <v>138</v>
      </c>
      <c r="J666" s="83" t="s">
        <v>72</v>
      </c>
      <c r="K666" s="59" t="str">
        <f t="shared" ref="K666:K672" si="272">IF(I666="Mandatory","mandatory","notmandatory")</f>
        <v>notmandatory</v>
      </c>
      <c r="L666" s="83"/>
      <c r="M666" s="59" t="str">
        <f t="shared" ref="M666:M672" si="273">K666&amp;"buyer"&amp;J666&amp;"supplier"&amp;L666</f>
        <v>notmandatorybuyeryessupplier</v>
      </c>
      <c r="N666" s="24" t="s">
        <v>327</v>
      </c>
      <c r="O666" s="59" t="str">
        <f t="shared" ref="O666:O672" si="274">IF(D666="noyes","country not in scope for buyer, contact buyer",
IF(D666="no","country not in scope for buyer, no need to review",
IF(D666="nono","country not in scope for buyer and supplier no need to review",
IF(D666="yesno","country not in scope for supplier no need to review",
IF(M666="notmandatorybuyeryessupplierno","can buyer relax rule in SBN or ERP to accept invoice without this, if not provide data on PDF, if not move to Portal invoice",
IF(M666="mandatorybuyeryessupplierno","SAP business network requires this information, provide it or move to Portal invoice",IF(M666="mandatorybuyeryessupplier","SAP Business Network requires this information, provide it or move to Portal invoice",
IF(M666="notmandatorybuyeryessupplier","can you provide data on invoice? Answer in column L by Yes or No",
IF(M666="notmandatorybuyernosupplieryes","data not required set dropdown to blank in column L",
IF(M666="notmandatorybuyersupplieryes","data not required set dropdown to blank in column L","good job, perfect match!"))))))))))</f>
        <v>can you provide data on invoice? Answer in column L by Yes or No</v>
      </c>
    </row>
    <row r="667" spans="1:25" ht="28.8" x14ac:dyDescent="0.25">
      <c r="A667" s="76" t="s">
        <v>76</v>
      </c>
      <c r="B667" s="76" t="str">
        <f>VLOOKUP(A667,'Buyer Countries '!$B$2:$C$301,2,FALSE)</f>
        <v>yes</v>
      </c>
      <c r="C667" s="76" t="str">
        <f>VLOOKUP(A667,'Supplier Countries'!$B$2:$D$301,3,FALSE)</f>
        <v>no</v>
      </c>
      <c r="D667" s="76" t="str">
        <f t="shared" si="257"/>
        <v>yes</v>
      </c>
      <c r="E667" s="76" t="str">
        <f t="shared" si="263"/>
        <v>country supported</v>
      </c>
      <c r="F667" s="8" t="s">
        <v>328</v>
      </c>
      <c r="G667" s="7" t="s">
        <v>329</v>
      </c>
      <c r="H667" s="5" t="s">
        <v>330</v>
      </c>
      <c r="I667" s="7" t="s">
        <v>138</v>
      </c>
      <c r="J667" s="83" t="s">
        <v>72</v>
      </c>
      <c r="K667" s="59" t="str">
        <f t="shared" si="272"/>
        <v>notmandatory</v>
      </c>
      <c r="L667" s="83"/>
      <c r="M667" s="59" t="str">
        <f t="shared" si="273"/>
        <v>notmandatorybuyeryessupplier</v>
      </c>
      <c r="N667" s="24" t="s">
        <v>327</v>
      </c>
      <c r="O667" s="59" t="str">
        <f t="shared" si="274"/>
        <v>can you provide data on invoice? Answer in column L by Yes or No</v>
      </c>
    </row>
    <row r="668" spans="1:25" s="82" customFormat="1" ht="28.8" x14ac:dyDescent="0.25">
      <c r="A668" s="22" t="s">
        <v>76</v>
      </c>
      <c r="B668" s="76" t="str">
        <f>VLOOKUP(A668,'Buyer Countries '!$B$2:$C$301,2,FALSE)</f>
        <v>yes</v>
      </c>
      <c r="C668" s="76" t="str">
        <f>VLOOKUP(A668,'Supplier Countries'!$B$2:$D$301,3,FALSE)</f>
        <v>no</v>
      </c>
      <c r="D668" s="76" t="str">
        <f t="shared" si="257"/>
        <v>yes</v>
      </c>
      <c r="E668" s="76" t="str">
        <f t="shared" si="263"/>
        <v>country supported</v>
      </c>
      <c r="F668" s="8" t="s">
        <v>331</v>
      </c>
      <c r="G668" s="7" t="s">
        <v>332</v>
      </c>
      <c r="H668" s="5" t="s">
        <v>333</v>
      </c>
      <c r="I668" s="7" t="s">
        <v>138</v>
      </c>
      <c r="J668" s="83" t="s">
        <v>72</v>
      </c>
      <c r="K668" s="59" t="str">
        <f t="shared" si="272"/>
        <v>notmandatory</v>
      </c>
      <c r="L668" s="83"/>
      <c r="M668" s="59" t="str">
        <f t="shared" si="273"/>
        <v>notmandatorybuyeryessupplier</v>
      </c>
      <c r="N668" s="24" t="s">
        <v>327</v>
      </c>
      <c r="O668" s="59" t="str">
        <f t="shared" si="274"/>
        <v>can you provide data on invoice? Answer in column L by Yes or No</v>
      </c>
      <c r="P668"/>
      <c r="Q668"/>
      <c r="R668"/>
      <c r="S668"/>
      <c r="T668"/>
      <c r="U668"/>
      <c r="V668"/>
      <c r="W668"/>
      <c r="X668"/>
      <c r="Y668"/>
    </row>
    <row r="669" spans="1:25" ht="28.8" x14ac:dyDescent="0.25">
      <c r="A669" s="76" t="s">
        <v>76</v>
      </c>
      <c r="B669" s="76" t="str">
        <f>VLOOKUP(A669,'Buyer Countries '!$B$2:$C$301,2,FALSE)</f>
        <v>yes</v>
      </c>
      <c r="C669" s="76" t="str">
        <f>VLOOKUP(A669,'Supplier Countries'!$B$2:$D$301,3,FALSE)</f>
        <v>no</v>
      </c>
      <c r="D669" s="76" t="str">
        <f t="shared" si="257"/>
        <v>yes</v>
      </c>
      <c r="E669" s="76" t="str">
        <f t="shared" si="263"/>
        <v>country supported</v>
      </c>
      <c r="F669" s="8" t="s">
        <v>334</v>
      </c>
      <c r="G669" s="7" t="s">
        <v>335</v>
      </c>
      <c r="H669" s="5"/>
      <c r="I669" s="7" t="s">
        <v>138</v>
      </c>
      <c r="J669" s="83" t="s">
        <v>75</v>
      </c>
      <c r="K669" s="59" t="str">
        <f t="shared" si="272"/>
        <v>notmandatory</v>
      </c>
      <c r="L669" s="83"/>
      <c r="M669" s="59" t="str">
        <f t="shared" si="273"/>
        <v>notmandatorybuyernosupplier</v>
      </c>
      <c r="N669" s="24" t="s">
        <v>336</v>
      </c>
      <c r="O669" s="59" t="str">
        <f t="shared" si="274"/>
        <v>good job, perfect match!</v>
      </c>
    </row>
    <row r="670" spans="1:25" ht="14.4" x14ac:dyDescent="0.25">
      <c r="A670" s="76" t="s">
        <v>76</v>
      </c>
      <c r="B670" s="76" t="str">
        <f>VLOOKUP(A670,'Buyer Countries '!$B$2:$C$301,2,FALSE)</f>
        <v>yes</v>
      </c>
      <c r="C670" s="76" t="str">
        <f>VLOOKUP(A670,'Supplier Countries'!$B$2:$D$301,3,FALSE)</f>
        <v>no</v>
      </c>
      <c r="D670" s="76" t="str">
        <f t="shared" si="257"/>
        <v>yes</v>
      </c>
      <c r="E670" s="76" t="str">
        <f t="shared" si="263"/>
        <v>country supported</v>
      </c>
      <c r="F670" s="8" t="s">
        <v>337</v>
      </c>
      <c r="G670" s="7" t="s">
        <v>338</v>
      </c>
      <c r="H670" s="5" t="s">
        <v>339</v>
      </c>
      <c r="I670" s="7" t="s">
        <v>138</v>
      </c>
      <c r="J670" s="83" t="s">
        <v>75</v>
      </c>
      <c r="K670" s="59" t="str">
        <f t="shared" si="272"/>
        <v>notmandatory</v>
      </c>
      <c r="L670" s="83"/>
      <c r="M670" s="59" t="str">
        <f t="shared" si="273"/>
        <v>notmandatorybuyernosupplier</v>
      </c>
      <c r="N670" s="24"/>
      <c r="O670" s="59" t="str">
        <f t="shared" si="274"/>
        <v>good job, perfect match!</v>
      </c>
    </row>
    <row r="671" spans="1:25" ht="14.4" x14ac:dyDescent="0.25">
      <c r="A671" s="76" t="s">
        <v>76</v>
      </c>
      <c r="B671" s="76" t="str">
        <f>VLOOKUP(A671,'Buyer Countries '!$B$2:$C$301,2,FALSE)</f>
        <v>yes</v>
      </c>
      <c r="C671" s="76" t="str">
        <f>VLOOKUP(A671,'Supplier Countries'!$B$2:$D$301,3,FALSE)</f>
        <v>no</v>
      </c>
      <c r="D671" s="76" t="str">
        <f t="shared" si="257"/>
        <v>yes</v>
      </c>
      <c r="E671" s="76" t="str">
        <f t="shared" si="263"/>
        <v>country supported</v>
      </c>
      <c r="F671" s="8" t="s">
        <v>340</v>
      </c>
      <c r="G671" s="7" t="s">
        <v>341</v>
      </c>
      <c r="H671" s="5"/>
      <c r="I671" s="7" t="s">
        <v>138</v>
      </c>
      <c r="J671" s="83" t="s">
        <v>75</v>
      </c>
      <c r="K671" s="59" t="str">
        <f t="shared" si="272"/>
        <v>notmandatory</v>
      </c>
      <c r="L671" s="83"/>
      <c r="M671" s="59" t="str">
        <f t="shared" si="273"/>
        <v>notmandatorybuyernosupplier</v>
      </c>
      <c r="N671" s="24"/>
      <c r="O671" s="59" t="str">
        <f t="shared" si="274"/>
        <v>good job, perfect match!</v>
      </c>
    </row>
    <row r="672" spans="1:25" ht="43.2" x14ac:dyDescent="0.25">
      <c r="A672" s="76" t="s">
        <v>76</v>
      </c>
      <c r="B672" s="76" t="str">
        <f>VLOOKUP(A672,'Buyer Countries '!$B$2:$C$301,2,FALSE)</f>
        <v>yes</v>
      </c>
      <c r="C672" s="76" t="str">
        <f>VLOOKUP(A672,'Supplier Countries'!$B$2:$D$301,3,FALSE)</f>
        <v>no</v>
      </c>
      <c r="D672" s="76" t="str">
        <f t="shared" si="257"/>
        <v>yes</v>
      </c>
      <c r="E672" s="76" t="str">
        <f t="shared" si="263"/>
        <v>country supported</v>
      </c>
      <c r="F672" s="8" t="s">
        <v>342</v>
      </c>
      <c r="G672" s="7" t="s">
        <v>343</v>
      </c>
      <c r="H672" s="5" t="s">
        <v>344</v>
      </c>
      <c r="I672" s="7" t="s">
        <v>138</v>
      </c>
      <c r="J672" s="83" t="s">
        <v>75</v>
      </c>
      <c r="K672" s="59" t="str">
        <f t="shared" si="272"/>
        <v>notmandatory</v>
      </c>
      <c r="L672" s="83"/>
      <c r="M672" s="59" t="str">
        <f t="shared" si="273"/>
        <v>notmandatorybuyernosupplier</v>
      </c>
      <c r="N672" s="24" t="s">
        <v>745</v>
      </c>
      <c r="O672" s="59" t="str">
        <f t="shared" si="274"/>
        <v>good job, perfect match!</v>
      </c>
    </row>
    <row r="673" spans="1:25" ht="14.4" x14ac:dyDescent="0.25">
      <c r="A673" s="76" t="s">
        <v>76</v>
      </c>
      <c r="B673" s="76" t="str">
        <f>VLOOKUP(A673,'Buyer Countries '!$B$2:$C$301,2,FALSE)</f>
        <v>yes</v>
      </c>
      <c r="C673" s="76" t="str">
        <f>VLOOKUP(A673,'Supplier Countries'!$B$2:$D$301,3,FALSE)</f>
        <v>no</v>
      </c>
      <c r="D673" s="76" t="str">
        <f t="shared" si="257"/>
        <v>yes</v>
      </c>
      <c r="E673" s="76" t="str">
        <f t="shared" si="263"/>
        <v>country supported</v>
      </c>
      <c r="F673" s="9" t="s">
        <v>132</v>
      </c>
      <c r="G673" s="10" t="s">
        <v>346</v>
      </c>
      <c r="H673" s="10"/>
      <c r="I673" s="11"/>
      <c r="J673" s="21" t="s">
        <v>134</v>
      </c>
      <c r="K673" s="11"/>
      <c r="L673" s="21"/>
      <c r="M673" s="11"/>
      <c r="N673" s="21"/>
      <c r="O673" s="11"/>
    </row>
    <row r="674" spans="1:25" ht="14.4" x14ac:dyDescent="0.25">
      <c r="A674" s="76" t="s">
        <v>76</v>
      </c>
      <c r="B674" s="76" t="str">
        <f>VLOOKUP(A674,'Buyer Countries '!$B$2:$C$301,2,FALSE)</f>
        <v>yes</v>
      </c>
      <c r="C674" s="76" t="str">
        <f>VLOOKUP(A674,'Supplier Countries'!$B$2:$D$301,3,FALSE)</f>
        <v>no</v>
      </c>
      <c r="D674" s="76" t="str">
        <f t="shared" si="257"/>
        <v>yes</v>
      </c>
      <c r="E674" s="76" t="str">
        <f t="shared" si="263"/>
        <v>country supported</v>
      </c>
      <c r="F674" s="8" t="s">
        <v>347</v>
      </c>
      <c r="G674" s="7" t="s">
        <v>348</v>
      </c>
      <c r="H674" s="5"/>
      <c r="I674" s="7" t="s">
        <v>138</v>
      </c>
      <c r="J674" s="83" t="s">
        <v>75</v>
      </c>
      <c r="K674" s="59" t="str">
        <f>IF(I674="Mandatory","mandatory","notmandatory")</f>
        <v>notmandatory</v>
      </c>
      <c r="L674" s="83"/>
      <c r="M674" s="59" t="str">
        <f t="shared" ref="M674:M677" si="275">K674&amp;"buyer"&amp;J674&amp;"supplier"&amp;L674</f>
        <v>notmandatorybuyernosupplier</v>
      </c>
      <c r="N674" s="24" t="s">
        <v>349</v>
      </c>
      <c r="O674" s="59" t="str">
        <f t="shared" ref="O674:O677" si="276">IF(D674="noyes","country not in scope for buyer, contact buyer",
IF(D674="no","country not in scope for buyer, no need to review",
IF(D674="nono","country not in scope for buyer and supplier no need to review",
IF(D674="yesno","country not in scope for supplier no need to review",
IF(M674="notmandatorybuyeryessupplierno","can buyer relax rule in SBN or ERP to accept invoice without this, if not provide data on PDF, if not move to Portal invoice",
IF(M674="mandatorybuyeryessupplierno","SAP business network requires this information, provide it or move to Portal invoice",IF(M674="mandatorybuyeryessupplier","SAP Business Network requires this information, provide it or move to Portal invoice",
IF(M674="notmandatorybuyeryessupplier","can you provide data on invoice? Answer in column L by Yes or No",
IF(M674="notmandatorybuyernosupplieryes","data not required set dropdown to blank in column L",
IF(M674="notmandatorybuyersupplieryes","data not required set dropdown to blank in column L","good job, perfect match!"))))))))))</f>
        <v>good job, perfect match!</v>
      </c>
    </row>
    <row r="675" spans="1:25" ht="14.4" x14ac:dyDescent="0.25">
      <c r="A675" s="76" t="s">
        <v>76</v>
      </c>
      <c r="B675" s="76" t="str">
        <f>VLOOKUP(A675,'Buyer Countries '!$B$2:$C$301,2,FALSE)</f>
        <v>yes</v>
      </c>
      <c r="C675" s="76" t="str">
        <f>VLOOKUP(A675,'Supplier Countries'!$B$2:$D$301,3,FALSE)</f>
        <v>no</v>
      </c>
      <c r="D675" s="76" t="str">
        <f t="shared" si="257"/>
        <v>yes</v>
      </c>
      <c r="E675" s="76" t="str">
        <f t="shared" si="263"/>
        <v>country supported</v>
      </c>
      <c r="F675" s="8" t="s">
        <v>350</v>
      </c>
      <c r="G675" s="7" t="s">
        <v>351</v>
      </c>
      <c r="H675" s="5"/>
      <c r="I675" s="7" t="s">
        <v>138</v>
      </c>
      <c r="J675" s="83" t="s">
        <v>75</v>
      </c>
      <c r="K675" s="59" t="str">
        <f>IF(I675="Mandatory","mandatory","notmandatory")</f>
        <v>notmandatory</v>
      </c>
      <c r="L675" s="83"/>
      <c r="M675" s="59" t="str">
        <f t="shared" si="275"/>
        <v>notmandatorybuyernosupplier</v>
      </c>
      <c r="N675" s="24" t="s">
        <v>349</v>
      </c>
      <c r="O675" s="59" t="str">
        <f t="shared" si="276"/>
        <v>good job, perfect match!</v>
      </c>
    </row>
    <row r="676" spans="1:25" ht="14.4" x14ac:dyDescent="0.25">
      <c r="A676" s="76" t="s">
        <v>76</v>
      </c>
      <c r="B676" s="76" t="str">
        <f>VLOOKUP(A676,'Buyer Countries '!$B$2:$C$301,2,FALSE)</f>
        <v>yes</v>
      </c>
      <c r="C676" s="76" t="str">
        <f>VLOOKUP(A676,'Supplier Countries'!$B$2:$D$301,3,FALSE)</f>
        <v>no</v>
      </c>
      <c r="D676" s="76" t="str">
        <f t="shared" si="257"/>
        <v>yes</v>
      </c>
      <c r="E676" s="76" t="str">
        <f t="shared" si="263"/>
        <v>country supported</v>
      </c>
      <c r="F676" s="8" t="s">
        <v>352</v>
      </c>
      <c r="G676" s="7" t="s">
        <v>353</v>
      </c>
      <c r="H676" s="5"/>
      <c r="I676" s="7" t="s">
        <v>138</v>
      </c>
      <c r="J676" s="83" t="s">
        <v>75</v>
      </c>
      <c r="K676" s="59" t="str">
        <f>IF(I676="Mandatory","mandatory","notmandatory")</f>
        <v>notmandatory</v>
      </c>
      <c r="L676" s="83"/>
      <c r="M676" s="59" t="str">
        <f t="shared" si="275"/>
        <v>notmandatorybuyernosupplier</v>
      </c>
      <c r="N676" s="24" t="s">
        <v>349</v>
      </c>
      <c r="O676" s="59" t="str">
        <f t="shared" si="276"/>
        <v>good job, perfect match!</v>
      </c>
    </row>
    <row r="677" spans="1:25" ht="14.4" x14ac:dyDescent="0.25">
      <c r="A677" s="76" t="s">
        <v>76</v>
      </c>
      <c r="B677" s="76" t="str">
        <f>VLOOKUP(A677,'Buyer Countries '!$B$2:$C$301,2,FALSE)</f>
        <v>yes</v>
      </c>
      <c r="C677" s="76" t="str">
        <f>VLOOKUP(A677,'Supplier Countries'!$B$2:$D$301,3,FALSE)</f>
        <v>no</v>
      </c>
      <c r="D677" s="76" t="str">
        <f t="shared" si="257"/>
        <v>yes</v>
      </c>
      <c r="E677" s="76" t="str">
        <f t="shared" si="263"/>
        <v>country supported</v>
      </c>
      <c r="F677" s="8" t="s">
        <v>354</v>
      </c>
      <c r="G677" s="7" t="s">
        <v>355</v>
      </c>
      <c r="H677" s="5"/>
      <c r="I677" s="7" t="s">
        <v>138</v>
      </c>
      <c r="J677" s="83" t="s">
        <v>75</v>
      </c>
      <c r="K677" s="59" t="str">
        <f>IF(I677="Mandatory","mandatory","notmandatory")</f>
        <v>notmandatory</v>
      </c>
      <c r="L677" s="83"/>
      <c r="M677" s="59" t="str">
        <f t="shared" si="275"/>
        <v>notmandatorybuyernosupplier</v>
      </c>
      <c r="N677" s="24" t="s">
        <v>349</v>
      </c>
      <c r="O677" s="59" t="str">
        <f t="shared" si="276"/>
        <v>good job, perfect match!</v>
      </c>
    </row>
    <row r="678" spans="1:25" ht="14.4" x14ac:dyDescent="0.25">
      <c r="A678" s="76" t="s">
        <v>76</v>
      </c>
      <c r="B678" s="76" t="str">
        <f>VLOOKUP(A678,'Buyer Countries '!$B$2:$C$301,2,FALSE)</f>
        <v>yes</v>
      </c>
      <c r="C678" s="76" t="str">
        <f>VLOOKUP(A678,'Supplier Countries'!$B$2:$D$301,3,FALSE)</f>
        <v>no</v>
      </c>
      <c r="D678" s="76" t="str">
        <f t="shared" si="257"/>
        <v>yes</v>
      </c>
      <c r="E678" s="76" t="str">
        <f t="shared" si="263"/>
        <v>country supported</v>
      </c>
      <c r="F678" s="9" t="s">
        <v>132</v>
      </c>
      <c r="G678" s="10" t="s">
        <v>356</v>
      </c>
      <c r="H678" s="10"/>
      <c r="I678" s="11"/>
      <c r="J678" s="21"/>
      <c r="K678" s="11"/>
      <c r="L678" s="21"/>
      <c r="M678" s="11"/>
      <c r="N678" s="21"/>
      <c r="O678" s="11"/>
    </row>
    <row r="679" spans="1:25" ht="14.4" x14ac:dyDescent="0.25">
      <c r="A679" s="76" t="s">
        <v>76</v>
      </c>
      <c r="B679" s="76" t="str">
        <f>VLOOKUP(A679,'Buyer Countries '!$B$2:$C$301,2,FALSE)</f>
        <v>yes</v>
      </c>
      <c r="C679" s="76" t="str">
        <f>VLOOKUP(A679,'Supplier Countries'!$B$2:$D$301,3,FALSE)</f>
        <v>no</v>
      </c>
      <c r="D679" s="76" t="str">
        <f t="shared" si="257"/>
        <v>yes</v>
      </c>
      <c r="E679" s="76" t="str">
        <f t="shared" si="263"/>
        <v>country supported</v>
      </c>
      <c r="F679" s="8" t="s">
        <v>357</v>
      </c>
      <c r="G679" s="7" t="s">
        <v>358</v>
      </c>
      <c r="H679" s="5"/>
      <c r="I679" s="7" t="s">
        <v>138</v>
      </c>
      <c r="J679" s="83" t="s">
        <v>75</v>
      </c>
      <c r="K679" s="59" t="str">
        <f t="shared" ref="K679:K686" si="277">IF(I679="Mandatory","mandatory","notmandatory")</f>
        <v>notmandatory</v>
      </c>
      <c r="L679" s="83"/>
      <c r="M679" s="59" t="str">
        <f t="shared" ref="M679:M686" si="278">K679&amp;"buyer"&amp;J679&amp;"supplier"&amp;L679</f>
        <v>notmandatorybuyernosupplier</v>
      </c>
      <c r="N679" s="24" t="s">
        <v>359</v>
      </c>
      <c r="O679" s="59" t="str">
        <f t="shared" ref="O679:O686" si="279">IF(D679="noyes","country not in scope for buyer, contact buyer",
IF(D679="no","country not in scope for buyer, no need to review",
IF(D679="nono","country not in scope for buyer and supplier no need to review",
IF(D679="yesno","country not in scope for supplier no need to review",
IF(M679="notmandatorybuyeryessupplierno","can buyer relax rule in SBN or ERP to accept invoice without this, if not provide data on PDF, if not move to Portal invoice",
IF(M679="mandatorybuyeryessupplierno","SAP business network requires this information, provide it or move to Portal invoice",IF(M679="mandatorybuyeryessupplier","SAP Business Network requires this information, provide it or move to Portal invoice",
IF(M679="notmandatorybuyeryessupplier","can you provide data on invoice? Answer in column L by Yes or No",
IF(M679="notmandatorybuyernosupplieryes","data not required set dropdown to blank in column L",
IF(M679="notmandatorybuyersupplieryes","data not required set dropdown to blank in column L","good job, perfect match!"))))))))))</f>
        <v>good job, perfect match!</v>
      </c>
    </row>
    <row r="680" spans="1:25" ht="14.4" x14ac:dyDescent="0.25">
      <c r="A680" s="76" t="s">
        <v>76</v>
      </c>
      <c r="B680" s="76" t="str">
        <f>VLOOKUP(A680,'Buyer Countries '!$B$2:$C$301,2,FALSE)</f>
        <v>yes</v>
      </c>
      <c r="C680" s="76" t="str">
        <f>VLOOKUP(A680,'Supplier Countries'!$B$2:$D$301,3,FALSE)</f>
        <v>no</v>
      </c>
      <c r="D680" s="76" t="str">
        <f t="shared" si="257"/>
        <v>yes</v>
      </c>
      <c r="E680" s="76" t="str">
        <f t="shared" si="263"/>
        <v>country supported</v>
      </c>
      <c r="F680" s="8" t="s">
        <v>360</v>
      </c>
      <c r="G680" s="7" t="s">
        <v>361</v>
      </c>
      <c r="H680" s="5"/>
      <c r="I680" s="7" t="s">
        <v>138</v>
      </c>
      <c r="J680" s="83" t="s">
        <v>75</v>
      </c>
      <c r="K680" s="59" t="str">
        <f t="shared" si="277"/>
        <v>notmandatory</v>
      </c>
      <c r="L680" s="83"/>
      <c r="M680" s="59" t="str">
        <f t="shared" si="278"/>
        <v>notmandatorybuyernosupplier</v>
      </c>
      <c r="N680" s="24" t="s">
        <v>359</v>
      </c>
      <c r="O680" s="59" t="str">
        <f t="shared" si="279"/>
        <v>good job, perfect match!</v>
      </c>
    </row>
    <row r="681" spans="1:25" ht="14.4" x14ac:dyDescent="0.25">
      <c r="A681" s="76" t="s">
        <v>76</v>
      </c>
      <c r="B681" s="76" t="str">
        <f>VLOOKUP(A681,'Buyer Countries '!$B$2:$C$301,2,FALSE)</f>
        <v>yes</v>
      </c>
      <c r="C681" s="76" t="str">
        <f>VLOOKUP(A681,'Supplier Countries'!$B$2:$D$301,3,FALSE)</f>
        <v>no</v>
      </c>
      <c r="D681" s="76" t="str">
        <f t="shared" si="257"/>
        <v>yes</v>
      </c>
      <c r="E681" s="76" t="str">
        <f t="shared" si="263"/>
        <v>country supported</v>
      </c>
      <c r="F681" s="8" t="s">
        <v>362</v>
      </c>
      <c r="G681" s="7" t="s">
        <v>363</v>
      </c>
      <c r="H681" s="5"/>
      <c r="I681" s="7" t="s">
        <v>138</v>
      </c>
      <c r="J681" s="83" t="s">
        <v>75</v>
      </c>
      <c r="K681" s="59" t="str">
        <f t="shared" si="277"/>
        <v>notmandatory</v>
      </c>
      <c r="L681" s="83"/>
      <c r="M681" s="59" t="str">
        <f t="shared" si="278"/>
        <v>notmandatorybuyernosupplier</v>
      </c>
      <c r="N681" s="24" t="s">
        <v>359</v>
      </c>
      <c r="O681" s="59" t="str">
        <f t="shared" si="279"/>
        <v>good job, perfect match!</v>
      </c>
    </row>
    <row r="682" spans="1:25" ht="14.4" x14ac:dyDescent="0.25">
      <c r="A682" s="76" t="s">
        <v>76</v>
      </c>
      <c r="B682" s="76" t="str">
        <f>VLOOKUP(A682,'Buyer Countries '!$B$2:$C$301,2,FALSE)</f>
        <v>yes</v>
      </c>
      <c r="C682" s="76" t="str">
        <f>VLOOKUP(A682,'Supplier Countries'!$B$2:$D$301,3,FALSE)</f>
        <v>no</v>
      </c>
      <c r="D682" s="76" t="str">
        <f t="shared" si="257"/>
        <v>yes</v>
      </c>
      <c r="E682" s="76" t="str">
        <f t="shared" si="263"/>
        <v>country supported</v>
      </c>
      <c r="F682" s="8" t="s">
        <v>364</v>
      </c>
      <c r="G682" s="7" t="s">
        <v>365</v>
      </c>
      <c r="H682" s="5"/>
      <c r="I682" s="7" t="s">
        <v>138</v>
      </c>
      <c r="J682" s="83" t="s">
        <v>75</v>
      </c>
      <c r="K682" s="59" t="str">
        <f t="shared" si="277"/>
        <v>notmandatory</v>
      </c>
      <c r="L682" s="83"/>
      <c r="M682" s="59" t="str">
        <f t="shared" si="278"/>
        <v>notmandatorybuyernosupplier</v>
      </c>
      <c r="N682" s="24" t="s">
        <v>359</v>
      </c>
      <c r="O682" s="59" t="str">
        <f t="shared" si="279"/>
        <v>good job, perfect match!</v>
      </c>
    </row>
    <row r="683" spans="1:25" ht="14.4" x14ac:dyDescent="0.25">
      <c r="A683" s="76" t="s">
        <v>76</v>
      </c>
      <c r="B683" s="76" t="str">
        <f>VLOOKUP(A683,'Buyer Countries '!$B$2:$C$301,2,FALSE)</f>
        <v>yes</v>
      </c>
      <c r="C683" s="76" t="str">
        <f>VLOOKUP(A683,'Supplier Countries'!$B$2:$D$301,3,FALSE)</f>
        <v>no</v>
      </c>
      <c r="D683" s="76" t="str">
        <f t="shared" si="257"/>
        <v>yes</v>
      </c>
      <c r="E683" s="76" t="str">
        <f t="shared" si="263"/>
        <v>country supported</v>
      </c>
      <c r="F683" s="8" t="s">
        <v>366</v>
      </c>
      <c r="G683" s="7" t="s">
        <v>367</v>
      </c>
      <c r="H683" s="5"/>
      <c r="I683" s="7" t="s">
        <v>138</v>
      </c>
      <c r="J683" s="83" t="s">
        <v>75</v>
      </c>
      <c r="K683" s="59" t="str">
        <f t="shared" si="277"/>
        <v>notmandatory</v>
      </c>
      <c r="L683" s="83"/>
      <c r="M683" s="59" t="str">
        <f t="shared" si="278"/>
        <v>notmandatorybuyernosupplier</v>
      </c>
      <c r="N683" s="24" t="s">
        <v>359</v>
      </c>
      <c r="O683" s="59" t="str">
        <f t="shared" si="279"/>
        <v>good job, perfect match!</v>
      </c>
    </row>
    <row r="684" spans="1:25" ht="14.4" x14ac:dyDescent="0.25">
      <c r="A684" s="76" t="s">
        <v>76</v>
      </c>
      <c r="B684" s="76" t="str">
        <f>VLOOKUP(A684,'Buyer Countries '!$B$2:$C$301,2,FALSE)</f>
        <v>yes</v>
      </c>
      <c r="C684" s="76" t="str">
        <f>VLOOKUP(A684,'Supplier Countries'!$B$2:$D$301,3,FALSE)</f>
        <v>no</v>
      </c>
      <c r="D684" s="76" t="str">
        <f t="shared" si="257"/>
        <v>yes</v>
      </c>
      <c r="E684" s="76" t="str">
        <f t="shared" si="263"/>
        <v>country supported</v>
      </c>
      <c r="F684" s="8" t="s">
        <v>368</v>
      </c>
      <c r="G684" s="7" t="s">
        <v>369</v>
      </c>
      <c r="H684" s="5"/>
      <c r="I684" s="7" t="s">
        <v>138</v>
      </c>
      <c r="J684" s="83" t="s">
        <v>75</v>
      </c>
      <c r="K684" s="59" t="str">
        <f t="shared" si="277"/>
        <v>notmandatory</v>
      </c>
      <c r="L684" s="83"/>
      <c r="M684" s="59" t="str">
        <f t="shared" si="278"/>
        <v>notmandatorybuyernosupplier</v>
      </c>
      <c r="N684" s="24" t="s">
        <v>359</v>
      </c>
      <c r="O684" s="59" t="str">
        <f t="shared" si="279"/>
        <v>good job, perfect match!</v>
      </c>
    </row>
    <row r="685" spans="1:25" ht="14.4" x14ac:dyDescent="0.25">
      <c r="A685" s="76" t="s">
        <v>76</v>
      </c>
      <c r="B685" s="76" t="str">
        <f>VLOOKUP(A685,'Buyer Countries '!$B$2:$C$301,2,FALSE)</f>
        <v>yes</v>
      </c>
      <c r="C685" s="76" t="str">
        <f>VLOOKUP(A685,'Supplier Countries'!$B$2:$D$301,3,FALSE)</f>
        <v>no</v>
      </c>
      <c r="D685" s="76" t="str">
        <f t="shared" si="257"/>
        <v>yes</v>
      </c>
      <c r="E685" s="76" t="str">
        <f t="shared" si="263"/>
        <v>country supported</v>
      </c>
      <c r="F685" s="8" t="s">
        <v>370</v>
      </c>
      <c r="G685" s="7" t="s">
        <v>371</v>
      </c>
      <c r="H685" s="5"/>
      <c r="I685" s="7" t="s">
        <v>138</v>
      </c>
      <c r="J685" s="83" t="s">
        <v>75</v>
      </c>
      <c r="K685" s="59" t="str">
        <f t="shared" si="277"/>
        <v>notmandatory</v>
      </c>
      <c r="L685" s="83"/>
      <c r="M685" s="59" t="str">
        <f t="shared" si="278"/>
        <v>notmandatorybuyernosupplier</v>
      </c>
      <c r="N685" s="24" t="s">
        <v>359</v>
      </c>
      <c r="O685" s="59" t="str">
        <f t="shared" si="279"/>
        <v>good job, perfect match!</v>
      </c>
    </row>
    <row r="686" spans="1:25" ht="14.4" x14ac:dyDescent="0.25">
      <c r="A686" s="76" t="s">
        <v>76</v>
      </c>
      <c r="B686" s="76" t="str">
        <f>VLOOKUP(A686,'Buyer Countries '!$B$2:$C$301,2,FALSE)</f>
        <v>yes</v>
      </c>
      <c r="C686" s="76" t="str">
        <f>VLOOKUP(A686,'Supplier Countries'!$B$2:$D$301,3,FALSE)</f>
        <v>no</v>
      </c>
      <c r="D686" s="76" t="str">
        <f t="shared" si="257"/>
        <v>yes</v>
      </c>
      <c r="E686" s="76" t="str">
        <f t="shared" si="263"/>
        <v>country supported</v>
      </c>
      <c r="F686" s="8" t="s">
        <v>372</v>
      </c>
      <c r="G686" s="7" t="s">
        <v>373</v>
      </c>
      <c r="H686" s="5"/>
      <c r="I686" s="7" t="s">
        <v>138</v>
      </c>
      <c r="J686" s="83" t="s">
        <v>75</v>
      </c>
      <c r="K686" s="59" t="str">
        <f t="shared" si="277"/>
        <v>notmandatory</v>
      </c>
      <c r="L686" s="83"/>
      <c r="M686" s="59" t="str">
        <f t="shared" si="278"/>
        <v>notmandatorybuyernosupplier</v>
      </c>
      <c r="N686" s="24" t="s">
        <v>359</v>
      </c>
      <c r="O686" s="59" t="str">
        <f t="shared" si="279"/>
        <v>good job, perfect match!</v>
      </c>
    </row>
    <row r="687" spans="1:25" ht="14.4" x14ac:dyDescent="0.25">
      <c r="A687" s="76" t="s">
        <v>76</v>
      </c>
      <c r="B687" s="76" t="str">
        <f>VLOOKUP(A687,'Buyer Countries '!$B$2:$C$301,2,FALSE)</f>
        <v>yes</v>
      </c>
      <c r="C687" s="76" t="str">
        <f>VLOOKUP(A687,'Supplier Countries'!$B$2:$D$301,3,FALSE)</f>
        <v>no</v>
      </c>
      <c r="D687" s="76" t="str">
        <f t="shared" si="257"/>
        <v>yes</v>
      </c>
      <c r="E687" s="76" t="str">
        <f t="shared" si="263"/>
        <v>country supported</v>
      </c>
      <c r="F687" s="9" t="s">
        <v>132</v>
      </c>
      <c r="G687" s="10" t="s">
        <v>374</v>
      </c>
      <c r="H687" s="10"/>
      <c r="I687" s="11"/>
      <c r="J687" s="21" t="s">
        <v>134</v>
      </c>
      <c r="K687" s="11"/>
      <c r="L687" s="21"/>
      <c r="M687" s="11"/>
      <c r="N687" s="21"/>
      <c r="O687" s="11"/>
    </row>
    <row r="688" spans="1:25" s="82" customFormat="1" ht="57.6" x14ac:dyDescent="0.25">
      <c r="A688" s="22" t="s">
        <v>76</v>
      </c>
      <c r="B688" s="76" t="str">
        <f>VLOOKUP(A688,'Buyer Countries '!$B$2:$C$301,2,FALSE)</f>
        <v>yes</v>
      </c>
      <c r="C688" s="76" t="str">
        <f>VLOOKUP(A688,'Supplier Countries'!$B$2:$D$301,3,FALSE)</f>
        <v>no</v>
      </c>
      <c r="D688" s="76" t="str">
        <f t="shared" si="257"/>
        <v>yes</v>
      </c>
      <c r="E688" s="76" t="str">
        <f t="shared" si="263"/>
        <v>country supported</v>
      </c>
      <c r="F688" s="8" t="s">
        <v>375</v>
      </c>
      <c r="G688" s="7" t="s">
        <v>376</v>
      </c>
      <c r="H688" s="5" t="s">
        <v>377</v>
      </c>
      <c r="I688" s="7" t="s">
        <v>138</v>
      </c>
      <c r="J688" s="83" t="s">
        <v>75</v>
      </c>
      <c r="K688" s="59" t="str">
        <f t="shared" ref="K688" si="280">IF(I688="Mandatory","mandatory","notmandatory")</f>
        <v>notmandatory</v>
      </c>
      <c r="L688" s="83"/>
      <c r="M688" s="59" t="str">
        <f t="shared" ref="M688" si="281">K688&amp;"buyer"&amp;J688&amp;"supplier"&amp;L688</f>
        <v>notmandatorybuyernosupplier</v>
      </c>
      <c r="N688" s="24"/>
      <c r="O688" s="59" t="str">
        <f t="shared" ref="O688:O711" si="282">IF(D688="noyes","country not in scope for buyer, contact buyer",
IF(D688="no","country not in scope for buyer, no need to review",
IF(D688="nono","country not in scope for buyer and supplier no need to review",
IF(D688="yesno","country not in scope for supplier no need to review",
IF(M688="notmandatorybuyeryessupplierno","can buyer relax rule in SBN or ERP to accept invoice without this, if not provide data on PDF, if not move to Portal invoice",
IF(M688="mandatorybuyeryessupplierno","SAP business network requires this information, provide it or move to Portal invoice",IF(M688="mandatorybuyeryessupplier","SAP Business Network requires this information, provide it or move to Portal invoice",
IF(M688="notmandatorybuyeryessupplier","can you provide data on invoice? Answer in column L by Yes or No",
IF(M688="notmandatorybuyernosupplieryes","data not required set dropdown to blank in column L",
IF(M688="notmandatorybuyersupplieryes","data not required set dropdown to blank in column L","good job, perfect match!"))))))))))</f>
        <v>good job, perfect match!</v>
      </c>
      <c r="P688"/>
      <c r="Q688"/>
      <c r="R688"/>
      <c r="S688"/>
      <c r="T688"/>
      <c r="U688"/>
      <c r="V688"/>
      <c r="W688"/>
      <c r="X688"/>
      <c r="Y688"/>
    </row>
    <row r="689" spans="1:25" ht="28.8" x14ac:dyDescent="0.25">
      <c r="A689" s="76" t="s">
        <v>76</v>
      </c>
      <c r="B689" s="76" t="str">
        <f>VLOOKUP(A689,'Buyer Countries '!$B$2:$C$301,2,FALSE)</f>
        <v>yes</v>
      </c>
      <c r="C689" s="76" t="str">
        <f>VLOOKUP(A689,'Supplier Countries'!$B$2:$D$301,3,FALSE)</f>
        <v>no</v>
      </c>
      <c r="D689" s="76" t="str">
        <f t="shared" si="257"/>
        <v>yes</v>
      </c>
      <c r="E689" s="76" t="str">
        <f t="shared" si="263"/>
        <v>country supported</v>
      </c>
      <c r="F689" s="8" t="s">
        <v>378</v>
      </c>
      <c r="G689" s="7" t="s">
        <v>379</v>
      </c>
      <c r="H689" s="5" t="s">
        <v>380</v>
      </c>
      <c r="I689" s="7" t="s">
        <v>142</v>
      </c>
      <c r="J689" s="83" t="s">
        <v>75</v>
      </c>
      <c r="K689" s="59" t="str">
        <f t="shared" ref="K689:K711" si="283">IF(I689="Mandatory","mandatory","notmandatory")</f>
        <v>notmandatory</v>
      </c>
      <c r="L689" s="83"/>
      <c r="M689" s="59" t="str">
        <f t="shared" ref="M689:M711" si="284">K689&amp;"buyer"&amp;J689&amp;"supplier"&amp;L689</f>
        <v>notmandatorybuyernosupplier</v>
      </c>
      <c r="N689" s="24" t="s">
        <v>238</v>
      </c>
      <c r="O689" s="59" t="str">
        <f t="shared" si="282"/>
        <v>good job, perfect match!</v>
      </c>
    </row>
    <row r="690" spans="1:25" ht="14.4" x14ac:dyDescent="0.25">
      <c r="A690" s="76" t="s">
        <v>76</v>
      </c>
      <c r="B690" s="76" t="str">
        <f>VLOOKUP(A690,'Buyer Countries '!$B$2:$C$301,2,FALSE)</f>
        <v>yes</v>
      </c>
      <c r="C690" s="76" t="str">
        <f>VLOOKUP(A690,'Supplier Countries'!$B$2:$D$301,3,FALSE)</f>
        <v>no</v>
      </c>
      <c r="D690" s="76" t="str">
        <f t="shared" si="257"/>
        <v>yes</v>
      </c>
      <c r="E690" s="76" t="str">
        <f t="shared" si="263"/>
        <v>country supported</v>
      </c>
      <c r="F690" s="8" t="s">
        <v>381</v>
      </c>
      <c r="G690" s="7" t="s">
        <v>382</v>
      </c>
      <c r="H690" s="5"/>
      <c r="I690" s="7" t="s">
        <v>138</v>
      </c>
      <c r="J690" s="83" t="s">
        <v>75</v>
      </c>
      <c r="K690" s="59" t="str">
        <f t="shared" si="283"/>
        <v>notmandatory</v>
      </c>
      <c r="L690" s="83"/>
      <c r="M690" s="59" t="str">
        <f t="shared" si="284"/>
        <v>notmandatorybuyernosupplier</v>
      </c>
      <c r="N690" s="24"/>
      <c r="O690" s="59" t="str">
        <f t="shared" si="282"/>
        <v>good job, perfect match!</v>
      </c>
    </row>
    <row r="691" spans="1:25" ht="14.4" x14ac:dyDescent="0.25">
      <c r="A691" s="76" t="s">
        <v>76</v>
      </c>
      <c r="B691" s="76" t="str">
        <f>VLOOKUP(A691,'Buyer Countries '!$B$2:$C$301,2,FALSE)</f>
        <v>yes</v>
      </c>
      <c r="C691" s="76" t="str">
        <f>VLOOKUP(A691,'Supplier Countries'!$B$2:$D$301,3,FALSE)</f>
        <v>no</v>
      </c>
      <c r="D691" s="76" t="str">
        <f t="shared" ref="D691:D754" si="285">IF($N$3="supplier",B691&amp;C691,IF($N$3="buyer",B691,"select value in are your onboarding a buyer or a supplier"))</f>
        <v>yes</v>
      </c>
      <c r="E691" s="76" t="str">
        <f t="shared" si="263"/>
        <v>country supported</v>
      </c>
      <c r="F691" s="8" t="s">
        <v>383</v>
      </c>
      <c r="G691" s="7" t="s">
        <v>384</v>
      </c>
      <c r="H691" s="5"/>
      <c r="I691" s="7" t="s">
        <v>138</v>
      </c>
      <c r="J691" s="83" t="s">
        <v>75</v>
      </c>
      <c r="K691" s="59" t="str">
        <f t="shared" si="283"/>
        <v>notmandatory</v>
      </c>
      <c r="L691" s="83"/>
      <c r="M691" s="59" t="str">
        <f t="shared" si="284"/>
        <v>notmandatorybuyernosupplier</v>
      </c>
      <c r="N691" s="24" t="s">
        <v>179</v>
      </c>
      <c r="O691" s="59" t="str">
        <f t="shared" si="282"/>
        <v>good job, perfect match!</v>
      </c>
    </row>
    <row r="692" spans="1:25" ht="14.4" x14ac:dyDescent="0.25">
      <c r="A692" s="76" t="s">
        <v>76</v>
      </c>
      <c r="B692" s="76" t="str">
        <f>VLOOKUP(A692,'Buyer Countries '!$B$2:$C$301,2,FALSE)</f>
        <v>yes</v>
      </c>
      <c r="C692" s="76" t="str">
        <f>VLOOKUP(A692,'Supplier Countries'!$B$2:$D$301,3,FALSE)</f>
        <v>no</v>
      </c>
      <c r="D692" s="76" t="str">
        <f t="shared" si="285"/>
        <v>yes</v>
      </c>
      <c r="E692" s="76" t="str">
        <f t="shared" si="263"/>
        <v>country supported</v>
      </c>
      <c r="F692" s="8" t="s">
        <v>385</v>
      </c>
      <c r="G692" s="7" t="s">
        <v>386</v>
      </c>
      <c r="H692" s="5"/>
      <c r="I692" s="7" t="s">
        <v>142</v>
      </c>
      <c r="J692" s="83" t="s">
        <v>75</v>
      </c>
      <c r="K692" s="59" t="str">
        <f t="shared" si="283"/>
        <v>notmandatory</v>
      </c>
      <c r="L692" s="83"/>
      <c r="M692" s="59" t="str">
        <f t="shared" si="284"/>
        <v>notmandatorybuyernosupplier</v>
      </c>
      <c r="N692" s="24" t="s">
        <v>238</v>
      </c>
      <c r="O692" s="59" t="str">
        <f t="shared" si="282"/>
        <v>good job, perfect match!</v>
      </c>
    </row>
    <row r="693" spans="1:25" ht="14.4" x14ac:dyDescent="0.25">
      <c r="A693" s="76" t="s">
        <v>76</v>
      </c>
      <c r="B693" s="76" t="str">
        <f>VLOOKUP(A693,'Buyer Countries '!$B$2:$C$301,2,FALSE)</f>
        <v>yes</v>
      </c>
      <c r="C693" s="76" t="str">
        <f>VLOOKUP(A693,'Supplier Countries'!$B$2:$D$301,3,FALSE)</f>
        <v>no</v>
      </c>
      <c r="D693" s="76" t="str">
        <f t="shared" si="285"/>
        <v>yes</v>
      </c>
      <c r="E693" s="76" t="str">
        <f t="shared" si="263"/>
        <v>country supported</v>
      </c>
      <c r="F693" s="8" t="s">
        <v>387</v>
      </c>
      <c r="G693" s="7" t="s">
        <v>388</v>
      </c>
      <c r="H693" s="5"/>
      <c r="I693" s="7" t="s">
        <v>142</v>
      </c>
      <c r="J693" s="83" t="s">
        <v>75</v>
      </c>
      <c r="K693" s="59" t="str">
        <f t="shared" si="283"/>
        <v>notmandatory</v>
      </c>
      <c r="L693" s="83"/>
      <c r="M693" s="59" t="str">
        <f t="shared" si="284"/>
        <v>notmandatorybuyernosupplier</v>
      </c>
      <c r="N693" s="24" t="s">
        <v>238</v>
      </c>
      <c r="O693" s="59" t="str">
        <f t="shared" si="282"/>
        <v>good job, perfect match!</v>
      </c>
    </row>
    <row r="694" spans="1:25" ht="14.4" x14ac:dyDescent="0.25">
      <c r="A694" s="76" t="s">
        <v>76</v>
      </c>
      <c r="B694" s="76" t="str">
        <f>VLOOKUP(A694,'Buyer Countries '!$B$2:$C$301,2,FALSE)</f>
        <v>yes</v>
      </c>
      <c r="C694" s="76" t="str">
        <f>VLOOKUP(A694,'Supplier Countries'!$B$2:$D$301,3,FALSE)</f>
        <v>no</v>
      </c>
      <c r="D694" s="76" t="str">
        <f t="shared" si="285"/>
        <v>yes</v>
      </c>
      <c r="E694" s="76" t="str">
        <f t="shared" si="263"/>
        <v>country supported</v>
      </c>
      <c r="F694" s="8" t="s">
        <v>389</v>
      </c>
      <c r="G694" s="7" t="s">
        <v>390</v>
      </c>
      <c r="H694" s="5"/>
      <c r="I694" s="7" t="s">
        <v>138</v>
      </c>
      <c r="J694" s="83" t="s">
        <v>75</v>
      </c>
      <c r="K694" s="59" t="str">
        <f t="shared" si="283"/>
        <v>notmandatory</v>
      </c>
      <c r="L694" s="83"/>
      <c r="M694" s="59" t="str">
        <f t="shared" si="284"/>
        <v>notmandatorybuyernosupplier</v>
      </c>
      <c r="N694" s="24"/>
      <c r="O694" s="59" t="str">
        <f t="shared" si="282"/>
        <v>good job, perfect match!</v>
      </c>
    </row>
    <row r="695" spans="1:25" ht="28.8" x14ac:dyDescent="0.25">
      <c r="A695" s="76" t="s">
        <v>76</v>
      </c>
      <c r="B695" s="76" t="str">
        <f>VLOOKUP(A695,'Buyer Countries '!$B$2:$C$301,2,FALSE)</f>
        <v>yes</v>
      </c>
      <c r="C695" s="76" t="str">
        <f>VLOOKUP(A695,'Supplier Countries'!$B$2:$D$301,3,FALSE)</f>
        <v>no</v>
      </c>
      <c r="D695" s="76" t="str">
        <f t="shared" si="285"/>
        <v>yes</v>
      </c>
      <c r="E695" s="76" t="str">
        <f t="shared" ref="E695:E759" si="286">IF(D695="select value in are your onboarding a buyer or a supplier",D695,IF(D695="yesno","not applicable",IF(D695="yesyes","country supported",IF(D695="noyes","country not supported, contact buyer",IF(D695="yes","country supported","not applicable")))))</f>
        <v>country supported</v>
      </c>
      <c r="F695" s="8" t="s">
        <v>391</v>
      </c>
      <c r="G695" s="7" t="s">
        <v>392</v>
      </c>
      <c r="H695" s="5"/>
      <c r="I695" s="7" t="s">
        <v>138</v>
      </c>
      <c r="J695" s="83" t="s">
        <v>75</v>
      </c>
      <c r="K695" s="59" t="str">
        <f t="shared" si="283"/>
        <v>notmandatory</v>
      </c>
      <c r="L695" s="83"/>
      <c r="M695" s="59" t="str">
        <f t="shared" si="284"/>
        <v>notmandatorybuyernosupplier</v>
      </c>
      <c r="N695" s="24" t="s">
        <v>188</v>
      </c>
      <c r="O695" s="59" t="str">
        <f t="shared" si="282"/>
        <v>good job, perfect match!</v>
      </c>
    </row>
    <row r="696" spans="1:25" ht="43.2" x14ac:dyDescent="0.25">
      <c r="A696" s="76" t="s">
        <v>76</v>
      </c>
      <c r="B696" s="76" t="str">
        <f>VLOOKUP(A696,'Buyer Countries '!$B$2:$C$301,2,FALSE)</f>
        <v>yes</v>
      </c>
      <c r="C696" s="76" t="str">
        <f>VLOOKUP(A696,'Supplier Countries'!$B$2:$D$301,3,FALSE)</f>
        <v>no</v>
      </c>
      <c r="D696" s="76" t="str">
        <f t="shared" si="285"/>
        <v>yes</v>
      </c>
      <c r="E696" s="76" t="str">
        <f t="shared" si="286"/>
        <v>country supported</v>
      </c>
      <c r="F696" s="8" t="s">
        <v>393</v>
      </c>
      <c r="G696" s="7" t="s">
        <v>394</v>
      </c>
      <c r="H696" s="5"/>
      <c r="I696" s="7" t="s">
        <v>138</v>
      </c>
      <c r="J696" s="83" t="s">
        <v>75</v>
      </c>
      <c r="K696" s="59" t="str">
        <f t="shared" si="283"/>
        <v>notmandatory</v>
      </c>
      <c r="L696" s="83"/>
      <c r="M696" s="59" t="str">
        <f t="shared" si="284"/>
        <v>notmandatorybuyernosupplier</v>
      </c>
      <c r="N696" s="24" t="s">
        <v>746</v>
      </c>
      <c r="O696" s="59" t="str">
        <f t="shared" si="282"/>
        <v>good job, perfect match!</v>
      </c>
    </row>
    <row r="697" spans="1:25" s="82" customFormat="1" ht="28.8" x14ac:dyDescent="0.25">
      <c r="A697" s="22" t="s">
        <v>76</v>
      </c>
      <c r="B697" s="76" t="str">
        <f>VLOOKUP(A697,'Buyer Countries '!$B$2:$C$301,2,FALSE)</f>
        <v>yes</v>
      </c>
      <c r="C697" s="76" t="str">
        <f>VLOOKUP(A697,'Supplier Countries'!$B$2:$D$301,3,FALSE)</f>
        <v>no</v>
      </c>
      <c r="D697" s="76" t="str">
        <f t="shared" si="285"/>
        <v>yes</v>
      </c>
      <c r="E697" s="76" t="str">
        <f t="shared" si="286"/>
        <v>country supported</v>
      </c>
      <c r="F697" s="8" t="s">
        <v>396</v>
      </c>
      <c r="G697" s="7" t="s">
        <v>397</v>
      </c>
      <c r="H697" s="5" t="s">
        <v>398</v>
      </c>
      <c r="I697" s="7" t="s">
        <v>142</v>
      </c>
      <c r="J697" s="83" t="s">
        <v>75</v>
      </c>
      <c r="K697" s="59" t="str">
        <f t="shared" si="283"/>
        <v>notmandatory</v>
      </c>
      <c r="L697" s="83"/>
      <c r="M697" s="59" t="str">
        <f t="shared" si="284"/>
        <v>notmandatorybuyernosupplier</v>
      </c>
      <c r="N697" s="24" t="s">
        <v>238</v>
      </c>
      <c r="O697" s="59" t="str">
        <f t="shared" si="282"/>
        <v>good job, perfect match!</v>
      </c>
      <c r="P697"/>
      <c r="Q697"/>
      <c r="R697"/>
      <c r="S697"/>
      <c r="T697"/>
      <c r="U697"/>
      <c r="V697"/>
      <c r="W697"/>
      <c r="X697"/>
      <c r="Y697"/>
    </row>
    <row r="698" spans="1:25" ht="57.6" x14ac:dyDescent="0.25">
      <c r="A698" s="76" t="s">
        <v>76</v>
      </c>
      <c r="B698" s="76" t="str">
        <f>VLOOKUP(A698,'Buyer Countries '!$B$2:$C$301,2,FALSE)</f>
        <v>yes</v>
      </c>
      <c r="C698" s="76" t="str">
        <f>VLOOKUP(A698,'Supplier Countries'!$B$2:$D$301,3,FALSE)</f>
        <v>no</v>
      </c>
      <c r="D698" s="76" t="str">
        <f t="shared" si="285"/>
        <v>yes</v>
      </c>
      <c r="E698" s="76" t="str">
        <f t="shared" ref="E698" si="287">IF(D698="select value in are your onboarding a buyer or a supplier",D698,IF(D698="yesno","not applicable",IF(D698="yesyes","country supported",IF(D698="noyes","country not supported, contact buyer",IF(D698="yes","country supported","not applicable")))))</f>
        <v>country supported</v>
      </c>
      <c r="F698" s="8" t="s">
        <v>399</v>
      </c>
      <c r="G698" s="7" t="s">
        <v>400</v>
      </c>
      <c r="H698" s="5" t="s">
        <v>401</v>
      </c>
      <c r="I698" s="7" t="s">
        <v>142</v>
      </c>
      <c r="J698" s="83" t="s">
        <v>75</v>
      </c>
      <c r="K698" s="59" t="str">
        <f t="shared" si="283"/>
        <v>notmandatory</v>
      </c>
      <c r="L698" s="83"/>
      <c r="M698" s="59" t="str">
        <f t="shared" si="284"/>
        <v>notmandatorybuyernosupplier</v>
      </c>
      <c r="N698" s="24" t="s">
        <v>402</v>
      </c>
      <c r="O698" s="59" t="str">
        <f t="shared" si="282"/>
        <v>good job, perfect match!</v>
      </c>
    </row>
    <row r="699" spans="1:25" ht="28.8" x14ac:dyDescent="0.25">
      <c r="A699" s="76" t="s">
        <v>76</v>
      </c>
      <c r="B699" s="76" t="str">
        <f>VLOOKUP(A699,'Buyer Countries '!$B$2:$C$301,2,FALSE)</f>
        <v>yes</v>
      </c>
      <c r="C699" s="76" t="str">
        <f>VLOOKUP(A699,'Supplier Countries'!$B$2:$D$301,3,FALSE)</f>
        <v>no</v>
      </c>
      <c r="D699" s="76" t="str">
        <f t="shared" si="285"/>
        <v>yes</v>
      </c>
      <c r="E699" s="76" t="str">
        <f t="shared" si="286"/>
        <v>country supported</v>
      </c>
      <c r="F699" s="8" t="s">
        <v>403</v>
      </c>
      <c r="G699" s="7" t="s">
        <v>404</v>
      </c>
      <c r="H699" s="5" t="s">
        <v>405</v>
      </c>
      <c r="I699" s="7" t="s">
        <v>142</v>
      </c>
      <c r="J699" s="83" t="s">
        <v>75</v>
      </c>
      <c r="K699" s="59" t="str">
        <f t="shared" si="283"/>
        <v>notmandatory</v>
      </c>
      <c r="L699" s="83"/>
      <c r="M699" s="59" t="str">
        <f t="shared" si="284"/>
        <v>notmandatorybuyernosupplier</v>
      </c>
      <c r="N699" s="24" t="s">
        <v>238</v>
      </c>
      <c r="O699" s="59" t="str">
        <f t="shared" si="282"/>
        <v>good job, perfect match!</v>
      </c>
    </row>
    <row r="700" spans="1:25" ht="14.4" x14ac:dyDescent="0.25">
      <c r="A700" s="76" t="s">
        <v>76</v>
      </c>
      <c r="B700" s="76" t="str">
        <f>VLOOKUP(A700,'Buyer Countries '!$B$2:$C$301,2,FALSE)</f>
        <v>yes</v>
      </c>
      <c r="C700" s="76" t="str">
        <f>VLOOKUP(A700,'Supplier Countries'!$B$2:$D$301,3,FALSE)</f>
        <v>no</v>
      </c>
      <c r="D700" s="76" t="str">
        <f t="shared" si="285"/>
        <v>yes</v>
      </c>
      <c r="E700" s="76" t="str">
        <f t="shared" si="286"/>
        <v>country supported</v>
      </c>
      <c r="F700" s="8" t="s">
        <v>406</v>
      </c>
      <c r="G700" s="7" t="s">
        <v>407</v>
      </c>
      <c r="H700" s="5"/>
      <c r="I700" s="7" t="s">
        <v>138</v>
      </c>
      <c r="J700" s="83" t="s">
        <v>75</v>
      </c>
      <c r="K700" s="59" t="str">
        <f t="shared" si="283"/>
        <v>notmandatory</v>
      </c>
      <c r="L700" s="83"/>
      <c r="M700" s="59" t="str">
        <f t="shared" si="284"/>
        <v>notmandatorybuyernosupplier</v>
      </c>
      <c r="N700" s="24"/>
      <c r="O700" s="59" t="str">
        <f t="shared" si="282"/>
        <v>good job, perfect match!</v>
      </c>
    </row>
    <row r="701" spans="1:25" ht="14.4" x14ac:dyDescent="0.25">
      <c r="A701" s="76" t="s">
        <v>76</v>
      </c>
      <c r="B701" s="76" t="str">
        <f>VLOOKUP(A701,'Buyer Countries '!$B$2:$C$301,2,FALSE)</f>
        <v>yes</v>
      </c>
      <c r="C701" s="76" t="str">
        <f>VLOOKUP(A701,'Supplier Countries'!$B$2:$D$301,3,FALSE)</f>
        <v>no</v>
      </c>
      <c r="D701" s="76" t="str">
        <f t="shared" si="285"/>
        <v>yes</v>
      </c>
      <c r="E701" s="76" t="str">
        <f t="shared" si="286"/>
        <v>country supported</v>
      </c>
      <c r="F701" s="8" t="s">
        <v>408</v>
      </c>
      <c r="G701" s="7" t="s">
        <v>409</v>
      </c>
      <c r="H701" s="5"/>
      <c r="I701" s="7" t="s">
        <v>138</v>
      </c>
      <c r="J701" s="83" t="s">
        <v>75</v>
      </c>
      <c r="K701" s="59" t="str">
        <f t="shared" si="283"/>
        <v>notmandatory</v>
      </c>
      <c r="L701" s="83"/>
      <c r="M701" s="59" t="str">
        <f t="shared" si="284"/>
        <v>notmandatorybuyernosupplier</v>
      </c>
      <c r="N701" s="24" t="s">
        <v>179</v>
      </c>
      <c r="O701" s="59" t="str">
        <f t="shared" si="282"/>
        <v>good job, perfect match!</v>
      </c>
    </row>
    <row r="702" spans="1:25" ht="14.4" x14ac:dyDescent="0.25">
      <c r="A702" s="76" t="s">
        <v>76</v>
      </c>
      <c r="B702" s="76" t="str">
        <f>VLOOKUP(A702,'Buyer Countries '!$B$2:$C$301,2,FALSE)</f>
        <v>yes</v>
      </c>
      <c r="C702" s="76" t="str">
        <f>VLOOKUP(A702,'Supplier Countries'!$B$2:$D$301,3,FALSE)</f>
        <v>no</v>
      </c>
      <c r="D702" s="76" t="str">
        <f t="shared" si="285"/>
        <v>yes</v>
      </c>
      <c r="E702" s="76" t="str">
        <f t="shared" si="286"/>
        <v>country supported</v>
      </c>
      <c r="F702" s="8" t="s">
        <v>410</v>
      </c>
      <c r="G702" s="7" t="s">
        <v>411</v>
      </c>
      <c r="H702" s="5"/>
      <c r="I702" s="7" t="s">
        <v>142</v>
      </c>
      <c r="J702" s="83" t="s">
        <v>75</v>
      </c>
      <c r="K702" s="59" t="str">
        <f t="shared" si="283"/>
        <v>notmandatory</v>
      </c>
      <c r="L702" s="83"/>
      <c r="M702" s="59" t="str">
        <f t="shared" si="284"/>
        <v>notmandatorybuyernosupplier</v>
      </c>
      <c r="N702" s="24" t="s">
        <v>238</v>
      </c>
      <c r="O702" s="59" t="str">
        <f t="shared" si="282"/>
        <v>good job, perfect match!</v>
      </c>
    </row>
    <row r="703" spans="1:25" ht="14.4" x14ac:dyDescent="0.25">
      <c r="A703" s="76" t="s">
        <v>76</v>
      </c>
      <c r="B703" s="76" t="str">
        <f>VLOOKUP(A703,'Buyer Countries '!$B$2:$C$301,2,FALSE)</f>
        <v>yes</v>
      </c>
      <c r="C703" s="76" t="str">
        <f>VLOOKUP(A703,'Supplier Countries'!$B$2:$D$301,3,FALSE)</f>
        <v>no</v>
      </c>
      <c r="D703" s="76" t="str">
        <f t="shared" si="285"/>
        <v>yes</v>
      </c>
      <c r="E703" s="76" t="str">
        <f t="shared" si="286"/>
        <v>country supported</v>
      </c>
      <c r="F703" s="8" t="s">
        <v>412</v>
      </c>
      <c r="G703" s="7" t="s">
        <v>413</v>
      </c>
      <c r="H703" s="5"/>
      <c r="I703" s="7" t="s">
        <v>142</v>
      </c>
      <c r="J703" s="83" t="s">
        <v>75</v>
      </c>
      <c r="K703" s="59" t="str">
        <f t="shared" si="283"/>
        <v>notmandatory</v>
      </c>
      <c r="L703" s="83"/>
      <c r="M703" s="59" t="str">
        <f t="shared" si="284"/>
        <v>notmandatorybuyernosupplier</v>
      </c>
      <c r="N703" s="24" t="s">
        <v>238</v>
      </c>
      <c r="O703" s="59" t="str">
        <f t="shared" si="282"/>
        <v>good job, perfect match!</v>
      </c>
    </row>
    <row r="704" spans="1:25" ht="14.4" x14ac:dyDescent="0.25">
      <c r="A704" s="76" t="s">
        <v>76</v>
      </c>
      <c r="B704" s="76" t="str">
        <f>VLOOKUP(A704,'Buyer Countries '!$B$2:$C$301,2,FALSE)</f>
        <v>yes</v>
      </c>
      <c r="C704" s="76" t="str">
        <f>VLOOKUP(A704,'Supplier Countries'!$B$2:$D$301,3,FALSE)</f>
        <v>no</v>
      </c>
      <c r="D704" s="76" t="str">
        <f t="shared" si="285"/>
        <v>yes</v>
      </c>
      <c r="E704" s="76" t="str">
        <f t="shared" si="286"/>
        <v>country supported</v>
      </c>
      <c r="F704" s="8" t="s">
        <v>414</v>
      </c>
      <c r="G704" s="7" t="s">
        <v>415</v>
      </c>
      <c r="H704" s="5"/>
      <c r="I704" s="7" t="s">
        <v>138</v>
      </c>
      <c r="J704" s="83" t="s">
        <v>75</v>
      </c>
      <c r="K704" s="59" t="str">
        <f t="shared" si="283"/>
        <v>notmandatory</v>
      </c>
      <c r="L704" s="83"/>
      <c r="M704" s="59" t="str">
        <f t="shared" si="284"/>
        <v>notmandatorybuyernosupplier</v>
      </c>
      <c r="N704" s="24"/>
      <c r="O704" s="59" t="str">
        <f t="shared" si="282"/>
        <v>good job, perfect match!</v>
      </c>
    </row>
    <row r="705" spans="1:15" ht="28.8" x14ac:dyDescent="0.25">
      <c r="A705" s="76" t="s">
        <v>76</v>
      </c>
      <c r="B705" s="76" t="str">
        <f>VLOOKUP(A705,'Buyer Countries '!$B$2:$C$301,2,FALSE)</f>
        <v>yes</v>
      </c>
      <c r="C705" s="76" t="str">
        <f>VLOOKUP(A705,'Supplier Countries'!$B$2:$D$301,3,FALSE)</f>
        <v>no</v>
      </c>
      <c r="D705" s="76" t="str">
        <f t="shared" si="285"/>
        <v>yes</v>
      </c>
      <c r="E705" s="76" t="str">
        <f t="shared" si="286"/>
        <v>country supported</v>
      </c>
      <c r="F705" s="8" t="s">
        <v>416</v>
      </c>
      <c r="G705" s="7" t="s">
        <v>417</v>
      </c>
      <c r="H705" s="5"/>
      <c r="I705" s="7" t="s">
        <v>138</v>
      </c>
      <c r="J705" s="83" t="s">
        <v>75</v>
      </c>
      <c r="K705" s="59" t="str">
        <f t="shared" si="283"/>
        <v>notmandatory</v>
      </c>
      <c r="L705" s="83"/>
      <c r="M705" s="59" t="str">
        <f t="shared" si="284"/>
        <v>notmandatorybuyernosupplier</v>
      </c>
      <c r="N705" s="24" t="s">
        <v>188</v>
      </c>
      <c r="O705" s="59" t="str">
        <f t="shared" si="282"/>
        <v>good job, perfect match!</v>
      </c>
    </row>
    <row r="706" spans="1:15" ht="43.2" x14ac:dyDescent="0.25">
      <c r="A706" s="76" t="s">
        <v>76</v>
      </c>
      <c r="B706" s="76" t="str">
        <f>VLOOKUP(A706,'Buyer Countries '!$B$2:$C$301,2,FALSE)</f>
        <v>yes</v>
      </c>
      <c r="C706" s="76" t="str">
        <f>VLOOKUP(A706,'Supplier Countries'!$B$2:$D$301,3,FALSE)</f>
        <v>no</v>
      </c>
      <c r="D706" s="76" t="str">
        <f t="shared" si="285"/>
        <v>yes</v>
      </c>
      <c r="E706" s="76" t="str">
        <f t="shared" si="286"/>
        <v>country supported</v>
      </c>
      <c r="F706" s="8" t="s">
        <v>418</v>
      </c>
      <c r="G706" s="7" t="s">
        <v>419</v>
      </c>
      <c r="H706" s="5"/>
      <c r="I706" s="7" t="s">
        <v>138</v>
      </c>
      <c r="J706" s="83" t="s">
        <v>75</v>
      </c>
      <c r="K706" s="59" t="str">
        <f t="shared" si="283"/>
        <v>notmandatory</v>
      </c>
      <c r="L706" s="83"/>
      <c r="M706" s="59" t="str">
        <f t="shared" si="284"/>
        <v>notmandatorybuyernosupplier</v>
      </c>
      <c r="N706" s="24" t="s">
        <v>746</v>
      </c>
      <c r="O706" s="59" t="str">
        <f t="shared" si="282"/>
        <v>good job, perfect match!</v>
      </c>
    </row>
    <row r="707" spans="1:15" ht="14.4" x14ac:dyDescent="0.25">
      <c r="A707" s="76" t="s">
        <v>76</v>
      </c>
      <c r="B707" s="76" t="str">
        <f>VLOOKUP(A707,'Buyer Countries '!$B$2:$C$301,2,FALSE)</f>
        <v>yes</v>
      </c>
      <c r="C707" s="76" t="str">
        <f>VLOOKUP(A707,'Supplier Countries'!$B$2:$D$301,3,FALSE)</f>
        <v>no</v>
      </c>
      <c r="D707" s="76" t="str">
        <f t="shared" si="285"/>
        <v>yes</v>
      </c>
      <c r="E707" s="76" t="str">
        <f t="shared" si="286"/>
        <v>country supported</v>
      </c>
      <c r="F707" s="8" t="s">
        <v>420</v>
      </c>
      <c r="G707" s="7" t="s">
        <v>421</v>
      </c>
      <c r="H707" s="5"/>
      <c r="I707" s="7" t="s">
        <v>142</v>
      </c>
      <c r="J707" s="83" t="s">
        <v>75</v>
      </c>
      <c r="K707" s="59" t="str">
        <f t="shared" si="283"/>
        <v>notmandatory</v>
      </c>
      <c r="L707" s="83"/>
      <c r="M707" s="59" t="str">
        <f t="shared" si="284"/>
        <v>notmandatorybuyernosupplier</v>
      </c>
      <c r="N707" s="24" t="s">
        <v>238</v>
      </c>
      <c r="O707" s="59" t="str">
        <f t="shared" si="282"/>
        <v>good job, perfect match!</v>
      </c>
    </row>
    <row r="708" spans="1:15" ht="14.4" x14ac:dyDescent="0.25">
      <c r="A708" s="76" t="s">
        <v>76</v>
      </c>
      <c r="B708" s="76" t="str">
        <f>VLOOKUP(A708,'Buyer Countries '!$B$2:$C$301,2,FALSE)</f>
        <v>yes</v>
      </c>
      <c r="C708" s="76" t="str">
        <f>VLOOKUP(A708,'Supplier Countries'!$B$2:$D$301,3,FALSE)</f>
        <v>no</v>
      </c>
      <c r="D708" s="76" t="str">
        <f t="shared" si="285"/>
        <v>yes</v>
      </c>
      <c r="E708" s="76" t="str">
        <f t="shared" si="286"/>
        <v>country supported</v>
      </c>
      <c r="F708" s="8" t="s">
        <v>422</v>
      </c>
      <c r="G708" s="7" t="s">
        <v>423</v>
      </c>
      <c r="H708" s="5"/>
      <c r="I708" s="7" t="s">
        <v>138</v>
      </c>
      <c r="J708" s="83" t="s">
        <v>75</v>
      </c>
      <c r="K708" s="59" t="str">
        <f t="shared" si="283"/>
        <v>notmandatory</v>
      </c>
      <c r="L708" s="83"/>
      <c r="M708" s="59" t="str">
        <f t="shared" si="284"/>
        <v>notmandatorybuyernosupplier</v>
      </c>
      <c r="N708" s="24"/>
      <c r="O708" s="59" t="str">
        <f t="shared" si="282"/>
        <v>good job, perfect match!</v>
      </c>
    </row>
    <row r="709" spans="1:15" ht="14.4" x14ac:dyDescent="0.25">
      <c r="A709" s="76" t="s">
        <v>76</v>
      </c>
      <c r="B709" s="76" t="str">
        <f>VLOOKUP(A709,'Buyer Countries '!$B$2:$C$301,2,FALSE)</f>
        <v>yes</v>
      </c>
      <c r="C709" s="76" t="str">
        <f>VLOOKUP(A709,'Supplier Countries'!$B$2:$D$301,3,FALSE)</f>
        <v>no</v>
      </c>
      <c r="D709" s="76" t="str">
        <f t="shared" si="285"/>
        <v>yes</v>
      </c>
      <c r="E709" s="76" t="str">
        <f t="shared" si="286"/>
        <v>country supported</v>
      </c>
      <c r="F709" s="8" t="s">
        <v>424</v>
      </c>
      <c r="G709" s="7" t="s">
        <v>425</v>
      </c>
      <c r="H709" s="5"/>
      <c r="I709" s="7" t="s">
        <v>138</v>
      </c>
      <c r="J709" s="83" t="s">
        <v>75</v>
      </c>
      <c r="K709" s="59" t="str">
        <f t="shared" si="283"/>
        <v>notmandatory</v>
      </c>
      <c r="L709" s="83"/>
      <c r="M709" s="59" t="str">
        <f t="shared" si="284"/>
        <v>notmandatorybuyernosupplier</v>
      </c>
      <c r="N709" s="24"/>
      <c r="O709" s="59" t="str">
        <f t="shared" si="282"/>
        <v>good job, perfect match!</v>
      </c>
    </row>
    <row r="710" spans="1:15" ht="14.4" x14ac:dyDescent="0.25">
      <c r="A710" s="76" t="s">
        <v>76</v>
      </c>
      <c r="B710" s="76" t="str">
        <f>VLOOKUP(A710,'Buyer Countries '!$B$2:$C$301,2,FALSE)</f>
        <v>yes</v>
      </c>
      <c r="C710" s="76" t="str">
        <f>VLOOKUP(A710,'Supplier Countries'!$B$2:$D$301,3,FALSE)</f>
        <v>no</v>
      </c>
      <c r="D710" s="76" t="str">
        <f t="shared" si="285"/>
        <v>yes</v>
      </c>
      <c r="E710" s="76" t="str">
        <f t="shared" si="286"/>
        <v>country supported</v>
      </c>
      <c r="F710" s="8" t="s">
        <v>426</v>
      </c>
      <c r="G710" s="7" t="s">
        <v>427</v>
      </c>
      <c r="H710" s="5"/>
      <c r="I710" s="7" t="s">
        <v>138</v>
      </c>
      <c r="J710" s="83" t="s">
        <v>75</v>
      </c>
      <c r="K710" s="59" t="str">
        <f t="shared" si="283"/>
        <v>notmandatory</v>
      </c>
      <c r="L710" s="83"/>
      <c r="M710" s="59" t="str">
        <f t="shared" si="284"/>
        <v>notmandatorybuyernosupplier</v>
      </c>
      <c r="N710" s="24"/>
      <c r="O710" s="59" t="str">
        <f t="shared" si="282"/>
        <v>good job, perfect match!</v>
      </c>
    </row>
    <row r="711" spans="1:15" ht="43.2" x14ac:dyDescent="0.25">
      <c r="A711" s="76" t="s">
        <v>76</v>
      </c>
      <c r="B711" s="76" t="str">
        <f>VLOOKUP(A711,'Buyer Countries '!$B$2:$C$301,2,FALSE)</f>
        <v>yes</v>
      </c>
      <c r="C711" s="76" t="str">
        <f>VLOOKUP(A711,'Supplier Countries'!$B$2:$D$301,3,FALSE)</f>
        <v>no</v>
      </c>
      <c r="D711" s="76" t="str">
        <f t="shared" si="285"/>
        <v>yes</v>
      </c>
      <c r="E711" s="76" t="str">
        <f t="shared" si="286"/>
        <v>country supported</v>
      </c>
      <c r="F711" s="8" t="s">
        <v>428</v>
      </c>
      <c r="G711" s="7" t="s">
        <v>429</v>
      </c>
      <c r="H711" s="5"/>
      <c r="I711" s="7" t="s">
        <v>138</v>
      </c>
      <c r="J711" s="83" t="s">
        <v>75</v>
      </c>
      <c r="K711" s="59" t="str">
        <f t="shared" si="283"/>
        <v>notmandatory</v>
      </c>
      <c r="L711" s="83"/>
      <c r="M711" s="59" t="str">
        <f t="shared" si="284"/>
        <v>notmandatorybuyernosupplier</v>
      </c>
      <c r="N711" s="24" t="s">
        <v>430</v>
      </c>
      <c r="O711" s="59" t="str">
        <f t="shared" si="282"/>
        <v>good job, perfect match!</v>
      </c>
    </row>
    <row r="712" spans="1:15" ht="14.4" x14ac:dyDescent="0.25">
      <c r="A712" s="76" t="s">
        <v>76</v>
      </c>
      <c r="B712" s="76" t="str">
        <f>VLOOKUP(A712,'Buyer Countries '!$B$2:$C$301,2,FALSE)</f>
        <v>yes</v>
      </c>
      <c r="C712" s="76" t="str">
        <f>VLOOKUP(A712,'Supplier Countries'!$B$2:$D$301,3,FALSE)</f>
        <v>no</v>
      </c>
      <c r="D712" s="76" t="str">
        <f t="shared" si="285"/>
        <v>yes</v>
      </c>
      <c r="E712" s="76" t="str">
        <f t="shared" si="286"/>
        <v>country supported</v>
      </c>
      <c r="F712" s="9" t="s">
        <v>132</v>
      </c>
      <c r="G712" s="10" t="s">
        <v>431</v>
      </c>
      <c r="H712" s="10"/>
      <c r="I712" s="11"/>
      <c r="J712" s="21"/>
      <c r="K712" s="11"/>
      <c r="L712" s="21"/>
      <c r="M712" s="11"/>
      <c r="N712" s="21"/>
      <c r="O712" s="11"/>
    </row>
    <row r="713" spans="1:15" ht="14.4" x14ac:dyDescent="0.25">
      <c r="A713" s="76" t="s">
        <v>76</v>
      </c>
      <c r="B713" s="76" t="str">
        <f>VLOOKUP(A713,'Buyer Countries '!$B$2:$C$301,2,FALSE)</f>
        <v>yes</v>
      </c>
      <c r="C713" s="76" t="str">
        <f>VLOOKUP(A713,'Supplier Countries'!$B$2:$D$301,3,FALSE)</f>
        <v>no</v>
      </c>
      <c r="D713" s="76" t="str">
        <f t="shared" si="285"/>
        <v>yes</v>
      </c>
      <c r="E713" s="76" t="str">
        <f t="shared" si="286"/>
        <v>country supported</v>
      </c>
      <c r="F713" s="8" t="s">
        <v>432</v>
      </c>
      <c r="G713" s="7" t="s">
        <v>433</v>
      </c>
      <c r="H713" s="5"/>
      <c r="I713" s="7" t="s">
        <v>138</v>
      </c>
      <c r="J713" s="83" t="s">
        <v>75</v>
      </c>
      <c r="K713" s="59" t="str">
        <f>IF(I713="Mandatory","mandatory","notmandatory")</f>
        <v>notmandatory</v>
      </c>
      <c r="L713" s="83"/>
      <c r="M713" s="59" t="str">
        <f t="shared" ref="M713:M714" si="288">K713&amp;"buyer"&amp;J713&amp;"supplier"&amp;L713</f>
        <v>notmandatorybuyernosupplier</v>
      </c>
      <c r="N713" s="24" t="s">
        <v>434</v>
      </c>
      <c r="O713" s="59" t="str">
        <f t="shared" ref="O713:O714" si="289">IF(D713="noyes","country not in scope for buyer, contact buyer",
IF(D713="no","country not in scope for buyer, no need to review",
IF(D713="nono","country not in scope for buyer and supplier no need to review",
IF(D713="yesno","country not in scope for supplier no need to review",
IF(M713="notmandatorybuyeryessupplierno","can buyer relax rule in SBN or ERP to accept invoice without this, if not provide data on PDF, if not move to Portal invoice",
IF(M713="mandatorybuyeryessupplierno","SAP business network requires this information, provide it or move to Portal invoice",IF(M713="mandatorybuyeryessupplier","SAP Business Network requires this information, provide it or move to Portal invoice",
IF(M713="notmandatorybuyeryessupplier","can you provide data on invoice? Answer in column L by Yes or No",
IF(M713="notmandatorybuyernosupplieryes","data not required set dropdown to blank in column L",
IF(M713="notmandatorybuyersupplieryes","data not required set dropdown to blank in column L","good job, perfect match!"))))))))))</f>
        <v>good job, perfect match!</v>
      </c>
    </row>
    <row r="714" spans="1:15" ht="14.4" x14ac:dyDescent="0.25">
      <c r="A714" s="76" t="s">
        <v>76</v>
      </c>
      <c r="B714" s="76" t="str">
        <f>VLOOKUP(A714,'Buyer Countries '!$B$2:$C$301,2,FALSE)</f>
        <v>yes</v>
      </c>
      <c r="C714" s="76" t="str">
        <f>VLOOKUP(A714,'Supplier Countries'!$B$2:$D$301,3,FALSE)</f>
        <v>no</v>
      </c>
      <c r="D714" s="76" t="str">
        <f t="shared" si="285"/>
        <v>yes</v>
      </c>
      <c r="E714" s="76" t="str">
        <f t="shared" si="286"/>
        <v>country supported</v>
      </c>
      <c r="F714" s="8" t="s">
        <v>435</v>
      </c>
      <c r="G714" s="7" t="s">
        <v>436</v>
      </c>
      <c r="H714" s="5"/>
      <c r="I714" s="7" t="s">
        <v>138</v>
      </c>
      <c r="J714" s="83" t="s">
        <v>75</v>
      </c>
      <c r="K714" s="59" t="str">
        <f>IF(I714="Mandatory","mandatory","notmandatory")</f>
        <v>notmandatory</v>
      </c>
      <c r="L714" s="83"/>
      <c r="M714" s="59" t="str">
        <f t="shared" si="288"/>
        <v>notmandatorybuyernosupplier</v>
      </c>
      <c r="N714" s="24" t="s">
        <v>434</v>
      </c>
      <c r="O714" s="59" t="str">
        <f t="shared" si="289"/>
        <v>good job, perfect match!</v>
      </c>
    </row>
    <row r="715" spans="1:15" ht="14.4" x14ac:dyDescent="0.25">
      <c r="A715" s="76" t="s">
        <v>76</v>
      </c>
      <c r="B715" s="76" t="str">
        <f>VLOOKUP(A715,'Buyer Countries '!$B$2:$C$301,2,FALSE)</f>
        <v>yes</v>
      </c>
      <c r="C715" s="76" t="str">
        <f>VLOOKUP(A715,'Supplier Countries'!$B$2:$D$301,3,FALSE)</f>
        <v>no</v>
      </c>
      <c r="D715" s="76" t="str">
        <f t="shared" si="285"/>
        <v>yes</v>
      </c>
      <c r="E715" s="76" t="str">
        <f t="shared" si="286"/>
        <v>country supported</v>
      </c>
      <c r="F715" s="9" t="s">
        <v>132</v>
      </c>
      <c r="G715" s="10" t="s">
        <v>437</v>
      </c>
      <c r="H715" s="10"/>
      <c r="I715" s="11"/>
      <c r="J715" s="21" t="s">
        <v>134</v>
      </c>
      <c r="K715" s="11"/>
      <c r="L715" s="21"/>
      <c r="M715" s="11"/>
      <c r="N715" s="21"/>
      <c r="O715" s="11"/>
    </row>
    <row r="716" spans="1:15" ht="14.4" x14ac:dyDescent="0.25">
      <c r="A716" s="76" t="s">
        <v>76</v>
      </c>
      <c r="B716" s="76" t="str">
        <f>VLOOKUP(A716,'Buyer Countries '!$B$2:$C$301,2,FALSE)</f>
        <v>yes</v>
      </c>
      <c r="C716" s="76" t="str">
        <f>VLOOKUP(A716,'Supplier Countries'!$B$2:$D$301,3,FALSE)</f>
        <v>no</v>
      </c>
      <c r="D716" s="76" t="str">
        <f t="shared" si="285"/>
        <v>yes</v>
      </c>
      <c r="E716" s="76" t="str">
        <f t="shared" si="286"/>
        <v>country supported</v>
      </c>
      <c r="F716" s="8" t="s">
        <v>438</v>
      </c>
      <c r="G716" s="7" t="s">
        <v>439</v>
      </c>
      <c r="H716" s="5"/>
      <c r="I716" s="7" t="s">
        <v>142</v>
      </c>
      <c r="J716" s="83" t="s">
        <v>75</v>
      </c>
      <c r="K716" s="59" t="str">
        <f>IF(I716="Mandatory","mandatory","notmandatory")</f>
        <v>notmandatory</v>
      </c>
      <c r="L716" s="83"/>
      <c r="M716" s="59" t="str">
        <f t="shared" ref="M716:M717" si="290">K716&amp;"buyer"&amp;J716&amp;"supplier"&amp;L716</f>
        <v>notmandatorybuyernosupplier</v>
      </c>
      <c r="N716" s="24" t="s">
        <v>262</v>
      </c>
      <c r="O716" s="59" t="str">
        <f t="shared" ref="O716:O717" si="291">IF(D716="noyes","country not in scope for buyer, contact buyer",
IF(D716="no","country not in scope for buyer, no need to review",
IF(D716="nono","country not in scope for buyer and supplier no need to review",
IF(D716="yesno","country not in scope for supplier no need to review",
IF(M716="notmandatorybuyeryessupplierno","can buyer relax rule in SBN or ERP to accept invoice without this, if not provide data on PDF, if not move to Portal invoice",
IF(M716="mandatorybuyeryessupplierno","SAP business network requires this information, provide it or move to Portal invoice",IF(M716="mandatorybuyeryessupplier","SAP Business Network requires this information, provide it or move to Portal invoice",
IF(M716="notmandatorybuyeryessupplier","can you provide data on invoice? Answer in column L by Yes or No",
IF(M716="notmandatorybuyernosupplieryes","data not required set dropdown to blank in column L",
IF(M716="notmandatorybuyersupplieryes","data not required set dropdown to blank in column L","good job, perfect match!"))))))))))</f>
        <v>good job, perfect match!</v>
      </c>
    </row>
    <row r="717" spans="1:15" ht="28.8" x14ac:dyDescent="0.25">
      <c r="A717" s="76" t="s">
        <v>76</v>
      </c>
      <c r="B717" s="76" t="str">
        <f>VLOOKUP(A717,'Buyer Countries '!$B$2:$C$301,2,FALSE)</f>
        <v>yes</v>
      </c>
      <c r="C717" s="76" t="str">
        <f>VLOOKUP(A717,'Supplier Countries'!$B$2:$D$301,3,FALSE)</f>
        <v>no</v>
      </c>
      <c r="D717" s="76" t="str">
        <f t="shared" si="285"/>
        <v>yes</v>
      </c>
      <c r="E717" s="76" t="str">
        <f t="shared" si="286"/>
        <v>country supported</v>
      </c>
      <c r="F717" s="8" t="s">
        <v>440</v>
      </c>
      <c r="G717" s="7" t="s">
        <v>441</v>
      </c>
      <c r="H717" s="5"/>
      <c r="I717" s="7" t="s">
        <v>138</v>
      </c>
      <c r="J717" s="83" t="s">
        <v>75</v>
      </c>
      <c r="K717" s="59" t="str">
        <f>IF(I717="Mandatory","mandatory","notmandatory")</f>
        <v>notmandatory</v>
      </c>
      <c r="L717" s="83"/>
      <c r="M717" s="59" t="str">
        <f t="shared" si="290"/>
        <v>notmandatorybuyernosupplier</v>
      </c>
      <c r="N717" s="24" t="s">
        <v>262</v>
      </c>
      <c r="O717" s="59" t="str">
        <f t="shared" si="291"/>
        <v>good job, perfect match!</v>
      </c>
    </row>
    <row r="718" spans="1:15" ht="14.4" x14ac:dyDescent="0.25">
      <c r="A718" s="76" t="s">
        <v>76</v>
      </c>
      <c r="B718" s="76" t="str">
        <f>VLOOKUP(A718,'Buyer Countries '!$B$2:$C$301,2,FALSE)</f>
        <v>yes</v>
      </c>
      <c r="C718" s="76" t="str">
        <f>VLOOKUP(A718,'Supplier Countries'!$B$2:$D$301,3,FALSE)</f>
        <v>no</v>
      </c>
      <c r="D718" s="76" t="str">
        <f t="shared" si="285"/>
        <v>yes</v>
      </c>
      <c r="E718" s="76" t="str">
        <f t="shared" si="286"/>
        <v>country supported</v>
      </c>
      <c r="F718" s="9" t="s">
        <v>132</v>
      </c>
      <c r="G718" s="10" t="s">
        <v>442</v>
      </c>
      <c r="H718" s="10"/>
      <c r="I718" s="11"/>
      <c r="J718" s="21"/>
      <c r="K718" s="11"/>
      <c r="L718" s="21"/>
      <c r="M718" s="11"/>
      <c r="N718" s="21"/>
      <c r="O718" s="11"/>
    </row>
    <row r="719" spans="1:15" ht="100.8" x14ac:dyDescent="0.25">
      <c r="A719" s="76" t="s">
        <v>76</v>
      </c>
      <c r="B719" s="76" t="str">
        <f>VLOOKUP(A719,'Buyer Countries '!$B$2:$C$301,2,FALSE)</f>
        <v>yes</v>
      </c>
      <c r="C719" s="76" t="str">
        <f>VLOOKUP(A719,'Supplier Countries'!$B$2:$D$301,3,FALSE)</f>
        <v>no</v>
      </c>
      <c r="D719" s="76" t="str">
        <f t="shared" si="285"/>
        <v>yes</v>
      </c>
      <c r="E719" s="76" t="str">
        <f t="shared" si="286"/>
        <v>country supported</v>
      </c>
      <c r="F719" s="8" t="s">
        <v>443</v>
      </c>
      <c r="G719" s="7" t="s">
        <v>444</v>
      </c>
      <c r="H719" s="5" t="s">
        <v>445</v>
      </c>
      <c r="I719" s="7" t="s">
        <v>127</v>
      </c>
      <c r="J719" s="89" t="s">
        <v>72</v>
      </c>
      <c r="K719" s="59" t="str">
        <f t="shared" ref="K719:K730" si="292">IF(I719="Mandatory","mandatory","notmandatory")</f>
        <v>mandatory</v>
      </c>
      <c r="L719" s="83"/>
      <c r="M719" s="59" t="str">
        <f t="shared" ref="M719:M730" si="293">K719&amp;"buyer"&amp;J719&amp;"supplier"&amp;L719</f>
        <v>mandatorybuyeryessupplier</v>
      </c>
      <c r="N719" s="24"/>
      <c r="O719" s="59" t="str">
        <f t="shared" ref="O719:O730" si="294">IF(D719="noyes","country not in scope for buyer, contact buyer",
IF(D719="no","country not in scope for buyer, no need to review",
IF(D719="nono","country not in scope for buyer and supplier no need to review",
IF(D719="yesno","country not in scope for supplier no need to review",
IF(M719="notmandatorybuyeryessupplierno","can buyer relax rule in SBN or ERP to accept invoice without this, if not provide data on PDF, if not move to Portal invoice",
IF(M719="mandatorybuyeryessupplierno","SAP business network requires this information, provide it or move to Portal invoice",IF(M719="mandatorybuyeryessupplier","SAP Business Network requires this information, provide it or move to Portal invoice",
IF(M719="notmandatorybuyeryessupplier","can you provide data on invoice? Answer in column L by Yes or No",
IF(M719="notmandatorybuyernosupplieryes","data not required set dropdown to blank in column L",
IF(M719="notmandatorybuyersupplieryes","data not required set dropdown to blank in column L","good job, perfect match!"))))))))))</f>
        <v>SAP Business Network requires this information, provide it or move to Portal invoice</v>
      </c>
    </row>
    <row r="720" spans="1:15" ht="14.4" x14ac:dyDescent="0.25">
      <c r="A720" s="76" t="s">
        <v>76</v>
      </c>
      <c r="B720" s="76" t="str">
        <f>VLOOKUP(A720,'Buyer Countries '!$B$2:$C$301,2,FALSE)</f>
        <v>yes</v>
      </c>
      <c r="C720" s="76" t="str">
        <f>VLOOKUP(A720,'Supplier Countries'!$B$2:$D$301,3,FALSE)</f>
        <v>no</v>
      </c>
      <c r="D720" s="76" t="str">
        <f t="shared" si="285"/>
        <v>yes</v>
      </c>
      <c r="E720" s="76" t="str">
        <f t="shared" si="286"/>
        <v>country supported</v>
      </c>
      <c r="F720" s="8" t="s">
        <v>446</v>
      </c>
      <c r="G720" s="7" t="s">
        <v>447</v>
      </c>
      <c r="H720" s="5"/>
      <c r="I720" s="7" t="s">
        <v>138</v>
      </c>
      <c r="J720" s="83" t="s">
        <v>75</v>
      </c>
      <c r="K720" s="59" t="str">
        <f t="shared" si="292"/>
        <v>notmandatory</v>
      </c>
      <c r="L720" s="83"/>
      <c r="M720" s="59" t="str">
        <f t="shared" si="293"/>
        <v>notmandatorybuyernosupplier</v>
      </c>
      <c r="N720" s="24" t="s">
        <v>164</v>
      </c>
      <c r="O720" s="59" t="str">
        <f t="shared" si="294"/>
        <v>good job, perfect match!</v>
      </c>
    </row>
    <row r="721" spans="1:25" ht="14.4" x14ac:dyDescent="0.25">
      <c r="A721" s="76" t="s">
        <v>76</v>
      </c>
      <c r="B721" s="76" t="str">
        <f>VLOOKUP(A721,'Buyer Countries '!$B$2:$C$301,2,FALSE)</f>
        <v>yes</v>
      </c>
      <c r="C721" s="76" t="str">
        <f>VLOOKUP(A721,'Supplier Countries'!$B$2:$D$301,3,FALSE)</f>
        <v>no</v>
      </c>
      <c r="D721" s="76" t="str">
        <f t="shared" si="285"/>
        <v>yes</v>
      </c>
      <c r="E721" s="76" t="str">
        <f t="shared" si="286"/>
        <v>country supported</v>
      </c>
      <c r="F721" s="8" t="s">
        <v>448</v>
      </c>
      <c r="G721" s="7" t="s">
        <v>449</v>
      </c>
      <c r="H721" s="5"/>
      <c r="I721" s="7" t="s">
        <v>138</v>
      </c>
      <c r="J721" s="83" t="s">
        <v>75</v>
      </c>
      <c r="K721" s="59" t="str">
        <f t="shared" si="292"/>
        <v>notmandatory</v>
      </c>
      <c r="L721" s="83"/>
      <c r="M721" s="59" t="str">
        <f t="shared" si="293"/>
        <v>notmandatorybuyernosupplier</v>
      </c>
      <c r="N721" s="24" t="s">
        <v>164</v>
      </c>
      <c r="O721" s="59" t="str">
        <f t="shared" si="294"/>
        <v>good job, perfect match!</v>
      </c>
    </row>
    <row r="722" spans="1:25" s="82" customFormat="1" ht="43.2" x14ac:dyDescent="0.25">
      <c r="A722" s="22" t="s">
        <v>76</v>
      </c>
      <c r="B722" s="76" t="str">
        <f>VLOOKUP(A722,'Buyer Countries '!$B$2:$C$301,2,FALSE)</f>
        <v>yes</v>
      </c>
      <c r="C722" s="76" t="str">
        <f>VLOOKUP(A722,'Supplier Countries'!$B$2:$D$301,3,FALSE)</f>
        <v>no</v>
      </c>
      <c r="D722" s="76" t="str">
        <f t="shared" si="285"/>
        <v>yes</v>
      </c>
      <c r="E722" s="76" t="str">
        <f t="shared" si="286"/>
        <v>country supported</v>
      </c>
      <c r="F722" s="8" t="s">
        <v>450</v>
      </c>
      <c r="G722" s="7" t="s">
        <v>451</v>
      </c>
      <c r="H722" s="5" t="s">
        <v>452</v>
      </c>
      <c r="I722" s="7" t="s">
        <v>138</v>
      </c>
      <c r="J722" s="83" t="s">
        <v>75</v>
      </c>
      <c r="K722" s="59" t="str">
        <f t="shared" si="292"/>
        <v>notmandatory</v>
      </c>
      <c r="L722" s="83"/>
      <c r="M722" s="59" t="str">
        <f t="shared" si="293"/>
        <v>notmandatorybuyernosupplier</v>
      </c>
      <c r="N722" s="24" t="s">
        <v>430</v>
      </c>
      <c r="O722" s="59" t="str">
        <f t="shared" si="294"/>
        <v>good job, perfect match!</v>
      </c>
      <c r="P722"/>
      <c r="Q722"/>
      <c r="R722"/>
      <c r="S722"/>
      <c r="T722"/>
      <c r="U722"/>
      <c r="V722"/>
      <c r="W722"/>
      <c r="X722"/>
      <c r="Y722"/>
    </row>
    <row r="723" spans="1:25" ht="43.2" x14ac:dyDescent="0.25">
      <c r="A723" s="76" t="s">
        <v>76</v>
      </c>
      <c r="B723" s="76" t="str">
        <f>VLOOKUP(A723,'Buyer Countries '!$B$2:$C$301,2,FALSE)</f>
        <v>yes</v>
      </c>
      <c r="C723" s="76" t="str">
        <f>VLOOKUP(A723,'Supplier Countries'!$B$2:$D$301,3,FALSE)</f>
        <v>no</v>
      </c>
      <c r="D723" s="76" t="str">
        <f t="shared" si="285"/>
        <v>yes</v>
      </c>
      <c r="E723" s="76" t="str">
        <f t="shared" si="286"/>
        <v>country supported</v>
      </c>
      <c r="F723" s="8" t="s">
        <v>453</v>
      </c>
      <c r="G723" s="7" t="s">
        <v>454</v>
      </c>
      <c r="H723" s="5"/>
      <c r="I723" s="7" t="s">
        <v>138</v>
      </c>
      <c r="J723" s="83" t="s">
        <v>75</v>
      </c>
      <c r="K723" s="59" t="str">
        <f t="shared" si="292"/>
        <v>notmandatory</v>
      </c>
      <c r="L723" s="83"/>
      <c r="M723" s="59" t="str">
        <f t="shared" si="293"/>
        <v>notmandatorybuyernosupplier</v>
      </c>
      <c r="N723" s="24" t="s">
        <v>430</v>
      </c>
      <c r="O723" s="59" t="str">
        <f t="shared" si="294"/>
        <v>good job, perfect match!</v>
      </c>
    </row>
    <row r="724" spans="1:25" ht="43.2" x14ac:dyDescent="0.25">
      <c r="A724" s="76" t="s">
        <v>76</v>
      </c>
      <c r="B724" s="76" t="str">
        <f>VLOOKUP(A724,'Buyer Countries '!$B$2:$C$301,2,FALSE)</f>
        <v>yes</v>
      </c>
      <c r="C724" s="76" t="str">
        <f>VLOOKUP(A724,'Supplier Countries'!$B$2:$D$301,3,FALSE)</f>
        <v>no</v>
      </c>
      <c r="D724" s="76" t="str">
        <f t="shared" si="285"/>
        <v>yes</v>
      </c>
      <c r="E724" s="76" t="str">
        <f t="shared" si="286"/>
        <v>country supported</v>
      </c>
      <c r="F724" s="8" t="s">
        <v>455</v>
      </c>
      <c r="G724" s="7" t="s">
        <v>456</v>
      </c>
      <c r="H724" s="5" t="s">
        <v>457</v>
      </c>
      <c r="I724" s="7" t="s">
        <v>138</v>
      </c>
      <c r="J724" s="83" t="s">
        <v>72</v>
      </c>
      <c r="K724" s="59" t="str">
        <f t="shared" si="292"/>
        <v>notmandatory</v>
      </c>
      <c r="L724" s="83"/>
      <c r="M724" s="59" t="str">
        <f t="shared" si="293"/>
        <v>notmandatorybuyeryessupplier</v>
      </c>
      <c r="N724" s="24" t="s">
        <v>430</v>
      </c>
      <c r="O724" s="59" t="str">
        <f t="shared" si="294"/>
        <v>can you provide data on invoice? Answer in column L by Yes or No</v>
      </c>
    </row>
    <row r="725" spans="1:25" ht="14.4" x14ac:dyDescent="0.25">
      <c r="A725" s="76" t="s">
        <v>76</v>
      </c>
      <c r="B725" s="76" t="str">
        <f>VLOOKUP(A725,'Buyer Countries '!$B$2:$C$301,2,FALSE)</f>
        <v>yes</v>
      </c>
      <c r="C725" s="76" t="str">
        <f>VLOOKUP(A725,'Supplier Countries'!$B$2:$D$301,3,FALSE)</f>
        <v>no</v>
      </c>
      <c r="D725" s="76" t="str">
        <f t="shared" si="285"/>
        <v>yes</v>
      </c>
      <c r="E725" s="76" t="str">
        <f t="shared" si="286"/>
        <v>country supported</v>
      </c>
      <c r="F725" s="8" t="s">
        <v>458</v>
      </c>
      <c r="G725" s="7" t="s">
        <v>459</v>
      </c>
      <c r="H725" s="5"/>
      <c r="I725" s="7" t="s">
        <v>127</v>
      </c>
      <c r="J725" s="89" t="s">
        <v>72</v>
      </c>
      <c r="K725" s="59" t="str">
        <f t="shared" si="292"/>
        <v>mandatory</v>
      </c>
      <c r="L725" s="83"/>
      <c r="M725" s="59" t="str">
        <f t="shared" si="293"/>
        <v>mandatorybuyeryessupplier</v>
      </c>
      <c r="N725" s="24"/>
      <c r="O725" s="59" t="str">
        <f t="shared" si="294"/>
        <v>SAP Business Network requires this information, provide it or move to Portal invoice</v>
      </c>
    </row>
    <row r="726" spans="1:25" ht="57.6" x14ac:dyDescent="0.25">
      <c r="A726" s="76" t="s">
        <v>76</v>
      </c>
      <c r="B726" s="76" t="str">
        <f>VLOOKUP(A726,'Buyer Countries '!$B$2:$C$301,2,FALSE)</f>
        <v>yes</v>
      </c>
      <c r="C726" s="76" t="str">
        <f>VLOOKUP(A726,'Supplier Countries'!$B$2:$D$301,3,FALSE)</f>
        <v>no</v>
      </c>
      <c r="D726" s="76" t="str">
        <f t="shared" si="285"/>
        <v>yes</v>
      </c>
      <c r="E726" s="76" t="str">
        <f t="shared" si="286"/>
        <v>country supported</v>
      </c>
      <c r="F726" s="8" t="s">
        <v>460</v>
      </c>
      <c r="G726" s="7" t="s">
        <v>461</v>
      </c>
      <c r="H726" s="5" t="s">
        <v>462</v>
      </c>
      <c r="I726" s="7" t="s">
        <v>138</v>
      </c>
      <c r="J726" s="83" t="s">
        <v>72</v>
      </c>
      <c r="K726" s="59" t="str">
        <f t="shared" si="292"/>
        <v>notmandatory</v>
      </c>
      <c r="L726" s="83"/>
      <c r="M726" s="59" t="str">
        <f t="shared" si="293"/>
        <v>notmandatorybuyeryessupplier</v>
      </c>
      <c r="N726" s="24"/>
      <c r="O726" s="59" t="str">
        <f t="shared" si="294"/>
        <v>can you provide data on invoice? Answer in column L by Yes or No</v>
      </c>
    </row>
    <row r="727" spans="1:25" ht="43.2" x14ac:dyDescent="0.25">
      <c r="A727" s="76" t="s">
        <v>76</v>
      </c>
      <c r="B727" s="76" t="str">
        <f>VLOOKUP(A727,'Buyer Countries '!$B$2:$C$301,2,FALSE)</f>
        <v>yes</v>
      </c>
      <c r="C727" s="76" t="str">
        <f>VLOOKUP(A727,'Supplier Countries'!$B$2:$D$301,3,FALSE)</f>
        <v>no</v>
      </c>
      <c r="D727" s="76" t="str">
        <f t="shared" si="285"/>
        <v>yes</v>
      </c>
      <c r="E727" s="76" t="str">
        <f t="shared" si="286"/>
        <v>country supported</v>
      </c>
      <c r="F727" s="8" t="s">
        <v>463</v>
      </c>
      <c r="G727" s="7" t="s">
        <v>464</v>
      </c>
      <c r="H727" s="5" t="s">
        <v>465</v>
      </c>
      <c r="I727" s="7" t="s">
        <v>138</v>
      </c>
      <c r="J727" s="83" t="s">
        <v>75</v>
      </c>
      <c r="K727" s="59" t="str">
        <f t="shared" si="292"/>
        <v>notmandatory</v>
      </c>
      <c r="L727" s="83"/>
      <c r="M727" s="59" t="str">
        <f t="shared" si="293"/>
        <v>notmandatorybuyernosupplier</v>
      </c>
      <c r="N727" s="24"/>
      <c r="O727" s="59" t="str">
        <f t="shared" si="294"/>
        <v>good job, perfect match!</v>
      </c>
    </row>
    <row r="728" spans="1:25" ht="43.2" x14ac:dyDescent="0.25">
      <c r="A728" s="76" t="s">
        <v>76</v>
      </c>
      <c r="B728" s="76" t="str">
        <f>VLOOKUP(A728,'Buyer Countries '!$B$2:$C$301,2,FALSE)</f>
        <v>yes</v>
      </c>
      <c r="C728" s="76" t="str">
        <f>VLOOKUP(A728,'Supplier Countries'!$B$2:$D$301,3,FALSE)</f>
        <v>no</v>
      </c>
      <c r="D728" s="76" t="str">
        <f t="shared" si="285"/>
        <v>yes</v>
      </c>
      <c r="E728" s="76" t="str">
        <f t="shared" si="286"/>
        <v>country supported</v>
      </c>
      <c r="F728" s="8" t="s">
        <v>466</v>
      </c>
      <c r="G728" s="7" t="s">
        <v>467</v>
      </c>
      <c r="H728" s="5" t="s">
        <v>468</v>
      </c>
      <c r="I728" s="7" t="s">
        <v>138</v>
      </c>
      <c r="J728" s="83" t="s">
        <v>75</v>
      </c>
      <c r="K728" s="59" t="str">
        <f t="shared" si="292"/>
        <v>notmandatory</v>
      </c>
      <c r="L728" s="83"/>
      <c r="M728" s="59" t="str">
        <f t="shared" si="293"/>
        <v>notmandatorybuyernosupplier</v>
      </c>
      <c r="N728" s="24" t="s">
        <v>430</v>
      </c>
      <c r="O728" s="59" t="str">
        <f t="shared" si="294"/>
        <v>good job, perfect match!</v>
      </c>
    </row>
    <row r="729" spans="1:25" ht="28.8" x14ac:dyDescent="0.25">
      <c r="A729" s="76" t="s">
        <v>76</v>
      </c>
      <c r="B729" s="76" t="str">
        <f>VLOOKUP(A729,'Buyer Countries '!$B$2:$C$301,2,FALSE)</f>
        <v>yes</v>
      </c>
      <c r="C729" s="76" t="str">
        <f>VLOOKUP(A729,'Supplier Countries'!$B$2:$D$301,3,FALSE)</f>
        <v>no</v>
      </c>
      <c r="D729" s="76" t="str">
        <f t="shared" si="285"/>
        <v>yes</v>
      </c>
      <c r="E729" s="76" t="str">
        <f t="shared" si="286"/>
        <v>country supported</v>
      </c>
      <c r="F729" s="8" t="s">
        <v>469</v>
      </c>
      <c r="G729" s="7" t="s">
        <v>470</v>
      </c>
      <c r="H729" s="5" t="s">
        <v>471</v>
      </c>
      <c r="I729" s="7" t="s">
        <v>127</v>
      </c>
      <c r="J729" s="89" t="s">
        <v>72</v>
      </c>
      <c r="K729" s="59" t="str">
        <f t="shared" si="292"/>
        <v>mandatory</v>
      </c>
      <c r="L729" s="83"/>
      <c r="M729" s="59" t="str">
        <f t="shared" si="293"/>
        <v>mandatorybuyeryessupplier</v>
      </c>
      <c r="N729" s="24"/>
      <c r="O729" s="59" t="str">
        <f t="shared" si="294"/>
        <v>SAP Business Network requires this information, provide it or move to Portal invoice</v>
      </c>
    </row>
    <row r="730" spans="1:25" ht="43.2" x14ac:dyDescent="0.25">
      <c r="A730" s="76" t="s">
        <v>76</v>
      </c>
      <c r="B730" s="76" t="str">
        <f>VLOOKUP(A730,'Buyer Countries '!$B$2:$C$301,2,FALSE)</f>
        <v>yes</v>
      </c>
      <c r="C730" s="76" t="str">
        <f>VLOOKUP(A730,'Supplier Countries'!$B$2:$D$301,3,FALSE)</f>
        <v>no</v>
      </c>
      <c r="D730" s="76" t="str">
        <f t="shared" si="285"/>
        <v>yes</v>
      </c>
      <c r="E730" s="76" t="str">
        <f t="shared" si="286"/>
        <v>country supported</v>
      </c>
      <c r="F730" s="8" t="s">
        <v>472</v>
      </c>
      <c r="G730" s="7" t="s">
        <v>473</v>
      </c>
      <c r="H730" s="5" t="s">
        <v>474</v>
      </c>
      <c r="I730" s="7" t="s">
        <v>138</v>
      </c>
      <c r="J730" s="83" t="s">
        <v>72</v>
      </c>
      <c r="K730" s="59" t="str">
        <f t="shared" si="292"/>
        <v>notmandatory</v>
      </c>
      <c r="L730" s="83"/>
      <c r="M730" s="59" t="str">
        <f t="shared" si="293"/>
        <v>notmandatorybuyeryessupplier</v>
      </c>
      <c r="N730" s="24" t="s">
        <v>164</v>
      </c>
      <c r="O730" s="59" t="str">
        <f t="shared" si="294"/>
        <v>can you provide data on invoice? Answer in column L by Yes or No</v>
      </c>
    </row>
    <row r="731" spans="1:25" ht="14.4" x14ac:dyDescent="0.25">
      <c r="A731" s="76" t="s">
        <v>76</v>
      </c>
      <c r="B731" s="76" t="str">
        <f>VLOOKUP(A731,'Buyer Countries '!$B$2:$C$301,2,FALSE)</f>
        <v>yes</v>
      </c>
      <c r="C731" s="76" t="str">
        <f>VLOOKUP(A731,'Supplier Countries'!$B$2:$D$301,3,FALSE)</f>
        <v>no</v>
      </c>
      <c r="D731" s="76" t="str">
        <f t="shared" si="285"/>
        <v>yes</v>
      </c>
      <c r="E731" s="76" t="str">
        <f t="shared" si="286"/>
        <v>country supported</v>
      </c>
      <c r="F731" s="9" t="s">
        <v>132</v>
      </c>
      <c r="G731" s="10" t="s">
        <v>475</v>
      </c>
      <c r="H731" s="10"/>
      <c r="I731" s="11"/>
      <c r="J731" s="21" t="s">
        <v>134</v>
      </c>
      <c r="K731" s="11"/>
      <c r="L731" s="21"/>
      <c r="M731" s="11"/>
      <c r="N731" s="21"/>
      <c r="O731" s="11"/>
    </row>
    <row r="732" spans="1:25" ht="14.4" x14ac:dyDescent="0.25">
      <c r="A732" s="76" t="s">
        <v>76</v>
      </c>
      <c r="B732" s="76" t="str">
        <f>VLOOKUP(A732,'Buyer Countries '!$B$2:$C$301,2,FALSE)</f>
        <v>yes</v>
      </c>
      <c r="C732" s="76" t="str">
        <f>VLOOKUP(A732,'Supplier Countries'!$B$2:$D$301,3,FALSE)</f>
        <v>no</v>
      </c>
      <c r="D732" s="76" t="str">
        <f t="shared" si="285"/>
        <v>yes</v>
      </c>
      <c r="E732" s="76" t="str">
        <f t="shared" si="286"/>
        <v>country supported</v>
      </c>
      <c r="F732" s="8" t="s">
        <v>476</v>
      </c>
      <c r="G732" s="7" t="s">
        <v>477</v>
      </c>
      <c r="H732" s="5"/>
      <c r="I732" s="7" t="s">
        <v>138</v>
      </c>
      <c r="J732" s="83" t="s">
        <v>75</v>
      </c>
      <c r="K732" s="59" t="str">
        <f t="shared" ref="K732:K738" si="295">IF(I732="Mandatory","mandatory","notmandatory")</f>
        <v>notmandatory</v>
      </c>
      <c r="L732" s="83"/>
      <c r="M732" s="59" t="str">
        <f t="shared" ref="M732:M738" si="296">K732&amp;"buyer"&amp;J732&amp;"supplier"&amp;L732</f>
        <v>notmandatorybuyernosupplier</v>
      </c>
      <c r="N732" s="24" t="s">
        <v>478</v>
      </c>
      <c r="O732" s="59" t="str">
        <f t="shared" ref="O732:O738" si="297">IF(D732="noyes","country not in scope for buyer, contact buyer",
IF(D732="no","country not in scope for buyer, no need to review",
IF(D732="nono","country not in scope for buyer and supplier no need to review",
IF(D732="yesno","country not in scope for supplier no need to review",
IF(M732="notmandatorybuyeryessupplierno","can buyer relax rule in SBN or ERP to accept invoice without this, if not provide data on PDF, if not move to Portal invoice",
IF(M732="mandatorybuyeryessupplierno","SAP business network requires this information, provide it or move to Portal invoice",IF(M732="mandatorybuyeryessupplier","SAP Business Network requires this information, provide it or move to Portal invoice",
IF(M732="notmandatorybuyeryessupplier","can you provide data on invoice? Answer in column L by Yes or No",
IF(M732="notmandatorybuyernosupplieryes","data not required set dropdown to blank in column L",
IF(M732="notmandatorybuyersupplieryes","data not required set dropdown to blank in column L","good job, perfect match!"))))))))))</f>
        <v>good job, perfect match!</v>
      </c>
    </row>
    <row r="733" spans="1:25" ht="14.4" x14ac:dyDescent="0.25">
      <c r="A733" s="76" t="s">
        <v>76</v>
      </c>
      <c r="B733" s="76" t="str">
        <f>VLOOKUP(A733,'Buyer Countries '!$B$2:$C$301,2,FALSE)</f>
        <v>yes</v>
      </c>
      <c r="C733" s="76" t="str">
        <f>VLOOKUP(A733,'Supplier Countries'!$B$2:$D$301,3,FALSE)</f>
        <v>no</v>
      </c>
      <c r="D733" s="76" t="str">
        <f t="shared" si="285"/>
        <v>yes</v>
      </c>
      <c r="E733" s="76" t="str">
        <f t="shared" si="286"/>
        <v>country supported</v>
      </c>
      <c r="F733" s="8" t="s">
        <v>479</v>
      </c>
      <c r="G733" s="7" t="s">
        <v>480</v>
      </c>
      <c r="H733" s="5"/>
      <c r="I733" s="7" t="s">
        <v>138</v>
      </c>
      <c r="J733" s="83" t="s">
        <v>75</v>
      </c>
      <c r="K733" s="59" t="str">
        <f t="shared" si="295"/>
        <v>notmandatory</v>
      </c>
      <c r="L733" s="83"/>
      <c r="M733" s="59" t="str">
        <f t="shared" si="296"/>
        <v>notmandatorybuyernosupplier</v>
      </c>
      <c r="N733" s="24" t="s">
        <v>238</v>
      </c>
      <c r="O733" s="59" t="str">
        <f t="shared" si="297"/>
        <v>good job, perfect match!</v>
      </c>
    </row>
    <row r="734" spans="1:25" ht="14.4" x14ac:dyDescent="0.25">
      <c r="A734" s="76" t="s">
        <v>76</v>
      </c>
      <c r="B734" s="76" t="str">
        <f>VLOOKUP(A734,'Buyer Countries '!$B$2:$C$301,2,FALSE)</f>
        <v>yes</v>
      </c>
      <c r="C734" s="76" t="str">
        <f>VLOOKUP(A734,'Supplier Countries'!$B$2:$D$301,3,FALSE)</f>
        <v>no</v>
      </c>
      <c r="D734" s="76" t="str">
        <f t="shared" si="285"/>
        <v>yes</v>
      </c>
      <c r="E734" s="76" t="str">
        <f t="shared" si="286"/>
        <v>country supported</v>
      </c>
      <c r="F734" s="8" t="s">
        <v>481</v>
      </c>
      <c r="G734" s="7" t="s">
        <v>482</v>
      </c>
      <c r="H734" s="5"/>
      <c r="I734" s="7" t="s">
        <v>138</v>
      </c>
      <c r="J734" s="83" t="s">
        <v>75</v>
      </c>
      <c r="K734" s="59" t="str">
        <f t="shared" si="295"/>
        <v>notmandatory</v>
      </c>
      <c r="L734" s="83"/>
      <c r="M734" s="59" t="str">
        <f t="shared" si="296"/>
        <v>notmandatorybuyernosupplier</v>
      </c>
      <c r="N734" s="24" t="s">
        <v>238</v>
      </c>
      <c r="O734" s="59" t="str">
        <f t="shared" si="297"/>
        <v>good job, perfect match!</v>
      </c>
    </row>
    <row r="735" spans="1:25" ht="14.4" x14ac:dyDescent="0.25">
      <c r="A735" s="76" t="s">
        <v>76</v>
      </c>
      <c r="B735" s="76" t="str">
        <f>VLOOKUP(A735,'Buyer Countries '!$B$2:$C$301,2,FALSE)</f>
        <v>yes</v>
      </c>
      <c r="C735" s="76" t="str">
        <f>VLOOKUP(A735,'Supplier Countries'!$B$2:$D$301,3,FALSE)</f>
        <v>no</v>
      </c>
      <c r="D735" s="76" t="str">
        <f t="shared" si="285"/>
        <v>yes</v>
      </c>
      <c r="E735" s="76" t="str">
        <f t="shared" si="286"/>
        <v>country supported</v>
      </c>
      <c r="F735" s="8" t="s">
        <v>483</v>
      </c>
      <c r="G735" s="7" t="s">
        <v>484</v>
      </c>
      <c r="H735" s="5"/>
      <c r="I735" s="7" t="s">
        <v>138</v>
      </c>
      <c r="J735" s="83" t="s">
        <v>75</v>
      </c>
      <c r="K735" s="59" t="str">
        <f t="shared" si="295"/>
        <v>notmandatory</v>
      </c>
      <c r="L735" s="83"/>
      <c r="M735" s="59" t="str">
        <f t="shared" si="296"/>
        <v>notmandatorybuyernosupplier</v>
      </c>
      <c r="N735" s="24" t="s">
        <v>238</v>
      </c>
      <c r="O735" s="59" t="str">
        <f t="shared" si="297"/>
        <v>good job, perfect match!</v>
      </c>
    </row>
    <row r="736" spans="1:25" ht="14.4" x14ac:dyDescent="0.25">
      <c r="A736" s="76" t="s">
        <v>76</v>
      </c>
      <c r="B736" s="76" t="str">
        <f>VLOOKUP(A736,'Buyer Countries '!$B$2:$C$301,2,FALSE)</f>
        <v>yes</v>
      </c>
      <c r="C736" s="76" t="str">
        <f>VLOOKUP(A736,'Supplier Countries'!$B$2:$D$301,3,FALSE)</f>
        <v>no</v>
      </c>
      <c r="D736" s="76" t="str">
        <f t="shared" si="285"/>
        <v>yes</v>
      </c>
      <c r="E736" s="76" t="str">
        <f t="shared" si="286"/>
        <v>country supported</v>
      </c>
      <c r="F736" s="8" t="s">
        <v>485</v>
      </c>
      <c r="G736" s="7" t="s">
        <v>486</v>
      </c>
      <c r="H736" s="5"/>
      <c r="I736" s="7" t="s">
        <v>138</v>
      </c>
      <c r="J736" s="83" t="s">
        <v>72</v>
      </c>
      <c r="K736" s="59" t="str">
        <f t="shared" si="295"/>
        <v>notmandatory</v>
      </c>
      <c r="L736" s="83"/>
      <c r="M736" s="59" t="str">
        <f t="shared" si="296"/>
        <v>notmandatorybuyeryessupplier</v>
      </c>
      <c r="N736" s="24" t="s">
        <v>238</v>
      </c>
      <c r="O736" s="59" t="str">
        <f t="shared" si="297"/>
        <v>can you provide data on invoice? Answer in column L by Yes or No</v>
      </c>
    </row>
    <row r="737" spans="1:15" ht="14.4" x14ac:dyDescent="0.25">
      <c r="A737" s="76" t="s">
        <v>76</v>
      </c>
      <c r="B737" s="76" t="str">
        <f>VLOOKUP(A737,'Buyer Countries '!$B$2:$C$301,2,FALSE)</f>
        <v>yes</v>
      </c>
      <c r="C737" s="76" t="str">
        <f>VLOOKUP(A737,'Supplier Countries'!$B$2:$D$301,3,FALSE)</f>
        <v>no</v>
      </c>
      <c r="D737" s="76" t="str">
        <f t="shared" si="285"/>
        <v>yes</v>
      </c>
      <c r="E737" s="76" t="str">
        <f t="shared" si="286"/>
        <v>country supported</v>
      </c>
      <c r="F737" s="8" t="s">
        <v>487</v>
      </c>
      <c r="G737" s="7" t="s">
        <v>488</v>
      </c>
      <c r="H737" s="5"/>
      <c r="I737" s="7" t="s">
        <v>138</v>
      </c>
      <c r="J737" s="83" t="s">
        <v>75</v>
      </c>
      <c r="K737" s="59" t="str">
        <f t="shared" si="295"/>
        <v>notmandatory</v>
      </c>
      <c r="L737" s="83"/>
      <c r="M737" s="59" t="str">
        <f t="shared" si="296"/>
        <v>notmandatorybuyernosupplier</v>
      </c>
      <c r="N737" s="24" t="s">
        <v>238</v>
      </c>
      <c r="O737" s="59" t="str">
        <f t="shared" si="297"/>
        <v>good job, perfect match!</v>
      </c>
    </row>
    <row r="738" spans="1:15" ht="14.4" x14ac:dyDescent="0.25">
      <c r="A738" s="76" t="s">
        <v>76</v>
      </c>
      <c r="B738" s="76" t="str">
        <f>VLOOKUP(A738,'Buyer Countries '!$B$2:$C$301,2,FALSE)</f>
        <v>yes</v>
      </c>
      <c r="C738" s="76" t="str">
        <f>VLOOKUP(A738,'Supplier Countries'!$B$2:$D$301,3,FALSE)</f>
        <v>no</v>
      </c>
      <c r="D738" s="76" t="str">
        <f t="shared" si="285"/>
        <v>yes</v>
      </c>
      <c r="E738" s="76" t="str">
        <f t="shared" si="286"/>
        <v>country supported</v>
      </c>
      <c r="F738" s="8" t="s">
        <v>489</v>
      </c>
      <c r="G738" s="7" t="s">
        <v>490</v>
      </c>
      <c r="H738" s="5"/>
      <c r="I738" s="7" t="s">
        <v>138</v>
      </c>
      <c r="J738" s="83" t="s">
        <v>72</v>
      </c>
      <c r="K738" s="59" t="str">
        <f t="shared" si="295"/>
        <v>notmandatory</v>
      </c>
      <c r="L738" s="83"/>
      <c r="M738" s="59" t="str">
        <f t="shared" si="296"/>
        <v>notmandatorybuyeryessupplier</v>
      </c>
      <c r="N738" s="24" t="s">
        <v>262</v>
      </c>
      <c r="O738" s="59" t="str">
        <f t="shared" si="297"/>
        <v>can you provide data on invoice? Answer in column L by Yes or No</v>
      </c>
    </row>
    <row r="739" spans="1:15" ht="14.4" x14ac:dyDescent="0.25">
      <c r="A739" s="76" t="s">
        <v>76</v>
      </c>
      <c r="B739" s="76" t="str">
        <f>VLOOKUP(A739,'Buyer Countries '!$B$2:$C$301,2,FALSE)</f>
        <v>yes</v>
      </c>
      <c r="C739" s="76" t="str">
        <f>VLOOKUP(A739,'Supplier Countries'!$B$2:$D$301,3,FALSE)</f>
        <v>no</v>
      </c>
      <c r="D739" s="76" t="str">
        <f t="shared" si="285"/>
        <v>yes</v>
      </c>
      <c r="E739" s="76" t="str">
        <f t="shared" si="286"/>
        <v>country supported</v>
      </c>
      <c r="F739" s="9" t="s">
        <v>132</v>
      </c>
      <c r="G739" s="10" t="s">
        <v>491</v>
      </c>
      <c r="H739" s="10"/>
      <c r="I739" s="11"/>
      <c r="J739" s="21" t="s">
        <v>134</v>
      </c>
      <c r="K739" s="11"/>
      <c r="L739" s="21"/>
      <c r="M739" s="11"/>
      <c r="N739" s="21"/>
      <c r="O739" s="11"/>
    </row>
    <row r="740" spans="1:15" ht="43.2" x14ac:dyDescent="0.25">
      <c r="A740" s="76" t="s">
        <v>76</v>
      </c>
      <c r="B740" s="76" t="str">
        <f>VLOOKUP(A740,'Buyer Countries '!$B$2:$C$301,2,FALSE)</f>
        <v>yes</v>
      </c>
      <c r="C740" s="76" t="str">
        <f>VLOOKUP(A740,'Supplier Countries'!$B$2:$D$301,3,FALSE)</f>
        <v>no</v>
      </c>
      <c r="D740" s="76" t="str">
        <f t="shared" si="285"/>
        <v>yes</v>
      </c>
      <c r="E740" s="76" t="str">
        <f t="shared" si="286"/>
        <v>country supported</v>
      </c>
      <c r="F740" s="8" t="s">
        <v>492</v>
      </c>
      <c r="G740" s="7" t="s">
        <v>493</v>
      </c>
      <c r="H740" s="5"/>
      <c r="I740" s="7" t="s">
        <v>138</v>
      </c>
      <c r="J740" s="83" t="s">
        <v>75</v>
      </c>
      <c r="K740" s="59" t="str">
        <f t="shared" ref="K740:K746" si="298">IF(I740="Mandatory","mandatory","notmandatory")</f>
        <v>notmandatory</v>
      </c>
      <c r="L740" s="83"/>
      <c r="M740" s="59" t="str">
        <f t="shared" ref="M740:M746" si="299">K740&amp;"buyer"&amp;J740&amp;"supplier"&amp;L740</f>
        <v>notmandatorybuyernosupplier</v>
      </c>
      <c r="N740" s="24" t="s">
        <v>430</v>
      </c>
      <c r="O740" s="59" t="str">
        <f t="shared" ref="O740:O746" si="300">IF(D740="noyes","country not in scope for buyer, contact buyer",
IF(D740="no","country not in scope for buyer, no need to review",
IF(D740="nono","country not in scope for buyer and supplier no need to review",
IF(D740="yesno","country not in scope for supplier no need to review",
IF(M740="notmandatorybuyeryessupplierno","can buyer relax rule in SBN or ERP to accept invoice without this, if not provide data on PDF, if not move to Portal invoice",
IF(M740="mandatorybuyeryessupplierno","SAP business network requires this information, provide it or move to Portal invoice",IF(M740="mandatorybuyeryessupplier","SAP Business Network requires this information, provide it or move to Portal invoice",
IF(M740="notmandatorybuyeryessupplier","can you provide data on invoice? Answer in column L by Yes or No",
IF(M740="notmandatorybuyernosupplieryes","data not required set dropdown to blank in column L",
IF(M740="notmandatorybuyersupplieryes","data not required set dropdown to blank in column L","good job, perfect match!"))))))))))</f>
        <v>good job, perfect match!</v>
      </c>
    </row>
    <row r="741" spans="1:15" ht="43.2" x14ac:dyDescent="0.25">
      <c r="A741" s="76" t="s">
        <v>76</v>
      </c>
      <c r="B741" s="76" t="str">
        <f>VLOOKUP(A741,'Buyer Countries '!$B$2:$C$301,2,FALSE)</f>
        <v>yes</v>
      </c>
      <c r="C741" s="76" t="str">
        <f>VLOOKUP(A741,'Supplier Countries'!$B$2:$D$301,3,FALSE)</f>
        <v>no</v>
      </c>
      <c r="D741" s="76" t="str">
        <f t="shared" si="285"/>
        <v>yes</v>
      </c>
      <c r="E741" s="76" t="str">
        <f t="shared" si="286"/>
        <v>country supported</v>
      </c>
      <c r="F741" s="8" t="s">
        <v>494</v>
      </c>
      <c r="G741" s="7" t="s">
        <v>495</v>
      </c>
      <c r="H741" s="5"/>
      <c r="I741" s="7" t="s">
        <v>138</v>
      </c>
      <c r="J741" s="83" t="s">
        <v>75</v>
      </c>
      <c r="K741" s="59" t="str">
        <f t="shared" si="298"/>
        <v>notmandatory</v>
      </c>
      <c r="L741" s="83"/>
      <c r="M741" s="59" t="str">
        <f t="shared" si="299"/>
        <v>notmandatorybuyernosupplier</v>
      </c>
      <c r="N741" s="24" t="s">
        <v>430</v>
      </c>
      <c r="O741" s="59" t="str">
        <f t="shared" si="300"/>
        <v>good job, perfect match!</v>
      </c>
    </row>
    <row r="742" spans="1:15" ht="43.2" x14ac:dyDescent="0.25">
      <c r="A742" s="76" t="s">
        <v>76</v>
      </c>
      <c r="B742" s="76" t="str">
        <f>VLOOKUP(A742,'Buyer Countries '!$B$2:$C$301,2,FALSE)</f>
        <v>yes</v>
      </c>
      <c r="C742" s="76" t="str">
        <f>VLOOKUP(A742,'Supplier Countries'!$B$2:$D$301,3,FALSE)</f>
        <v>no</v>
      </c>
      <c r="D742" s="76" t="str">
        <f t="shared" si="285"/>
        <v>yes</v>
      </c>
      <c r="E742" s="76" t="str">
        <f t="shared" si="286"/>
        <v>country supported</v>
      </c>
      <c r="F742" s="8" t="s">
        <v>496</v>
      </c>
      <c r="G742" s="7" t="s">
        <v>497</v>
      </c>
      <c r="H742" s="5"/>
      <c r="I742" s="7" t="s">
        <v>138</v>
      </c>
      <c r="J742" s="83" t="s">
        <v>75</v>
      </c>
      <c r="K742" s="59" t="str">
        <f t="shared" si="298"/>
        <v>notmandatory</v>
      </c>
      <c r="L742" s="83"/>
      <c r="M742" s="59" t="str">
        <f t="shared" si="299"/>
        <v>notmandatorybuyernosupplier</v>
      </c>
      <c r="N742" s="24" t="s">
        <v>430</v>
      </c>
      <c r="O742" s="59" t="str">
        <f t="shared" si="300"/>
        <v>good job, perfect match!</v>
      </c>
    </row>
    <row r="743" spans="1:15" ht="43.2" x14ac:dyDescent="0.25">
      <c r="A743" s="76" t="s">
        <v>76</v>
      </c>
      <c r="B743" s="76" t="str">
        <f>VLOOKUP(A743,'Buyer Countries '!$B$2:$C$301,2,FALSE)</f>
        <v>yes</v>
      </c>
      <c r="C743" s="76" t="str">
        <f>VLOOKUP(A743,'Supplier Countries'!$B$2:$D$301,3,FALSE)</f>
        <v>no</v>
      </c>
      <c r="D743" s="76" t="str">
        <f t="shared" si="285"/>
        <v>yes</v>
      </c>
      <c r="E743" s="76" t="str">
        <f t="shared" si="286"/>
        <v>country supported</v>
      </c>
      <c r="F743" s="8" t="s">
        <v>498</v>
      </c>
      <c r="G743" s="7" t="s">
        <v>499</v>
      </c>
      <c r="H743" s="5"/>
      <c r="I743" s="7" t="s">
        <v>138</v>
      </c>
      <c r="J743" s="83" t="s">
        <v>75</v>
      </c>
      <c r="K743" s="59" t="str">
        <f t="shared" si="298"/>
        <v>notmandatory</v>
      </c>
      <c r="L743" s="83"/>
      <c r="M743" s="59" t="str">
        <f t="shared" si="299"/>
        <v>notmandatorybuyernosupplier</v>
      </c>
      <c r="N743" s="24" t="s">
        <v>430</v>
      </c>
      <c r="O743" s="59" t="str">
        <f t="shared" si="300"/>
        <v>good job, perfect match!</v>
      </c>
    </row>
    <row r="744" spans="1:15" ht="43.2" x14ac:dyDescent="0.25">
      <c r="A744" s="76" t="s">
        <v>76</v>
      </c>
      <c r="B744" s="76" t="str">
        <f>VLOOKUP(A744,'Buyer Countries '!$B$2:$C$301,2,FALSE)</f>
        <v>yes</v>
      </c>
      <c r="C744" s="76" t="str">
        <f>VLOOKUP(A744,'Supplier Countries'!$B$2:$D$301,3,FALSE)</f>
        <v>no</v>
      </c>
      <c r="D744" s="76" t="str">
        <f t="shared" si="285"/>
        <v>yes</v>
      </c>
      <c r="E744" s="76" t="str">
        <f t="shared" si="286"/>
        <v>country supported</v>
      </c>
      <c r="F744" s="8" t="s">
        <v>500</v>
      </c>
      <c r="G744" s="7" t="s">
        <v>501</v>
      </c>
      <c r="H744" s="5"/>
      <c r="I744" s="7" t="s">
        <v>138</v>
      </c>
      <c r="J744" s="83" t="s">
        <v>75</v>
      </c>
      <c r="K744" s="59" t="str">
        <f t="shared" si="298"/>
        <v>notmandatory</v>
      </c>
      <c r="L744" s="83"/>
      <c r="M744" s="59" t="str">
        <f t="shared" si="299"/>
        <v>notmandatorybuyernosupplier</v>
      </c>
      <c r="N744" s="24" t="s">
        <v>430</v>
      </c>
      <c r="O744" s="59" t="str">
        <f t="shared" si="300"/>
        <v>good job, perfect match!</v>
      </c>
    </row>
    <row r="745" spans="1:15" ht="43.2" x14ac:dyDescent="0.25">
      <c r="A745" s="76" t="s">
        <v>76</v>
      </c>
      <c r="B745" s="76" t="str">
        <f>VLOOKUP(A745,'Buyer Countries '!$B$2:$C$301,2,FALSE)</f>
        <v>yes</v>
      </c>
      <c r="C745" s="76" t="str">
        <f>VLOOKUP(A745,'Supplier Countries'!$B$2:$D$301,3,FALSE)</f>
        <v>no</v>
      </c>
      <c r="D745" s="76" t="str">
        <f t="shared" si="285"/>
        <v>yes</v>
      </c>
      <c r="E745" s="76" t="str">
        <f t="shared" si="286"/>
        <v>country supported</v>
      </c>
      <c r="F745" s="8" t="s">
        <v>502</v>
      </c>
      <c r="G745" s="7" t="s">
        <v>503</v>
      </c>
      <c r="H745" s="5"/>
      <c r="I745" s="7" t="s">
        <v>138</v>
      </c>
      <c r="J745" s="83" t="s">
        <v>75</v>
      </c>
      <c r="K745" s="59" t="str">
        <f t="shared" si="298"/>
        <v>notmandatory</v>
      </c>
      <c r="L745" s="83"/>
      <c r="M745" s="59" t="str">
        <f t="shared" si="299"/>
        <v>notmandatorybuyernosupplier</v>
      </c>
      <c r="N745" s="24" t="s">
        <v>430</v>
      </c>
      <c r="O745" s="59" t="str">
        <f t="shared" si="300"/>
        <v>good job, perfect match!</v>
      </c>
    </row>
    <row r="746" spans="1:15" ht="43.2" x14ac:dyDescent="0.25">
      <c r="A746" s="76" t="s">
        <v>76</v>
      </c>
      <c r="B746" s="76" t="str">
        <f>VLOOKUP(A746,'Buyer Countries '!$B$2:$C$301,2,FALSE)</f>
        <v>yes</v>
      </c>
      <c r="C746" s="76" t="str">
        <f>VLOOKUP(A746,'Supplier Countries'!$B$2:$D$301,3,FALSE)</f>
        <v>no</v>
      </c>
      <c r="D746" s="76" t="str">
        <f t="shared" si="285"/>
        <v>yes</v>
      </c>
      <c r="E746" s="76" t="str">
        <f t="shared" si="286"/>
        <v>country supported</v>
      </c>
      <c r="F746" s="8" t="s">
        <v>504</v>
      </c>
      <c r="G746" s="7" t="s">
        <v>505</v>
      </c>
      <c r="H746" s="5"/>
      <c r="I746" s="7" t="s">
        <v>138</v>
      </c>
      <c r="J746" s="83" t="s">
        <v>75</v>
      </c>
      <c r="K746" s="59" t="str">
        <f t="shared" si="298"/>
        <v>notmandatory</v>
      </c>
      <c r="L746" s="83"/>
      <c r="M746" s="59" t="str">
        <f t="shared" si="299"/>
        <v>notmandatorybuyernosupplier</v>
      </c>
      <c r="N746" s="24" t="s">
        <v>430</v>
      </c>
      <c r="O746" s="59" t="str">
        <f t="shared" si="300"/>
        <v>good job, perfect match!</v>
      </c>
    </row>
    <row r="747" spans="1:15" ht="14.4" x14ac:dyDescent="0.25">
      <c r="A747" s="76" t="s">
        <v>76</v>
      </c>
      <c r="B747" s="76" t="str">
        <f>VLOOKUP(A747,'Buyer Countries '!$B$2:$C$301,2,FALSE)</f>
        <v>yes</v>
      </c>
      <c r="C747" s="76" t="str">
        <f>VLOOKUP(A747,'Supplier Countries'!$B$2:$D$301,3,FALSE)</f>
        <v>no</v>
      </c>
      <c r="D747" s="76" t="str">
        <f t="shared" si="285"/>
        <v>yes</v>
      </c>
      <c r="E747" s="76" t="str">
        <f t="shared" si="286"/>
        <v>country supported</v>
      </c>
      <c r="F747" s="9" t="s">
        <v>132</v>
      </c>
      <c r="G747" s="10" t="s">
        <v>506</v>
      </c>
      <c r="H747" s="10"/>
      <c r="I747" s="11"/>
      <c r="J747" s="21"/>
      <c r="K747" s="11"/>
      <c r="L747" s="21"/>
      <c r="M747" s="11"/>
      <c r="N747" s="21"/>
      <c r="O747" s="11"/>
    </row>
    <row r="748" spans="1:15" ht="43.2" x14ac:dyDescent="0.25">
      <c r="A748" s="76" t="s">
        <v>76</v>
      </c>
      <c r="B748" s="76" t="str">
        <f>VLOOKUP(A748,'Buyer Countries '!$B$2:$C$301,2,FALSE)</f>
        <v>yes</v>
      </c>
      <c r="C748" s="76" t="str">
        <f>VLOOKUP(A748,'Supplier Countries'!$B$2:$D$301,3,FALSE)</f>
        <v>no</v>
      </c>
      <c r="D748" s="76" t="str">
        <f t="shared" si="285"/>
        <v>yes</v>
      </c>
      <c r="E748" s="76" t="str">
        <f t="shared" si="286"/>
        <v>country supported</v>
      </c>
      <c r="F748" s="8" t="s">
        <v>507</v>
      </c>
      <c r="G748" s="7" t="s">
        <v>508</v>
      </c>
      <c r="H748" s="5"/>
      <c r="I748" s="7" t="s">
        <v>138</v>
      </c>
      <c r="J748" s="83" t="s">
        <v>75</v>
      </c>
      <c r="K748" s="59" t="str">
        <f t="shared" ref="K748:K754" si="301">IF(I748="Mandatory","mandatory","notmandatory")</f>
        <v>notmandatory</v>
      </c>
      <c r="L748" s="83"/>
      <c r="M748" s="59" t="str">
        <f t="shared" ref="M748:M754" si="302">K748&amp;"buyer"&amp;J748&amp;"supplier"&amp;L748</f>
        <v>notmandatorybuyernosupplier</v>
      </c>
      <c r="N748" s="24" t="s">
        <v>430</v>
      </c>
      <c r="O748" s="59" t="str">
        <f t="shared" ref="O748:O754" si="303">IF(D748="noyes","country not in scope for buyer, contact buyer",
IF(D748="no","country not in scope for buyer, no need to review",
IF(D748="nono","country not in scope for buyer and supplier no need to review",
IF(D748="yesno","country not in scope for supplier no need to review",
IF(M748="notmandatorybuyeryessupplierno","can buyer relax rule in SBN or ERP to accept invoice without this, if not provide data on PDF, if not move to Portal invoice",
IF(M748="mandatorybuyeryessupplierno","SAP business network requires this information, provide it or move to Portal invoice",IF(M748="mandatorybuyeryessupplier","SAP Business Network requires this information, provide it or move to Portal invoice",
IF(M748="notmandatorybuyeryessupplier","can you provide data on invoice? Answer in column L by Yes or No",
IF(M748="notmandatorybuyernosupplieryes","data not required set dropdown to blank in column L",
IF(M748="notmandatorybuyersupplieryes","data not required set dropdown to blank in column L","good job, perfect match!"))))))))))</f>
        <v>good job, perfect match!</v>
      </c>
    </row>
    <row r="749" spans="1:15" ht="43.2" x14ac:dyDescent="0.25">
      <c r="A749" s="76" t="s">
        <v>76</v>
      </c>
      <c r="B749" s="76" t="str">
        <f>VLOOKUP(A749,'Buyer Countries '!$B$2:$C$301,2,FALSE)</f>
        <v>yes</v>
      </c>
      <c r="C749" s="76" t="str">
        <f>VLOOKUP(A749,'Supplier Countries'!$B$2:$D$301,3,FALSE)</f>
        <v>no</v>
      </c>
      <c r="D749" s="76" t="str">
        <f t="shared" si="285"/>
        <v>yes</v>
      </c>
      <c r="E749" s="76" t="str">
        <f t="shared" si="286"/>
        <v>country supported</v>
      </c>
      <c r="F749" s="8" t="s">
        <v>509</v>
      </c>
      <c r="G749" s="7" t="s">
        <v>510</v>
      </c>
      <c r="H749" s="5"/>
      <c r="I749" s="7" t="s">
        <v>138</v>
      </c>
      <c r="J749" s="83" t="s">
        <v>75</v>
      </c>
      <c r="K749" s="59" t="str">
        <f t="shared" si="301"/>
        <v>notmandatory</v>
      </c>
      <c r="L749" s="83"/>
      <c r="M749" s="59" t="str">
        <f t="shared" si="302"/>
        <v>notmandatorybuyernosupplier</v>
      </c>
      <c r="N749" s="24" t="s">
        <v>430</v>
      </c>
      <c r="O749" s="59" t="str">
        <f t="shared" si="303"/>
        <v>good job, perfect match!</v>
      </c>
    </row>
    <row r="750" spans="1:15" ht="43.2" x14ac:dyDescent="0.25">
      <c r="A750" s="76" t="s">
        <v>76</v>
      </c>
      <c r="B750" s="76" t="str">
        <f>VLOOKUP(A750,'Buyer Countries '!$B$2:$C$301,2,FALSE)</f>
        <v>yes</v>
      </c>
      <c r="C750" s="76" t="str">
        <f>VLOOKUP(A750,'Supplier Countries'!$B$2:$D$301,3,FALSE)</f>
        <v>no</v>
      </c>
      <c r="D750" s="76" t="str">
        <f t="shared" si="285"/>
        <v>yes</v>
      </c>
      <c r="E750" s="76" t="str">
        <f t="shared" si="286"/>
        <v>country supported</v>
      </c>
      <c r="F750" s="8" t="s">
        <v>511</v>
      </c>
      <c r="G750" s="7" t="s">
        <v>512</v>
      </c>
      <c r="H750" s="5"/>
      <c r="I750" s="7" t="s">
        <v>138</v>
      </c>
      <c r="J750" s="83" t="s">
        <v>75</v>
      </c>
      <c r="K750" s="59" t="str">
        <f t="shared" si="301"/>
        <v>notmandatory</v>
      </c>
      <c r="L750" s="83"/>
      <c r="M750" s="59" t="str">
        <f t="shared" si="302"/>
        <v>notmandatorybuyernosupplier</v>
      </c>
      <c r="N750" s="24" t="s">
        <v>430</v>
      </c>
      <c r="O750" s="59" t="str">
        <f t="shared" si="303"/>
        <v>good job, perfect match!</v>
      </c>
    </row>
    <row r="751" spans="1:15" ht="43.2" x14ac:dyDescent="0.25">
      <c r="A751" s="76" t="s">
        <v>76</v>
      </c>
      <c r="B751" s="76" t="str">
        <f>VLOOKUP(A751,'Buyer Countries '!$B$2:$C$301,2,FALSE)</f>
        <v>yes</v>
      </c>
      <c r="C751" s="76" t="str">
        <f>VLOOKUP(A751,'Supplier Countries'!$B$2:$D$301,3,FALSE)</f>
        <v>no</v>
      </c>
      <c r="D751" s="76" t="str">
        <f t="shared" si="285"/>
        <v>yes</v>
      </c>
      <c r="E751" s="76" t="str">
        <f t="shared" si="286"/>
        <v>country supported</v>
      </c>
      <c r="F751" s="8" t="s">
        <v>513</v>
      </c>
      <c r="G751" s="7" t="s">
        <v>514</v>
      </c>
      <c r="H751" s="5"/>
      <c r="I751" s="7" t="s">
        <v>138</v>
      </c>
      <c r="J751" s="83" t="s">
        <v>75</v>
      </c>
      <c r="K751" s="59" t="str">
        <f t="shared" si="301"/>
        <v>notmandatory</v>
      </c>
      <c r="L751" s="83"/>
      <c r="M751" s="59" t="str">
        <f t="shared" si="302"/>
        <v>notmandatorybuyernosupplier</v>
      </c>
      <c r="N751" s="24" t="s">
        <v>430</v>
      </c>
      <c r="O751" s="59" t="str">
        <f t="shared" si="303"/>
        <v>good job, perfect match!</v>
      </c>
    </row>
    <row r="752" spans="1:15" ht="43.2" x14ac:dyDescent="0.25">
      <c r="A752" s="76" t="s">
        <v>76</v>
      </c>
      <c r="B752" s="76" t="str">
        <f>VLOOKUP(A752,'Buyer Countries '!$B$2:$C$301,2,FALSE)</f>
        <v>yes</v>
      </c>
      <c r="C752" s="76" t="str">
        <f>VLOOKUP(A752,'Supplier Countries'!$B$2:$D$301,3,FALSE)</f>
        <v>no</v>
      </c>
      <c r="D752" s="76" t="str">
        <f t="shared" si="285"/>
        <v>yes</v>
      </c>
      <c r="E752" s="76" t="str">
        <f t="shared" si="286"/>
        <v>country supported</v>
      </c>
      <c r="F752" s="8" t="s">
        <v>515</v>
      </c>
      <c r="G752" s="7" t="s">
        <v>516</v>
      </c>
      <c r="H752" s="5"/>
      <c r="I752" s="7" t="s">
        <v>138</v>
      </c>
      <c r="J752" s="83" t="s">
        <v>75</v>
      </c>
      <c r="K752" s="59" t="str">
        <f t="shared" si="301"/>
        <v>notmandatory</v>
      </c>
      <c r="L752" s="83"/>
      <c r="M752" s="59" t="str">
        <f t="shared" si="302"/>
        <v>notmandatorybuyernosupplier</v>
      </c>
      <c r="N752" s="24" t="s">
        <v>430</v>
      </c>
      <c r="O752" s="59" t="str">
        <f t="shared" si="303"/>
        <v>good job, perfect match!</v>
      </c>
    </row>
    <row r="753" spans="1:25" ht="43.2" x14ac:dyDescent="0.25">
      <c r="A753" s="76" t="s">
        <v>76</v>
      </c>
      <c r="B753" s="76" t="str">
        <f>VLOOKUP(A753,'Buyer Countries '!$B$2:$C$301,2,FALSE)</f>
        <v>yes</v>
      </c>
      <c r="C753" s="76" t="str">
        <f>VLOOKUP(A753,'Supplier Countries'!$B$2:$D$301,3,FALSE)</f>
        <v>no</v>
      </c>
      <c r="D753" s="76" t="str">
        <f t="shared" si="285"/>
        <v>yes</v>
      </c>
      <c r="E753" s="76" t="str">
        <f t="shared" si="286"/>
        <v>country supported</v>
      </c>
      <c r="F753" s="8" t="s">
        <v>517</v>
      </c>
      <c r="G753" s="7" t="s">
        <v>518</v>
      </c>
      <c r="H753" s="5"/>
      <c r="I753" s="7" t="s">
        <v>138</v>
      </c>
      <c r="J753" s="83" t="s">
        <v>75</v>
      </c>
      <c r="K753" s="59" t="str">
        <f t="shared" si="301"/>
        <v>notmandatory</v>
      </c>
      <c r="L753" s="83"/>
      <c r="M753" s="59" t="str">
        <f t="shared" si="302"/>
        <v>notmandatorybuyernosupplier</v>
      </c>
      <c r="N753" s="24" t="s">
        <v>430</v>
      </c>
      <c r="O753" s="59" t="str">
        <f t="shared" si="303"/>
        <v>good job, perfect match!</v>
      </c>
    </row>
    <row r="754" spans="1:25" ht="43.2" x14ac:dyDescent="0.25">
      <c r="A754" s="76" t="s">
        <v>76</v>
      </c>
      <c r="B754" s="76" t="str">
        <f>VLOOKUP(A754,'Buyer Countries '!$B$2:$C$301,2,FALSE)</f>
        <v>yes</v>
      </c>
      <c r="C754" s="76" t="str">
        <f>VLOOKUP(A754,'Supplier Countries'!$B$2:$D$301,3,FALSE)</f>
        <v>no</v>
      </c>
      <c r="D754" s="76" t="str">
        <f t="shared" si="285"/>
        <v>yes</v>
      </c>
      <c r="E754" s="76" t="str">
        <f t="shared" si="286"/>
        <v>country supported</v>
      </c>
      <c r="F754" s="8" t="s">
        <v>519</v>
      </c>
      <c r="G754" s="7" t="s">
        <v>520</v>
      </c>
      <c r="H754" s="5"/>
      <c r="I754" s="7" t="s">
        <v>138</v>
      </c>
      <c r="J754" s="83" t="s">
        <v>75</v>
      </c>
      <c r="K754" s="59" t="str">
        <f t="shared" si="301"/>
        <v>notmandatory</v>
      </c>
      <c r="L754" s="83"/>
      <c r="M754" s="59" t="str">
        <f t="shared" si="302"/>
        <v>notmandatorybuyernosupplier</v>
      </c>
      <c r="N754" s="24" t="s">
        <v>430</v>
      </c>
      <c r="O754" s="59" t="str">
        <f t="shared" si="303"/>
        <v>good job, perfect match!</v>
      </c>
    </row>
    <row r="755" spans="1:25" ht="14.4" x14ac:dyDescent="0.25">
      <c r="A755" s="76" t="s">
        <v>76</v>
      </c>
      <c r="B755" s="76" t="str">
        <f>VLOOKUP(A755,'Buyer Countries '!$B$2:$C$301,2,FALSE)</f>
        <v>yes</v>
      </c>
      <c r="C755" s="76" t="str">
        <f>VLOOKUP(A755,'Supplier Countries'!$B$2:$D$301,3,FALSE)</f>
        <v>no</v>
      </c>
      <c r="D755" s="76" t="str">
        <f t="shared" ref="D755:D820" si="304">IF($N$3="supplier",B755&amp;C755,IF($N$3="buyer",B755,"select value in are your onboarding a buyer or a supplier"))</f>
        <v>yes</v>
      </c>
      <c r="E755" s="76" t="str">
        <f t="shared" si="286"/>
        <v>country supported</v>
      </c>
      <c r="F755" s="9" t="s">
        <v>132</v>
      </c>
      <c r="G755" s="10" t="s">
        <v>521</v>
      </c>
      <c r="H755" s="10"/>
      <c r="I755" s="11"/>
      <c r="J755" s="21" t="s">
        <v>134</v>
      </c>
      <c r="K755" s="11"/>
      <c r="L755" s="21"/>
      <c r="M755" s="11"/>
      <c r="N755" s="21"/>
      <c r="O755" s="11"/>
    </row>
    <row r="756" spans="1:25" ht="86.4" x14ac:dyDescent="0.25">
      <c r="A756" s="76" t="s">
        <v>76</v>
      </c>
      <c r="B756" s="76" t="str">
        <f>VLOOKUP(A756,'Buyer Countries '!$B$2:$C$301,2,FALSE)</f>
        <v>yes</v>
      </c>
      <c r="C756" s="76" t="str">
        <f>VLOOKUP(A756,'Supplier Countries'!$B$2:$D$301,3,FALSE)</f>
        <v>no</v>
      </c>
      <c r="D756" s="76" t="str">
        <f t="shared" si="304"/>
        <v>yes</v>
      </c>
      <c r="E756" s="76" t="str">
        <f t="shared" si="286"/>
        <v>country supported</v>
      </c>
      <c r="F756" s="8" t="s">
        <v>522</v>
      </c>
      <c r="G756" s="7" t="s">
        <v>523</v>
      </c>
      <c r="H756" s="5" t="s">
        <v>524</v>
      </c>
      <c r="I756" s="7" t="s">
        <v>138</v>
      </c>
      <c r="J756" s="83" t="s">
        <v>75</v>
      </c>
      <c r="K756" s="59" t="str">
        <f t="shared" ref="K756:K768" si="305">IF(I756="Mandatory","mandatory","notmandatory")</f>
        <v>notmandatory</v>
      </c>
      <c r="L756" s="83"/>
      <c r="M756" s="59" t="str">
        <f t="shared" ref="M756:M768" si="306">K756&amp;"buyer"&amp;J756&amp;"supplier"&amp;L756</f>
        <v>notmandatorybuyernosupplier</v>
      </c>
      <c r="N756" s="24" t="s">
        <v>164</v>
      </c>
      <c r="O756" s="59" t="str">
        <f t="shared" ref="O756:O768" si="307">IF(D756="noyes","country not in scope for buyer, contact buyer",
IF(D756="no","country not in scope for buyer, no need to review",
IF(D756="nono","country not in scope for buyer and supplier no need to review",
IF(D756="yesno","country not in scope for supplier no need to review",
IF(M756="notmandatorybuyeryessupplierno","can buyer relax rule in SBN or ERP to accept invoice without this, if not provide data on PDF, if not move to Portal invoice",
IF(M756="mandatorybuyeryessupplierno","SAP business network requires this information, provide it or move to Portal invoice",IF(M756="mandatorybuyeryessupplier","SAP Business Network requires this information, provide it or move to Portal invoice",
IF(M756="notmandatorybuyeryessupplier","can you provide data on invoice? Answer in column L by Yes or No",
IF(M756="notmandatorybuyernosupplieryes","data not required set dropdown to blank in column L",
IF(M756="notmandatorybuyersupplieryes","data not required set dropdown to blank in column L","good job, perfect match!"))))))))))</f>
        <v>good job, perfect match!</v>
      </c>
    </row>
    <row r="757" spans="1:25" ht="57.6" x14ac:dyDescent="0.25">
      <c r="A757" s="76" t="s">
        <v>76</v>
      </c>
      <c r="B757" s="76" t="str">
        <f>VLOOKUP(A757,'Buyer Countries '!$B$2:$C$301,2,FALSE)</f>
        <v>yes</v>
      </c>
      <c r="C757" s="76" t="str">
        <f>VLOOKUP(A757,'Supplier Countries'!$B$2:$D$301,3,FALSE)</f>
        <v>no</v>
      </c>
      <c r="D757" s="76" t="str">
        <f t="shared" si="304"/>
        <v>yes</v>
      </c>
      <c r="E757" s="76" t="str">
        <f t="shared" si="286"/>
        <v>country supported</v>
      </c>
      <c r="F757" s="8" t="s">
        <v>525</v>
      </c>
      <c r="G757" s="7" t="s">
        <v>526</v>
      </c>
      <c r="H757" s="5" t="s">
        <v>527</v>
      </c>
      <c r="I757" s="7" t="s">
        <v>138</v>
      </c>
      <c r="J757" s="83" t="s">
        <v>75</v>
      </c>
      <c r="K757" s="59" t="str">
        <f t="shared" si="305"/>
        <v>notmandatory</v>
      </c>
      <c r="L757" s="83"/>
      <c r="M757" s="59" t="str">
        <f t="shared" si="306"/>
        <v>notmandatorybuyernosupplier</v>
      </c>
      <c r="N757" s="24"/>
      <c r="O757" s="59" t="str">
        <f t="shared" si="307"/>
        <v>good job, perfect match!</v>
      </c>
    </row>
    <row r="758" spans="1:25" ht="57.6" x14ac:dyDescent="0.25">
      <c r="A758" s="76" t="s">
        <v>76</v>
      </c>
      <c r="B758" s="76" t="str">
        <f>VLOOKUP(A758,'Buyer Countries '!$B$2:$C$301,2,FALSE)</f>
        <v>yes</v>
      </c>
      <c r="C758" s="76" t="str">
        <f>VLOOKUP(A758,'Supplier Countries'!$B$2:$D$301,3,FALSE)</f>
        <v>no</v>
      </c>
      <c r="D758" s="76" t="str">
        <f t="shared" si="304"/>
        <v>yes</v>
      </c>
      <c r="E758" s="76" t="str">
        <f t="shared" si="286"/>
        <v>country supported</v>
      </c>
      <c r="F758" s="8" t="s">
        <v>528</v>
      </c>
      <c r="G758" s="7" t="s">
        <v>529</v>
      </c>
      <c r="H758" s="5" t="s">
        <v>530</v>
      </c>
      <c r="I758" s="7" t="s">
        <v>138</v>
      </c>
      <c r="J758" s="83" t="s">
        <v>75</v>
      </c>
      <c r="K758" s="59" t="str">
        <f t="shared" si="305"/>
        <v>notmandatory</v>
      </c>
      <c r="L758" s="83"/>
      <c r="M758" s="59" t="str">
        <f t="shared" si="306"/>
        <v>notmandatorybuyernosupplier</v>
      </c>
      <c r="N758" s="24"/>
      <c r="O758" s="59" t="str">
        <f t="shared" si="307"/>
        <v>good job, perfect match!</v>
      </c>
    </row>
    <row r="759" spans="1:25" ht="28.8" x14ac:dyDescent="0.25">
      <c r="A759" s="76" t="s">
        <v>76</v>
      </c>
      <c r="B759" s="76" t="str">
        <f>VLOOKUP(A759,'Buyer Countries '!$B$2:$C$301,2,FALSE)</f>
        <v>yes</v>
      </c>
      <c r="C759" s="76" t="str">
        <f>VLOOKUP(A759,'Supplier Countries'!$B$2:$D$301,3,FALSE)</f>
        <v>no</v>
      </c>
      <c r="D759" s="76" t="str">
        <f t="shared" si="304"/>
        <v>yes</v>
      </c>
      <c r="E759" s="76" t="str">
        <f t="shared" si="286"/>
        <v>country supported</v>
      </c>
      <c r="F759" s="8" t="s">
        <v>531</v>
      </c>
      <c r="G759" s="7" t="s">
        <v>532</v>
      </c>
      <c r="H759" s="5" t="s">
        <v>533</v>
      </c>
      <c r="I759" s="7" t="s">
        <v>142</v>
      </c>
      <c r="J759" s="83" t="s">
        <v>75</v>
      </c>
      <c r="K759" s="59" t="str">
        <f t="shared" si="305"/>
        <v>notmandatory</v>
      </c>
      <c r="L759" s="83"/>
      <c r="M759" s="59" t="str">
        <f t="shared" si="306"/>
        <v>notmandatorybuyernosupplier</v>
      </c>
      <c r="N759" s="24"/>
      <c r="O759" s="59" t="str">
        <f t="shared" si="307"/>
        <v>good job, perfect match!</v>
      </c>
    </row>
    <row r="760" spans="1:25" ht="14.4" x14ac:dyDescent="0.25">
      <c r="A760" s="76" t="s">
        <v>76</v>
      </c>
      <c r="B760" s="76" t="str">
        <f>VLOOKUP(A760,'Buyer Countries '!$B$2:$C$301,2,FALSE)</f>
        <v>yes</v>
      </c>
      <c r="C760" s="76" t="str">
        <f>VLOOKUP(A760,'Supplier Countries'!$B$2:$D$301,3,FALSE)</f>
        <v>no</v>
      </c>
      <c r="D760" s="76" t="str">
        <f t="shared" si="304"/>
        <v>yes</v>
      </c>
      <c r="E760" s="76" t="str">
        <f t="shared" ref="E760:E826" si="308">IF(D760="select value in are your onboarding a buyer or a supplier",D760,IF(D760="yesno","not applicable",IF(D760="yesyes","country supported",IF(D760="noyes","country not supported, contact buyer",IF(D760="yes","country supported","not applicable")))))</f>
        <v>country supported</v>
      </c>
      <c r="F760" s="8" t="s">
        <v>534</v>
      </c>
      <c r="G760" s="7" t="s">
        <v>535</v>
      </c>
      <c r="H760" s="5" t="s">
        <v>536</v>
      </c>
      <c r="I760" s="7" t="s">
        <v>138</v>
      </c>
      <c r="J760" s="83" t="s">
        <v>75</v>
      </c>
      <c r="K760" s="59" t="str">
        <f t="shared" si="305"/>
        <v>notmandatory</v>
      </c>
      <c r="L760" s="83"/>
      <c r="M760" s="59" t="str">
        <f t="shared" si="306"/>
        <v>notmandatorybuyernosupplier</v>
      </c>
      <c r="N760" s="24" t="s">
        <v>262</v>
      </c>
      <c r="O760" s="59" t="str">
        <f t="shared" si="307"/>
        <v>good job, perfect match!</v>
      </c>
    </row>
    <row r="761" spans="1:25" ht="43.2" x14ac:dyDescent="0.25">
      <c r="A761" s="76" t="s">
        <v>76</v>
      </c>
      <c r="B761" s="76" t="str">
        <f>VLOOKUP(A761,'Buyer Countries '!$B$2:$C$301,2,FALSE)</f>
        <v>yes</v>
      </c>
      <c r="C761" s="76" t="str">
        <f>VLOOKUP(A761,'Supplier Countries'!$B$2:$D$301,3,FALSE)</f>
        <v>no</v>
      </c>
      <c r="D761" s="76" t="str">
        <f t="shared" si="304"/>
        <v>yes</v>
      </c>
      <c r="E761" s="76" t="str">
        <f t="shared" si="308"/>
        <v>country supported</v>
      </c>
      <c r="F761" s="8" t="s">
        <v>537</v>
      </c>
      <c r="G761" s="7" t="s">
        <v>538</v>
      </c>
      <c r="H761" s="5" t="s">
        <v>539</v>
      </c>
      <c r="I761" s="7" t="s">
        <v>138</v>
      </c>
      <c r="J761" s="83" t="s">
        <v>75</v>
      </c>
      <c r="K761" s="59" t="str">
        <f t="shared" si="305"/>
        <v>notmandatory</v>
      </c>
      <c r="L761" s="83"/>
      <c r="M761" s="59" t="str">
        <f t="shared" si="306"/>
        <v>notmandatorybuyernosupplier</v>
      </c>
      <c r="N761" s="24" t="s">
        <v>540</v>
      </c>
      <c r="O761" s="59" t="str">
        <f t="shared" si="307"/>
        <v>good job, perfect match!</v>
      </c>
    </row>
    <row r="762" spans="1:25" ht="100.8" x14ac:dyDescent="0.25">
      <c r="A762" s="76" t="s">
        <v>76</v>
      </c>
      <c r="B762" s="76" t="str">
        <f>VLOOKUP(A762,'Buyer Countries '!$B$2:$C$301,2,FALSE)</f>
        <v>yes</v>
      </c>
      <c r="C762" s="76" t="str">
        <f>VLOOKUP(A762,'Supplier Countries'!$B$2:$D$301,3,FALSE)</f>
        <v>no</v>
      </c>
      <c r="D762" s="76" t="str">
        <f t="shared" si="304"/>
        <v>yes</v>
      </c>
      <c r="E762" s="76" t="str">
        <f t="shared" si="308"/>
        <v>country supported</v>
      </c>
      <c r="F762" s="8" t="s">
        <v>541</v>
      </c>
      <c r="G762" s="7" t="s">
        <v>542</v>
      </c>
      <c r="H762" s="5" t="s">
        <v>543</v>
      </c>
      <c r="I762" s="7" t="s">
        <v>138</v>
      </c>
      <c r="J762" s="83" t="s">
        <v>75</v>
      </c>
      <c r="K762" s="59" t="str">
        <f t="shared" si="305"/>
        <v>notmandatory</v>
      </c>
      <c r="L762" s="83"/>
      <c r="M762" s="59" t="str">
        <f t="shared" si="306"/>
        <v>notmandatorybuyernosupplier</v>
      </c>
      <c r="N762" s="24"/>
      <c r="O762" s="59" t="str">
        <f t="shared" si="307"/>
        <v>good job, perfect match!</v>
      </c>
    </row>
    <row r="763" spans="1:25" ht="14.4" x14ac:dyDescent="0.25">
      <c r="A763" s="76" t="s">
        <v>76</v>
      </c>
      <c r="B763" s="76" t="str">
        <f>VLOOKUP(A763,'Buyer Countries '!$B$2:$C$301,2,FALSE)</f>
        <v>yes</v>
      </c>
      <c r="C763" s="76" t="str">
        <f>VLOOKUP(A763,'Supplier Countries'!$B$2:$D$301,3,FALSE)</f>
        <v>no</v>
      </c>
      <c r="D763" s="76" t="str">
        <f t="shared" si="304"/>
        <v>yes</v>
      </c>
      <c r="E763" s="76" t="str">
        <f t="shared" si="308"/>
        <v>country supported</v>
      </c>
      <c r="F763" s="8" t="s">
        <v>544</v>
      </c>
      <c r="G763" s="7" t="s">
        <v>545</v>
      </c>
      <c r="H763" s="5"/>
      <c r="I763" s="7" t="s">
        <v>138</v>
      </c>
      <c r="J763" s="83" t="s">
        <v>75</v>
      </c>
      <c r="K763" s="59" t="str">
        <f t="shared" si="305"/>
        <v>notmandatory</v>
      </c>
      <c r="L763" s="83"/>
      <c r="M763" s="59" t="str">
        <f t="shared" si="306"/>
        <v>notmandatorybuyernosupplier</v>
      </c>
      <c r="N763" s="24"/>
      <c r="O763" s="59" t="str">
        <f t="shared" si="307"/>
        <v>good job, perfect match!</v>
      </c>
    </row>
    <row r="764" spans="1:25" ht="14.4" x14ac:dyDescent="0.25">
      <c r="A764" s="76" t="s">
        <v>76</v>
      </c>
      <c r="B764" s="76" t="str">
        <f>VLOOKUP(A764,'Buyer Countries '!$B$2:$C$301,2,FALSE)</f>
        <v>yes</v>
      </c>
      <c r="C764" s="76" t="str">
        <f>VLOOKUP(A764,'Supplier Countries'!$B$2:$D$301,3,FALSE)</f>
        <v>no</v>
      </c>
      <c r="D764" s="76" t="str">
        <f t="shared" si="304"/>
        <v>yes</v>
      </c>
      <c r="E764" s="76" t="str">
        <f t="shared" si="308"/>
        <v>country supported</v>
      </c>
      <c r="F764" s="8" t="s">
        <v>546</v>
      </c>
      <c r="G764" s="7" t="s">
        <v>547</v>
      </c>
      <c r="H764" s="5"/>
      <c r="I764" s="7" t="s">
        <v>138</v>
      </c>
      <c r="J764" s="83" t="s">
        <v>75</v>
      </c>
      <c r="K764" s="59" t="str">
        <f t="shared" si="305"/>
        <v>notmandatory</v>
      </c>
      <c r="L764" s="83"/>
      <c r="M764" s="59" t="str">
        <f t="shared" si="306"/>
        <v>notmandatorybuyernosupplier</v>
      </c>
      <c r="N764" s="24"/>
      <c r="O764" s="59" t="str">
        <f t="shared" si="307"/>
        <v>good job, perfect match!</v>
      </c>
    </row>
    <row r="765" spans="1:25" ht="14.4" x14ac:dyDescent="0.25">
      <c r="A765" s="76" t="s">
        <v>76</v>
      </c>
      <c r="B765" s="76" t="str">
        <f>VLOOKUP(A765,'Buyer Countries '!$B$2:$C$301,2,FALSE)</f>
        <v>yes</v>
      </c>
      <c r="C765" s="76" t="str">
        <f>VLOOKUP(A765,'Supplier Countries'!$B$2:$D$301,3,FALSE)</f>
        <v>no</v>
      </c>
      <c r="D765" s="76" t="str">
        <f t="shared" si="304"/>
        <v>yes</v>
      </c>
      <c r="E765" s="76" t="str">
        <f t="shared" si="308"/>
        <v>country supported</v>
      </c>
      <c r="F765" s="8" t="s">
        <v>548</v>
      </c>
      <c r="G765" s="7" t="s">
        <v>549</v>
      </c>
      <c r="H765" s="5" t="s">
        <v>550</v>
      </c>
      <c r="I765" s="7" t="s">
        <v>138</v>
      </c>
      <c r="J765" s="83" t="s">
        <v>75</v>
      </c>
      <c r="K765" s="59" t="str">
        <f t="shared" si="305"/>
        <v>notmandatory</v>
      </c>
      <c r="L765" s="83"/>
      <c r="M765" s="59" t="str">
        <f t="shared" si="306"/>
        <v>notmandatorybuyernosupplier</v>
      </c>
      <c r="N765" s="24"/>
      <c r="O765" s="59" t="str">
        <f t="shared" si="307"/>
        <v>good job, perfect match!</v>
      </c>
    </row>
    <row r="766" spans="1:25" ht="100.8" x14ac:dyDescent="0.25">
      <c r="A766" s="76" t="s">
        <v>76</v>
      </c>
      <c r="B766" s="76" t="str">
        <f>VLOOKUP(A766,'Buyer Countries '!$B$2:$C$301,2,FALSE)</f>
        <v>yes</v>
      </c>
      <c r="C766" s="76" t="str">
        <f>VLOOKUP(A766,'Supplier Countries'!$B$2:$D$301,3,FALSE)</f>
        <v>no</v>
      </c>
      <c r="D766" s="76" t="str">
        <f t="shared" si="304"/>
        <v>yes</v>
      </c>
      <c r="E766" s="76" t="str">
        <f t="shared" si="308"/>
        <v>country supported</v>
      </c>
      <c r="F766" s="8" t="s">
        <v>551</v>
      </c>
      <c r="G766" s="7" t="s">
        <v>552</v>
      </c>
      <c r="H766" s="5" t="s">
        <v>553</v>
      </c>
      <c r="I766" s="7" t="s">
        <v>138</v>
      </c>
      <c r="J766" s="83" t="s">
        <v>75</v>
      </c>
      <c r="K766" s="59" t="str">
        <f t="shared" si="305"/>
        <v>notmandatory</v>
      </c>
      <c r="L766" s="83"/>
      <c r="M766" s="59" t="str">
        <f t="shared" si="306"/>
        <v>notmandatorybuyernosupplier</v>
      </c>
      <c r="N766" s="24"/>
      <c r="O766" s="59" t="str">
        <f t="shared" si="307"/>
        <v>good job, perfect match!</v>
      </c>
    </row>
    <row r="767" spans="1:25" ht="129.6" x14ac:dyDescent="0.25">
      <c r="A767" s="76" t="s">
        <v>76</v>
      </c>
      <c r="B767" s="76" t="str">
        <f>VLOOKUP(A767,'Buyer Countries '!$B$2:$C$301,2,FALSE)</f>
        <v>yes</v>
      </c>
      <c r="C767" s="76" t="str">
        <f>VLOOKUP(A767,'Supplier Countries'!$B$2:$D$301,3,FALSE)</f>
        <v>no</v>
      </c>
      <c r="D767" s="76" t="str">
        <f t="shared" si="304"/>
        <v>yes</v>
      </c>
      <c r="E767" s="76" t="str">
        <f t="shared" si="308"/>
        <v>country supported</v>
      </c>
      <c r="F767" s="8" t="s">
        <v>554</v>
      </c>
      <c r="G767" s="7" t="s">
        <v>555</v>
      </c>
      <c r="H767" s="5" t="s">
        <v>556</v>
      </c>
      <c r="I767" s="7" t="s">
        <v>138</v>
      </c>
      <c r="J767" s="83" t="s">
        <v>75</v>
      </c>
      <c r="K767" s="59" t="str">
        <f t="shared" si="305"/>
        <v>notmandatory</v>
      </c>
      <c r="L767" s="83"/>
      <c r="M767" s="59" t="str">
        <f t="shared" si="306"/>
        <v>notmandatorybuyernosupplier</v>
      </c>
      <c r="N767" s="24"/>
      <c r="O767" s="59" t="str">
        <f t="shared" si="307"/>
        <v>good job, perfect match!</v>
      </c>
    </row>
    <row r="768" spans="1:25" s="82" customFormat="1" ht="230.4" x14ac:dyDescent="0.25">
      <c r="A768" s="22" t="s">
        <v>76</v>
      </c>
      <c r="B768" s="76" t="str">
        <f>VLOOKUP(A768,'Buyer Countries '!$B$2:$C$301,2,FALSE)</f>
        <v>yes</v>
      </c>
      <c r="C768" s="76" t="str">
        <f>VLOOKUP(A768,'Supplier Countries'!$B$2:$D$301,3,FALSE)</f>
        <v>no</v>
      </c>
      <c r="D768" s="76" t="str">
        <f t="shared" si="304"/>
        <v>yes</v>
      </c>
      <c r="E768" s="76" t="str">
        <f t="shared" si="308"/>
        <v>country supported</v>
      </c>
      <c r="F768" s="8" t="s">
        <v>557</v>
      </c>
      <c r="G768" s="7" t="s">
        <v>558</v>
      </c>
      <c r="H768" s="5" t="s">
        <v>559</v>
      </c>
      <c r="I768" s="7" t="s">
        <v>138</v>
      </c>
      <c r="J768" s="83" t="s">
        <v>75</v>
      </c>
      <c r="K768" s="59" t="str">
        <f t="shared" si="305"/>
        <v>notmandatory</v>
      </c>
      <c r="L768" s="83"/>
      <c r="M768" s="59" t="str">
        <f t="shared" si="306"/>
        <v>notmandatorybuyernosupplier</v>
      </c>
      <c r="N768" s="24" t="s">
        <v>560</v>
      </c>
      <c r="O768" s="5" t="str">
        <f t="shared" si="307"/>
        <v>good job, perfect match!</v>
      </c>
      <c r="P768"/>
      <c r="Q768"/>
      <c r="R768"/>
      <c r="S768"/>
      <c r="T768"/>
      <c r="U768"/>
      <c r="V768"/>
      <c r="W768"/>
      <c r="X768"/>
      <c r="Y768"/>
    </row>
    <row r="769" spans="1:15" ht="43.2" x14ac:dyDescent="0.25">
      <c r="A769" s="76" t="s">
        <v>76</v>
      </c>
      <c r="B769" s="76" t="str">
        <f>VLOOKUP(A769,'Buyer Countries '!$B$2:$C$301,2,FALSE)</f>
        <v>yes</v>
      </c>
      <c r="C769" s="76" t="str">
        <f>VLOOKUP(A769,'Supplier Countries'!$B$2:$D$301,3,FALSE)</f>
        <v>no</v>
      </c>
      <c r="D769" s="76" t="str">
        <f t="shared" si="304"/>
        <v>yes</v>
      </c>
      <c r="E769" s="76" t="str">
        <f t="shared" si="308"/>
        <v>country supported</v>
      </c>
      <c r="F769" s="12" t="s">
        <v>561</v>
      </c>
      <c r="G769" s="13"/>
      <c r="H769" s="13"/>
      <c r="I769" s="11"/>
      <c r="J769" s="21"/>
      <c r="K769" s="11"/>
      <c r="L769" s="21"/>
      <c r="M769" s="11"/>
      <c r="N769" s="21"/>
      <c r="O769" s="11"/>
    </row>
    <row r="770" spans="1:15" ht="14.4" x14ac:dyDescent="0.25">
      <c r="A770" s="76" t="s">
        <v>76</v>
      </c>
      <c r="B770" s="76" t="str">
        <f>VLOOKUP(A770,'Buyer Countries '!$B$2:$C$301,2,FALSE)</f>
        <v>yes</v>
      </c>
      <c r="C770" s="76" t="str">
        <f>VLOOKUP(A770,'Supplier Countries'!$B$2:$D$301,3,FALSE)</f>
        <v>no</v>
      </c>
      <c r="D770" s="76" t="str">
        <f t="shared" si="304"/>
        <v>yes</v>
      </c>
      <c r="E770" s="76" t="str">
        <f t="shared" si="308"/>
        <v>country supported</v>
      </c>
      <c r="F770" s="9" t="s">
        <v>132</v>
      </c>
      <c r="G770" s="10" t="s">
        <v>562</v>
      </c>
      <c r="H770" s="10"/>
      <c r="I770" s="11"/>
      <c r="J770" s="21"/>
      <c r="K770" s="11"/>
      <c r="L770" s="21"/>
      <c r="M770" s="11"/>
      <c r="N770" s="21"/>
      <c r="O770" s="11"/>
    </row>
    <row r="771" spans="1:15" ht="72" x14ac:dyDescent="0.25">
      <c r="A771" s="76" t="s">
        <v>76</v>
      </c>
      <c r="B771" s="76" t="str">
        <f>VLOOKUP(A771,'Buyer Countries '!$B$2:$C$301,2,FALSE)</f>
        <v>yes</v>
      </c>
      <c r="C771" s="76" t="str">
        <f>VLOOKUP(A771,'Supplier Countries'!$B$2:$D$301,3,FALSE)</f>
        <v>no</v>
      </c>
      <c r="D771" s="76" t="str">
        <f t="shared" si="304"/>
        <v>yes</v>
      </c>
      <c r="E771" s="76" t="str">
        <f t="shared" si="308"/>
        <v>country supported</v>
      </c>
      <c r="F771" s="6">
        <v>164</v>
      </c>
      <c r="G771" s="5" t="s">
        <v>563</v>
      </c>
      <c r="H771" s="5" t="s">
        <v>564</v>
      </c>
      <c r="I771" s="7" t="s">
        <v>127</v>
      </c>
      <c r="J771" s="89" t="s">
        <v>72</v>
      </c>
      <c r="K771" s="59" t="str">
        <f t="shared" ref="K771:K782" si="309">IF(I771="Mandatory","mandatory","notmandatory")</f>
        <v>mandatory</v>
      </c>
      <c r="L771" s="83"/>
      <c r="M771" s="59" t="str">
        <f t="shared" ref="M771:M782" si="310">K771&amp;"buyer"&amp;J771&amp;"supplier"&amp;L771</f>
        <v>mandatorybuyeryessupplier</v>
      </c>
      <c r="N771" s="24"/>
      <c r="O771" s="59" t="str">
        <f t="shared" ref="O771:O782" si="311">IF(D771="noyes","country not in scope for buyer, contact buyer",
IF(D771="no","country not in scope for buyer, no need to review",
IF(D771="nono","country not in scope for buyer and supplier no need to review",
IF(D771="yesno","country not in scope for supplier no need to review",
IF(M771="notmandatorybuyeryessupplierno","can buyer relax rule in SBN or ERP to accept invoice without this, if not provide data on PDF, if not move to Portal invoice",
IF(M771="mandatorybuyeryessupplierno","SAP business network requires this information, provide it or move to Portal invoice",IF(M771="mandatorybuyeryessupplier","SAP Business Network requires this information, provide it or move to Portal invoice",
IF(M771="notmandatorybuyeryessupplier","can you provide data on invoice? Answer in column L by Yes or No",
IF(M771="notmandatorybuyernosupplieryes","data not required set dropdown to blank in column L",
IF(M771="notmandatorybuyersupplieryes","data not required set dropdown to blank in column L","good job, perfect match!"))))))))))</f>
        <v>SAP Business Network requires this information, provide it or move to Portal invoice</v>
      </c>
    </row>
    <row r="772" spans="1:15" ht="316.8" x14ac:dyDescent="0.25">
      <c r="A772" s="76" t="s">
        <v>76</v>
      </c>
      <c r="B772" s="76" t="str">
        <f>VLOOKUP(A772,'Buyer Countries '!$B$2:$C$301,2,FALSE)</f>
        <v>yes</v>
      </c>
      <c r="C772" s="76" t="str">
        <f>VLOOKUP(A772,'Supplier Countries'!$B$2:$D$301,3,FALSE)</f>
        <v>no</v>
      </c>
      <c r="D772" s="76" t="str">
        <f t="shared" si="304"/>
        <v>yes</v>
      </c>
      <c r="E772" s="76" t="str">
        <f t="shared" si="308"/>
        <v>country supported</v>
      </c>
      <c r="F772" s="6">
        <v>165</v>
      </c>
      <c r="G772" s="5" t="s">
        <v>565</v>
      </c>
      <c r="H772" s="5" t="s">
        <v>566</v>
      </c>
      <c r="I772" s="7" t="s">
        <v>127</v>
      </c>
      <c r="J772" s="89" t="s">
        <v>72</v>
      </c>
      <c r="K772" s="59" t="str">
        <f t="shared" si="309"/>
        <v>mandatory</v>
      </c>
      <c r="L772" s="83"/>
      <c r="M772" s="59" t="str">
        <f t="shared" si="310"/>
        <v>mandatorybuyeryessupplier</v>
      </c>
      <c r="N772" s="24"/>
      <c r="O772" s="59" t="str">
        <f t="shared" si="311"/>
        <v>SAP Business Network requires this information, provide it or move to Portal invoice</v>
      </c>
    </row>
    <row r="773" spans="1:15" ht="28.8" x14ac:dyDescent="0.25">
      <c r="A773" s="76" t="s">
        <v>76</v>
      </c>
      <c r="B773" s="76" t="str">
        <f>VLOOKUP(A773,'Buyer Countries '!$B$2:$C$301,2,FALSE)</f>
        <v>yes</v>
      </c>
      <c r="C773" s="76" t="str">
        <f>VLOOKUP(A773,'Supplier Countries'!$B$2:$D$301,3,FALSE)</f>
        <v>no</v>
      </c>
      <c r="D773" s="76" t="str">
        <f t="shared" si="304"/>
        <v>yes</v>
      </c>
      <c r="E773" s="76" t="str">
        <f t="shared" si="308"/>
        <v>country supported</v>
      </c>
      <c r="F773" s="6">
        <v>166</v>
      </c>
      <c r="G773" s="5" t="s">
        <v>567</v>
      </c>
      <c r="H773" s="5" t="s">
        <v>568</v>
      </c>
      <c r="I773" s="7" t="s">
        <v>127</v>
      </c>
      <c r="J773" s="89" t="s">
        <v>72</v>
      </c>
      <c r="K773" s="59" t="str">
        <f t="shared" si="309"/>
        <v>mandatory</v>
      </c>
      <c r="L773" s="83"/>
      <c r="M773" s="59" t="str">
        <f t="shared" si="310"/>
        <v>mandatorybuyeryessupplier</v>
      </c>
      <c r="N773" s="24"/>
      <c r="O773" s="59" t="str">
        <f t="shared" si="311"/>
        <v>SAP Business Network requires this information, provide it or move to Portal invoice</v>
      </c>
    </row>
    <row r="774" spans="1:15" ht="28.8" x14ac:dyDescent="0.25">
      <c r="A774" s="76" t="s">
        <v>76</v>
      </c>
      <c r="B774" s="76" t="str">
        <f>VLOOKUP(A774,'Buyer Countries '!$B$2:$C$301,2,FALSE)</f>
        <v>yes</v>
      </c>
      <c r="C774" s="76" t="str">
        <f>VLOOKUP(A774,'Supplier Countries'!$B$2:$D$301,3,FALSE)</f>
        <v>no</v>
      </c>
      <c r="D774" s="76" t="str">
        <f t="shared" si="304"/>
        <v>yes</v>
      </c>
      <c r="E774" s="76" t="str">
        <f t="shared" si="308"/>
        <v>country supported</v>
      </c>
      <c r="F774" s="6">
        <v>167</v>
      </c>
      <c r="G774" s="5" t="s">
        <v>569</v>
      </c>
      <c r="H774" s="5" t="s">
        <v>570</v>
      </c>
      <c r="I774" s="7" t="s">
        <v>138</v>
      </c>
      <c r="J774" s="83" t="s">
        <v>75</v>
      </c>
      <c r="K774" s="59" t="str">
        <f t="shared" si="309"/>
        <v>notmandatory</v>
      </c>
      <c r="L774" s="83"/>
      <c r="M774" s="59" t="str">
        <f t="shared" si="310"/>
        <v>notmandatorybuyernosupplier</v>
      </c>
      <c r="N774" s="24"/>
      <c r="O774" s="59" t="str">
        <f t="shared" si="311"/>
        <v>good job, perfect match!</v>
      </c>
    </row>
    <row r="775" spans="1:15" ht="14.4" x14ac:dyDescent="0.25">
      <c r="A775" s="76" t="s">
        <v>76</v>
      </c>
      <c r="B775" s="76" t="str">
        <f>VLOOKUP(A775,'Buyer Countries '!$B$2:$C$301,2,FALSE)</f>
        <v>yes</v>
      </c>
      <c r="C775" s="76" t="str">
        <f>VLOOKUP(A775,'Supplier Countries'!$B$2:$D$301,3,FALSE)</f>
        <v>no</v>
      </c>
      <c r="D775" s="76" t="str">
        <f t="shared" si="304"/>
        <v>yes</v>
      </c>
      <c r="E775" s="76" t="str">
        <f t="shared" si="308"/>
        <v>country supported</v>
      </c>
      <c r="F775" s="6">
        <v>168</v>
      </c>
      <c r="G775" s="5" t="s">
        <v>571</v>
      </c>
      <c r="H775" s="5" t="s">
        <v>572</v>
      </c>
      <c r="I775" s="7" t="s">
        <v>138</v>
      </c>
      <c r="J775" s="83" t="s">
        <v>75</v>
      </c>
      <c r="K775" s="59" t="str">
        <f t="shared" si="309"/>
        <v>notmandatory</v>
      </c>
      <c r="L775" s="83"/>
      <c r="M775" s="59" t="str">
        <f t="shared" si="310"/>
        <v>notmandatorybuyernosupplier</v>
      </c>
      <c r="N775" s="24"/>
      <c r="O775" s="59" t="str">
        <f t="shared" si="311"/>
        <v>good job, perfect match!</v>
      </c>
    </row>
    <row r="776" spans="1:15" ht="43.2" x14ac:dyDescent="0.25">
      <c r="A776" s="76" t="s">
        <v>76</v>
      </c>
      <c r="B776" s="76" t="str">
        <f>VLOOKUP(A776,'Buyer Countries '!$B$2:$C$301,2,FALSE)</f>
        <v>yes</v>
      </c>
      <c r="C776" s="76" t="str">
        <f>VLOOKUP(A776,'Supplier Countries'!$B$2:$D$301,3,FALSE)</f>
        <v>no</v>
      </c>
      <c r="D776" s="76" t="str">
        <f t="shared" si="304"/>
        <v>yes</v>
      </c>
      <c r="E776" s="76" t="str">
        <f t="shared" si="308"/>
        <v>country supported</v>
      </c>
      <c r="F776" s="6">
        <v>169</v>
      </c>
      <c r="G776" s="5" t="s">
        <v>573</v>
      </c>
      <c r="H776" s="5" t="s">
        <v>574</v>
      </c>
      <c r="I776" s="7" t="s">
        <v>127</v>
      </c>
      <c r="J776" s="89" t="s">
        <v>72</v>
      </c>
      <c r="K776" s="59" t="str">
        <f t="shared" si="309"/>
        <v>mandatory</v>
      </c>
      <c r="L776" s="83"/>
      <c r="M776" s="59" t="str">
        <f t="shared" si="310"/>
        <v>mandatorybuyeryessupplier</v>
      </c>
      <c r="N776" s="24" t="s">
        <v>876</v>
      </c>
      <c r="O776" s="59" t="str">
        <f t="shared" si="311"/>
        <v>SAP Business Network requires this information, provide it or move to Portal invoice</v>
      </c>
    </row>
    <row r="777" spans="1:15" ht="57.6" x14ac:dyDescent="0.25">
      <c r="A777" s="76" t="s">
        <v>76</v>
      </c>
      <c r="B777" s="76" t="str">
        <f>VLOOKUP(A777,'Buyer Countries '!$B$2:$C$301,2,FALSE)</f>
        <v>yes</v>
      </c>
      <c r="C777" s="76" t="str">
        <f>VLOOKUP(A777,'Supplier Countries'!$B$2:$D$301,3,FALSE)</f>
        <v>no</v>
      </c>
      <c r="D777" s="76" t="str">
        <f t="shared" si="304"/>
        <v>yes</v>
      </c>
      <c r="E777" s="76" t="str">
        <f t="shared" si="308"/>
        <v>country supported</v>
      </c>
      <c r="F777" s="6">
        <v>170</v>
      </c>
      <c r="G777" s="5" t="s">
        <v>576</v>
      </c>
      <c r="H777" s="5" t="s">
        <v>577</v>
      </c>
      <c r="I777" s="7" t="s">
        <v>127</v>
      </c>
      <c r="J777" s="89" t="s">
        <v>72</v>
      </c>
      <c r="K777" s="59" t="str">
        <f t="shared" si="309"/>
        <v>mandatory</v>
      </c>
      <c r="L777" s="83"/>
      <c r="M777" s="59" t="str">
        <f t="shared" si="310"/>
        <v>mandatorybuyeryessupplier</v>
      </c>
      <c r="N777" s="24" t="s">
        <v>877</v>
      </c>
      <c r="O777" s="59" t="str">
        <f t="shared" si="311"/>
        <v>SAP Business Network requires this information, provide it or move to Portal invoice</v>
      </c>
    </row>
    <row r="778" spans="1:15" ht="28.8" x14ac:dyDescent="0.25">
      <c r="A778" s="76" t="s">
        <v>76</v>
      </c>
      <c r="B778" s="76" t="str">
        <f>VLOOKUP(A778,'Buyer Countries '!$B$2:$C$301,2,FALSE)</f>
        <v>yes</v>
      </c>
      <c r="C778" s="76" t="str">
        <f>VLOOKUP(A778,'Supplier Countries'!$B$2:$D$301,3,FALSE)</f>
        <v>no</v>
      </c>
      <c r="D778" s="76" t="str">
        <f t="shared" si="304"/>
        <v>yes</v>
      </c>
      <c r="E778" s="76" t="str">
        <f t="shared" si="308"/>
        <v>country supported</v>
      </c>
      <c r="F778" s="6">
        <v>171</v>
      </c>
      <c r="G778" s="5" t="s">
        <v>578</v>
      </c>
      <c r="H778" s="5" t="s">
        <v>579</v>
      </c>
      <c r="I778" s="7" t="s">
        <v>127</v>
      </c>
      <c r="J778" s="89" t="s">
        <v>72</v>
      </c>
      <c r="K778" s="59" t="str">
        <f t="shared" si="309"/>
        <v>mandatory</v>
      </c>
      <c r="L778" s="83"/>
      <c r="M778" s="59" t="str">
        <f t="shared" si="310"/>
        <v>mandatorybuyeryessupplier</v>
      </c>
      <c r="N778" s="24" t="s">
        <v>575</v>
      </c>
      <c r="O778" s="59" t="str">
        <f t="shared" si="311"/>
        <v>SAP Business Network requires this information, provide it or move to Portal invoice</v>
      </c>
    </row>
    <row r="779" spans="1:15" ht="14.4" x14ac:dyDescent="0.25">
      <c r="A779" s="76" t="s">
        <v>76</v>
      </c>
      <c r="B779" s="76" t="str">
        <f>VLOOKUP(A779,'Buyer Countries '!$B$2:$C$301,2,FALSE)</f>
        <v>yes</v>
      </c>
      <c r="C779" s="76" t="str">
        <f>VLOOKUP(A779,'Supplier Countries'!$B$2:$D$301,3,FALSE)</f>
        <v>no</v>
      </c>
      <c r="D779" s="76" t="str">
        <f t="shared" si="304"/>
        <v>yes</v>
      </c>
      <c r="E779" s="76" t="str">
        <f t="shared" si="308"/>
        <v>country supported</v>
      </c>
      <c r="F779" s="6">
        <v>173</v>
      </c>
      <c r="G779" s="5" t="s">
        <v>580</v>
      </c>
      <c r="H779" s="5" t="s">
        <v>581</v>
      </c>
      <c r="I779" s="7" t="s">
        <v>138</v>
      </c>
      <c r="J779" s="83" t="s">
        <v>72</v>
      </c>
      <c r="K779" s="59" t="str">
        <f t="shared" si="309"/>
        <v>notmandatory</v>
      </c>
      <c r="L779" s="83"/>
      <c r="M779" s="59" t="str">
        <f t="shared" si="310"/>
        <v>notmandatorybuyeryessupplier</v>
      </c>
      <c r="N779" s="24"/>
      <c r="O779" s="59" t="str">
        <f t="shared" si="311"/>
        <v>can you provide data on invoice? Answer in column L by Yes or No</v>
      </c>
    </row>
    <row r="780" spans="1:15" ht="158.4" x14ac:dyDescent="0.25">
      <c r="A780" s="76" t="s">
        <v>76</v>
      </c>
      <c r="B780" s="76" t="str">
        <f>VLOOKUP(A780,'Buyer Countries '!$B$2:$C$301,2,FALSE)</f>
        <v>yes</v>
      </c>
      <c r="C780" s="76" t="str">
        <f>VLOOKUP(A780,'Supplier Countries'!$B$2:$D$301,3,FALSE)</f>
        <v>no</v>
      </c>
      <c r="D780" s="76" t="str">
        <f t="shared" si="304"/>
        <v>yes</v>
      </c>
      <c r="E780" s="76" t="str">
        <f t="shared" si="308"/>
        <v>country supported</v>
      </c>
      <c r="F780" s="6">
        <v>174</v>
      </c>
      <c r="G780" s="5" t="s">
        <v>582</v>
      </c>
      <c r="H780" s="5" t="s">
        <v>583</v>
      </c>
      <c r="I780" s="7" t="s">
        <v>138</v>
      </c>
      <c r="J780" s="83" t="s">
        <v>75</v>
      </c>
      <c r="K780" s="59" t="str">
        <f t="shared" si="309"/>
        <v>notmandatory</v>
      </c>
      <c r="L780" s="83"/>
      <c r="M780" s="59" t="str">
        <f t="shared" si="310"/>
        <v>notmandatorybuyernosupplier</v>
      </c>
      <c r="N780" s="24" t="s">
        <v>584</v>
      </c>
      <c r="O780" s="59" t="str">
        <f t="shared" si="311"/>
        <v>good job, perfect match!</v>
      </c>
    </row>
    <row r="781" spans="1:15" ht="100.8" x14ac:dyDescent="0.25">
      <c r="A781" s="76" t="s">
        <v>76</v>
      </c>
      <c r="B781" s="76" t="str">
        <f>VLOOKUP(A781,'Buyer Countries '!$B$2:$C$301,2,FALSE)</f>
        <v>yes</v>
      </c>
      <c r="C781" s="76" t="str">
        <f>VLOOKUP(A781,'Supplier Countries'!$B$2:$D$301,3,FALSE)</f>
        <v>no</v>
      </c>
      <c r="D781" s="76" t="str">
        <f t="shared" si="304"/>
        <v>yes</v>
      </c>
      <c r="E781" s="76" t="str">
        <f t="shared" si="308"/>
        <v>country supported</v>
      </c>
      <c r="F781" s="6">
        <v>175</v>
      </c>
      <c r="G781" s="5" t="s">
        <v>585</v>
      </c>
      <c r="H781" s="5" t="s">
        <v>586</v>
      </c>
      <c r="I781" s="7" t="s">
        <v>138</v>
      </c>
      <c r="J781" s="83" t="s">
        <v>75</v>
      </c>
      <c r="K781" s="59" t="str">
        <f t="shared" si="309"/>
        <v>notmandatory</v>
      </c>
      <c r="L781" s="83"/>
      <c r="M781" s="59" t="str">
        <f t="shared" si="310"/>
        <v>notmandatorybuyernosupplier</v>
      </c>
      <c r="N781" s="24"/>
      <c r="O781" s="59" t="str">
        <f t="shared" si="311"/>
        <v>good job, perfect match!</v>
      </c>
    </row>
    <row r="782" spans="1:15" ht="28.8" x14ac:dyDescent="0.25">
      <c r="A782" s="76" t="s">
        <v>76</v>
      </c>
      <c r="B782" s="76" t="str">
        <f>VLOOKUP(A782,'Buyer Countries '!$B$2:$C$301,2,FALSE)</f>
        <v>yes</v>
      </c>
      <c r="C782" s="76" t="str">
        <f>VLOOKUP(A782,'Supplier Countries'!$B$2:$D$301,3,FALSE)</f>
        <v>no</v>
      </c>
      <c r="D782" s="76" t="str">
        <f t="shared" si="304"/>
        <v>yes</v>
      </c>
      <c r="E782" s="76" t="str">
        <f t="shared" si="308"/>
        <v>country supported</v>
      </c>
      <c r="F782" s="6">
        <v>186</v>
      </c>
      <c r="G782" s="5" t="s">
        <v>587</v>
      </c>
      <c r="H782" s="5" t="s">
        <v>588</v>
      </c>
      <c r="I782" s="7" t="s">
        <v>138</v>
      </c>
      <c r="J782" s="83" t="s">
        <v>75</v>
      </c>
      <c r="K782" s="59" t="str">
        <f t="shared" si="309"/>
        <v>notmandatory</v>
      </c>
      <c r="L782" s="83"/>
      <c r="M782" s="59" t="str">
        <f t="shared" si="310"/>
        <v>notmandatorybuyernosupplier</v>
      </c>
      <c r="N782" s="24"/>
      <c r="O782" s="59" t="str">
        <f t="shared" si="311"/>
        <v>good job, perfect match!</v>
      </c>
    </row>
    <row r="783" spans="1:15" ht="14.4" x14ac:dyDescent="0.25">
      <c r="A783" s="76" t="s">
        <v>76</v>
      </c>
      <c r="B783" s="76" t="str">
        <f>VLOOKUP(A783,'Buyer Countries '!$B$2:$C$301,2,FALSE)</f>
        <v>yes</v>
      </c>
      <c r="C783" s="76" t="str">
        <f>VLOOKUP(A783,'Supplier Countries'!$B$2:$D$301,3,FALSE)</f>
        <v>no</v>
      </c>
      <c r="D783" s="76" t="str">
        <f t="shared" si="304"/>
        <v>yes</v>
      </c>
      <c r="E783" s="76" t="str">
        <f t="shared" si="308"/>
        <v>country supported</v>
      </c>
      <c r="F783" s="9" t="s">
        <v>132</v>
      </c>
      <c r="G783" s="10" t="s">
        <v>589</v>
      </c>
      <c r="H783" s="10"/>
      <c r="I783" s="11"/>
      <c r="J783" s="21"/>
      <c r="K783" s="11"/>
      <c r="L783" s="21"/>
      <c r="M783" s="11"/>
      <c r="N783" s="21"/>
      <c r="O783" s="11"/>
    </row>
    <row r="784" spans="1:15" ht="216" x14ac:dyDescent="0.25">
      <c r="A784" s="76" t="s">
        <v>76</v>
      </c>
      <c r="B784" s="76" t="str">
        <f>VLOOKUP(A784,'Buyer Countries '!$B$2:$C$301,2,FALSE)</f>
        <v>yes</v>
      </c>
      <c r="C784" s="76" t="str">
        <f>VLOOKUP(A784,'Supplier Countries'!$B$2:$D$301,3,FALSE)</f>
        <v>no</v>
      </c>
      <c r="D784" s="76" t="str">
        <f t="shared" si="304"/>
        <v>yes</v>
      </c>
      <c r="E784" s="76" t="str">
        <f t="shared" si="308"/>
        <v>country supported</v>
      </c>
      <c r="F784" s="6">
        <v>188</v>
      </c>
      <c r="G784" s="5" t="s">
        <v>590</v>
      </c>
      <c r="H784" s="5" t="s">
        <v>591</v>
      </c>
      <c r="I784" s="7" t="s">
        <v>142</v>
      </c>
      <c r="J784" s="83" t="s">
        <v>75</v>
      </c>
      <c r="K784" s="59" t="str">
        <f>IF(I784="Mandatory","mandatory","notmandatory")</f>
        <v>notmandatory</v>
      </c>
      <c r="L784" s="83"/>
      <c r="M784" s="59" t="str">
        <f t="shared" ref="M784:M787" si="312">K784&amp;"buyer"&amp;J784&amp;"supplier"&amp;L784</f>
        <v>notmandatorybuyernosupplier</v>
      </c>
      <c r="N784" s="24"/>
      <c r="O784" s="59" t="str">
        <f t="shared" ref="O784:O787" si="313">IF(D784="noyes","country not in scope for buyer, contact buyer",
IF(D784="no","country not in scope for buyer, no need to review",
IF(D784="nono","country not in scope for buyer and supplier no need to review",
IF(D784="yesno","country not in scope for supplier no need to review",
IF(M784="notmandatorybuyeryessupplierno","can buyer relax rule in SBN or ERP to accept invoice without this, if not provide data on PDF, if not move to Portal invoice",
IF(M784="mandatorybuyeryessupplierno","SAP business network requires this information, provide it or move to Portal invoice",IF(M784="mandatorybuyeryessupplier","SAP Business Network requires this information, provide it or move to Portal invoice",
IF(M784="notmandatorybuyeryessupplier","can you provide data on invoice? Answer in column L by Yes or No",
IF(M784="notmandatorybuyernosupplieryes","data not required set dropdown to blank in column L",
IF(M784="notmandatorybuyersupplieryes","data not required set dropdown to blank in column L","good job, perfect match!"))))))))))</f>
        <v>good job, perfect match!</v>
      </c>
    </row>
    <row r="785" spans="1:25" ht="100.8" x14ac:dyDescent="0.25">
      <c r="A785" s="76" t="s">
        <v>76</v>
      </c>
      <c r="B785" s="76" t="str">
        <f>VLOOKUP(A785,'Buyer Countries '!$B$2:$C$301,2,FALSE)</f>
        <v>yes</v>
      </c>
      <c r="C785" s="76" t="str">
        <f>VLOOKUP(A785,'Supplier Countries'!$B$2:$D$301,3,FALSE)</f>
        <v>no</v>
      </c>
      <c r="D785" s="76" t="str">
        <f t="shared" si="304"/>
        <v>yes</v>
      </c>
      <c r="E785" s="76" t="str">
        <f t="shared" si="308"/>
        <v>country supported</v>
      </c>
      <c r="F785" s="6">
        <v>189</v>
      </c>
      <c r="G785" s="5" t="s">
        <v>592</v>
      </c>
      <c r="H785" s="5" t="s">
        <v>593</v>
      </c>
      <c r="I785" s="7" t="s">
        <v>142</v>
      </c>
      <c r="J785" s="83" t="s">
        <v>75</v>
      </c>
      <c r="K785" s="59" t="str">
        <f>IF(I785="Mandatory","mandatory","notmandatory")</f>
        <v>notmandatory</v>
      </c>
      <c r="L785" s="83"/>
      <c r="M785" s="59" t="str">
        <f t="shared" si="312"/>
        <v>notmandatorybuyernosupplier</v>
      </c>
      <c r="N785" s="24"/>
      <c r="O785" s="59" t="str">
        <f t="shared" si="313"/>
        <v>good job, perfect match!</v>
      </c>
    </row>
    <row r="786" spans="1:25" ht="201.6" x14ac:dyDescent="0.25">
      <c r="A786" s="76" t="s">
        <v>76</v>
      </c>
      <c r="B786" s="76" t="str">
        <f>VLOOKUP(A786,'Buyer Countries '!$B$2:$C$301,2,FALSE)</f>
        <v>yes</v>
      </c>
      <c r="C786" s="76" t="str">
        <f>VLOOKUP(A786,'Supplier Countries'!$B$2:$D$301,3,FALSE)</f>
        <v>no</v>
      </c>
      <c r="D786" s="76" t="str">
        <f t="shared" si="304"/>
        <v>yes</v>
      </c>
      <c r="E786" s="76" t="str">
        <f t="shared" si="308"/>
        <v>country supported</v>
      </c>
      <c r="F786" s="6">
        <v>190</v>
      </c>
      <c r="G786" s="5" t="s">
        <v>594</v>
      </c>
      <c r="H786" s="5" t="s">
        <v>595</v>
      </c>
      <c r="I786" s="7" t="s">
        <v>142</v>
      </c>
      <c r="J786" s="83" t="s">
        <v>75</v>
      </c>
      <c r="K786" s="59" t="str">
        <f>IF(I786="Mandatory","mandatory","notmandatory")</f>
        <v>notmandatory</v>
      </c>
      <c r="L786" s="83"/>
      <c r="M786" s="59" t="str">
        <f t="shared" si="312"/>
        <v>notmandatorybuyernosupplier</v>
      </c>
      <c r="N786" s="24"/>
      <c r="O786" s="59" t="str">
        <f t="shared" si="313"/>
        <v>good job, perfect match!</v>
      </c>
    </row>
    <row r="787" spans="1:25" ht="43.2" x14ac:dyDescent="0.25">
      <c r="A787" s="76" t="s">
        <v>76</v>
      </c>
      <c r="B787" s="76" t="str">
        <f>VLOOKUP(A787,'Buyer Countries '!$B$2:$C$301,2,FALSE)</f>
        <v>yes</v>
      </c>
      <c r="C787" s="76" t="str">
        <f>VLOOKUP(A787,'Supplier Countries'!$B$2:$D$301,3,FALSE)</f>
        <v>no</v>
      </c>
      <c r="D787" s="76" t="str">
        <f t="shared" si="304"/>
        <v>yes</v>
      </c>
      <c r="E787" s="76" t="str">
        <f t="shared" si="308"/>
        <v>country supported</v>
      </c>
      <c r="F787" s="6">
        <v>191</v>
      </c>
      <c r="G787" s="5" t="s">
        <v>596</v>
      </c>
      <c r="H787" s="5" t="s">
        <v>597</v>
      </c>
      <c r="I787" s="7" t="s">
        <v>138</v>
      </c>
      <c r="J787" s="83" t="s">
        <v>75</v>
      </c>
      <c r="K787" s="59" t="str">
        <f>IF(I787="Mandatory","mandatory","notmandatory")</f>
        <v>notmandatory</v>
      </c>
      <c r="L787" s="83"/>
      <c r="M787" s="59" t="str">
        <f t="shared" si="312"/>
        <v>notmandatorybuyernosupplier</v>
      </c>
      <c r="N787" s="24"/>
      <c r="O787" s="59" t="str">
        <f t="shared" si="313"/>
        <v>good job, perfect match!</v>
      </c>
    </row>
    <row r="788" spans="1:25" ht="14.4" x14ac:dyDescent="0.25">
      <c r="A788" s="76" t="s">
        <v>76</v>
      </c>
      <c r="B788" s="76" t="str">
        <f>VLOOKUP(A788,'Buyer Countries '!$B$2:$C$301,2,FALSE)</f>
        <v>yes</v>
      </c>
      <c r="C788" s="76" t="str">
        <f>VLOOKUP(A788,'Supplier Countries'!$B$2:$D$301,3,FALSE)</f>
        <v>no</v>
      </c>
      <c r="D788" s="76" t="str">
        <f t="shared" si="304"/>
        <v>yes</v>
      </c>
      <c r="E788" s="76" t="str">
        <f t="shared" si="308"/>
        <v>country supported</v>
      </c>
      <c r="F788" s="9" t="s">
        <v>132</v>
      </c>
      <c r="G788" s="10" t="s">
        <v>598</v>
      </c>
      <c r="H788" s="10"/>
      <c r="I788" s="11"/>
      <c r="J788" s="21" t="s">
        <v>134</v>
      </c>
      <c r="K788" s="11"/>
      <c r="L788" s="21"/>
      <c r="M788" s="11"/>
      <c r="N788" s="21"/>
      <c r="O788" s="11"/>
    </row>
    <row r="789" spans="1:25" ht="57.6" x14ac:dyDescent="0.25">
      <c r="A789" s="76" t="s">
        <v>76</v>
      </c>
      <c r="B789" s="76" t="str">
        <f>VLOOKUP(A789,'Buyer Countries '!$B$2:$C$301,2,FALSE)</f>
        <v>yes</v>
      </c>
      <c r="C789" s="76" t="str">
        <f>VLOOKUP(A789,'Supplier Countries'!$B$2:$D$301,3,FALSE)</f>
        <v>no</v>
      </c>
      <c r="D789" s="76" t="str">
        <f t="shared" si="304"/>
        <v>yes</v>
      </c>
      <c r="E789" s="76" t="str">
        <f t="shared" si="308"/>
        <v>country supported</v>
      </c>
      <c r="F789" s="8" t="s">
        <v>599</v>
      </c>
      <c r="G789" s="7" t="s">
        <v>600</v>
      </c>
      <c r="H789" s="5" t="s">
        <v>601</v>
      </c>
      <c r="I789" s="7" t="s">
        <v>138</v>
      </c>
      <c r="J789" s="83" t="s">
        <v>75</v>
      </c>
      <c r="K789" s="59" t="str">
        <f>IF(I789="Mandatory","mandatory","notmandatory")</f>
        <v>notmandatory</v>
      </c>
      <c r="L789" s="83"/>
      <c r="M789" s="59" t="str">
        <f t="shared" ref="M789:M794" si="314">K789&amp;"buyer"&amp;J789&amp;"supplier"&amp;L789</f>
        <v>notmandatorybuyernosupplier</v>
      </c>
      <c r="N789" s="24" t="s">
        <v>602</v>
      </c>
      <c r="O789" s="59" t="str">
        <f t="shared" ref="O789:O794" si="315">IF(D789="noyes","country not in scope for buyer, contact buyer",
IF(D789="no","country not in scope for buyer, no need to review",
IF(D789="nono","country not in scope for buyer and supplier no need to review",
IF(D789="yesno","country not in scope for supplier no need to review",
IF(M789="notmandatorybuyeryessupplierno","can buyer relax rule in SBN or ERP to accept invoice without this, if not provide data on PDF, if not move to Portal invoice",
IF(M789="mandatorybuyeryessupplierno","SAP business network requires this information, provide it or move to Portal invoice",IF(M789="mandatorybuyeryessupplier","SAP Business Network requires this information, provide it or move to Portal invoice",
IF(M789="notmandatorybuyeryessupplier","can you provide data on invoice? Answer in column L by Yes or No",
IF(M789="notmandatorybuyernosupplieryes","data not required set dropdown to blank in column L",
IF(M789="notmandatorybuyersupplieryes","data not required set dropdown to blank in column L","good job, perfect match!"))))))))))</f>
        <v>good job, perfect match!</v>
      </c>
    </row>
    <row r="790" spans="1:25" ht="43.2" x14ac:dyDescent="0.25">
      <c r="A790" s="76" t="s">
        <v>76</v>
      </c>
      <c r="B790" s="76" t="str">
        <f>VLOOKUP(A790,'Buyer Countries '!$B$2:$C$301,2,FALSE)</f>
        <v>yes</v>
      </c>
      <c r="C790" s="76" t="str">
        <f>VLOOKUP(A790,'Supplier Countries'!$B$2:$D$301,3,FALSE)</f>
        <v>no</v>
      </c>
      <c r="D790" s="76" t="str">
        <f t="shared" si="304"/>
        <v>yes</v>
      </c>
      <c r="E790" s="76" t="str">
        <f t="shared" si="308"/>
        <v>country supported</v>
      </c>
      <c r="F790" s="8" t="s">
        <v>603</v>
      </c>
      <c r="G790" s="7" t="s">
        <v>604</v>
      </c>
      <c r="H790" s="5" t="s">
        <v>605</v>
      </c>
      <c r="I790" s="7" t="s">
        <v>138</v>
      </c>
      <c r="J790" s="83" t="s">
        <v>75</v>
      </c>
      <c r="K790" s="59" t="str">
        <f>IF(I790="Mandatory","mandatory","notmandatory")</f>
        <v>notmandatory</v>
      </c>
      <c r="L790" s="83"/>
      <c r="M790" s="59" t="str">
        <f t="shared" si="314"/>
        <v>notmandatorybuyernosupplier</v>
      </c>
      <c r="N790" s="24" t="s">
        <v>602</v>
      </c>
      <c r="O790" s="59" t="str">
        <f t="shared" si="315"/>
        <v>good job, perfect match!</v>
      </c>
    </row>
    <row r="791" spans="1:25" ht="14.4" x14ac:dyDescent="0.25">
      <c r="A791" s="76" t="s">
        <v>76</v>
      </c>
      <c r="B791" s="76" t="str">
        <f>VLOOKUP(A791,'Buyer Countries '!$B$2:$C$301,2,FALSE)</f>
        <v>yes</v>
      </c>
      <c r="C791" s="76" t="str">
        <f>VLOOKUP(A791,'Supplier Countries'!$B$2:$D$301,3,FALSE)</f>
        <v>no</v>
      </c>
      <c r="D791" s="76" t="str">
        <f t="shared" si="304"/>
        <v>yes</v>
      </c>
      <c r="E791" s="76" t="str">
        <f t="shared" si="308"/>
        <v>country supported</v>
      </c>
      <c r="F791" s="8" t="s">
        <v>606</v>
      </c>
      <c r="G791" s="7" t="s">
        <v>607</v>
      </c>
      <c r="H791" s="5"/>
      <c r="I791" s="7" t="s">
        <v>138</v>
      </c>
      <c r="J791" s="83" t="s">
        <v>75</v>
      </c>
      <c r="K791" s="59" t="str">
        <f>IF(I791="Mandatory","mandatory","notmandatory")</f>
        <v>notmandatory</v>
      </c>
      <c r="L791" s="83"/>
      <c r="M791" s="59" t="str">
        <f t="shared" si="314"/>
        <v>notmandatorybuyernosupplier</v>
      </c>
      <c r="N791" s="24" t="s">
        <v>602</v>
      </c>
      <c r="O791" s="59" t="str">
        <f t="shared" si="315"/>
        <v>good job, perfect match!</v>
      </c>
    </row>
    <row r="792" spans="1:25" s="82" customFormat="1" ht="28.8" x14ac:dyDescent="0.25">
      <c r="A792" s="22" t="s">
        <v>76</v>
      </c>
      <c r="B792" s="76" t="str">
        <f>VLOOKUP(A792,'Buyer Countries '!$B$2:$C$301,2,FALSE)</f>
        <v>yes</v>
      </c>
      <c r="C792" s="76" t="str">
        <f>VLOOKUP(A792,'Supplier Countries'!$B$2:$D$301,3,FALSE)</f>
        <v>no</v>
      </c>
      <c r="D792" s="76" t="str">
        <f t="shared" si="304"/>
        <v>yes</v>
      </c>
      <c r="E792" s="76" t="str">
        <f t="shared" si="308"/>
        <v>country supported</v>
      </c>
      <c r="F792" s="8" t="s">
        <v>608</v>
      </c>
      <c r="G792" s="7" t="s">
        <v>341</v>
      </c>
      <c r="H792" s="5" t="s">
        <v>609</v>
      </c>
      <c r="I792" s="7" t="s">
        <v>138</v>
      </c>
      <c r="J792" s="83" t="s">
        <v>75</v>
      </c>
      <c r="K792" s="59" t="str">
        <f t="shared" ref="K792" si="316">IF(I792="Mandatory","mandatory","notmandatory")</f>
        <v>notmandatory</v>
      </c>
      <c r="L792" s="83"/>
      <c r="M792" s="59" t="str">
        <f t="shared" si="314"/>
        <v>notmandatorybuyernosupplier</v>
      </c>
      <c r="N792" s="24"/>
      <c r="O792" s="59" t="str">
        <f t="shared" si="315"/>
        <v>good job, perfect match!</v>
      </c>
      <c r="P792"/>
      <c r="Q792"/>
      <c r="R792"/>
      <c r="S792"/>
      <c r="T792"/>
      <c r="U792"/>
      <c r="V792"/>
      <c r="W792"/>
      <c r="X792"/>
      <c r="Y792"/>
    </row>
    <row r="793" spans="1:25" ht="57.6" x14ac:dyDescent="0.25">
      <c r="A793" s="76" t="s">
        <v>76</v>
      </c>
      <c r="B793" s="76" t="str">
        <f>VLOOKUP(A793,'Buyer Countries '!$B$2:$C$301,2,FALSE)</f>
        <v>yes</v>
      </c>
      <c r="C793" s="76" t="str">
        <f>VLOOKUP(A793,'Supplier Countries'!$B$2:$D$301,3,FALSE)</f>
        <v>no</v>
      </c>
      <c r="D793" s="76" t="str">
        <f t="shared" si="304"/>
        <v>yes</v>
      </c>
      <c r="E793" s="76" t="str">
        <f t="shared" si="308"/>
        <v>country supported</v>
      </c>
      <c r="F793" s="8" t="s">
        <v>610</v>
      </c>
      <c r="G793" s="7" t="s">
        <v>343</v>
      </c>
      <c r="H793" s="5" t="s">
        <v>611</v>
      </c>
      <c r="I793" s="7" t="s">
        <v>138</v>
      </c>
      <c r="J793" s="83" t="s">
        <v>75</v>
      </c>
      <c r="K793" s="59" t="str">
        <f t="shared" ref="K793" si="317">IF(I793="Mandatory","mandatory","notmandatory")</f>
        <v>notmandatory</v>
      </c>
      <c r="L793" s="83"/>
      <c r="M793" s="59" t="str">
        <f t="shared" si="314"/>
        <v>notmandatorybuyernosupplier</v>
      </c>
      <c r="N793" s="24" t="s">
        <v>747</v>
      </c>
      <c r="O793" s="59" t="str">
        <f t="shared" si="315"/>
        <v>good job, perfect match!</v>
      </c>
    </row>
    <row r="794" spans="1:25" ht="28.8" x14ac:dyDescent="0.25">
      <c r="A794" s="76" t="s">
        <v>76</v>
      </c>
      <c r="B794" s="76" t="str">
        <f>VLOOKUP(A794,'Buyer Countries '!$B$2:$C$301,2,FALSE)</f>
        <v>yes</v>
      </c>
      <c r="C794" s="76" t="str">
        <f>VLOOKUP(A794,'Supplier Countries'!$B$2:$D$301,3,FALSE)</f>
        <v>no</v>
      </c>
      <c r="D794" s="76" t="str">
        <f t="shared" si="304"/>
        <v>yes</v>
      </c>
      <c r="E794" s="76" t="str">
        <f t="shared" si="308"/>
        <v>country supported</v>
      </c>
      <c r="F794" s="8" t="s">
        <v>613</v>
      </c>
      <c r="G794" s="7" t="s">
        <v>614</v>
      </c>
      <c r="H794" s="5"/>
      <c r="I794" s="7" t="s">
        <v>138</v>
      </c>
      <c r="J794" s="83" t="s">
        <v>75</v>
      </c>
      <c r="K794" s="59" t="str">
        <f>IF(I794="Mandatory","mandatory","notmandatory")</f>
        <v>notmandatory</v>
      </c>
      <c r="L794" s="83"/>
      <c r="M794" s="59" t="str">
        <f t="shared" si="314"/>
        <v>notmandatorybuyernosupplier</v>
      </c>
      <c r="N794" s="24" t="s">
        <v>872</v>
      </c>
      <c r="O794" s="59" t="str">
        <f t="shared" si="315"/>
        <v>good job, perfect match!</v>
      </c>
    </row>
    <row r="795" spans="1:25" ht="14.4" x14ac:dyDescent="0.25">
      <c r="A795" s="76" t="s">
        <v>76</v>
      </c>
      <c r="B795" s="76" t="str">
        <f>VLOOKUP(A795,'Buyer Countries '!$B$2:$C$301,2,FALSE)</f>
        <v>yes</v>
      </c>
      <c r="C795" s="76" t="str">
        <f>VLOOKUP(A795,'Supplier Countries'!$B$2:$D$301,3,FALSE)</f>
        <v>no</v>
      </c>
      <c r="D795" s="76" t="str">
        <f t="shared" si="304"/>
        <v>yes</v>
      </c>
      <c r="E795" s="76" t="str">
        <f t="shared" si="308"/>
        <v>country supported</v>
      </c>
      <c r="F795" s="9" t="s">
        <v>132</v>
      </c>
      <c r="G795" s="10" t="s">
        <v>615</v>
      </c>
      <c r="H795" s="10"/>
      <c r="I795" s="11"/>
      <c r="J795" s="21"/>
      <c r="K795" s="11"/>
      <c r="L795" s="21"/>
      <c r="M795" s="11"/>
      <c r="N795" s="21"/>
      <c r="O795" s="11"/>
    </row>
    <row r="796" spans="1:25" ht="14.4" x14ac:dyDescent="0.25">
      <c r="A796" s="76" t="s">
        <v>76</v>
      </c>
      <c r="B796" s="76" t="str">
        <f>VLOOKUP(A796,'Buyer Countries '!$B$2:$C$301,2,FALSE)</f>
        <v>yes</v>
      </c>
      <c r="C796" s="76" t="str">
        <f>VLOOKUP(A796,'Supplier Countries'!$B$2:$D$301,3,FALSE)</f>
        <v>no</v>
      </c>
      <c r="D796" s="76" t="str">
        <f t="shared" si="304"/>
        <v>yes</v>
      </c>
      <c r="E796" s="76" t="str">
        <f t="shared" si="308"/>
        <v>country supported</v>
      </c>
      <c r="F796" s="8" t="s">
        <v>616</v>
      </c>
      <c r="G796" s="7" t="s">
        <v>617</v>
      </c>
      <c r="H796" s="5"/>
      <c r="I796" s="7" t="s">
        <v>127</v>
      </c>
      <c r="J796" s="89" t="s">
        <v>75</v>
      </c>
      <c r="K796" s="59" t="str">
        <f>IF(I796="Mandatory","mandatory","notmandatory")</f>
        <v>mandatory</v>
      </c>
      <c r="L796" s="83"/>
      <c r="M796" s="59" t="str">
        <f t="shared" ref="M796:M798" si="318">K796&amp;"buyer"&amp;J796&amp;"supplier"&amp;L796</f>
        <v>mandatorybuyernosupplier</v>
      </c>
      <c r="N796" s="5" t="s">
        <v>618</v>
      </c>
      <c r="O796" s="59" t="str">
        <f t="shared" ref="O796:O798" si="319">IF(D796="noyes","country not in scope for buyer, contact buyer",
IF(D796="no","country not in scope for buyer, no need to review",
IF(D796="nono","country not in scope for buyer and supplier no need to review",
IF(D796="yesno","country not in scope for supplier no need to review",
IF(M796="notmandatorybuyeryessupplierno","can buyer relax rule in SBN or ERP to accept invoice without this, if not provide data on PDF, if not move to Portal invoice",
IF(M796="mandatorybuyeryessupplierno","SAP business network requires this information, provide it or move to Portal invoice",IF(M796="mandatorybuyeryessupplier","SAP Business Network requires this information, provide it or move to Portal invoice",
IF(M796="notmandatorybuyeryessupplier","can you provide data on invoice? Answer in column L by Yes or No",
IF(M796="notmandatorybuyernosupplieryes","data not required set dropdown to blank in column L",
IF(M796="notmandatorybuyersupplieryes","data not required set dropdown to blank in column L","good job, perfect match!"))))))))))</f>
        <v>good job, perfect match!</v>
      </c>
    </row>
    <row r="797" spans="1:25" ht="14.4" x14ac:dyDescent="0.25">
      <c r="A797" s="76" t="s">
        <v>76</v>
      </c>
      <c r="B797" s="76" t="str">
        <f>VLOOKUP(A797,'Buyer Countries '!$B$2:$C$301,2,FALSE)</f>
        <v>yes</v>
      </c>
      <c r="C797" s="76" t="str">
        <f>VLOOKUP(A797,'Supplier Countries'!$B$2:$D$301,3,FALSE)</f>
        <v>no</v>
      </c>
      <c r="D797" s="76" t="str">
        <f t="shared" si="304"/>
        <v>yes</v>
      </c>
      <c r="E797" s="76" t="str">
        <f t="shared" si="308"/>
        <v>country supported</v>
      </c>
      <c r="F797" s="8" t="s">
        <v>619</v>
      </c>
      <c r="G797" s="7" t="s">
        <v>620</v>
      </c>
      <c r="H797" s="5"/>
      <c r="I797" s="7" t="s">
        <v>127</v>
      </c>
      <c r="J797" s="89" t="s">
        <v>75</v>
      </c>
      <c r="K797" s="59" t="str">
        <f>IF(I797="Mandatory","mandatory","notmandatory")</f>
        <v>mandatory</v>
      </c>
      <c r="L797" s="83"/>
      <c r="M797" s="59" t="str">
        <f t="shared" si="318"/>
        <v>mandatorybuyernosupplier</v>
      </c>
      <c r="N797" s="5" t="s">
        <v>618</v>
      </c>
      <c r="O797" s="59" t="str">
        <f t="shared" si="319"/>
        <v>good job, perfect match!</v>
      </c>
    </row>
    <row r="798" spans="1:25" ht="14.4" x14ac:dyDescent="0.25">
      <c r="A798" s="76" t="s">
        <v>76</v>
      </c>
      <c r="B798" s="76" t="str">
        <f>VLOOKUP(A798,'Buyer Countries '!$B$2:$C$301,2,FALSE)</f>
        <v>yes</v>
      </c>
      <c r="C798" s="76" t="str">
        <f>VLOOKUP(A798,'Supplier Countries'!$B$2:$D$301,3,FALSE)</f>
        <v>no</v>
      </c>
      <c r="D798" s="76" t="str">
        <f t="shared" si="304"/>
        <v>yes</v>
      </c>
      <c r="E798" s="76" t="str">
        <f t="shared" si="308"/>
        <v>country supported</v>
      </c>
      <c r="F798" s="8" t="s">
        <v>621</v>
      </c>
      <c r="G798" s="7" t="s">
        <v>622</v>
      </c>
      <c r="H798" s="5"/>
      <c r="I798" s="7" t="s">
        <v>127</v>
      </c>
      <c r="J798" s="89" t="s">
        <v>75</v>
      </c>
      <c r="K798" s="59" t="str">
        <f>IF(I798="Mandatory","mandatory","notmandatory")</f>
        <v>mandatory</v>
      </c>
      <c r="L798" s="83"/>
      <c r="M798" s="59" t="str">
        <f t="shared" si="318"/>
        <v>mandatorybuyernosupplier</v>
      </c>
      <c r="N798" s="5" t="s">
        <v>618</v>
      </c>
      <c r="O798" s="59" t="str">
        <f t="shared" si="319"/>
        <v>good job, perfect match!</v>
      </c>
    </row>
    <row r="799" spans="1:25" ht="14.4" x14ac:dyDescent="0.25">
      <c r="A799" s="76" t="s">
        <v>76</v>
      </c>
      <c r="B799" s="76" t="str">
        <f>VLOOKUP(A799,'Buyer Countries '!$B$2:$C$301,2,FALSE)</f>
        <v>yes</v>
      </c>
      <c r="C799" s="76" t="str">
        <f>VLOOKUP(A799,'Supplier Countries'!$B$2:$D$301,3,FALSE)</f>
        <v>no</v>
      </c>
      <c r="D799" s="76" t="str">
        <f t="shared" si="304"/>
        <v>yes</v>
      </c>
      <c r="E799" s="76" t="str">
        <f t="shared" si="308"/>
        <v>country supported</v>
      </c>
      <c r="F799" s="9" t="s">
        <v>132</v>
      </c>
      <c r="G799" s="10" t="s">
        <v>623</v>
      </c>
      <c r="H799" s="10"/>
      <c r="I799" s="11"/>
      <c r="J799" s="21" t="s">
        <v>134</v>
      </c>
      <c r="K799" s="11"/>
      <c r="L799" s="21"/>
      <c r="M799" s="11"/>
      <c r="N799" s="21"/>
      <c r="O799" s="11"/>
    </row>
    <row r="800" spans="1:25" ht="14.4" x14ac:dyDescent="0.25">
      <c r="A800" s="76" t="s">
        <v>76</v>
      </c>
      <c r="B800" s="76" t="str">
        <f>VLOOKUP(A800,'Buyer Countries '!$B$2:$C$301,2,FALSE)</f>
        <v>yes</v>
      </c>
      <c r="C800" s="76" t="str">
        <f>VLOOKUP(A800,'Supplier Countries'!$B$2:$D$301,3,FALSE)</f>
        <v>no</v>
      </c>
      <c r="D800" s="76" t="str">
        <f t="shared" si="304"/>
        <v>yes</v>
      </c>
      <c r="E800" s="76" t="str">
        <f t="shared" si="308"/>
        <v>country supported</v>
      </c>
      <c r="F800" s="6">
        <v>206</v>
      </c>
      <c r="G800" s="5" t="s">
        <v>624</v>
      </c>
      <c r="H800" s="5"/>
      <c r="I800" s="7" t="s">
        <v>138</v>
      </c>
      <c r="J800" s="83" t="s">
        <v>75</v>
      </c>
      <c r="K800" s="59" t="str">
        <f>IF(I800="Mandatory","mandatory","notmandatory")</f>
        <v>notmandatory</v>
      </c>
      <c r="L800" s="83"/>
      <c r="M800" s="59" t="str">
        <f t="shared" ref="M800:M801" si="320">K800&amp;"buyer"&amp;J800&amp;"supplier"&amp;L800</f>
        <v>notmandatorybuyernosupplier</v>
      </c>
      <c r="N800" s="24"/>
      <c r="O800" s="59" t="str">
        <f t="shared" ref="O800:O801" si="321">IF(D800="noyes","country not in scope for buyer, contact buyer",
IF(D800="no","country not in scope for buyer, no need to review",
IF(D800="nono","country not in scope for buyer and supplier no need to review",
IF(D800="yesno","country not in scope for supplier no need to review",
IF(M800="notmandatorybuyeryessupplierno","can buyer relax rule in SBN or ERP to accept invoice without this, if not provide data on PDF, if not move to Portal invoice",
IF(M800="mandatorybuyeryessupplierno","SAP business network requires this information, provide it or move to Portal invoice",IF(M800="mandatorybuyeryessupplier","SAP Business Network requires this information, provide it or move to Portal invoice",
IF(M800="notmandatorybuyeryessupplier","can you provide data on invoice? Answer in column L by Yes or No",
IF(M800="notmandatorybuyernosupplieryes","data not required set dropdown to blank in column L",
IF(M800="notmandatorybuyersupplieryes","data not required set dropdown to blank in column L","good job, perfect match!"))))))))))</f>
        <v>good job, perfect match!</v>
      </c>
    </row>
    <row r="801" spans="1:15" ht="14.4" x14ac:dyDescent="0.25">
      <c r="A801" s="76" t="s">
        <v>76</v>
      </c>
      <c r="B801" s="76" t="str">
        <f>VLOOKUP(A801,'Buyer Countries '!$B$2:$C$301,2,FALSE)</f>
        <v>yes</v>
      </c>
      <c r="C801" s="76" t="str">
        <f>VLOOKUP(A801,'Supplier Countries'!$B$2:$D$301,3,FALSE)</f>
        <v>no</v>
      </c>
      <c r="D801" s="76" t="str">
        <f t="shared" si="304"/>
        <v>yes</v>
      </c>
      <c r="E801" s="76" t="str">
        <f t="shared" si="308"/>
        <v>country supported</v>
      </c>
      <c r="F801" s="6">
        <v>207</v>
      </c>
      <c r="G801" s="5" t="s">
        <v>625</v>
      </c>
      <c r="H801" s="5"/>
      <c r="I801" s="7" t="s">
        <v>138</v>
      </c>
      <c r="J801" s="83" t="s">
        <v>75</v>
      </c>
      <c r="K801" s="59" t="str">
        <f>IF(I801="Mandatory","mandatory","notmandatory")</f>
        <v>notmandatory</v>
      </c>
      <c r="L801" s="83"/>
      <c r="M801" s="59" t="str">
        <f t="shared" si="320"/>
        <v>notmandatorybuyernosupplier</v>
      </c>
      <c r="N801" s="24"/>
      <c r="O801" s="59" t="str">
        <f t="shared" si="321"/>
        <v>good job, perfect match!</v>
      </c>
    </row>
    <row r="802" spans="1:15" ht="14.4" x14ac:dyDescent="0.25">
      <c r="A802" s="76" t="s">
        <v>76</v>
      </c>
      <c r="B802" s="76" t="str">
        <f>VLOOKUP(A802,'Buyer Countries '!$B$2:$C$301,2,FALSE)</f>
        <v>yes</v>
      </c>
      <c r="C802" s="76" t="str">
        <f>VLOOKUP(A802,'Supplier Countries'!$B$2:$D$301,3,FALSE)</f>
        <v>no</v>
      </c>
      <c r="D802" s="76" t="str">
        <f t="shared" si="304"/>
        <v>yes</v>
      </c>
      <c r="E802" s="76" t="str">
        <f t="shared" si="308"/>
        <v>country supported</v>
      </c>
      <c r="F802" s="9" t="s">
        <v>132</v>
      </c>
      <c r="G802" s="10" t="s">
        <v>626</v>
      </c>
      <c r="H802" s="10"/>
      <c r="I802" s="11"/>
      <c r="J802" s="21" t="s">
        <v>134</v>
      </c>
      <c r="K802" s="11"/>
      <c r="L802" s="21"/>
      <c r="M802" s="11"/>
      <c r="N802" s="21"/>
      <c r="O802" s="11"/>
    </row>
    <row r="803" spans="1:15" ht="57.6" x14ac:dyDescent="0.25">
      <c r="A803" s="76" t="s">
        <v>76</v>
      </c>
      <c r="B803" s="76" t="str">
        <f>VLOOKUP(A803,'Buyer Countries '!$B$2:$C$301,2,FALSE)</f>
        <v>yes</v>
      </c>
      <c r="C803" s="76" t="str">
        <f>VLOOKUP(A803,'Supplier Countries'!$B$2:$D$301,3,FALSE)</f>
        <v>no</v>
      </c>
      <c r="D803" s="76" t="str">
        <f t="shared" si="304"/>
        <v>yes</v>
      </c>
      <c r="E803" s="76" t="str">
        <f t="shared" si="308"/>
        <v>country supported</v>
      </c>
      <c r="F803" s="6" t="s">
        <v>627</v>
      </c>
      <c r="G803" s="5" t="s">
        <v>628</v>
      </c>
      <c r="H803" s="5" t="s">
        <v>629</v>
      </c>
      <c r="I803" s="7" t="s">
        <v>138</v>
      </c>
      <c r="J803" s="83" t="s">
        <v>75</v>
      </c>
      <c r="K803" s="59" t="str">
        <f t="shared" ref="K803:K814" si="322">IF(I803="Mandatory","mandatory","notmandatory")</f>
        <v>notmandatory</v>
      </c>
      <c r="L803" s="83"/>
      <c r="M803" s="59" t="str">
        <f t="shared" ref="M803:M814" si="323">K803&amp;"buyer"&amp;J803&amp;"supplier"&amp;L803</f>
        <v>notmandatorybuyernosupplier</v>
      </c>
      <c r="N803" s="24"/>
      <c r="O803" s="59" t="str">
        <f t="shared" ref="O803:O859" si="324">IF(D803="noyes","country not in scope for buyer, contact buyer",
IF(D803="no","country not in scope for buyer, no need to review",
IF(D803="nono","country not in scope for buyer and supplier no need to review",
IF(D803="yesno","country not in scope for supplier no need to review",
IF(M803="notmandatorybuyeryessupplierno","can buyer relax rule in SBN or ERP to accept invoice without this, if not provide data on PDF, if not move to Portal invoice",
IF(M803="mandatorybuyeryessupplierno","SAP business network requires this information, provide it or move to Portal invoice",IF(M803="mandatorybuyeryessupplier","SAP Business Network requires this information, provide it or move to Portal invoice",
IF(M803="notmandatorybuyeryessupplier","can you provide data on invoice? Answer in column L by Yes or No",
IF(M803="notmandatorybuyernosupplieryes","data not required set dropdown to blank in column L",
IF(M803="notmandatorybuyersupplieryes","data not required set dropdown to blank in column L","good job, perfect match!"))))))))))</f>
        <v>good job, perfect match!</v>
      </c>
    </row>
    <row r="804" spans="1:15" ht="57.6" x14ac:dyDescent="0.25">
      <c r="A804" s="76" t="s">
        <v>76</v>
      </c>
      <c r="B804" s="76" t="str">
        <f>VLOOKUP(A804,'Buyer Countries '!$B$2:$C$301,2,FALSE)</f>
        <v>yes</v>
      </c>
      <c r="C804" s="76" t="str">
        <f>VLOOKUP(A804,'Supplier Countries'!$B$2:$D$301,3,FALSE)</f>
        <v>no</v>
      </c>
      <c r="D804" s="76" t="str">
        <f t="shared" si="304"/>
        <v>yes</v>
      </c>
      <c r="E804" s="76" t="str">
        <f t="shared" si="308"/>
        <v>country supported</v>
      </c>
      <c r="F804" s="6" t="s">
        <v>630</v>
      </c>
      <c r="G804" s="5" t="s">
        <v>631</v>
      </c>
      <c r="H804" s="5" t="s">
        <v>629</v>
      </c>
      <c r="I804" s="7" t="s">
        <v>138</v>
      </c>
      <c r="J804" s="83" t="s">
        <v>75</v>
      </c>
      <c r="K804" s="59" t="str">
        <f t="shared" si="322"/>
        <v>notmandatory</v>
      </c>
      <c r="L804" s="83"/>
      <c r="M804" s="59" t="str">
        <f t="shared" si="323"/>
        <v>notmandatorybuyernosupplier</v>
      </c>
      <c r="N804" s="24"/>
      <c r="O804" s="59" t="str">
        <f t="shared" si="324"/>
        <v>good job, perfect match!</v>
      </c>
    </row>
    <row r="805" spans="1:15" ht="57.6" x14ac:dyDescent="0.25">
      <c r="A805" s="76" t="s">
        <v>76</v>
      </c>
      <c r="B805" s="76" t="str">
        <f>VLOOKUP(A805,'Buyer Countries '!$B$2:$C$301,2,FALSE)</f>
        <v>yes</v>
      </c>
      <c r="C805" s="76" t="str">
        <f>VLOOKUP(A805,'Supplier Countries'!$B$2:$D$301,3,FALSE)</f>
        <v>no</v>
      </c>
      <c r="D805" s="76" t="str">
        <f t="shared" si="304"/>
        <v>yes</v>
      </c>
      <c r="E805" s="76" t="str">
        <f t="shared" si="308"/>
        <v>country supported</v>
      </c>
      <c r="F805" s="6" t="s">
        <v>632</v>
      </c>
      <c r="G805" s="5" t="s">
        <v>633</v>
      </c>
      <c r="H805" s="5" t="s">
        <v>629</v>
      </c>
      <c r="I805" s="7" t="s">
        <v>138</v>
      </c>
      <c r="J805" s="83" t="s">
        <v>75</v>
      </c>
      <c r="K805" s="59" t="str">
        <f t="shared" si="322"/>
        <v>notmandatory</v>
      </c>
      <c r="L805" s="83"/>
      <c r="M805" s="59" t="str">
        <f t="shared" si="323"/>
        <v>notmandatorybuyernosupplier</v>
      </c>
      <c r="N805" s="24"/>
      <c r="O805" s="59" t="str">
        <f t="shared" si="324"/>
        <v>good job, perfect match!</v>
      </c>
    </row>
    <row r="806" spans="1:15" ht="57.6" x14ac:dyDescent="0.25">
      <c r="A806" s="76" t="s">
        <v>76</v>
      </c>
      <c r="B806" s="76" t="str">
        <f>VLOOKUP(A806,'Buyer Countries '!$B$2:$C$301,2,FALSE)</f>
        <v>yes</v>
      </c>
      <c r="C806" s="76" t="str">
        <f>VLOOKUP(A806,'Supplier Countries'!$B$2:$D$301,3,FALSE)</f>
        <v>no</v>
      </c>
      <c r="D806" s="76" t="str">
        <f t="shared" si="304"/>
        <v>yes</v>
      </c>
      <c r="E806" s="76" t="str">
        <f t="shared" si="308"/>
        <v>country supported</v>
      </c>
      <c r="F806" s="6" t="s">
        <v>634</v>
      </c>
      <c r="G806" s="5" t="s">
        <v>635</v>
      </c>
      <c r="H806" s="5" t="s">
        <v>629</v>
      </c>
      <c r="I806" s="7" t="s">
        <v>138</v>
      </c>
      <c r="J806" s="83" t="s">
        <v>75</v>
      </c>
      <c r="K806" s="59" t="str">
        <f t="shared" si="322"/>
        <v>notmandatory</v>
      </c>
      <c r="L806" s="83"/>
      <c r="M806" s="59" t="str">
        <f t="shared" si="323"/>
        <v>notmandatorybuyernosupplier</v>
      </c>
      <c r="N806" s="24"/>
      <c r="O806" s="59" t="str">
        <f t="shared" si="324"/>
        <v>good job, perfect match!</v>
      </c>
    </row>
    <row r="807" spans="1:15" ht="57.6" x14ac:dyDescent="0.25">
      <c r="A807" s="76" t="s">
        <v>76</v>
      </c>
      <c r="B807" s="76" t="str">
        <f>VLOOKUP(A807,'Buyer Countries '!$B$2:$C$301,2,FALSE)</f>
        <v>yes</v>
      </c>
      <c r="C807" s="76" t="str">
        <f>VLOOKUP(A807,'Supplier Countries'!$B$2:$D$301,3,FALSE)</f>
        <v>no</v>
      </c>
      <c r="D807" s="76" t="str">
        <f t="shared" si="304"/>
        <v>yes</v>
      </c>
      <c r="E807" s="76" t="str">
        <f t="shared" si="308"/>
        <v>country supported</v>
      </c>
      <c r="F807" s="6" t="s">
        <v>636</v>
      </c>
      <c r="G807" s="5" t="s">
        <v>637</v>
      </c>
      <c r="H807" s="5" t="s">
        <v>629</v>
      </c>
      <c r="I807" s="7" t="s">
        <v>138</v>
      </c>
      <c r="J807" s="83" t="s">
        <v>75</v>
      </c>
      <c r="K807" s="59" t="str">
        <f t="shared" si="322"/>
        <v>notmandatory</v>
      </c>
      <c r="L807" s="83"/>
      <c r="M807" s="59" t="str">
        <f t="shared" si="323"/>
        <v>notmandatorybuyernosupplier</v>
      </c>
      <c r="N807" s="24"/>
      <c r="O807" s="59" t="str">
        <f t="shared" si="324"/>
        <v>good job, perfect match!</v>
      </c>
    </row>
    <row r="808" spans="1:15" ht="57.6" x14ac:dyDescent="0.25">
      <c r="A808" s="76" t="s">
        <v>76</v>
      </c>
      <c r="B808" s="76" t="str">
        <f>VLOOKUP(A808,'Buyer Countries '!$B$2:$C$301,2,FALSE)</f>
        <v>yes</v>
      </c>
      <c r="C808" s="76" t="str">
        <f>VLOOKUP(A808,'Supplier Countries'!$B$2:$D$301,3,FALSE)</f>
        <v>no</v>
      </c>
      <c r="D808" s="76" t="str">
        <f t="shared" si="304"/>
        <v>yes</v>
      </c>
      <c r="E808" s="76" t="str">
        <f t="shared" si="308"/>
        <v>country supported</v>
      </c>
      <c r="F808" s="6" t="s">
        <v>638</v>
      </c>
      <c r="G808" s="5" t="s">
        <v>639</v>
      </c>
      <c r="H808" s="5" t="s">
        <v>629</v>
      </c>
      <c r="I808" s="7" t="s">
        <v>138</v>
      </c>
      <c r="J808" s="83" t="s">
        <v>75</v>
      </c>
      <c r="K808" s="59" t="str">
        <f t="shared" si="322"/>
        <v>notmandatory</v>
      </c>
      <c r="L808" s="83"/>
      <c r="M808" s="59" t="str">
        <f t="shared" si="323"/>
        <v>notmandatorybuyernosupplier</v>
      </c>
      <c r="N808" s="24"/>
      <c r="O808" s="59" t="str">
        <f t="shared" si="324"/>
        <v>good job, perfect match!</v>
      </c>
    </row>
    <row r="809" spans="1:15" ht="57.6" x14ac:dyDescent="0.25">
      <c r="A809" s="76" t="s">
        <v>76</v>
      </c>
      <c r="B809" s="76" t="str">
        <f>VLOOKUP(A809,'Buyer Countries '!$B$2:$C$301,2,FALSE)</f>
        <v>yes</v>
      </c>
      <c r="C809" s="76" t="str">
        <f>VLOOKUP(A809,'Supplier Countries'!$B$2:$D$301,3,FALSE)</f>
        <v>no</v>
      </c>
      <c r="D809" s="76" t="str">
        <f t="shared" si="304"/>
        <v>yes</v>
      </c>
      <c r="E809" s="76" t="str">
        <f t="shared" si="308"/>
        <v>country supported</v>
      </c>
      <c r="F809" s="6" t="s">
        <v>640</v>
      </c>
      <c r="G809" s="5" t="s">
        <v>641</v>
      </c>
      <c r="H809" s="5" t="s">
        <v>629</v>
      </c>
      <c r="I809" s="7" t="s">
        <v>138</v>
      </c>
      <c r="J809" s="83" t="s">
        <v>75</v>
      </c>
      <c r="K809" s="59" t="str">
        <f t="shared" si="322"/>
        <v>notmandatory</v>
      </c>
      <c r="L809" s="83"/>
      <c r="M809" s="59" t="str">
        <f t="shared" si="323"/>
        <v>notmandatorybuyernosupplier</v>
      </c>
      <c r="N809" s="24"/>
      <c r="O809" s="59" t="str">
        <f t="shared" si="324"/>
        <v>good job, perfect match!</v>
      </c>
    </row>
    <row r="810" spans="1:15" ht="57.6" x14ac:dyDescent="0.25">
      <c r="A810" s="76" t="s">
        <v>76</v>
      </c>
      <c r="B810" s="76" t="str">
        <f>VLOOKUP(A810,'Buyer Countries '!$B$2:$C$301,2,FALSE)</f>
        <v>yes</v>
      </c>
      <c r="C810" s="76" t="str">
        <f>VLOOKUP(A810,'Supplier Countries'!$B$2:$D$301,3,FALSE)</f>
        <v>no</v>
      </c>
      <c r="D810" s="76" t="str">
        <f t="shared" si="304"/>
        <v>yes</v>
      </c>
      <c r="E810" s="76" t="str">
        <f t="shared" si="308"/>
        <v>country supported</v>
      </c>
      <c r="F810" s="6" t="s">
        <v>642</v>
      </c>
      <c r="G810" s="5" t="s">
        <v>643</v>
      </c>
      <c r="H810" s="5" t="s">
        <v>629</v>
      </c>
      <c r="I810" s="7" t="s">
        <v>138</v>
      </c>
      <c r="J810" s="83" t="s">
        <v>75</v>
      </c>
      <c r="K810" s="59" t="str">
        <f t="shared" si="322"/>
        <v>notmandatory</v>
      </c>
      <c r="L810" s="83"/>
      <c r="M810" s="59" t="str">
        <f t="shared" si="323"/>
        <v>notmandatorybuyernosupplier</v>
      </c>
      <c r="N810" s="24"/>
      <c r="O810" s="59" t="str">
        <f t="shared" si="324"/>
        <v>good job, perfect match!</v>
      </c>
    </row>
    <row r="811" spans="1:15" ht="57.6" x14ac:dyDescent="0.25">
      <c r="A811" s="76" t="s">
        <v>76</v>
      </c>
      <c r="B811" s="76" t="str">
        <f>VLOOKUP(A811,'Buyer Countries '!$B$2:$C$301,2,FALSE)</f>
        <v>yes</v>
      </c>
      <c r="C811" s="76" t="str">
        <f>VLOOKUP(A811,'Supplier Countries'!$B$2:$D$301,3,FALSE)</f>
        <v>no</v>
      </c>
      <c r="D811" s="76" t="str">
        <f t="shared" si="304"/>
        <v>yes</v>
      </c>
      <c r="E811" s="76" t="str">
        <f t="shared" si="308"/>
        <v>country supported</v>
      </c>
      <c r="F811" s="6" t="s">
        <v>644</v>
      </c>
      <c r="G811" s="5" t="s">
        <v>645</v>
      </c>
      <c r="H811" s="5" t="s">
        <v>629</v>
      </c>
      <c r="I811" s="7" t="s">
        <v>138</v>
      </c>
      <c r="J811" s="83" t="s">
        <v>75</v>
      </c>
      <c r="K811" s="59" t="str">
        <f t="shared" si="322"/>
        <v>notmandatory</v>
      </c>
      <c r="L811" s="83"/>
      <c r="M811" s="59" t="str">
        <f t="shared" si="323"/>
        <v>notmandatorybuyernosupplier</v>
      </c>
      <c r="N811" s="24"/>
      <c r="O811" s="59" t="str">
        <f t="shared" si="324"/>
        <v>good job, perfect match!</v>
      </c>
    </row>
    <row r="812" spans="1:15" ht="57.6" x14ac:dyDescent="0.25">
      <c r="A812" s="76" t="s">
        <v>76</v>
      </c>
      <c r="B812" s="76" t="str">
        <f>VLOOKUP(A812,'Buyer Countries '!$B$2:$C$301,2,FALSE)</f>
        <v>yes</v>
      </c>
      <c r="C812" s="76" t="str">
        <f>VLOOKUP(A812,'Supplier Countries'!$B$2:$D$301,3,FALSE)</f>
        <v>no</v>
      </c>
      <c r="D812" s="76" t="str">
        <f t="shared" si="304"/>
        <v>yes</v>
      </c>
      <c r="E812" s="76" t="str">
        <f t="shared" si="308"/>
        <v>country supported</v>
      </c>
      <c r="F812" s="6" t="s">
        <v>646</v>
      </c>
      <c r="G812" s="5" t="s">
        <v>647</v>
      </c>
      <c r="H812" s="5" t="s">
        <v>629</v>
      </c>
      <c r="I812" s="7" t="s">
        <v>138</v>
      </c>
      <c r="J812" s="83" t="s">
        <v>75</v>
      </c>
      <c r="K812" s="59" t="str">
        <f t="shared" si="322"/>
        <v>notmandatory</v>
      </c>
      <c r="L812" s="83"/>
      <c r="M812" s="59" t="str">
        <f t="shared" si="323"/>
        <v>notmandatorybuyernosupplier</v>
      </c>
      <c r="N812" s="24"/>
      <c r="O812" s="59" t="str">
        <f t="shared" si="324"/>
        <v>good job, perfect match!</v>
      </c>
    </row>
    <row r="813" spans="1:15" ht="57.6" x14ac:dyDescent="0.25">
      <c r="A813" s="76" t="s">
        <v>76</v>
      </c>
      <c r="B813" s="76" t="str">
        <f>VLOOKUP(A813,'Buyer Countries '!$B$2:$C$301,2,FALSE)</f>
        <v>yes</v>
      </c>
      <c r="C813" s="76" t="str">
        <f>VLOOKUP(A813,'Supplier Countries'!$B$2:$D$301,3,FALSE)</f>
        <v>no</v>
      </c>
      <c r="D813" s="76" t="str">
        <f t="shared" si="304"/>
        <v>yes</v>
      </c>
      <c r="E813" s="76" t="str">
        <f t="shared" si="308"/>
        <v>country supported</v>
      </c>
      <c r="F813" s="6" t="s">
        <v>648</v>
      </c>
      <c r="G813" s="5" t="s">
        <v>649</v>
      </c>
      <c r="H813" s="5" t="s">
        <v>629</v>
      </c>
      <c r="I813" s="7" t="s">
        <v>138</v>
      </c>
      <c r="J813" s="83" t="s">
        <v>75</v>
      </c>
      <c r="K813" s="59" t="str">
        <f t="shared" si="322"/>
        <v>notmandatory</v>
      </c>
      <c r="L813" s="83"/>
      <c r="M813" s="59" t="str">
        <f t="shared" si="323"/>
        <v>notmandatorybuyernosupplier</v>
      </c>
      <c r="N813" s="24"/>
      <c r="O813" s="59" t="str">
        <f t="shared" si="324"/>
        <v>good job, perfect match!</v>
      </c>
    </row>
    <row r="814" spans="1:15" ht="57.6" x14ac:dyDescent="0.25">
      <c r="A814" s="76" t="s">
        <v>76</v>
      </c>
      <c r="B814" s="76" t="str">
        <f>VLOOKUP(A814,'Buyer Countries '!$B$2:$C$301,2,FALSE)</f>
        <v>yes</v>
      </c>
      <c r="C814" s="76" t="str">
        <f>VLOOKUP(A814,'Supplier Countries'!$B$2:$D$301,3,FALSE)</f>
        <v>no</v>
      </c>
      <c r="D814" s="76" t="str">
        <f t="shared" si="304"/>
        <v>yes</v>
      </c>
      <c r="E814" s="76" t="str">
        <f t="shared" si="308"/>
        <v>country supported</v>
      </c>
      <c r="F814" s="6" t="s">
        <v>650</v>
      </c>
      <c r="G814" s="5" t="s">
        <v>651</v>
      </c>
      <c r="H814" s="5" t="s">
        <v>629</v>
      </c>
      <c r="I814" s="7" t="s">
        <v>138</v>
      </c>
      <c r="J814" s="83" t="s">
        <v>75</v>
      </c>
      <c r="K814" s="59" t="str">
        <f t="shared" si="322"/>
        <v>notmandatory</v>
      </c>
      <c r="L814" s="83"/>
      <c r="M814" s="59" t="str">
        <f t="shared" si="323"/>
        <v>notmandatorybuyernosupplier</v>
      </c>
      <c r="N814" s="24"/>
      <c r="O814" s="59" t="str">
        <f t="shared" si="324"/>
        <v>good job, perfect match!</v>
      </c>
    </row>
    <row r="815" spans="1:15" ht="14.4" x14ac:dyDescent="0.25">
      <c r="A815" s="76" t="s">
        <v>76</v>
      </c>
      <c r="B815" s="76" t="str">
        <f>VLOOKUP(A815,'Buyer Countries '!$B$2:$C$301,2,FALSE)</f>
        <v>yes</v>
      </c>
      <c r="C815" s="76" t="str">
        <f>VLOOKUP(A815,'Supplier Countries'!$B$2:$D$301,3,FALSE)</f>
        <v>no</v>
      </c>
      <c r="D815" s="76" t="str">
        <f t="shared" si="304"/>
        <v>yes</v>
      </c>
      <c r="E815" s="76" t="str">
        <f t="shared" si="308"/>
        <v>country supported</v>
      </c>
      <c r="F815" s="9" t="s">
        <v>132</v>
      </c>
      <c r="G815" s="10" t="s">
        <v>652</v>
      </c>
      <c r="H815" s="10"/>
      <c r="I815" s="11"/>
      <c r="J815" s="21"/>
      <c r="K815" s="11"/>
      <c r="L815" s="21"/>
      <c r="M815" s="11"/>
      <c r="N815" s="21"/>
      <c r="O815" s="11"/>
    </row>
    <row r="816" spans="1:15" ht="43.2" x14ac:dyDescent="0.25">
      <c r="A816" s="76" t="s">
        <v>76</v>
      </c>
      <c r="B816" s="76" t="str">
        <f>VLOOKUP(A816,'Buyer Countries '!$B$2:$C$301,2,FALSE)</f>
        <v>yes</v>
      </c>
      <c r="C816" s="76" t="str">
        <f>VLOOKUP(A816,'Supplier Countries'!$B$2:$D$301,3,FALSE)</f>
        <v>no</v>
      </c>
      <c r="D816" s="76" t="str">
        <f t="shared" si="304"/>
        <v>yes</v>
      </c>
      <c r="E816" s="76" t="str">
        <f t="shared" si="308"/>
        <v>country supported</v>
      </c>
      <c r="F816" s="8" t="s">
        <v>653</v>
      </c>
      <c r="G816" s="7" t="s">
        <v>654</v>
      </c>
      <c r="H816" s="5"/>
      <c r="I816" s="7" t="s">
        <v>138</v>
      </c>
      <c r="J816" s="83" t="s">
        <v>75</v>
      </c>
      <c r="K816" s="59" t="str">
        <f t="shared" ref="K816:K823" si="325">IF(I816="Mandatory","mandatory","notmandatory")</f>
        <v>notmandatory</v>
      </c>
      <c r="L816" s="83"/>
      <c r="M816" s="59" t="str">
        <f t="shared" ref="M816:M823" si="326">K816&amp;"buyer"&amp;J816&amp;"supplier"&amp;L816</f>
        <v>notmandatorybuyernosupplier</v>
      </c>
      <c r="N816" s="24" t="s">
        <v>430</v>
      </c>
      <c r="O816" s="59" t="str">
        <f t="shared" si="324"/>
        <v>good job, perfect match!</v>
      </c>
    </row>
    <row r="817" spans="1:15" ht="43.2" x14ac:dyDescent="0.25">
      <c r="A817" s="76" t="s">
        <v>76</v>
      </c>
      <c r="B817" s="76" t="str">
        <f>VLOOKUP(A817,'Buyer Countries '!$B$2:$C$301,2,FALSE)</f>
        <v>yes</v>
      </c>
      <c r="C817" s="76" t="str">
        <f>VLOOKUP(A817,'Supplier Countries'!$B$2:$D$301,3,FALSE)</f>
        <v>no</v>
      </c>
      <c r="D817" s="76" t="str">
        <f t="shared" si="304"/>
        <v>yes</v>
      </c>
      <c r="E817" s="76" t="str">
        <f t="shared" si="308"/>
        <v>country supported</v>
      </c>
      <c r="F817" s="8" t="s">
        <v>655</v>
      </c>
      <c r="G817" s="7" t="s">
        <v>656</v>
      </c>
      <c r="H817" s="5"/>
      <c r="I817" s="7" t="s">
        <v>138</v>
      </c>
      <c r="J817" s="83" t="s">
        <v>75</v>
      </c>
      <c r="K817" s="59" t="str">
        <f t="shared" si="325"/>
        <v>notmandatory</v>
      </c>
      <c r="L817" s="83"/>
      <c r="M817" s="59" t="str">
        <f t="shared" si="326"/>
        <v>notmandatorybuyernosupplier</v>
      </c>
      <c r="N817" s="24" t="s">
        <v>430</v>
      </c>
      <c r="O817" s="59" t="str">
        <f t="shared" si="324"/>
        <v>good job, perfect match!</v>
      </c>
    </row>
    <row r="818" spans="1:15" ht="43.2" x14ac:dyDescent="0.25">
      <c r="A818" s="76" t="s">
        <v>76</v>
      </c>
      <c r="B818" s="76" t="str">
        <f>VLOOKUP(A818,'Buyer Countries '!$B$2:$C$301,2,FALSE)</f>
        <v>yes</v>
      </c>
      <c r="C818" s="76" t="str">
        <f>VLOOKUP(A818,'Supplier Countries'!$B$2:$D$301,3,FALSE)</f>
        <v>no</v>
      </c>
      <c r="D818" s="76" t="str">
        <f t="shared" si="304"/>
        <v>yes</v>
      </c>
      <c r="E818" s="76" t="str">
        <f t="shared" si="308"/>
        <v>country supported</v>
      </c>
      <c r="F818" s="8" t="s">
        <v>657</v>
      </c>
      <c r="G818" s="7" t="s">
        <v>658</v>
      </c>
      <c r="H818" s="5"/>
      <c r="I818" s="7" t="s">
        <v>138</v>
      </c>
      <c r="J818" s="83" t="s">
        <v>75</v>
      </c>
      <c r="K818" s="59" t="str">
        <f t="shared" si="325"/>
        <v>notmandatory</v>
      </c>
      <c r="L818" s="83"/>
      <c r="M818" s="59" t="str">
        <f t="shared" si="326"/>
        <v>notmandatorybuyernosupplier</v>
      </c>
      <c r="N818" s="24" t="s">
        <v>430</v>
      </c>
      <c r="O818" s="59" t="str">
        <f t="shared" si="324"/>
        <v>good job, perfect match!</v>
      </c>
    </row>
    <row r="819" spans="1:15" ht="43.2" x14ac:dyDescent="0.25">
      <c r="A819" s="76" t="s">
        <v>76</v>
      </c>
      <c r="B819" s="76" t="str">
        <f>VLOOKUP(A819,'Buyer Countries '!$B$2:$C$301,2,FALSE)</f>
        <v>yes</v>
      </c>
      <c r="C819" s="76" t="str">
        <f>VLOOKUP(A819,'Supplier Countries'!$B$2:$D$301,3,FALSE)</f>
        <v>no</v>
      </c>
      <c r="D819" s="76" t="str">
        <f t="shared" si="304"/>
        <v>yes</v>
      </c>
      <c r="E819" s="76" t="str">
        <f t="shared" si="308"/>
        <v>country supported</v>
      </c>
      <c r="F819" s="8" t="s">
        <v>659</v>
      </c>
      <c r="G819" s="7" t="s">
        <v>660</v>
      </c>
      <c r="H819" s="5"/>
      <c r="I819" s="7" t="s">
        <v>138</v>
      </c>
      <c r="J819" s="83" t="s">
        <v>75</v>
      </c>
      <c r="K819" s="59" t="str">
        <f t="shared" si="325"/>
        <v>notmandatory</v>
      </c>
      <c r="L819" s="83"/>
      <c r="M819" s="59" t="str">
        <f t="shared" si="326"/>
        <v>notmandatorybuyernosupplier</v>
      </c>
      <c r="N819" s="24" t="s">
        <v>430</v>
      </c>
      <c r="O819" s="59" t="str">
        <f t="shared" si="324"/>
        <v>good job, perfect match!</v>
      </c>
    </row>
    <row r="820" spans="1:15" ht="43.2" x14ac:dyDescent="0.25">
      <c r="A820" s="76" t="s">
        <v>76</v>
      </c>
      <c r="B820" s="76" t="str">
        <f>VLOOKUP(A820,'Buyer Countries '!$B$2:$C$301,2,FALSE)</f>
        <v>yes</v>
      </c>
      <c r="C820" s="76" t="str">
        <f>VLOOKUP(A820,'Supplier Countries'!$B$2:$D$301,3,FALSE)</f>
        <v>no</v>
      </c>
      <c r="D820" s="76" t="str">
        <f t="shared" si="304"/>
        <v>yes</v>
      </c>
      <c r="E820" s="76" t="str">
        <f t="shared" si="308"/>
        <v>country supported</v>
      </c>
      <c r="F820" s="8" t="s">
        <v>661</v>
      </c>
      <c r="G820" s="7" t="s">
        <v>662</v>
      </c>
      <c r="H820" s="5"/>
      <c r="I820" s="7" t="s">
        <v>138</v>
      </c>
      <c r="J820" s="83" t="s">
        <v>75</v>
      </c>
      <c r="K820" s="59" t="str">
        <f t="shared" si="325"/>
        <v>notmandatory</v>
      </c>
      <c r="L820" s="83"/>
      <c r="M820" s="59" t="str">
        <f t="shared" si="326"/>
        <v>notmandatorybuyernosupplier</v>
      </c>
      <c r="N820" s="24" t="s">
        <v>430</v>
      </c>
      <c r="O820" s="59" t="str">
        <f t="shared" si="324"/>
        <v>good job, perfect match!</v>
      </c>
    </row>
    <row r="821" spans="1:15" ht="43.2" x14ac:dyDescent="0.25">
      <c r="A821" s="76" t="s">
        <v>76</v>
      </c>
      <c r="B821" s="76" t="str">
        <f>VLOOKUP(A821,'Buyer Countries '!$B$2:$C$301,2,FALSE)</f>
        <v>yes</v>
      </c>
      <c r="C821" s="76" t="str">
        <f>VLOOKUP(A821,'Supplier Countries'!$B$2:$D$301,3,FALSE)</f>
        <v>no</v>
      </c>
      <c r="D821" s="76" t="str">
        <f t="shared" ref="D821:D859" si="327">IF($N$3="supplier",B821&amp;C821,IF($N$3="buyer",B821,"select value in are your onboarding a buyer or a supplier"))</f>
        <v>yes</v>
      </c>
      <c r="E821" s="76" t="str">
        <f t="shared" si="308"/>
        <v>country supported</v>
      </c>
      <c r="F821" s="8" t="s">
        <v>663</v>
      </c>
      <c r="G821" s="7" t="s">
        <v>664</v>
      </c>
      <c r="H821" s="5"/>
      <c r="I821" s="7" t="s">
        <v>138</v>
      </c>
      <c r="J821" s="83" t="s">
        <v>75</v>
      </c>
      <c r="K821" s="59" t="str">
        <f t="shared" si="325"/>
        <v>notmandatory</v>
      </c>
      <c r="L821" s="83"/>
      <c r="M821" s="59" t="str">
        <f t="shared" si="326"/>
        <v>notmandatorybuyernosupplier</v>
      </c>
      <c r="N821" s="24" t="s">
        <v>430</v>
      </c>
      <c r="O821" s="59" t="str">
        <f t="shared" si="324"/>
        <v>good job, perfect match!</v>
      </c>
    </row>
    <row r="822" spans="1:15" ht="43.2" x14ac:dyDescent="0.25">
      <c r="A822" s="76" t="s">
        <v>76</v>
      </c>
      <c r="B822" s="76" t="str">
        <f>VLOOKUP(A822,'Buyer Countries '!$B$2:$C$301,2,FALSE)</f>
        <v>yes</v>
      </c>
      <c r="C822" s="76" t="str">
        <f>VLOOKUP(A822,'Supplier Countries'!$B$2:$D$301,3,FALSE)</f>
        <v>no</v>
      </c>
      <c r="D822" s="76" t="str">
        <f t="shared" si="327"/>
        <v>yes</v>
      </c>
      <c r="E822" s="76" t="str">
        <f t="shared" si="308"/>
        <v>country supported</v>
      </c>
      <c r="F822" s="8" t="s">
        <v>665</v>
      </c>
      <c r="G822" s="7" t="s">
        <v>666</v>
      </c>
      <c r="H822" s="5"/>
      <c r="I822" s="7" t="s">
        <v>138</v>
      </c>
      <c r="J822" s="83" t="s">
        <v>75</v>
      </c>
      <c r="K822" s="59" t="str">
        <f t="shared" si="325"/>
        <v>notmandatory</v>
      </c>
      <c r="L822" s="83"/>
      <c r="M822" s="59" t="str">
        <f t="shared" si="326"/>
        <v>notmandatorybuyernosupplier</v>
      </c>
      <c r="N822" s="24" t="s">
        <v>430</v>
      </c>
      <c r="O822" s="59" t="str">
        <f t="shared" si="324"/>
        <v>good job, perfect match!</v>
      </c>
    </row>
    <row r="823" spans="1:15" ht="43.2" x14ac:dyDescent="0.25">
      <c r="A823" s="76" t="s">
        <v>76</v>
      </c>
      <c r="B823" s="76" t="str">
        <f>VLOOKUP(A823,'Buyer Countries '!$B$2:$C$301,2,FALSE)</f>
        <v>yes</v>
      </c>
      <c r="C823" s="76" t="str">
        <f>VLOOKUP(A823,'Supplier Countries'!$B$2:$D$301,3,FALSE)</f>
        <v>no</v>
      </c>
      <c r="D823" s="76" t="str">
        <f t="shared" si="327"/>
        <v>yes</v>
      </c>
      <c r="E823" s="76" t="str">
        <f t="shared" si="308"/>
        <v>country supported</v>
      </c>
      <c r="F823" s="8" t="s">
        <v>667</v>
      </c>
      <c r="G823" s="7" t="s">
        <v>668</v>
      </c>
      <c r="H823" s="5"/>
      <c r="I823" s="7" t="s">
        <v>138</v>
      </c>
      <c r="J823" s="83" t="s">
        <v>75</v>
      </c>
      <c r="K823" s="59" t="str">
        <f t="shared" si="325"/>
        <v>notmandatory</v>
      </c>
      <c r="L823" s="83"/>
      <c r="M823" s="59" t="str">
        <f t="shared" si="326"/>
        <v>notmandatorybuyernosupplier</v>
      </c>
      <c r="N823" s="24" t="s">
        <v>430</v>
      </c>
      <c r="O823" s="59" t="str">
        <f t="shared" si="324"/>
        <v>good job, perfect match!</v>
      </c>
    </row>
    <row r="824" spans="1:15" ht="14.4" x14ac:dyDescent="0.25">
      <c r="A824" s="76" t="s">
        <v>76</v>
      </c>
      <c r="B824" s="76" t="str">
        <f>VLOOKUP(A824,'Buyer Countries '!$B$2:$C$301,2,FALSE)</f>
        <v>yes</v>
      </c>
      <c r="C824" s="76" t="str">
        <f>VLOOKUP(A824,'Supplier Countries'!$B$2:$D$301,3,FALSE)</f>
        <v>no</v>
      </c>
      <c r="D824" s="76" t="str">
        <f t="shared" si="327"/>
        <v>yes</v>
      </c>
      <c r="E824" s="76" t="str">
        <f t="shared" si="308"/>
        <v>country supported</v>
      </c>
      <c r="F824" s="9" t="s">
        <v>132</v>
      </c>
      <c r="G824" s="10" t="s">
        <v>669</v>
      </c>
      <c r="H824" s="10"/>
      <c r="I824" s="11"/>
      <c r="J824" s="21"/>
      <c r="K824" s="11"/>
      <c r="L824" s="21"/>
      <c r="M824" s="11"/>
      <c r="N824" s="21"/>
      <c r="O824" s="11"/>
    </row>
    <row r="825" spans="1:15" ht="43.2" x14ac:dyDescent="0.25">
      <c r="A825" s="76" t="s">
        <v>76</v>
      </c>
      <c r="B825" s="76" t="str">
        <f>VLOOKUP(A825,'Buyer Countries '!$B$2:$C$301,2,FALSE)</f>
        <v>yes</v>
      </c>
      <c r="C825" s="76" t="str">
        <f>VLOOKUP(A825,'Supplier Countries'!$B$2:$D$301,3,FALSE)</f>
        <v>no</v>
      </c>
      <c r="D825" s="76" t="str">
        <f t="shared" si="327"/>
        <v>yes</v>
      </c>
      <c r="E825" s="76" t="str">
        <f t="shared" si="308"/>
        <v>country supported</v>
      </c>
      <c r="F825" s="8" t="s">
        <v>670</v>
      </c>
      <c r="G825" s="7" t="s">
        <v>671</v>
      </c>
      <c r="H825" s="5"/>
      <c r="I825" s="7" t="s">
        <v>138</v>
      </c>
      <c r="J825" s="83" t="s">
        <v>75</v>
      </c>
      <c r="K825" s="59" t="str">
        <f t="shared" ref="K825:K832" si="328">IF(I825="Mandatory","mandatory","notmandatory")</f>
        <v>notmandatory</v>
      </c>
      <c r="L825" s="83"/>
      <c r="M825" s="59" t="str">
        <f t="shared" ref="M825:M832" si="329">K825&amp;"buyer"&amp;J825&amp;"supplier"&amp;L825</f>
        <v>notmandatorybuyernosupplier</v>
      </c>
      <c r="N825" s="24" t="s">
        <v>430</v>
      </c>
      <c r="O825" s="59" t="str">
        <f t="shared" si="324"/>
        <v>good job, perfect match!</v>
      </c>
    </row>
    <row r="826" spans="1:15" ht="43.2" x14ac:dyDescent="0.25">
      <c r="A826" s="76" t="s">
        <v>76</v>
      </c>
      <c r="B826" s="76" t="str">
        <f>VLOOKUP(A826,'Buyer Countries '!$B$2:$C$301,2,FALSE)</f>
        <v>yes</v>
      </c>
      <c r="C826" s="76" t="str">
        <f>VLOOKUP(A826,'Supplier Countries'!$B$2:$D$301,3,FALSE)</f>
        <v>no</v>
      </c>
      <c r="D826" s="76" t="str">
        <f t="shared" si="327"/>
        <v>yes</v>
      </c>
      <c r="E826" s="76" t="str">
        <f t="shared" si="308"/>
        <v>country supported</v>
      </c>
      <c r="F826" s="8" t="s">
        <v>672</v>
      </c>
      <c r="G826" s="7" t="s">
        <v>673</v>
      </c>
      <c r="H826" s="5"/>
      <c r="I826" s="7" t="s">
        <v>138</v>
      </c>
      <c r="J826" s="83" t="s">
        <v>75</v>
      </c>
      <c r="K826" s="59" t="str">
        <f t="shared" si="328"/>
        <v>notmandatory</v>
      </c>
      <c r="L826" s="83"/>
      <c r="M826" s="59" t="str">
        <f t="shared" si="329"/>
        <v>notmandatorybuyernosupplier</v>
      </c>
      <c r="N826" s="24" t="s">
        <v>430</v>
      </c>
      <c r="O826" s="59" t="str">
        <f t="shared" si="324"/>
        <v>good job, perfect match!</v>
      </c>
    </row>
    <row r="827" spans="1:15" ht="43.2" x14ac:dyDescent="0.25">
      <c r="A827" s="76" t="s">
        <v>76</v>
      </c>
      <c r="B827" s="76" t="str">
        <f>VLOOKUP(A827,'Buyer Countries '!$B$2:$C$301,2,FALSE)</f>
        <v>yes</v>
      </c>
      <c r="C827" s="76" t="str">
        <f>VLOOKUP(A827,'Supplier Countries'!$B$2:$D$301,3,FALSE)</f>
        <v>no</v>
      </c>
      <c r="D827" s="76" t="str">
        <f t="shared" si="327"/>
        <v>yes</v>
      </c>
      <c r="E827" s="76" t="str">
        <f t="shared" ref="E827:E859" si="330">IF(D827="select value in are your onboarding a buyer or a supplier",D827,IF(D827="yesno","not applicable",IF(D827="yesyes","country supported",IF(D827="noyes","country not supported, contact buyer",IF(D827="yes","country supported","not applicable")))))</f>
        <v>country supported</v>
      </c>
      <c r="F827" s="8" t="s">
        <v>674</v>
      </c>
      <c r="G827" s="7" t="s">
        <v>675</v>
      </c>
      <c r="H827" s="5"/>
      <c r="I827" s="7" t="s">
        <v>138</v>
      </c>
      <c r="J827" s="83" t="s">
        <v>75</v>
      </c>
      <c r="K827" s="59" t="str">
        <f t="shared" si="328"/>
        <v>notmandatory</v>
      </c>
      <c r="L827" s="83"/>
      <c r="M827" s="59" t="str">
        <f t="shared" si="329"/>
        <v>notmandatorybuyernosupplier</v>
      </c>
      <c r="N827" s="24" t="s">
        <v>430</v>
      </c>
      <c r="O827" s="59" t="str">
        <f t="shared" si="324"/>
        <v>good job, perfect match!</v>
      </c>
    </row>
    <row r="828" spans="1:15" ht="43.2" x14ac:dyDescent="0.25">
      <c r="A828" s="76" t="s">
        <v>76</v>
      </c>
      <c r="B828" s="76" t="str">
        <f>VLOOKUP(A828,'Buyer Countries '!$B$2:$C$301,2,FALSE)</f>
        <v>yes</v>
      </c>
      <c r="C828" s="76" t="str">
        <f>VLOOKUP(A828,'Supplier Countries'!$B$2:$D$301,3,FALSE)</f>
        <v>no</v>
      </c>
      <c r="D828" s="76" t="str">
        <f t="shared" si="327"/>
        <v>yes</v>
      </c>
      <c r="E828" s="76" t="str">
        <f t="shared" si="330"/>
        <v>country supported</v>
      </c>
      <c r="F828" s="8" t="s">
        <v>676</v>
      </c>
      <c r="G828" s="7" t="s">
        <v>677</v>
      </c>
      <c r="H828" s="5"/>
      <c r="I828" s="7" t="s">
        <v>138</v>
      </c>
      <c r="J828" s="83" t="s">
        <v>75</v>
      </c>
      <c r="K828" s="59" t="str">
        <f t="shared" si="328"/>
        <v>notmandatory</v>
      </c>
      <c r="L828" s="83"/>
      <c r="M828" s="59" t="str">
        <f t="shared" si="329"/>
        <v>notmandatorybuyernosupplier</v>
      </c>
      <c r="N828" s="24" t="s">
        <v>430</v>
      </c>
      <c r="O828" s="59" t="str">
        <f t="shared" si="324"/>
        <v>good job, perfect match!</v>
      </c>
    </row>
    <row r="829" spans="1:15" ht="43.2" x14ac:dyDescent="0.25">
      <c r="A829" s="76" t="s">
        <v>76</v>
      </c>
      <c r="B829" s="76" t="str">
        <f>VLOOKUP(A829,'Buyer Countries '!$B$2:$C$301,2,FALSE)</f>
        <v>yes</v>
      </c>
      <c r="C829" s="76" t="str">
        <f>VLOOKUP(A829,'Supplier Countries'!$B$2:$D$301,3,FALSE)</f>
        <v>no</v>
      </c>
      <c r="D829" s="76" t="str">
        <f t="shared" si="327"/>
        <v>yes</v>
      </c>
      <c r="E829" s="76" t="str">
        <f t="shared" si="330"/>
        <v>country supported</v>
      </c>
      <c r="F829" s="8" t="s">
        <v>678</v>
      </c>
      <c r="G829" s="7" t="s">
        <v>679</v>
      </c>
      <c r="H829" s="5"/>
      <c r="I829" s="7" t="s">
        <v>138</v>
      </c>
      <c r="J829" s="83" t="s">
        <v>75</v>
      </c>
      <c r="K829" s="59" t="str">
        <f t="shared" si="328"/>
        <v>notmandatory</v>
      </c>
      <c r="L829" s="83"/>
      <c r="M829" s="59" t="str">
        <f t="shared" si="329"/>
        <v>notmandatorybuyernosupplier</v>
      </c>
      <c r="N829" s="24" t="s">
        <v>430</v>
      </c>
      <c r="O829" s="59" t="str">
        <f t="shared" si="324"/>
        <v>good job, perfect match!</v>
      </c>
    </row>
    <row r="830" spans="1:15" ht="43.2" x14ac:dyDescent="0.25">
      <c r="A830" s="76" t="s">
        <v>76</v>
      </c>
      <c r="B830" s="76" t="str">
        <f>VLOOKUP(A830,'Buyer Countries '!$B$2:$C$301,2,FALSE)</f>
        <v>yes</v>
      </c>
      <c r="C830" s="76" t="str">
        <f>VLOOKUP(A830,'Supplier Countries'!$B$2:$D$301,3,FALSE)</f>
        <v>no</v>
      </c>
      <c r="D830" s="76" t="str">
        <f t="shared" si="327"/>
        <v>yes</v>
      </c>
      <c r="E830" s="76" t="str">
        <f t="shared" si="330"/>
        <v>country supported</v>
      </c>
      <c r="F830" s="8" t="s">
        <v>680</v>
      </c>
      <c r="G830" s="7" t="s">
        <v>681</v>
      </c>
      <c r="H830" s="5"/>
      <c r="I830" s="7" t="s">
        <v>138</v>
      </c>
      <c r="J830" s="83" t="s">
        <v>75</v>
      </c>
      <c r="K830" s="59" t="str">
        <f t="shared" si="328"/>
        <v>notmandatory</v>
      </c>
      <c r="L830" s="83"/>
      <c r="M830" s="59" t="str">
        <f t="shared" si="329"/>
        <v>notmandatorybuyernosupplier</v>
      </c>
      <c r="N830" s="24" t="s">
        <v>430</v>
      </c>
      <c r="O830" s="59" t="str">
        <f t="shared" si="324"/>
        <v>good job, perfect match!</v>
      </c>
    </row>
    <row r="831" spans="1:15" ht="43.2" x14ac:dyDescent="0.25">
      <c r="A831" s="76" t="s">
        <v>76</v>
      </c>
      <c r="B831" s="76" t="str">
        <f>VLOOKUP(A831,'Buyer Countries '!$B$2:$C$301,2,FALSE)</f>
        <v>yes</v>
      </c>
      <c r="C831" s="76" t="str">
        <f>VLOOKUP(A831,'Supplier Countries'!$B$2:$D$301,3,FALSE)</f>
        <v>no</v>
      </c>
      <c r="D831" s="76" t="str">
        <f t="shared" si="327"/>
        <v>yes</v>
      </c>
      <c r="E831" s="76" t="str">
        <f t="shared" si="330"/>
        <v>country supported</v>
      </c>
      <c r="F831" s="8" t="s">
        <v>682</v>
      </c>
      <c r="G831" s="7" t="s">
        <v>683</v>
      </c>
      <c r="H831" s="5"/>
      <c r="I831" s="7" t="s">
        <v>138</v>
      </c>
      <c r="J831" s="83" t="s">
        <v>75</v>
      </c>
      <c r="K831" s="59" t="str">
        <f t="shared" si="328"/>
        <v>notmandatory</v>
      </c>
      <c r="L831" s="83"/>
      <c r="M831" s="59" t="str">
        <f t="shared" si="329"/>
        <v>notmandatorybuyernosupplier</v>
      </c>
      <c r="N831" s="24" t="s">
        <v>430</v>
      </c>
      <c r="O831" s="59" t="str">
        <f t="shared" si="324"/>
        <v>good job, perfect match!</v>
      </c>
    </row>
    <row r="832" spans="1:15" ht="43.2" x14ac:dyDescent="0.25">
      <c r="A832" s="76" t="s">
        <v>76</v>
      </c>
      <c r="B832" s="76" t="str">
        <f>VLOOKUP(A832,'Buyer Countries '!$B$2:$C$301,2,FALSE)</f>
        <v>yes</v>
      </c>
      <c r="C832" s="76" t="str">
        <f>VLOOKUP(A832,'Supplier Countries'!$B$2:$D$301,3,FALSE)</f>
        <v>no</v>
      </c>
      <c r="D832" s="76" t="str">
        <f t="shared" si="327"/>
        <v>yes</v>
      </c>
      <c r="E832" s="76" t="str">
        <f t="shared" si="330"/>
        <v>country supported</v>
      </c>
      <c r="F832" s="8" t="s">
        <v>684</v>
      </c>
      <c r="G832" s="7" t="s">
        <v>685</v>
      </c>
      <c r="H832" s="5"/>
      <c r="I832" s="7" t="s">
        <v>138</v>
      </c>
      <c r="J832" s="83" t="s">
        <v>75</v>
      </c>
      <c r="K832" s="59" t="str">
        <f t="shared" si="328"/>
        <v>notmandatory</v>
      </c>
      <c r="L832" s="83"/>
      <c r="M832" s="59" t="str">
        <f t="shared" si="329"/>
        <v>notmandatorybuyernosupplier</v>
      </c>
      <c r="N832" s="24" t="s">
        <v>430</v>
      </c>
      <c r="O832" s="59" t="str">
        <f t="shared" si="324"/>
        <v>good job, perfect match!</v>
      </c>
    </row>
    <row r="833" spans="1:15" ht="14.4" x14ac:dyDescent="0.25">
      <c r="A833" s="76" t="s">
        <v>76</v>
      </c>
      <c r="B833" s="76" t="str">
        <f>VLOOKUP(A833,'Buyer Countries '!$B$2:$C$301,2,FALSE)</f>
        <v>yes</v>
      </c>
      <c r="C833" s="76" t="str">
        <f>VLOOKUP(A833,'Supplier Countries'!$B$2:$D$301,3,FALSE)</f>
        <v>no</v>
      </c>
      <c r="D833" s="76" t="str">
        <f t="shared" si="327"/>
        <v>yes</v>
      </c>
      <c r="E833" s="76" t="str">
        <f t="shared" si="330"/>
        <v>country supported</v>
      </c>
      <c r="F833" s="9" t="s">
        <v>132</v>
      </c>
      <c r="G833" s="10" t="s">
        <v>686</v>
      </c>
      <c r="H833" s="10"/>
      <c r="I833" s="11"/>
      <c r="J833" s="21"/>
      <c r="K833" s="11"/>
      <c r="L833" s="21"/>
      <c r="M833" s="11"/>
      <c r="N833" s="21"/>
      <c r="O833" s="11"/>
    </row>
    <row r="834" spans="1:15" ht="43.2" x14ac:dyDescent="0.25">
      <c r="A834" s="76" t="s">
        <v>76</v>
      </c>
      <c r="B834" s="76" t="str">
        <f>VLOOKUP(A834,'Buyer Countries '!$B$2:$C$301,2,FALSE)</f>
        <v>yes</v>
      </c>
      <c r="C834" s="76" t="str">
        <f>VLOOKUP(A834,'Supplier Countries'!$B$2:$D$301,3,FALSE)</f>
        <v>no</v>
      </c>
      <c r="D834" s="76" t="str">
        <f t="shared" si="327"/>
        <v>yes</v>
      </c>
      <c r="E834" s="76" t="str">
        <f t="shared" si="330"/>
        <v>country supported</v>
      </c>
      <c r="F834" s="8" t="s">
        <v>687</v>
      </c>
      <c r="G834" s="7" t="s">
        <v>688</v>
      </c>
      <c r="H834" s="5"/>
      <c r="I834" s="7" t="s">
        <v>142</v>
      </c>
      <c r="J834" s="83" t="s">
        <v>75</v>
      </c>
      <c r="K834" s="59" t="str">
        <f t="shared" ref="K834:K856" si="331">IF(I834="Mandatory","mandatory","notmandatory")</f>
        <v>notmandatory</v>
      </c>
      <c r="L834" s="83"/>
      <c r="M834" s="59" t="str">
        <f t="shared" ref="M834:M856" si="332">K834&amp;"buyer"&amp;J834&amp;"supplier"&amp;L834</f>
        <v>notmandatorybuyernosupplier</v>
      </c>
      <c r="N834" s="24" t="s">
        <v>430</v>
      </c>
      <c r="O834" s="59" t="str">
        <f t="shared" si="324"/>
        <v>good job, perfect match!</v>
      </c>
    </row>
    <row r="835" spans="1:15" ht="14.4" x14ac:dyDescent="0.25">
      <c r="A835" s="76" t="s">
        <v>76</v>
      </c>
      <c r="B835" s="76" t="str">
        <f>VLOOKUP(A835,'Buyer Countries '!$B$2:$C$301,2,FALSE)</f>
        <v>yes</v>
      </c>
      <c r="C835" s="76" t="str">
        <f>VLOOKUP(A835,'Supplier Countries'!$B$2:$D$301,3,FALSE)</f>
        <v>no</v>
      </c>
      <c r="D835" s="76" t="str">
        <f t="shared" si="327"/>
        <v>yes</v>
      </c>
      <c r="E835" s="76" t="str">
        <f t="shared" si="330"/>
        <v>country supported</v>
      </c>
      <c r="F835" s="8" t="s">
        <v>689</v>
      </c>
      <c r="G835" s="7" t="s">
        <v>690</v>
      </c>
      <c r="H835" s="5"/>
      <c r="I835" s="7" t="s">
        <v>138</v>
      </c>
      <c r="J835" s="83" t="s">
        <v>75</v>
      </c>
      <c r="K835" s="59" t="str">
        <f t="shared" si="331"/>
        <v>notmandatory</v>
      </c>
      <c r="L835" s="83"/>
      <c r="M835" s="59" t="str">
        <f t="shared" si="332"/>
        <v>notmandatorybuyernosupplier</v>
      </c>
      <c r="N835" s="24"/>
      <c r="O835" s="59" t="str">
        <f t="shared" si="324"/>
        <v>good job, perfect match!</v>
      </c>
    </row>
    <row r="836" spans="1:15" ht="57.6" x14ac:dyDescent="0.25">
      <c r="A836" s="76" t="s">
        <v>76</v>
      </c>
      <c r="B836" s="76" t="str">
        <f>VLOOKUP(A836,'Buyer Countries '!$B$2:$C$301,2,FALSE)</f>
        <v>yes</v>
      </c>
      <c r="C836" s="76" t="str">
        <f>VLOOKUP(A836,'Supplier Countries'!$B$2:$D$301,3,FALSE)</f>
        <v>no</v>
      </c>
      <c r="D836" s="76" t="str">
        <f t="shared" si="327"/>
        <v>yes</v>
      </c>
      <c r="E836" s="76" t="str">
        <f t="shared" si="330"/>
        <v>country supported</v>
      </c>
      <c r="F836" s="8" t="s">
        <v>691</v>
      </c>
      <c r="G836" s="7" t="s">
        <v>692</v>
      </c>
      <c r="H836" s="5" t="s">
        <v>693</v>
      </c>
      <c r="I836" s="7" t="s">
        <v>138</v>
      </c>
      <c r="J836" s="83" t="s">
        <v>75</v>
      </c>
      <c r="K836" s="59" t="str">
        <f t="shared" si="331"/>
        <v>notmandatory</v>
      </c>
      <c r="L836" s="83"/>
      <c r="M836" s="59" t="str">
        <f t="shared" si="332"/>
        <v>notmandatorybuyernosupplier</v>
      </c>
      <c r="N836" s="24"/>
      <c r="O836" s="59" t="str">
        <f t="shared" si="324"/>
        <v>good job, perfect match!</v>
      </c>
    </row>
    <row r="837" spans="1:15" ht="14.4" x14ac:dyDescent="0.25">
      <c r="A837" s="76" t="s">
        <v>76</v>
      </c>
      <c r="B837" s="76" t="str">
        <f>VLOOKUP(A837,'Buyer Countries '!$B$2:$C$301,2,FALSE)</f>
        <v>yes</v>
      </c>
      <c r="C837" s="76" t="str">
        <f>VLOOKUP(A837,'Supplier Countries'!$B$2:$D$301,3,FALSE)</f>
        <v>no</v>
      </c>
      <c r="D837" s="76" t="str">
        <f t="shared" si="327"/>
        <v>yes</v>
      </c>
      <c r="E837" s="76" t="str">
        <f t="shared" si="330"/>
        <v>country supported</v>
      </c>
      <c r="F837" s="8" t="s">
        <v>694</v>
      </c>
      <c r="G837" s="7" t="s">
        <v>695</v>
      </c>
      <c r="H837" s="5"/>
      <c r="I837" s="7" t="s">
        <v>142</v>
      </c>
      <c r="J837" s="83" t="s">
        <v>75</v>
      </c>
      <c r="K837" s="59" t="str">
        <f t="shared" si="331"/>
        <v>notmandatory</v>
      </c>
      <c r="L837" s="83"/>
      <c r="M837" s="59" t="str">
        <f t="shared" si="332"/>
        <v>notmandatorybuyernosupplier</v>
      </c>
      <c r="N837" s="24"/>
      <c r="O837" s="59" t="str">
        <f t="shared" si="324"/>
        <v>good job, perfect match!</v>
      </c>
    </row>
    <row r="838" spans="1:15" ht="14.4" x14ac:dyDescent="0.25">
      <c r="A838" s="76" t="s">
        <v>76</v>
      </c>
      <c r="B838" s="76" t="str">
        <f>VLOOKUP(A838,'Buyer Countries '!$B$2:$C$301,2,FALSE)</f>
        <v>yes</v>
      </c>
      <c r="C838" s="76" t="str">
        <f>VLOOKUP(A838,'Supplier Countries'!$B$2:$D$301,3,FALSE)</f>
        <v>no</v>
      </c>
      <c r="D838" s="76" t="str">
        <f t="shared" si="327"/>
        <v>yes</v>
      </c>
      <c r="E838" s="76" t="str">
        <f t="shared" si="330"/>
        <v>country supported</v>
      </c>
      <c r="F838" s="8" t="s">
        <v>696</v>
      </c>
      <c r="G838" s="7" t="s">
        <v>697</v>
      </c>
      <c r="H838" s="5"/>
      <c r="I838" s="7" t="s">
        <v>138</v>
      </c>
      <c r="J838" s="83" t="s">
        <v>75</v>
      </c>
      <c r="K838" s="59" t="str">
        <f t="shared" si="331"/>
        <v>notmandatory</v>
      </c>
      <c r="L838" s="83"/>
      <c r="M838" s="59" t="str">
        <f t="shared" si="332"/>
        <v>notmandatorybuyernosupplier</v>
      </c>
      <c r="N838" s="24"/>
      <c r="O838" s="59" t="str">
        <f t="shared" si="324"/>
        <v>good job, perfect match!</v>
      </c>
    </row>
    <row r="839" spans="1:15" ht="14.4" x14ac:dyDescent="0.25">
      <c r="A839" s="76" t="s">
        <v>76</v>
      </c>
      <c r="B839" s="76" t="str">
        <f>VLOOKUP(A839,'Buyer Countries '!$B$2:$C$301,2,FALSE)</f>
        <v>yes</v>
      </c>
      <c r="C839" s="76" t="str">
        <f>VLOOKUP(A839,'Supplier Countries'!$B$2:$D$301,3,FALSE)</f>
        <v>no</v>
      </c>
      <c r="D839" s="76" t="str">
        <f t="shared" si="327"/>
        <v>yes</v>
      </c>
      <c r="E839" s="76" t="str">
        <f t="shared" si="330"/>
        <v>country supported</v>
      </c>
      <c r="F839" s="8" t="s">
        <v>698</v>
      </c>
      <c r="G839" s="7" t="s">
        <v>699</v>
      </c>
      <c r="H839" s="5"/>
      <c r="I839" s="7" t="s">
        <v>138</v>
      </c>
      <c r="J839" s="83" t="s">
        <v>75</v>
      </c>
      <c r="K839" s="59" t="str">
        <f t="shared" si="331"/>
        <v>notmandatory</v>
      </c>
      <c r="L839" s="83"/>
      <c r="M839" s="59" t="str">
        <f t="shared" si="332"/>
        <v>notmandatorybuyernosupplier</v>
      </c>
      <c r="N839" s="24" t="s">
        <v>179</v>
      </c>
      <c r="O839" s="59" t="str">
        <f t="shared" si="324"/>
        <v>good job, perfect match!</v>
      </c>
    </row>
    <row r="840" spans="1:15" ht="14.4" x14ac:dyDescent="0.25">
      <c r="A840" s="76" t="s">
        <v>76</v>
      </c>
      <c r="B840" s="76" t="str">
        <f>VLOOKUP(A840,'Buyer Countries '!$B$2:$C$301,2,FALSE)</f>
        <v>yes</v>
      </c>
      <c r="C840" s="76" t="str">
        <f>VLOOKUP(A840,'Supplier Countries'!$B$2:$D$301,3,FALSE)</f>
        <v>no</v>
      </c>
      <c r="D840" s="76" t="str">
        <f t="shared" si="327"/>
        <v>yes</v>
      </c>
      <c r="E840" s="76" t="str">
        <f t="shared" si="330"/>
        <v>country supported</v>
      </c>
      <c r="F840" s="8" t="s">
        <v>700</v>
      </c>
      <c r="G840" s="7" t="s">
        <v>701</v>
      </c>
      <c r="H840" s="5"/>
      <c r="I840" s="7" t="s">
        <v>142</v>
      </c>
      <c r="J840" s="83" t="s">
        <v>75</v>
      </c>
      <c r="K840" s="59" t="str">
        <f t="shared" si="331"/>
        <v>notmandatory</v>
      </c>
      <c r="L840" s="83"/>
      <c r="M840" s="59" t="str">
        <f t="shared" si="332"/>
        <v>notmandatorybuyernosupplier</v>
      </c>
      <c r="N840" s="24"/>
      <c r="O840" s="59" t="str">
        <f t="shared" si="324"/>
        <v>good job, perfect match!</v>
      </c>
    </row>
    <row r="841" spans="1:15" ht="14.4" x14ac:dyDescent="0.25">
      <c r="A841" s="76" t="s">
        <v>76</v>
      </c>
      <c r="B841" s="76" t="str">
        <f>VLOOKUP(A841,'Buyer Countries '!$B$2:$C$301,2,FALSE)</f>
        <v>yes</v>
      </c>
      <c r="C841" s="76" t="str">
        <f>VLOOKUP(A841,'Supplier Countries'!$B$2:$D$301,3,FALSE)</f>
        <v>no</v>
      </c>
      <c r="D841" s="76" t="str">
        <f t="shared" si="327"/>
        <v>yes</v>
      </c>
      <c r="E841" s="76" t="str">
        <f t="shared" si="330"/>
        <v>country supported</v>
      </c>
      <c r="F841" s="8" t="s">
        <v>702</v>
      </c>
      <c r="G841" s="7" t="s">
        <v>703</v>
      </c>
      <c r="H841" s="5"/>
      <c r="I841" s="7" t="s">
        <v>142</v>
      </c>
      <c r="J841" s="83" t="s">
        <v>75</v>
      </c>
      <c r="K841" s="59" t="str">
        <f t="shared" si="331"/>
        <v>notmandatory</v>
      </c>
      <c r="L841" s="83"/>
      <c r="M841" s="59" t="str">
        <f t="shared" si="332"/>
        <v>notmandatorybuyernosupplier</v>
      </c>
      <c r="N841" s="24"/>
      <c r="O841" s="59" t="str">
        <f t="shared" si="324"/>
        <v>good job, perfect match!</v>
      </c>
    </row>
    <row r="842" spans="1:15" ht="14.4" x14ac:dyDescent="0.25">
      <c r="A842" s="76" t="s">
        <v>76</v>
      </c>
      <c r="B842" s="76" t="str">
        <f>VLOOKUP(A842,'Buyer Countries '!$B$2:$C$301,2,FALSE)</f>
        <v>yes</v>
      </c>
      <c r="C842" s="76" t="str">
        <f>VLOOKUP(A842,'Supplier Countries'!$B$2:$D$301,3,FALSE)</f>
        <v>no</v>
      </c>
      <c r="D842" s="76" t="str">
        <f t="shared" si="327"/>
        <v>yes</v>
      </c>
      <c r="E842" s="76" t="str">
        <f t="shared" si="330"/>
        <v>country supported</v>
      </c>
      <c r="F842" s="8" t="s">
        <v>704</v>
      </c>
      <c r="G842" s="7" t="s">
        <v>705</v>
      </c>
      <c r="H842" s="5"/>
      <c r="I842" s="7" t="s">
        <v>138</v>
      </c>
      <c r="J842" s="83" t="s">
        <v>75</v>
      </c>
      <c r="K842" s="59" t="str">
        <f t="shared" si="331"/>
        <v>notmandatory</v>
      </c>
      <c r="L842" s="83"/>
      <c r="M842" s="59" t="str">
        <f t="shared" si="332"/>
        <v>notmandatorybuyernosupplier</v>
      </c>
      <c r="N842" s="24"/>
      <c r="O842" s="59" t="str">
        <f t="shared" si="324"/>
        <v>good job, perfect match!</v>
      </c>
    </row>
    <row r="843" spans="1:15" ht="28.8" x14ac:dyDescent="0.25">
      <c r="A843" s="76" t="s">
        <v>76</v>
      </c>
      <c r="B843" s="76" t="str">
        <f>VLOOKUP(A843,'Buyer Countries '!$B$2:$C$301,2,FALSE)</f>
        <v>yes</v>
      </c>
      <c r="C843" s="76" t="str">
        <f>VLOOKUP(A843,'Supplier Countries'!$B$2:$D$301,3,FALSE)</f>
        <v>no</v>
      </c>
      <c r="D843" s="76" t="str">
        <f t="shared" si="327"/>
        <v>yes</v>
      </c>
      <c r="E843" s="76" t="str">
        <f t="shared" si="330"/>
        <v>country supported</v>
      </c>
      <c r="F843" s="8" t="s">
        <v>706</v>
      </c>
      <c r="G843" s="7" t="s">
        <v>707</v>
      </c>
      <c r="H843" s="5"/>
      <c r="I843" s="7" t="s">
        <v>138</v>
      </c>
      <c r="J843" s="83" t="s">
        <v>75</v>
      </c>
      <c r="K843" s="59" t="str">
        <f t="shared" si="331"/>
        <v>notmandatory</v>
      </c>
      <c r="L843" s="83"/>
      <c r="M843" s="59" t="str">
        <f t="shared" si="332"/>
        <v>notmandatorybuyernosupplier</v>
      </c>
      <c r="N843" s="24" t="s">
        <v>188</v>
      </c>
      <c r="O843" s="59" t="str">
        <f t="shared" si="324"/>
        <v>good job, perfect match!</v>
      </c>
    </row>
    <row r="844" spans="1:15" ht="28.8" x14ac:dyDescent="0.25">
      <c r="A844" s="76" t="s">
        <v>76</v>
      </c>
      <c r="B844" s="76" t="str">
        <f>VLOOKUP(A844,'Buyer Countries '!$B$2:$C$301,2,FALSE)</f>
        <v>yes</v>
      </c>
      <c r="C844" s="76" t="str">
        <f>VLOOKUP(A844,'Supplier Countries'!$B$2:$D$301,3,FALSE)</f>
        <v>no</v>
      </c>
      <c r="D844" s="76" t="str">
        <f t="shared" si="327"/>
        <v>yes</v>
      </c>
      <c r="E844" s="76" t="str">
        <f t="shared" si="330"/>
        <v>country supported</v>
      </c>
      <c r="F844" s="8" t="s">
        <v>708</v>
      </c>
      <c r="G844" s="7" t="s">
        <v>709</v>
      </c>
      <c r="H844" s="5"/>
      <c r="I844" s="7" t="s">
        <v>138</v>
      </c>
      <c r="J844" s="83" t="s">
        <v>75</v>
      </c>
      <c r="K844" s="59" t="str">
        <f t="shared" si="331"/>
        <v>notmandatory</v>
      </c>
      <c r="L844" s="83"/>
      <c r="M844" s="59" t="str">
        <f t="shared" si="332"/>
        <v>notmandatorybuyernosupplier</v>
      </c>
      <c r="N844" s="24" t="s">
        <v>191</v>
      </c>
      <c r="O844" s="59" t="str">
        <f t="shared" si="324"/>
        <v>good job, perfect match!</v>
      </c>
    </row>
    <row r="845" spans="1:15" ht="28.8" x14ac:dyDescent="0.25">
      <c r="A845" s="76" t="s">
        <v>76</v>
      </c>
      <c r="B845" s="76" t="str">
        <f>VLOOKUP(A845,'Buyer Countries '!$B$2:$C$301,2,FALSE)</f>
        <v>yes</v>
      </c>
      <c r="C845" s="76" t="str">
        <f>VLOOKUP(A845,'Supplier Countries'!$B$2:$D$301,3,FALSE)</f>
        <v>no</v>
      </c>
      <c r="D845" s="76" t="str">
        <f t="shared" si="327"/>
        <v>yes</v>
      </c>
      <c r="E845" s="76" t="str">
        <f t="shared" si="330"/>
        <v>country supported</v>
      </c>
      <c r="F845" s="8" t="s">
        <v>710</v>
      </c>
      <c r="G845" s="7" t="s">
        <v>711</v>
      </c>
      <c r="H845" s="5" t="s">
        <v>161</v>
      </c>
      <c r="I845" s="7" t="s">
        <v>142</v>
      </c>
      <c r="J845" s="83" t="s">
        <v>75</v>
      </c>
      <c r="K845" s="59" t="str">
        <f t="shared" si="331"/>
        <v>notmandatory</v>
      </c>
      <c r="L845" s="83"/>
      <c r="M845" s="59" t="str">
        <f t="shared" si="332"/>
        <v>notmandatorybuyernosupplier</v>
      </c>
      <c r="N845" s="24"/>
      <c r="O845" s="59" t="str">
        <f t="shared" si="324"/>
        <v>good job, perfect match!</v>
      </c>
    </row>
    <row r="846" spans="1:15" ht="86.4" x14ac:dyDescent="0.25">
      <c r="A846" s="76" t="s">
        <v>76</v>
      </c>
      <c r="B846" s="76" t="str">
        <f>VLOOKUP(A846,'Buyer Countries '!$B$2:$C$301,2,FALSE)</f>
        <v>yes</v>
      </c>
      <c r="C846" s="76" t="str">
        <f>VLOOKUP(A846,'Supplier Countries'!$B$2:$D$301,3,FALSE)</f>
        <v>no</v>
      </c>
      <c r="D846" s="76" t="str">
        <f t="shared" si="327"/>
        <v>yes</v>
      </c>
      <c r="E846" s="76" t="str">
        <f t="shared" si="330"/>
        <v>country supported</v>
      </c>
      <c r="F846" s="8" t="s">
        <v>712</v>
      </c>
      <c r="G846" s="7" t="s">
        <v>713</v>
      </c>
      <c r="H846" s="5" t="s">
        <v>714</v>
      </c>
      <c r="I846" s="7" t="s">
        <v>138</v>
      </c>
      <c r="J846" s="83" t="s">
        <v>75</v>
      </c>
      <c r="K846" s="59" t="str">
        <f t="shared" si="331"/>
        <v>notmandatory</v>
      </c>
      <c r="L846" s="83"/>
      <c r="M846" s="59" t="str">
        <f t="shared" si="332"/>
        <v>notmandatorybuyernosupplier</v>
      </c>
      <c r="N846" s="24"/>
      <c r="O846" s="59" t="str">
        <f t="shared" si="324"/>
        <v>good job, perfect match!</v>
      </c>
    </row>
    <row r="847" spans="1:15" ht="14.4" x14ac:dyDescent="0.25">
      <c r="A847" s="76" t="s">
        <v>76</v>
      </c>
      <c r="B847" s="76" t="str">
        <f>VLOOKUP(A847,'Buyer Countries '!$B$2:$C$301,2,FALSE)</f>
        <v>yes</v>
      </c>
      <c r="C847" s="76" t="str">
        <f>VLOOKUP(A847,'Supplier Countries'!$B$2:$D$301,3,FALSE)</f>
        <v>no</v>
      </c>
      <c r="D847" s="76" t="str">
        <f t="shared" si="327"/>
        <v>yes</v>
      </c>
      <c r="E847" s="76" t="str">
        <f t="shared" si="330"/>
        <v>country supported</v>
      </c>
      <c r="F847" s="8" t="s">
        <v>715</v>
      </c>
      <c r="G847" s="7" t="s">
        <v>716</v>
      </c>
      <c r="H847" s="5"/>
      <c r="I847" s="7" t="s">
        <v>142</v>
      </c>
      <c r="J847" s="83" t="s">
        <v>75</v>
      </c>
      <c r="K847" s="59" t="str">
        <f t="shared" si="331"/>
        <v>notmandatory</v>
      </c>
      <c r="L847" s="83"/>
      <c r="M847" s="59" t="str">
        <f t="shared" si="332"/>
        <v>notmandatorybuyernosupplier</v>
      </c>
      <c r="N847" s="24"/>
      <c r="O847" s="59" t="str">
        <f t="shared" si="324"/>
        <v>good job, perfect match!</v>
      </c>
    </row>
    <row r="848" spans="1:15" ht="14.4" x14ac:dyDescent="0.25">
      <c r="A848" s="76" t="s">
        <v>76</v>
      </c>
      <c r="B848" s="76" t="str">
        <f>VLOOKUP(A848,'Buyer Countries '!$B$2:$C$301,2,FALSE)</f>
        <v>yes</v>
      </c>
      <c r="C848" s="76" t="str">
        <f>VLOOKUP(A848,'Supplier Countries'!$B$2:$D$301,3,FALSE)</f>
        <v>no</v>
      </c>
      <c r="D848" s="76" t="str">
        <f t="shared" si="327"/>
        <v>yes</v>
      </c>
      <c r="E848" s="76" t="str">
        <f t="shared" si="330"/>
        <v>country supported</v>
      </c>
      <c r="F848" s="8" t="s">
        <v>717</v>
      </c>
      <c r="G848" s="7" t="s">
        <v>718</v>
      </c>
      <c r="H848" s="5"/>
      <c r="I848" s="7" t="s">
        <v>138</v>
      </c>
      <c r="J848" s="83" t="s">
        <v>75</v>
      </c>
      <c r="K848" s="59" t="str">
        <f t="shared" si="331"/>
        <v>notmandatory</v>
      </c>
      <c r="L848" s="83"/>
      <c r="M848" s="59" t="str">
        <f t="shared" si="332"/>
        <v>notmandatorybuyernosupplier</v>
      </c>
      <c r="N848" s="24"/>
      <c r="O848" s="59" t="str">
        <f t="shared" si="324"/>
        <v>good job, perfect match!</v>
      </c>
    </row>
    <row r="849" spans="1:25" ht="14.4" x14ac:dyDescent="0.25">
      <c r="A849" s="76" t="s">
        <v>76</v>
      </c>
      <c r="B849" s="76" t="str">
        <f>VLOOKUP(A849,'Buyer Countries '!$B$2:$C$301,2,FALSE)</f>
        <v>yes</v>
      </c>
      <c r="C849" s="76" t="str">
        <f>VLOOKUP(A849,'Supplier Countries'!$B$2:$D$301,3,FALSE)</f>
        <v>no</v>
      </c>
      <c r="D849" s="76" t="str">
        <f t="shared" si="327"/>
        <v>yes</v>
      </c>
      <c r="E849" s="76" t="str">
        <f t="shared" si="330"/>
        <v>country supported</v>
      </c>
      <c r="F849" s="8" t="s">
        <v>719</v>
      </c>
      <c r="G849" s="7" t="s">
        <v>720</v>
      </c>
      <c r="H849" s="5"/>
      <c r="I849" s="7" t="s">
        <v>138</v>
      </c>
      <c r="J849" s="83" t="s">
        <v>75</v>
      </c>
      <c r="K849" s="59" t="str">
        <f t="shared" si="331"/>
        <v>notmandatory</v>
      </c>
      <c r="L849" s="83"/>
      <c r="M849" s="59" t="str">
        <f t="shared" si="332"/>
        <v>notmandatorybuyernosupplier</v>
      </c>
      <c r="N849" s="24" t="s">
        <v>179</v>
      </c>
      <c r="O849" s="59" t="str">
        <f t="shared" si="324"/>
        <v>good job, perfect match!</v>
      </c>
    </row>
    <row r="850" spans="1:25" ht="14.4" x14ac:dyDescent="0.25">
      <c r="A850" s="76" t="s">
        <v>76</v>
      </c>
      <c r="B850" s="76" t="str">
        <f>VLOOKUP(A850,'Buyer Countries '!$B$2:$C$301,2,FALSE)</f>
        <v>yes</v>
      </c>
      <c r="C850" s="76" t="str">
        <f>VLOOKUP(A850,'Supplier Countries'!$B$2:$D$301,3,FALSE)</f>
        <v>no</v>
      </c>
      <c r="D850" s="76" t="str">
        <f t="shared" si="327"/>
        <v>yes</v>
      </c>
      <c r="E850" s="76" t="str">
        <f t="shared" si="330"/>
        <v>country supported</v>
      </c>
      <c r="F850" s="8" t="s">
        <v>721</v>
      </c>
      <c r="G850" s="7" t="s">
        <v>722</v>
      </c>
      <c r="H850" s="5"/>
      <c r="I850" s="7" t="s">
        <v>142</v>
      </c>
      <c r="J850" s="83" t="s">
        <v>75</v>
      </c>
      <c r="K850" s="59" t="str">
        <f t="shared" si="331"/>
        <v>notmandatory</v>
      </c>
      <c r="L850" s="83"/>
      <c r="M850" s="59" t="str">
        <f t="shared" si="332"/>
        <v>notmandatorybuyernosupplier</v>
      </c>
      <c r="N850" s="24"/>
      <c r="O850" s="59" t="str">
        <f t="shared" si="324"/>
        <v>good job, perfect match!</v>
      </c>
    </row>
    <row r="851" spans="1:25" ht="14.4" x14ac:dyDescent="0.25">
      <c r="A851" s="76" t="s">
        <v>76</v>
      </c>
      <c r="B851" s="76" t="str">
        <f>VLOOKUP(A851,'Buyer Countries '!$B$2:$C$301,2,FALSE)</f>
        <v>yes</v>
      </c>
      <c r="C851" s="76" t="str">
        <f>VLOOKUP(A851,'Supplier Countries'!$B$2:$D$301,3,FALSE)</f>
        <v>no</v>
      </c>
      <c r="D851" s="76" t="str">
        <f t="shared" si="327"/>
        <v>yes</v>
      </c>
      <c r="E851" s="76" t="str">
        <f t="shared" si="330"/>
        <v>country supported</v>
      </c>
      <c r="F851" s="8" t="s">
        <v>723</v>
      </c>
      <c r="G851" s="7" t="s">
        <v>724</v>
      </c>
      <c r="H851" s="5"/>
      <c r="I851" s="7" t="s">
        <v>142</v>
      </c>
      <c r="J851" s="83" t="s">
        <v>75</v>
      </c>
      <c r="K851" s="59" t="str">
        <f t="shared" si="331"/>
        <v>notmandatory</v>
      </c>
      <c r="L851" s="83"/>
      <c r="M851" s="59" t="str">
        <f t="shared" si="332"/>
        <v>notmandatorybuyernosupplier</v>
      </c>
      <c r="N851" s="24"/>
      <c r="O851" s="59" t="str">
        <f t="shared" si="324"/>
        <v>good job, perfect match!</v>
      </c>
    </row>
    <row r="852" spans="1:25" ht="14.4" x14ac:dyDescent="0.25">
      <c r="A852" s="76" t="s">
        <v>76</v>
      </c>
      <c r="B852" s="76" t="str">
        <f>VLOOKUP(A852,'Buyer Countries '!$B$2:$C$301,2,FALSE)</f>
        <v>yes</v>
      </c>
      <c r="C852" s="76" t="str">
        <f>VLOOKUP(A852,'Supplier Countries'!$B$2:$D$301,3,FALSE)</f>
        <v>no</v>
      </c>
      <c r="D852" s="76" t="str">
        <f t="shared" si="327"/>
        <v>yes</v>
      </c>
      <c r="E852" s="76" t="str">
        <f t="shared" si="330"/>
        <v>country supported</v>
      </c>
      <c r="F852" s="8" t="s">
        <v>725</v>
      </c>
      <c r="G852" s="7" t="s">
        <v>726</v>
      </c>
      <c r="H852" s="5"/>
      <c r="I852" s="7" t="s">
        <v>138</v>
      </c>
      <c r="J852" s="83" t="s">
        <v>75</v>
      </c>
      <c r="K852" s="59" t="str">
        <f t="shared" si="331"/>
        <v>notmandatory</v>
      </c>
      <c r="L852" s="83"/>
      <c r="M852" s="59" t="str">
        <f t="shared" si="332"/>
        <v>notmandatorybuyernosupplier</v>
      </c>
      <c r="N852" s="24"/>
      <c r="O852" s="59" t="str">
        <f t="shared" si="324"/>
        <v>good job, perfect match!</v>
      </c>
    </row>
    <row r="853" spans="1:25" ht="28.8" x14ac:dyDescent="0.25">
      <c r="A853" s="76" t="s">
        <v>76</v>
      </c>
      <c r="B853" s="76" t="str">
        <f>VLOOKUP(A853,'Buyer Countries '!$B$2:$C$301,2,FALSE)</f>
        <v>yes</v>
      </c>
      <c r="C853" s="76" t="str">
        <f>VLOOKUP(A853,'Supplier Countries'!$B$2:$D$301,3,FALSE)</f>
        <v>no</v>
      </c>
      <c r="D853" s="76" t="str">
        <f t="shared" si="327"/>
        <v>yes</v>
      </c>
      <c r="E853" s="76" t="str">
        <f t="shared" si="330"/>
        <v>country supported</v>
      </c>
      <c r="F853" s="8" t="s">
        <v>727</v>
      </c>
      <c r="G853" s="7" t="s">
        <v>728</v>
      </c>
      <c r="H853" s="5"/>
      <c r="I853" s="7" t="s">
        <v>138</v>
      </c>
      <c r="J853" s="83" t="s">
        <v>75</v>
      </c>
      <c r="K853" s="59" t="str">
        <f t="shared" si="331"/>
        <v>notmandatory</v>
      </c>
      <c r="L853" s="83"/>
      <c r="M853" s="59" t="str">
        <f t="shared" si="332"/>
        <v>notmandatorybuyernosupplier</v>
      </c>
      <c r="N853" s="24" t="s">
        <v>188</v>
      </c>
      <c r="O853" s="59" t="str">
        <f t="shared" si="324"/>
        <v>good job, perfect match!</v>
      </c>
    </row>
    <row r="854" spans="1:25" ht="28.8" x14ac:dyDescent="0.25">
      <c r="A854" s="76" t="s">
        <v>76</v>
      </c>
      <c r="B854" s="76" t="str">
        <f>VLOOKUP(A854,'Buyer Countries '!$B$2:$C$301,2,FALSE)</f>
        <v>yes</v>
      </c>
      <c r="C854" s="76" t="str">
        <f>VLOOKUP(A854,'Supplier Countries'!$B$2:$D$301,3,FALSE)</f>
        <v>no</v>
      </c>
      <c r="D854" s="76" t="str">
        <f t="shared" si="327"/>
        <v>yes</v>
      </c>
      <c r="E854" s="76" t="str">
        <f t="shared" si="330"/>
        <v>country supported</v>
      </c>
      <c r="F854" s="8" t="s">
        <v>729</v>
      </c>
      <c r="G854" s="7" t="s">
        <v>730</v>
      </c>
      <c r="H854" s="5"/>
      <c r="I854" s="7" t="s">
        <v>138</v>
      </c>
      <c r="J854" s="83" t="s">
        <v>75</v>
      </c>
      <c r="K854" s="59" t="str">
        <f t="shared" si="331"/>
        <v>notmandatory</v>
      </c>
      <c r="L854" s="83"/>
      <c r="M854" s="59" t="str">
        <f t="shared" si="332"/>
        <v>notmandatorybuyernosupplier</v>
      </c>
      <c r="N854" s="24" t="s">
        <v>191</v>
      </c>
      <c r="O854" s="59" t="str">
        <f t="shared" si="324"/>
        <v>good job, perfect match!</v>
      </c>
    </row>
    <row r="855" spans="1:25" ht="28.8" x14ac:dyDescent="0.25">
      <c r="A855" s="76" t="s">
        <v>76</v>
      </c>
      <c r="B855" s="76" t="str">
        <f>VLOOKUP(A855,'Buyer Countries '!$B$2:$C$301,2,FALSE)</f>
        <v>yes</v>
      </c>
      <c r="C855" s="76" t="str">
        <f>VLOOKUP(A855,'Supplier Countries'!$B$2:$D$301,3,FALSE)</f>
        <v>no</v>
      </c>
      <c r="D855" s="76" t="str">
        <f t="shared" si="327"/>
        <v>yes</v>
      </c>
      <c r="E855" s="76" t="str">
        <f t="shared" si="330"/>
        <v>country supported</v>
      </c>
      <c r="F855" s="8" t="s">
        <v>731</v>
      </c>
      <c r="G855" s="7" t="s">
        <v>732</v>
      </c>
      <c r="H855" s="5" t="s">
        <v>161</v>
      </c>
      <c r="I855" s="7" t="s">
        <v>142</v>
      </c>
      <c r="J855" s="83" t="s">
        <v>75</v>
      </c>
      <c r="K855" s="59" t="str">
        <f t="shared" si="331"/>
        <v>notmandatory</v>
      </c>
      <c r="L855" s="83"/>
      <c r="M855" s="59" t="str">
        <f t="shared" si="332"/>
        <v>notmandatorybuyernosupplier</v>
      </c>
      <c r="N855" s="24"/>
      <c r="O855" s="59" t="str">
        <f t="shared" si="324"/>
        <v>good job, perfect match!</v>
      </c>
    </row>
    <row r="856" spans="1:25" ht="14.4" x14ac:dyDescent="0.25">
      <c r="A856" s="76" t="s">
        <v>76</v>
      </c>
      <c r="B856" s="76" t="str">
        <f>VLOOKUP(A856,'Buyer Countries '!$B$2:$C$301,2,FALSE)</f>
        <v>yes</v>
      </c>
      <c r="C856" s="76" t="str">
        <f>VLOOKUP(A856,'Supplier Countries'!$B$2:$D$301,3,FALSE)</f>
        <v>no</v>
      </c>
      <c r="D856" s="76" t="str">
        <f t="shared" si="327"/>
        <v>yes</v>
      </c>
      <c r="E856" s="76" t="str">
        <f t="shared" si="330"/>
        <v>country supported</v>
      </c>
      <c r="F856" s="8" t="s">
        <v>733</v>
      </c>
      <c r="G856" s="7" t="s">
        <v>734</v>
      </c>
      <c r="H856" s="5"/>
      <c r="I856" s="7" t="s">
        <v>138</v>
      </c>
      <c r="J856" s="83" t="s">
        <v>75</v>
      </c>
      <c r="K856" s="59" t="str">
        <f t="shared" si="331"/>
        <v>notmandatory</v>
      </c>
      <c r="L856" s="83"/>
      <c r="M856" s="59" t="str">
        <f t="shared" si="332"/>
        <v>notmandatorybuyernosupplier</v>
      </c>
      <c r="N856" s="24"/>
      <c r="O856" s="59" t="str">
        <f t="shared" si="324"/>
        <v>good job, perfect match!</v>
      </c>
    </row>
    <row r="857" spans="1:25" ht="14.4" x14ac:dyDescent="0.25">
      <c r="A857" s="76" t="s">
        <v>76</v>
      </c>
      <c r="B857" s="76" t="str">
        <f>VLOOKUP(A857,'Buyer Countries '!$B$2:$C$301,2,FALSE)</f>
        <v>yes</v>
      </c>
      <c r="C857" s="76" t="str">
        <f>VLOOKUP(A857,'Supplier Countries'!$B$2:$D$301,3,FALSE)</f>
        <v>no</v>
      </c>
      <c r="D857" s="76" t="str">
        <f t="shared" si="327"/>
        <v>yes</v>
      </c>
      <c r="E857" s="76" t="str">
        <f t="shared" si="330"/>
        <v>country supported</v>
      </c>
      <c r="F857" s="9" t="s">
        <v>132</v>
      </c>
      <c r="G857" s="10" t="s">
        <v>735</v>
      </c>
      <c r="H857" s="10"/>
      <c r="I857" s="11"/>
      <c r="J857" s="21"/>
      <c r="K857" s="11"/>
      <c r="L857" s="21"/>
      <c r="M857" s="11"/>
      <c r="N857" s="21"/>
      <c r="O857" s="11"/>
    </row>
    <row r="858" spans="1:25" ht="43.2" x14ac:dyDescent="0.25">
      <c r="A858" s="76" t="s">
        <v>76</v>
      </c>
      <c r="B858" s="76" t="str">
        <f>VLOOKUP(A858,'Buyer Countries '!$B$2:$C$301,2,FALSE)</f>
        <v>yes</v>
      </c>
      <c r="C858" s="76" t="str">
        <f>VLOOKUP(A858,'Supplier Countries'!$B$2:$D$301,3,FALSE)</f>
        <v>no</v>
      </c>
      <c r="D858" s="76" t="str">
        <f t="shared" si="327"/>
        <v>yes</v>
      </c>
      <c r="E858" s="76" t="str">
        <f t="shared" si="330"/>
        <v>country supported</v>
      </c>
      <c r="F858" s="8" t="s">
        <v>736</v>
      </c>
      <c r="G858" s="7" t="s">
        <v>737</v>
      </c>
      <c r="H858" s="5"/>
      <c r="I858" s="7" t="s">
        <v>138</v>
      </c>
      <c r="J858" s="83" t="s">
        <v>75</v>
      </c>
      <c r="K858" s="59" t="str">
        <f>IF(I858="Mandatory","mandatory","notmandatory")</f>
        <v>notmandatory</v>
      </c>
      <c r="L858" s="83"/>
      <c r="M858" s="59" t="str">
        <f t="shared" ref="M858:M859" si="333">K858&amp;"buyer"&amp;J858&amp;"supplier"&amp;L858</f>
        <v>notmandatorybuyernosupplier</v>
      </c>
      <c r="N858" s="24" t="s">
        <v>430</v>
      </c>
      <c r="O858" s="59" t="str">
        <f t="shared" si="324"/>
        <v>good job, perfect match!</v>
      </c>
    </row>
    <row r="859" spans="1:25" ht="43.2" x14ac:dyDescent="0.25">
      <c r="A859" s="76" t="s">
        <v>76</v>
      </c>
      <c r="B859" s="76" t="str">
        <f>VLOOKUP(A859,'Buyer Countries '!$B$2:$C$301,2,FALSE)</f>
        <v>yes</v>
      </c>
      <c r="C859" s="76" t="str">
        <f>VLOOKUP(A859,'Supplier Countries'!$B$2:$D$301,3,FALSE)</f>
        <v>no</v>
      </c>
      <c r="D859" s="76" t="str">
        <f t="shared" si="327"/>
        <v>yes</v>
      </c>
      <c r="E859" s="76" t="str">
        <f t="shared" si="330"/>
        <v>country supported</v>
      </c>
      <c r="F859" s="8" t="s">
        <v>738</v>
      </c>
      <c r="G859" s="7" t="s">
        <v>739</v>
      </c>
      <c r="H859" s="5"/>
      <c r="I859" s="7" t="s">
        <v>138</v>
      </c>
      <c r="J859" s="83" t="s">
        <v>75</v>
      </c>
      <c r="K859" s="59" t="str">
        <f>IF(I859="Mandatory","mandatory","notmandatory")</f>
        <v>notmandatory</v>
      </c>
      <c r="L859" s="83"/>
      <c r="M859" s="59" t="str">
        <f t="shared" si="333"/>
        <v>notmandatorybuyernosupplier</v>
      </c>
      <c r="N859" s="24" t="s">
        <v>430</v>
      </c>
      <c r="O859" s="59" t="str">
        <f t="shared" si="324"/>
        <v>good job, perfect match!</v>
      </c>
    </row>
    <row r="860" spans="1:25" ht="14.4" x14ac:dyDescent="0.25">
      <c r="A860" s="91"/>
      <c r="B860" s="92"/>
      <c r="C860" s="92"/>
      <c r="D860" s="92"/>
      <c r="E860" s="92"/>
      <c r="F860" s="56"/>
      <c r="G860" s="57"/>
      <c r="H860" s="57"/>
      <c r="I860" s="57"/>
      <c r="J860" s="93" t="e">
        <v>#N/A</v>
      </c>
      <c r="K860" s="94"/>
      <c r="L860" s="93"/>
      <c r="M860" s="94"/>
      <c r="N860" s="60"/>
      <c r="O860" s="95" t="s">
        <v>132</v>
      </c>
    </row>
    <row r="861" spans="1:25" s="82" customFormat="1" ht="28.8" x14ac:dyDescent="0.25">
      <c r="A861" s="76" t="s">
        <v>77</v>
      </c>
      <c r="B861" s="76" t="str">
        <f>VLOOKUP(A861,'Buyer Countries '!$B$2:$C$301,2,FALSE)</f>
        <v>no</v>
      </c>
      <c r="C861" s="76" t="str">
        <f>VLOOKUP(A861,'Supplier Countries'!$B$2:$D$301,3,FALSE)</f>
        <v>no</v>
      </c>
      <c r="D861" s="76" t="str">
        <f t="shared" ref="D861:D921" si="334">IF($N$3="supplier",B861&amp;C861,IF($N$3="buyer",B861,"select value in are your onboarding a buyer or a supplier"))</f>
        <v>no</v>
      </c>
      <c r="E861" s="76" t="str">
        <f t="shared" ref="E861:E924" si="335">IF(D861="select value in are your onboarding a buyer or a supplier",D861,IF(D861="yesno","not applicable",IF(D861="yesyes","country supported",IF(D861="noyes","country not supported, contact buyer",IF(D861="yes","country supported","not applicable")))))</f>
        <v>not applicable</v>
      </c>
      <c r="F861" s="8" t="s">
        <v>125</v>
      </c>
      <c r="G861" s="7" t="s">
        <v>126</v>
      </c>
      <c r="H861" s="5"/>
      <c r="I861" s="7" t="s">
        <v>127</v>
      </c>
      <c r="J861" s="89" t="s">
        <v>72</v>
      </c>
      <c r="K861" s="59" t="str">
        <f>IF(I861="Mandatory","mandatory","notmandatory")</f>
        <v>mandatory</v>
      </c>
      <c r="L861" s="83"/>
      <c r="M861" s="59" t="str">
        <f t="shared" ref="M861:M862" si="336">K861&amp;"buyer"&amp;J861&amp;"supplier"&amp;L861</f>
        <v>mandatorybuyeryessupplier</v>
      </c>
      <c r="N861" s="24" t="s">
        <v>740</v>
      </c>
      <c r="O861" s="59" t="str">
        <f t="shared" ref="O861:O862" si="337">IF(D861="noyes","country not in scope for buyer, contact buyer",
IF(D861="no","country not in scope for buyer, no need to review",
IF(D861="nono","country not in scope for buyer and supplier no need to review",
IF(D861="yesno","country not in scope for supplier no need to review",
IF(M861="notmandatorybuyeryessupplierno","can buyer relax rule in SBN or ERP to accept invoice without this, if not provide data on PDF, if not move to Portal invoice",
IF(M861="mandatorybuyeryessupplierno","SAP business network requires this information, provide it or move to Portal invoice",IF(M861="mandatorybuyeryessupplier","SAP Business Network requires this information, provide it or move to Portal invoice",
IF(M861="notmandatorybuyeryessupplier","can you provide data on invoice? Answer in column L by Yes or No",
IF(M861="notmandatorybuyernosupplieryes","data not required set dropdown to blank in column L",
IF(M861="notmandatorybuyersupplieryes","data not required set dropdown to blank in column L","good job, perfect match!"))))))))))</f>
        <v>country not in scope for buyer, no need to review</v>
      </c>
      <c r="P861"/>
      <c r="Q861"/>
      <c r="R861"/>
      <c r="S861"/>
      <c r="T861"/>
      <c r="U861"/>
      <c r="V861"/>
      <c r="W861"/>
      <c r="X861"/>
      <c r="Y861"/>
    </row>
    <row r="862" spans="1:25" s="82" customFormat="1" ht="57.6" x14ac:dyDescent="0.25">
      <c r="A862" s="76" t="s">
        <v>77</v>
      </c>
      <c r="B862" s="76" t="str">
        <f>VLOOKUP(A862,'Buyer Countries '!$B$2:$C$301,2,FALSE)</f>
        <v>no</v>
      </c>
      <c r="C862" s="76" t="str">
        <f>VLOOKUP(A862,'Supplier Countries'!$B$2:$D$301,3,FALSE)</f>
        <v>no</v>
      </c>
      <c r="D862" s="76" t="str">
        <f t="shared" si="334"/>
        <v>no</v>
      </c>
      <c r="E862" s="76" t="str">
        <f t="shared" si="335"/>
        <v>not applicable</v>
      </c>
      <c r="F862" s="8" t="s">
        <v>129</v>
      </c>
      <c r="G862" s="5" t="s">
        <v>130</v>
      </c>
      <c r="H862" s="5"/>
      <c r="I862" s="7" t="s">
        <v>127</v>
      </c>
      <c r="J862" s="89" t="s">
        <v>72</v>
      </c>
      <c r="K862" s="59" t="str">
        <f>IF(I862="Mandatory","mandatory","notmandatory")</f>
        <v>mandatory</v>
      </c>
      <c r="L862" s="83"/>
      <c r="M862" s="59" t="str">
        <f t="shared" si="336"/>
        <v>mandatorybuyeryessupplier</v>
      </c>
      <c r="N862" s="24" t="s">
        <v>741</v>
      </c>
      <c r="O862" s="59" t="str">
        <f t="shared" si="337"/>
        <v>country not in scope for buyer, no need to review</v>
      </c>
      <c r="P862"/>
      <c r="Q862"/>
      <c r="R862"/>
      <c r="S862"/>
      <c r="T862"/>
      <c r="U862"/>
      <c r="V862"/>
      <c r="W862"/>
      <c r="X862"/>
      <c r="Y862"/>
    </row>
    <row r="863" spans="1:25" s="82" customFormat="1" ht="14.4" x14ac:dyDescent="0.25">
      <c r="A863" s="76" t="s">
        <v>77</v>
      </c>
      <c r="B863" s="76" t="str">
        <f>VLOOKUP(A863,'Buyer Countries '!$B$2:$C$301,2,FALSE)</f>
        <v>no</v>
      </c>
      <c r="C863" s="76" t="str">
        <f>VLOOKUP(A863,'Supplier Countries'!$B$2:$D$301,3,FALSE)</f>
        <v>no</v>
      </c>
      <c r="D863" s="76" t="str">
        <f t="shared" si="334"/>
        <v>no</v>
      </c>
      <c r="E863" s="76" t="str">
        <f t="shared" si="335"/>
        <v>not applicable</v>
      </c>
      <c r="F863" s="9" t="s">
        <v>132</v>
      </c>
      <c r="G863" s="10" t="s">
        <v>133</v>
      </c>
      <c r="H863" s="10"/>
      <c r="I863" s="10"/>
      <c r="J863" s="20"/>
      <c r="K863" s="14"/>
      <c r="L863" s="20" t="s">
        <v>134</v>
      </c>
      <c r="M863" s="14" t="s">
        <v>134</v>
      </c>
      <c r="N863" s="21"/>
      <c r="O863" s="11"/>
      <c r="P863"/>
      <c r="Q863"/>
      <c r="R863"/>
      <c r="S863"/>
      <c r="T863"/>
      <c r="U863"/>
      <c r="V863"/>
      <c r="W863"/>
      <c r="X863"/>
      <c r="Y863"/>
    </row>
    <row r="864" spans="1:25" s="82" customFormat="1" ht="43.2" x14ac:dyDescent="0.25">
      <c r="A864" s="76" t="s">
        <v>77</v>
      </c>
      <c r="B864" s="76" t="str">
        <f>VLOOKUP(A864,'Buyer Countries '!$B$2:$C$301,2,FALSE)</f>
        <v>no</v>
      </c>
      <c r="C864" s="76" t="str">
        <f>VLOOKUP(A864,'Supplier Countries'!$B$2:$D$301,3,FALSE)</f>
        <v>no</v>
      </c>
      <c r="D864" s="76" t="str">
        <f t="shared" si="334"/>
        <v>no</v>
      </c>
      <c r="E864" s="76" t="str">
        <f t="shared" ref="E864" si="338">IF(D864="select value in are your onboarding a buyer or a supplier",D864,IF(D864="yesno","not applicable",IF(D864="yesyes","country supported",IF(D864="noyes","country not supported, contact buyer",IF(D864="yes","country supported","not applicable")))))</f>
        <v>not applicable</v>
      </c>
      <c r="F864" s="8" t="s">
        <v>135</v>
      </c>
      <c r="G864" s="7" t="s">
        <v>136</v>
      </c>
      <c r="H864" s="5" t="s">
        <v>137</v>
      </c>
      <c r="I864" s="7" t="s">
        <v>138</v>
      </c>
      <c r="J864" s="83" t="s">
        <v>752</v>
      </c>
      <c r="K864" s="59" t="str">
        <f t="shared" ref="K864" si="339">IF(I864="Mandatory","mandatory","notmandatory")</f>
        <v>notmandatory</v>
      </c>
      <c r="L864" s="83"/>
      <c r="M864" s="59" t="str">
        <f t="shared" ref="M864" si="340">K864&amp;"buyer"&amp;J864&amp;"supplier"&amp;L864</f>
        <v>notmandatorybuyerNosupplier</v>
      </c>
      <c r="N864" s="24" t="s">
        <v>742</v>
      </c>
      <c r="O864" s="59" t="str">
        <f t="shared" ref="O864:O876" si="341">IF(D864="noyes","country not in scope for buyer, contact buyer",
IF(D864="no","country not in scope for buyer, no need to review",
IF(D864="nono","country not in scope for buyer and supplier no need to review",
IF(D864="yesno","country not in scope for supplier no need to review",
IF(M864="notmandatorybuyeryessupplierno","can buyer relax rule in SBN or ERP to accept invoice without this, if not provide data on PDF, if not move to Portal invoice",
IF(M864="mandatorybuyeryessupplierno","SAP business network requires this information, provide it or move to Portal invoice",IF(M864="mandatorybuyeryessupplier","SAP Business Network requires this information, provide it or move to Portal invoice",
IF(M864="notmandatorybuyeryessupplier","can you provide data on invoice? Answer in column L by Yes or No",
IF(M864="notmandatorybuyernosupplieryes","data not required set dropdown to blank in column L",
IF(M864="notmandatorybuyersupplieryes","data not required set dropdown to blank in column L","good job, perfect match!"))))))))))</f>
        <v>country not in scope for buyer, no need to review</v>
      </c>
      <c r="P864"/>
      <c r="Q864"/>
      <c r="R864"/>
      <c r="S864"/>
      <c r="T864"/>
      <c r="U864"/>
      <c r="V864"/>
      <c r="W864"/>
      <c r="X864"/>
      <c r="Y864"/>
    </row>
    <row r="865" spans="1:25" s="82" customFormat="1" ht="14.4" x14ac:dyDescent="0.25">
      <c r="A865" s="76" t="s">
        <v>77</v>
      </c>
      <c r="B865" s="76" t="str">
        <f>VLOOKUP(A865,'Buyer Countries '!$B$2:$C$301,2,FALSE)</f>
        <v>no</v>
      </c>
      <c r="C865" s="76" t="str">
        <f>VLOOKUP(A865,'Supplier Countries'!$B$2:$D$301,3,FALSE)</f>
        <v>no</v>
      </c>
      <c r="D865" s="76" t="str">
        <f t="shared" si="334"/>
        <v>no</v>
      </c>
      <c r="E865" s="76" t="str">
        <f t="shared" si="335"/>
        <v>not applicable</v>
      </c>
      <c r="F865" s="8" t="s">
        <v>140</v>
      </c>
      <c r="G865" s="7" t="s">
        <v>141</v>
      </c>
      <c r="H865" s="5"/>
      <c r="I865" s="7" t="s">
        <v>142</v>
      </c>
      <c r="J865" s="96" t="s">
        <v>72</v>
      </c>
      <c r="K865" s="59" t="str">
        <f t="shared" ref="K865:K876" si="342">IF(I865="Mandatory","mandatory","notmandatory")</f>
        <v>notmandatory</v>
      </c>
      <c r="L865" s="83"/>
      <c r="M865" s="59" t="str">
        <f t="shared" ref="M865:M876" si="343">K865&amp;"buyer"&amp;J865&amp;"supplier"&amp;L865</f>
        <v>notmandatorybuyeryessupplier</v>
      </c>
      <c r="N865" s="24"/>
      <c r="O865" s="59" t="str">
        <f t="shared" si="341"/>
        <v>country not in scope for buyer, no need to review</v>
      </c>
      <c r="P865"/>
      <c r="Q865"/>
      <c r="R865"/>
      <c r="S865"/>
      <c r="T865"/>
      <c r="U865"/>
      <c r="V865"/>
      <c r="W865"/>
      <c r="X865"/>
      <c r="Y865"/>
    </row>
    <row r="866" spans="1:25" s="82" customFormat="1" ht="14.4" x14ac:dyDescent="0.25">
      <c r="A866" s="76" t="s">
        <v>77</v>
      </c>
      <c r="B866" s="76" t="str">
        <f>VLOOKUP(A866,'Buyer Countries '!$B$2:$C$301,2,FALSE)</f>
        <v>no</v>
      </c>
      <c r="C866" s="76" t="str">
        <f>VLOOKUP(A866,'Supplier Countries'!$B$2:$D$301,3,FALSE)</f>
        <v>no</v>
      </c>
      <c r="D866" s="76" t="str">
        <f t="shared" si="334"/>
        <v>no</v>
      </c>
      <c r="E866" s="76" t="str">
        <f t="shared" si="335"/>
        <v>not applicable</v>
      </c>
      <c r="F866" s="8" t="s">
        <v>143</v>
      </c>
      <c r="G866" s="7" t="s">
        <v>144</v>
      </c>
      <c r="H866" s="5"/>
      <c r="I866" s="7" t="s">
        <v>138</v>
      </c>
      <c r="J866" s="96" t="s">
        <v>75</v>
      </c>
      <c r="K866" s="59" t="str">
        <f t="shared" si="342"/>
        <v>notmandatory</v>
      </c>
      <c r="L866" s="83"/>
      <c r="M866" s="59" t="str">
        <f t="shared" si="343"/>
        <v>notmandatorybuyernosupplier</v>
      </c>
      <c r="N866" s="24"/>
      <c r="O866" s="59" t="str">
        <f t="shared" si="341"/>
        <v>country not in scope for buyer, no need to review</v>
      </c>
      <c r="P866"/>
      <c r="Q866"/>
      <c r="R866"/>
      <c r="S866"/>
      <c r="T866"/>
      <c r="U866"/>
      <c r="V866"/>
      <c r="W866"/>
      <c r="X866"/>
      <c r="Y866"/>
    </row>
    <row r="867" spans="1:25" s="82" customFormat="1" ht="14.4" x14ac:dyDescent="0.25">
      <c r="A867" s="76" t="s">
        <v>77</v>
      </c>
      <c r="B867" s="76" t="str">
        <f>VLOOKUP(A867,'Buyer Countries '!$B$2:$C$301,2,FALSE)</f>
        <v>no</v>
      </c>
      <c r="C867" s="76" t="str">
        <f>VLOOKUP(A867,'Supplier Countries'!$B$2:$D$301,3,FALSE)</f>
        <v>no</v>
      </c>
      <c r="D867" s="76" t="str">
        <f t="shared" si="334"/>
        <v>no</v>
      </c>
      <c r="E867" s="76" t="str">
        <f t="shared" si="335"/>
        <v>not applicable</v>
      </c>
      <c r="F867" s="8" t="s">
        <v>145</v>
      </c>
      <c r="G867" s="7" t="s">
        <v>146</v>
      </c>
      <c r="H867" s="5"/>
      <c r="I867" s="7" t="s">
        <v>138</v>
      </c>
      <c r="J867" s="96" t="s">
        <v>75</v>
      </c>
      <c r="K867" s="59" t="str">
        <f t="shared" si="342"/>
        <v>notmandatory</v>
      </c>
      <c r="L867" s="83"/>
      <c r="M867" s="59" t="str">
        <f t="shared" si="343"/>
        <v>notmandatorybuyernosupplier</v>
      </c>
      <c r="N867" s="24" t="s">
        <v>179</v>
      </c>
      <c r="O867" s="59" t="str">
        <f t="shared" si="341"/>
        <v>country not in scope for buyer, no need to review</v>
      </c>
      <c r="P867"/>
      <c r="Q867"/>
      <c r="R867"/>
      <c r="S867"/>
      <c r="T867"/>
      <c r="U867"/>
      <c r="V867"/>
      <c r="W867"/>
      <c r="X867"/>
      <c r="Y867"/>
    </row>
    <row r="868" spans="1:25" s="82" customFormat="1" ht="14.4" x14ac:dyDescent="0.25">
      <c r="A868" s="76" t="s">
        <v>77</v>
      </c>
      <c r="B868" s="76" t="str">
        <f>VLOOKUP(A868,'Buyer Countries '!$B$2:$C$301,2,FALSE)</f>
        <v>no</v>
      </c>
      <c r="C868" s="76" t="str">
        <f>VLOOKUP(A868,'Supplier Countries'!$B$2:$D$301,3,FALSE)</f>
        <v>no</v>
      </c>
      <c r="D868" s="76" t="str">
        <f t="shared" si="334"/>
        <v>no</v>
      </c>
      <c r="E868" s="76" t="str">
        <f t="shared" si="335"/>
        <v>not applicable</v>
      </c>
      <c r="F868" s="8" t="s">
        <v>148</v>
      </c>
      <c r="G868" s="7" t="s">
        <v>149</v>
      </c>
      <c r="H868" s="5"/>
      <c r="I868" s="7" t="s">
        <v>142</v>
      </c>
      <c r="J868" s="96" t="s">
        <v>72</v>
      </c>
      <c r="K868" s="59" t="str">
        <f t="shared" si="342"/>
        <v>notmandatory</v>
      </c>
      <c r="L868" s="83"/>
      <c r="M868" s="59" t="str">
        <f t="shared" si="343"/>
        <v>notmandatorybuyeryessupplier</v>
      </c>
      <c r="N868" s="24"/>
      <c r="O868" s="59" t="str">
        <f t="shared" si="341"/>
        <v>country not in scope for buyer, no need to review</v>
      </c>
      <c r="P868"/>
      <c r="Q868"/>
      <c r="R868"/>
      <c r="S868"/>
      <c r="T868"/>
      <c r="U868"/>
      <c r="V868"/>
      <c r="W868"/>
      <c r="X868"/>
      <c r="Y868"/>
    </row>
    <row r="869" spans="1:25" s="82" customFormat="1" ht="14.4" x14ac:dyDescent="0.25">
      <c r="A869" s="76" t="s">
        <v>77</v>
      </c>
      <c r="B869" s="76" t="str">
        <f>VLOOKUP(A869,'Buyer Countries '!$B$2:$C$301,2,FALSE)</f>
        <v>no</v>
      </c>
      <c r="C869" s="76" t="str">
        <f>VLOOKUP(A869,'Supplier Countries'!$B$2:$D$301,3,FALSE)</f>
        <v>no</v>
      </c>
      <c r="D869" s="76" t="str">
        <f t="shared" si="334"/>
        <v>no</v>
      </c>
      <c r="E869" s="76" t="str">
        <f t="shared" si="335"/>
        <v>not applicable</v>
      </c>
      <c r="F869" s="8" t="s">
        <v>151</v>
      </c>
      <c r="G869" s="7" t="s">
        <v>152</v>
      </c>
      <c r="H869" s="5"/>
      <c r="I869" s="7" t="s">
        <v>142</v>
      </c>
      <c r="J869" s="96" t="s">
        <v>72</v>
      </c>
      <c r="K869" s="59" t="str">
        <f t="shared" si="342"/>
        <v>notmandatory</v>
      </c>
      <c r="L869" s="83"/>
      <c r="M869" s="59" t="str">
        <f t="shared" si="343"/>
        <v>notmandatorybuyeryessupplier</v>
      </c>
      <c r="N869" s="24"/>
      <c r="O869" s="59" t="str">
        <f t="shared" si="341"/>
        <v>country not in scope for buyer, no need to review</v>
      </c>
      <c r="P869"/>
      <c r="Q869"/>
      <c r="R869"/>
      <c r="S869"/>
      <c r="T869"/>
      <c r="U869"/>
      <c r="V869"/>
      <c r="W869"/>
      <c r="X869"/>
      <c r="Y869"/>
    </row>
    <row r="870" spans="1:25" s="82" customFormat="1" ht="14.4" x14ac:dyDescent="0.25">
      <c r="A870" s="76" t="s">
        <v>77</v>
      </c>
      <c r="B870" s="76" t="str">
        <f>VLOOKUP(A870,'Buyer Countries '!$B$2:$C$301,2,FALSE)</f>
        <v>no</v>
      </c>
      <c r="C870" s="76" t="str">
        <f>VLOOKUP(A870,'Supplier Countries'!$B$2:$D$301,3,FALSE)</f>
        <v>no</v>
      </c>
      <c r="D870" s="76" t="str">
        <f t="shared" si="334"/>
        <v>no</v>
      </c>
      <c r="E870" s="76" t="str">
        <f t="shared" si="335"/>
        <v>not applicable</v>
      </c>
      <c r="F870" s="8" t="s">
        <v>153</v>
      </c>
      <c r="G870" s="7" t="s">
        <v>154</v>
      </c>
      <c r="H870" s="5"/>
      <c r="I870" s="7" t="s">
        <v>138</v>
      </c>
      <c r="J870" s="96" t="s">
        <v>75</v>
      </c>
      <c r="K870" s="59" t="str">
        <f t="shared" si="342"/>
        <v>notmandatory</v>
      </c>
      <c r="L870" s="83"/>
      <c r="M870" s="59" t="str">
        <f t="shared" si="343"/>
        <v>notmandatorybuyernosupplier</v>
      </c>
      <c r="N870" s="24"/>
      <c r="O870" s="59" t="str">
        <f t="shared" si="341"/>
        <v>country not in scope for buyer, no need to review</v>
      </c>
      <c r="P870"/>
      <c r="Q870"/>
      <c r="R870"/>
      <c r="S870"/>
      <c r="T870"/>
      <c r="U870"/>
      <c r="V870"/>
      <c r="W870"/>
      <c r="X870"/>
      <c r="Y870"/>
    </row>
    <row r="871" spans="1:25" s="82" customFormat="1" ht="28.8" x14ac:dyDescent="0.25">
      <c r="A871" s="76" t="s">
        <v>77</v>
      </c>
      <c r="B871" s="76" t="str">
        <f>VLOOKUP(A871,'Buyer Countries '!$B$2:$C$301,2,FALSE)</f>
        <v>no</v>
      </c>
      <c r="C871" s="76" t="str">
        <f>VLOOKUP(A871,'Supplier Countries'!$B$2:$D$301,3,FALSE)</f>
        <v>no</v>
      </c>
      <c r="D871" s="76" t="str">
        <f t="shared" si="334"/>
        <v>no</v>
      </c>
      <c r="E871" s="76" t="str">
        <f t="shared" si="335"/>
        <v>not applicable</v>
      </c>
      <c r="F871" s="8" t="s">
        <v>155</v>
      </c>
      <c r="G871" s="7" t="s">
        <v>156</v>
      </c>
      <c r="H871" s="5"/>
      <c r="I871" s="7" t="s">
        <v>138</v>
      </c>
      <c r="J871" s="96" t="s">
        <v>75</v>
      </c>
      <c r="K871" s="59" t="str">
        <f t="shared" si="342"/>
        <v>notmandatory</v>
      </c>
      <c r="L871" s="83"/>
      <c r="M871" s="59" t="str">
        <f t="shared" si="343"/>
        <v>notmandatorybuyernosupplier</v>
      </c>
      <c r="N871" s="24" t="s">
        <v>188</v>
      </c>
      <c r="O871" s="59" t="str">
        <f t="shared" si="341"/>
        <v>country not in scope for buyer, no need to review</v>
      </c>
      <c r="P871"/>
      <c r="Q871"/>
      <c r="R871"/>
      <c r="S871"/>
      <c r="T871"/>
      <c r="U871"/>
      <c r="V871"/>
      <c r="W871"/>
      <c r="X871"/>
      <c r="Y871"/>
    </row>
    <row r="872" spans="1:25" s="82" customFormat="1" ht="28.8" x14ac:dyDescent="0.25">
      <c r="A872" s="76" t="s">
        <v>77</v>
      </c>
      <c r="B872" s="76" t="str">
        <f>VLOOKUP(A872,'Buyer Countries '!$B$2:$C$301,2,FALSE)</f>
        <v>no</v>
      </c>
      <c r="C872" s="76" t="str">
        <f>VLOOKUP(A872,'Supplier Countries'!$B$2:$D$301,3,FALSE)</f>
        <v>no</v>
      </c>
      <c r="D872" s="76" t="str">
        <f t="shared" si="334"/>
        <v>no</v>
      </c>
      <c r="E872" s="76" t="str">
        <f t="shared" si="335"/>
        <v>not applicable</v>
      </c>
      <c r="F872" s="8" t="s">
        <v>157</v>
      </c>
      <c r="G872" s="7" t="s">
        <v>158</v>
      </c>
      <c r="H872" s="5"/>
      <c r="I872" s="7" t="s">
        <v>138</v>
      </c>
      <c r="J872" s="96" t="s">
        <v>72</v>
      </c>
      <c r="K872" s="59" t="str">
        <f t="shared" si="342"/>
        <v>notmandatory</v>
      </c>
      <c r="L872" s="83"/>
      <c r="M872" s="59" t="str">
        <f t="shared" si="343"/>
        <v>notmandatorybuyeryessupplier</v>
      </c>
      <c r="N872" s="24" t="s">
        <v>191</v>
      </c>
      <c r="O872" s="59" t="str">
        <f t="shared" si="341"/>
        <v>country not in scope for buyer, no need to review</v>
      </c>
      <c r="P872"/>
      <c r="Q872"/>
      <c r="R872"/>
      <c r="S872"/>
      <c r="T872"/>
      <c r="U872"/>
      <c r="V872"/>
      <c r="W872"/>
      <c r="X872"/>
      <c r="Y872"/>
    </row>
    <row r="873" spans="1:25" s="82" customFormat="1" ht="43.2" x14ac:dyDescent="0.25">
      <c r="A873" s="76" t="s">
        <v>77</v>
      </c>
      <c r="B873" s="76" t="str">
        <f>VLOOKUP(A873,'Buyer Countries '!$B$2:$C$301,2,FALSE)</f>
        <v>no</v>
      </c>
      <c r="C873" s="76" t="str">
        <f>VLOOKUP(A873,'Supplier Countries'!$B$2:$D$301,3,FALSE)</f>
        <v>no</v>
      </c>
      <c r="D873" s="76" t="str">
        <f t="shared" si="334"/>
        <v>no</v>
      </c>
      <c r="E873" s="76" t="str">
        <f t="shared" ref="E873" si="344">IF(D873="select value in are your onboarding a buyer or a supplier",D873,IF(D873="yesno","not applicable",IF(D873="yesyes","country supported",IF(D873="noyes","country not supported, contact buyer",IF(D873="yes","country supported","not applicable")))))</f>
        <v>not applicable</v>
      </c>
      <c r="F873" s="8" t="s">
        <v>159</v>
      </c>
      <c r="G873" s="7" t="s">
        <v>160</v>
      </c>
      <c r="H873" s="5" t="s">
        <v>161</v>
      </c>
      <c r="I873" s="7" t="s">
        <v>138</v>
      </c>
      <c r="J873" s="96" t="s">
        <v>72</v>
      </c>
      <c r="K873" s="59" t="str">
        <f t="shared" ref="K873" si="345">IF(I873="Mandatory","mandatory","notmandatory")</f>
        <v>notmandatory</v>
      </c>
      <c r="L873" s="83"/>
      <c r="M873" s="59" t="str">
        <f t="shared" ref="M873" si="346">K873&amp;"buyer"&amp;J873&amp;"supplier"&amp;L873</f>
        <v>notmandatorybuyeryessupplier</v>
      </c>
      <c r="N873" s="24" t="s">
        <v>748</v>
      </c>
      <c r="O873" s="59" t="str">
        <f t="shared" si="341"/>
        <v>country not in scope for buyer, no need to review</v>
      </c>
      <c r="P873"/>
      <c r="Q873"/>
      <c r="R873"/>
      <c r="S873"/>
      <c r="T873"/>
      <c r="U873"/>
      <c r="V873"/>
      <c r="W873"/>
      <c r="X873"/>
      <c r="Y873"/>
    </row>
    <row r="874" spans="1:25" s="82" customFormat="1" ht="14.4" x14ac:dyDescent="0.25">
      <c r="A874" s="76" t="s">
        <v>77</v>
      </c>
      <c r="B874" s="76" t="str">
        <f>VLOOKUP(A874,'Buyer Countries '!$B$2:$C$301,2,FALSE)</f>
        <v>no</v>
      </c>
      <c r="C874" s="76" t="str">
        <f>VLOOKUP(A874,'Supplier Countries'!$B$2:$D$301,3,FALSE)</f>
        <v>no</v>
      </c>
      <c r="D874" s="76" t="str">
        <f t="shared" si="334"/>
        <v>no</v>
      </c>
      <c r="E874" s="76" t="str">
        <f t="shared" si="335"/>
        <v>not applicable</v>
      </c>
      <c r="F874" s="8" t="s">
        <v>162</v>
      </c>
      <c r="G874" s="7" t="s">
        <v>163</v>
      </c>
      <c r="H874" s="5"/>
      <c r="I874" s="7" t="s">
        <v>138</v>
      </c>
      <c r="J874" s="96" t="s">
        <v>75</v>
      </c>
      <c r="K874" s="59" t="str">
        <f t="shared" si="342"/>
        <v>notmandatory</v>
      </c>
      <c r="L874" s="83"/>
      <c r="M874" s="59" t="str">
        <f t="shared" si="343"/>
        <v>notmandatorybuyernosupplier</v>
      </c>
      <c r="N874" s="24"/>
      <c r="O874" s="59" t="str">
        <f t="shared" si="341"/>
        <v>country not in scope for buyer, no need to review</v>
      </c>
      <c r="P874"/>
      <c r="Q874"/>
      <c r="R874"/>
      <c r="S874"/>
      <c r="T874"/>
      <c r="U874"/>
      <c r="V874"/>
      <c r="W874"/>
      <c r="X874"/>
      <c r="Y874"/>
    </row>
    <row r="875" spans="1:25" s="82" customFormat="1" ht="14.4" x14ac:dyDescent="0.25">
      <c r="A875" s="76" t="s">
        <v>77</v>
      </c>
      <c r="B875" s="76" t="str">
        <f>VLOOKUP(A875,'Buyer Countries '!$B$2:$C$301,2,FALSE)</f>
        <v>no</v>
      </c>
      <c r="C875" s="76" t="str">
        <f>VLOOKUP(A875,'Supplier Countries'!$B$2:$D$301,3,FALSE)</f>
        <v>no</v>
      </c>
      <c r="D875" s="76" t="str">
        <f t="shared" si="334"/>
        <v>no</v>
      </c>
      <c r="E875" s="76" t="str">
        <f t="shared" si="335"/>
        <v>not applicable</v>
      </c>
      <c r="F875" s="8" t="s">
        <v>165</v>
      </c>
      <c r="G875" s="7" t="s">
        <v>166</v>
      </c>
      <c r="H875" s="5"/>
      <c r="I875" s="7" t="s">
        <v>138</v>
      </c>
      <c r="J875" s="96" t="s">
        <v>75</v>
      </c>
      <c r="K875" s="59" t="str">
        <f t="shared" si="342"/>
        <v>notmandatory</v>
      </c>
      <c r="L875" s="83"/>
      <c r="M875" s="59" t="str">
        <f t="shared" si="343"/>
        <v>notmandatorybuyernosupplier</v>
      </c>
      <c r="N875" s="24"/>
      <c r="O875" s="59" t="str">
        <f t="shared" si="341"/>
        <v>country not in scope for buyer, no need to review</v>
      </c>
      <c r="P875"/>
      <c r="Q875"/>
      <c r="R875"/>
      <c r="S875"/>
      <c r="T875"/>
      <c r="U875"/>
      <c r="V875"/>
      <c r="W875"/>
      <c r="X875"/>
      <c r="Y875"/>
    </row>
    <row r="876" spans="1:25" s="82" customFormat="1" ht="28.8" x14ac:dyDescent="0.25">
      <c r="A876" s="76" t="s">
        <v>77</v>
      </c>
      <c r="B876" s="76" t="str">
        <f>VLOOKUP(A876,'Buyer Countries '!$B$2:$C$301,2,FALSE)</f>
        <v>no</v>
      </c>
      <c r="C876" s="76" t="str">
        <f>VLOOKUP(A876,'Supplier Countries'!$B$2:$D$301,3,FALSE)</f>
        <v>no</v>
      </c>
      <c r="D876" s="76" t="str">
        <f t="shared" si="334"/>
        <v>no</v>
      </c>
      <c r="E876" s="76" t="str">
        <f t="shared" si="335"/>
        <v>not applicable</v>
      </c>
      <c r="F876" s="8" t="s">
        <v>167</v>
      </c>
      <c r="G876" s="7" t="s">
        <v>168</v>
      </c>
      <c r="H876" s="5" t="s">
        <v>169</v>
      </c>
      <c r="I876" s="7" t="s">
        <v>138</v>
      </c>
      <c r="J876" s="83" t="s">
        <v>75</v>
      </c>
      <c r="K876" s="59" t="str">
        <f t="shared" si="342"/>
        <v>notmandatory</v>
      </c>
      <c r="L876" s="83"/>
      <c r="M876" s="59" t="str">
        <f t="shared" si="343"/>
        <v>notmandatorybuyernosupplier</v>
      </c>
      <c r="N876" s="24"/>
      <c r="O876" s="59" t="str">
        <f t="shared" si="341"/>
        <v>country not in scope for buyer, no need to review</v>
      </c>
      <c r="P876"/>
      <c r="Q876"/>
      <c r="R876"/>
      <c r="S876"/>
      <c r="T876"/>
      <c r="U876"/>
      <c r="V876"/>
      <c r="W876"/>
      <c r="X876"/>
      <c r="Y876"/>
    </row>
    <row r="877" spans="1:25" ht="14.4" x14ac:dyDescent="0.25">
      <c r="A877" s="76" t="s">
        <v>77</v>
      </c>
      <c r="B877" s="76" t="str">
        <f>VLOOKUP(A877,'Buyer Countries '!$B$2:$C$301,2,FALSE)</f>
        <v>no</v>
      </c>
      <c r="C877" s="76" t="str">
        <f>VLOOKUP(A877,'Supplier Countries'!$B$2:$D$301,3,FALSE)</f>
        <v>no</v>
      </c>
      <c r="D877" s="76" t="str">
        <f t="shared" si="334"/>
        <v>no</v>
      </c>
      <c r="E877" s="76" t="str">
        <f t="shared" si="335"/>
        <v>not applicable</v>
      </c>
      <c r="F877" s="9" t="s">
        <v>132</v>
      </c>
      <c r="G877" s="10" t="s">
        <v>170</v>
      </c>
      <c r="H877" s="10"/>
      <c r="I877" s="11"/>
      <c r="J877" s="21"/>
      <c r="K877" s="11"/>
      <c r="L877" s="21"/>
      <c r="M877" s="11"/>
      <c r="N877" s="21"/>
      <c r="O877" s="11"/>
    </row>
    <row r="878" spans="1:25" s="82" customFormat="1" ht="43.2" x14ac:dyDescent="0.25">
      <c r="A878" s="22" t="s">
        <v>77</v>
      </c>
      <c r="B878" s="76" t="str">
        <f>VLOOKUP(A878,'Buyer Countries '!$B$2:$C$301,2,FALSE)</f>
        <v>no</v>
      </c>
      <c r="C878" s="76" t="str">
        <f>VLOOKUP(A878,'Supplier Countries'!$B$2:$D$301,3,FALSE)</f>
        <v>no</v>
      </c>
      <c r="D878" s="76" t="str">
        <f t="shared" si="334"/>
        <v>no</v>
      </c>
      <c r="E878" s="76" t="str">
        <f t="shared" si="335"/>
        <v>not applicable</v>
      </c>
      <c r="F878" s="8" t="s">
        <v>171</v>
      </c>
      <c r="G878" s="7" t="s">
        <v>172</v>
      </c>
      <c r="H878" s="5" t="s">
        <v>137</v>
      </c>
      <c r="I878" s="7" t="s">
        <v>138</v>
      </c>
      <c r="J878" s="83" t="s">
        <v>75</v>
      </c>
      <c r="K878" s="59" t="str">
        <f t="shared" ref="K878" si="347">IF(I878="Mandatory","mandatory","notmandatory")</f>
        <v>notmandatory</v>
      </c>
      <c r="L878" s="83"/>
      <c r="M878" s="59" t="str">
        <f t="shared" ref="M878" si="348">K878&amp;"buyer"&amp;J878&amp;"supplier"&amp;L878</f>
        <v>notmandatorybuyernosupplier</v>
      </c>
      <c r="N878" s="24"/>
      <c r="O878" s="59" t="str">
        <f t="shared" ref="O878:O890" si="349">IF(D878="noyes","country not in scope for buyer, contact buyer",
IF(D878="no","country not in scope for buyer, no need to review",
IF(D878="nono","country not in scope for buyer and supplier no need to review",
IF(D878="yesno","country not in scope for supplier no need to review",
IF(M878="notmandatorybuyeryessupplierno","can buyer relax rule in SBN or ERP to accept invoice without this, if not provide data on PDF, if not move to Portal invoice",
IF(M878="mandatorybuyeryessupplierno","SAP business network requires this information, provide it or move to Portal invoice",IF(M878="mandatorybuyeryessupplier","SAP Business Network requires this information, provide it or move to Portal invoice",
IF(M878="notmandatorybuyeryessupplier","can you provide data on invoice? Answer in column L by Yes or No",
IF(M878="notmandatorybuyernosupplieryes","data not required set dropdown to blank in column L",
IF(M878="notmandatorybuyersupplieryes","data not required set dropdown to blank in column L","good job, perfect match!"))))))))))</f>
        <v>country not in scope for buyer, no need to review</v>
      </c>
      <c r="P878"/>
      <c r="Q878"/>
      <c r="R878"/>
      <c r="S878"/>
      <c r="T878"/>
      <c r="U878"/>
      <c r="V878"/>
      <c r="W878"/>
      <c r="X878"/>
      <c r="Y878"/>
    </row>
    <row r="879" spans="1:25" ht="14.4" x14ac:dyDescent="0.25">
      <c r="A879" s="76" t="s">
        <v>77</v>
      </c>
      <c r="B879" s="76" t="str">
        <f>VLOOKUP(A879,'Buyer Countries '!$B$2:$C$301,2,FALSE)</f>
        <v>no</v>
      </c>
      <c r="C879" s="76" t="str">
        <f>VLOOKUP(A879,'Supplier Countries'!$B$2:$D$301,3,FALSE)</f>
        <v>no</v>
      </c>
      <c r="D879" s="76" t="str">
        <f t="shared" si="334"/>
        <v>no</v>
      </c>
      <c r="E879" s="76" t="str">
        <f t="shared" si="335"/>
        <v>not applicable</v>
      </c>
      <c r="F879" s="8" t="s">
        <v>173</v>
      </c>
      <c r="G879" s="7" t="s">
        <v>174</v>
      </c>
      <c r="H879" s="5"/>
      <c r="I879" s="7" t="s">
        <v>142</v>
      </c>
      <c r="J879" s="83" t="s">
        <v>72</v>
      </c>
      <c r="K879" s="59" t="str">
        <f t="shared" ref="K879:K890" si="350">IF(I879="Mandatory","mandatory","notmandatory")</f>
        <v>notmandatory</v>
      </c>
      <c r="L879" s="83"/>
      <c r="M879" s="59" t="str">
        <f t="shared" ref="M879:M890" si="351">K879&amp;"buyer"&amp;J879&amp;"supplier"&amp;L879</f>
        <v>notmandatorybuyeryessupplier</v>
      </c>
      <c r="N879" s="24"/>
      <c r="O879" s="59" t="str">
        <f t="shared" si="349"/>
        <v>country not in scope for buyer, no need to review</v>
      </c>
    </row>
    <row r="880" spans="1:25" ht="14.4" x14ac:dyDescent="0.25">
      <c r="A880" s="76" t="s">
        <v>77</v>
      </c>
      <c r="B880" s="76" t="str">
        <f>VLOOKUP(A880,'Buyer Countries '!$B$2:$C$301,2,FALSE)</f>
        <v>no</v>
      </c>
      <c r="C880" s="76" t="str">
        <f>VLOOKUP(A880,'Supplier Countries'!$B$2:$D$301,3,FALSE)</f>
        <v>no</v>
      </c>
      <c r="D880" s="76" t="str">
        <f t="shared" si="334"/>
        <v>no</v>
      </c>
      <c r="E880" s="76" t="str">
        <f t="shared" si="335"/>
        <v>not applicable</v>
      </c>
      <c r="F880" s="8" t="s">
        <v>175</v>
      </c>
      <c r="G880" s="7" t="s">
        <v>176</v>
      </c>
      <c r="H880" s="5"/>
      <c r="I880" s="7" t="s">
        <v>138</v>
      </c>
      <c r="J880" s="83" t="s">
        <v>75</v>
      </c>
      <c r="K880" s="59" t="str">
        <f t="shared" si="350"/>
        <v>notmandatory</v>
      </c>
      <c r="L880" s="83"/>
      <c r="M880" s="59" t="str">
        <f t="shared" si="351"/>
        <v>notmandatorybuyernosupplier</v>
      </c>
      <c r="N880" s="24"/>
      <c r="O880" s="59" t="str">
        <f t="shared" si="349"/>
        <v>country not in scope for buyer, no need to review</v>
      </c>
    </row>
    <row r="881" spans="1:15" ht="14.4" x14ac:dyDescent="0.25">
      <c r="A881" s="76" t="s">
        <v>77</v>
      </c>
      <c r="B881" s="76" t="str">
        <f>VLOOKUP(A881,'Buyer Countries '!$B$2:$C$301,2,FALSE)</f>
        <v>no</v>
      </c>
      <c r="C881" s="76" t="str">
        <f>VLOOKUP(A881,'Supplier Countries'!$B$2:$D$301,3,FALSE)</f>
        <v>no</v>
      </c>
      <c r="D881" s="76" t="str">
        <f t="shared" si="334"/>
        <v>no</v>
      </c>
      <c r="E881" s="76" t="str">
        <f t="shared" si="335"/>
        <v>not applicable</v>
      </c>
      <c r="F881" s="8" t="s">
        <v>177</v>
      </c>
      <c r="G881" s="7" t="s">
        <v>178</v>
      </c>
      <c r="H881" s="5"/>
      <c r="I881" s="7" t="s">
        <v>138</v>
      </c>
      <c r="J881" s="83" t="s">
        <v>75</v>
      </c>
      <c r="K881" s="59" t="str">
        <f t="shared" si="350"/>
        <v>notmandatory</v>
      </c>
      <c r="L881" s="83"/>
      <c r="M881" s="59" t="str">
        <f t="shared" si="351"/>
        <v>notmandatorybuyernosupplier</v>
      </c>
      <c r="N881" s="24" t="s">
        <v>179</v>
      </c>
      <c r="O881" s="59" t="str">
        <f t="shared" si="349"/>
        <v>country not in scope for buyer, no need to review</v>
      </c>
    </row>
    <row r="882" spans="1:15" ht="14.4" x14ac:dyDescent="0.25">
      <c r="A882" s="76" t="s">
        <v>77</v>
      </c>
      <c r="B882" s="76" t="str">
        <f>VLOOKUP(A882,'Buyer Countries '!$B$2:$C$301,2,FALSE)</f>
        <v>no</v>
      </c>
      <c r="C882" s="76" t="str">
        <f>VLOOKUP(A882,'Supplier Countries'!$B$2:$D$301,3,FALSE)</f>
        <v>no</v>
      </c>
      <c r="D882" s="76" t="str">
        <f t="shared" si="334"/>
        <v>no</v>
      </c>
      <c r="E882" s="76" t="str">
        <f t="shared" si="335"/>
        <v>not applicable</v>
      </c>
      <c r="F882" s="8" t="s">
        <v>180</v>
      </c>
      <c r="G882" s="7" t="s">
        <v>181</v>
      </c>
      <c r="H882" s="5"/>
      <c r="I882" s="7" t="s">
        <v>142</v>
      </c>
      <c r="J882" s="83" t="s">
        <v>72</v>
      </c>
      <c r="K882" s="59" t="str">
        <f t="shared" si="350"/>
        <v>notmandatory</v>
      </c>
      <c r="L882" s="83"/>
      <c r="M882" s="59" t="str">
        <f t="shared" si="351"/>
        <v>notmandatorybuyeryessupplier</v>
      </c>
      <c r="N882" s="24"/>
      <c r="O882" s="59" t="str">
        <f t="shared" si="349"/>
        <v>country not in scope for buyer, no need to review</v>
      </c>
    </row>
    <row r="883" spans="1:15" ht="14.4" x14ac:dyDescent="0.25">
      <c r="A883" s="76" t="s">
        <v>77</v>
      </c>
      <c r="B883" s="76" t="str">
        <f>VLOOKUP(A883,'Buyer Countries '!$B$2:$C$301,2,FALSE)</f>
        <v>no</v>
      </c>
      <c r="C883" s="76" t="str">
        <f>VLOOKUP(A883,'Supplier Countries'!$B$2:$D$301,3,FALSE)</f>
        <v>no</v>
      </c>
      <c r="D883" s="76" t="str">
        <f t="shared" si="334"/>
        <v>no</v>
      </c>
      <c r="E883" s="76" t="str">
        <f t="shared" si="335"/>
        <v>not applicable</v>
      </c>
      <c r="F883" s="8" t="s">
        <v>182</v>
      </c>
      <c r="G883" s="7" t="s">
        <v>183</v>
      </c>
      <c r="H883" s="5"/>
      <c r="I883" s="7" t="s">
        <v>142</v>
      </c>
      <c r="J883" s="83" t="s">
        <v>72</v>
      </c>
      <c r="K883" s="59" t="str">
        <f t="shared" si="350"/>
        <v>notmandatory</v>
      </c>
      <c r="L883" s="83"/>
      <c r="M883" s="59" t="str">
        <f t="shared" si="351"/>
        <v>notmandatorybuyeryessupplier</v>
      </c>
      <c r="N883" s="24"/>
      <c r="O883" s="59" t="str">
        <f t="shared" si="349"/>
        <v>country not in scope for buyer, no need to review</v>
      </c>
    </row>
    <row r="884" spans="1:15" ht="14.4" x14ac:dyDescent="0.25">
      <c r="A884" s="76" t="s">
        <v>77</v>
      </c>
      <c r="B884" s="76" t="str">
        <f>VLOOKUP(A884,'Buyer Countries '!$B$2:$C$301,2,FALSE)</f>
        <v>no</v>
      </c>
      <c r="C884" s="76" t="str">
        <f>VLOOKUP(A884,'Supplier Countries'!$B$2:$D$301,3,FALSE)</f>
        <v>no</v>
      </c>
      <c r="D884" s="76" t="str">
        <f t="shared" si="334"/>
        <v>no</v>
      </c>
      <c r="E884" s="76" t="str">
        <f t="shared" si="335"/>
        <v>not applicable</v>
      </c>
      <c r="F884" s="8" t="s">
        <v>184</v>
      </c>
      <c r="G884" s="7" t="s">
        <v>185</v>
      </c>
      <c r="H884" s="5"/>
      <c r="I884" s="7" t="s">
        <v>138</v>
      </c>
      <c r="J884" s="83" t="s">
        <v>75</v>
      </c>
      <c r="K884" s="59" t="str">
        <f t="shared" si="350"/>
        <v>notmandatory</v>
      </c>
      <c r="L884" s="83"/>
      <c r="M884" s="59" t="str">
        <f t="shared" si="351"/>
        <v>notmandatorybuyernosupplier</v>
      </c>
      <c r="N884" s="24"/>
      <c r="O884" s="59" t="str">
        <f t="shared" si="349"/>
        <v>country not in scope for buyer, no need to review</v>
      </c>
    </row>
    <row r="885" spans="1:15" ht="28.8" x14ac:dyDescent="0.25">
      <c r="A885" s="76" t="s">
        <v>77</v>
      </c>
      <c r="B885" s="76" t="str">
        <f>VLOOKUP(A885,'Buyer Countries '!$B$2:$C$301,2,FALSE)</f>
        <v>no</v>
      </c>
      <c r="C885" s="76" t="str">
        <f>VLOOKUP(A885,'Supplier Countries'!$B$2:$D$301,3,FALSE)</f>
        <v>no</v>
      </c>
      <c r="D885" s="76" t="str">
        <f t="shared" si="334"/>
        <v>no</v>
      </c>
      <c r="E885" s="76" t="str">
        <f t="shared" si="335"/>
        <v>not applicable</v>
      </c>
      <c r="F885" s="8" t="s">
        <v>186</v>
      </c>
      <c r="G885" s="7" t="s">
        <v>187</v>
      </c>
      <c r="H885" s="5"/>
      <c r="I885" s="7" t="s">
        <v>138</v>
      </c>
      <c r="J885" s="83" t="s">
        <v>72</v>
      </c>
      <c r="K885" s="59" t="str">
        <f t="shared" si="350"/>
        <v>notmandatory</v>
      </c>
      <c r="L885" s="83"/>
      <c r="M885" s="59" t="str">
        <f t="shared" si="351"/>
        <v>notmandatorybuyeryessupplier</v>
      </c>
      <c r="N885" s="24" t="s">
        <v>188</v>
      </c>
      <c r="O885" s="59" t="str">
        <f t="shared" si="349"/>
        <v>country not in scope for buyer, no need to review</v>
      </c>
    </row>
    <row r="886" spans="1:15" ht="28.8" x14ac:dyDescent="0.25">
      <c r="A886" s="76" t="s">
        <v>77</v>
      </c>
      <c r="B886" s="76" t="str">
        <f>VLOOKUP(A886,'Buyer Countries '!$B$2:$C$301,2,FALSE)</f>
        <v>no</v>
      </c>
      <c r="C886" s="76" t="str">
        <f>VLOOKUP(A886,'Supplier Countries'!$B$2:$D$301,3,FALSE)</f>
        <v>no</v>
      </c>
      <c r="D886" s="76" t="str">
        <f t="shared" si="334"/>
        <v>no</v>
      </c>
      <c r="E886" s="76" t="str">
        <f t="shared" si="335"/>
        <v>not applicable</v>
      </c>
      <c r="F886" s="8" t="s">
        <v>189</v>
      </c>
      <c r="G886" s="7" t="s">
        <v>190</v>
      </c>
      <c r="H886" s="5"/>
      <c r="I886" s="7" t="s">
        <v>138</v>
      </c>
      <c r="J886" s="83" t="s">
        <v>72</v>
      </c>
      <c r="K886" s="59" t="str">
        <f t="shared" si="350"/>
        <v>notmandatory</v>
      </c>
      <c r="L886" s="83"/>
      <c r="M886" s="59" t="str">
        <f t="shared" si="351"/>
        <v>notmandatorybuyeryessupplier</v>
      </c>
      <c r="N886" s="24" t="s">
        <v>191</v>
      </c>
      <c r="O886" s="59" t="str">
        <f t="shared" si="349"/>
        <v>country not in scope for buyer, no need to review</v>
      </c>
    </row>
    <row r="887" spans="1:15" ht="28.8" x14ac:dyDescent="0.25">
      <c r="A887" s="76" t="s">
        <v>77</v>
      </c>
      <c r="B887" s="76" t="str">
        <f>VLOOKUP(A887,'Buyer Countries '!$B$2:$C$301,2,FALSE)</f>
        <v>no</v>
      </c>
      <c r="C887" s="76" t="str">
        <f>VLOOKUP(A887,'Supplier Countries'!$B$2:$D$301,3,FALSE)</f>
        <v>no</v>
      </c>
      <c r="D887" s="76" t="str">
        <f t="shared" si="334"/>
        <v>no</v>
      </c>
      <c r="E887" s="76" t="str">
        <f t="shared" si="335"/>
        <v>not applicable</v>
      </c>
      <c r="F887" s="8" t="s">
        <v>192</v>
      </c>
      <c r="G887" s="7" t="s">
        <v>193</v>
      </c>
      <c r="H887" s="5" t="s">
        <v>161</v>
      </c>
      <c r="I887" s="7" t="s">
        <v>142</v>
      </c>
      <c r="J887" s="83" t="s">
        <v>72</v>
      </c>
      <c r="K887" s="59" t="str">
        <f t="shared" si="350"/>
        <v>notmandatory</v>
      </c>
      <c r="L887" s="83"/>
      <c r="M887" s="59" t="str">
        <f t="shared" si="351"/>
        <v>notmandatorybuyeryessupplier</v>
      </c>
      <c r="N887" s="24"/>
      <c r="O887" s="59" t="str">
        <f t="shared" si="349"/>
        <v>country not in scope for buyer, no need to review</v>
      </c>
    </row>
    <row r="888" spans="1:15" ht="14.4" x14ac:dyDescent="0.25">
      <c r="A888" s="76" t="s">
        <v>77</v>
      </c>
      <c r="B888" s="76" t="str">
        <f>VLOOKUP(A888,'Buyer Countries '!$B$2:$C$301,2,FALSE)</f>
        <v>no</v>
      </c>
      <c r="C888" s="76" t="str">
        <f>VLOOKUP(A888,'Supplier Countries'!$B$2:$D$301,3,FALSE)</f>
        <v>no</v>
      </c>
      <c r="D888" s="76" t="str">
        <f t="shared" si="334"/>
        <v>no</v>
      </c>
      <c r="E888" s="76" t="str">
        <f t="shared" si="335"/>
        <v>not applicable</v>
      </c>
      <c r="F888" s="8" t="s">
        <v>195</v>
      </c>
      <c r="G888" s="7" t="s">
        <v>196</v>
      </c>
      <c r="H888" s="5"/>
      <c r="I888" s="7" t="s">
        <v>138</v>
      </c>
      <c r="J888" s="83" t="s">
        <v>75</v>
      </c>
      <c r="K888" s="59" t="str">
        <f t="shared" si="350"/>
        <v>notmandatory</v>
      </c>
      <c r="L888" s="83"/>
      <c r="M888" s="59" t="str">
        <f t="shared" si="351"/>
        <v>notmandatorybuyernosupplier</v>
      </c>
      <c r="N888" s="24"/>
      <c r="O888" s="59" t="str">
        <f t="shared" si="349"/>
        <v>country not in scope for buyer, no need to review</v>
      </c>
    </row>
    <row r="889" spans="1:15" ht="14.4" x14ac:dyDescent="0.25">
      <c r="A889" s="76" t="s">
        <v>77</v>
      </c>
      <c r="B889" s="76" t="str">
        <f>VLOOKUP(A889,'Buyer Countries '!$B$2:$C$301,2,FALSE)</f>
        <v>no</v>
      </c>
      <c r="C889" s="76" t="str">
        <f>VLOOKUP(A889,'Supplier Countries'!$B$2:$D$301,3,FALSE)</f>
        <v>no</v>
      </c>
      <c r="D889" s="76" t="str">
        <f t="shared" si="334"/>
        <v>no</v>
      </c>
      <c r="E889" s="76" t="str">
        <f t="shared" si="335"/>
        <v>not applicable</v>
      </c>
      <c r="F889" s="8" t="s">
        <v>197</v>
      </c>
      <c r="G889" s="7" t="s">
        <v>198</v>
      </c>
      <c r="H889" s="5"/>
      <c r="I889" s="7" t="s">
        <v>138</v>
      </c>
      <c r="J889" s="83" t="s">
        <v>75</v>
      </c>
      <c r="K889" s="59" t="str">
        <f t="shared" si="350"/>
        <v>notmandatory</v>
      </c>
      <c r="L889" s="83"/>
      <c r="M889" s="59" t="str">
        <f t="shared" si="351"/>
        <v>notmandatorybuyernosupplier</v>
      </c>
      <c r="N889" s="24"/>
      <c r="O889" s="59" t="str">
        <f t="shared" si="349"/>
        <v>country not in scope for buyer, no need to review</v>
      </c>
    </row>
    <row r="890" spans="1:15" ht="28.8" x14ac:dyDescent="0.25">
      <c r="A890" s="76" t="s">
        <v>77</v>
      </c>
      <c r="B890" s="76" t="str">
        <f>VLOOKUP(A890,'Buyer Countries '!$B$2:$C$301,2,FALSE)</f>
        <v>no</v>
      </c>
      <c r="C890" s="76" t="str">
        <f>VLOOKUP(A890,'Supplier Countries'!$B$2:$D$301,3,FALSE)</f>
        <v>no</v>
      </c>
      <c r="D890" s="76" t="str">
        <f t="shared" si="334"/>
        <v>no</v>
      </c>
      <c r="E890" s="76" t="str">
        <f t="shared" si="335"/>
        <v>not applicable</v>
      </c>
      <c r="F890" s="8" t="s">
        <v>199</v>
      </c>
      <c r="G890" s="7" t="s">
        <v>200</v>
      </c>
      <c r="H890" s="5" t="s">
        <v>169</v>
      </c>
      <c r="I890" s="7" t="s">
        <v>138</v>
      </c>
      <c r="J890" s="83" t="s">
        <v>75</v>
      </c>
      <c r="K890" s="59" t="str">
        <f t="shared" si="350"/>
        <v>notmandatory</v>
      </c>
      <c r="L890" s="83"/>
      <c r="M890" s="59" t="str">
        <f t="shared" si="351"/>
        <v>notmandatorybuyernosupplier</v>
      </c>
      <c r="N890" s="24"/>
      <c r="O890" s="59" t="str">
        <f t="shared" si="349"/>
        <v>country not in scope for buyer, no need to review</v>
      </c>
    </row>
    <row r="891" spans="1:15" ht="14.4" x14ac:dyDescent="0.25">
      <c r="A891" s="76" t="s">
        <v>77</v>
      </c>
      <c r="B891" s="76" t="str">
        <f>VLOOKUP(A891,'Buyer Countries '!$B$2:$C$301,2,FALSE)</f>
        <v>no</v>
      </c>
      <c r="C891" s="76" t="str">
        <f>VLOOKUP(A891,'Supplier Countries'!$B$2:$D$301,3,FALSE)</f>
        <v>no</v>
      </c>
      <c r="D891" s="76" t="str">
        <f t="shared" si="334"/>
        <v>no</v>
      </c>
      <c r="E891" s="76" t="str">
        <f t="shared" si="335"/>
        <v>not applicable</v>
      </c>
      <c r="F891" s="9" t="s">
        <v>132</v>
      </c>
      <c r="G891" s="10" t="s">
        <v>201</v>
      </c>
      <c r="H891" s="10"/>
      <c r="I891" s="11"/>
      <c r="J891" s="21"/>
      <c r="K891" s="11"/>
      <c r="L891" s="21"/>
      <c r="M891" s="11"/>
      <c r="N891" s="21"/>
      <c r="O891" s="11"/>
    </row>
    <row r="892" spans="1:15" ht="57.6" x14ac:dyDescent="0.25">
      <c r="A892" s="76" t="s">
        <v>77</v>
      </c>
      <c r="B892" s="76" t="str">
        <f>VLOOKUP(A892,'Buyer Countries '!$B$2:$C$301,2,FALSE)</f>
        <v>no</v>
      </c>
      <c r="C892" s="76" t="str">
        <f>VLOOKUP(A892,'Supplier Countries'!$B$2:$D$301,3,FALSE)</f>
        <v>no</v>
      </c>
      <c r="D892" s="76" t="str">
        <f t="shared" si="334"/>
        <v>no</v>
      </c>
      <c r="E892" s="76" t="str">
        <f t="shared" ref="E892" si="352">IF(D892="select value in are your onboarding a buyer or a supplier",D892,IF(D892="yesno","not applicable",IF(D892="yesyes","country supported",IF(D892="noyes","country not supported, contact buyer",IF(D892="yes","country supported","not applicable")))))</f>
        <v>not applicable</v>
      </c>
      <c r="F892" s="8" t="s">
        <v>202</v>
      </c>
      <c r="G892" s="7" t="s">
        <v>203</v>
      </c>
      <c r="H892" s="5" t="s">
        <v>137</v>
      </c>
      <c r="I892" s="7" t="s">
        <v>138</v>
      </c>
      <c r="J892" s="83" t="s">
        <v>75</v>
      </c>
      <c r="K892" s="59" t="str">
        <f t="shared" ref="K892" si="353">IF(I892="Mandatory","mandatory","notmandatory")</f>
        <v>notmandatory</v>
      </c>
      <c r="L892" s="83"/>
      <c r="M892" s="59" t="str">
        <f t="shared" ref="M892" si="354">K892&amp;"buyer"&amp;J892&amp;"supplier"&amp;L892</f>
        <v>notmandatorybuyernosupplier</v>
      </c>
      <c r="N892" s="24" t="s">
        <v>204</v>
      </c>
      <c r="O892" s="59" t="str">
        <f t="shared" ref="O892:O904" si="355">IF(D892="noyes","country not in scope for buyer, contact buyer",
IF(D892="no","country not in scope for buyer, no need to review",
IF(D892="nono","country not in scope for buyer and supplier no need to review",
IF(D892="yesno","country not in scope for supplier no need to review",
IF(M892="notmandatorybuyeryessupplierno","can buyer relax rule in SBN or ERP to accept invoice without this, if not provide data on PDF, if not move to Portal invoice",
IF(M892="mandatorybuyeryessupplierno","SAP business network requires this information, provide it or move to Portal invoice",IF(M892="mandatorybuyeryessupplier","SAP Business Network requires this information, provide it or move to Portal invoice",
IF(M892="notmandatorybuyeryessupplier","can you provide data on invoice? Answer in column L by Yes or No",
IF(M892="notmandatorybuyernosupplieryes","data not required set dropdown to blank in column L",
IF(M892="notmandatorybuyersupplieryes","data not required set dropdown to blank in column L","good job, perfect match!"))))))))))</f>
        <v>country not in scope for buyer, no need to review</v>
      </c>
    </row>
    <row r="893" spans="1:15" ht="14.4" x14ac:dyDescent="0.25">
      <c r="A893" s="76" t="s">
        <v>77</v>
      </c>
      <c r="B893" s="76" t="str">
        <f>VLOOKUP(A893,'Buyer Countries '!$B$2:$C$301,2,FALSE)</f>
        <v>no</v>
      </c>
      <c r="C893" s="76" t="str">
        <f>VLOOKUP(A893,'Supplier Countries'!$B$2:$D$301,3,FALSE)</f>
        <v>no</v>
      </c>
      <c r="D893" s="76" t="str">
        <f t="shared" si="334"/>
        <v>no</v>
      </c>
      <c r="E893" s="76" t="str">
        <f t="shared" si="335"/>
        <v>not applicable</v>
      </c>
      <c r="F893" s="8" t="s">
        <v>205</v>
      </c>
      <c r="G893" s="7" t="s">
        <v>206</v>
      </c>
      <c r="H893" s="5"/>
      <c r="I893" s="7" t="s">
        <v>142</v>
      </c>
      <c r="J893" s="83" t="s">
        <v>72</v>
      </c>
      <c r="K893" s="59" t="str">
        <f t="shared" ref="K893:K904" si="356">IF(I893="Mandatory","mandatory","notmandatory")</f>
        <v>notmandatory</v>
      </c>
      <c r="L893" s="83"/>
      <c r="M893" s="59" t="str">
        <f t="shared" ref="M893:M904" si="357">K893&amp;"buyer"&amp;J893&amp;"supplier"&amp;L893</f>
        <v>notmandatorybuyeryessupplier</v>
      </c>
      <c r="N893" s="24"/>
      <c r="O893" s="59" t="str">
        <f t="shared" si="355"/>
        <v>country not in scope for buyer, no need to review</v>
      </c>
    </row>
    <row r="894" spans="1:15" ht="14.4" x14ac:dyDescent="0.25">
      <c r="A894" s="76" t="s">
        <v>77</v>
      </c>
      <c r="B894" s="76" t="str">
        <f>VLOOKUP(A894,'Buyer Countries '!$B$2:$C$301,2,FALSE)</f>
        <v>no</v>
      </c>
      <c r="C894" s="76" t="str">
        <f>VLOOKUP(A894,'Supplier Countries'!$B$2:$D$301,3,FALSE)</f>
        <v>no</v>
      </c>
      <c r="D894" s="76" t="str">
        <f t="shared" si="334"/>
        <v>no</v>
      </c>
      <c r="E894" s="76" t="str">
        <f t="shared" si="335"/>
        <v>not applicable</v>
      </c>
      <c r="F894" s="8" t="s">
        <v>207</v>
      </c>
      <c r="G894" s="7" t="s">
        <v>208</v>
      </c>
      <c r="H894" s="5"/>
      <c r="I894" s="7" t="s">
        <v>138</v>
      </c>
      <c r="J894" s="83" t="s">
        <v>75</v>
      </c>
      <c r="K894" s="59" t="str">
        <f t="shared" si="356"/>
        <v>notmandatory</v>
      </c>
      <c r="L894" s="83"/>
      <c r="M894" s="59" t="str">
        <f t="shared" si="357"/>
        <v>notmandatorybuyernosupplier</v>
      </c>
      <c r="N894" s="24"/>
      <c r="O894" s="59" t="str">
        <f t="shared" si="355"/>
        <v>country not in scope for buyer, no need to review</v>
      </c>
    </row>
    <row r="895" spans="1:15" ht="14.4" x14ac:dyDescent="0.25">
      <c r="A895" s="76" t="s">
        <v>77</v>
      </c>
      <c r="B895" s="76" t="str">
        <f>VLOOKUP(A895,'Buyer Countries '!$B$2:$C$301,2,FALSE)</f>
        <v>no</v>
      </c>
      <c r="C895" s="76" t="str">
        <f>VLOOKUP(A895,'Supplier Countries'!$B$2:$D$301,3,FALSE)</f>
        <v>no</v>
      </c>
      <c r="D895" s="76" t="str">
        <f t="shared" si="334"/>
        <v>no</v>
      </c>
      <c r="E895" s="76" t="str">
        <f t="shared" si="335"/>
        <v>not applicable</v>
      </c>
      <c r="F895" s="8" t="s">
        <v>209</v>
      </c>
      <c r="G895" s="7" t="s">
        <v>210</v>
      </c>
      <c r="H895" s="5"/>
      <c r="I895" s="7" t="s">
        <v>138</v>
      </c>
      <c r="J895" s="83" t="s">
        <v>75</v>
      </c>
      <c r="K895" s="59" t="str">
        <f t="shared" si="356"/>
        <v>notmandatory</v>
      </c>
      <c r="L895" s="83"/>
      <c r="M895" s="59" t="str">
        <f t="shared" si="357"/>
        <v>notmandatorybuyernosupplier</v>
      </c>
      <c r="N895" s="24" t="s">
        <v>179</v>
      </c>
      <c r="O895" s="59" t="str">
        <f t="shared" si="355"/>
        <v>country not in scope for buyer, no need to review</v>
      </c>
    </row>
    <row r="896" spans="1:15" ht="14.4" x14ac:dyDescent="0.25">
      <c r="A896" s="76" t="s">
        <v>77</v>
      </c>
      <c r="B896" s="76" t="str">
        <f>VLOOKUP(A896,'Buyer Countries '!$B$2:$C$301,2,FALSE)</f>
        <v>no</v>
      </c>
      <c r="C896" s="76" t="str">
        <f>VLOOKUP(A896,'Supplier Countries'!$B$2:$D$301,3,FALSE)</f>
        <v>no</v>
      </c>
      <c r="D896" s="76" t="str">
        <f t="shared" si="334"/>
        <v>no</v>
      </c>
      <c r="E896" s="76" t="str">
        <f t="shared" si="335"/>
        <v>not applicable</v>
      </c>
      <c r="F896" s="8" t="s">
        <v>211</v>
      </c>
      <c r="G896" s="7" t="s">
        <v>212</v>
      </c>
      <c r="H896" s="5"/>
      <c r="I896" s="7" t="s">
        <v>142</v>
      </c>
      <c r="J896" s="83" t="s">
        <v>72</v>
      </c>
      <c r="K896" s="59" t="str">
        <f t="shared" si="356"/>
        <v>notmandatory</v>
      </c>
      <c r="L896" s="83"/>
      <c r="M896" s="59" t="str">
        <f t="shared" si="357"/>
        <v>notmandatorybuyeryessupplier</v>
      </c>
      <c r="N896" s="24"/>
      <c r="O896" s="59" t="str">
        <f t="shared" si="355"/>
        <v>country not in scope for buyer, no need to review</v>
      </c>
    </row>
    <row r="897" spans="1:15" ht="14.4" x14ac:dyDescent="0.25">
      <c r="A897" s="76" t="s">
        <v>77</v>
      </c>
      <c r="B897" s="76" t="str">
        <f>VLOOKUP(A897,'Buyer Countries '!$B$2:$C$301,2,FALSE)</f>
        <v>no</v>
      </c>
      <c r="C897" s="76" t="str">
        <f>VLOOKUP(A897,'Supplier Countries'!$B$2:$D$301,3,FALSE)</f>
        <v>no</v>
      </c>
      <c r="D897" s="76" t="str">
        <f t="shared" si="334"/>
        <v>no</v>
      </c>
      <c r="E897" s="76" t="str">
        <f t="shared" si="335"/>
        <v>not applicable</v>
      </c>
      <c r="F897" s="8" t="s">
        <v>213</v>
      </c>
      <c r="G897" s="7" t="s">
        <v>214</v>
      </c>
      <c r="H897" s="5"/>
      <c r="I897" s="7" t="s">
        <v>142</v>
      </c>
      <c r="J897" s="83" t="s">
        <v>72</v>
      </c>
      <c r="K897" s="59" t="str">
        <f t="shared" si="356"/>
        <v>notmandatory</v>
      </c>
      <c r="L897" s="83"/>
      <c r="M897" s="59" t="str">
        <f t="shared" si="357"/>
        <v>notmandatorybuyeryessupplier</v>
      </c>
      <c r="N897" s="24"/>
      <c r="O897" s="59" t="str">
        <f t="shared" si="355"/>
        <v>country not in scope for buyer, no need to review</v>
      </c>
    </row>
    <row r="898" spans="1:15" ht="14.4" x14ac:dyDescent="0.25">
      <c r="A898" s="76" t="s">
        <v>77</v>
      </c>
      <c r="B898" s="76" t="str">
        <f>VLOOKUP(A898,'Buyer Countries '!$B$2:$C$301,2,FALSE)</f>
        <v>no</v>
      </c>
      <c r="C898" s="76" t="str">
        <f>VLOOKUP(A898,'Supplier Countries'!$B$2:$D$301,3,FALSE)</f>
        <v>no</v>
      </c>
      <c r="D898" s="76" t="str">
        <f t="shared" si="334"/>
        <v>no</v>
      </c>
      <c r="E898" s="76" t="str">
        <f t="shared" si="335"/>
        <v>not applicable</v>
      </c>
      <c r="F898" s="8" t="s">
        <v>215</v>
      </c>
      <c r="G898" s="7" t="s">
        <v>216</v>
      </c>
      <c r="H898" s="5"/>
      <c r="I898" s="7" t="s">
        <v>138</v>
      </c>
      <c r="J898" s="83" t="s">
        <v>75</v>
      </c>
      <c r="K898" s="59" t="str">
        <f t="shared" si="356"/>
        <v>notmandatory</v>
      </c>
      <c r="L898" s="83"/>
      <c r="M898" s="59" t="str">
        <f t="shared" si="357"/>
        <v>notmandatorybuyernosupplier</v>
      </c>
      <c r="N898" s="24"/>
      <c r="O898" s="59" t="str">
        <f t="shared" si="355"/>
        <v>country not in scope for buyer, no need to review</v>
      </c>
    </row>
    <row r="899" spans="1:15" ht="28.8" x14ac:dyDescent="0.25">
      <c r="A899" s="76" t="s">
        <v>77</v>
      </c>
      <c r="B899" s="76" t="str">
        <f>VLOOKUP(A899,'Buyer Countries '!$B$2:$C$301,2,FALSE)</f>
        <v>no</v>
      </c>
      <c r="C899" s="76" t="str">
        <f>VLOOKUP(A899,'Supplier Countries'!$B$2:$D$301,3,FALSE)</f>
        <v>no</v>
      </c>
      <c r="D899" s="76" t="str">
        <f t="shared" si="334"/>
        <v>no</v>
      </c>
      <c r="E899" s="76" t="str">
        <f t="shared" si="335"/>
        <v>not applicable</v>
      </c>
      <c r="F899" s="8" t="s">
        <v>217</v>
      </c>
      <c r="G899" s="7" t="s">
        <v>218</v>
      </c>
      <c r="H899" s="5"/>
      <c r="I899" s="7" t="s">
        <v>138</v>
      </c>
      <c r="J899" s="83" t="s">
        <v>72</v>
      </c>
      <c r="K899" s="59" t="str">
        <f t="shared" si="356"/>
        <v>notmandatory</v>
      </c>
      <c r="L899" s="83"/>
      <c r="M899" s="59" t="str">
        <f t="shared" si="357"/>
        <v>notmandatorybuyeryessupplier</v>
      </c>
      <c r="N899" s="24" t="s">
        <v>188</v>
      </c>
      <c r="O899" s="59" t="str">
        <f t="shared" si="355"/>
        <v>country not in scope for buyer, no need to review</v>
      </c>
    </row>
    <row r="900" spans="1:15" ht="28.8" x14ac:dyDescent="0.25">
      <c r="A900" s="76" t="s">
        <v>77</v>
      </c>
      <c r="B900" s="76" t="str">
        <f>VLOOKUP(A900,'Buyer Countries '!$B$2:$C$301,2,FALSE)</f>
        <v>no</v>
      </c>
      <c r="C900" s="76" t="str">
        <f>VLOOKUP(A900,'Supplier Countries'!$B$2:$D$301,3,FALSE)</f>
        <v>no</v>
      </c>
      <c r="D900" s="76" t="str">
        <f t="shared" si="334"/>
        <v>no</v>
      </c>
      <c r="E900" s="76" t="str">
        <f t="shared" si="335"/>
        <v>not applicable</v>
      </c>
      <c r="F900" s="8" t="s">
        <v>219</v>
      </c>
      <c r="G900" s="7" t="s">
        <v>220</v>
      </c>
      <c r="H900" s="5"/>
      <c r="I900" s="7" t="s">
        <v>138</v>
      </c>
      <c r="J900" s="83" t="s">
        <v>72</v>
      </c>
      <c r="K900" s="59" t="str">
        <f t="shared" si="356"/>
        <v>notmandatory</v>
      </c>
      <c r="L900" s="83"/>
      <c r="M900" s="59" t="str">
        <f t="shared" si="357"/>
        <v>notmandatorybuyeryessupplier</v>
      </c>
      <c r="N900" s="24" t="s">
        <v>191</v>
      </c>
      <c r="O900" s="59" t="str">
        <f t="shared" si="355"/>
        <v>country not in scope for buyer, no need to review</v>
      </c>
    </row>
    <row r="901" spans="1:15" ht="28.8" x14ac:dyDescent="0.25">
      <c r="A901" s="76" t="s">
        <v>77</v>
      </c>
      <c r="B901" s="76" t="str">
        <f>VLOOKUP(A901,'Buyer Countries '!$B$2:$C$301,2,FALSE)</f>
        <v>no</v>
      </c>
      <c r="C901" s="76" t="str">
        <f>VLOOKUP(A901,'Supplier Countries'!$B$2:$D$301,3,FALSE)</f>
        <v>no</v>
      </c>
      <c r="D901" s="76" t="str">
        <f t="shared" si="334"/>
        <v>no</v>
      </c>
      <c r="E901" s="76" t="str">
        <f t="shared" si="335"/>
        <v>not applicable</v>
      </c>
      <c r="F901" s="8" t="s">
        <v>221</v>
      </c>
      <c r="G901" s="7" t="s">
        <v>222</v>
      </c>
      <c r="H901" s="5" t="s">
        <v>161</v>
      </c>
      <c r="I901" s="7" t="s">
        <v>142</v>
      </c>
      <c r="J901" s="83" t="s">
        <v>72</v>
      </c>
      <c r="K901" s="59" t="str">
        <f t="shared" si="356"/>
        <v>notmandatory</v>
      </c>
      <c r="L901" s="83"/>
      <c r="M901" s="59" t="str">
        <f t="shared" si="357"/>
        <v>notmandatorybuyeryessupplier</v>
      </c>
      <c r="N901" s="24"/>
      <c r="O901" s="59" t="str">
        <f t="shared" si="355"/>
        <v>country not in scope for buyer, no need to review</v>
      </c>
    </row>
    <row r="902" spans="1:15" ht="14.4" x14ac:dyDescent="0.25">
      <c r="A902" s="76" t="s">
        <v>77</v>
      </c>
      <c r="B902" s="76" t="str">
        <f>VLOOKUP(A902,'Buyer Countries '!$B$2:$C$301,2,FALSE)</f>
        <v>no</v>
      </c>
      <c r="C902" s="76" t="str">
        <f>VLOOKUP(A902,'Supplier Countries'!$B$2:$D$301,3,FALSE)</f>
        <v>no</v>
      </c>
      <c r="D902" s="76" t="str">
        <f t="shared" si="334"/>
        <v>no</v>
      </c>
      <c r="E902" s="76" t="str">
        <f t="shared" si="335"/>
        <v>not applicable</v>
      </c>
      <c r="F902" s="8" t="s">
        <v>223</v>
      </c>
      <c r="G902" s="7" t="s">
        <v>224</v>
      </c>
      <c r="H902" s="5"/>
      <c r="I902" s="7" t="s">
        <v>138</v>
      </c>
      <c r="J902" s="83" t="s">
        <v>75</v>
      </c>
      <c r="K902" s="59" t="str">
        <f t="shared" si="356"/>
        <v>notmandatory</v>
      </c>
      <c r="L902" s="83"/>
      <c r="M902" s="59" t="str">
        <f t="shared" si="357"/>
        <v>notmandatorybuyernosupplier</v>
      </c>
      <c r="N902" s="24"/>
      <c r="O902" s="59" t="str">
        <f t="shared" si="355"/>
        <v>country not in scope for buyer, no need to review</v>
      </c>
    </row>
    <row r="903" spans="1:15" ht="14.4" x14ac:dyDescent="0.25">
      <c r="A903" s="76" t="s">
        <v>77</v>
      </c>
      <c r="B903" s="76" t="str">
        <f>VLOOKUP(A903,'Buyer Countries '!$B$2:$C$301,2,FALSE)</f>
        <v>no</v>
      </c>
      <c r="C903" s="76" t="str">
        <f>VLOOKUP(A903,'Supplier Countries'!$B$2:$D$301,3,FALSE)</f>
        <v>no</v>
      </c>
      <c r="D903" s="76" t="str">
        <f t="shared" si="334"/>
        <v>no</v>
      </c>
      <c r="E903" s="76" t="str">
        <f t="shared" si="335"/>
        <v>not applicable</v>
      </c>
      <c r="F903" s="8" t="s">
        <v>225</v>
      </c>
      <c r="G903" s="7" t="s">
        <v>226</v>
      </c>
      <c r="H903" s="5"/>
      <c r="I903" s="7" t="s">
        <v>138</v>
      </c>
      <c r="J903" s="83" t="s">
        <v>75</v>
      </c>
      <c r="K903" s="59" t="str">
        <f t="shared" si="356"/>
        <v>notmandatory</v>
      </c>
      <c r="L903" s="83"/>
      <c r="M903" s="59" t="str">
        <f t="shared" si="357"/>
        <v>notmandatorybuyernosupplier</v>
      </c>
      <c r="N903" s="24"/>
      <c r="O903" s="59" t="str">
        <f t="shared" si="355"/>
        <v>country not in scope for buyer, no need to review</v>
      </c>
    </row>
    <row r="904" spans="1:15" ht="28.8" x14ac:dyDescent="0.25">
      <c r="A904" s="76" t="s">
        <v>77</v>
      </c>
      <c r="B904" s="76" t="str">
        <f>VLOOKUP(A904,'Buyer Countries '!$B$2:$C$301,2,FALSE)</f>
        <v>no</v>
      </c>
      <c r="C904" s="76" t="str">
        <f>VLOOKUP(A904,'Supplier Countries'!$B$2:$D$301,3,FALSE)</f>
        <v>no</v>
      </c>
      <c r="D904" s="76" t="str">
        <f t="shared" si="334"/>
        <v>no</v>
      </c>
      <c r="E904" s="76" t="str">
        <f t="shared" si="335"/>
        <v>not applicable</v>
      </c>
      <c r="F904" s="8" t="s">
        <v>227</v>
      </c>
      <c r="G904" s="7" t="s">
        <v>228</v>
      </c>
      <c r="H904" s="5" t="s">
        <v>169</v>
      </c>
      <c r="I904" s="7" t="s">
        <v>138</v>
      </c>
      <c r="J904" s="83" t="s">
        <v>75</v>
      </c>
      <c r="K904" s="59" t="str">
        <f t="shared" si="356"/>
        <v>notmandatory</v>
      </c>
      <c r="L904" s="83"/>
      <c r="M904" s="59" t="str">
        <f t="shared" si="357"/>
        <v>notmandatorybuyernosupplier</v>
      </c>
      <c r="N904" s="24"/>
      <c r="O904" s="59" t="str">
        <f t="shared" si="355"/>
        <v>country not in scope for buyer, no need to review</v>
      </c>
    </row>
    <row r="905" spans="1:15" ht="14.4" x14ac:dyDescent="0.25">
      <c r="A905" s="76" t="s">
        <v>77</v>
      </c>
      <c r="B905" s="76" t="str">
        <f>VLOOKUP(A905,'Buyer Countries '!$B$2:$C$301,2,FALSE)</f>
        <v>no</v>
      </c>
      <c r="C905" s="76" t="str">
        <f>VLOOKUP(A905,'Supplier Countries'!$B$2:$D$301,3,FALSE)</f>
        <v>no</v>
      </c>
      <c r="D905" s="76" t="str">
        <f t="shared" si="334"/>
        <v>no</v>
      </c>
      <c r="E905" s="76" t="str">
        <f t="shared" si="335"/>
        <v>not applicable</v>
      </c>
      <c r="F905" s="9" t="s">
        <v>132</v>
      </c>
      <c r="G905" s="10" t="s">
        <v>229</v>
      </c>
      <c r="H905" s="10"/>
      <c r="I905" s="11"/>
      <c r="J905" s="21"/>
      <c r="K905" s="11"/>
      <c r="L905" s="21"/>
      <c r="M905" s="11"/>
      <c r="N905" s="21"/>
      <c r="O905" s="14"/>
    </row>
    <row r="906" spans="1:15" ht="14.4" x14ac:dyDescent="0.25">
      <c r="A906" s="76" t="s">
        <v>77</v>
      </c>
      <c r="B906" s="76" t="str">
        <f>VLOOKUP(A906,'Buyer Countries '!$B$2:$C$301,2,FALSE)</f>
        <v>no</v>
      </c>
      <c r="C906" s="76" t="str">
        <f>VLOOKUP(A906,'Supplier Countries'!$B$2:$D$301,3,FALSE)</f>
        <v>no</v>
      </c>
      <c r="D906" s="76" t="str">
        <f t="shared" si="334"/>
        <v>no</v>
      </c>
      <c r="E906" s="76" t="str">
        <f t="shared" si="335"/>
        <v>not applicable</v>
      </c>
      <c r="F906" s="8" t="s">
        <v>230</v>
      </c>
      <c r="G906" s="7" t="s">
        <v>231</v>
      </c>
      <c r="H906" s="5"/>
      <c r="I906" s="7" t="s">
        <v>142</v>
      </c>
      <c r="J906" s="83" t="s">
        <v>72</v>
      </c>
      <c r="K906" s="59" t="str">
        <f t="shared" ref="K906:K921" si="358">IF(I906="Mandatory","mandatory","notmandatory")</f>
        <v>notmandatory</v>
      </c>
      <c r="L906" s="83"/>
      <c r="M906" s="59" t="str">
        <f t="shared" ref="M906:M921" si="359">K906&amp;"buyer"&amp;J906&amp;"supplier"&amp;L906</f>
        <v>notmandatorybuyeryessupplier</v>
      </c>
      <c r="N906" s="24"/>
      <c r="O906" s="59" t="str">
        <f t="shared" ref="O906:O921" si="360">IF(D906="noyes","country not in scope for buyer, contact buyer",
IF(D906="no","country not in scope for buyer, no need to review",
IF(D906="nono","country not in scope for buyer and supplier no need to review",
IF(D906="yesno","country not in scope for supplier no need to review",
IF(M906="notmandatorybuyeryessupplierno","can buyer relax rule in SBN or ERP to accept invoice without this, if not provide data on PDF, if not move to Portal invoice",
IF(M906="mandatorybuyeryessupplierno","SAP business network requires this information, provide it or move to Portal invoice",IF(M906="mandatorybuyeryessupplier","SAP Business Network requires this information, provide it or move to Portal invoice",
IF(M906="notmandatorybuyeryessupplier","can you provide data on invoice? Answer in column L by Yes or No",
IF(M906="notmandatorybuyernosupplieryes","data not required set dropdown to blank in column L",
IF(M906="notmandatorybuyersupplieryes","data not required set dropdown to blank in column L","good job, perfect match!"))))))))))</f>
        <v>country not in scope for buyer, no need to review</v>
      </c>
    </row>
    <row r="907" spans="1:15" ht="14.4" x14ac:dyDescent="0.25">
      <c r="A907" s="76" t="s">
        <v>77</v>
      </c>
      <c r="B907" s="76" t="str">
        <f>VLOOKUP(A907,'Buyer Countries '!$B$2:$C$301,2,FALSE)</f>
        <v>no</v>
      </c>
      <c r="C907" s="76" t="str">
        <f>VLOOKUP(A907,'Supplier Countries'!$B$2:$D$301,3,FALSE)</f>
        <v>no</v>
      </c>
      <c r="D907" s="76" t="str">
        <f t="shared" si="334"/>
        <v>no</v>
      </c>
      <c r="E907" s="76" t="str">
        <f t="shared" si="335"/>
        <v>not applicable</v>
      </c>
      <c r="F907" s="8" t="s">
        <v>232</v>
      </c>
      <c r="G907" s="7" t="s">
        <v>233</v>
      </c>
      <c r="H907" s="5"/>
      <c r="I907" s="7" t="s">
        <v>138</v>
      </c>
      <c r="J907" s="83" t="s">
        <v>75</v>
      </c>
      <c r="K907" s="59" t="str">
        <f t="shared" si="358"/>
        <v>notmandatory</v>
      </c>
      <c r="L907" s="83"/>
      <c r="M907" s="59" t="str">
        <f t="shared" si="359"/>
        <v>notmandatorybuyernosupplier</v>
      </c>
      <c r="N907" s="24"/>
      <c r="O907" s="59" t="str">
        <f t="shared" si="360"/>
        <v>country not in scope for buyer, no need to review</v>
      </c>
    </row>
    <row r="908" spans="1:15" ht="14.4" x14ac:dyDescent="0.25">
      <c r="A908" s="76" t="s">
        <v>77</v>
      </c>
      <c r="B908" s="76" t="str">
        <f>VLOOKUP(A908,'Buyer Countries '!$B$2:$C$301,2,FALSE)</f>
        <v>no</v>
      </c>
      <c r="C908" s="76" t="str">
        <f>VLOOKUP(A908,'Supplier Countries'!$B$2:$D$301,3,FALSE)</f>
        <v>no</v>
      </c>
      <c r="D908" s="76" t="str">
        <f t="shared" si="334"/>
        <v>no</v>
      </c>
      <c r="E908" s="76" t="str">
        <f t="shared" si="335"/>
        <v>not applicable</v>
      </c>
      <c r="F908" s="8" t="s">
        <v>234</v>
      </c>
      <c r="G908" s="7" t="s">
        <v>235</v>
      </c>
      <c r="H908" s="5"/>
      <c r="I908" s="7" t="s">
        <v>138</v>
      </c>
      <c r="J908" s="83" t="s">
        <v>75</v>
      </c>
      <c r="K908" s="59" t="str">
        <f t="shared" si="358"/>
        <v>notmandatory</v>
      </c>
      <c r="L908" s="83"/>
      <c r="M908" s="59" t="str">
        <f t="shared" si="359"/>
        <v>notmandatorybuyernosupplier</v>
      </c>
      <c r="N908" s="24" t="s">
        <v>179</v>
      </c>
      <c r="O908" s="59" t="str">
        <f t="shared" si="360"/>
        <v>country not in scope for buyer, no need to review</v>
      </c>
    </row>
    <row r="909" spans="1:15" ht="14.4" x14ac:dyDescent="0.25">
      <c r="A909" s="76" t="s">
        <v>77</v>
      </c>
      <c r="B909" s="76" t="str">
        <f>VLOOKUP(A909,'Buyer Countries '!$B$2:$C$301,2,FALSE)</f>
        <v>no</v>
      </c>
      <c r="C909" s="76" t="str">
        <f>VLOOKUP(A909,'Supplier Countries'!$B$2:$D$301,3,FALSE)</f>
        <v>no</v>
      </c>
      <c r="D909" s="76" t="str">
        <f t="shared" si="334"/>
        <v>no</v>
      </c>
      <c r="E909" s="76" t="str">
        <f t="shared" si="335"/>
        <v>not applicable</v>
      </c>
      <c r="F909" s="8" t="s">
        <v>236</v>
      </c>
      <c r="G909" s="7" t="s">
        <v>237</v>
      </c>
      <c r="H909" s="5"/>
      <c r="I909" s="7" t="s">
        <v>142</v>
      </c>
      <c r="J909" s="83" t="s">
        <v>72</v>
      </c>
      <c r="K909" s="59" t="str">
        <f t="shared" si="358"/>
        <v>notmandatory</v>
      </c>
      <c r="L909" s="83"/>
      <c r="M909" s="59" t="str">
        <f t="shared" si="359"/>
        <v>notmandatorybuyeryessupplier</v>
      </c>
      <c r="N909" s="24"/>
      <c r="O909" s="59" t="str">
        <f t="shared" si="360"/>
        <v>country not in scope for buyer, no need to review</v>
      </c>
    </row>
    <row r="910" spans="1:15" ht="14.4" x14ac:dyDescent="0.25">
      <c r="A910" s="76" t="s">
        <v>77</v>
      </c>
      <c r="B910" s="76" t="str">
        <f>VLOOKUP(A910,'Buyer Countries '!$B$2:$C$301,2,FALSE)</f>
        <v>no</v>
      </c>
      <c r="C910" s="76" t="str">
        <f>VLOOKUP(A910,'Supplier Countries'!$B$2:$D$301,3,FALSE)</f>
        <v>no</v>
      </c>
      <c r="D910" s="76" t="str">
        <f t="shared" si="334"/>
        <v>no</v>
      </c>
      <c r="E910" s="76" t="str">
        <f t="shared" si="335"/>
        <v>not applicable</v>
      </c>
      <c r="F910" s="8" t="s">
        <v>239</v>
      </c>
      <c r="G910" s="7" t="s">
        <v>240</v>
      </c>
      <c r="H910" s="5"/>
      <c r="I910" s="7" t="s">
        <v>142</v>
      </c>
      <c r="J910" s="83" t="s">
        <v>72</v>
      </c>
      <c r="K910" s="59" t="str">
        <f t="shared" si="358"/>
        <v>notmandatory</v>
      </c>
      <c r="L910" s="83"/>
      <c r="M910" s="59" t="str">
        <f t="shared" si="359"/>
        <v>notmandatorybuyeryessupplier</v>
      </c>
      <c r="N910" s="24"/>
      <c r="O910" s="59" t="str">
        <f t="shared" si="360"/>
        <v>country not in scope for buyer, no need to review</v>
      </c>
    </row>
    <row r="911" spans="1:15" ht="14.4" x14ac:dyDescent="0.25">
      <c r="A911" s="76" t="s">
        <v>77</v>
      </c>
      <c r="B911" s="76" t="str">
        <f>VLOOKUP(A911,'Buyer Countries '!$B$2:$C$301,2,FALSE)</f>
        <v>no</v>
      </c>
      <c r="C911" s="76" t="str">
        <f>VLOOKUP(A911,'Supplier Countries'!$B$2:$D$301,3,FALSE)</f>
        <v>no</v>
      </c>
      <c r="D911" s="76" t="str">
        <f t="shared" si="334"/>
        <v>no</v>
      </c>
      <c r="E911" s="76" t="str">
        <f t="shared" si="335"/>
        <v>not applicable</v>
      </c>
      <c r="F911" s="8" t="s">
        <v>241</v>
      </c>
      <c r="G911" s="7" t="s">
        <v>242</v>
      </c>
      <c r="H911" s="5"/>
      <c r="I911" s="7" t="s">
        <v>138</v>
      </c>
      <c r="J911" s="83" t="s">
        <v>752</v>
      </c>
      <c r="K911" s="59" t="str">
        <f t="shared" si="358"/>
        <v>notmandatory</v>
      </c>
      <c r="L911" s="83"/>
      <c r="M911" s="59" t="str">
        <f t="shared" si="359"/>
        <v>notmandatorybuyerNosupplier</v>
      </c>
      <c r="N911" s="24"/>
      <c r="O911" s="59" t="str">
        <f t="shared" si="360"/>
        <v>country not in scope for buyer, no need to review</v>
      </c>
    </row>
    <row r="912" spans="1:15" ht="28.8" x14ac:dyDescent="0.25">
      <c r="A912" s="76" t="s">
        <v>77</v>
      </c>
      <c r="B912" s="76" t="str">
        <f>VLOOKUP(A912,'Buyer Countries '!$B$2:$C$301,2,FALSE)</f>
        <v>no</v>
      </c>
      <c r="C912" s="76" t="str">
        <f>VLOOKUP(A912,'Supplier Countries'!$B$2:$D$301,3,FALSE)</f>
        <v>no</v>
      </c>
      <c r="D912" s="76" t="str">
        <f t="shared" si="334"/>
        <v>no</v>
      </c>
      <c r="E912" s="76" t="str">
        <f t="shared" si="335"/>
        <v>not applicable</v>
      </c>
      <c r="F912" s="8" t="s">
        <v>243</v>
      </c>
      <c r="G912" s="7" t="s">
        <v>244</v>
      </c>
      <c r="H912" s="5"/>
      <c r="I912" s="7" t="s">
        <v>138</v>
      </c>
      <c r="J912" s="83" t="s">
        <v>72</v>
      </c>
      <c r="K912" s="59" t="str">
        <f t="shared" si="358"/>
        <v>notmandatory</v>
      </c>
      <c r="L912" s="83"/>
      <c r="M912" s="59" t="str">
        <f t="shared" si="359"/>
        <v>notmandatorybuyeryessupplier</v>
      </c>
      <c r="N912" s="24" t="s">
        <v>188</v>
      </c>
      <c r="O912" s="59" t="str">
        <f t="shared" si="360"/>
        <v>country not in scope for buyer, no need to review</v>
      </c>
    </row>
    <row r="913" spans="1:25" ht="28.8" x14ac:dyDescent="0.25">
      <c r="A913" s="76" t="s">
        <v>77</v>
      </c>
      <c r="B913" s="76" t="str">
        <f>VLOOKUP(A913,'Buyer Countries '!$B$2:$C$301,2,FALSE)</f>
        <v>no</v>
      </c>
      <c r="C913" s="76" t="str">
        <f>VLOOKUP(A913,'Supplier Countries'!$B$2:$D$301,3,FALSE)</f>
        <v>no</v>
      </c>
      <c r="D913" s="76" t="str">
        <f t="shared" si="334"/>
        <v>no</v>
      </c>
      <c r="E913" s="76" t="str">
        <f t="shared" si="335"/>
        <v>not applicable</v>
      </c>
      <c r="F913" s="8" t="s">
        <v>245</v>
      </c>
      <c r="G913" s="7" t="s">
        <v>246</v>
      </c>
      <c r="H913" s="5"/>
      <c r="I913" s="7" t="s">
        <v>138</v>
      </c>
      <c r="J913" s="83" t="s">
        <v>72</v>
      </c>
      <c r="K913" s="59" t="str">
        <f t="shared" si="358"/>
        <v>notmandatory</v>
      </c>
      <c r="L913" s="83"/>
      <c r="M913" s="59" t="str">
        <f t="shared" si="359"/>
        <v>notmandatorybuyeryessupplier</v>
      </c>
      <c r="N913" s="24" t="s">
        <v>191</v>
      </c>
      <c r="O913" s="59" t="str">
        <f t="shared" si="360"/>
        <v>country not in scope for buyer, no need to review</v>
      </c>
    </row>
    <row r="914" spans="1:25" ht="28.8" x14ac:dyDescent="0.25">
      <c r="A914" s="76" t="s">
        <v>77</v>
      </c>
      <c r="B914" s="76" t="str">
        <f>VLOOKUP(A914,'Buyer Countries '!$B$2:$C$301,2,FALSE)</f>
        <v>no</v>
      </c>
      <c r="C914" s="76" t="str">
        <f>VLOOKUP(A914,'Supplier Countries'!$B$2:$D$301,3,FALSE)</f>
        <v>no</v>
      </c>
      <c r="D914" s="76" t="str">
        <f t="shared" si="334"/>
        <v>no</v>
      </c>
      <c r="E914" s="76" t="str">
        <f t="shared" si="335"/>
        <v>not applicable</v>
      </c>
      <c r="F914" s="8" t="s">
        <v>247</v>
      </c>
      <c r="G914" s="7" t="s">
        <v>248</v>
      </c>
      <c r="H914" s="5" t="s">
        <v>161</v>
      </c>
      <c r="I914" s="7" t="s">
        <v>142</v>
      </c>
      <c r="J914" s="83" t="s">
        <v>72</v>
      </c>
      <c r="K914" s="59" t="str">
        <f t="shared" si="358"/>
        <v>notmandatory</v>
      </c>
      <c r="L914" s="83"/>
      <c r="M914" s="59" t="str">
        <f t="shared" si="359"/>
        <v>notmandatorybuyeryessupplier</v>
      </c>
      <c r="N914" s="24"/>
      <c r="O914" s="59" t="str">
        <f t="shared" si="360"/>
        <v>country not in scope for buyer, no need to review</v>
      </c>
    </row>
    <row r="915" spans="1:25" ht="14.4" x14ac:dyDescent="0.25">
      <c r="A915" s="76" t="s">
        <v>77</v>
      </c>
      <c r="B915" s="76" t="str">
        <f>VLOOKUP(A915,'Buyer Countries '!$B$2:$C$301,2,FALSE)</f>
        <v>no</v>
      </c>
      <c r="C915" s="76" t="str">
        <f>VLOOKUP(A915,'Supplier Countries'!$B$2:$D$301,3,FALSE)</f>
        <v>no</v>
      </c>
      <c r="D915" s="76" t="str">
        <f t="shared" si="334"/>
        <v>no</v>
      </c>
      <c r="E915" s="76" t="str">
        <f t="shared" si="335"/>
        <v>not applicable</v>
      </c>
      <c r="F915" s="8" t="s">
        <v>250</v>
      </c>
      <c r="G915" s="7" t="s">
        <v>251</v>
      </c>
      <c r="H915" s="5"/>
      <c r="I915" s="7" t="s">
        <v>138</v>
      </c>
      <c r="J915" s="83" t="s">
        <v>75</v>
      </c>
      <c r="K915" s="59" t="str">
        <f t="shared" si="358"/>
        <v>notmandatory</v>
      </c>
      <c r="L915" s="83"/>
      <c r="M915" s="59" t="str">
        <f t="shared" si="359"/>
        <v>notmandatorybuyernosupplier</v>
      </c>
      <c r="N915" s="24"/>
      <c r="O915" s="59" t="str">
        <f t="shared" si="360"/>
        <v>country not in scope for buyer, no need to review</v>
      </c>
    </row>
    <row r="916" spans="1:25" ht="14.4" x14ac:dyDescent="0.25">
      <c r="A916" s="76" t="s">
        <v>77</v>
      </c>
      <c r="B916" s="76" t="str">
        <f>VLOOKUP(A916,'Buyer Countries '!$B$2:$C$301,2,FALSE)</f>
        <v>no</v>
      </c>
      <c r="C916" s="76" t="str">
        <f>VLOOKUP(A916,'Supplier Countries'!$B$2:$D$301,3,FALSE)</f>
        <v>no</v>
      </c>
      <c r="D916" s="76" t="str">
        <f t="shared" si="334"/>
        <v>no</v>
      </c>
      <c r="E916" s="76" t="str">
        <f t="shared" si="335"/>
        <v>not applicable</v>
      </c>
      <c r="F916" s="8" t="s">
        <v>252</v>
      </c>
      <c r="G916" s="7" t="s">
        <v>253</v>
      </c>
      <c r="H916" s="5"/>
      <c r="I916" s="7" t="s">
        <v>138</v>
      </c>
      <c r="J916" s="83" t="s">
        <v>75</v>
      </c>
      <c r="K916" s="59" t="str">
        <f t="shared" si="358"/>
        <v>notmandatory</v>
      </c>
      <c r="L916" s="83"/>
      <c r="M916" s="59" t="str">
        <f t="shared" si="359"/>
        <v>notmandatorybuyernosupplier</v>
      </c>
      <c r="N916" s="24"/>
      <c r="O916" s="59" t="str">
        <f t="shared" si="360"/>
        <v>country not in scope for buyer, no need to review</v>
      </c>
    </row>
    <row r="917" spans="1:25" ht="28.8" x14ac:dyDescent="0.25">
      <c r="A917" s="76" t="s">
        <v>77</v>
      </c>
      <c r="B917" s="76" t="str">
        <f>VLOOKUP(A917,'Buyer Countries '!$B$2:$C$301,2,FALSE)</f>
        <v>no</v>
      </c>
      <c r="C917" s="76" t="str">
        <f>VLOOKUP(A917,'Supplier Countries'!$B$2:$D$301,3,FALSE)</f>
        <v>no</v>
      </c>
      <c r="D917" s="76" t="str">
        <f t="shared" si="334"/>
        <v>no</v>
      </c>
      <c r="E917" s="76" t="str">
        <f t="shared" si="335"/>
        <v>not applicable</v>
      </c>
      <c r="F917" s="8" t="s">
        <v>254</v>
      </c>
      <c r="G917" s="7" t="s">
        <v>255</v>
      </c>
      <c r="H917" s="5" t="s">
        <v>169</v>
      </c>
      <c r="I917" s="7" t="s">
        <v>138</v>
      </c>
      <c r="J917" s="83" t="s">
        <v>75</v>
      </c>
      <c r="K917" s="59" t="str">
        <f t="shared" si="358"/>
        <v>notmandatory</v>
      </c>
      <c r="L917" s="83"/>
      <c r="M917" s="59" t="str">
        <f t="shared" si="359"/>
        <v>notmandatorybuyernosupplier</v>
      </c>
      <c r="N917" s="24"/>
      <c r="O917" s="59" t="str">
        <f t="shared" si="360"/>
        <v>country not in scope for buyer, no need to review</v>
      </c>
    </row>
    <row r="918" spans="1:25" ht="14.4" x14ac:dyDescent="0.25">
      <c r="A918" s="76" t="s">
        <v>77</v>
      </c>
      <c r="B918" s="76" t="str">
        <f>VLOOKUP(A918,'Buyer Countries '!$B$2:$C$301,2,FALSE)</f>
        <v>no</v>
      </c>
      <c r="C918" s="76" t="str">
        <f>VLOOKUP(A918,'Supplier Countries'!$B$2:$D$301,3,FALSE)</f>
        <v>no</v>
      </c>
      <c r="D918" s="76" t="str">
        <f t="shared" si="334"/>
        <v>no</v>
      </c>
      <c r="E918" s="76" t="str">
        <f t="shared" si="335"/>
        <v>not applicable</v>
      </c>
      <c r="F918" s="8" t="s">
        <v>256</v>
      </c>
      <c r="G918" s="7" t="s">
        <v>257</v>
      </c>
      <c r="H918" s="5"/>
      <c r="I918" s="7" t="s">
        <v>138</v>
      </c>
      <c r="J918" s="83" t="s">
        <v>75</v>
      </c>
      <c r="K918" s="59" t="str">
        <f t="shared" si="358"/>
        <v>notmandatory</v>
      </c>
      <c r="L918" s="83"/>
      <c r="M918" s="59" t="str">
        <f t="shared" si="359"/>
        <v>notmandatorybuyernosupplier</v>
      </c>
      <c r="N918" s="24"/>
      <c r="O918" s="59" t="str">
        <f t="shared" si="360"/>
        <v>country not in scope for buyer, no need to review</v>
      </c>
    </row>
    <row r="919" spans="1:25" ht="14.4" x14ac:dyDescent="0.25">
      <c r="A919" s="76" t="s">
        <v>77</v>
      </c>
      <c r="B919" s="76" t="str">
        <f>VLOOKUP(A919,'Buyer Countries '!$B$2:$C$301,2,FALSE)</f>
        <v>no</v>
      </c>
      <c r="C919" s="76" t="str">
        <f>VLOOKUP(A919,'Supplier Countries'!$B$2:$D$301,3,FALSE)</f>
        <v>no</v>
      </c>
      <c r="D919" s="76" t="str">
        <f t="shared" si="334"/>
        <v>no</v>
      </c>
      <c r="E919" s="76" t="str">
        <f t="shared" si="335"/>
        <v>not applicable</v>
      </c>
      <c r="F919" s="8" t="s">
        <v>258</v>
      </c>
      <c r="G919" s="7" t="s">
        <v>259</v>
      </c>
      <c r="H919" s="5"/>
      <c r="I919" s="7" t="s">
        <v>138</v>
      </c>
      <c r="J919" s="83" t="s">
        <v>75</v>
      </c>
      <c r="K919" s="59" t="str">
        <f t="shared" si="358"/>
        <v>notmandatory</v>
      </c>
      <c r="L919" s="83"/>
      <c r="M919" s="59" t="str">
        <f t="shared" si="359"/>
        <v>notmandatorybuyernosupplier</v>
      </c>
      <c r="N919" s="24"/>
      <c r="O919" s="59" t="str">
        <f t="shared" si="360"/>
        <v>country not in scope for buyer, no need to review</v>
      </c>
    </row>
    <row r="920" spans="1:25" ht="14.4" x14ac:dyDescent="0.25">
      <c r="A920" s="76" t="s">
        <v>77</v>
      </c>
      <c r="B920" s="76" t="str">
        <f>VLOOKUP(A920,'Buyer Countries '!$B$2:$C$301,2,FALSE)</f>
        <v>no</v>
      </c>
      <c r="C920" s="76" t="str">
        <f>VLOOKUP(A920,'Supplier Countries'!$B$2:$D$301,3,FALSE)</f>
        <v>no</v>
      </c>
      <c r="D920" s="76" t="str">
        <f t="shared" si="334"/>
        <v>no</v>
      </c>
      <c r="E920" s="76" t="str">
        <f t="shared" si="335"/>
        <v>not applicable</v>
      </c>
      <c r="F920" s="8" t="s">
        <v>260</v>
      </c>
      <c r="G920" s="7" t="s">
        <v>261</v>
      </c>
      <c r="H920" s="5"/>
      <c r="I920" s="7" t="s">
        <v>138</v>
      </c>
      <c r="J920" s="83" t="s">
        <v>75</v>
      </c>
      <c r="K920" s="59" t="str">
        <f t="shared" si="358"/>
        <v>notmandatory</v>
      </c>
      <c r="L920" s="83"/>
      <c r="M920" s="59" t="str">
        <f t="shared" si="359"/>
        <v>notmandatorybuyernosupplier</v>
      </c>
      <c r="N920" s="24"/>
      <c r="O920" s="59" t="str">
        <f t="shared" si="360"/>
        <v>country not in scope for buyer, no need to review</v>
      </c>
    </row>
    <row r="921" spans="1:25" ht="14.4" x14ac:dyDescent="0.25">
      <c r="A921" s="76" t="s">
        <v>77</v>
      </c>
      <c r="B921" s="76" t="str">
        <f>VLOOKUP(A921,'Buyer Countries '!$B$2:$C$301,2,FALSE)</f>
        <v>no</v>
      </c>
      <c r="C921" s="76" t="str">
        <f>VLOOKUP(A921,'Supplier Countries'!$B$2:$D$301,3,FALSE)</f>
        <v>no</v>
      </c>
      <c r="D921" s="76" t="str">
        <f t="shared" si="334"/>
        <v>no</v>
      </c>
      <c r="E921" s="76" t="str">
        <f t="shared" si="335"/>
        <v>not applicable</v>
      </c>
      <c r="F921" s="8" t="s">
        <v>263</v>
      </c>
      <c r="G921" s="7" t="s">
        <v>264</v>
      </c>
      <c r="H921" s="5"/>
      <c r="I921" s="7" t="s">
        <v>138</v>
      </c>
      <c r="J921" s="83" t="s">
        <v>75</v>
      </c>
      <c r="K921" s="59" t="str">
        <f t="shared" si="358"/>
        <v>notmandatory</v>
      </c>
      <c r="L921" s="83"/>
      <c r="M921" s="59" t="str">
        <f t="shared" si="359"/>
        <v>notmandatorybuyernosupplier</v>
      </c>
      <c r="N921" s="24" t="s">
        <v>262</v>
      </c>
      <c r="O921" s="59" t="str">
        <f t="shared" si="360"/>
        <v>country not in scope for buyer, no need to review</v>
      </c>
    </row>
    <row r="922" spans="1:25" ht="43.2" x14ac:dyDescent="0.25">
      <c r="A922" s="76" t="s">
        <v>77</v>
      </c>
      <c r="B922" s="76" t="str">
        <f>VLOOKUP(A922,'Buyer Countries '!$B$2:$C$301,2,FALSE)</f>
        <v>no</v>
      </c>
      <c r="C922" s="76" t="str">
        <f>VLOOKUP(A922,'Supplier Countries'!$B$2:$D$301,3,FALSE)</f>
        <v>no</v>
      </c>
      <c r="D922" s="76" t="str">
        <f t="shared" ref="D922:D975" si="361">IF($N$3="supplier",B922&amp;C922,IF($N$3="buyer",B922,"select value in are your onboarding a buyer or a supplier"))</f>
        <v>no</v>
      </c>
      <c r="E922" s="76" t="str">
        <f t="shared" si="335"/>
        <v>not applicable</v>
      </c>
      <c r="F922" s="9" t="s">
        <v>132</v>
      </c>
      <c r="G922" s="10" t="s">
        <v>265</v>
      </c>
      <c r="H922" s="10" t="s">
        <v>266</v>
      </c>
      <c r="I922" s="11"/>
      <c r="J922" s="21"/>
      <c r="K922" s="11"/>
      <c r="L922" s="21"/>
      <c r="M922" s="11"/>
      <c r="N922" s="20" t="s">
        <v>134</v>
      </c>
      <c r="O922" s="14"/>
    </row>
    <row r="923" spans="1:25" s="82" customFormat="1" ht="43.2" x14ac:dyDescent="0.25">
      <c r="A923" s="22" t="s">
        <v>77</v>
      </c>
      <c r="B923" s="76" t="str">
        <f>VLOOKUP(A923,'Buyer Countries '!$B$2:$C$301,2,FALSE)</f>
        <v>no</v>
      </c>
      <c r="C923" s="76" t="str">
        <f>VLOOKUP(A923,'Supplier Countries'!$B$2:$D$301,3,FALSE)</f>
        <v>no</v>
      </c>
      <c r="D923" s="76" t="str">
        <f t="shared" si="361"/>
        <v>no</v>
      </c>
      <c r="E923" s="76" t="str">
        <f t="shared" si="335"/>
        <v>not applicable</v>
      </c>
      <c r="F923" s="8" t="s">
        <v>267</v>
      </c>
      <c r="G923" s="7" t="s">
        <v>268</v>
      </c>
      <c r="H923" s="5" t="s">
        <v>137</v>
      </c>
      <c r="I923" s="7" t="s">
        <v>142</v>
      </c>
      <c r="J923" s="83" t="s">
        <v>75</v>
      </c>
      <c r="K923" s="59" t="str">
        <f t="shared" ref="K923" si="362">IF(I923="Mandatory","mandatory","notmandatory")</f>
        <v>notmandatory</v>
      </c>
      <c r="L923" s="83"/>
      <c r="M923" s="59" t="str">
        <f t="shared" ref="M923" si="363">K923&amp;"buyer"&amp;J923&amp;"supplier"&amp;L923</f>
        <v>notmandatorybuyernosupplier</v>
      </c>
      <c r="N923" s="24"/>
      <c r="O923" s="59" t="str">
        <f t="shared" ref="O923:O935" si="364">IF(D923="noyes","country not in scope for buyer, contact buyer",
IF(D923="no","country not in scope for buyer, no need to review",
IF(D923="nono","country not in scope for buyer and supplier no need to review",
IF(D923="yesno","country not in scope for supplier no need to review",
IF(M923="notmandatorybuyeryessupplierno","can buyer relax rule in SBN or ERP to accept invoice without this, if not provide data on PDF, if not move to Portal invoice",
IF(M923="mandatorybuyeryessupplierno","SAP business network requires this information, provide it or move to Portal invoice",IF(M923="mandatorybuyeryessupplier","SAP Business Network requires this information, provide it or move to Portal invoice",
IF(M923="notmandatorybuyeryessupplier","can you provide data on invoice? Answer in column L by Yes or No",
IF(M923="notmandatorybuyernosupplieryes","data not required set dropdown to blank in column L",
IF(M923="notmandatorybuyersupplieryes","data not required set dropdown to blank in column L","good job, perfect match!"))))))))))</f>
        <v>country not in scope for buyer, no need to review</v>
      </c>
      <c r="P923"/>
      <c r="Q923"/>
      <c r="R923"/>
      <c r="S923"/>
      <c r="T923"/>
      <c r="U923"/>
      <c r="V923"/>
      <c r="W923"/>
      <c r="X923"/>
      <c r="Y923"/>
    </row>
    <row r="924" spans="1:25" ht="14.4" x14ac:dyDescent="0.25">
      <c r="A924" s="76" t="s">
        <v>77</v>
      </c>
      <c r="B924" s="76" t="str">
        <f>VLOOKUP(A924,'Buyer Countries '!$B$2:$C$301,2,FALSE)</f>
        <v>no</v>
      </c>
      <c r="C924" s="76" t="str">
        <f>VLOOKUP(A924,'Supplier Countries'!$B$2:$D$301,3,FALSE)</f>
        <v>no</v>
      </c>
      <c r="D924" s="76" t="str">
        <f t="shared" si="361"/>
        <v>no</v>
      </c>
      <c r="E924" s="76" t="str">
        <f t="shared" si="335"/>
        <v>not applicable</v>
      </c>
      <c r="F924" s="8" t="s">
        <v>269</v>
      </c>
      <c r="G924" s="7" t="s">
        <v>270</v>
      </c>
      <c r="H924" s="5"/>
      <c r="I924" s="7" t="s">
        <v>142</v>
      </c>
      <c r="J924" s="83" t="s">
        <v>75</v>
      </c>
      <c r="K924" s="59" t="str">
        <f t="shared" ref="K924:K935" si="365">IF(I924="Mandatory","mandatory","notmandatory")</f>
        <v>notmandatory</v>
      </c>
      <c r="L924" s="83"/>
      <c r="M924" s="59" t="str">
        <f t="shared" ref="M924:M935" si="366">K924&amp;"buyer"&amp;J924&amp;"supplier"&amp;L924</f>
        <v>notmandatorybuyernosupplier</v>
      </c>
      <c r="N924" s="24"/>
      <c r="O924" s="59" t="str">
        <f t="shared" si="364"/>
        <v>country not in scope for buyer, no need to review</v>
      </c>
    </row>
    <row r="925" spans="1:25" ht="14.4" x14ac:dyDescent="0.25">
      <c r="A925" s="76" t="s">
        <v>77</v>
      </c>
      <c r="B925" s="76" t="str">
        <f>VLOOKUP(A925,'Buyer Countries '!$B$2:$C$301,2,FALSE)</f>
        <v>no</v>
      </c>
      <c r="C925" s="76" t="str">
        <f>VLOOKUP(A925,'Supplier Countries'!$B$2:$D$301,3,FALSE)</f>
        <v>no</v>
      </c>
      <c r="D925" s="76" t="str">
        <f t="shared" si="361"/>
        <v>no</v>
      </c>
      <c r="E925" s="76" t="str">
        <f t="shared" ref="E925:E979" si="367">IF(D925="select value in are your onboarding a buyer or a supplier",D925,IF(D925="yesno","not applicable",IF(D925="yesyes","country supported",IF(D925="noyes","country not supported, contact buyer",IF(D925="yes","country supported","not applicable")))))</f>
        <v>not applicable</v>
      </c>
      <c r="F925" s="8" t="s">
        <v>271</v>
      </c>
      <c r="G925" s="7" t="s">
        <v>272</v>
      </c>
      <c r="H925" s="5"/>
      <c r="I925" s="7" t="s">
        <v>138</v>
      </c>
      <c r="J925" s="83" t="s">
        <v>75</v>
      </c>
      <c r="K925" s="59" t="str">
        <f t="shared" si="365"/>
        <v>notmandatory</v>
      </c>
      <c r="L925" s="83"/>
      <c r="M925" s="59" t="str">
        <f t="shared" si="366"/>
        <v>notmandatorybuyernosupplier</v>
      </c>
      <c r="N925" s="24"/>
      <c r="O925" s="59" t="str">
        <f t="shared" si="364"/>
        <v>country not in scope for buyer, no need to review</v>
      </c>
    </row>
    <row r="926" spans="1:25" ht="14.4" x14ac:dyDescent="0.25">
      <c r="A926" s="76" t="s">
        <v>77</v>
      </c>
      <c r="B926" s="76" t="str">
        <f>VLOOKUP(A926,'Buyer Countries '!$B$2:$C$301,2,FALSE)</f>
        <v>no</v>
      </c>
      <c r="C926" s="76" t="str">
        <f>VLOOKUP(A926,'Supplier Countries'!$B$2:$D$301,3,FALSE)</f>
        <v>no</v>
      </c>
      <c r="D926" s="76" t="str">
        <f t="shared" si="361"/>
        <v>no</v>
      </c>
      <c r="E926" s="76" t="str">
        <f t="shared" si="367"/>
        <v>not applicable</v>
      </c>
      <c r="F926" s="8" t="s">
        <v>273</v>
      </c>
      <c r="G926" s="7" t="s">
        <v>274</v>
      </c>
      <c r="H926" s="5"/>
      <c r="I926" s="7" t="s">
        <v>138</v>
      </c>
      <c r="J926" s="83" t="s">
        <v>75</v>
      </c>
      <c r="K926" s="59" t="str">
        <f t="shared" si="365"/>
        <v>notmandatory</v>
      </c>
      <c r="L926" s="83"/>
      <c r="M926" s="59" t="str">
        <f t="shared" si="366"/>
        <v>notmandatorybuyernosupplier</v>
      </c>
      <c r="N926" s="24" t="s">
        <v>179</v>
      </c>
      <c r="O926" s="59" t="str">
        <f t="shared" si="364"/>
        <v>country not in scope for buyer, no need to review</v>
      </c>
    </row>
    <row r="927" spans="1:25" ht="14.4" x14ac:dyDescent="0.25">
      <c r="A927" s="76" t="s">
        <v>77</v>
      </c>
      <c r="B927" s="76" t="str">
        <f>VLOOKUP(A927,'Buyer Countries '!$B$2:$C$301,2,FALSE)</f>
        <v>no</v>
      </c>
      <c r="C927" s="76" t="str">
        <f>VLOOKUP(A927,'Supplier Countries'!$B$2:$D$301,3,FALSE)</f>
        <v>no</v>
      </c>
      <c r="D927" s="76" t="str">
        <f t="shared" si="361"/>
        <v>no</v>
      </c>
      <c r="E927" s="76" t="str">
        <f t="shared" si="367"/>
        <v>not applicable</v>
      </c>
      <c r="F927" s="8" t="s">
        <v>275</v>
      </c>
      <c r="G927" s="7" t="s">
        <v>276</v>
      </c>
      <c r="H927" s="5"/>
      <c r="I927" s="7" t="s">
        <v>142</v>
      </c>
      <c r="J927" s="83" t="s">
        <v>75</v>
      </c>
      <c r="K927" s="59" t="str">
        <f t="shared" si="365"/>
        <v>notmandatory</v>
      </c>
      <c r="L927" s="83"/>
      <c r="M927" s="59" t="str">
        <f t="shared" si="366"/>
        <v>notmandatorybuyernosupplier</v>
      </c>
      <c r="N927" s="24"/>
      <c r="O927" s="59" t="str">
        <f t="shared" si="364"/>
        <v>country not in scope for buyer, no need to review</v>
      </c>
    </row>
    <row r="928" spans="1:25" ht="14.4" x14ac:dyDescent="0.25">
      <c r="A928" s="76" t="s">
        <v>77</v>
      </c>
      <c r="B928" s="76" t="str">
        <f>VLOOKUP(A928,'Buyer Countries '!$B$2:$C$301,2,FALSE)</f>
        <v>no</v>
      </c>
      <c r="C928" s="76" t="str">
        <f>VLOOKUP(A928,'Supplier Countries'!$B$2:$D$301,3,FALSE)</f>
        <v>no</v>
      </c>
      <c r="D928" s="76" t="str">
        <f t="shared" si="361"/>
        <v>no</v>
      </c>
      <c r="E928" s="76" t="str">
        <f t="shared" si="367"/>
        <v>not applicable</v>
      </c>
      <c r="F928" s="8" t="s">
        <v>277</v>
      </c>
      <c r="G928" s="7" t="s">
        <v>278</v>
      </c>
      <c r="H928" s="5"/>
      <c r="I928" s="7" t="s">
        <v>142</v>
      </c>
      <c r="J928" s="83" t="s">
        <v>75</v>
      </c>
      <c r="K928" s="59" t="str">
        <f t="shared" si="365"/>
        <v>notmandatory</v>
      </c>
      <c r="L928" s="83"/>
      <c r="M928" s="59" t="str">
        <f t="shared" si="366"/>
        <v>notmandatorybuyernosupplier</v>
      </c>
      <c r="N928" s="24"/>
      <c r="O928" s="59" t="str">
        <f t="shared" si="364"/>
        <v>country not in scope for buyer, no need to review</v>
      </c>
    </row>
    <row r="929" spans="1:15" ht="14.4" x14ac:dyDescent="0.25">
      <c r="A929" s="76" t="s">
        <v>77</v>
      </c>
      <c r="B929" s="76" t="str">
        <f>VLOOKUP(A929,'Buyer Countries '!$B$2:$C$301,2,FALSE)</f>
        <v>no</v>
      </c>
      <c r="C929" s="76" t="str">
        <f>VLOOKUP(A929,'Supplier Countries'!$B$2:$D$301,3,FALSE)</f>
        <v>no</v>
      </c>
      <c r="D929" s="76" t="str">
        <f t="shared" si="361"/>
        <v>no</v>
      </c>
      <c r="E929" s="76" t="str">
        <f t="shared" si="367"/>
        <v>not applicable</v>
      </c>
      <c r="F929" s="8" t="s">
        <v>279</v>
      </c>
      <c r="G929" s="7" t="s">
        <v>280</v>
      </c>
      <c r="H929" s="5"/>
      <c r="I929" s="7" t="s">
        <v>138</v>
      </c>
      <c r="J929" s="83" t="s">
        <v>75</v>
      </c>
      <c r="K929" s="59" t="str">
        <f t="shared" si="365"/>
        <v>notmandatory</v>
      </c>
      <c r="L929" s="83"/>
      <c r="M929" s="59" t="str">
        <f t="shared" si="366"/>
        <v>notmandatorybuyernosupplier</v>
      </c>
      <c r="N929" s="24"/>
      <c r="O929" s="59" t="str">
        <f t="shared" si="364"/>
        <v>country not in scope for buyer, no need to review</v>
      </c>
    </row>
    <row r="930" spans="1:15" ht="28.8" x14ac:dyDescent="0.25">
      <c r="A930" s="76" t="s">
        <v>77</v>
      </c>
      <c r="B930" s="76" t="str">
        <f>VLOOKUP(A930,'Buyer Countries '!$B$2:$C$301,2,FALSE)</f>
        <v>no</v>
      </c>
      <c r="C930" s="76" t="str">
        <f>VLOOKUP(A930,'Supplier Countries'!$B$2:$D$301,3,FALSE)</f>
        <v>no</v>
      </c>
      <c r="D930" s="76" t="str">
        <f t="shared" si="361"/>
        <v>no</v>
      </c>
      <c r="E930" s="76" t="str">
        <f t="shared" si="367"/>
        <v>not applicable</v>
      </c>
      <c r="F930" s="8" t="s">
        <v>281</v>
      </c>
      <c r="G930" s="7" t="s">
        <v>282</v>
      </c>
      <c r="H930" s="5"/>
      <c r="I930" s="7" t="s">
        <v>138</v>
      </c>
      <c r="J930" s="83" t="s">
        <v>75</v>
      </c>
      <c r="K930" s="59" t="str">
        <f t="shared" si="365"/>
        <v>notmandatory</v>
      </c>
      <c r="L930" s="83"/>
      <c r="M930" s="59" t="str">
        <f t="shared" si="366"/>
        <v>notmandatorybuyernosupplier</v>
      </c>
      <c r="N930" s="24" t="s">
        <v>188</v>
      </c>
      <c r="O930" s="59" t="str">
        <f t="shared" si="364"/>
        <v>country not in scope for buyer, no need to review</v>
      </c>
    </row>
    <row r="931" spans="1:15" ht="28.8" x14ac:dyDescent="0.25">
      <c r="A931" s="76" t="s">
        <v>77</v>
      </c>
      <c r="B931" s="76" t="str">
        <f>VLOOKUP(A931,'Buyer Countries '!$B$2:$C$301,2,FALSE)</f>
        <v>no</v>
      </c>
      <c r="C931" s="76" t="str">
        <f>VLOOKUP(A931,'Supplier Countries'!$B$2:$D$301,3,FALSE)</f>
        <v>no</v>
      </c>
      <c r="D931" s="76" t="str">
        <f t="shared" si="361"/>
        <v>no</v>
      </c>
      <c r="E931" s="76" t="str">
        <f t="shared" si="367"/>
        <v>not applicable</v>
      </c>
      <c r="F931" s="8" t="s">
        <v>283</v>
      </c>
      <c r="G931" s="7" t="s">
        <v>284</v>
      </c>
      <c r="H931" s="5"/>
      <c r="I931" s="7" t="s">
        <v>138</v>
      </c>
      <c r="J931" s="83" t="s">
        <v>75</v>
      </c>
      <c r="K931" s="59" t="str">
        <f t="shared" si="365"/>
        <v>notmandatory</v>
      </c>
      <c r="L931" s="83"/>
      <c r="M931" s="59" t="str">
        <f t="shared" si="366"/>
        <v>notmandatorybuyernosupplier</v>
      </c>
      <c r="N931" s="24" t="s">
        <v>191</v>
      </c>
      <c r="O931" s="59" t="str">
        <f t="shared" si="364"/>
        <v>country not in scope for buyer, no need to review</v>
      </c>
    </row>
    <row r="932" spans="1:15" ht="14.4" x14ac:dyDescent="0.25">
      <c r="A932" s="76" t="s">
        <v>77</v>
      </c>
      <c r="B932" s="76" t="str">
        <f>VLOOKUP(A932,'Buyer Countries '!$B$2:$C$301,2,FALSE)</f>
        <v>no</v>
      </c>
      <c r="C932" s="76" t="str">
        <f>VLOOKUP(A932,'Supplier Countries'!$B$2:$D$301,3,FALSE)</f>
        <v>no</v>
      </c>
      <c r="D932" s="76" t="str">
        <f t="shared" si="361"/>
        <v>no</v>
      </c>
      <c r="E932" s="76" t="str">
        <f t="shared" si="367"/>
        <v>not applicable</v>
      </c>
      <c r="F932" s="8" t="s">
        <v>285</v>
      </c>
      <c r="G932" s="7" t="s">
        <v>286</v>
      </c>
      <c r="H932" s="5"/>
      <c r="I932" s="7" t="s">
        <v>142</v>
      </c>
      <c r="J932" s="83" t="s">
        <v>75</v>
      </c>
      <c r="K932" s="59" t="str">
        <f t="shared" si="365"/>
        <v>notmandatory</v>
      </c>
      <c r="L932" s="83"/>
      <c r="M932" s="59" t="str">
        <f t="shared" si="366"/>
        <v>notmandatorybuyernosupplier</v>
      </c>
      <c r="N932" s="24"/>
      <c r="O932" s="59" t="str">
        <f t="shared" si="364"/>
        <v>country not in scope for buyer, no need to review</v>
      </c>
    </row>
    <row r="933" spans="1:15" ht="14.4" x14ac:dyDescent="0.25">
      <c r="A933" s="76" t="s">
        <v>77</v>
      </c>
      <c r="B933" s="76" t="str">
        <f>VLOOKUP(A933,'Buyer Countries '!$B$2:$C$301,2,FALSE)</f>
        <v>no</v>
      </c>
      <c r="C933" s="76" t="str">
        <f>VLOOKUP(A933,'Supplier Countries'!$B$2:$D$301,3,FALSE)</f>
        <v>no</v>
      </c>
      <c r="D933" s="76" t="str">
        <f t="shared" si="361"/>
        <v>no</v>
      </c>
      <c r="E933" s="76" t="str">
        <f t="shared" si="367"/>
        <v>not applicable</v>
      </c>
      <c r="F933" s="8" t="s">
        <v>287</v>
      </c>
      <c r="G933" s="7" t="s">
        <v>288</v>
      </c>
      <c r="H933" s="5"/>
      <c r="I933" s="7" t="s">
        <v>138</v>
      </c>
      <c r="J933" s="83" t="s">
        <v>75</v>
      </c>
      <c r="K933" s="59" t="str">
        <f t="shared" si="365"/>
        <v>notmandatory</v>
      </c>
      <c r="L933" s="83"/>
      <c r="M933" s="59" t="str">
        <f t="shared" si="366"/>
        <v>notmandatorybuyernosupplier</v>
      </c>
      <c r="N933" s="24"/>
      <c r="O933" s="59" t="str">
        <f t="shared" si="364"/>
        <v>country not in scope for buyer, no need to review</v>
      </c>
    </row>
    <row r="934" spans="1:15" ht="14.4" x14ac:dyDescent="0.25">
      <c r="A934" s="76" t="s">
        <v>77</v>
      </c>
      <c r="B934" s="76" t="str">
        <f>VLOOKUP(A934,'Buyer Countries '!$B$2:$C$301,2,FALSE)</f>
        <v>no</v>
      </c>
      <c r="C934" s="76" t="str">
        <f>VLOOKUP(A934,'Supplier Countries'!$B$2:$D$301,3,FALSE)</f>
        <v>no</v>
      </c>
      <c r="D934" s="76" t="str">
        <f t="shared" si="361"/>
        <v>no</v>
      </c>
      <c r="E934" s="76" t="str">
        <f t="shared" si="367"/>
        <v>not applicable</v>
      </c>
      <c r="F934" s="8" t="s">
        <v>289</v>
      </c>
      <c r="G934" s="7" t="s">
        <v>290</v>
      </c>
      <c r="H934" s="5"/>
      <c r="I934" s="7" t="s">
        <v>138</v>
      </c>
      <c r="J934" s="83" t="s">
        <v>75</v>
      </c>
      <c r="K934" s="59" t="str">
        <f t="shared" si="365"/>
        <v>notmandatory</v>
      </c>
      <c r="L934" s="83"/>
      <c r="M934" s="59" t="str">
        <f t="shared" si="366"/>
        <v>notmandatorybuyernosupplier</v>
      </c>
      <c r="N934" s="24"/>
      <c r="O934" s="59" t="str">
        <f t="shared" si="364"/>
        <v>country not in scope for buyer, no need to review</v>
      </c>
    </row>
    <row r="935" spans="1:15" ht="28.8" x14ac:dyDescent="0.25">
      <c r="A935" s="76" t="s">
        <v>77</v>
      </c>
      <c r="B935" s="76" t="str">
        <f>VLOOKUP(A935,'Buyer Countries '!$B$2:$C$301,2,FALSE)</f>
        <v>no</v>
      </c>
      <c r="C935" s="76" t="str">
        <f>VLOOKUP(A935,'Supplier Countries'!$B$2:$D$301,3,FALSE)</f>
        <v>no</v>
      </c>
      <c r="D935" s="76" t="str">
        <f t="shared" si="361"/>
        <v>no</v>
      </c>
      <c r="E935" s="76" t="str">
        <f t="shared" si="367"/>
        <v>not applicable</v>
      </c>
      <c r="F935" s="8" t="s">
        <v>291</v>
      </c>
      <c r="G935" s="7" t="s">
        <v>292</v>
      </c>
      <c r="H935" s="5" t="s">
        <v>169</v>
      </c>
      <c r="I935" s="7" t="s">
        <v>138</v>
      </c>
      <c r="J935" s="83" t="s">
        <v>75</v>
      </c>
      <c r="K935" s="59" t="str">
        <f t="shared" si="365"/>
        <v>notmandatory</v>
      </c>
      <c r="L935" s="83"/>
      <c r="M935" s="59" t="str">
        <f t="shared" si="366"/>
        <v>notmandatorybuyernosupplier</v>
      </c>
      <c r="N935" s="24"/>
      <c r="O935" s="59" t="str">
        <f t="shared" si="364"/>
        <v>country not in scope for buyer, no need to review</v>
      </c>
    </row>
    <row r="936" spans="1:15" ht="14.4" x14ac:dyDescent="0.25">
      <c r="A936" s="76" t="s">
        <v>77</v>
      </c>
      <c r="B936" s="76" t="str">
        <f>VLOOKUP(A936,'Buyer Countries '!$B$2:$C$301,2,FALSE)</f>
        <v>no</v>
      </c>
      <c r="C936" s="76" t="str">
        <f>VLOOKUP(A936,'Supplier Countries'!$B$2:$D$301,3,FALSE)</f>
        <v>no</v>
      </c>
      <c r="D936" s="76" t="str">
        <f t="shared" si="361"/>
        <v>no</v>
      </c>
      <c r="E936" s="76" t="str">
        <f t="shared" si="367"/>
        <v>not applicable</v>
      </c>
      <c r="F936" s="9" t="s">
        <v>132</v>
      </c>
      <c r="G936" s="10" t="s">
        <v>293</v>
      </c>
      <c r="H936" s="10"/>
      <c r="I936" s="11"/>
      <c r="J936" s="21"/>
      <c r="K936" s="11"/>
      <c r="L936" s="21"/>
      <c r="M936" s="11"/>
      <c r="N936" s="21"/>
      <c r="O936" s="11"/>
    </row>
    <row r="937" spans="1:15" ht="14.4" x14ac:dyDescent="0.25">
      <c r="A937" s="76" t="s">
        <v>77</v>
      </c>
      <c r="B937" s="76" t="str">
        <f>VLOOKUP(A937,'Buyer Countries '!$B$2:$C$301,2,FALSE)</f>
        <v>no</v>
      </c>
      <c r="C937" s="76" t="str">
        <f>VLOOKUP(A937,'Supplier Countries'!$B$2:$D$301,3,FALSE)</f>
        <v>no</v>
      </c>
      <c r="D937" s="76" t="str">
        <f t="shared" si="361"/>
        <v>no</v>
      </c>
      <c r="E937" s="76" t="str">
        <f t="shared" si="367"/>
        <v>not applicable</v>
      </c>
      <c r="F937" s="8" t="s">
        <v>294</v>
      </c>
      <c r="G937" s="7" t="s">
        <v>295</v>
      </c>
      <c r="H937" s="5"/>
      <c r="I937" s="7" t="s">
        <v>142</v>
      </c>
      <c r="J937" s="83" t="s">
        <v>72</v>
      </c>
      <c r="K937" s="59" t="str">
        <f>IF(I937="Mandatory","mandatory","notmandatory")</f>
        <v>notmandatory</v>
      </c>
      <c r="L937" s="83"/>
      <c r="M937" s="59" t="str">
        <f t="shared" ref="M937:M939" si="368">K937&amp;"buyer"&amp;J937&amp;"supplier"&amp;L937</f>
        <v>notmandatorybuyeryessupplier</v>
      </c>
      <c r="N937" s="24"/>
      <c r="O937" s="59" t="str">
        <f t="shared" ref="O937:O939" si="369">IF(D937="noyes","country not in scope for buyer, contact buyer",
IF(D937="no","country not in scope for buyer, no need to review",
IF(D937="nono","country not in scope for buyer and supplier no need to review",
IF(D937="yesno","country not in scope for supplier no need to review",
IF(M937="notmandatorybuyeryessupplierno","can buyer relax rule in SBN or ERP to accept invoice without this, if not provide data on PDF, if not move to Portal invoice",
IF(M937="mandatorybuyeryessupplierno","SAP business network requires this information, provide it or move to Portal invoice",IF(M937="mandatorybuyeryessupplier","SAP Business Network requires this information, provide it or move to Portal invoice",
IF(M937="notmandatorybuyeryessupplier","can you provide data on invoice? Answer in column L by Yes or No",
IF(M937="notmandatorybuyernosupplieryes","data not required set dropdown to blank in column L",
IF(M937="notmandatorybuyersupplieryes","data not required set dropdown to blank in column L","good job, perfect match!"))))))))))</f>
        <v>country not in scope for buyer, no need to review</v>
      </c>
    </row>
    <row r="938" spans="1:15" ht="43.2" x14ac:dyDescent="0.25">
      <c r="A938" s="76" t="s">
        <v>77</v>
      </c>
      <c r="B938" s="76" t="str">
        <f>VLOOKUP(A938,'Buyer Countries '!$B$2:$C$301,2,FALSE)</f>
        <v>no</v>
      </c>
      <c r="C938" s="76" t="str">
        <f>VLOOKUP(A938,'Supplier Countries'!$B$2:$D$301,3,FALSE)</f>
        <v>no</v>
      </c>
      <c r="D938" s="76" t="str">
        <f t="shared" si="361"/>
        <v>no</v>
      </c>
      <c r="E938" s="76" t="str">
        <f t="shared" si="367"/>
        <v>not applicable</v>
      </c>
      <c r="F938" s="8" t="s">
        <v>297</v>
      </c>
      <c r="G938" s="7" t="s">
        <v>298</v>
      </c>
      <c r="H938" s="5"/>
      <c r="I938" s="7" t="s">
        <v>142</v>
      </c>
      <c r="J938" s="83" t="s">
        <v>75</v>
      </c>
      <c r="K938" s="59" t="str">
        <f>IF(I938="Mandatory","mandatory","notmandatory")</f>
        <v>notmandatory</v>
      </c>
      <c r="L938" s="83"/>
      <c r="M938" s="59" t="str">
        <f t="shared" si="368"/>
        <v>notmandatorybuyernosupplier</v>
      </c>
      <c r="N938" s="24" t="s">
        <v>299</v>
      </c>
      <c r="O938" s="59" t="str">
        <f t="shared" si="369"/>
        <v>country not in scope for buyer, no need to review</v>
      </c>
    </row>
    <row r="939" spans="1:15" ht="14.4" x14ac:dyDescent="0.25">
      <c r="A939" s="76" t="s">
        <v>77</v>
      </c>
      <c r="B939" s="76" t="str">
        <f>VLOOKUP(A939,'Buyer Countries '!$B$2:$C$301,2,FALSE)</f>
        <v>no</v>
      </c>
      <c r="C939" s="76" t="str">
        <f>VLOOKUP(A939,'Supplier Countries'!$B$2:$D$301,3,FALSE)</f>
        <v>no</v>
      </c>
      <c r="D939" s="76" t="str">
        <f t="shared" si="361"/>
        <v>no</v>
      </c>
      <c r="E939" s="76" t="str">
        <f t="shared" si="367"/>
        <v>not applicable</v>
      </c>
      <c r="F939" s="8" t="s">
        <v>300</v>
      </c>
      <c r="G939" s="7" t="s">
        <v>301</v>
      </c>
      <c r="H939" s="5"/>
      <c r="I939" s="7" t="s">
        <v>138</v>
      </c>
      <c r="J939" s="83" t="s">
        <v>75</v>
      </c>
      <c r="K939" s="59" t="str">
        <f>IF(I939="Mandatory","mandatory","notmandatory")</f>
        <v>notmandatory</v>
      </c>
      <c r="L939" s="83"/>
      <c r="M939" s="59" t="str">
        <f t="shared" si="368"/>
        <v>notmandatorybuyernosupplier</v>
      </c>
      <c r="N939" s="24"/>
      <c r="O939" s="59" t="str">
        <f t="shared" si="369"/>
        <v>country not in scope for buyer, no need to review</v>
      </c>
    </row>
    <row r="940" spans="1:15" ht="14.4" x14ac:dyDescent="0.25">
      <c r="A940" s="76" t="s">
        <v>77</v>
      </c>
      <c r="B940" s="76" t="str">
        <f>VLOOKUP(A940,'Buyer Countries '!$B$2:$C$301,2,FALSE)</f>
        <v>no</v>
      </c>
      <c r="C940" s="76" t="str">
        <f>VLOOKUP(A940,'Supplier Countries'!$B$2:$D$301,3,FALSE)</f>
        <v>no</v>
      </c>
      <c r="D940" s="76" t="str">
        <f t="shared" si="361"/>
        <v>no</v>
      </c>
      <c r="E940" s="76" t="str">
        <f t="shared" si="367"/>
        <v>not applicable</v>
      </c>
      <c r="F940" s="9" t="s">
        <v>132</v>
      </c>
      <c r="G940" s="10" t="s">
        <v>302</v>
      </c>
      <c r="H940" s="21"/>
      <c r="I940" s="11"/>
      <c r="J940" s="21" t="s">
        <v>134</v>
      </c>
      <c r="K940" s="11"/>
      <c r="L940" s="21"/>
      <c r="M940" s="11"/>
      <c r="N940" s="21"/>
      <c r="O940" s="11"/>
    </row>
    <row r="941" spans="1:15" ht="28.8" x14ac:dyDescent="0.25">
      <c r="A941" s="76" t="s">
        <v>77</v>
      </c>
      <c r="B941" s="76" t="str">
        <f>VLOOKUP(A941,'Buyer Countries '!$B$2:$C$301,2,FALSE)</f>
        <v>no</v>
      </c>
      <c r="C941" s="76" t="str">
        <f>VLOOKUP(A941,'Supplier Countries'!$B$2:$D$301,3,FALSE)</f>
        <v>no</v>
      </c>
      <c r="D941" s="76" t="str">
        <f t="shared" si="361"/>
        <v>no</v>
      </c>
      <c r="E941" s="76" t="str">
        <f t="shared" si="367"/>
        <v>not applicable</v>
      </c>
      <c r="F941" s="8" t="s">
        <v>303</v>
      </c>
      <c r="G941" s="7" t="s">
        <v>304</v>
      </c>
      <c r="H941" s="5" t="s">
        <v>305</v>
      </c>
      <c r="I941" s="7" t="s">
        <v>138</v>
      </c>
      <c r="J941" s="83" t="s">
        <v>75</v>
      </c>
      <c r="K941" s="59" t="str">
        <f>IF(I941="Mandatory","mandatory","notmandatory")</f>
        <v>notmandatory</v>
      </c>
      <c r="L941" s="83"/>
      <c r="M941" s="59" t="str">
        <f t="shared" ref="M941" si="370">K941&amp;"buyer"&amp;J941&amp;"supplier"&amp;L941</f>
        <v>notmandatorybuyernosupplier</v>
      </c>
      <c r="N941" s="24"/>
      <c r="O941" s="59" t="str">
        <f t="shared" ref="O941" si="371">IF(D941="noyes","country not in scope for buyer, contact buyer",
IF(D941="no","country not in scope for buyer, no need to review",
IF(D941="nono","country not in scope for buyer and supplier no need to review",
IF(D941="yesno","country not in scope for supplier no need to review",
IF(M941="notmandatorybuyeryessupplierno","can buyer relax rule in SBN or ERP to accept invoice without this, if not provide data on PDF, if not move to Portal invoice",
IF(M941="mandatorybuyeryessupplierno","SAP business network requires this information, provide it or move to Portal invoice",IF(M941="mandatorybuyeryessupplier","SAP Business Network requires this information, provide it or move to Portal invoice",
IF(M941="notmandatorybuyeryessupplier","can you provide data on invoice? Answer in column L by Yes or No",
IF(M941="notmandatorybuyernosupplieryes","data not required set dropdown to blank in column L",
IF(M941="notmandatorybuyersupplieryes","data not required set dropdown to blank in column L","good job, perfect match!"))))))))))</f>
        <v>country not in scope for buyer, no need to review</v>
      </c>
    </row>
    <row r="942" spans="1:15" ht="14.4" x14ac:dyDescent="0.25">
      <c r="A942" s="76" t="s">
        <v>77</v>
      </c>
      <c r="B942" s="76" t="str">
        <f>VLOOKUP(A942,'Buyer Countries '!$B$2:$C$301,2,FALSE)</f>
        <v>no</v>
      </c>
      <c r="C942" s="76" t="str">
        <f>VLOOKUP(A942,'Supplier Countries'!$B$2:$D$301,3,FALSE)</f>
        <v>no</v>
      </c>
      <c r="D942" s="76" t="str">
        <f t="shared" si="361"/>
        <v>no</v>
      </c>
      <c r="E942" s="76" t="str">
        <f t="shared" si="367"/>
        <v>not applicable</v>
      </c>
      <c r="F942" s="9" t="s">
        <v>132</v>
      </c>
      <c r="G942" s="10" t="s">
        <v>306</v>
      </c>
      <c r="H942" s="21"/>
      <c r="I942" s="11"/>
      <c r="J942" s="21" t="s">
        <v>134</v>
      </c>
      <c r="K942" s="11"/>
      <c r="L942" s="21"/>
      <c r="M942" s="11"/>
      <c r="N942" s="21"/>
      <c r="O942" s="11"/>
    </row>
    <row r="943" spans="1:15" ht="28.8" x14ac:dyDescent="0.25">
      <c r="A943" s="76" t="s">
        <v>77</v>
      </c>
      <c r="B943" s="76" t="str">
        <f>VLOOKUP(A943,'Buyer Countries '!$B$2:$C$301,2,FALSE)</f>
        <v>no</v>
      </c>
      <c r="C943" s="76" t="str">
        <f>VLOOKUP(A943,'Supplier Countries'!$B$2:$D$301,3,FALSE)</f>
        <v>no</v>
      </c>
      <c r="D943" s="76" t="str">
        <f t="shared" si="361"/>
        <v>no</v>
      </c>
      <c r="E943" s="76" t="str">
        <f t="shared" si="367"/>
        <v>not applicable</v>
      </c>
      <c r="F943" s="8" t="s">
        <v>307</v>
      </c>
      <c r="G943" s="7" t="s">
        <v>308</v>
      </c>
      <c r="H943" s="5" t="s">
        <v>309</v>
      </c>
      <c r="I943" s="7" t="s">
        <v>138</v>
      </c>
      <c r="J943" s="83" t="s">
        <v>75</v>
      </c>
      <c r="K943" s="59" t="str">
        <f>IF(I943="Mandatory","mandatory","notmandatory")</f>
        <v>notmandatory</v>
      </c>
      <c r="L943" s="83"/>
      <c r="M943" s="59" t="str">
        <f t="shared" ref="M943" si="372">K943&amp;"buyer"&amp;J943&amp;"supplier"&amp;L943</f>
        <v>notmandatorybuyernosupplier</v>
      </c>
      <c r="N943" s="24"/>
      <c r="O943" s="59" t="str">
        <f t="shared" ref="O943" si="373">IF(D943="noyes","country not in scope for buyer, contact buyer",
IF(D943="no","country not in scope for buyer, no need to review",
IF(D943="nono","country not in scope for buyer and supplier no need to review",
IF(D943="yesno","country not in scope for supplier no need to review",
IF(M943="notmandatorybuyeryessupplierno","can buyer relax rule in SBN or ERP to accept invoice without this, if not provide data on PDF, if not move to Portal invoice",
IF(M943="mandatorybuyeryessupplierno","SAP business network requires this information, provide it or move to Portal invoice",IF(M943="mandatorybuyeryessupplier","SAP Business Network requires this information, provide it or move to Portal invoice",
IF(M943="notmandatorybuyeryessupplier","can you provide data on invoice? Answer in column L by Yes or No",
IF(M943="notmandatorybuyernosupplieryes","data not required set dropdown to blank in column L",
IF(M943="notmandatorybuyersupplieryes","data not required set dropdown to blank in column L","good job, perfect match!"))))))))))</f>
        <v>country not in scope for buyer, no need to review</v>
      </c>
    </row>
    <row r="944" spans="1:15" ht="14.4" x14ac:dyDescent="0.25">
      <c r="A944" s="76" t="s">
        <v>77</v>
      </c>
      <c r="B944" s="76" t="str">
        <f>VLOOKUP(A944,'Buyer Countries '!$B$2:$C$301,2,FALSE)</f>
        <v>no</v>
      </c>
      <c r="C944" s="76" t="str">
        <f>VLOOKUP(A944,'Supplier Countries'!$B$2:$D$301,3,FALSE)</f>
        <v>no</v>
      </c>
      <c r="D944" s="76" t="str">
        <f t="shared" si="361"/>
        <v>no</v>
      </c>
      <c r="E944" s="76" t="str">
        <f t="shared" si="367"/>
        <v>not applicable</v>
      </c>
      <c r="F944" s="9" t="s">
        <v>132</v>
      </c>
      <c r="G944" s="10" t="s">
        <v>310</v>
      </c>
      <c r="H944" s="10"/>
      <c r="I944" s="11"/>
      <c r="J944" s="21" t="s">
        <v>134</v>
      </c>
      <c r="K944" s="11"/>
      <c r="L944" s="21"/>
      <c r="M944" s="11"/>
      <c r="N944" s="21"/>
      <c r="O944" s="11"/>
    </row>
    <row r="945" spans="1:25" ht="144" x14ac:dyDescent="0.25">
      <c r="A945" s="76" t="s">
        <v>77</v>
      </c>
      <c r="B945" s="76" t="str">
        <f>VLOOKUP(A945,'Buyer Countries '!$B$2:$C$301,2,FALSE)</f>
        <v>no</v>
      </c>
      <c r="C945" s="76" t="str">
        <f>VLOOKUP(A945,'Supplier Countries'!$B$2:$D$301,3,FALSE)</f>
        <v>no</v>
      </c>
      <c r="D945" s="76" t="str">
        <f t="shared" si="361"/>
        <v>no</v>
      </c>
      <c r="E945" s="76" t="str">
        <f t="shared" si="367"/>
        <v>not applicable</v>
      </c>
      <c r="F945" s="8" t="s">
        <v>311</v>
      </c>
      <c r="G945" s="7" t="s">
        <v>312</v>
      </c>
      <c r="H945" s="5" t="s">
        <v>313</v>
      </c>
      <c r="I945" s="7" t="s">
        <v>138</v>
      </c>
      <c r="J945" s="83" t="s">
        <v>75</v>
      </c>
      <c r="K945" s="59" t="str">
        <f>IF(I945="Mandatory","mandatory","notmandatory")</f>
        <v>notmandatory</v>
      </c>
      <c r="L945" s="83"/>
      <c r="M945" s="59" t="str">
        <f t="shared" ref="M945:M949" si="374">K945&amp;"buyer"&amp;J945&amp;"supplier"&amp;L945</f>
        <v>notmandatorybuyernosupplier</v>
      </c>
      <c r="N945" s="24"/>
      <c r="O945" s="59" t="str">
        <f t="shared" ref="O945:O949" si="375">IF(D945="noyes","country not in scope for buyer, contact buyer",
IF(D945="no","country not in scope for buyer, no need to review",
IF(D945="nono","country not in scope for buyer and supplier no need to review",
IF(D945="yesno","country not in scope for supplier no need to review",
IF(M945="notmandatorybuyeryessupplierno","can buyer relax rule in SBN or ERP to accept invoice without this, if not provide data on PDF, if not move to Portal invoice",
IF(M945="mandatorybuyeryessupplierno","SAP business network requires this information, provide it or move to Portal invoice",IF(M945="mandatorybuyeryessupplier","SAP Business Network requires this information, provide it or move to Portal invoice",
IF(M945="notmandatorybuyeryessupplier","can you provide data on invoice? Answer in column L by Yes or No",
IF(M945="notmandatorybuyernosupplieryes","data not required set dropdown to blank in column L",
IF(M945="notmandatorybuyersupplieryes","data not required set dropdown to blank in column L","good job, perfect match!"))))))))))</f>
        <v>country not in scope for buyer, no need to review</v>
      </c>
    </row>
    <row r="946" spans="1:25" ht="14.4" x14ac:dyDescent="0.25">
      <c r="A946" s="76" t="s">
        <v>77</v>
      </c>
      <c r="B946" s="76" t="str">
        <f>VLOOKUP(A946,'Buyer Countries '!$B$2:$C$301,2,FALSE)</f>
        <v>no</v>
      </c>
      <c r="C946" s="76" t="str">
        <f>VLOOKUP(A946,'Supplier Countries'!$B$2:$D$301,3,FALSE)</f>
        <v>no</v>
      </c>
      <c r="D946" s="76" t="str">
        <f t="shared" si="361"/>
        <v>no</v>
      </c>
      <c r="E946" s="76" t="str">
        <f t="shared" si="367"/>
        <v>not applicable</v>
      </c>
      <c r="F946" s="8" t="s">
        <v>314</v>
      </c>
      <c r="G946" s="7" t="s">
        <v>315</v>
      </c>
      <c r="H946" s="5"/>
      <c r="I946" s="7" t="s">
        <v>142</v>
      </c>
      <c r="J946" s="83" t="s">
        <v>75</v>
      </c>
      <c r="K946" s="59" t="str">
        <f>IF(I946="Mandatory","mandatory","notmandatory")</f>
        <v>notmandatory</v>
      </c>
      <c r="L946" s="83"/>
      <c r="M946" s="59" t="str">
        <f t="shared" si="374"/>
        <v>notmandatorybuyernosupplier</v>
      </c>
      <c r="N946" s="24"/>
      <c r="O946" s="59" t="str">
        <f t="shared" si="375"/>
        <v>country not in scope for buyer, no need to review</v>
      </c>
    </row>
    <row r="947" spans="1:25" ht="14.4" x14ac:dyDescent="0.25">
      <c r="A947" s="76" t="s">
        <v>77</v>
      </c>
      <c r="B947" s="76" t="str">
        <f>VLOOKUP(A947,'Buyer Countries '!$B$2:$C$301,2,FALSE)</f>
        <v>no</v>
      </c>
      <c r="C947" s="76" t="str">
        <f>VLOOKUP(A947,'Supplier Countries'!$B$2:$D$301,3,FALSE)</f>
        <v>no</v>
      </c>
      <c r="D947" s="76" t="str">
        <f t="shared" si="361"/>
        <v>no</v>
      </c>
      <c r="E947" s="76" t="str">
        <f t="shared" si="367"/>
        <v>not applicable</v>
      </c>
      <c r="F947" s="8" t="s">
        <v>316</v>
      </c>
      <c r="G947" s="7" t="s">
        <v>317</v>
      </c>
      <c r="H947" s="5"/>
      <c r="I947" s="7" t="s">
        <v>138</v>
      </c>
      <c r="J947" s="83" t="s">
        <v>75</v>
      </c>
      <c r="K947" s="59" t="str">
        <f>IF(I947="Mandatory","mandatory","notmandatory")</f>
        <v>notmandatory</v>
      </c>
      <c r="L947" s="83"/>
      <c r="M947" s="59" t="str">
        <f t="shared" si="374"/>
        <v>notmandatorybuyernosupplier</v>
      </c>
      <c r="N947" s="24"/>
      <c r="O947" s="59" t="str">
        <f t="shared" si="375"/>
        <v>country not in scope for buyer, no need to review</v>
      </c>
    </row>
    <row r="948" spans="1:25" ht="14.4" x14ac:dyDescent="0.25">
      <c r="A948" s="76" t="s">
        <v>77</v>
      </c>
      <c r="B948" s="76" t="str">
        <f>VLOOKUP(A948,'Buyer Countries '!$B$2:$C$301,2,FALSE)</f>
        <v>no</v>
      </c>
      <c r="C948" s="76" t="str">
        <f>VLOOKUP(A948,'Supplier Countries'!$B$2:$D$301,3,FALSE)</f>
        <v>no</v>
      </c>
      <c r="D948" s="76" t="str">
        <f t="shared" si="361"/>
        <v>no</v>
      </c>
      <c r="E948" s="76" t="str">
        <f t="shared" si="367"/>
        <v>not applicable</v>
      </c>
      <c r="F948" s="8" t="s">
        <v>318</v>
      </c>
      <c r="G948" s="7" t="s">
        <v>319</v>
      </c>
      <c r="H948" s="5"/>
      <c r="I948" s="7" t="s">
        <v>138</v>
      </c>
      <c r="J948" s="83" t="s">
        <v>75</v>
      </c>
      <c r="K948" s="59" t="str">
        <f>IF(I948="Mandatory","mandatory","notmandatory")</f>
        <v>notmandatory</v>
      </c>
      <c r="L948" s="83"/>
      <c r="M948" s="59" t="str">
        <f t="shared" si="374"/>
        <v>notmandatorybuyernosupplier</v>
      </c>
      <c r="N948" s="24"/>
      <c r="O948" s="59" t="str">
        <f t="shared" si="375"/>
        <v>country not in scope for buyer, no need to review</v>
      </c>
    </row>
    <row r="949" spans="1:25" ht="158.4" x14ac:dyDescent="0.25">
      <c r="A949" s="76" t="s">
        <v>77</v>
      </c>
      <c r="B949" s="76" t="str">
        <f>VLOOKUP(A949,'Buyer Countries '!$B$2:$C$301,2,FALSE)</f>
        <v>no</v>
      </c>
      <c r="C949" s="76" t="str">
        <f>VLOOKUP(A949,'Supplier Countries'!$B$2:$D$301,3,FALSE)</f>
        <v>no</v>
      </c>
      <c r="D949" s="76" t="str">
        <f t="shared" si="361"/>
        <v>no</v>
      </c>
      <c r="E949" s="76" t="str">
        <f t="shared" si="367"/>
        <v>not applicable</v>
      </c>
      <c r="F949" s="8" t="s">
        <v>320</v>
      </c>
      <c r="G949" s="7" t="s">
        <v>321</v>
      </c>
      <c r="H949" s="5" t="s">
        <v>322</v>
      </c>
      <c r="I949" s="7" t="s">
        <v>138</v>
      </c>
      <c r="J949" s="83" t="s">
        <v>75</v>
      </c>
      <c r="K949" s="59" t="str">
        <f>IF(I949="Mandatory","mandatory","notmandatory")</f>
        <v>notmandatory</v>
      </c>
      <c r="L949" s="83"/>
      <c r="M949" s="59" t="str">
        <f t="shared" si="374"/>
        <v>notmandatorybuyernosupplier</v>
      </c>
      <c r="N949" s="24"/>
      <c r="O949" s="59" t="str">
        <f t="shared" si="375"/>
        <v>country not in scope for buyer, no need to review</v>
      </c>
    </row>
    <row r="950" spans="1:25" ht="14.4" x14ac:dyDescent="0.25">
      <c r="A950" s="76" t="s">
        <v>77</v>
      </c>
      <c r="B950" s="76" t="str">
        <f>VLOOKUP(A950,'Buyer Countries '!$B$2:$C$301,2,FALSE)</f>
        <v>no</v>
      </c>
      <c r="C950" s="76" t="str">
        <f>VLOOKUP(A950,'Supplier Countries'!$B$2:$D$301,3,FALSE)</f>
        <v>no</v>
      </c>
      <c r="D950" s="76" t="str">
        <f t="shared" si="361"/>
        <v>no</v>
      </c>
      <c r="E950" s="76" t="str">
        <f t="shared" si="367"/>
        <v>not applicable</v>
      </c>
      <c r="F950" s="9" t="s">
        <v>132</v>
      </c>
      <c r="G950" s="10" t="s">
        <v>323</v>
      </c>
      <c r="H950" s="10"/>
      <c r="I950" s="11"/>
      <c r="J950" s="21" t="s">
        <v>134</v>
      </c>
      <c r="K950" s="11"/>
      <c r="L950" s="21"/>
      <c r="M950" s="11"/>
      <c r="N950" s="21"/>
      <c r="O950" s="11"/>
    </row>
    <row r="951" spans="1:25" ht="14.4" x14ac:dyDescent="0.25">
      <c r="A951" s="76" t="s">
        <v>77</v>
      </c>
      <c r="B951" s="76" t="str">
        <f>VLOOKUP(A951,'Buyer Countries '!$B$2:$C$301,2,FALSE)</f>
        <v>no</v>
      </c>
      <c r="C951" s="76" t="str">
        <f>VLOOKUP(A951,'Supplier Countries'!$B$2:$D$301,3,FALSE)</f>
        <v>no</v>
      </c>
      <c r="D951" s="76" t="str">
        <f t="shared" si="361"/>
        <v>no</v>
      </c>
      <c r="E951" s="76" t="str">
        <f t="shared" si="367"/>
        <v>not applicable</v>
      </c>
      <c r="F951" s="8" t="s">
        <v>324</v>
      </c>
      <c r="G951" s="7" t="s">
        <v>325</v>
      </c>
      <c r="H951" s="5" t="s">
        <v>326</v>
      </c>
      <c r="I951" s="7" t="s">
        <v>138</v>
      </c>
      <c r="J951" s="83" t="s">
        <v>72</v>
      </c>
      <c r="K951" s="59" t="str">
        <f t="shared" ref="K951:K957" si="376">IF(I951="Mandatory","mandatory","notmandatory")</f>
        <v>notmandatory</v>
      </c>
      <c r="L951" s="83"/>
      <c r="M951" s="59" t="str">
        <f t="shared" ref="M951:M957" si="377">K951&amp;"buyer"&amp;J951&amp;"supplier"&amp;L951</f>
        <v>notmandatorybuyeryessupplier</v>
      </c>
      <c r="N951" s="24"/>
      <c r="O951" s="59" t="str">
        <f t="shared" ref="O951:O957" si="378">IF(D951="noyes","country not in scope for buyer, contact buyer",
IF(D951="no","country not in scope for buyer, no need to review",
IF(D951="nono","country not in scope for buyer and supplier no need to review",
IF(D951="yesno","country not in scope for supplier no need to review",
IF(M951="notmandatorybuyeryessupplierno","can buyer relax rule in SBN or ERP to accept invoice without this, if not provide data on PDF, if not move to Portal invoice",
IF(M951="mandatorybuyeryessupplierno","SAP business network requires this information, provide it or move to Portal invoice",IF(M951="mandatorybuyeryessupplier","SAP Business Network requires this information, provide it or move to Portal invoice",
IF(M951="notmandatorybuyeryessupplier","can you provide data on invoice? Answer in column L by Yes or No",
IF(M951="notmandatorybuyernosupplieryes","data not required set dropdown to blank in column L",
IF(M951="notmandatorybuyersupplieryes","data not required set dropdown to blank in column L","good job, perfect match!"))))))))))</f>
        <v>country not in scope for buyer, no need to review</v>
      </c>
    </row>
    <row r="952" spans="1:25" ht="28.8" x14ac:dyDescent="0.25">
      <c r="A952" s="76" t="s">
        <v>77</v>
      </c>
      <c r="B952" s="76" t="str">
        <f>VLOOKUP(A952,'Buyer Countries '!$B$2:$C$301,2,FALSE)</f>
        <v>no</v>
      </c>
      <c r="C952" s="76" t="str">
        <f>VLOOKUP(A952,'Supplier Countries'!$B$2:$D$301,3,FALSE)</f>
        <v>no</v>
      </c>
      <c r="D952" s="76" t="str">
        <f t="shared" si="361"/>
        <v>no</v>
      </c>
      <c r="E952" s="76" t="str">
        <f t="shared" si="367"/>
        <v>not applicable</v>
      </c>
      <c r="F952" s="8" t="s">
        <v>328</v>
      </c>
      <c r="G952" s="7" t="s">
        <v>329</v>
      </c>
      <c r="H952" s="5" t="s">
        <v>330</v>
      </c>
      <c r="I952" s="7" t="s">
        <v>138</v>
      </c>
      <c r="J952" s="83" t="s">
        <v>72</v>
      </c>
      <c r="K952" s="59" t="str">
        <f t="shared" si="376"/>
        <v>notmandatory</v>
      </c>
      <c r="L952" s="83"/>
      <c r="M952" s="59" t="str">
        <f t="shared" si="377"/>
        <v>notmandatorybuyeryessupplier</v>
      </c>
      <c r="N952" s="24"/>
      <c r="O952" s="59" t="str">
        <f t="shared" si="378"/>
        <v>country not in scope for buyer, no need to review</v>
      </c>
    </row>
    <row r="953" spans="1:25" s="82" customFormat="1" ht="28.8" x14ac:dyDescent="0.25">
      <c r="A953" s="22" t="s">
        <v>77</v>
      </c>
      <c r="B953" s="76" t="str">
        <f>VLOOKUP(A953,'Buyer Countries '!$B$2:$C$301,2,FALSE)</f>
        <v>no</v>
      </c>
      <c r="C953" s="76" t="str">
        <f>VLOOKUP(A953,'Supplier Countries'!$B$2:$D$301,3,FALSE)</f>
        <v>no</v>
      </c>
      <c r="D953" s="76" t="str">
        <f t="shared" si="361"/>
        <v>no</v>
      </c>
      <c r="E953" s="76" t="str">
        <f t="shared" si="367"/>
        <v>not applicable</v>
      </c>
      <c r="F953" s="8" t="s">
        <v>331</v>
      </c>
      <c r="G953" s="7" t="s">
        <v>332</v>
      </c>
      <c r="H953" s="5" t="s">
        <v>333</v>
      </c>
      <c r="I953" s="7" t="s">
        <v>138</v>
      </c>
      <c r="J953" s="83" t="s">
        <v>72</v>
      </c>
      <c r="K953" s="59" t="str">
        <f t="shared" si="376"/>
        <v>notmandatory</v>
      </c>
      <c r="L953" s="83"/>
      <c r="M953" s="59" t="str">
        <f t="shared" si="377"/>
        <v>notmandatorybuyeryessupplier</v>
      </c>
      <c r="N953" s="24"/>
      <c r="O953" s="59" t="str">
        <f t="shared" si="378"/>
        <v>country not in scope for buyer, no need to review</v>
      </c>
      <c r="P953"/>
      <c r="Q953"/>
      <c r="R953"/>
      <c r="S953"/>
      <c r="T953"/>
      <c r="U953"/>
      <c r="V953"/>
      <c r="W953"/>
      <c r="X953"/>
      <c r="Y953"/>
    </row>
    <row r="954" spans="1:25" ht="28.8" x14ac:dyDescent="0.25">
      <c r="A954" s="76" t="s">
        <v>77</v>
      </c>
      <c r="B954" s="76" t="str">
        <f>VLOOKUP(A954,'Buyer Countries '!$B$2:$C$301,2,FALSE)</f>
        <v>no</v>
      </c>
      <c r="C954" s="76" t="str">
        <f>VLOOKUP(A954,'Supplier Countries'!$B$2:$D$301,3,FALSE)</f>
        <v>no</v>
      </c>
      <c r="D954" s="76" t="str">
        <f t="shared" si="361"/>
        <v>no</v>
      </c>
      <c r="E954" s="76" t="str">
        <f t="shared" si="367"/>
        <v>not applicable</v>
      </c>
      <c r="F954" s="8" t="s">
        <v>334</v>
      </c>
      <c r="G954" s="7" t="s">
        <v>335</v>
      </c>
      <c r="H954" s="5"/>
      <c r="I954" s="7" t="s">
        <v>138</v>
      </c>
      <c r="J954" s="83" t="s">
        <v>75</v>
      </c>
      <c r="K954" s="59" t="str">
        <f t="shared" si="376"/>
        <v>notmandatory</v>
      </c>
      <c r="L954" s="83"/>
      <c r="M954" s="59" t="str">
        <f t="shared" si="377"/>
        <v>notmandatorybuyernosupplier</v>
      </c>
      <c r="N954" s="24" t="s">
        <v>336</v>
      </c>
      <c r="O954" s="59" t="str">
        <f t="shared" si="378"/>
        <v>country not in scope for buyer, no need to review</v>
      </c>
    </row>
    <row r="955" spans="1:25" ht="14.4" x14ac:dyDescent="0.25">
      <c r="A955" s="76" t="s">
        <v>77</v>
      </c>
      <c r="B955" s="76" t="str">
        <f>VLOOKUP(A955,'Buyer Countries '!$B$2:$C$301,2,FALSE)</f>
        <v>no</v>
      </c>
      <c r="C955" s="76" t="str">
        <f>VLOOKUP(A955,'Supplier Countries'!$B$2:$D$301,3,FALSE)</f>
        <v>no</v>
      </c>
      <c r="D955" s="76" t="str">
        <f t="shared" si="361"/>
        <v>no</v>
      </c>
      <c r="E955" s="76" t="str">
        <f t="shared" si="367"/>
        <v>not applicable</v>
      </c>
      <c r="F955" s="8" t="s">
        <v>337</v>
      </c>
      <c r="G955" s="7" t="s">
        <v>338</v>
      </c>
      <c r="H955" s="5" t="s">
        <v>339</v>
      </c>
      <c r="I955" s="7" t="s">
        <v>138</v>
      </c>
      <c r="J955" s="83" t="s">
        <v>75</v>
      </c>
      <c r="K955" s="59" t="str">
        <f t="shared" si="376"/>
        <v>notmandatory</v>
      </c>
      <c r="L955" s="83"/>
      <c r="M955" s="59" t="str">
        <f t="shared" si="377"/>
        <v>notmandatorybuyernosupplier</v>
      </c>
      <c r="N955" s="24"/>
      <c r="O955" s="59" t="str">
        <f t="shared" si="378"/>
        <v>country not in scope for buyer, no need to review</v>
      </c>
    </row>
    <row r="956" spans="1:25" ht="14.4" x14ac:dyDescent="0.25">
      <c r="A956" s="76" t="s">
        <v>77</v>
      </c>
      <c r="B956" s="76" t="str">
        <f>VLOOKUP(A956,'Buyer Countries '!$B$2:$C$301,2,FALSE)</f>
        <v>no</v>
      </c>
      <c r="C956" s="76" t="str">
        <f>VLOOKUP(A956,'Supplier Countries'!$B$2:$D$301,3,FALSE)</f>
        <v>no</v>
      </c>
      <c r="D956" s="76" t="str">
        <f t="shared" si="361"/>
        <v>no</v>
      </c>
      <c r="E956" s="76" t="str">
        <f t="shared" si="367"/>
        <v>not applicable</v>
      </c>
      <c r="F956" s="8" t="s">
        <v>340</v>
      </c>
      <c r="G956" s="7" t="s">
        <v>341</v>
      </c>
      <c r="H956" s="5"/>
      <c r="I956" s="7" t="s">
        <v>138</v>
      </c>
      <c r="J956" s="83" t="s">
        <v>75</v>
      </c>
      <c r="K956" s="59" t="str">
        <f t="shared" si="376"/>
        <v>notmandatory</v>
      </c>
      <c r="L956" s="83"/>
      <c r="M956" s="59" t="str">
        <f t="shared" si="377"/>
        <v>notmandatorybuyernosupplier</v>
      </c>
      <c r="N956" s="24"/>
      <c r="O956" s="59" t="str">
        <f t="shared" si="378"/>
        <v>country not in scope for buyer, no need to review</v>
      </c>
    </row>
    <row r="957" spans="1:25" ht="28.8" x14ac:dyDescent="0.25">
      <c r="A957" s="76" t="s">
        <v>77</v>
      </c>
      <c r="B957" s="76" t="str">
        <f>VLOOKUP(A957,'Buyer Countries '!$B$2:$C$301,2,FALSE)</f>
        <v>no</v>
      </c>
      <c r="C957" s="76" t="str">
        <f>VLOOKUP(A957,'Supplier Countries'!$B$2:$D$301,3,FALSE)</f>
        <v>no</v>
      </c>
      <c r="D957" s="76" t="str">
        <f t="shared" si="361"/>
        <v>no</v>
      </c>
      <c r="E957" s="76" t="str">
        <f t="shared" si="367"/>
        <v>not applicable</v>
      </c>
      <c r="F957" s="8" t="s">
        <v>342</v>
      </c>
      <c r="G957" s="7" t="s">
        <v>343</v>
      </c>
      <c r="H957" s="5" t="s">
        <v>344</v>
      </c>
      <c r="I957" s="7" t="s">
        <v>138</v>
      </c>
      <c r="J957" s="83" t="s">
        <v>75</v>
      </c>
      <c r="K957" s="59" t="str">
        <f t="shared" si="376"/>
        <v>notmandatory</v>
      </c>
      <c r="L957" s="83"/>
      <c r="M957" s="59" t="str">
        <f t="shared" si="377"/>
        <v>notmandatorybuyernosupplier</v>
      </c>
      <c r="N957" s="24" t="s">
        <v>749</v>
      </c>
      <c r="O957" s="59" t="str">
        <f t="shared" si="378"/>
        <v>country not in scope for buyer, no need to review</v>
      </c>
    </row>
    <row r="958" spans="1:25" ht="14.4" x14ac:dyDescent="0.25">
      <c r="A958" s="76" t="s">
        <v>77</v>
      </c>
      <c r="B958" s="76" t="str">
        <f>VLOOKUP(A958,'Buyer Countries '!$B$2:$C$301,2,FALSE)</f>
        <v>no</v>
      </c>
      <c r="C958" s="76" t="str">
        <f>VLOOKUP(A958,'Supplier Countries'!$B$2:$D$301,3,FALSE)</f>
        <v>no</v>
      </c>
      <c r="D958" s="76" t="str">
        <f t="shared" si="361"/>
        <v>no</v>
      </c>
      <c r="E958" s="76" t="str">
        <f t="shared" si="367"/>
        <v>not applicable</v>
      </c>
      <c r="F958" s="9" t="s">
        <v>132</v>
      </c>
      <c r="G958" s="10" t="s">
        <v>346</v>
      </c>
      <c r="H958" s="10"/>
      <c r="I958" s="11"/>
      <c r="J958" s="21" t="s">
        <v>134</v>
      </c>
      <c r="K958" s="11"/>
      <c r="L958" s="21"/>
      <c r="M958" s="11"/>
      <c r="N958" s="21"/>
      <c r="O958" s="11"/>
    </row>
    <row r="959" spans="1:25" ht="14.4" x14ac:dyDescent="0.25">
      <c r="A959" s="76" t="s">
        <v>77</v>
      </c>
      <c r="B959" s="76" t="str">
        <f>VLOOKUP(A959,'Buyer Countries '!$B$2:$C$301,2,FALSE)</f>
        <v>no</v>
      </c>
      <c r="C959" s="76" t="str">
        <f>VLOOKUP(A959,'Supplier Countries'!$B$2:$D$301,3,FALSE)</f>
        <v>no</v>
      </c>
      <c r="D959" s="76" t="str">
        <f t="shared" si="361"/>
        <v>no</v>
      </c>
      <c r="E959" s="76" t="str">
        <f t="shared" si="367"/>
        <v>not applicable</v>
      </c>
      <c r="F959" s="8" t="s">
        <v>347</v>
      </c>
      <c r="G959" s="7" t="s">
        <v>348</v>
      </c>
      <c r="H959" s="5"/>
      <c r="I959" s="7" t="s">
        <v>138</v>
      </c>
      <c r="J959" s="83" t="s">
        <v>75</v>
      </c>
      <c r="K959" s="59" t="str">
        <f>IF(I959="Mandatory","mandatory","notmandatory")</f>
        <v>notmandatory</v>
      </c>
      <c r="L959" s="83"/>
      <c r="M959" s="59" t="str">
        <f t="shared" ref="M959:M962" si="379">K959&amp;"buyer"&amp;J959&amp;"supplier"&amp;L959</f>
        <v>notmandatorybuyernosupplier</v>
      </c>
      <c r="N959" s="24" t="s">
        <v>349</v>
      </c>
      <c r="O959" s="59" t="str">
        <f t="shared" ref="O959:O962" si="380">IF(D959="noyes","country not in scope for buyer, contact buyer",
IF(D959="no","country not in scope for buyer, no need to review",
IF(D959="nono","country not in scope for buyer and supplier no need to review",
IF(D959="yesno","country not in scope for supplier no need to review",
IF(M959="notmandatorybuyeryessupplierno","can buyer relax rule in SBN or ERP to accept invoice without this, if not provide data on PDF, if not move to Portal invoice",
IF(M959="mandatorybuyeryessupplierno","SAP business network requires this information, provide it or move to Portal invoice",IF(M959="mandatorybuyeryessupplier","SAP Business Network requires this information, provide it or move to Portal invoice",
IF(M959="notmandatorybuyeryessupplier","can you provide data on invoice? Answer in column L by Yes or No",
IF(M959="notmandatorybuyernosupplieryes","data not required set dropdown to blank in column L",
IF(M959="notmandatorybuyersupplieryes","data not required set dropdown to blank in column L","good job, perfect match!"))))))))))</f>
        <v>country not in scope for buyer, no need to review</v>
      </c>
    </row>
    <row r="960" spans="1:25" ht="14.4" x14ac:dyDescent="0.25">
      <c r="A960" s="76" t="s">
        <v>77</v>
      </c>
      <c r="B960" s="76" t="str">
        <f>VLOOKUP(A960,'Buyer Countries '!$B$2:$C$301,2,FALSE)</f>
        <v>no</v>
      </c>
      <c r="C960" s="76" t="str">
        <f>VLOOKUP(A960,'Supplier Countries'!$B$2:$D$301,3,FALSE)</f>
        <v>no</v>
      </c>
      <c r="D960" s="76" t="str">
        <f t="shared" si="361"/>
        <v>no</v>
      </c>
      <c r="E960" s="76" t="str">
        <f t="shared" si="367"/>
        <v>not applicable</v>
      </c>
      <c r="F960" s="8" t="s">
        <v>350</v>
      </c>
      <c r="G960" s="7" t="s">
        <v>351</v>
      </c>
      <c r="H960" s="5"/>
      <c r="I960" s="7" t="s">
        <v>138</v>
      </c>
      <c r="J960" s="83" t="s">
        <v>75</v>
      </c>
      <c r="K960" s="59" t="str">
        <f>IF(I960="Mandatory","mandatory","notmandatory")</f>
        <v>notmandatory</v>
      </c>
      <c r="L960" s="83"/>
      <c r="M960" s="59" t="str">
        <f t="shared" si="379"/>
        <v>notmandatorybuyernosupplier</v>
      </c>
      <c r="N960" s="24" t="s">
        <v>349</v>
      </c>
      <c r="O960" s="59" t="str">
        <f t="shared" si="380"/>
        <v>country not in scope for buyer, no need to review</v>
      </c>
    </row>
    <row r="961" spans="1:25" ht="14.4" x14ac:dyDescent="0.25">
      <c r="A961" s="76" t="s">
        <v>77</v>
      </c>
      <c r="B961" s="76" t="str">
        <f>VLOOKUP(A961,'Buyer Countries '!$B$2:$C$301,2,FALSE)</f>
        <v>no</v>
      </c>
      <c r="C961" s="76" t="str">
        <f>VLOOKUP(A961,'Supplier Countries'!$B$2:$D$301,3,FALSE)</f>
        <v>no</v>
      </c>
      <c r="D961" s="76" t="str">
        <f t="shared" si="361"/>
        <v>no</v>
      </c>
      <c r="E961" s="76" t="str">
        <f t="shared" si="367"/>
        <v>not applicable</v>
      </c>
      <c r="F961" s="8" t="s">
        <v>352</v>
      </c>
      <c r="G961" s="7" t="s">
        <v>353</v>
      </c>
      <c r="H961" s="5"/>
      <c r="I961" s="7" t="s">
        <v>138</v>
      </c>
      <c r="J961" s="83" t="s">
        <v>75</v>
      </c>
      <c r="K961" s="59" t="str">
        <f>IF(I961="Mandatory","mandatory","notmandatory")</f>
        <v>notmandatory</v>
      </c>
      <c r="L961" s="83"/>
      <c r="M961" s="59" t="str">
        <f t="shared" si="379"/>
        <v>notmandatorybuyernosupplier</v>
      </c>
      <c r="N961" s="24" t="s">
        <v>349</v>
      </c>
      <c r="O961" s="59" t="str">
        <f t="shared" si="380"/>
        <v>country not in scope for buyer, no need to review</v>
      </c>
    </row>
    <row r="962" spans="1:25" ht="14.4" x14ac:dyDescent="0.25">
      <c r="A962" s="76" t="s">
        <v>77</v>
      </c>
      <c r="B962" s="76" t="str">
        <f>VLOOKUP(A962,'Buyer Countries '!$B$2:$C$301,2,FALSE)</f>
        <v>no</v>
      </c>
      <c r="C962" s="76" t="str">
        <f>VLOOKUP(A962,'Supplier Countries'!$B$2:$D$301,3,FALSE)</f>
        <v>no</v>
      </c>
      <c r="D962" s="76" t="str">
        <f t="shared" si="361"/>
        <v>no</v>
      </c>
      <c r="E962" s="76" t="str">
        <f t="shared" si="367"/>
        <v>not applicable</v>
      </c>
      <c r="F962" s="8" t="s">
        <v>354</v>
      </c>
      <c r="G962" s="7" t="s">
        <v>355</v>
      </c>
      <c r="H962" s="5"/>
      <c r="I962" s="7" t="s">
        <v>138</v>
      </c>
      <c r="J962" s="83" t="s">
        <v>75</v>
      </c>
      <c r="K962" s="59" t="str">
        <f>IF(I962="Mandatory","mandatory","notmandatory")</f>
        <v>notmandatory</v>
      </c>
      <c r="L962" s="83"/>
      <c r="M962" s="59" t="str">
        <f t="shared" si="379"/>
        <v>notmandatorybuyernosupplier</v>
      </c>
      <c r="N962" s="24" t="s">
        <v>349</v>
      </c>
      <c r="O962" s="59" t="str">
        <f t="shared" si="380"/>
        <v>country not in scope for buyer, no need to review</v>
      </c>
    </row>
    <row r="963" spans="1:25" ht="14.4" x14ac:dyDescent="0.25">
      <c r="A963" s="76" t="s">
        <v>77</v>
      </c>
      <c r="B963" s="76" t="str">
        <f>VLOOKUP(A963,'Buyer Countries '!$B$2:$C$301,2,FALSE)</f>
        <v>no</v>
      </c>
      <c r="C963" s="76" t="str">
        <f>VLOOKUP(A963,'Supplier Countries'!$B$2:$D$301,3,FALSE)</f>
        <v>no</v>
      </c>
      <c r="D963" s="76" t="str">
        <f t="shared" si="361"/>
        <v>no</v>
      </c>
      <c r="E963" s="76" t="str">
        <f t="shared" si="367"/>
        <v>not applicable</v>
      </c>
      <c r="F963" s="9" t="s">
        <v>132</v>
      </c>
      <c r="G963" s="10" t="s">
        <v>356</v>
      </c>
      <c r="H963" s="10"/>
      <c r="I963" s="11"/>
      <c r="J963" s="21"/>
      <c r="K963" s="11"/>
      <c r="L963" s="21"/>
      <c r="M963" s="11"/>
      <c r="N963" s="21"/>
      <c r="O963" s="11"/>
    </row>
    <row r="964" spans="1:25" ht="14.4" x14ac:dyDescent="0.25">
      <c r="A964" s="76" t="s">
        <v>77</v>
      </c>
      <c r="B964" s="76" t="str">
        <f>VLOOKUP(A964,'Buyer Countries '!$B$2:$C$301,2,FALSE)</f>
        <v>no</v>
      </c>
      <c r="C964" s="76" t="str">
        <f>VLOOKUP(A964,'Supplier Countries'!$B$2:$D$301,3,FALSE)</f>
        <v>no</v>
      </c>
      <c r="D964" s="76" t="str">
        <f t="shared" si="361"/>
        <v>no</v>
      </c>
      <c r="E964" s="76" t="str">
        <f t="shared" si="367"/>
        <v>not applicable</v>
      </c>
      <c r="F964" s="8" t="s">
        <v>357</v>
      </c>
      <c r="G964" s="7" t="s">
        <v>358</v>
      </c>
      <c r="H964" s="5"/>
      <c r="I964" s="7" t="s">
        <v>138</v>
      </c>
      <c r="J964" s="83" t="s">
        <v>75</v>
      </c>
      <c r="K964" s="59" t="str">
        <f t="shared" ref="K964:K971" si="381">IF(I964="Mandatory","mandatory","notmandatory")</f>
        <v>notmandatory</v>
      </c>
      <c r="L964" s="83"/>
      <c r="M964" s="59" t="str">
        <f t="shared" ref="M964:M971" si="382">K964&amp;"buyer"&amp;J964&amp;"supplier"&amp;L964</f>
        <v>notmandatorybuyernosupplier</v>
      </c>
      <c r="N964" s="24" t="s">
        <v>359</v>
      </c>
      <c r="O964" s="59" t="str">
        <f t="shared" ref="O964:O971" si="383">IF(D964="noyes","country not in scope for buyer, contact buyer",
IF(D964="no","country not in scope for buyer, no need to review",
IF(D964="nono","country not in scope for buyer and supplier no need to review",
IF(D964="yesno","country not in scope for supplier no need to review",
IF(M964="notmandatorybuyeryessupplierno","can buyer relax rule in SBN or ERP to accept invoice without this, if not provide data on PDF, if not move to Portal invoice",
IF(M964="mandatorybuyeryessupplierno","SAP business network requires this information, provide it or move to Portal invoice",IF(M964="mandatorybuyeryessupplier","SAP Business Network requires this information, provide it or move to Portal invoice",
IF(M964="notmandatorybuyeryessupplier","can you provide data on invoice? Answer in column L by Yes or No",
IF(M964="notmandatorybuyernosupplieryes","data not required set dropdown to blank in column L",
IF(M964="notmandatorybuyersupplieryes","data not required set dropdown to blank in column L","good job, perfect match!"))))))))))</f>
        <v>country not in scope for buyer, no need to review</v>
      </c>
    </row>
    <row r="965" spans="1:25" ht="14.4" x14ac:dyDescent="0.25">
      <c r="A965" s="76" t="s">
        <v>77</v>
      </c>
      <c r="B965" s="76" t="str">
        <f>VLOOKUP(A965,'Buyer Countries '!$B$2:$C$301,2,FALSE)</f>
        <v>no</v>
      </c>
      <c r="C965" s="76" t="str">
        <f>VLOOKUP(A965,'Supplier Countries'!$B$2:$D$301,3,FALSE)</f>
        <v>no</v>
      </c>
      <c r="D965" s="76" t="str">
        <f t="shared" si="361"/>
        <v>no</v>
      </c>
      <c r="E965" s="76" t="str">
        <f t="shared" si="367"/>
        <v>not applicable</v>
      </c>
      <c r="F965" s="8" t="s">
        <v>360</v>
      </c>
      <c r="G965" s="7" t="s">
        <v>361</v>
      </c>
      <c r="H965" s="5"/>
      <c r="I965" s="7" t="s">
        <v>138</v>
      </c>
      <c r="J965" s="83" t="s">
        <v>75</v>
      </c>
      <c r="K965" s="59" t="str">
        <f t="shared" si="381"/>
        <v>notmandatory</v>
      </c>
      <c r="L965" s="83"/>
      <c r="M965" s="59" t="str">
        <f t="shared" si="382"/>
        <v>notmandatorybuyernosupplier</v>
      </c>
      <c r="N965" s="24" t="s">
        <v>359</v>
      </c>
      <c r="O965" s="59" t="str">
        <f t="shared" si="383"/>
        <v>country not in scope for buyer, no need to review</v>
      </c>
    </row>
    <row r="966" spans="1:25" ht="14.4" x14ac:dyDescent="0.25">
      <c r="A966" s="76" t="s">
        <v>77</v>
      </c>
      <c r="B966" s="76" t="str">
        <f>VLOOKUP(A966,'Buyer Countries '!$B$2:$C$301,2,FALSE)</f>
        <v>no</v>
      </c>
      <c r="C966" s="76" t="str">
        <f>VLOOKUP(A966,'Supplier Countries'!$B$2:$D$301,3,FALSE)</f>
        <v>no</v>
      </c>
      <c r="D966" s="76" t="str">
        <f t="shared" si="361"/>
        <v>no</v>
      </c>
      <c r="E966" s="76" t="str">
        <f t="shared" si="367"/>
        <v>not applicable</v>
      </c>
      <c r="F966" s="8" t="s">
        <v>362</v>
      </c>
      <c r="G966" s="7" t="s">
        <v>363</v>
      </c>
      <c r="H966" s="5"/>
      <c r="I966" s="7" t="s">
        <v>138</v>
      </c>
      <c r="J966" s="83" t="s">
        <v>75</v>
      </c>
      <c r="K966" s="59" t="str">
        <f t="shared" si="381"/>
        <v>notmandatory</v>
      </c>
      <c r="L966" s="83"/>
      <c r="M966" s="59" t="str">
        <f t="shared" si="382"/>
        <v>notmandatorybuyernosupplier</v>
      </c>
      <c r="N966" s="24" t="s">
        <v>359</v>
      </c>
      <c r="O966" s="59" t="str">
        <f t="shared" si="383"/>
        <v>country not in scope for buyer, no need to review</v>
      </c>
    </row>
    <row r="967" spans="1:25" ht="14.4" x14ac:dyDescent="0.25">
      <c r="A967" s="76" t="s">
        <v>77</v>
      </c>
      <c r="B967" s="76" t="str">
        <f>VLOOKUP(A967,'Buyer Countries '!$B$2:$C$301,2,FALSE)</f>
        <v>no</v>
      </c>
      <c r="C967" s="76" t="str">
        <f>VLOOKUP(A967,'Supplier Countries'!$B$2:$D$301,3,FALSE)</f>
        <v>no</v>
      </c>
      <c r="D967" s="76" t="str">
        <f t="shared" si="361"/>
        <v>no</v>
      </c>
      <c r="E967" s="76" t="str">
        <f t="shared" si="367"/>
        <v>not applicable</v>
      </c>
      <c r="F967" s="8" t="s">
        <v>364</v>
      </c>
      <c r="G967" s="7" t="s">
        <v>365</v>
      </c>
      <c r="H967" s="5"/>
      <c r="I967" s="7" t="s">
        <v>138</v>
      </c>
      <c r="J967" s="83" t="s">
        <v>75</v>
      </c>
      <c r="K967" s="59" t="str">
        <f t="shared" si="381"/>
        <v>notmandatory</v>
      </c>
      <c r="L967" s="83"/>
      <c r="M967" s="59" t="str">
        <f t="shared" si="382"/>
        <v>notmandatorybuyernosupplier</v>
      </c>
      <c r="N967" s="24" t="s">
        <v>359</v>
      </c>
      <c r="O967" s="59" t="str">
        <f t="shared" si="383"/>
        <v>country not in scope for buyer, no need to review</v>
      </c>
    </row>
    <row r="968" spans="1:25" ht="14.4" x14ac:dyDescent="0.25">
      <c r="A968" s="76" t="s">
        <v>77</v>
      </c>
      <c r="B968" s="76" t="str">
        <f>VLOOKUP(A968,'Buyer Countries '!$B$2:$C$301,2,FALSE)</f>
        <v>no</v>
      </c>
      <c r="C968" s="76" t="str">
        <f>VLOOKUP(A968,'Supplier Countries'!$B$2:$D$301,3,FALSE)</f>
        <v>no</v>
      </c>
      <c r="D968" s="76" t="str">
        <f t="shared" si="361"/>
        <v>no</v>
      </c>
      <c r="E968" s="76" t="str">
        <f t="shared" si="367"/>
        <v>not applicable</v>
      </c>
      <c r="F968" s="8" t="s">
        <v>366</v>
      </c>
      <c r="G968" s="7" t="s">
        <v>367</v>
      </c>
      <c r="H968" s="5"/>
      <c r="I968" s="7" t="s">
        <v>138</v>
      </c>
      <c r="J968" s="83" t="s">
        <v>75</v>
      </c>
      <c r="K968" s="59" t="str">
        <f t="shared" si="381"/>
        <v>notmandatory</v>
      </c>
      <c r="L968" s="83"/>
      <c r="M968" s="59" t="str">
        <f t="shared" si="382"/>
        <v>notmandatorybuyernosupplier</v>
      </c>
      <c r="N968" s="24" t="s">
        <v>359</v>
      </c>
      <c r="O968" s="59" t="str">
        <f t="shared" si="383"/>
        <v>country not in scope for buyer, no need to review</v>
      </c>
    </row>
    <row r="969" spans="1:25" ht="14.4" x14ac:dyDescent="0.25">
      <c r="A969" s="76" t="s">
        <v>77</v>
      </c>
      <c r="B969" s="76" t="str">
        <f>VLOOKUP(A969,'Buyer Countries '!$B$2:$C$301,2,FALSE)</f>
        <v>no</v>
      </c>
      <c r="C969" s="76" t="str">
        <f>VLOOKUP(A969,'Supplier Countries'!$B$2:$D$301,3,FALSE)</f>
        <v>no</v>
      </c>
      <c r="D969" s="76" t="str">
        <f t="shared" si="361"/>
        <v>no</v>
      </c>
      <c r="E969" s="76" t="str">
        <f t="shared" si="367"/>
        <v>not applicable</v>
      </c>
      <c r="F969" s="8" t="s">
        <v>368</v>
      </c>
      <c r="G969" s="7" t="s">
        <v>369</v>
      </c>
      <c r="H969" s="5"/>
      <c r="I969" s="7" t="s">
        <v>138</v>
      </c>
      <c r="J969" s="83" t="s">
        <v>75</v>
      </c>
      <c r="K969" s="59" t="str">
        <f t="shared" si="381"/>
        <v>notmandatory</v>
      </c>
      <c r="L969" s="83"/>
      <c r="M969" s="59" t="str">
        <f t="shared" si="382"/>
        <v>notmandatorybuyernosupplier</v>
      </c>
      <c r="N969" s="24" t="s">
        <v>359</v>
      </c>
      <c r="O969" s="59" t="str">
        <f t="shared" si="383"/>
        <v>country not in scope for buyer, no need to review</v>
      </c>
    </row>
    <row r="970" spans="1:25" ht="14.4" x14ac:dyDescent="0.25">
      <c r="A970" s="76" t="s">
        <v>77</v>
      </c>
      <c r="B970" s="76" t="str">
        <f>VLOOKUP(A970,'Buyer Countries '!$B$2:$C$301,2,FALSE)</f>
        <v>no</v>
      </c>
      <c r="C970" s="76" t="str">
        <f>VLOOKUP(A970,'Supplier Countries'!$B$2:$D$301,3,FALSE)</f>
        <v>no</v>
      </c>
      <c r="D970" s="76" t="str">
        <f t="shared" si="361"/>
        <v>no</v>
      </c>
      <c r="E970" s="76" t="str">
        <f t="shared" si="367"/>
        <v>not applicable</v>
      </c>
      <c r="F970" s="8" t="s">
        <v>370</v>
      </c>
      <c r="G970" s="7" t="s">
        <v>371</v>
      </c>
      <c r="H970" s="5"/>
      <c r="I970" s="7" t="s">
        <v>138</v>
      </c>
      <c r="J970" s="83" t="s">
        <v>75</v>
      </c>
      <c r="K970" s="59" t="str">
        <f t="shared" si="381"/>
        <v>notmandatory</v>
      </c>
      <c r="L970" s="83"/>
      <c r="M970" s="59" t="str">
        <f t="shared" si="382"/>
        <v>notmandatorybuyernosupplier</v>
      </c>
      <c r="N970" s="24" t="s">
        <v>359</v>
      </c>
      <c r="O970" s="59" t="str">
        <f t="shared" si="383"/>
        <v>country not in scope for buyer, no need to review</v>
      </c>
    </row>
    <row r="971" spans="1:25" ht="14.4" x14ac:dyDescent="0.25">
      <c r="A971" s="76" t="s">
        <v>77</v>
      </c>
      <c r="B971" s="76" t="str">
        <f>VLOOKUP(A971,'Buyer Countries '!$B$2:$C$301,2,FALSE)</f>
        <v>no</v>
      </c>
      <c r="C971" s="76" t="str">
        <f>VLOOKUP(A971,'Supplier Countries'!$B$2:$D$301,3,FALSE)</f>
        <v>no</v>
      </c>
      <c r="D971" s="76" t="str">
        <f t="shared" si="361"/>
        <v>no</v>
      </c>
      <c r="E971" s="76" t="str">
        <f t="shared" si="367"/>
        <v>not applicable</v>
      </c>
      <c r="F971" s="8" t="s">
        <v>372</v>
      </c>
      <c r="G971" s="7" t="s">
        <v>373</v>
      </c>
      <c r="H971" s="5"/>
      <c r="I971" s="7" t="s">
        <v>138</v>
      </c>
      <c r="J971" s="83" t="s">
        <v>75</v>
      </c>
      <c r="K971" s="59" t="str">
        <f t="shared" si="381"/>
        <v>notmandatory</v>
      </c>
      <c r="L971" s="83"/>
      <c r="M971" s="59" t="str">
        <f t="shared" si="382"/>
        <v>notmandatorybuyernosupplier</v>
      </c>
      <c r="N971" s="24" t="s">
        <v>359</v>
      </c>
      <c r="O971" s="59" t="str">
        <f t="shared" si="383"/>
        <v>country not in scope for buyer, no need to review</v>
      </c>
    </row>
    <row r="972" spans="1:25" ht="14.4" x14ac:dyDescent="0.25">
      <c r="A972" s="76" t="s">
        <v>77</v>
      </c>
      <c r="B972" s="76" t="str">
        <f>VLOOKUP(A972,'Buyer Countries '!$B$2:$C$301,2,FALSE)</f>
        <v>no</v>
      </c>
      <c r="C972" s="76" t="str">
        <f>VLOOKUP(A972,'Supplier Countries'!$B$2:$D$301,3,FALSE)</f>
        <v>no</v>
      </c>
      <c r="D972" s="76" t="str">
        <f t="shared" si="361"/>
        <v>no</v>
      </c>
      <c r="E972" s="76" t="str">
        <f t="shared" si="367"/>
        <v>not applicable</v>
      </c>
      <c r="F972" s="9" t="s">
        <v>132</v>
      </c>
      <c r="G972" s="10" t="s">
        <v>374</v>
      </c>
      <c r="H972" s="10"/>
      <c r="I972" s="11"/>
      <c r="J972" s="21" t="s">
        <v>134</v>
      </c>
      <c r="K972" s="11"/>
      <c r="L972" s="21"/>
      <c r="M972" s="11"/>
      <c r="N972" s="21"/>
      <c r="O972" s="11"/>
    </row>
    <row r="973" spans="1:25" s="82" customFormat="1" ht="57.6" x14ac:dyDescent="0.25">
      <c r="A973" s="22" t="s">
        <v>77</v>
      </c>
      <c r="B973" s="76" t="str">
        <f>VLOOKUP(A973,'Buyer Countries '!$B$2:$C$301,2,FALSE)</f>
        <v>no</v>
      </c>
      <c r="C973" s="76" t="str">
        <f>VLOOKUP(A973,'Supplier Countries'!$B$2:$D$301,3,FALSE)</f>
        <v>no</v>
      </c>
      <c r="D973" s="76" t="str">
        <f t="shared" si="361"/>
        <v>no</v>
      </c>
      <c r="E973" s="76" t="str">
        <f t="shared" si="367"/>
        <v>not applicable</v>
      </c>
      <c r="F973" s="8" t="s">
        <v>375</v>
      </c>
      <c r="G973" s="7" t="s">
        <v>376</v>
      </c>
      <c r="H973" s="5" t="s">
        <v>377</v>
      </c>
      <c r="I973" s="7" t="s">
        <v>138</v>
      </c>
      <c r="J973" s="83" t="s">
        <v>75</v>
      </c>
      <c r="K973" s="59" t="str">
        <f t="shared" ref="K973" si="384">IF(I973="Mandatory","mandatory","notmandatory")</f>
        <v>notmandatory</v>
      </c>
      <c r="L973" s="83"/>
      <c r="M973" s="59" t="str">
        <f t="shared" ref="M973" si="385">K973&amp;"buyer"&amp;J973&amp;"supplier"&amp;L973</f>
        <v>notmandatorybuyernosupplier</v>
      </c>
      <c r="N973" s="24"/>
      <c r="O973" s="59" t="str">
        <f t="shared" ref="O973:O996" si="386">IF(D973="noyes","country not in scope for buyer, contact buyer",
IF(D973="no","country not in scope for buyer, no need to review",
IF(D973="nono","country not in scope for buyer and supplier no need to review",
IF(D973="yesno","country not in scope for supplier no need to review",
IF(M973="notmandatorybuyeryessupplierno","can buyer relax rule in SBN or ERP to accept invoice without this, if not provide data on PDF, if not move to Portal invoice",
IF(M973="mandatorybuyeryessupplierno","SAP business network requires this information, provide it or move to Portal invoice",IF(M973="mandatorybuyeryessupplier","SAP Business Network requires this information, provide it or move to Portal invoice",
IF(M973="notmandatorybuyeryessupplier","can you provide data on invoice? Answer in column L by Yes or No",
IF(M973="notmandatorybuyernosupplieryes","data not required set dropdown to blank in column L",
IF(M973="notmandatorybuyersupplieryes","data not required set dropdown to blank in column L","good job, perfect match!"))))))))))</f>
        <v>country not in scope for buyer, no need to review</v>
      </c>
      <c r="P973"/>
      <c r="Q973"/>
      <c r="R973"/>
      <c r="S973"/>
      <c r="T973"/>
      <c r="U973"/>
      <c r="V973"/>
      <c r="W973"/>
      <c r="X973"/>
      <c r="Y973"/>
    </row>
    <row r="974" spans="1:25" ht="28.8" x14ac:dyDescent="0.25">
      <c r="A974" s="76" t="s">
        <v>77</v>
      </c>
      <c r="B974" s="76" t="str">
        <f>VLOOKUP(A974,'Buyer Countries '!$B$2:$C$301,2,FALSE)</f>
        <v>no</v>
      </c>
      <c r="C974" s="76" t="str">
        <f>VLOOKUP(A974,'Supplier Countries'!$B$2:$D$301,3,FALSE)</f>
        <v>no</v>
      </c>
      <c r="D974" s="76" t="str">
        <f t="shared" si="361"/>
        <v>no</v>
      </c>
      <c r="E974" s="76" t="str">
        <f t="shared" si="367"/>
        <v>not applicable</v>
      </c>
      <c r="F974" s="8" t="s">
        <v>378</v>
      </c>
      <c r="G974" s="7" t="s">
        <v>379</v>
      </c>
      <c r="H974" s="5" t="s">
        <v>380</v>
      </c>
      <c r="I974" s="7" t="s">
        <v>142</v>
      </c>
      <c r="J974" s="83" t="s">
        <v>75</v>
      </c>
      <c r="K974" s="59" t="str">
        <f t="shared" ref="K974:K996" si="387">IF(I974="Mandatory","mandatory","notmandatory")</f>
        <v>notmandatory</v>
      </c>
      <c r="L974" s="83"/>
      <c r="M974" s="59" t="str">
        <f t="shared" ref="M974:M996" si="388">K974&amp;"buyer"&amp;J974&amp;"supplier"&amp;L974</f>
        <v>notmandatorybuyernosupplier</v>
      </c>
      <c r="N974" s="24"/>
      <c r="O974" s="59" t="str">
        <f t="shared" si="386"/>
        <v>country not in scope for buyer, no need to review</v>
      </c>
    </row>
    <row r="975" spans="1:25" ht="14.4" x14ac:dyDescent="0.25">
      <c r="A975" s="76" t="s">
        <v>77</v>
      </c>
      <c r="B975" s="76" t="str">
        <f>VLOOKUP(A975,'Buyer Countries '!$B$2:$C$301,2,FALSE)</f>
        <v>no</v>
      </c>
      <c r="C975" s="76" t="str">
        <f>VLOOKUP(A975,'Supplier Countries'!$B$2:$D$301,3,FALSE)</f>
        <v>no</v>
      </c>
      <c r="D975" s="76" t="str">
        <f t="shared" si="361"/>
        <v>no</v>
      </c>
      <c r="E975" s="76" t="str">
        <f t="shared" si="367"/>
        <v>not applicable</v>
      </c>
      <c r="F975" s="8" t="s">
        <v>381</v>
      </c>
      <c r="G975" s="7" t="s">
        <v>382</v>
      </c>
      <c r="H975" s="5"/>
      <c r="I975" s="7" t="s">
        <v>138</v>
      </c>
      <c r="J975" s="83" t="s">
        <v>75</v>
      </c>
      <c r="K975" s="59" t="str">
        <f t="shared" si="387"/>
        <v>notmandatory</v>
      </c>
      <c r="L975" s="83"/>
      <c r="M975" s="59" t="str">
        <f t="shared" si="388"/>
        <v>notmandatorybuyernosupplier</v>
      </c>
      <c r="N975" s="24"/>
      <c r="O975" s="59" t="str">
        <f t="shared" si="386"/>
        <v>country not in scope for buyer, no need to review</v>
      </c>
    </row>
    <row r="976" spans="1:25" ht="14.4" x14ac:dyDescent="0.25">
      <c r="A976" s="76" t="s">
        <v>77</v>
      </c>
      <c r="B976" s="76" t="str">
        <f>VLOOKUP(A976,'Buyer Countries '!$B$2:$C$301,2,FALSE)</f>
        <v>no</v>
      </c>
      <c r="C976" s="76" t="str">
        <f>VLOOKUP(A976,'Supplier Countries'!$B$2:$D$301,3,FALSE)</f>
        <v>no</v>
      </c>
      <c r="D976" s="76" t="str">
        <f t="shared" ref="D976:D1039" si="389">IF($N$3="supplier",B976&amp;C976,IF($N$3="buyer",B976,"select value in are your onboarding a buyer or a supplier"))</f>
        <v>no</v>
      </c>
      <c r="E976" s="76" t="str">
        <f t="shared" si="367"/>
        <v>not applicable</v>
      </c>
      <c r="F976" s="8" t="s">
        <v>383</v>
      </c>
      <c r="G976" s="7" t="s">
        <v>384</v>
      </c>
      <c r="H976" s="5"/>
      <c r="I976" s="7" t="s">
        <v>138</v>
      </c>
      <c r="J976" s="83" t="s">
        <v>75</v>
      </c>
      <c r="K976" s="59" t="str">
        <f t="shared" si="387"/>
        <v>notmandatory</v>
      </c>
      <c r="L976" s="83"/>
      <c r="M976" s="59" t="str">
        <f t="shared" si="388"/>
        <v>notmandatorybuyernosupplier</v>
      </c>
      <c r="N976" s="24" t="s">
        <v>179</v>
      </c>
      <c r="O976" s="59" t="str">
        <f t="shared" si="386"/>
        <v>country not in scope for buyer, no need to review</v>
      </c>
    </row>
    <row r="977" spans="1:25" ht="14.4" x14ac:dyDescent="0.25">
      <c r="A977" s="76" t="s">
        <v>77</v>
      </c>
      <c r="B977" s="76" t="str">
        <f>VLOOKUP(A977,'Buyer Countries '!$B$2:$C$301,2,FALSE)</f>
        <v>no</v>
      </c>
      <c r="C977" s="76" t="str">
        <f>VLOOKUP(A977,'Supplier Countries'!$B$2:$D$301,3,FALSE)</f>
        <v>no</v>
      </c>
      <c r="D977" s="76" t="str">
        <f t="shared" si="389"/>
        <v>no</v>
      </c>
      <c r="E977" s="76" t="str">
        <f t="shared" si="367"/>
        <v>not applicable</v>
      </c>
      <c r="F977" s="8" t="s">
        <v>385</v>
      </c>
      <c r="G977" s="7" t="s">
        <v>386</v>
      </c>
      <c r="H977" s="5"/>
      <c r="I977" s="7" t="s">
        <v>142</v>
      </c>
      <c r="J977" s="83" t="s">
        <v>75</v>
      </c>
      <c r="K977" s="59" t="str">
        <f t="shared" si="387"/>
        <v>notmandatory</v>
      </c>
      <c r="L977" s="83"/>
      <c r="M977" s="59" t="str">
        <f t="shared" si="388"/>
        <v>notmandatorybuyernosupplier</v>
      </c>
      <c r="N977" s="24"/>
      <c r="O977" s="59" t="str">
        <f t="shared" si="386"/>
        <v>country not in scope for buyer, no need to review</v>
      </c>
    </row>
    <row r="978" spans="1:25" ht="14.4" x14ac:dyDescent="0.25">
      <c r="A978" s="76" t="s">
        <v>77</v>
      </c>
      <c r="B978" s="76" t="str">
        <f>VLOOKUP(A978,'Buyer Countries '!$B$2:$C$301,2,FALSE)</f>
        <v>no</v>
      </c>
      <c r="C978" s="76" t="str">
        <f>VLOOKUP(A978,'Supplier Countries'!$B$2:$D$301,3,FALSE)</f>
        <v>no</v>
      </c>
      <c r="D978" s="76" t="str">
        <f t="shared" si="389"/>
        <v>no</v>
      </c>
      <c r="E978" s="76" t="str">
        <f t="shared" si="367"/>
        <v>not applicable</v>
      </c>
      <c r="F978" s="8" t="s">
        <v>387</v>
      </c>
      <c r="G978" s="7" t="s">
        <v>388</v>
      </c>
      <c r="H978" s="5"/>
      <c r="I978" s="7" t="s">
        <v>142</v>
      </c>
      <c r="J978" s="83" t="s">
        <v>75</v>
      </c>
      <c r="K978" s="59" t="str">
        <f t="shared" si="387"/>
        <v>notmandatory</v>
      </c>
      <c r="L978" s="83"/>
      <c r="M978" s="59" t="str">
        <f t="shared" si="388"/>
        <v>notmandatorybuyernosupplier</v>
      </c>
      <c r="N978" s="24"/>
      <c r="O978" s="59" t="str">
        <f t="shared" si="386"/>
        <v>country not in scope for buyer, no need to review</v>
      </c>
    </row>
    <row r="979" spans="1:25" ht="14.4" x14ac:dyDescent="0.25">
      <c r="A979" s="76" t="s">
        <v>77</v>
      </c>
      <c r="B979" s="76" t="str">
        <f>VLOOKUP(A979,'Buyer Countries '!$B$2:$C$301,2,FALSE)</f>
        <v>no</v>
      </c>
      <c r="C979" s="76" t="str">
        <f>VLOOKUP(A979,'Supplier Countries'!$B$2:$D$301,3,FALSE)</f>
        <v>no</v>
      </c>
      <c r="D979" s="76" t="str">
        <f t="shared" si="389"/>
        <v>no</v>
      </c>
      <c r="E979" s="76" t="str">
        <f t="shared" si="367"/>
        <v>not applicable</v>
      </c>
      <c r="F979" s="8" t="s">
        <v>389</v>
      </c>
      <c r="G979" s="7" t="s">
        <v>390</v>
      </c>
      <c r="H979" s="5"/>
      <c r="I979" s="7" t="s">
        <v>138</v>
      </c>
      <c r="J979" s="83" t="s">
        <v>75</v>
      </c>
      <c r="K979" s="59" t="str">
        <f t="shared" si="387"/>
        <v>notmandatory</v>
      </c>
      <c r="L979" s="83"/>
      <c r="M979" s="59" t="str">
        <f t="shared" si="388"/>
        <v>notmandatorybuyernosupplier</v>
      </c>
      <c r="N979" s="24"/>
      <c r="O979" s="59" t="str">
        <f t="shared" si="386"/>
        <v>country not in scope for buyer, no need to review</v>
      </c>
    </row>
    <row r="980" spans="1:25" ht="28.8" x14ac:dyDescent="0.25">
      <c r="A980" s="76" t="s">
        <v>77</v>
      </c>
      <c r="B980" s="76" t="str">
        <f>VLOOKUP(A980,'Buyer Countries '!$B$2:$C$301,2,FALSE)</f>
        <v>no</v>
      </c>
      <c r="C980" s="76" t="str">
        <f>VLOOKUP(A980,'Supplier Countries'!$B$2:$D$301,3,FALSE)</f>
        <v>no</v>
      </c>
      <c r="D980" s="76" t="str">
        <f t="shared" si="389"/>
        <v>no</v>
      </c>
      <c r="E980" s="76" t="str">
        <f t="shared" ref="E980:E1044" si="390">IF(D980="select value in are your onboarding a buyer or a supplier",D980,IF(D980="yesno","not applicable",IF(D980="yesyes","country supported",IF(D980="noyes","country not supported, contact buyer",IF(D980="yes","country supported","not applicable")))))</f>
        <v>not applicable</v>
      </c>
      <c r="F980" s="8" t="s">
        <v>391</v>
      </c>
      <c r="G980" s="7" t="s">
        <v>392</v>
      </c>
      <c r="H980" s="5"/>
      <c r="I980" s="7" t="s">
        <v>138</v>
      </c>
      <c r="J980" s="83" t="s">
        <v>75</v>
      </c>
      <c r="K980" s="59" t="str">
        <f t="shared" si="387"/>
        <v>notmandatory</v>
      </c>
      <c r="L980" s="83"/>
      <c r="M980" s="59" t="str">
        <f t="shared" si="388"/>
        <v>notmandatorybuyernosupplier</v>
      </c>
      <c r="N980" s="24" t="s">
        <v>188</v>
      </c>
      <c r="O980" s="59" t="str">
        <f t="shared" si="386"/>
        <v>country not in scope for buyer, no need to review</v>
      </c>
    </row>
    <row r="981" spans="1:25" ht="28.8" x14ac:dyDescent="0.25">
      <c r="A981" s="76" t="s">
        <v>77</v>
      </c>
      <c r="B981" s="76" t="str">
        <f>VLOOKUP(A981,'Buyer Countries '!$B$2:$C$301,2,FALSE)</f>
        <v>no</v>
      </c>
      <c r="C981" s="76" t="str">
        <f>VLOOKUP(A981,'Supplier Countries'!$B$2:$D$301,3,FALSE)</f>
        <v>no</v>
      </c>
      <c r="D981" s="76" t="str">
        <f t="shared" si="389"/>
        <v>no</v>
      </c>
      <c r="E981" s="76" t="str">
        <f t="shared" si="390"/>
        <v>not applicable</v>
      </c>
      <c r="F981" s="8" t="s">
        <v>393</v>
      </c>
      <c r="G981" s="7" t="s">
        <v>394</v>
      </c>
      <c r="H981" s="5"/>
      <c r="I981" s="7" t="s">
        <v>138</v>
      </c>
      <c r="J981" s="83" t="s">
        <v>75</v>
      </c>
      <c r="K981" s="59" t="str">
        <f t="shared" si="387"/>
        <v>notmandatory</v>
      </c>
      <c r="L981" s="83"/>
      <c r="M981" s="59" t="str">
        <f t="shared" si="388"/>
        <v>notmandatorybuyernosupplier</v>
      </c>
      <c r="N981" s="24" t="s">
        <v>191</v>
      </c>
      <c r="O981" s="59" t="str">
        <f t="shared" si="386"/>
        <v>country not in scope for buyer, no need to review</v>
      </c>
    </row>
    <row r="982" spans="1:25" s="82" customFormat="1" ht="28.8" x14ac:dyDescent="0.25">
      <c r="A982" s="22" t="s">
        <v>77</v>
      </c>
      <c r="B982" s="76" t="str">
        <f>VLOOKUP(A982,'Buyer Countries '!$B$2:$C$301,2,FALSE)</f>
        <v>no</v>
      </c>
      <c r="C982" s="76" t="str">
        <f>VLOOKUP(A982,'Supplier Countries'!$B$2:$D$301,3,FALSE)</f>
        <v>no</v>
      </c>
      <c r="D982" s="76" t="str">
        <f t="shared" si="389"/>
        <v>no</v>
      </c>
      <c r="E982" s="76" t="str">
        <f t="shared" si="390"/>
        <v>not applicable</v>
      </c>
      <c r="F982" s="8" t="s">
        <v>396</v>
      </c>
      <c r="G982" s="7" t="s">
        <v>397</v>
      </c>
      <c r="H982" s="5" t="s">
        <v>398</v>
      </c>
      <c r="I982" s="7" t="s">
        <v>142</v>
      </c>
      <c r="J982" s="83" t="s">
        <v>75</v>
      </c>
      <c r="K982" s="59" t="str">
        <f t="shared" si="387"/>
        <v>notmandatory</v>
      </c>
      <c r="L982" s="83"/>
      <c r="M982" s="59" t="str">
        <f t="shared" si="388"/>
        <v>notmandatorybuyernosupplier</v>
      </c>
      <c r="N982" s="24"/>
      <c r="O982" s="59" t="str">
        <f t="shared" si="386"/>
        <v>country not in scope for buyer, no need to review</v>
      </c>
      <c r="P982"/>
      <c r="Q982"/>
      <c r="R982"/>
      <c r="S982"/>
      <c r="T982"/>
      <c r="U982"/>
      <c r="V982"/>
      <c r="W982"/>
      <c r="X982"/>
      <c r="Y982"/>
    </row>
    <row r="983" spans="1:25" ht="57.6" x14ac:dyDescent="0.25">
      <c r="A983" s="76" t="s">
        <v>77</v>
      </c>
      <c r="B983" s="76" t="str">
        <f>VLOOKUP(A983,'Buyer Countries '!$B$2:$C$301,2,FALSE)</f>
        <v>no</v>
      </c>
      <c r="C983" s="76" t="str">
        <f>VLOOKUP(A983,'Supplier Countries'!$B$2:$D$301,3,FALSE)</f>
        <v>no</v>
      </c>
      <c r="D983" s="76" t="str">
        <f t="shared" si="389"/>
        <v>no</v>
      </c>
      <c r="E983" s="76" t="str">
        <f t="shared" si="390"/>
        <v>not applicable</v>
      </c>
      <c r="F983" s="8" t="s">
        <v>399</v>
      </c>
      <c r="G983" s="7" t="s">
        <v>400</v>
      </c>
      <c r="H983" s="5" t="s">
        <v>401</v>
      </c>
      <c r="I983" s="7" t="s">
        <v>142</v>
      </c>
      <c r="J983" s="83" t="s">
        <v>75</v>
      </c>
      <c r="K983" s="59" t="str">
        <f t="shared" si="387"/>
        <v>notmandatory</v>
      </c>
      <c r="L983" s="83"/>
      <c r="M983" s="59" t="str">
        <f t="shared" si="388"/>
        <v>notmandatorybuyernosupplier</v>
      </c>
      <c r="N983" s="24" t="s">
        <v>402</v>
      </c>
      <c r="O983" s="59" t="str">
        <f t="shared" si="386"/>
        <v>country not in scope for buyer, no need to review</v>
      </c>
    </row>
    <row r="984" spans="1:25" ht="28.8" x14ac:dyDescent="0.25">
      <c r="A984" s="76" t="s">
        <v>77</v>
      </c>
      <c r="B984" s="76" t="str">
        <f>VLOOKUP(A984,'Buyer Countries '!$B$2:$C$301,2,FALSE)</f>
        <v>no</v>
      </c>
      <c r="C984" s="76" t="str">
        <f>VLOOKUP(A984,'Supplier Countries'!$B$2:$D$301,3,FALSE)</f>
        <v>no</v>
      </c>
      <c r="D984" s="76" t="str">
        <f t="shared" si="389"/>
        <v>no</v>
      </c>
      <c r="E984" s="76" t="str">
        <f t="shared" si="390"/>
        <v>not applicable</v>
      </c>
      <c r="F984" s="8" t="s">
        <v>403</v>
      </c>
      <c r="G984" s="7" t="s">
        <v>404</v>
      </c>
      <c r="H984" s="5" t="s">
        <v>405</v>
      </c>
      <c r="I984" s="7" t="s">
        <v>142</v>
      </c>
      <c r="J984" s="83" t="s">
        <v>75</v>
      </c>
      <c r="K984" s="59" t="str">
        <f t="shared" si="387"/>
        <v>notmandatory</v>
      </c>
      <c r="L984" s="83"/>
      <c r="M984" s="59" t="str">
        <f t="shared" si="388"/>
        <v>notmandatorybuyernosupplier</v>
      </c>
      <c r="N984" s="24"/>
      <c r="O984" s="59" t="str">
        <f t="shared" si="386"/>
        <v>country not in scope for buyer, no need to review</v>
      </c>
    </row>
    <row r="985" spans="1:25" ht="14.4" x14ac:dyDescent="0.25">
      <c r="A985" s="76" t="s">
        <v>77</v>
      </c>
      <c r="B985" s="76" t="str">
        <f>VLOOKUP(A985,'Buyer Countries '!$B$2:$C$301,2,FALSE)</f>
        <v>no</v>
      </c>
      <c r="C985" s="76" t="str">
        <f>VLOOKUP(A985,'Supplier Countries'!$B$2:$D$301,3,FALSE)</f>
        <v>no</v>
      </c>
      <c r="D985" s="76" t="str">
        <f t="shared" si="389"/>
        <v>no</v>
      </c>
      <c r="E985" s="76" t="str">
        <f t="shared" si="390"/>
        <v>not applicable</v>
      </c>
      <c r="F985" s="8" t="s">
        <v>406</v>
      </c>
      <c r="G985" s="7" t="s">
        <v>407</v>
      </c>
      <c r="H985" s="5"/>
      <c r="I985" s="7" t="s">
        <v>138</v>
      </c>
      <c r="J985" s="83" t="s">
        <v>75</v>
      </c>
      <c r="K985" s="59" t="str">
        <f t="shared" si="387"/>
        <v>notmandatory</v>
      </c>
      <c r="L985" s="83"/>
      <c r="M985" s="59" t="str">
        <f t="shared" si="388"/>
        <v>notmandatorybuyernosupplier</v>
      </c>
      <c r="N985" s="24"/>
      <c r="O985" s="59" t="str">
        <f t="shared" si="386"/>
        <v>country not in scope for buyer, no need to review</v>
      </c>
    </row>
    <row r="986" spans="1:25" ht="14.4" x14ac:dyDescent="0.25">
      <c r="A986" s="76" t="s">
        <v>77</v>
      </c>
      <c r="B986" s="76" t="str">
        <f>VLOOKUP(A986,'Buyer Countries '!$B$2:$C$301,2,FALSE)</f>
        <v>no</v>
      </c>
      <c r="C986" s="76" t="str">
        <f>VLOOKUP(A986,'Supplier Countries'!$B$2:$D$301,3,FALSE)</f>
        <v>no</v>
      </c>
      <c r="D986" s="76" t="str">
        <f t="shared" si="389"/>
        <v>no</v>
      </c>
      <c r="E986" s="76" t="str">
        <f t="shared" si="390"/>
        <v>not applicable</v>
      </c>
      <c r="F986" s="8" t="s">
        <v>408</v>
      </c>
      <c r="G986" s="7" t="s">
        <v>409</v>
      </c>
      <c r="H986" s="5"/>
      <c r="I986" s="7" t="s">
        <v>138</v>
      </c>
      <c r="J986" s="83" t="s">
        <v>75</v>
      </c>
      <c r="K986" s="59" t="str">
        <f t="shared" si="387"/>
        <v>notmandatory</v>
      </c>
      <c r="L986" s="83"/>
      <c r="M986" s="59" t="str">
        <f t="shared" si="388"/>
        <v>notmandatorybuyernosupplier</v>
      </c>
      <c r="N986" s="24" t="s">
        <v>179</v>
      </c>
      <c r="O986" s="59" t="str">
        <f t="shared" si="386"/>
        <v>country not in scope for buyer, no need to review</v>
      </c>
    </row>
    <row r="987" spans="1:25" ht="14.4" x14ac:dyDescent="0.25">
      <c r="A987" s="76" t="s">
        <v>77</v>
      </c>
      <c r="B987" s="76" t="str">
        <f>VLOOKUP(A987,'Buyer Countries '!$B$2:$C$301,2,FALSE)</f>
        <v>no</v>
      </c>
      <c r="C987" s="76" t="str">
        <f>VLOOKUP(A987,'Supplier Countries'!$B$2:$D$301,3,FALSE)</f>
        <v>no</v>
      </c>
      <c r="D987" s="76" t="str">
        <f t="shared" si="389"/>
        <v>no</v>
      </c>
      <c r="E987" s="76" t="str">
        <f t="shared" si="390"/>
        <v>not applicable</v>
      </c>
      <c r="F987" s="8" t="s">
        <v>410</v>
      </c>
      <c r="G987" s="7" t="s">
        <v>411</v>
      </c>
      <c r="H987" s="5"/>
      <c r="I987" s="7" t="s">
        <v>142</v>
      </c>
      <c r="J987" s="83" t="s">
        <v>75</v>
      </c>
      <c r="K987" s="59" t="str">
        <f t="shared" si="387"/>
        <v>notmandatory</v>
      </c>
      <c r="L987" s="83"/>
      <c r="M987" s="59" t="str">
        <f t="shared" si="388"/>
        <v>notmandatorybuyernosupplier</v>
      </c>
      <c r="N987" s="24"/>
      <c r="O987" s="59" t="str">
        <f t="shared" si="386"/>
        <v>country not in scope for buyer, no need to review</v>
      </c>
    </row>
    <row r="988" spans="1:25" ht="14.4" x14ac:dyDescent="0.25">
      <c r="A988" s="76" t="s">
        <v>77</v>
      </c>
      <c r="B988" s="76" t="str">
        <f>VLOOKUP(A988,'Buyer Countries '!$B$2:$C$301,2,FALSE)</f>
        <v>no</v>
      </c>
      <c r="C988" s="76" t="str">
        <f>VLOOKUP(A988,'Supplier Countries'!$B$2:$D$301,3,FALSE)</f>
        <v>no</v>
      </c>
      <c r="D988" s="76" t="str">
        <f t="shared" si="389"/>
        <v>no</v>
      </c>
      <c r="E988" s="76" t="str">
        <f t="shared" si="390"/>
        <v>not applicable</v>
      </c>
      <c r="F988" s="8" t="s">
        <v>412</v>
      </c>
      <c r="G988" s="7" t="s">
        <v>413</v>
      </c>
      <c r="H988" s="5"/>
      <c r="I988" s="7" t="s">
        <v>142</v>
      </c>
      <c r="J988" s="83" t="s">
        <v>75</v>
      </c>
      <c r="K988" s="59" t="str">
        <f t="shared" si="387"/>
        <v>notmandatory</v>
      </c>
      <c r="L988" s="83"/>
      <c r="M988" s="59" t="str">
        <f t="shared" si="388"/>
        <v>notmandatorybuyernosupplier</v>
      </c>
      <c r="N988" s="24"/>
      <c r="O988" s="59" t="str">
        <f t="shared" si="386"/>
        <v>country not in scope for buyer, no need to review</v>
      </c>
    </row>
    <row r="989" spans="1:25" ht="14.4" x14ac:dyDescent="0.25">
      <c r="A989" s="76" t="s">
        <v>77</v>
      </c>
      <c r="B989" s="76" t="str">
        <f>VLOOKUP(A989,'Buyer Countries '!$B$2:$C$301,2,FALSE)</f>
        <v>no</v>
      </c>
      <c r="C989" s="76" t="str">
        <f>VLOOKUP(A989,'Supplier Countries'!$B$2:$D$301,3,FALSE)</f>
        <v>no</v>
      </c>
      <c r="D989" s="76" t="str">
        <f t="shared" si="389"/>
        <v>no</v>
      </c>
      <c r="E989" s="76" t="str">
        <f t="shared" si="390"/>
        <v>not applicable</v>
      </c>
      <c r="F989" s="8" t="s">
        <v>414</v>
      </c>
      <c r="G989" s="7" t="s">
        <v>415</v>
      </c>
      <c r="H989" s="5"/>
      <c r="I989" s="7" t="s">
        <v>138</v>
      </c>
      <c r="J989" s="83" t="s">
        <v>75</v>
      </c>
      <c r="K989" s="59" t="str">
        <f t="shared" si="387"/>
        <v>notmandatory</v>
      </c>
      <c r="L989" s="83"/>
      <c r="M989" s="59" t="str">
        <f t="shared" si="388"/>
        <v>notmandatorybuyernosupplier</v>
      </c>
      <c r="N989" s="24"/>
      <c r="O989" s="59" t="str">
        <f t="shared" si="386"/>
        <v>country not in scope for buyer, no need to review</v>
      </c>
    </row>
    <row r="990" spans="1:25" ht="28.8" x14ac:dyDescent="0.25">
      <c r="A990" s="76" t="s">
        <v>77</v>
      </c>
      <c r="B990" s="76" t="str">
        <f>VLOOKUP(A990,'Buyer Countries '!$B$2:$C$301,2,FALSE)</f>
        <v>no</v>
      </c>
      <c r="C990" s="76" t="str">
        <f>VLOOKUP(A990,'Supplier Countries'!$B$2:$D$301,3,FALSE)</f>
        <v>no</v>
      </c>
      <c r="D990" s="76" t="str">
        <f t="shared" si="389"/>
        <v>no</v>
      </c>
      <c r="E990" s="76" t="str">
        <f t="shared" si="390"/>
        <v>not applicable</v>
      </c>
      <c r="F990" s="8" t="s">
        <v>416</v>
      </c>
      <c r="G990" s="7" t="s">
        <v>417</v>
      </c>
      <c r="H990" s="5"/>
      <c r="I990" s="7" t="s">
        <v>138</v>
      </c>
      <c r="J990" s="83" t="s">
        <v>75</v>
      </c>
      <c r="K990" s="59" t="str">
        <f t="shared" si="387"/>
        <v>notmandatory</v>
      </c>
      <c r="L990" s="83"/>
      <c r="M990" s="59" t="str">
        <f t="shared" si="388"/>
        <v>notmandatorybuyernosupplier</v>
      </c>
      <c r="N990" s="24" t="s">
        <v>188</v>
      </c>
      <c r="O990" s="59" t="str">
        <f t="shared" si="386"/>
        <v>country not in scope for buyer, no need to review</v>
      </c>
    </row>
    <row r="991" spans="1:25" ht="28.8" x14ac:dyDescent="0.25">
      <c r="A991" s="76" t="s">
        <v>77</v>
      </c>
      <c r="B991" s="76" t="str">
        <f>VLOOKUP(A991,'Buyer Countries '!$B$2:$C$301,2,FALSE)</f>
        <v>no</v>
      </c>
      <c r="C991" s="76" t="str">
        <f>VLOOKUP(A991,'Supplier Countries'!$B$2:$D$301,3,FALSE)</f>
        <v>no</v>
      </c>
      <c r="D991" s="76" t="str">
        <f t="shared" si="389"/>
        <v>no</v>
      </c>
      <c r="E991" s="76" t="str">
        <f t="shared" si="390"/>
        <v>not applicable</v>
      </c>
      <c r="F991" s="8" t="s">
        <v>418</v>
      </c>
      <c r="G991" s="7" t="s">
        <v>419</v>
      </c>
      <c r="H991" s="5"/>
      <c r="I991" s="7" t="s">
        <v>138</v>
      </c>
      <c r="J991" s="83" t="s">
        <v>75</v>
      </c>
      <c r="K991" s="59" t="str">
        <f t="shared" si="387"/>
        <v>notmandatory</v>
      </c>
      <c r="L991" s="83"/>
      <c r="M991" s="59" t="str">
        <f t="shared" si="388"/>
        <v>notmandatorybuyernosupplier</v>
      </c>
      <c r="N991" s="24" t="s">
        <v>191</v>
      </c>
      <c r="O991" s="59" t="str">
        <f t="shared" si="386"/>
        <v>country not in scope for buyer, no need to review</v>
      </c>
    </row>
    <row r="992" spans="1:25" ht="14.4" x14ac:dyDescent="0.25">
      <c r="A992" s="76" t="s">
        <v>77</v>
      </c>
      <c r="B992" s="76" t="str">
        <f>VLOOKUP(A992,'Buyer Countries '!$B$2:$C$301,2,FALSE)</f>
        <v>no</v>
      </c>
      <c r="C992" s="76" t="str">
        <f>VLOOKUP(A992,'Supplier Countries'!$B$2:$D$301,3,FALSE)</f>
        <v>no</v>
      </c>
      <c r="D992" s="76" t="str">
        <f t="shared" si="389"/>
        <v>no</v>
      </c>
      <c r="E992" s="76" t="str">
        <f t="shared" si="390"/>
        <v>not applicable</v>
      </c>
      <c r="F992" s="8" t="s">
        <v>420</v>
      </c>
      <c r="G992" s="7" t="s">
        <v>421</v>
      </c>
      <c r="H992" s="5"/>
      <c r="I992" s="7" t="s">
        <v>142</v>
      </c>
      <c r="J992" s="83" t="s">
        <v>75</v>
      </c>
      <c r="K992" s="59" t="str">
        <f t="shared" si="387"/>
        <v>notmandatory</v>
      </c>
      <c r="L992" s="83"/>
      <c r="M992" s="59" t="str">
        <f t="shared" si="388"/>
        <v>notmandatorybuyernosupplier</v>
      </c>
      <c r="N992" s="24"/>
      <c r="O992" s="59" t="str">
        <f t="shared" si="386"/>
        <v>country not in scope for buyer, no need to review</v>
      </c>
    </row>
    <row r="993" spans="1:25" ht="14.4" x14ac:dyDescent="0.25">
      <c r="A993" s="76" t="s">
        <v>77</v>
      </c>
      <c r="B993" s="76" t="str">
        <f>VLOOKUP(A993,'Buyer Countries '!$B$2:$C$301,2,FALSE)</f>
        <v>no</v>
      </c>
      <c r="C993" s="76" t="str">
        <f>VLOOKUP(A993,'Supplier Countries'!$B$2:$D$301,3,FALSE)</f>
        <v>no</v>
      </c>
      <c r="D993" s="76" t="str">
        <f t="shared" si="389"/>
        <v>no</v>
      </c>
      <c r="E993" s="76" t="str">
        <f t="shared" si="390"/>
        <v>not applicable</v>
      </c>
      <c r="F993" s="8" t="s">
        <v>422</v>
      </c>
      <c r="G993" s="7" t="s">
        <v>423</v>
      </c>
      <c r="H993" s="5"/>
      <c r="I993" s="7" t="s">
        <v>138</v>
      </c>
      <c r="J993" s="83" t="s">
        <v>75</v>
      </c>
      <c r="K993" s="59" t="str">
        <f t="shared" si="387"/>
        <v>notmandatory</v>
      </c>
      <c r="L993" s="83"/>
      <c r="M993" s="59" t="str">
        <f t="shared" si="388"/>
        <v>notmandatorybuyernosupplier</v>
      </c>
      <c r="N993" s="24"/>
      <c r="O993" s="59" t="str">
        <f t="shared" si="386"/>
        <v>country not in scope for buyer, no need to review</v>
      </c>
    </row>
    <row r="994" spans="1:25" ht="14.4" x14ac:dyDescent="0.25">
      <c r="A994" s="76" t="s">
        <v>77</v>
      </c>
      <c r="B994" s="76" t="str">
        <f>VLOOKUP(A994,'Buyer Countries '!$B$2:$C$301,2,FALSE)</f>
        <v>no</v>
      </c>
      <c r="C994" s="76" t="str">
        <f>VLOOKUP(A994,'Supplier Countries'!$B$2:$D$301,3,FALSE)</f>
        <v>no</v>
      </c>
      <c r="D994" s="76" t="str">
        <f t="shared" si="389"/>
        <v>no</v>
      </c>
      <c r="E994" s="76" t="str">
        <f t="shared" si="390"/>
        <v>not applicable</v>
      </c>
      <c r="F994" s="8" t="s">
        <v>424</v>
      </c>
      <c r="G994" s="7" t="s">
        <v>425</v>
      </c>
      <c r="H994" s="5"/>
      <c r="I994" s="7" t="s">
        <v>138</v>
      </c>
      <c r="J994" s="83" t="s">
        <v>75</v>
      </c>
      <c r="K994" s="59" t="str">
        <f t="shared" si="387"/>
        <v>notmandatory</v>
      </c>
      <c r="L994" s="83"/>
      <c r="M994" s="59" t="str">
        <f t="shared" si="388"/>
        <v>notmandatorybuyernosupplier</v>
      </c>
      <c r="N994" s="24"/>
      <c r="O994" s="59" t="str">
        <f t="shared" si="386"/>
        <v>country not in scope for buyer, no need to review</v>
      </c>
    </row>
    <row r="995" spans="1:25" ht="14.4" x14ac:dyDescent="0.25">
      <c r="A995" s="76" t="s">
        <v>77</v>
      </c>
      <c r="B995" s="76" t="str">
        <f>VLOOKUP(A995,'Buyer Countries '!$B$2:$C$301,2,FALSE)</f>
        <v>no</v>
      </c>
      <c r="C995" s="76" t="str">
        <f>VLOOKUP(A995,'Supplier Countries'!$B$2:$D$301,3,FALSE)</f>
        <v>no</v>
      </c>
      <c r="D995" s="76" t="str">
        <f t="shared" si="389"/>
        <v>no</v>
      </c>
      <c r="E995" s="76" t="str">
        <f t="shared" si="390"/>
        <v>not applicable</v>
      </c>
      <c r="F995" s="8" t="s">
        <v>426</v>
      </c>
      <c r="G995" s="7" t="s">
        <v>427</v>
      </c>
      <c r="H995" s="5"/>
      <c r="I995" s="7" t="s">
        <v>138</v>
      </c>
      <c r="J995" s="83" t="s">
        <v>75</v>
      </c>
      <c r="K995" s="59" t="str">
        <f t="shared" si="387"/>
        <v>notmandatory</v>
      </c>
      <c r="L995" s="83"/>
      <c r="M995" s="59" t="str">
        <f t="shared" si="388"/>
        <v>notmandatorybuyernosupplier</v>
      </c>
      <c r="N995" s="24"/>
      <c r="O995" s="59" t="str">
        <f t="shared" si="386"/>
        <v>country not in scope for buyer, no need to review</v>
      </c>
    </row>
    <row r="996" spans="1:25" ht="14.4" x14ac:dyDescent="0.25">
      <c r="A996" s="76" t="s">
        <v>77</v>
      </c>
      <c r="B996" s="76" t="str">
        <f>VLOOKUP(A996,'Buyer Countries '!$B$2:$C$301,2,FALSE)</f>
        <v>no</v>
      </c>
      <c r="C996" s="76" t="str">
        <f>VLOOKUP(A996,'Supplier Countries'!$B$2:$D$301,3,FALSE)</f>
        <v>no</v>
      </c>
      <c r="D996" s="76" t="str">
        <f t="shared" si="389"/>
        <v>no</v>
      </c>
      <c r="E996" s="76" t="str">
        <f t="shared" si="390"/>
        <v>not applicable</v>
      </c>
      <c r="F996" s="8" t="s">
        <v>428</v>
      </c>
      <c r="G996" s="7" t="s">
        <v>429</v>
      </c>
      <c r="H996" s="5"/>
      <c r="I996" s="7" t="s">
        <v>138</v>
      </c>
      <c r="J996" s="83" t="s">
        <v>75</v>
      </c>
      <c r="K996" s="59" t="str">
        <f t="shared" si="387"/>
        <v>notmandatory</v>
      </c>
      <c r="L996" s="83"/>
      <c r="M996" s="59" t="str">
        <f t="shared" si="388"/>
        <v>notmandatorybuyernosupplier</v>
      </c>
      <c r="N996" s="24"/>
      <c r="O996" s="59" t="str">
        <f t="shared" si="386"/>
        <v>country not in scope for buyer, no need to review</v>
      </c>
    </row>
    <row r="997" spans="1:25" ht="14.4" x14ac:dyDescent="0.25">
      <c r="A997" s="76" t="s">
        <v>77</v>
      </c>
      <c r="B997" s="76" t="str">
        <f>VLOOKUP(A997,'Buyer Countries '!$B$2:$C$301,2,FALSE)</f>
        <v>no</v>
      </c>
      <c r="C997" s="76" t="str">
        <f>VLOOKUP(A997,'Supplier Countries'!$B$2:$D$301,3,FALSE)</f>
        <v>no</v>
      </c>
      <c r="D997" s="76" t="str">
        <f t="shared" si="389"/>
        <v>no</v>
      </c>
      <c r="E997" s="76" t="str">
        <f t="shared" si="390"/>
        <v>not applicable</v>
      </c>
      <c r="F997" s="9" t="s">
        <v>132</v>
      </c>
      <c r="G997" s="10" t="s">
        <v>431</v>
      </c>
      <c r="H997" s="10"/>
      <c r="I997" s="11"/>
      <c r="J997" s="21"/>
      <c r="K997" s="11"/>
      <c r="L997" s="21"/>
      <c r="M997" s="11"/>
      <c r="N997" s="21"/>
      <c r="O997" s="11"/>
    </row>
    <row r="998" spans="1:25" ht="14.4" x14ac:dyDescent="0.25">
      <c r="A998" s="76" t="s">
        <v>77</v>
      </c>
      <c r="B998" s="76" t="str">
        <f>VLOOKUP(A998,'Buyer Countries '!$B$2:$C$301,2,FALSE)</f>
        <v>no</v>
      </c>
      <c r="C998" s="76" t="str">
        <f>VLOOKUP(A998,'Supplier Countries'!$B$2:$D$301,3,FALSE)</f>
        <v>no</v>
      </c>
      <c r="D998" s="76" t="str">
        <f t="shared" si="389"/>
        <v>no</v>
      </c>
      <c r="E998" s="76" t="str">
        <f t="shared" si="390"/>
        <v>not applicable</v>
      </c>
      <c r="F998" s="8" t="s">
        <v>432</v>
      </c>
      <c r="G998" s="7" t="s">
        <v>433</v>
      </c>
      <c r="H998" s="5"/>
      <c r="I998" s="7" t="s">
        <v>138</v>
      </c>
      <c r="J998" s="83" t="s">
        <v>75</v>
      </c>
      <c r="K998" s="59" t="str">
        <f>IF(I998="Mandatory","mandatory","notmandatory")</f>
        <v>notmandatory</v>
      </c>
      <c r="L998" s="83"/>
      <c r="M998" s="59" t="str">
        <f t="shared" ref="M998:M999" si="391">K998&amp;"buyer"&amp;J998&amp;"supplier"&amp;L998</f>
        <v>notmandatorybuyernosupplier</v>
      </c>
      <c r="N998" s="24"/>
      <c r="O998" s="59" t="str">
        <f t="shared" ref="O998:O999" si="392">IF(D998="noyes","country not in scope for buyer, contact buyer",
IF(D998="no","country not in scope for buyer, no need to review",
IF(D998="nono","country not in scope for buyer and supplier no need to review",
IF(D998="yesno","country not in scope for supplier no need to review",
IF(M998="notmandatorybuyeryessupplierno","can buyer relax rule in SBN or ERP to accept invoice without this, if not provide data on PDF, if not move to Portal invoice",
IF(M998="mandatorybuyeryessupplierno","SAP business network requires this information, provide it or move to Portal invoice",IF(M998="mandatorybuyeryessupplier","SAP Business Network requires this information, provide it or move to Portal invoice",
IF(M998="notmandatorybuyeryessupplier","can you provide data on invoice? Answer in column L by Yes or No",
IF(M998="notmandatorybuyernosupplieryes","data not required set dropdown to blank in column L",
IF(M998="notmandatorybuyersupplieryes","data not required set dropdown to blank in column L","good job, perfect match!"))))))))))</f>
        <v>country not in scope for buyer, no need to review</v>
      </c>
    </row>
    <row r="999" spans="1:25" ht="14.4" x14ac:dyDescent="0.25">
      <c r="A999" s="76" t="s">
        <v>77</v>
      </c>
      <c r="B999" s="76" t="str">
        <f>VLOOKUP(A999,'Buyer Countries '!$B$2:$C$301,2,FALSE)</f>
        <v>no</v>
      </c>
      <c r="C999" s="76" t="str">
        <f>VLOOKUP(A999,'Supplier Countries'!$B$2:$D$301,3,FALSE)</f>
        <v>no</v>
      </c>
      <c r="D999" s="76" t="str">
        <f t="shared" si="389"/>
        <v>no</v>
      </c>
      <c r="E999" s="76" t="str">
        <f t="shared" si="390"/>
        <v>not applicable</v>
      </c>
      <c r="F999" s="8" t="s">
        <v>435</v>
      </c>
      <c r="G999" s="7" t="s">
        <v>436</v>
      </c>
      <c r="H999" s="5"/>
      <c r="I999" s="7" t="s">
        <v>138</v>
      </c>
      <c r="J999" s="83" t="s">
        <v>75</v>
      </c>
      <c r="K999" s="59" t="str">
        <f>IF(I999="Mandatory","mandatory","notmandatory")</f>
        <v>notmandatory</v>
      </c>
      <c r="L999" s="83"/>
      <c r="M999" s="59" t="str">
        <f t="shared" si="391"/>
        <v>notmandatorybuyernosupplier</v>
      </c>
      <c r="N999" s="24"/>
      <c r="O999" s="59" t="str">
        <f t="shared" si="392"/>
        <v>country not in scope for buyer, no need to review</v>
      </c>
    </row>
    <row r="1000" spans="1:25" ht="14.4" x14ac:dyDescent="0.25">
      <c r="A1000" s="76" t="s">
        <v>77</v>
      </c>
      <c r="B1000" s="76" t="str">
        <f>VLOOKUP(A1000,'Buyer Countries '!$B$2:$C$301,2,FALSE)</f>
        <v>no</v>
      </c>
      <c r="C1000" s="76" t="str">
        <f>VLOOKUP(A1000,'Supplier Countries'!$B$2:$D$301,3,FALSE)</f>
        <v>no</v>
      </c>
      <c r="D1000" s="76" t="str">
        <f t="shared" si="389"/>
        <v>no</v>
      </c>
      <c r="E1000" s="76" t="str">
        <f t="shared" si="390"/>
        <v>not applicable</v>
      </c>
      <c r="F1000" s="9" t="s">
        <v>132</v>
      </c>
      <c r="G1000" s="10" t="s">
        <v>437</v>
      </c>
      <c r="H1000" s="10"/>
      <c r="I1000" s="11"/>
      <c r="J1000" s="21" t="s">
        <v>134</v>
      </c>
      <c r="K1000" s="11"/>
      <c r="L1000" s="21"/>
      <c r="M1000" s="11"/>
      <c r="N1000" s="21"/>
      <c r="O1000" s="11"/>
    </row>
    <row r="1001" spans="1:25" ht="14.4" x14ac:dyDescent="0.25">
      <c r="A1001" s="76" t="s">
        <v>77</v>
      </c>
      <c r="B1001" s="76" t="str">
        <f>VLOOKUP(A1001,'Buyer Countries '!$B$2:$C$301,2,FALSE)</f>
        <v>no</v>
      </c>
      <c r="C1001" s="76" t="str">
        <f>VLOOKUP(A1001,'Supplier Countries'!$B$2:$D$301,3,FALSE)</f>
        <v>no</v>
      </c>
      <c r="D1001" s="76" t="str">
        <f t="shared" si="389"/>
        <v>no</v>
      </c>
      <c r="E1001" s="76" t="str">
        <f t="shared" si="390"/>
        <v>not applicable</v>
      </c>
      <c r="F1001" s="8" t="s">
        <v>438</v>
      </c>
      <c r="G1001" s="7" t="s">
        <v>439</v>
      </c>
      <c r="H1001" s="5"/>
      <c r="I1001" s="7" t="s">
        <v>142</v>
      </c>
      <c r="J1001" s="83" t="s">
        <v>75</v>
      </c>
      <c r="K1001" s="59" t="str">
        <f>IF(I1001="Mandatory","mandatory","notmandatory")</f>
        <v>notmandatory</v>
      </c>
      <c r="L1001" s="83"/>
      <c r="M1001" s="59" t="str">
        <f t="shared" ref="M1001:M1002" si="393">K1001&amp;"buyer"&amp;J1001&amp;"supplier"&amp;L1001</f>
        <v>notmandatorybuyernosupplier</v>
      </c>
      <c r="N1001" s="24"/>
      <c r="O1001" s="59" t="str">
        <f t="shared" ref="O1001:O1002" si="394">IF(D1001="noyes","country not in scope for buyer, contact buyer",
IF(D1001="no","country not in scope for buyer, no need to review",
IF(D1001="nono","country not in scope for buyer and supplier no need to review",
IF(D1001="yesno","country not in scope for supplier no need to review",
IF(M1001="notmandatorybuyeryessupplierno","can buyer relax rule in SBN or ERP to accept invoice without this, if not provide data on PDF, if not move to Portal invoice",
IF(M1001="mandatorybuyeryessupplierno","SAP business network requires this information, provide it or move to Portal invoice",IF(M1001="mandatorybuyeryessupplier","SAP Business Network requires this information, provide it or move to Portal invoice",
IF(M1001="notmandatorybuyeryessupplier","can you provide data on invoice? Answer in column L by Yes or No",
IF(M1001="notmandatorybuyernosupplieryes","data not required set dropdown to blank in column L",
IF(M1001="notmandatorybuyersupplieryes","data not required set dropdown to blank in column L","good job, perfect match!"))))))))))</f>
        <v>country not in scope for buyer, no need to review</v>
      </c>
    </row>
    <row r="1002" spans="1:25" ht="28.8" x14ac:dyDescent="0.25">
      <c r="A1002" s="76" t="s">
        <v>77</v>
      </c>
      <c r="B1002" s="76" t="str">
        <f>VLOOKUP(A1002,'Buyer Countries '!$B$2:$C$301,2,FALSE)</f>
        <v>no</v>
      </c>
      <c r="C1002" s="76" t="str">
        <f>VLOOKUP(A1002,'Supplier Countries'!$B$2:$D$301,3,FALSE)</f>
        <v>no</v>
      </c>
      <c r="D1002" s="76" t="str">
        <f t="shared" si="389"/>
        <v>no</v>
      </c>
      <c r="E1002" s="76" t="str">
        <f t="shared" si="390"/>
        <v>not applicable</v>
      </c>
      <c r="F1002" s="8" t="s">
        <v>440</v>
      </c>
      <c r="G1002" s="7" t="s">
        <v>441</v>
      </c>
      <c r="H1002" s="5"/>
      <c r="I1002" s="7" t="s">
        <v>138</v>
      </c>
      <c r="J1002" s="83" t="s">
        <v>75</v>
      </c>
      <c r="K1002" s="59" t="str">
        <f>IF(I1002="Mandatory","mandatory","notmandatory")</f>
        <v>notmandatory</v>
      </c>
      <c r="L1002" s="83"/>
      <c r="M1002" s="59" t="str">
        <f t="shared" si="393"/>
        <v>notmandatorybuyernosupplier</v>
      </c>
      <c r="N1002" s="24"/>
      <c r="O1002" s="59" t="str">
        <f t="shared" si="394"/>
        <v>country not in scope for buyer, no need to review</v>
      </c>
    </row>
    <row r="1003" spans="1:25" ht="14.4" x14ac:dyDescent="0.25">
      <c r="A1003" s="76" t="s">
        <v>77</v>
      </c>
      <c r="B1003" s="76" t="str">
        <f>VLOOKUP(A1003,'Buyer Countries '!$B$2:$C$301,2,FALSE)</f>
        <v>no</v>
      </c>
      <c r="C1003" s="76" t="str">
        <f>VLOOKUP(A1003,'Supplier Countries'!$B$2:$D$301,3,FALSE)</f>
        <v>no</v>
      </c>
      <c r="D1003" s="76" t="str">
        <f t="shared" si="389"/>
        <v>no</v>
      </c>
      <c r="E1003" s="76" t="str">
        <f t="shared" si="390"/>
        <v>not applicable</v>
      </c>
      <c r="F1003" s="9" t="s">
        <v>132</v>
      </c>
      <c r="G1003" s="10" t="s">
        <v>442</v>
      </c>
      <c r="H1003" s="10"/>
      <c r="I1003" s="11"/>
      <c r="J1003" s="21"/>
      <c r="K1003" s="11"/>
      <c r="L1003" s="21"/>
      <c r="M1003" s="11"/>
      <c r="N1003" s="21"/>
      <c r="O1003" s="11"/>
    </row>
    <row r="1004" spans="1:25" ht="100.8" x14ac:dyDescent="0.25">
      <c r="A1004" s="76" t="s">
        <v>77</v>
      </c>
      <c r="B1004" s="76" t="str">
        <f>VLOOKUP(A1004,'Buyer Countries '!$B$2:$C$301,2,FALSE)</f>
        <v>no</v>
      </c>
      <c r="C1004" s="76" t="str">
        <f>VLOOKUP(A1004,'Supplier Countries'!$B$2:$D$301,3,FALSE)</f>
        <v>no</v>
      </c>
      <c r="D1004" s="76" t="str">
        <f t="shared" si="389"/>
        <v>no</v>
      </c>
      <c r="E1004" s="76" t="str">
        <f t="shared" si="390"/>
        <v>not applicable</v>
      </c>
      <c r="F1004" s="8" t="s">
        <v>443</v>
      </c>
      <c r="G1004" s="7" t="s">
        <v>444</v>
      </c>
      <c r="H1004" s="5" t="s">
        <v>445</v>
      </c>
      <c r="I1004" s="7" t="s">
        <v>127</v>
      </c>
      <c r="J1004" s="89" t="s">
        <v>72</v>
      </c>
      <c r="K1004" s="59" t="str">
        <f t="shared" ref="K1004:K1015" si="395">IF(I1004="Mandatory","mandatory","notmandatory")</f>
        <v>mandatory</v>
      </c>
      <c r="L1004" s="83"/>
      <c r="M1004" s="59" t="str">
        <f t="shared" ref="M1004:M1015" si="396">K1004&amp;"buyer"&amp;J1004&amp;"supplier"&amp;L1004</f>
        <v>mandatorybuyeryessupplier</v>
      </c>
      <c r="N1004" s="24"/>
      <c r="O1004" s="59" t="str">
        <f t="shared" ref="O1004:O1015" si="397">IF(D1004="noyes","country not in scope for buyer, contact buyer",
IF(D1004="no","country not in scope for buyer, no need to review",
IF(D1004="nono","country not in scope for buyer and supplier no need to review",
IF(D1004="yesno","country not in scope for supplier no need to review",
IF(M1004="notmandatorybuyeryessupplierno","can buyer relax rule in SBN or ERP to accept invoice without this, if not provide data on PDF, if not move to Portal invoice",
IF(M1004="mandatorybuyeryessupplierno","SAP business network requires this information, provide it or move to Portal invoice",IF(M1004="mandatorybuyeryessupplier","SAP Business Network requires this information, provide it or move to Portal invoice",
IF(M1004="notmandatorybuyeryessupplier","can you provide data on invoice? Answer in column L by Yes or No",
IF(M1004="notmandatorybuyernosupplieryes","data not required set dropdown to blank in column L",
IF(M1004="notmandatorybuyersupplieryes","data not required set dropdown to blank in column L","good job, perfect match!"))))))))))</f>
        <v>country not in scope for buyer, no need to review</v>
      </c>
    </row>
    <row r="1005" spans="1:25" ht="14.4" x14ac:dyDescent="0.25">
      <c r="A1005" s="76" t="s">
        <v>77</v>
      </c>
      <c r="B1005" s="76" t="str">
        <f>VLOOKUP(A1005,'Buyer Countries '!$B$2:$C$301,2,FALSE)</f>
        <v>no</v>
      </c>
      <c r="C1005" s="76" t="str">
        <f>VLOOKUP(A1005,'Supplier Countries'!$B$2:$D$301,3,FALSE)</f>
        <v>no</v>
      </c>
      <c r="D1005" s="76" t="str">
        <f t="shared" si="389"/>
        <v>no</v>
      </c>
      <c r="E1005" s="76" t="str">
        <f t="shared" si="390"/>
        <v>not applicable</v>
      </c>
      <c r="F1005" s="8" t="s">
        <v>446</v>
      </c>
      <c r="G1005" s="7" t="s">
        <v>447</v>
      </c>
      <c r="H1005" s="5"/>
      <c r="I1005" s="7" t="s">
        <v>138</v>
      </c>
      <c r="J1005" s="83" t="s">
        <v>75</v>
      </c>
      <c r="K1005" s="59" t="str">
        <f t="shared" si="395"/>
        <v>notmandatory</v>
      </c>
      <c r="L1005" s="83"/>
      <c r="M1005" s="59" t="str">
        <f t="shared" si="396"/>
        <v>notmandatorybuyernosupplier</v>
      </c>
      <c r="N1005" s="24" t="s">
        <v>750</v>
      </c>
      <c r="O1005" s="59" t="str">
        <f t="shared" si="397"/>
        <v>country not in scope for buyer, no need to review</v>
      </c>
    </row>
    <row r="1006" spans="1:25" ht="14.4" x14ac:dyDescent="0.25">
      <c r="A1006" s="76" t="s">
        <v>77</v>
      </c>
      <c r="B1006" s="76" t="str">
        <f>VLOOKUP(A1006,'Buyer Countries '!$B$2:$C$301,2,FALSE)</f>
        <v>no</v>
      </c>
      <c r="C1006" s="76" t="str">
        <f>VLOOKUP(A1006,'Supplier Countries'!$B$2:$D$301,3,FALSE)</f>
        <v>no</v>
      </c>
      <c r="D1006" s="76" t="str">
        <f t="shared" si="389"/>
        <v>no</v>
      </c>
      <c r="E1006" s="76" t="str">
        <f t="shared" si="390"/>
        <v>not applicable</v>
      </c>
      <c r="F1006" s="8" t="s">
        <v>448</v>
      </c>
      <c r="G1006" s="7" t="s">
        <v>449</v>
      </c>
      <c r="H1006" s="5"/>
      <c r="I1006" s="7" t="s">
        <v>138</v>
      </c>
      <c r="J1006" s="83" t="s">
        <v>75</v>
      </c>
      <c r="K1006" s="59" t="str">
        <f t="shared" si="395"/>
        <v>notmandatory</v>
      </c>
      <c r="L1006" s="83"/>
      <c r="M1006" s="59" t="str">
        <f t="shared" si="396"/>
        <v>notmandatorybuyernosupplier</v>
      </c>
      <c r="N1006" s="24"/>
      <c r="O1006" s="59" t="str">
        <f t="shared" si="397"/>
        <v>country not in scope for buyer, no need to review</v>
      </c>
    </row>
    <row r="1007" spans="1:25" s="82" customFormat="1" ht="43.2" x14ac:dyDescent="0.25">
      <c r="A1007" s="22" t="s">
        <v>77</v>
      </c>
      <c r="B1007" s="76" t="str">
        <f>VLOOKUP(A1007,'Buyer Countries '!$B$2:$C$301,2,FALSE)</f>
        <v>no</v>
      </c>
      <c r="C1007" s="76" t="str">
        <f>VLOOKUP(A1007,'Supplier Countries'!$B$2:$D$301,3,FALSE)</f>
        <v>no</v>
      </c>
      <c r="D1007" s="76" t="str">
        <f t="shared" si="389"/>
        <v>no</v>
      </c>
      <c r="E1007" s="76" t="str">
        <f t="shared" si="390"/>
        <v>not applicable</v>
      </c>
      <c r="F1007" s="8" t="s">
        <v>450</v>
      </c>
      <c r="G1007" s="7" t="s">
        <v>451</v>
      </c>
      <c r="H1007" s="5" t="s">
        <v>452</v>
      </c>
      <c r="I1007" s="7" t="s">
        <v>138</v>
      </c>
      <c r="J1007" s="83" t="s">
        <v>75</v>
      </c>
      <c r="K1007" s="59" t="str">
        <f t="shared" si="395"/>
        <v>notmandatory</v>
      </c>
      <c r="L1007" s="83"/>
      <c r="M1007" s="59" t="str">
        <f t="shared" si="396"/>
        <v>notmandatorybuyernosupplier</v>
      </c>
      <c r="N1007" s="24" t="s">
        <v>430</v>
      </c>
      <c r="O1007" s="59" t="str">
        <f t="shared" si="397"/>
        <v>country not in scope for buyer, no need to review</v>
      </c>
      <c r="P1007"/>
      <c r="Q1007"/>
      <c r="R1007"/>
      <c r="S1007"/>
      <c r="T1007"/>
      <c r="U1007"/>
      <c r="V1007"/>
      <c r="W1007"/>
      <c r="X1007"/>
      <c r="Y1007"/>
    </row>
    <row r="1008" spans="1:25" ht="43.2" x14ac:dyDescent="0.25">
      <c r="A1008" s="76" t="s">
        <v>77</v>
      </c>
      <c r="B1008" s="76" t="str">
        <f>VLOOKUP(A1008,'Buyer Countries '!$B$2:$C$301,2,FALSE)</f>
        <v>no</v>
      </c>
      <c r="C1008" s="76" t="str">
        <f>VLOOKUP(A1008,'Supplier Countries'!$B$2:$D$301,3,FALSE)</f>
        <v>no</v>
      </c>
      <c r="D1008" s="76" t="str">
        <f t="shared" si="389"/>
        <v>no</v>
      </c>
      <c r="E1008" s="76" t="str">
        <f t="shared" si="390"/>
        <v>not applicable</v>
      </c>
      <c r="F1008" s="8" t="s">
        <v>453</v>
      </c>
      <c r="G1008" s="7" t="s">
        <v>454</v>
      </c>
      <c r="H1008" s="5"/>
      <c r="I1008" s="7" t="s">
        <v>138</v>
      </c>
      <c r="J1008" s="83" t="s">
        <v>75</v>
      </c>
      <c r="K1008" s="59" t="str">
        <f t="shared" si="395"/>
        <v>notmandatory</v>
      </c>
      <c r="L1008" s="83"/>
      <c r="M1008" s="59" t="str">
        <f t="shared" si="396"/>
        <v>notmandatorybuyernosupplier</v>
      </c>
      <c r="N1008" s="24" t="s">
        <v>430</v>
      </c>
      <c r="O1008" s="59" t="str">
        <f t="shared" si="397"/>
        <v>country not in scope for buyer, no need to review</v>
      </c>
    </row>
    <row r="1009" spans="1:15" ht="43.2" x14ac:dyDescent="0.25">
      <c r="A1009" s="76" t="s">
        <v>77</v>
      </c>
      <c r="B1009" s="76" t="str">
        <f>VLOOKUP(A1009,'Buyer Countries '!$B$2:$C$301,2,FALSE)</f>
        <v>no</v>
      </c>
      <c r="C1009" s="76" t="str">
        <f>VLOOKUP(A1009,'Supplier Countries'!$B$2:$D$301,3,FALSE)</f>
        <v>no</v>
      </c>
      <c r="D1009" s="76" t="str">
        <f t="shared" si="389"/>
        <v>no</v>
      </c>
      <c r="E1009" s="76" t="str">
        <f t="shared" si="390"/>
        <v>not applicable</v>
      </c>
      <c r="F1009" s="8" t="s">
        <v>455</v>
      </c>
      <c r="G1009" s="7" t="s">
        <v>456</v>
      </c>
      <c r="H1009" s="5" t="s">
        <v>457</v>
      </c>
      <c r="I1009" s="7" t="s">
        <v>138</v>
      </c>
      <c r="J1009" s="83" t="s">
        <v>72</v>
      </c>
      <c r="K1009" s="59" t="str">
        <f t="shared" si="395"/>
        <v>notmandatory</v>
      </c>
      <c r="L1009" s="83"/>
      <c r="M1009" s="59" t="str">
        <f t="shared" si="396"/>
        <v>notmandatorybuyeryessupplier</v>
      </c>
      <c r="N1009" s="24"/>
      <c r="O1009" s="59" t="str">
        <f t="shared" si="397"/>
        <v>country not in scope for buyer, no need to review</v>
      </c>
    </row>
    <row r="1010" spans="1:15" ht="14.4" x14ac:dyDescent="0.25">
      <c r="A1010" s="76" t="s">
        <v>77</v>
      </c>
      <c r="B1010" s="76" t="str">
        <f>VLOOKUP(A1010,'Buyer Countries '!$B$2:$C$301,2,FALSE)</f>
        <v>no</v>
      </c>
      <c r="C1010" s="76" t="str">
        <f>VLOOKUP(A1010,'Supplier Countries'!$B$2:$D$301,3,FALSE)</f>
        <v>no</v>
      </c>
      <c r="D1010" s="76" t="str">
        <f t="shared" si="389"/>
        <v>no</v>
      </c>
      <c r="E1010" s="76" t="str">
        <f t="shared" si="390"/>
        <v>not applicable</v>
      </c>
      <c r="F1010" s="8" t="s">
        <v>458</v>
      </c>
      <c r="G1010" s="7" t="s">
        <v>459</v>
      </c>
      <c r="H1010" s="5"/>
      <c r="I1010" s="7" t="s">
        <v>127</v>
      </c>
      <c r="J1010" s="89" t="s">
        <v>72</v>
      </c>
      <c r="K1010" s="59" t="str">
        <f t="shared" si="395"/>
        <v>mandatory</v>
      </c>
      <c r="L1010" s="83"/>
      <c r="M1010" s="59" t="str">
        <f t="shared" si="396"/>
        <v>mandatorybuyeryessupplier</v>
      </c>
      <c r="N1010" s="24"/>
      <c r="O1010" s="59" t="str">
        <f t="shared" si="397"/>
        <v>country not in scope for buyer, no need to review</v>
      </c>
    </row>
    <row r="1011" spans="1:15" ht="57.6" x14ac:dyDescent="0.25">
      <c r="A1011" s="76" t="s">
        <v>77</v>
      </c>
      <c r="B1011" s="76" t="str">
        <f>VLOOKUP(A1011,'Buyer Countries '!$B$2:$C$301,2,FALSE)</f>
        <v>no</v>
      </c>
      <c r="C1011" s="76" t="str">
        <f>VLOOKUP(A1011,'Supplier Countries'!$B$2:$D$301,3,FALSE)</f>
        <v>no</v>
      </c>
      <c r="D1011" s="76" t="str">
        <f t="shared" si="389"/>
        <v>no</v>
      </c>
      <c r="E1011" s="76" t="str">
        <f t="shared" si="390"/>
        <v>not applicable</v>
      </c>
      <c r="F1011" s="8" t="s">
        <v>460</v>
      </c>
      <c r="G1011" s="7" t="s">
        <v>461</v>
      </c>
      <c r="H1011" s="5" t="s">
        <v>462</v>
      </c>
      <c r="I1011" s="7" t="s">
        <v>138</v>
      </c>
      <c r="J1011" s="83" t="s">
        <v>72</v>
      </c>
      <c r="K1011" s="59" t="str">
        <f t="shared" si="395"/>
        <v>notmandatory</v>
      </c>
      <c r="L1011" s="83"/>
      <c r="M1011" s="59" t="str">
        <f t="shared" si="396"/>
        <v>notmandatorybuyeryessupplier</v>
      </c>
      <c r="N1011" s="24"/>
      <c r="O1011" s="59" t="str">
        <f t="shared" si="397"/>
        <v>country not in scope for buyer, no need to review</v>
      </c>
    </row>
    <row r="1012" spans="1:15" ht="43.2" x14ac:dyDescent="0.25">
      <c r="A1012" s="76" t="s">
        <v>77</v>
      </c>
      <c r="B1012" s="76" t="str">
        <f>VLOOKUP(A1012,'Buyer Countries '!$B$2:$C$301,2,FALSE)</f>
        <v>no</v>
      </c>
      <c r="C1012" s="76" t="str">
        <f>VLOOKUP(A1012,'Supplier Countries'!$B$2:$D$301,3,FALSE)</f>
        <v>no</v>
      </c>
      <c r="D1012" s="76" t="str">
        <f t="shared" si="389"/>
        <v>no</v>
      </c>
      <c r="E1012" s="76" t="str">
        <f t="shared" si="390"/>
        <v>not applicable</v>
      </c>
      <c r="F1012" s="8" t="s">
        <v>463</v>
      </c>
      <c r="G1012" s="7" t="s">
        <v>464</v>
      </c>
      <c r="H1012" s="5" t="s">
        <v>465</v>
      </c>
      <c r="I1012" s="7" t="s">
        <v>138</v>
      </c>
      <c r="J1012" s="83" t="s">
        <v>75</v>
      </c>
      <c r="K1012" s="59" t="str">
        <f t="shared" si="395"/>
        <v>notmandatory</v>
      </c>
      <c r="L1012" s="83"/>
      <c r="M1012" s="59" t="str">
        <f t="shared" si="396"/>
        <v>notmandatorybuyernosupplier</v>
      </c>
      <c r="N1012" s="24"/>
      <c r="O1012" s="59" t="str">
        <f t="shared" si="397"/>
        <v>country not in scope for buyer, no need to review</v>
      </c>
    </row>
    <row r="1013" spans="1:15" ht="43.2" x14ac:dyDescent="0.25">
      <c r="A1013" s="76" t="s">
        <v>77</v>
      </c>
      <c r="B1013" s="76" t="str">
        <f>VLOOKUP(A1013,'Buyer Countries '!$B$2:$C$301,2,FALSE)</f>
        <v>no</v>
      </c>
      <c r="C1013" s="76" t="str">
        <f>VLOOKUP(A1013,'Supplier Countries'!$B$2:$D$301,3,FALSE)</f>
        <v>no</v>
      </c>
      <c r="D1013" s="76" t="str">
        <f t="shared" si="389"/>
        <v>no</v>
      </c>
      <c r="E1013" s="76" t="str">
        <f t="shared" si="390"/>
        <v>not applicable</v>
      </c>
      <c r="F1013" s="8" t="s">
        <v>466</v>
      </c>
      <c r="G1013" s="7" t="s">
        <v>467</v>
      </c>
      <c r="H1013" s="5" t="s">
        <v>468</v>
      </c>
      <c r="I1013" s="7" t="s">
        <v>138</v>
      </c>
      <c r="J1013" s="83" t="s">
        <v>75</v>
      </c>
      <c r="K1013" s="59" t="str">
        <f t="shared" si="395"/>
        <v>notmandatory</v>
      </c>
      <c r="L1013" s="83"/>
      <c r="M1013" s="59" t="str">
        <f t="shared" si="396"/>
        <v>notmandatorybuyernosupplier</v>
      </c>
      <c r="N1013" s="24" t="s">
        <v>430</v>
      </c>
      <c r="O1013" s="59" t="str">
        <f t="shared" si="397"/>
        <v>country not in scope for buyer, no need to review</v>
      </c>
    </row>
    <row r="1014" spans="1:15" ht="28.8" x14ac:dyDescent="0.25">
      <c r="A1014" s="76" t="s">
        <v>77</v>
      </c>
      <c r="B1014" s="76" t="str">
        <f>VLOOKUP(A1014,'Buyer Countries '!$B$2:$C$301,2,FALSE)</f>
        <v>no</v>
      </c>
      <c r="C1014" s="76" t="str">
        <f>VLOOKUP(A1014,'Supplier Countries'!$B$2:$D$301,3,FALSE)</f>
        <v>no</v>
      </c>
      <c r="D1014" s="76" t="str">
        <f t="shared" si="389"/>
        <v>no</v>
      </c>
      <c r="E1014" s="76" t="str">
        <f t="shared" si="390"/>
        <v>not applicable</v>
      </c>
      <c r="F1014" s="8" t="s">
        <v>469</v>
      </c>
      <c r="G1014" s="7" t="s">
        <v>470</v>
      </c>
      <c r="H1014" s="5" t="s">
        <v>471</v>
      </c>
      <c r="I1014" s="7" t="s">
        <v>127</v>
      </c>
      <c r="J1014" s="89" t="s">
        <v>72</v>
      </c>
      <c r="K1014" s="59" t="str">
        <f t="shared" si="395"/>
        <v>mandatory</v>
      </c>
      <c r="L1014" s="83"/>
      <c r="M1014" s="59" t="str">
        <f t="shared" si="396"/>
        <v>mandatorybuyeryessupplier</v>
      </c>
      <c r="N1014" s="24"/>
      <c r="O1014" s="59" t="str">
        <f t="shared" si="397"/>
        <v>country not in scope for buyer, no need to review</v>
      </c>
    </row>
    <row r="1015" spans="1:15" ht="43.2" x14ac:dyDescent="0.25">
      <c r="A1015" s="76" t="s">
        <v>77</v>
      </c>
      <c r="B1015" s="76" t="str">
        <f>VLOOKUP(A1015,'Buyer Countries '!$B$2:$C$301,2,FALSE)</f>
        <v>no</v>
      </c>
      <c r="C1015" s="76" t="str">
        <f>VLOOKUP(A1015,'Supplier Countries'!$B$2:$D$301,3,FALSE)</f>
        <v>no</v>
      </c>
      <c r="D1015" s="76" t="str">
        <f t="shared" si="389"/>
        <v>no</v>
      </c>
      <c r="E1015" s="76" t="str">
        <f t="shared" si="390"/>
        <v>not applicable</v>
      </c>
      <c r="F1015" s="8" t="s">
        <v>472</v>
      </c>
      <c r="G1015" s="7" t="s">
        <v>473</v>
      </c>
      <c r="H1015" s="5" t="s">
        <v>474</v>
      </c>
      <c r="I1015" s="7" t="s">
        <v>138</v>
      </c>
      <c r="J1015" s="83" t="s">
        <v>72</v>
      </c>
      <c r="K1015" s="59" t="str">
        <f t="shared" si="395"/>
        <v>notmandatory</v>
      </c>
      <c r="L1015" s="83"/>
      <c r="M1015" s="59" t="str">
        <f t="shared" si="396"/>
        <v>notmandatorybuyeryessupplier</v>
      </c>
      <c r="N1015" s="24"/>
      <c r="O1015" s="59" t="str">
        <f t="shared" si="397"/>
        <v>country not in scope for buyer, no need to review</v>
      </c>
    </row>
    <row r="1016" spans="1:15" ht="14.4" x14ac:dyDescent="0.25">
      <c r="A1016" s="76" t="s">
        <v>77</v>
      </c>
      <c r="B1016" s="76" t="str">
        <f>VLOOKUP(A1016,'Buyer Countries '!$B$2:$C$301,2,FALSE)</f>
        <v>no</v>
      </c>
      <c r="C1016" s="76" t="str">
        <f>VLOOKUP(A1016,'Supplier Countries'!$B$2:$D$301,3,FALSE)</f>
        <v>no</v>
      </c>
      <c r="D1016" s="76" t="str">
        <f t="shared" si="389"/>
        <v>no</v>
      </c>
      <c r="E1016" s="76" t="str">
        <f t="shared" si="390"/>
        <v>not applicable</v>
      </c>
      <c r="F1016" s="9" t="s">
        <v>132</v>
      </c>
      <c r="G1016" s="10" t="s">
        <v>475</v>
      </c>
      <c r="H1016" s="10"/>
      <c r="I1016" s="11"/>
      <c r="J1016" s="21" t="s">
        <v>134</v>
      </c>
      <c r="K1016" s="11"/>
      <c r="L1016" s="21"/>
      <c r="M1016" s="11"/>
      <c r="N1016" s="21"/>
      <c r="O1016" s="11"/>
    </row>
    <row r="1017" spans="1:15" ht="14.4" x14ac:dyDescent="0.25">
      <c r="A1017" s="76" t="s">
        <v>77</v>
      </c>
      <c r="B1017" s="76" t="str">
        <f>VLOOKUP(A1017,'Buyer Countries '!$B$2:$C$301,2,FALSE)</f>
        <v>no</v>
      </c>
      <c r="C1017" s="76" t="str">
        <f>VLOOKUP(A1017,'Supplier Countries'!$B$2:$D$301,3,FALSE)</f>
        <v>no</v>
      </c>
      <c r="D1017" s="76" t="str">
        <f t="shared" si="389"/>
        <v>no</v>
      </c>
      <c r="E1017" s="76" t="str">
        <f t="shared" si="390"/>
        <v>not applicable</v>
      </c>
      <c r="F1017" s="8" t="s">
        <v>476</v>
      </c>
      <c r="G1017" s="7" t="s">
        <v>477</v>
      </c>
      <c r="H1017" s="5"/>
      <c r="I1017" s="7" t="s">
        <v>138</v>
      </c>
      <c r="J1017" s="83" t="s">
        <v>75</v>
      </c>
      <c r="K1017" s="59" t="str">
        <f t="shared" ref="K1017:K1023" si="398">IF(I1017="Mandatory","mandatory","notmandatory")</f>
        <v>notmandatory</v>
      </c>
      <c r="L1017" s="83"/>
      <c r="M1017" s="59" t="str">
        <f t="shared" ref="M1017:M1023" si="399">K1017&amp;"buyer"&amp;J1017&amp;"supplier"&amp;L1017</f>
        <v>notmandatorybuyernosupplier</v>
      </c>
      <c r="N1017" s="24" t="s">
        <v>478</v>
      </c>
      <c r="O1017" s="59" t="str">
        <f t="shared" ref="O1017:O1023" si="400">IF(D1017="noyes","country not in scope for buyer, contact buyer",
IF(D1017="no","country not in scope for buyer, no need to review",
IF(D1017="nono","country not in scope for buyer and supplier no need to review",
IF(D1017="yesno","country not in scope for supplier no need to review",
IF(M1017="notmandatorybuyeryessupplierno","can buyer relax rule in SBN or ERP to accept invoice without this, if not provide data on PDF, if not move to Portal invoice",
IF(M1017="mandatorybuyeryessupplierno","SAP business network requires this information, provide it or move to Portal invoice",IF(M1017="mandatorybuyeryessupplier","SAP Business Network requires this information, provide it or move to Portal invoice",
IF(M1017="notmandatorybuyeryessupplier","can you provide data on invoice? Answer in column L by Yes or No",
IF(M1017="notmandatorybuyernosupplieryes","data not required set dropdown to blank in column L",
IF(M1017="notmandatorybuyersupplieryes","data not required set dropdown to blank in column L","good job, perfect match!"))))))))))</f>
        <v>country not in scope for buyer, no need to review</v>
      </c>
    </row>
    <row r="1018" spans="1:15" ht="14.4" x14ac:dyDescent="0.25">
      <c r="A1018" s="76" t="s">
        <v>77</v>
      </c>
      <c r="B1018" s="76" t="str">
        <f>VLOOKUP(A1018,'Buyer Countries '!$B$2:$C$301,2,FALSE)</f>
        <v>no</v>
      </c>
      <c r="C1018" s="76" t="str">
        <f>VLOOKUP(A1018,'Supplier Countries'!$B$2:$D$301,3,FALSE)</f>
        <v>no</v>
      </c>
      <c r="D1018" s="76" t="str">
        <f t="shared" si="389"/>
        <v>no</v>
      </c>
      <c r="E1018" s="76" t="str">
        <f t="shared" si="390"/>
        <v>not applicable</v>
      </c>
      <c r="F1018" s="8" t="s">
        <v>479</v>
      </c>
      <c r="G1018" s="7" t="s">
        <v>480</v>
      </c>
      <c r="H1018" s="5"/>
      <c r="I1018" s="7" t="s">
        <v>138</v>
      </c>
      <c r="J1018" s="83" t="s">
        <v>75</v>
      </c>
      <c r="K1018" s="59" t="str">
        <f t="shared" si="398"/>
        <v>notmandatory</v>
      </c>
      <c r="L1018" s="83"/>
      <c r="M1018" s="59" t="str">
        <f t="shared" si="399"/>
        <v>notmandatorybuyernosupplier</v>
      </c>
      <c r="N1018" s="24"/>
      <c r="O1018" s="59" t="str">
        <f t="shared" si="400"/>
        <v>country not in scope for buyer, no need to review</v>
      </c>
    </row>
    <row r="1019" spans="1:15" ht="14.4" x14ac:dyDescent="0.25">
      <c r="A1019" s="76" t="s">
        <v>77</v>
      </c>
      <c r="B1019" s="76" t="str">
        <f>VLOOKUP(A1019,'Buyer Countries '!$B$2:$C$301,2,FALSE)</f>
        <v>no</v>
      </c>
      <c r="C1019" s="76" t="str">
        <f>VLOOKUP(A1019,'Supplier Countries'!$B$2:$D$301,3,FALSE)</f>
        <v>no</v>
      </c>
      <c r="D1019" s="76" t="str">
        <f t="shared" si="389"/>
        <v>no</v>
      </c>
      <c r="E1019" s="76" t="str">
        <f t="shared" si="390"/>
        <v>not applicable</v>
      </c>
      <c r="F1019" s="8" t="s">
        <v>481</v>
      </c>
      <c r="G1019" s="7" t="s">
        <v>482</v>
      </c>
      <c r="H1019" s="5"/>
      <c r="I1019" s="7" t="s">
        <v>138</v>
      </c>
      <c r="J1019" s="83" t="s">
        <v>75</v>
      </c>
      <c r="K1019" s="59" t="str">
        <f t="shared" si="398"/>
        <v>notmandatory</v>
      </c>
      <c r="L1019" s="83"/>
      <c r="M1019" s="59" t="str">
        <f t="shared" si="399"/>
        <v>notmandatorybuyernosupplier</v>
      </c>
      <c r="N1019" s="24"/>
      <c r="O1019" s="59" t="str">
        <f t="shared" si="400"/>
        <v>country not in scope for buyer, no need to review</v>
      </c>
    </row>
    <row r="1020" spans="1:15" ht="14.4" x14ac:dyDescent="0.25">
      <c r="A1020" s="76" t="s">
        <v>77</v>
      </c>
      <c r="B1020" s="76" t="str">
        <f>VLOOKUP(A1020,'Buyer Countries '!$B$2:$C$301,2,FALSE)</f>
        <v>no</v>
      </c>
      <c r="C1020" s="76" t="str">
        <f>VLOOKUP(A1020,'Supplier Countries'!$B$2:$D$301,3,FALSE)</f>
        <v>no</v>
      </c>
      <c r="D1020" s="76" t="str">
        <f t="shared" si="389"/>
        <v>no</v>
      </c>
      <c r="E1020" s="76" t="str">
        <f t="shared" si="390"/>
        <v>not applicable</v>
      </c>
      <c r="F1020" s="8" t="s">
        <v>483</v>
      </c>
      <c r="G1020" s="7" t="s">
        <v>484</v>
      </c>
      <c r="H1020" s="5"/>
      <c r="I1020" s="7" t="s">
        <v>138</v>
      </c>
      <c r="J1020" s="83" t="s">
        <v>75</v>
      </c>
      <c r="K1020" s="59" t="str">
        <f t="shared" si="398"/>
        <v>notmandatory</v>
      </c>
      <c r="L1020" s="83"/>
      <c r="M1020" s="59" t="str">
        <f t="shared" si="399"/>
        <v>notmandatorybuyernosupplier</v>
      </c>
      <c r="N1020" s="24"/>
      <c r="O1020" s="59" t="str">
        <f t="shared" si="400"/>
        <v>country not in scope for buyer, no need to review</v>
      </c>
    </row>
    <row r="1021" spans="1:15" ht="14.4" x14ac:dyDescent="0.25">
      <c r="A1021" s="76" t="s">
        <v>77</v>
      </c>
      <c r="B1021" s="76" t="str">
        <f>VLOOKUP(A1021,'Buyer Countries '!$B$2:$C$301,2,FALSE)</f>
        <v>no</v>
      </c>
      <c r="C1021" s="76" t="str">
        <f>VLOOKUP(A1021,'Supplier Countries'!$B$2:$D$301,3,FALSE)</f>
        <v>no</v>
      </c>
      <c r="D1021" s="76" t="str">
        <f t="shared" si="389"/>
        <v>no</v>
      </c>
      <c r="E1021" s="76" t="str">
        <f t="shared" si="390"/>
        <v>not applicable</v>
      </c>
      <c r="F1021" s="8" t="s">
        <v>485</v>
      </c>
      <c r="G1021" s="7" t="s">
        <v>486</v>
      </c>
      <c r="H1021" s="5"/>
      <c r="I1021" s="7" t="s">
        <v>138</v>
      </c>
      <c r="J1021" s="83" t="s">
        <v>72</v>
      </c>
      <c r="K1021" s="59" t="str">
        <f t="shared" si="398"/>
        <v>notmandatory</v>
      </c>
      <c r="L1021" s="83"/>
      <c r="M1021" s="59" t="str">
        <f t="shared" si="399"/>
        <v>notmandatorybuyeryessupplier</v>
      </c>
      <c r="N1021" s="24"/>
      <c r="O1021" s="59" t="str">
        <f t="shared" si="400"/>
        <v>country not in scope for buyer, no need to review</v>
      </c>
    </row>
    <row r="1022" spans="1:15" ht="14.4" x14ac:dyDescent="0.25">
      <c r="A1022" s="76" t="s">
        <v>77</v>
      </c>
      <c r="B1022" s="76" t="str">
        <f>VLOOKUP(A1022,'Buyer Countries '!$B$2:$C$301,2,FALSE)</f>
        <v>no</v>
      </c>
      <c r="C1022" s="76" t="str">
        <f>VLOOKUP(A1022,'Supplier Countries'!$B$2:$D$301,3,FALSE)</f>
        <v>no</v>
      </c>
      <c r="D1022" s="76" t="str">
        <f t="shared" si="389"/>
        <v>no</v>
      </c>
      <c r="E1022" s="76" t="str">
        <f t="shared" si="390"/>
        <v>not applicable</v>
      </c>
      <c r="F1022" s="8" t="s">
        <v>487</v>
      </c>
      <c r="G1022" s="7" t="s">
        <v>488</v>
      </c>
      <c r="H1022" s="5"/>
      <c r="I1022" s="7" t="s">
        <v>138</v>
      </c>
      <c r="J1022" s="83" t="s">
        <v>75</v>
      </c>
      <c r="K1022" s="59" t="str">
        <f t="shared" si="398"/>
        <v>notmandatory</v>
      </c>
      <c r="L1022" s="83"/>
      <c r="M1022" s="59" t="str">
        <f t="shared" si="399"/>
        <v>notmandatorybuyernosupplier</v>
      </c>
      <c r="N1022" s="24"/>
      <c r="O1022" s="59" t="str">
        <f t="shared" si="400"/>
        <v>country not in scope for buyer, no need to review</v>
      </c>
    </row>
    <row r="1023" spans="1:15" ht="14.4" x14ac:dyDescent="0.25">
      <c r="A1023" s="76" t="s">
        <v>77</v>
      </c>
      <c r="B1023" s="76" t="str">
        <f>VLOOKUP(A1023,'Buyer Countries '!$B$2:$C$301,2,FALSE)</f>
        <v>no</v>
      </c>
      <c r="C1023" s="76" t="str">
        <f>VLOOKUP(A1023,'Supplier Countries'!$B$2:$D$301,3,FALSE)</f>
        <v>no</v>
      </c>
      <c r="D1023" s="76" t="str">
        <f t="shared" si="389"/>
        <v>no</v>
      </c>
      <c r="E1023" s="76" t="str">
        <f t="shared" si="390"/>
        <v>not applicable</v>
      </c>
      <c r="F1023" s="8" t="s">
        <v>489</v>
      </c>
      <c r="G1023" s="7" t="s">
        <v>490</v>
      </c>
      <c r="H1023" s="5"/>
      <c r="I1023" s="7" t="s">
        <v>138</v>
      </c>
      <c r="J1023" s="83" t="s">
        <v>72</v>
      </c>
      <c r="K1023" s="59" t="str">
        <f t="shared" si="398"/>
        <v>notmandatory</v>
      </c>
      <c r="L1023" s="83"/>
      <c r="M1023" s="59" t="str">
        <f t="shared" si="399"/>
        <v>notmandatorybuyeryessupplier</v>
      </c>
      <c r="N1023" s="24"/>
      <c r="O1023" s="59" t="str">
        <f t="shared" si="400"/>
        <v>country not in scope for buyer, no need to review</v>
      </c>
    </row>
    <row r="1024" spans="1:15" ht="14.4" x14ac:dyDescent="0.25">
      <c r="A1024" s="76" t="s">
        <v>77</v>
      </c>
      <c r="B1024" s="76" t="str">
        <f>VLOOKUP(A1024,'Buyer Countries '!$B$2:$C$301,2,FALSE)</f>
        <v>no</v>
      </c>
      <c r="C1024" s="76" t="str">
        <f>VLOOKUP(A1024,'Supplier Countries'!$B$2:$D$301,3,FALSE)</f>
        <v>no</v>
      </c>
      <c r="D1024" s="76" t="str">
        <f t="shared" si="389"/>
        <v>no</v>
      </c>
      <c r="E1024" s="76" t="str">
        <f t="shared" si="390"/>
        <v>not applicable</v>
      </c>
      <c r="F1024" s="9" t="s">
        <v>132</v>
      </c>
      <c r="G1024" s="10" t="s">
        <v>491</v>
      </c>
      <c r="H1024" s="10"/>
      <c r="I1024" s="11"/>
      <c r="J1024" s="21" t="s">
        <v>134</v>
      </c>
      <c r="K1024" s="11"/>
      <c r="L1024" s="21"/>
      <c r="M1024" s="11"/>
      <c r="N1024" s="21"/>
      <c r="O1024" s="11"/>
    </row>
    <row r="1025" spans="1:15" ht="43.2" x14ac:dyDescent="0.25">
      <c r="A1025" s="76" t="s">
        <v>77</v>
      </c>
      <c r="B1025" s="76" t="str">
        <f>VLOOKUP(A1025,'Buyer Countries '!$B$2:$C$301,2,FALSE)</f>
        <v>no</v>
      </c>
      <c r="C1025" s="76" t="str">
        <f>VLOOKUP(A1025,'Supplier Countries'!$B$2:$D$301,3,FALSE)</f>
        <v>no</v>
      </c>
      <c r="D1025" s="76" t="str">
        <f t="shared" si="389"/>
        <v>no</v>
      </c>
      <c r="E1025" s="76" t="str">
        <f t="shared" si="390"/>
        <v>not applicable</v>
      </c>
      <c r="F1025" s="8" t="s">
        <v>492</v>
      </c>
      <c r="G1025" s="7" t="s">
        <v>493</v>
      </c>
      <c r="H1025" s="5"/>
      <c r="I1025" s="7" t="s">
        <v>138</v>
      </c>
      <c r="J1025" s="83" t="s">
        <v>75</v>
      </c>
      <c r="K1025" s="59" t="str">
        <f t="shared" ref="K1025:K1031" si="401">IF(I1025="Mandatory","mandatory","notmandatory")</f>
        <v>notmandatory</v>
      </c>
      <c r="L1025" s="83"/>
      <c r="M1025" s="59" t="str">
        <f t="shared" ref="M1025:M1031" si="402">K1025&amp;"buyer"&amp;J1025&amp;"supplier"&amp;L1025</f>
        <v>notmandatorybuyernosupplier</v>
      </c>
      <c r="N1025" s="24" t="s">
        <v>430</v>
      </c>
      <c r="O1025" s="59" t="str">
        <f t="shared" ref="O1025:O1031" si="403">IF(D1025="noyes","country not in scope for buyer, contact buyer",
IF(D1025="no","country not in scope for buyer, no need to review",
IF(D1025="nono","country not in scope for buyer and supplier no need to review",
IF(D1025="yesno","country not in scope for supplier no need to review",
IF(M1025="notmandatorybuyeryessupplierno","can buyer relax rule in SBN or ERP to accept invoice without this, if not provide data on PDF, if not move to Portal invoice",
IF(M1025="mandatorybuyeryessupplierno","SAP business network requires this information, provide it or move to Portal invoice",IF(M1025="mandatorybuyeryessupplier","SAP Business Network requires this information, provide it or move to Portal invoice",
IF(M1025="notmandatorybuyeryessupplier","can you provide data on invoice? Answer in column L by Yes or No",
IF(M1025="notmandatorybuyernosupplieryes","data not required set dropdown to blank in column L",
IF(M1025="notmandatorybuyersupplieryes","data not required set dropdown to blank in column L","good job, perfect match!"))))))))))</f>
        <v>country not in scope for buyer, no need to review</v>
      </c>
    </row>
    <row r="1026" spans="1:15" ht="43.2" x14ac:dyDescent="0.25">
      <c r="A1026" s="76" t="s">
        <v>77</v>
      </c>
      <c r="B1026" s="76" t="str">
        <f>VLOOKUP(A1026,'Buyer Countries '!$B$2:$C$301,2,FALSE)</f>
        <v>no</v>
      </c>
      <c r="C1026" s="76" t="str">
        <f>VLOOKUP(A1026,'Supplier Countries'!$B$2:$D$301,3,FALSE)</f>
        <v>no</v>
      </c>
      <c r="D1026" s="76" t="str">
        <f t="shared" si="389"/>
        <v>no</v>
      </c>
      <c r="E1026" s="76" t="str">
        <f t="shared" si="390"/>
        <v>not applicable</v>
      </c>
      <c r="F1026" s="8" t="s">
        <v>494</v>
      </c>
      <c r="G1026" s="7" t="s">
        <v>495</v>
      </c>
      <c r="H1026" s="5"/>
      <c r="I1026" s="7" t="s">
        <v>138</v>
      </c>
      <c r="J1026" s="83" t="s">
        <v>75</v>
      </c>
      <c r="K1026" s="59" t="str">
        <f t="shared" si="401"/>
        <v>notmandatory</v>
      </c>
      <c r="L1026" s="83"/>
      <c r="M1026" s="59" t="str">
        <f t="shared" si="402"/>
        <v>notmandatorybuyernosupplier</v>
      </c>
      <c r="N1026" s="24" t="s">
        <v>430</v>
      </c>
      <c r="O1026" s="59" t="str">
        <f t="shared" si="403"/>
        <v>country not in scope for buyer, no need to review</v>
      </c>
    </row>
    <row r="1027" spans="1:15" ht="43.2" x14ac:dyDescent="0.25">
      <c r="A1027" s="76" t="s">
        <v>77</v>
      </c>
      <c r="B1027" s="76" t="str">
        <f>VLOOKUP(A1027,'Buyer Countries '!$B$2:$C$301,2,FALSE)</f>
        <v>no</v>
      </c>
      <c r="C1027" s="76" t="str">
        <f>VLOOKUP(A1027,'Supplier Countries'!$B$2:$D$301,3,FALSE)</f>
        <v>no</v>
      </c>
      <c r="D1027" s="76" t="str">
        <f t="shared" si="389"/>
        <v>no</v>
      </c>
      <c r="E1027" s="76" t="str">
        <f t="shared" si="390"/>
        <v>not applicable</v>
      </c>
      <c r="F1027" s="8" t="s">
        <v>496</v>
      </c>
      <c r="G1027" s="7" t="s">
        <v>497</v>
      </c>
      <c r="H1027" s="5"/>
      <c r="I1027" s="7" t="s">
        <v>138</v>
      </c>
      <c r="J1027" s="83" t="s">
        <v>75</v>
      </c>
      <c r="K1027" s="59" t="str">
        <f t="shared" si="401"/>
        <v>notmandatory</v>
      </c>
      <c r="L1027" s="83"/>
      <c r="M1027" s="59" t="str">
        <f t="shared" si="402"/>
        <v>notmandatorybuyernosupplier</v>
      </c>
      <c r="N1027" s="24" t="s">
        <v>430</v>
      </c>
      <c r="O1027" s="59" t="str">
        <f t="shared" si="403"/>
        <v>country not in scope for buyer, no need to review</v>
      </c>
    </row>
    <row r="1028" spans="1:15" ht="43.2" x14ac:dyDescent="0.25">
      <c r="A1028" s="76" t="s">
        <v>77</v>
      </c>
      <c r="B1028" s="76" t="str">
        <f>VLOOKUP(A1028,'Buyer Countries '!$B$2:$C$301,2,FALSE)</f>
        <v>no</v>
      </c>
      <c r="C1028" s="76" t="str">
        <f>VLOOKUP(A1028,'Supplier Countries'!$B$2:$D$301,3,FALSE)</f>
        <v>no</v>
      </c>
      <c r="D1028" s="76" t="str">
        <f t="shared" si="389"/>
        <v>no</v>
      </c>
      <c r="E1028" s="76" t="str">
        <f t="shared" si="390"/>
        <v>not applicable</v>
      </c>
      <c r="F1028" s="8" t="s">
        <v>498</v>
      </c>
      <c r="G1028" s="7" t="s">
        <v>499</v>
      </c>
      <c r="H1028" s="5"/>
      <c r="I1028" s="7" t="s">
        <v>138</v>
      </c>
      <c r="J1028" s="83" t="s">
        <v>75</v>
      </c>
      <c r="K1028" s="59" t="str">
        <f t="shared" si="401"/>
        <v>notmandatory</v>
      </c>
      <c r="L1028" s="83"/>
      <c r="M1028" s="59" t="str">
        <f t="shared" si="402"/>
        <v>notmandatorybuyernosupplier</v>
      </c>
      <c r="N1028" s="24" t="s">
        <v>430</v>
      </c>
      <c r="O1028" s="59" t="str">
        <f t="shared" si="403"/>
        <v>country not in scope for buyer, no need to review</v>
      </c>
    </row>
    <row r="1029" spans="1:15" ht="43.2" x14ac:dyDescent="0.25">
      <c r="A1029" s="76" t="s">
        <v>77</v>
      </c>
      <c r="B1029" s="76" t="str">
        <f>VLOOKUP(A1029,'Buyer Countries '!$B$2:$C$301,2,FALSE)</f>
        <v>no</v>
      </c>
      <c r="C1029" s="76" t="str">
        <f>VLOOKUP(A1029,'Supplier Countries'!$B$2:$D$301,3,FALSE)</f>
        <v>no</v>
      </c>
      <c r="D1029" s="76" t="str">
        <f t="shared" si="389"/>
        <v>no</v>
      </c>
      <c r="E1029" s="76" t="str">
        <f t="shared" si="390"/>
        <v>not applicable</v>
      </c>
      <c r="F1029" s="8" t="s">
        <v>500</v>
      </c>
      <c r="G1029" s="7" t="s">
        <v>501</v>
      </c>
      <c r="H1029" s="5"/>
      <c r="I1029" s="7" t="s">
        <v>138</v>
      </c>
      <c r="J1029" s="83" t="s">
        <v>75</v>
      </c>
      <c r="K1029" s="59" t="str">
        <f t="shared" si="401"/>
        <v>notmandatory</v>
      </c>
      <c r="L1029" s="83"/>
      <c r="M1029" s="59" t="str">
        <f t="shared" si="402"/>
        <v>notmandatorybuyernosupplier</v>
      </c>
      <c r="N1029" s="24" t="s">
        <v>430</v>
      </c>
      <c r="O1029" s="59" t="str">
        <f t="shared" si="403"/>
        <v>country not in scope for buyer, no need to review</v>
      </c>
    </row>
    <row r="1030" spans="1:15" ht="43.2" x14ac:dyDescent="0.25">
      <c r="A1030" s="76" t="s">
        <v>77</v>
      </c>
      <c r="B1030" s="76" t="str">
        <f>VLOOKUP(A1030,'Buyer Countries '!$B$2:$C$301,2,FALSE)</f>
        <v>no</v>
      </c>
      <c r="C1030" s="76" t="str">
        <f>VLOOKUP(A1030,'Supplier Countries'!$B$2:$D$301,3,FALSE)</f>
        <v>no</v>
      </c>
      <c r="D1030" s="76" t="str">
        <f t="shared" si="389"/>
        <v>no</v>
      </c>
      <c r="E1030" s="76" t="str">
        <f t="shared" si="390"/>
        <v>not applicable</v>
      </c>
      <c r="F1030" s="8" t="s">
        <v>502</v>
      </c>
      <c r="G1030" s="7" t="s">
        <v>503</v>
      </c>
      <c r="H1030" s="5"/>
      <c r="I1030" s="7" t="s">
        <v>138</v>
      </c>
      <c r="J1030" s="83" t="s">
        <v>75</v>
      </c>
      <c r="K1030" s="59" t="str">
        <f t="shared" si="401"/>
        <v>notmandatory</v>
      </c>
      <c r="L1030" s="83"/>
      <c r="M1030" s="59" t="str">
        <f t="shared" si="402"/>
        <v>notmandatorybuyernosupplier</v>
      </c>
      <c r="N1030" s="24" t="s">
        <v>430</v>
      </c>
      <c r="O1030" s="59" t="str">
        <f t="shared" si="403"/>
        <v>country not in scope for buyer, no need to review</v>
      </c>
    </row>
    <row r="1031" spans="1:15" ht="43.2" x14ac:dyDescent="0.25">
      <c r="A1031" s="76" t="s">
        <v>77</v>
      </c>
      <c r="B1031" s="76" t="str">
        <f>VLOOKUP(A1031,'Buyer Countries '!$B$2:$C$301,2,FALSE)</f>
        <v>no</v>
      </c>
      <c r="C1031" s="76" t="str">
        <f>VLOOKUP(A1031,'Supplier Countries'!$B$2:$D$301,3,FALSE)</f>
        <v>no</v>
      </c>
      <c r="D1031" s="76" t="str">
        <f t="shared" si="389"/>
        <v>no</v>
      </c>
      <c r="E1031" s="76" t="str">
        <f t="shared" si="390"/>
        <v>not applicable</v>
      </c>
      <c r="F1031" s="8" t="s">
        <v>504</v>
      </c>
      <c r="G1031" s="7" t="s">
        <v>505</v>
      </c>
      <c r="H1031" s="5"/>
      <c r="I1031" s="7" t="s">
        <v>138</v>
      </c>
      <c r="J1031" s="83" t="s">
        <v>75</v>
      </c>
      <c r="K1031" s="59" t="str">
        <f t="shared" si="401"/>
        <v>notmandatory</v>
      </c>
      <c r="L1031" s="83"/>
      <c r="M1031" s="59" t="str">
        <f t="shared" si="402"/>
        <v>notmandatorybuyernosupplier</v>
      </c>
      <c r="N1031" s="24" t="s">
        <v>430</v>
      </c>
      <c r="O1031" s="59" t="str">
        <f t="shared" si="403"/>
        <v>country not in scope for buyer, no need to review</v>
      </c>
    </row>
    <row r="1032" spans="1:15" ht="14.4" x14ac:dyDescent="0.25">
      <c r="A1032" s="76" t="s">
        <v>77</v>
      </c>
      <c r="B1032" s="76" t="str">
        <f>VLOOKUP(A1032,'Buyer Countries '!$B$2:$C$301,2,FALSE)</f>
        <v>no</v>
      </c>
      <c r="C1032" s="76" t="str">
        <f>VLOOKUP(A1032,'Supplier Countries'!$B$2:$D$301,3,FALSE)</f>
        <v>no</v>
      </c>
      <c r="D1032" s="76" t="str">
        <f t="shared" si="389"/>
        <v>no</v>
      </c>
      <c r="E1032" s="76" t="str">
        <f t="shared" si="390"/>
        <v>not applicable</v>
      </c>
      <c r="F1032" s="9" t="s">
        <v>132</v>
      </c>
      <c r="G1032" s="10" t="s">
        <v>506</v>
      </c>
      <c r="H1032" s="10"/>
      <c r="I1032" s="11"/>
      <c r="J1032" s="21"/>
      <c r="K1032" s="11"/>
      <c r="L1032" s="21"/>
      <c r="M1032" s="11"/>
      <c r="N1032" s="21"/>
      <c r="O1032" s="11"/>
    </row>
    <row r="1033" spans="1:15" ht="43.2" x14ac:dyDescent="0.25">
      <c r="A1033" s="76" t="s">
        <v>77</v>
      </c>
      <c r="B1033" s="76" t="str">
        <f>VLOOKUP(A1033,'Buyer Countries '!$B$2:$C$301,2,FALSE)</f>
        <v>no</v>
      </c>
      <c r="C1033" s="76" t="str">
        <f>VLOOKUP(A1033,'Supplier Countries'!$B$2:$D$301,3,FALSE)</f>
        <v>no</v>
      </c>
      <c r="D1033" s="76" t="str">
        <f t="shared" si="389"/>
        <v>no</v>
      </c>
      <c r="E1033" s="76" t="str">
        <f t="shared" si="390"/>
        <v>not applicable</v>
      </c>
      <c r="F1033" s="8" t="s">
        <v>507</v>
      </c>
      <c r="G1033" s="7" t="s">
        <v>508</v>
      </c>
      <c r="H1033" s="5"/>
      <c r="I1033" s="7" t="s">
        <v>138</v>
      </c>
      <c r="J1033" s="83" t="s">
        <v>75</v>
      </c>
      <c r="K1033" s="59" t="str">
        <f t="shared" ref="K1033:K1039" si="404">IF(I1033="Mandatory","mandatory","notmandatory")</f>
        <v>notmandatory</v>
      </c>
      <c r="L1033" s="83"/>
      <c r="M1033" s="59" t="str">
        <f t="shared" ref="M1033:M1039" si="405">K1033&amp;"buyer"&amp;J1033&amp;"supplier"&amp;L1033</f>
        <v>notmandatorybuyernosupplier</v>
      </c>
      <c r="N1033" s="24" t="s">
        <v>430</v>
      </c>
      <c r="O1033" s="59" t="str">
        <f t="shared" ref="O1033:O1039" si="406">IF(D1033="noyes","country not in scope for buyer, contact buyer",
IF(D1033="no","country not in scope for buyer, no need to review",
IF(D1033="nono","country not in scope for buyer and supplier no need to review",
IF(D1033="yesno","country not in scope for supplier no need to review",
IF(M1033="notmandatorybuyeryessupplierno","can buyer relax rule in SBN or ERP to accept invoice without this, if not provide data on PDF, if not move to Portal invoice",
IF(M1033="mandatorybuyeryessupplierno","SAP business network requires this information, provide it or move to Portal invoice",IF(M1033="mandatorybuyeryessupplier","SAP Business Network requires this information, provide it or move to Portal invoice",
IF(M1033="notmandatorybuyeryessupplier","can you provide data on invoice? Answer in column L by Yes or No",
IF(M1033="notmandatorybuyernosupplieryes","data not required set dropdown to blank in column L",
IF(M1033="notmandatorybuyersupplieryes","data not required set dropdown to blank in column L","good job, perfect match!"))))))))))</f>
        <v>country not in scope for buyer, no need to review</v>
      </c>
    </row>
    <row r="1034" spans="1:15" ht="43.2" x14ac:dyDescent="0.25">
      <c r="A1034" s="76" t="s">
        <v>77</v>
      </c>
      <c r="B1034" s="76" t="str">
        <f>VLOOKUP(A1034,'Buyer Countries '!$B$2:$C$301,2,FALSE)</f>
        <v>no</v>
      </c>
      <c r="C1034" s="76" t="str">
        <f>VLOOKUP(A1034,'Supplier Countries'!$B$2:$D$301,3,FALSE)</f>
        <v>no</v>
      </c>
      <c r="D1034" s="76" t="str">
        <f t="shared" si="389"/>
        <v>no</v>
      </c>
      <c r="E1034" s="76" t="str">
        <f t="shared" si="390"/>
        <v>not applicable</v>
      </c>
      <c r="F1034" s="8" t="s">
        <v>509</v>
      </c>
      <c r="G1034" s="7" t="s">
        <v>510</v>
      </c>
      <c r="H1034" s="5"/>
      <c r="I1034" s="7" t="s">
        <v>138</v>
      </c>
      <c r="J1034" s="83" t="s">
        <v>75</v>
      </c>
      <c r="K1034" s="59" t="str">
        <f t="shared" si="404"/>
        <v>notmandatory</v>
      </c>
      <c r="L1034" s="83"/>
      <c r="M1034" s="59" t="str">
        <f t="shared" si="405"/>
        <v>notmandatorybuyernosupplier</v>
      </c>
      <c r="N1034" s="24" t="s">
        <v>430</v>
      </c>
      <c r="O1034" s="59" t="str">
        <f t="shared" si="406"/>
        <v>country not in scope for buyer, no need to review</v>
      </c>
    </row>
    <row r="1035" spans="1:15" ht="43.2" x14ac:dyDescent="0.25">
      <c r="A1035" s="76" t="s">
        <v>77</v>
      </c>
      <c r="B1035" s="76" t="str">
        <f>VLOOKUP(A1035,'Buyer Countries '!$B$2:$C$301,2,FALSE)</f>
        <v>no</v>
      </c>
      <c r="C1035" s="76" t="str">
        <f>VLOOKUP(A1035,'Supplier Countries'!$B$2:$D$301,3,FALSE)</f>
        <v>no</v>
      </c>
      <c r="D1035" s="76" t="str">
        <f t="shared" si="389"/>
        <v>no</v>
      </c>
      <c r="E1035" s="76" t="str">
        <f t="shared" si="390"/>
        <v>not applicable</v>
      </c>
      <c r="F1035" s="8" t="s">
        <v>511</v>
      </c>
      <c r="G1035" s="7" t="s">
        <v>512</v>
      </c>
      <c r="H1035" s="5"/>
      <c r="I1035" s="7" t="s">
        <v>138</v>
      </c>
      <c r="J1035" s="83" t="s">
        <v>75</v>
      </c>
      <c r="K1035" s="59" t="str">
        <f t="shared" si="404"/>
        <v>notmandatory</v>
      </c>
      <c r="L1035" s="83"/>
      <c r="M1035" s="59" t="str">
        <f t="shared" si="405"/>
        <v>notmandatorybuyernosupplier</v>
      </c>
      <c r="N1035" s="24" t="s">
        <v>430</v>
      </c>
      <c r="O1035" s="59" t="str">
        <f t="shared" si="406"/>
        <v>country not in scope for buyer, no need to review</v>
      </c>
    </row>
    <row r="1036" spans="1:15" ht="43.2" x14ac:dyDescent="0.25">
      <c r="A1036" s="76" t="s">
        <v>77</v>
      </c>
      <c r="B1036" s="76" t="str">
        <f>VLOOKUP(A1036,'Buyer Countries '!$B$2:$C$301,2,FALSE)</f>
        <v>no</v>
      </c>
      <c r="C1036" s="76" t="str">
        <f>VLOOKUP(A1036,'Supplier Countries'!$B$2:$D$301,3,FALSE)</f>
        <v>no</v>
      </c>
      <c r="D1036" s="76" t="str">
        <f t="shared" si="389"/>
        <v>no</v>
      </c>
      <c r="E1036" s="76" t="str">
        <f t="shared" si="390"/>
        <v>not applicable</v>
      </c>
      <c r="F1036" s="8" t="s">
        <v>513</v>
      </c>
      <c r="G1036" s="7" t="s">
        <v>514</v>
      </c>
      <c r="H1036" s="5"/>
      <c r="I1036" s="7" t="s">
        <v>138</v>
      </c>
      <c r="J1036" s="83" t="s">
        <v>75</v>
      </c>
      <c r="K1036" s="59" t="str">
        <f t="shared" si="404"/>
        <v>notmandatory</v>
      </c>
      <c r="L1036" s="83"/>
      <c r="M1036" s="59" t="str">
        <f t="shared" si="405"/>
        <v>notmandatorybuyernosupplier</v>
      </c>
      <c r="N1036" s="24" t="s">
        <v>430</v>
      </c>
      <c r="O1036" s="59" t="str">
        <f t="shared" si="406"/>
        <v>country not in scope for buyer, no need to review</v>
      </c>
    </row>
    <row r="1037" spans="1:15" ht="43.2" x14ac:dyDescent="0.25">
      <c r="A1037" s="76" t="s">
        <v>77</v>
      </c>
      <c r="B1037" s="76" t="str">
        <f>VLOOKUP(A1037,'Buyer Countries '!$B$2:$C$301,2,FALSE)</f>
        <v>no</v>
      </c>
      <c r="C1037" s="76" t="str">
        <f>VLOOKUP(A1037,'Supplier Countries'!$B$2:$D$301,3,FALSE)</f>
        <v>no</v>
      </c>
      <c r="D1037" s="76" t="str">
        <f t="shared" si="389"/>
        <v>no</v>
      </c>
      <c r="E1037" s="76" t="str">
        <f t="shared" si="390"/>
        <v>not applicable</v>
      </c>
      <c r="F1037" s="8" t="s">
        <v>515</v>
      </c>
      <c r="G1037" s="7" t="s">
        <v>516</v>
      </c>
      <c r="H1037" s="5"/>
      <c r="I1037" s="7" t="s">
        <v>138</v>
      </c>
      <c r="J1037" s="83" t="s">
        <v>75</v>
      </c>
      <c r="K1037" s="59" t="str">
        <f t="shared" si="404"/>
        <v>notmandatory</v>
      </c>
      <c r="L1037" s="83"/>
      <c r="M1037" s="59" t="str">
        <f t="shared" si="405"/>
        <v>notmandatorybuyernosupplier</v>
      </c>
      <c r="N1037" s="24" t="s">
        <v>430</v>
      </c>
      <c r="O1037" s="59" t="str">
        <f t="shared" si="406"/>
        <v>country not in scope for buyer, no need to review</v>
      </c>
    </row>
    <row r="1038" spans="1:15" ht="43.2" x14ac:dyDescent="0.25">
      <c r="A1038" s="76" t="s">
        <v>77</v>
      </c>
      <c r="B1038" s="76" t="str">
        <f>VLOOKUP(A1038,'Buyer Countries '!$B$2:$C$301,2,FALSE)</f>
        <v>no</v>
      </c>
      <c r="C1038" s="76" t="str">
        <f>VLOOKUP(A1038,'Supplier Countries'!$B$2:$D$301,3,FALSE)</f>
        <v>no</v>
      </c>
      <c r="D1038" s="76" t="str">
        <f t="shared" si="389"/>
        <v>no</v>
      </c>
      <c r="E1038" s="76" t="str">
        <f t="shared" si="390"/>
        <v>not applicable</v>
      </c>
      <c r="F1038" s="8" t="s">
        <v>517</v>
      </c>
      <c r="G1038" s="7" t="s">
        <v>518</v>
      </c>
      <c r="H1038" s="5"/>
      <c r="I1038" s="7" t="s">
        <v>138</v>
      </c>
      <c r="J1038" s="83" t="s">
        <v>75</v>
      </c>
      <c r="K1038" s="59" t="str">
        <f t="shared" si="404"/>
        <v>notmandatory</v>
      </c>
      <c r="L1038" s="83"/>
      <c r="M1038" s="59" t="str">
        <f t="shared" si="405"/>
        <v>notmandatorybuyernosupplier</v>
      </c>
      <c r="N1038" s="24" t="s">
        <v>430</v>
      </c>
      <c r="O1038" s="59" t="str">
        <f t="shared" si="406"/>
        <v>country not in scope for buyer, no need to review</v>
      </c>
    </row>
    <row r="1039" spans="1:15" ht="43.2" x14ac:dyDescent="0.25">
      <c r="A1039" s="76" t="s">
        <v>77</v>
      </c>
      <c r="B1039" s="76" t="str">
        <f>VLOOKUP(A1039,'Buyer Countries '!$B$2:$C$301,2,FALSE)</f>
        <v>no</v>
      </c>
      <c r="C1039" s="76" t="str">
        <f>VLOOKUP(A1039,'Supplier Countries'!$B$2:$D$301,3,FALSE)</f>
        <v>no</v>
      </c>
      <c r="D1039" s="76" t="str">
        <f t="shared" si="389"/>
        <v>no</v>
      </c>
      <c r="E1039" s="76" t="str">
        <f t="shared" si="390"/>
        <v>not applicable</v>
      </c>
      <c r="F1039" s="8" t="s">
        <v>519</v>
      </c>
      <c r="G1039" s="7" t="s">
        <v>520</v>
      </c>
      <c r="H1039" s="5"/>
      <c r="I1039" s="7" t="s">
        <v>138</v>
      </c>
      <c r="J1039" s="83" t="s">
        <v>75</v>
      </c>
      <c r="K1039" s="59" t="str">
        <f t="shared" si="404"/>
        <v>notmandatory</v>
      </c>
      <c r="L1039" s="83"/>
      <c r="M1039" s="59" t="str">
        <f t="shared" si="405"/>
        <v>notmandatorybuyernosupplier</v>
      </c>
      <c r="N1039" s="24" t="s">
        <v>430</v>
      </c>
      <c r="O1039" s="59" t="str">
        <f t="shared" si="406"/>
        <v>country not in scope for buyer, no need to review</v>
      </c>
    </row>
    <row r="1040" spans="1:15" ht="14.4" x14ac:dyDescent="0.25">
      <c r="A1040" s="76" t="s">
        <v>77</v>
      </c>
      <c r="B1040" s="76" t="str">
        <f>VLOOKUP(A1040,'Buyer Countries '!$B$2:$C$301,2,FALSE)</f>
        <v>no</v>
      </c>
      <c r="C1040" s="76" t="str">
        <f>VLOOKUP(A1040,'Supplier Countries'!$B$2:$D$301,3,FALSE)</f>
        <v>no</v>
      </c>
      <c r="D1040" s="76" t="str">
        <f t="shared" ref="D1040:D1105" si="407">IF($N$3="supplier",B1040&amp;C1040,IF($N$3="buyer",B1040,"select value in are your onboarding a buyer or a supplier"))</f>
        <v>no</v>
      </c>
      <c r="E1040" s="76" t="str">
        <f t="shared" si="390"/>
        <v>not applicable</v>
      </c>
      <c r="F1040" s="9" t="s">
        <v>132</v>
      </c>
      <c r="G1040" s="10" t="s">
        <v>521</v>
      </c>
      <c r="H1040" s="10"/>
      <c r="I1040" s="11"/>
      <c r="J1040" s="21" t="s">
        <v>134</v>
      </c>
      <c r="K1040" s="11"/>
      <c r="L1040" s="21"/>
      <c r="M1040" s="11"/>
      <c r="N1040" s="21"/>
      <c r="O1040" s="11"/>
    </row>
    <row r="1041" spans="1:25" ht="86.4" x14ac:dyDescent="0.25">
      <c r="A1041" s="76" t="s">
        <v>77</v>
      </c>
      <c r="B1041" s="76" t="str">
        <f>VLOOKUP(A1041,'Buyer Countries '!$B$2:$C$301,2,FALSE)</f>
        <v>no</v>
      </c>
      <c r="C1041" s="76" t="str">
        <f>VLOOKUP(A1041,'Supplier Countries'!$B$2:$D$301,3,FALSE)</f>
        <v>no</v>
      </c>
      <c r="D1041" s="76" t="str">
        <f t="shared" si="407"/>
        <v>no</v>
      </c>
      <c r="E1041" s="76" t="str">
        <f t="shared" si="390"/>
        <v>not applicable</v>
      </c>
      <c r="F1041" s="8" t="s">
        <v>522</v>
      </c>
      <c r="G1041" s="7" t="s">
        <v>523</v>
      </c>
      <c r="H1041" s="5" t="s">
        <v>524</v>
      </c>
      <c r="I1041" s="7" t="s">
        <v>138</v>
      </c>
      <c r="J1041" s="83" t="s">
        <v>75</v>
      </c>
      <c r="K1041" s="59" t="str">
        <f t="shared" ref="K1041:K1053" si="408">IF(I1041="Mandatory","mandatory","notmandatory")</f>
        <v>notmandatory</v>
      </c>
      <c r="L1041" s="83"/>
      <c r="M1041" s="59" t="str">
        <f t="shared" ref="M1041:M1053" si="409">K1041&amp;"buyer"&amp;J1041&amp;"supplier"&amp;L1041</f>
        <v>notmandatorybuyernosupplier</v>
      </c>
      <c r="N1041" s="24"/>
      <c r="O1041" s="59" t="str">
        <f t="shared" ref="O1041:O1053" si="410">IF(D1041="noyes","country not in scope for buyer, contact buyer",
IF(D1041="no","country not in scope for buyer, no need to review",
IF(D1041="nono","country not in scope for buyer and supplier no need to review",
IF(D1041="yesno","country not in scope for supplier no need to review",
IF(M1041="notmandatorybuyeryessupplierno","can buyer relax rule in SBN or ERP to accept invoice without this, if not provide data on PDF, if not move to Portal invoice",
IF(M1041="mandatorybuyeryessupplierno","SAP business network requires this information, provide it or move to Portal invoice",IF(M1041="mandatorybuyeryessupplier","SAP Business Network requires this information, provide it or move to Portal invoice",
IF(M1041="notmandatorybuyeryessupplier","can you provide data on invoice? Answer in column L by Yes or No",
IF(M1041="notmandatorybuyernosupplieryes","data not required set dropdown to blank in column L",
IF(M1041="notmandatorybuyersupplieryes","data not required set dropdown to blank in column L","good job, perfect match!"))))))))))</f>
        <v>country not in scope for buyer, no need to review</v>
      </c>
    </row>
    <row r="1042" spans="1:25" ht="57.6" x14ac:dyDescent="0.25">
      <c r="A1042" s="76" t="s">
        <v>77</v>
      </c>
      <c r="B1042" s="76" t="str">
        <f>VLOOKUP(A1042,'Buyer Countries '!$B$2:$C$301,2,FALSE)</f>
        <v>no</v>
      </c>
      <c r="C1042" s="76" t="str">
        <f>VLOOKUP(A1042,'Supplier Countries'!$B$2:$D$301,3,FALSE)</f>
        <v>no</v>
      </c>
      <c r="D1042" s="76" t="str">
        <f t="shared" si="407"/>
        <v>no</v>
      </c>
      <c r="E1042" s="76" t="str">
        <f t="shared" si="390"/>
        <v>not applicable</v>
      </c>
      <c r="F1042" s="8" t="s">
        <v>525</v>
      </c>
      <c r="G1042" s="7" t="s">
        <v>526</v>
      </c>
      <c r="H1042" s="5" t="s">
        <v>527</v>
      </c>
      <c r="I1042" s="7" t="s">
        <v>138</v>
      </c>
      <c r="J1042" s="83" t="s">
        <v>75</v>
      </c>
      <c r="K1042" s="59" t="str">
        <f t="shared" si="408"/>
        <v>notmandatory</v>
      </c>
      <c r="L1042" s="83"/>
      <c r="M1042" s="59" t="str">
        <f t="shared" si="409"/>
        <v>notmandatorybuyernosupplier</v>
      </c>
      <c r="N1042" s="24"/>
      <c r="O1042" s="59" t="str">
        <f t="shared" si="410"/>
        <v>country not in scope for buyer, no need to review</v>
      </c>
    </row>
    <row r="1043" spans="1:25" ht="57.6" x14ac:dyDescent="0.25">
      <c r="A1043" s="76" t="s">
        <v>77</v>
      </c>
      <c r="B1043" s="76" t="str">
        <f>VLOOKUP(A1043,'Buyer Countries '!$B$2:$C$301,2,FALSE)</f>
        <v>no</v>
      </c>
      <c r="C1043" s="76" t="str">
        <f>VLOOKUP(A1043,'Supplier Countries'!$B$2:$D$301,3,FALSE)</f>
        <v>no</v>
      </c>
      <c r="D1043" s="76" t="str">
        <f t="shared" si="407"/>
        <v>no</v>
      </c>
      <c r="E1043" s="76" t="str">
        <f t="shared" si="390"/>
        <v>not applicable</v>
      </c>
      <c r="F1043" s="8" t="s">
        <v>528</v>
      </c>
      <c r="G1043" s="7" t="s">
        <v>529</v>
      </c>
      <c r="H1043" s="5" t="s">
        <v>530</v>
      </c>
      <c r="I1043" s="7" t="s">
        <v>138</v>
      </c>
      <c r="J1043" s="83" t="s">
        <v>75</v>
      </c>
      <c r="K1043" s="59" t="str">
        <f t="shared" si="408"/>
        <v>notmandatory</v>
      </c>
      <c r="L1043" s="83"/>
      <c r="M1043" s="59" t="str">
        <f t="shared" si="409"/>
        <v>notmandatorybuyernosupplier</v>
      </c>
      <c r="N1043" s="24"/>
      <c r="O1043" s="59" t="str">
        <f t="shared" si="410"/>
        <v>country not in scope for buyer, no need to review</v>
      </c>
    </row>
    <row r="1044" spans="1:25" ht="28.8" x14ac:dyDescent="0.25">
      <c r="A1044" s="76" t="s">
        <v>77</v>
      </c>
      <c r="B1044" s="76" t="str">
        <f>VLOOKUP(A1044,'Buyer Countries '!$B$2:$C$301,2,FALSE)</f>
        <v>no</v>
      </c>
      <c r="C1044" s="76" t="str">
        <f>VLOOKUP(A1044,'Supplier Countries'!$B$2:$D$301,3,FALSE)</f>
        <v>no</v>
      </c>
      <c r="D1044" s="76" t="str">
        <f t="shared" si="407"/>
        <v>no</v>
      </c>
      <c r="E1044" s="76" t="str">
        <f t="shared" si="390"/>
        <v>not applicable</v>
      </c>
      <c r="F1044" s="8" t="s">
        <v>531</v>
      </c>
      <c r="G1044" s="7" t="s">
        <v>532</v>
      </c>
      <c r="H1044" s="5" t="s">
        <v>533</v>
      </c>
      <c r="I1044" s="7" t="s">
        <v>142</v>
      </c>
      <c r="J1044" s="83" t="s">
        <v>75</v>
      </c>
      <c r="K1044" s="59" t="str">
        <f t="shared" si="408"/>
        <v>notmandatory</v>
      </c>
      <c r="L1044" s="83"/>
      <c r="M1044" s="59" t="str">
        <f t="shared" si="409"/>
        <v>notmandatorybuyernosupplier</v>
      </c>
      <c r="N1044" s="24"/>
      <c r="O1044" s="59" t="str">
        <f t="shared" si="410"/>
        <v>country not in scope for buyer, no need to review</v>
      </c>
    </row>
    <row r="1045" spans="1:25" ht="14.4" x14ac:dyDescent="0.25">
      <c r="A1045" s="76" t="s">
        <v>77</v>
      </c>
      <c r="B1045" s="76" t="str">
        <f>VLOOKUP(A1045,'Buyer Countries '!$B$2:$C$301,2,FALSE)</f>
        <v>no</v>
      </c>
      <c r="C1045" s="76" t="str">
        <f>VLOOKUP(A1045,'Supplier Countries'!$B$2:$D$301,3,FALSE)</f>
        <v>no</v>
      </c>
      <c r="D1045" s="76" t="str">
        <f t="shared" si="407"/>
        <v>no</v>
      </c>
      <c r="E1045" s="76" t="str">
        <f t="shared" ref="E1045:E1111" si="411">IF(D1045="select value in are your onboarding a buyer or a supplier",D1045,IF(D1045="yesno","not applicable",IF(D1045="yesyes","country supported",IF(D1045="noyes","country not supported, contact buyer",IF(D1045="yes","country supported","not applicable")))))</f>
        <v>not applicable</v>
      </c>
      <c r="F1045" s="8" t="s">
        <v>534</v>
      </c>
      <c r="G1045" s="7" t="s">
        <v>535</v>
      </c>
      <c r="H1045" s="5" t="s">
        <v>536</v>
      </c>
      <c r="I1045" s="7" t="s">
        <v>138</v>
      </c>
      <c r="J1045" s="83" t="s">
        <v>75</v>
      </c>
      <c r="K1045" s="59" t="str">
        <f t="shared" si="408"/>
        <v>notmandatory</v>
      </c>
      <c r="L1045" s="83"/>
      <c r="M1045" s="59" t="str">
        <f t="shared" si="409"/>
        <v>notmandatorybuyernosupplier</v>
      </c>
      <c r="N1045" s="24"/>
      <c r="O1045" s="59" t="str">
        <f t="shared" si="410"/>
        <v>country not in scope for buyer, no need to review</v>
      </c>
    </row>
    <row r="1046" spans="1:25" ht="43.2" x14ac:dyDescent="0.25">
      <c r="A1046" s="76" t="s">
        <v>77</v>
      </c>
      <c r="B1046" s="76" t="str">
        <f>VLOOKUP(A1046,'Buyer Countries '!$B$2:$C$301,2,FALSE)</f>
        <v>no</v>
      </c>
      <c r="C1046" s="76" t="str">
        <f>VLOOKUP(A1046,'Supplier Countries'!$B$2:$D$301,3,FALSE)</f>
        <v>no</v>
      </c>
      <c r="D1046" s="76" t="str">
        <f t="shared" si="407"/>
        <v>no</v>
      </c>
      <c r="E1046" s="76" t="str">
        <f t="shared" si="411"/>
        <v>not applicable</v>
      </c>
      <c r="F1046" s="8" t="s">
        <v>537</v>
      </c>
      <c r="G1046" s="7" t="s">
        <v>538</v>
      </c>
      <c r="H1046" s="5" t="s">
        <v>539</v>
      </c>
      <c r="I1046" s="7" t="s">
        <v>138</v>
      </c>
      <c r="J1046" s="83" t="s">
        <v>75</v>
      </c>
      <c r="K1046" s="59" t="str">
        <f t="shared" si="408"/>
        <v>notmandatory</v>
      </c>
      <c r="L1046" s="83"/>
      <c r="M1046" s="59" t="str">
        <f t="shared" si="409"/>
        <v>notmandatorybuyernosupplier</v>
      </c>
      <c r="N1046" s="24" t="s">
        <v>540</v>
      </c>
      <c r="O1046" s="59" t="str">
        <f t="shared" si="410"/>
        <v>country not in scope for buyer, no need to review</v>
      </c>
    </row>
    <row r="1047" spans="1:25" ht="100.8" x14ac:dyDescent="0.25">
      <c r="A1047" s="76" t="s">
        <v>77</v>
      </c>
      <c r="B1047" s="76" t="str">
        <f>VLOOKUP(A1047,'Buyer Countries '!$B$2:$C$301,2,FALSE)</f>
        <v>no</v>
      </c>
      <c r="C1047" s="76" t="str">
        <f>VLOOKUP(A1047,'Supplier Countries'!$B$2:$D$301,3,FALSE)</f>
        <v>no</v>
      </c>
      <c r="D1047" s="76" t="str">
        <f t="shared" si="407"/>
        <v>no</v>
      </c>
      <c r="E1047" s="76" t="str">
        <f t="shared" si="411"/>
        <v>not applicable</v>
      </c>
      <c r="F1047" s="8" t="s">
        <v>541</v>
      </c>
      <c r="G1047" s="7" t="s">
        <v>542</v>
      </c>
      <c r="H1047" s="5" t="s">
        <v>543</v>
      </c>
      <c r="I1047" s="7" t="s">
        <v>138</v>
      </c>
      <c r="J1047" s="83" t="s">
        <v>75</v>
      </c>
      <c r="K1047" s="59" t="str">
        <f t="shared" si="408"/>
        <v>notmandatory</v>
      </c>
      <c r="L1047" s="83"/>
      <c r="M1047" s="59" t="str">
        <f t="shared" si="409"/>
        <v>notmandatorybuyernosupplier</v>
      </c>
      <c r="N1047" s="24"/>
      <c r="O1047" s="59" t="str">
        <f t="shared" si="410"/>
        <v>country not in scope for buyer, no need to review</v>
      </c>
    </row>
    <row r="1048" spans="1:25" ht="14.4" x14ac:dyDescent="0.25">
      <c r="A1048" s="76" t="s">
        <v>77</v>
      </c>
      <c r="B1048" s="76" t="str">
        <f>VLOOKUP(A1048,'Buyer Countries '!$B$2:$C$301,2,FALSE)</f>
        <v>no</v>
      </c>
      <c r="C1048" s="76" t="str">
        <f>VLOOKUP(A1048,'Supplier Countries'!$B$2:$D$301,3,FALSE)</f>
        <v>no</v>
      </c>
      <c r="D1048" s="76" t="str">
        <f t="shared" si="407"/>
        <v>no</v>
      </c>
      <c r="E1048" s="76" t="str">
        <f t="shared" si="411"/>
        <v>not applicable</v>
      </c>
      <c r="F1048" s="8" t="s">
        <v>544</v>
      </c>
      <c r="G1048" s="7" t="s">
        <v>545</v>
      </c>
      <c r="H1048" s="5"/>
      <c r="I1048" s="7" t="s">
        <v>138</v>
      </c>
      <c r="J1048" s="83" t="s">
        <v>75</v>
      </c>
      <c r="K1048" s="59" t="str">
        <f t="shared" si="408"/>
        <v>notmandatory</v>
      </c>
      <c r="L1048" s="83"/>
      <c r="M1048" s="59" t="str">
        <f t="shared" si="409"/>
        <v>notmandatorybuyernosupplier</v>
      </c>
      <c r="N1048" s="24"/>
      <c r="O1048" s="59" t="str">
        <f t="shared" si="410"/>
        <v>country not in scope for buyer, no need to review</v>
      </c>
    </row>
    <row r="1049" spans="1:25" ht="14.4" x14ac:dyDescent="0.25">
      <c r="A1049" s="76" t="s">
        <v>77</v>
      </c>
      <c r="B1049" s="76" t="str">
        <f>VLOOKUP(A1049,'Buyer Countries '!$B$2:$C$301,2,FALSE)</f>
        <v>no</v>
      </c>
      <c r="C1049" s="76" t="str">
        <f>VLOOKUP(A1049,'Supplier Countries'!$B$2:$D$301,3,FALSE)</f>
        <v>no</v>
      </c>
      <c r="D1049" s="76" t="str">
        <f t="shared" si="407"/>
        <v>no</v>
      </c>
      <c r="E1049" s="76" t="str">
        <f t="shared" si="411"/>
        <v>not applicable</v>
      </c>
      <c r="F1049" s="8" t="s">
        <v>546</v>
      </c>
      <c r="G1049" s="7" t="s">
        <v>547</v>
      </c>
      <c r="H1049" s="5"/>
      <c r="I1049" s="7" t="s">
        <v>138</v>
      </c>
      <c r="J1049" s="83" t="s">
        <v>75</v>
      </c>
      <c r="K1049" s="59" t="str">
        <f t="shared" si="408"/>
        <v>notmandatory</v>
      </c>
      <c r="L1049" s="83"/>
      <c r="M1049" s="59" t="str">
        <f t="shared" si="409"/>
        <v>notmandatorybuyernosupplier</v>
      </c>
      <c r="N1049" s="24"/>
      <c r="O1049" s="59" t="str">
        <f t="shared" si="410"/>
        <v>country not in scope for buyer, no need to review</v>
      </c>
    </row>
    <row r="1050" spans="1:25" ht="14.4" x14ac:dyDescent="0.25">
      <c r="A1050" s="76" t="s">
        <v>77</v>
      </c>
      <c r="B1050" s="76" t="str">
        <f>VLOOKUP(A1050,'Buyer Countries '!$B$2:$C$301,2,FALSE)</f>
        <v>no</v>
      </c>
      <c r="C1050" s="76" t="str">
        <f>VLOOKUP(A1050,'Supplier Countries'!$B$2:$D$301,3,FALSE)</f>
        <v>no</v>
      </c>
      <c r="D1050" s="76" t="str">
        <f t="shared" si="407"/>
        <v>no</v>
      </c>
      <c r="E1050" s="76" t="str">
        <f t="shared" si="411"/>
        <v>not applicable</v>
      </c>
      <c r="F1050" s="8" t="s">
        <v>548</v>
      </c>
      <c r="G1050" s="7" t="s">
        <v>549</v>
      </c>
      <c r="H1050" s="5" t="s">
        <v>550</v>
      </c>
      <c r="I1050" s="7" t="s">
        <v>138</v>
      </c>
      <c r="J1050" s="83" t="s">
        <v>75</v>
      </c>
      <c r="K1050" s="59" t="str">
        <f t="shared" si="408"/>
        <v>notmandatory</v>
      </c>
      <c r="L1050" s="83"/>
      <c r="M1050" s="59" t="str">
        <f t="shared" si="409"/>
        <v>notmandatorybuyernosupplier</v>
      </c>
      <c r="N1050" s="24"/>
      <c r="O1050" s="59" t="str">
        <f t="shared" si="410"/>
        <v>country not in scope for buyer, no need to review</v>
      </c>
    </row>
    <row r="1051" spans="1:25" ht="100.8" x14ac:dyDescent="0.25">
      <c r="A1051" s="76" t="s">
        <v>77</v>
      </c>
      <c r="B1051" s="76" t="str">
        <f>VLOOKUP(A1051,'Buyer Countries '!$B$2:$C$301,2,FALSE)</f>
        <v>no</v>
      </c>
      <c r="C1051" s="76" t="str">
        <f>VLOOKUP(A1051,'Supplier Countries'!$B$2:$D$301,3,FALSE)</f>
        <v>no</v>
      </c>
      <c r="D1051" s="76" t="str">
        <f t="shared" si="407"/>
        <v>no</v>
      </c>
      <c r="E1051" s="76" t="str">
        <f t="shared" si="411"/>
        <v>not applicable</v>
      </c>
      <c r="F1051" s="8" t="s">
        <v>551</v>
      </c>
      <c r="G1051" s="7" t="s">
        <v>552</v>
      </c>
      <c r="H1051" s="5" t="s">
        <v>553</v>
      </c>
      <c r="I1051" s="7" t="s">
        <v>138</v>
      </c>
      <c r="J1051" s="83" t="s">
        <v>75</v>
      </c>
      <c r="K1051" s="59" t="str">
        <f t="shared" si="408"/>
        <v>notmandatory</v>
      </c>
      <c r="L1051" s="83"/>
      <c r="M1051" s="59" t="str">
        <f t="shared" si="409"/>
        <v>notmandatorybuyernosupplier</v>
      </c>
      <c r="N1051" s="24"/>
      <c r="O1051" s="59" t="str">
        <f t="shared" si="410"/>
        <v>country not in scope for buyer, no need to review</v>
      </c>
    </row>
    <row r="1052" spans="1:25" ht="129.6" x14ac:dyDescent="0.25">
      <c r="A1052" s="76" t="s">
        <v>77</v>
      </c>
      <c r="B1052" s="76" t="str">
        <f>VLOOKUP(A1052,'Buyer Countries '!$B$2:$C$301,2,FALSE)</f>
        <v>no</v>
      </c>
      <c r="C1052" s="76" t="str">
        <f>VLOOKUP(A1052,'Supplier Countries'!$B$2:$D$301,3,FALSE)</f>
        <v>no</v>
      </c>
      <c r="D1052" s="76" t="str">
        <f t="shared" si="407"/>
        <v>no</v>
      </c>
      <c r="E1052" s="76" t="str">
        <f t="shared" si="411"/>
        <v>not applicable</v>
      </c>
      <c r="F1052" s="8" t="s">
        <v>554</v>
      </c>
      <c r="G1052" s="7" t="s">
        <v>555</v>
      </c>
      <c r="H1052" s="5" t="s">
        <v>556</v>
      </c>
      <c r="I1052" s="7" t="s">
        <v>138</v>
      </c>
      <c r="J1052" s="83" t="s">
        <v>75</v>
      </c>
      <c r="K1052" s="59" t="str">
        <f t="shared" si="408"/>
        <v>notmandatory</v>
      </c>
      <c r="L1052" s="83"/>
      <c r="M1052" s="59" t="str">
        <f t="shared" si="409"/>
        <v>notmandatorybuyernosupplier</v>
      </c>
      <c r="N1052" s="24"/>
      <c r="O1052" s="59" t="str">
        <f t="shared" si="410"/>
        <v>country not in scope for buyer, no need to review</v>
      </c>
    </row>
    <row r="1053" spans="1:25" s="82" customFormat="1" ht="230.4" x14ac:dyDescent="0.25">
      <c r="A1053" s="22" t="s">
        <v>77</v>
      </c>
      <c r="B1053" s="76" t="str">
        <f>VLOOKUP(A1053,'Buyer Countries '!$B$2:$C$301,2,FALSE)</f>
        <v>no</v>
      </c>
      <c r="C1053" s="76" t="str">
        <f>VLOOKUP(A1053,'Supplier Countries'!$B$2:$D$301,3,FALSE)</f>
        <v>no</v>
      </c>
      <c r="D1053" s="76" t="str">
        <f t="shared" si="407"/>
        <v>no</v>
      </c>
      <c r="E1053" s="76" t="str">
        <f t="shared" si="411"/>
        <v>not applicable</v>
      </c>
      <c r="F1053" s="8" t="s">
        <v>557</v>
      </c>
      <c r="G1053" s="7" t="s">
        <v>558</v>
      </c>
      <c r="H1053" s="5" t="s">
        <v>559</v>
      </c>
      <c r="I1053" s="7" t="s">
        <v>138</v>
      </c>
      <c r="J1053" s="83" t="s">
        <v>75</v>
      </c>
      <c r="K1053" s="59" t="str">
        <f t="shared" si="408"/>
        <v>notmandatory</v>
      </c>
      <c r="L1053" s="83"/>
      <c r="M1053" s="59" t="str">
        <f t="shared" si="409"/>
        <v>notmandatorybuyernosupplier</v>
      </c>
      <c r="N1053" s="24" t="s">
        <v>560</v>
      </c>
      <c r="O1053" s="5" t="str">
        <f t="shared" si="410"/>
        <v>country not in scope for buyer, no need to review</v>
      </c>
      <c r="P1053"/>
      <c r="Q1053"/>
      <c r="R1053"/>
      <c r="S1053"/>
      <c r="T1053"/>
      <c r="U1053"/>
      <c r="V1053"/>
      <c r="W1053"/>
      <c r="X1053"/>
      <c r="Y1053"/>
    </row>
    <row r="1054" spans="1:25" ht="14.4" x14ac:dyDescent="0.25">
      <c r="A1054" s="76" t="s">
        <v>77</v>
      </c>
      <c r="B1054" s="76" t="str">
        <f>VLOOKUP(A1054,'Buyer Countries '!$B$2:$C$301,2,FALSE)</f>
        <v>no</v>
      </c>
      <c r="C1054" s="76" t="str">
        <f>VLOOKUP(A1054,'Supplier Countries'!$B$2:$D$301,3,FALSE)</f>
        <v>no</v>
      </c>
      <c r="D1054" s="76" t="str">
        <f t="shared" si="407"/>
        <v>no</v>
      </c>
      <c r="E1054" s="76" t="str">
        <f t="shared" si="411"/>
        <v>not applicable</v>
      </c>
      <c r="F1054" s="16" t="s">
        <v>561</v>
      </c>
      <c r="G1054" s="13"/>
      <c r="H1054" s="13"/>
      <c r="I1054" s="11"/>
      <c r="J1054" s="21"/>
      <c r="K1054" s="11"/>
      <c r="L1054" s="21"/>
      <c r="M1054" s="11"/>
      <c r="N1054" s="21"/>
      <c r="O1054" s="11"/>
    </row>
    <row r="1055" spans="1:25" ht="14.4" x14ac:dyDescent="0.25">
      <c r="A1055" s="76" t="s">
        <v>77</v>
      </c>
      <c r="B1055" s="76" t="str">
        <f>VLOOKUP(A1055,'Buyer Countries '!$B$2:$C$301,2,FALSE)</f>
        <v>no</v>
      </c>
      <c r="C1055" s="76" t="str">
        <f>VLOOKUP(A1055,'Supplier Countries'!$B$2:$D$301,3,FALSE)</f>
        <v>no</v>
      </c>
      <c r="D1055" s="76" t="str">
        <f t="shared" si="407"/>
        <v>no</v>
      </c>
      <c r="E1055" s="76" t="str">
        <f t="shared" si="411"/>
        <v>not applicable</v>
      </c>
      <c r="F1055" s="9" t="s">
        <v>132</v>
      </c>
      <c r="G1055" s="10" t="s">
        <v>562</v>
      </c>
      <c r="H1055" s="10"/>
      <c r="I1055" s="11"/>
      <c r="J1055" s="21"/>
      <c r="K1055" s="11"/>
      <c r="L1055" s="21"/>
      <c r="M1055" s="11"/>
      <c r="N1055" s="21"/>
      <c r="O1055" s="11"/>
    </row>
    <row r="1056" spans="1:25" ht="72" x14ac:dyDescent="0.25">
      <c r="A1056" s="76" t="s">
        <v>77</v>
      </c>
      <c r="B1056" s="76" t="str">
        <f>VLOOKUP(A1056,'Buyer Countries '!$B$2:$C$301,2,FALSE)</f>
        <v>no</v>
      </c>
      <c r="C1056" s="76" t="str">
        <f>VLOOKUP(A1056,'Supplier Countries'!$B$2:$D$301,3,FALSE)</f>
        <v>no</v>
      </c>
      <c r="D1056" s="76" t="str">
        <f t="shared" si="407"/>
        <v>no</v>
      </c>
      <c r="E1056" s="76" t="str">
        <f t="shared" si="411"/>
        <v>not applicable</v>
      </c>
      <c r="F1056" s="6">
        <v>164</v>
      </c>
      <c r="G1056" s="5" t="s">
        <v>563</v>
      </c>
      <c r="H1056" s="5" t="s">
        <v>564</v>
      </c>
      <c r="I1056" s="7" t="s">
        <v>127</v>
      </c>
      <c r="J1056" s="89" t="s">
        <v>72</v>
      </c>
      <c r="K1056" s="59" t="str">
        <f t="shared" ref="K1056:K1067" si="412">IF(I1056="Mandatory","mandatory","notmandatory")</f>
        <v>mandatory</v>
      </c>
      <c r="L1056" s="83"/>
      <c r="M1056" s="59" t="str">
        <f t="shared" ref="M1056:M1067" si="413">K1056&amp;"buyer"&amp;J1056&amp;"supplier"&amp;L1056</f>
        <v>mandatorybuyeryessupplier</v>
      </c>
      <c r="N1056" s="24"/>
      <c r="O1056" s="59" t="str">
        <f t="shared" ref="O1056:O1067" si="414">IF(D1056="noyes","country not in scope for buyer, contact buyer",
IF(D1056="no","country not in scope for buyer, no need to review",
IF(D1056="nono","country not in scope for buyer and supplier no need to review",
IF(D1056="yesno","country not in scope for supplier no need to review",
IF(M1056="notmandatorybuyeryessupplierno","can buyer relax rule in SBN or ERP to accept invoice without this, if not provide data on PDF, if not move to Portal invoice",
IF(M1056="mandatorybuyeryessupplierno","SAP business network requires this information, provide it or move to Portal invoice",IF(M1056="mandatorybuyeryessupplier","SAP Business Network requires this information, provide it or move to Portal invoice",
IF(M1056="notmandatorybuyeryessupplier","can you provide data on invoice? Answer in column L by Yes or No",
IF(M1056="notmandatorybuyernosupplieryes","data not required set dropdown to blank in column L",
IF(M1056="notmandatorybuyersupplieryes","data not required set dropdown to blank in column L","good job, perfect match!"))))))))))</f>
        <v>country not in scope for buyer, no need to review</v>
      </c>
    </row>
    <row r="1057" spans="1:15" ht="316.8" x14ac:dyDescent="0.25">
      <c r="A1057" s="76" t="s">
        <v>77</v>
      </c>
      <c r="B1057" s="76" t="str">
        <f>VLOOKUP(A1057,'Buyer Countries '!$B$2:$C$301,2,FALSE)</f>
        <v>no</v>
      </c>
      <c r="C1057" s="76" t="str">
        <f>VLOOKUP(A1057,'Supplier Countries'!$B$2:$D$301,3,FALSE)</f>
        <v>no</v>
      </c>
      <c r="D1057" s="76" t="str">
        <f t="shared" si="407"/>
        <v>no</v>
      </c>
      <c r="E1057" s="76" t="str">
        <f t="shared" si="411"/>
        <v>not applicable</v>
      </c>
      <c r="F1057" s="6">
        <v>165</v>
      </c>
      <c r="G1057" s="5" t="s">
        <v>565</v>
      </c>
      <c r="H1057" s="5" t="s">
        <v>566</v>
      </c>
      <c r="I1057" s="7" t="s">
        <v>127</v>
      </c>
      <c r="J1057" s="89" t="s">
        <v>72</v>
      </c>
      <c r="K1057" s="59" t="str">
        <f t="shared" si="412"/>
        <v>mandatory</v>
      </c>
      <c r="L1057" s="83"/>
      <c r="M1057" s="59" t="str">
        <f t="shared" si="413"/>
        <v>mandatorybuyeryessupplier</v>
      </c>
      <c r="N1057" s="24"/>
      <c r="O1057" s="59" t="str">
        <f t="shared" si="414"/>
        <v>country not in scope for buyer, no need to review</v>
      </c>
    </row>
    <row r="1058" spans="1:15" ht="28.8" x14ac:dyDescent="0.25">
      <c r="A1058" s="76" t="s">
        <v>77</v>
      </c>
      <c r="B1058" s="76" t="str">
        <f>VLOOKUP(A1058,'Buyer Countries '!$B$2:$C$301,2,FALSE)</f>
        <v>no</v>
      </c>
      <c r="C1058" s="76" t="str">
        <f>VLOOKUP(A1058,'Supplier Countries'!$B$2:$D$301,3,FALSE)</f>
        <v>no</v>
      </c>
      <c r="D1058" s="76" t="str">
        <f t="shared" si="407"/>
        <v>no</v>
      </c>
      <c r="E1058" s="76" t="str">
        <f t="shared" si="411"/>
        <v>not applicable</v>
      </c>
      <c r="F1058" s="6">
        <v>166</v>
      </c>
      <c r="G1058" s="5" t="s">
        <v>567</v>
      </c>
      <c r="H1058" s="5" t="s">
        <v>568</v>
      </c>
      <c r="I1058" s="7" t="s">
        <v>127</v>
      </c>
      <c r="J1058" s="89" t="s">
        <v>72</v>
      </c>
      <c r="K1058" s="59" t="str">
        <f t="shared" si="412"/>
        <v>mandatory</v>
      </c>
      <c r="L1058" s="83"/>
      <c r="M1058" s="59" t="str">
        <f t="shared" si="413"/>
        <v>mandatorybuyeryessupplier</v>
      </c>
      <c r="N1058" s="24"/>
      <c r="O1058" s="59" t="str">
        <f t="shared" si="414"/>
        <v>country not in scope for buyer, no need to review</v>
      </c>
    </row>
    <row r="1059" spans="1:15" ht="28.8" x14ac:dyDescent="0.25">
      <c r="A1059" s="76" t="s">
        <v>77</v>
      </c>
      <c r="B1059" s="76" t="str">
        <f>VLOOKUP(A1059,'Buyer Countries '!$B$2:$C$301,2,FALSE)</f>
        <v>no</v>
      </c>
      <c r="C1059" s="76" t="str">
        <f>VLOOKUP(A1059,'Supplier Countries'!$B$2:$D$301,3,FALSE)</f>
        <v>no</v>
      </c>
      <c r="D1059" s="76" t="str">
        <f t="shared" si="407"/>
        <v>no</v>
      </c>
      <c r="E1059" s="76" t="str">
        <f t="shared" si="411"/>
        <v>not applicable</v>
      </c>
      <c r="F1059" s="6">
        <v>167</v>
      </c>
      <c r="G1059" s="5" t="s">
        <v>569</v>
      </c>
      <c r="H1059" s="5" t="s">
        <v>570</v>
      </c>
      <c r="I1059" s="7" t="s">
        <v>138</v>
      </c>
      <c r="J1059" s="83" t="s">
        <v>75</v>
      </c>
      <c r="K1059" s="59" t="str">
        <f t="shared" si="412"/>
        <v>notmandatory</v>
      </c>
      <c r="L1059" s="83"/>
      <c r="M1059" s="59" t="str">
        <f t="shared" si="413"/>
        <v>notmandatorybuyernosupplier</v>
      </c>
      <c r="N1059" s="24"/>
      <c r="O1059" s="59" t="str">
        <f t="shared" si="414"/>
        <v>country not in scope for buyer, no need to review</v>
      </c>
    </row>
    <row r="1060" spans="1:15" ht="14.4" x14ac:dyDescent="0.25">
      <c r="A1060" s="76" t="s">
        <v>77</v>
      </c>
      <c r="B1060" s="76" t="str">
        <f>VLOOKUP(A1060,'Buyer Countries '!$B$2:$C$301,2,FALSE)</f>
        <v>no</v>
      </c>
      <c r="C1060" s="76" t="str">
        <f>VLOOKUP(A1060,'Supplier Countries'!$B$2:$D$301,3,FALSE)</f>
        <v>no</v>
      </c>
      <c r="D1060" s="76" t="str">
        <f t="shared" si="407"/>
        <v>no</v>
      </c>
      <c r="E1060" s="76" t="str">
        <f t="shared" si="411"/>
        <v>not applicable</v>
      </c>
      <c r="F1060" s="6">
        <v>168</v>
      </c>
      <c r="G1060" s="5" t="s">
        <v>571</v>
      </c>
      <c r="H1060" s="5" t="s">
        <v>572</v>
      </c>
      <c r="I1060" s="7" t="s">
        <v>138</v>
      </c>
      <c r="J1060" s="83" t="s">
        <v>75</v>
      </c>
      <c r="K1060" s="59" t="str">
        <f t="shared" si="412"/>
        <v>notmandatory</v>
      </c>
      <c r="L1060" s="83"/>
      <c r="M1060" s="59" t="str">
        <f t="shared" si="413"/>
        <v>notmandatorybuyernosupplier</v>
      </c>
      <c r="N1060" s="24"/>
      <c r="O1060" s="59" t="str">
        <f t="shared" si="414"/>
        <v>country not in scope for buyer, no need to review</v>
      </c>
    </row>
    <row r="1061" spans="1:15" ht="14.4" x14ac:dyDescent="0.25">
      <c r="A1061" s="76" t="s">
        <v>77</v>
      </c>
      <c r="B1061" s="76" t="str">
        <f>VLOOKUP(A1061,'Buyer Countries '!$B$2:$C$301,2,FALSE)</f>
        <v>no</v>
      </c>
      <c r="C1061" s="76" t="str">
        <f>VLOOKUP(A1061,'Supplier Countries'!$B$2:$D$301,3,FALSE)</f>
        <v>no</v>
      </c>
      <c r="D1061" s="76" t="str">
        <f t="shared" si="407"/>
        <v>no</v>
      </c>
      <c r="E1061" s="76" t="str">
        <f t="shared" si="411"/>
        <v>not applicable</v>
      </c>
      <c r="F1061" s="6">
        <v>169</v>
      </c>
      <c r="G1061" s="5" t="s">
        <v>573</v>
      </c>
      <c r="H1061" s="5" t="s">
        <v>574</v>
      </c>
      <c r="I1061" s="7" t="s">
        <v>127</v>
      </c>
      <c r="J1061" s="89" t="s">
        <v>72</v>
      </c>
      <c r="K1061" s="59" t="str">
        <f t="shared" si="412"/>
        <v>mandatory</v>
      </c>
      <c r="L1061" s="83"/>
      <c r="M1061" s="59" t="str">
        <f t="shared" si="413"/>
        <v>mandatorybuyeryessupplier</v>
      </c>
      <c r="N1061" s="24" t="s">
        <v>575</v>
      </c>
      <c r="O1061" s="59" t="str">
        <f t="shared" si="414"/>
        <v>country not in scope for buyer, no need to review</v>
      </c>
    </row>
    <row r="1062" spans="1:15" ht="57.6" x14ac:dyDescent="0.25">
      <c r="A1062" s="76" t="s">
        <v>77</v>
      </c>
      <c r="B1062" s="76" t="str">
        <f>VLOOKUP(A1062,'Buyer Countries '!$B$2:$C$301,2,FALSE)</f>
        <v>no</v>
      </c>
      <c r="C1062" s="76" t="str">
        <f>VLOOKUP(A1062,'Supplier Countries'!$B$2:$D$301,3,FALSE)</f>
        <v>no</v>
      </c>
      <c r="D1062" s="76" t="str">
        <f t="shared" si="407"/>
        <v>no</v>
      </c>
      <c r="E1062" s="76" t="str">
        <f t="shared" si="411"/>
        <v>not applicable</v>
      </c>
      <c r="F1062" s="6">
        <v>170</v>
      </c>
      <c r="G1062" s="5" t="s">
        <v>576</v>
      </c>
      <c r="H1062" s="5" t="s">
        <v>577</v>
      </c>
      <c r="I1062" s="7" t="s">
        <v>127</v>
      </c>
      <c r="J1062" s="89" t="s">
        <v>72</v>
      </c>
      <c r="K1062" s="59" t="str">
        <f t="shared" si="412"/>
        <v>mandatory</v>
      </c>
      <c r="L1062" s="83"/>
      <c r="M1062" s="59" t="str">
        <f t="shared" si="413"/>
        <v>mandatorybuyeryessupplier</v>
      </c>
      <c r="N1062" s="24" t="s">
        <v>575</v>
      </c>
      <c r="O1062" s="59" t="str">
        <f t="shared" si="414"/>
        <v>country not in scope for buyer, no need to review</v>
      </c>
    </row>
    <row r="1063" spans="1:15" ht="28.8" x14ac:dyDescent="0.25">
      <c r="A1063" s="76" t="s">
        <v>77</v>
      </c>
      <c r="B1063" s="76" t="str">
        <f>VLOOKUP(A1063,'Buyer Countries '!$B$2:$C$301,2,FALSE)</f>
        <v>no</v>
      </c>
      <c r="C1063" s="76" t="str">
        <f>VLOOKUP(A1063,'Supplier Countries'!$B$2:$D$301,3,FALSE)</f>
        <v>no</v>
      </c>
      <c r="D1063" s="76" t="str">
        <f t="shared" si="407"/>
        <v>no</v>
      </c>
      <c r="E1063" s="76" t="str">
        <f t="shared" si="411"/>
        <v>not applicable</v>
      </c>
      <c r="F1063" s="6">
        <v>171</v>
      </c>
      <c r="G1063" s="5" t="s">
        <v>578</v>
      </c>
      <c r="H1063" s="5" t="s">
        <v>579</v>
      </c>
      <c r="I1063" s="7" t="s">
        <v>127</v>
      </c>
      <c r="J1063" s="89" t="s">
        <v>72</v>
      </c>
      <c r="K1063" s="59" t="str">
        <f t="shared" si="412"/>
        <v>mandatory</v>
      </c>
      <c r="L1063" s="83"/>
      <c r="M1063" s="59" t="str">
        <f t="shared" si="413"/>
        <v>mandatorybuyeryessupplier</v>
      </c>
      <c r="N1063" s="24" t="s">
        <v>575</v>
      </c>
      <c r="O1063" s="59" t="str">
        <f t="shared" si="414"/>
        <v>country not in scope for buyer, no need to review</v>
      </c>
    </row>
    <row r="1064" spans="1:15" ht="14.4" x14ac:dyDescent="0.25">
      <c r="A1064" s="76" t="s">
        <v>77</v>
      </c>
      <c r="B1064" s="76" t="str">
        <f>VLOOKUP(A1064,'Buyer Countries '!$B$2:$C$301,2,FALSE)</f>
        <v>no</v>
      </c>
      <c r="C1064" s="76" t="str">
        <f>VLOOKUP(A1064,'Supplier Countries'!$B$2:$D$301,3,FALSE)</f>
        <v>no</v>
      </c>
      <c r="D1064" s="76" t="str">
        <f t="shared" si="407"/>
        <v>no</v>
      </c>
      <c r="E1064" s="76" t="str">
        <f t="shared" si="411"/>
        <v>not applicable</v>
      </c>
      <c r="F1064" s="6">
        <v>173</v>
      </c>
      <c r="G1064" s="5" t="s">
        <v>580</v>
      </c>
      <c r="H1064" s="5" t="s">
        <v>581</v>
      </c>
      <c r="I1064" s="7" t="s">
        <v>138</v>
      </c>
      <c r="J1064" s="83" t="s">
        <v>72</v>
      </c>
      <c r="K1064" s="59" t="str">
        <f t="shared" si="412"/>
        <v>notmandatory</v>
      </c>
      <c r="L1064" s="83"/>
      <c r="M1064" s="59" t="str">
        <f t="shared" si="413"/>
        <v>notmandatorybuyeryessupplier</v>
      </c>
      <c r="N1064" s="24"/>
      <c r="O1064" s="59" t="str">
        <f t="shared" si="414"/>
        <v>country not in scope for buyer, no need to review</v>
      </c>
    </row>
    <row r="1065" spans="1:15" ht="158.4" x14ac:dyDescent="0.25">
      <c r="A1065" s="76" t="s">
        <v>77</v>
      </c>
      <c r="B1065" s="76" t="str">
        <f>VLOOKUP(A1065,'Buyer Countries '!$B$2:$C$301,2,FALSE)</f>
        <v>no</v>
      </c>
      <c r="C1065" s="76" t="str">
        <f>VLOOKUP(A1065,'Supplier Countries'!$B$2:$D$301,3,FALSE)</f>
        <v>no</v>
      </c>
      <c r="D1065" s="76" t="str">
        <f t="shared" si="407"/>
        <v>no</v>
      </c>
      <c r="E1065" s="76" t="str">
        <f t="shared" si="411"/>
        <v>not applicable</v>
      </c>
      <c r="F1065" s="6">
        <v>174</v>
      </c>
      <c r="G1065" s="5" t="s">
        <v>582</v>
      </c>
      <c r="H1065" s="5" t="s">
        <v>583</v>
      </c>
      <c r="I1065" s="7" t="s">
        <v>138</v>
      </c>
      <c r="J1065" s="83" t="s">
        <v>75</v>
      </c>
      <c r="K1065" s="59" t="str">
        <f t="shared" si="412"/>
        <v>notmandatory</v>
      </c>
      <c r="L1065" s="83"/>
      <c r="M1065" s="59" t="str">
        <f t="shared" si="413"/>
        <v>notmandatorybuyernosupplier</v>
      </c>
      <c r="N1065" s="24" t="s">
        <v>584</v>
      </c>
      <c r="O1065" s="59" t="str">
        <f t="shared" si="414"/>
        <v>country not in scope for buyer, no need to review</v>
      </c>
    </row>
    <row r="1066" spans="1:15" ht="100.8" x14ac:dyDescent="0.25">
      <c r="A1066" s="76" t="s">
        <v>77</v>
      </c>
      <c r="B1066" s="76" t="str">
        <f>VLOOKUP(A1066,'Buyer Countries '!$B$2:$C$301,2,FALSE)</f>
        <v>no</v>
      </c>
      <c r="C1066" s="76" t="str">
        <f>VLOOKUP(A1066,'Supplier Countries'!$B$2:$D$301,3,FALSE)</f>
        <v>no</v>
      </c>
      <c r="D1066" s="76" t="str">
        <f t="shared" si="407"/>
        <v>no</v>
      </c>
      <c r="E1066" s="76" t="str">
        <f t="shared" si="411"/>
        <v>not applicable</v>
      </c>
      <c r="F1066" s="6">
        <v>175</v>
      </c>
      <c r="G1066" s="5" t="s">
        <v>585</v>
      </c>
      <c r="H1066" s="5" t="s">
        <v>586</v>
      </c>
      <c r="I1066" s="7" t="s">
        <v>138</v>
      </c>
      <c r="J1066" s="83" t="s">
        <v>75</v>
      </c>
      <c r="K1066" s="59" t="str">
        <f t="shared" si="412"/>
        <v>notmandatory</v>
      </c>
      <c r="L1066" s="83"/>
      <c r="M1066" s="59" t="str">
        <f t="shared" si="413"/>
        <v>notmandatorybuyernosupplier</v>
      </c>
      <c r="N1066" s="24"/>
      <c r="O1066" s="59" t="str">
        <f t="shared" si="414"/>
        <v>country not in scope for buyer, no need to review</v>
      </c>
    </row>
    <row r="1067" spans="1:15" ht="28.8" x14ac:dyDescent="0.25">
      <c r="A1067" s="76" t="s">
        <v>77</v>
      </c>
      <c r="B1067" s="76" t="str">
        <f>VLOOKUP(A1067,'Buyer Countries '!$B$2:$C$301,2,FALSE)</f>
        <v>no</v>
      </c>
      <c r="C1067" s="76" t="str">
        <f>VLOOKUP(A1067,'Supplier Countries'!$B$2:$D$301,3,FALSE)</f>
        <v>no</v>
      </c>
      <c r="D1067" s="76" t="str">
        <f t="shared" si="407"/>
        <v>no</v>
      </c>
      <c r="E1067" s="76" t="str">
        <f t="shared" si="411"/>
        <v>not applicable</v>
      </c>
      <c r="F1067" s="6">
        <v>186</v>
      </c>
      <c r="G1067" s="5" t="s">
        <v>587</v>
      </c>
      <c r="H1067" s="5" t="s">
        <v>588</v>
      </c>
      <c r="I1067" s="7" t="s">
        <v>138</v>
      </c>
      <c r="J1067" s="83" t="s">
        <v>75</v>
      </c>
      <c r="K1067" s="59" t="str">
        <f t="shared" si="412"/>
        <v>notmandatory</v>
      </c>
      <c r="L1067" s="83"/>
      <c r="M1067" s="59" t="str">
        <f t="shared" si="413"/>
        <v>notmandatorybuyernosupplier</v>
      </c>
      <c r="N1067" s="24"/>
      <c r="O1067" s="59" t="str">
        <f t="shared" si="414"/>
        <v>country not in scope for buyer, no need to review</v>
      </c>
    </row>
    <row r="1068" spans="1:15" ht="14.4" x14ac:dyDescent="0.25">
      <c r="A1068" s="76" t="s">
        <v>77</v>
      </c>
      <c r="B1068" s="76" t="str">
        <f>VLOOKUP(A1068,'Buyer Countries '!$B$2:$C$301,2,FALSE)</f>
        <v>no</v>
      </c>
      <c r="C1068" s="76" t="str">
        <f>VLOOKUP(A1068,'Supplier Countries'!$B$2:$D$301,3,FALSE)</f>
        <v>no</v>
      </c>
      <c r="D1068" s="76" t="str">
        <f t="shared" si="407"/>
        <v>no</v>
      </c>
      <c r="E1068" s="76" t="str">
        <f t="shared" si="411"/>
        <v>not applicable</v>
      </c>
      <c r="F1068" s="9" t="s">
        <v>132</v>
      </c>
      <c r="G1068" s="10" t="s">
        <v>589</v>
      </c>
      <c r="H1068" s="10"/>
      <c r="I1068" s="11"/>
      <c r="J1068" s="21"/>
      <c r="K1068" s="11"/>
      <c r="L1068" s="21"/>
      <c r="M1068" s="11"/>
      <c r="N1068" s="21"/>
      <c r="O1068" s="11"/>
    </row>
    <row r="1069" spans="1:15" ht="216" x14ac:dyDescent="0.25">
      <c r="A1069" s="76" t="s">
        <v>77</v>
      </c>
      <c r="B1069" s="76" t="str">
        <f>VLOOKUP(A1069,'Buyer Countries '!$B$2:$C$301,2,FALSE)</f>
        <v>no</v>
      </c>
      <c r="C1069" s="76" t="str">
        <f>VLOOKUP(A1069,'Supplier Countries'!$B$2:$D$301,3,FALSE)</f>
        <v>no</v>
      </c>
      <c r="D1069" s="76" t="str">
        <f t="shared" si="407"/>
        <v>no</v>
      </c>
      <c r="E1069" s="76" t="str">
        <f t="shared" si="411"/>
        <v>not applicable</v>
      </c>
      <c r="F1069" s="6">
        <v>188</v>
      </c>
      <c r="G1069" s="5" t="s">
        <v>590</v>
      </c>
      <c r="H1069" s="5" t="s">
        <v>591</v>
      </c>
      <c r="I1069" s="7" t="s">
        <v>142</v>
      </c>
      <c r="J1069" s="83" t="s">
        <v>75</v>
      </c>
      <c r="K1069" s="59" t="str">
        <f>IF(I1069="Mandatory","mandatory","notmandatory")</f>
        <v>notmandatory</v>
      </c>
      <c r="L1069" s="83"/>
      <c r="M1069" s="59" t="str">
        <f t="shared" ref="M1069:M1072" si="415">K1069&amp;"buyer"&amp;J1069&amp;"supplier"&amp;L1069</f>
        <v>notmandatorybuyernosupplier</v>
      </c>
      <c r="N1069" s="24"/>
      <c r="O1069" s="59" t="str">
        <f t="shared" ref="O1069:O1072" si="416">IF(D1069="noyes","country not in scope for buyer, contact buyer",
IF(D1069="no","country not in scope for buyer, no need to review",
IF(D1069="nono","country not in scope for buyer and supplier no need to review",
IF(D1069="yesno","country not in scope for supplier no need to review",
IF(M1069="notmandatorybuyeryessupplierno","can buyer relax rule in SBN or ERP to accept invoice without this, if not provide data on PDF, if not move to Portal invoice",
IF(M1069="mandatorybuyeryessupplierno","SAP business network requires this information, provide it or move to Portal invoice",IF(M1069="mandatorybuyeryessupplier","SAP Business Network requires this information, provide it or move to Portal invoice",
IF(M1069="notmandatorybuyeryessupplier","can you provide data on invoice? Answer in column L by Yes or No",
IF(M1069="notmandatorybuyernosupplieryes","data not required set dropdown to blank in column L",
IF(M1069="notmandatorybuyersupplieryes","data not required set dropdown to blank in column L","good job, perfect match!"))))))))))</f>
        <v>country not in scope for buyer, no need to review</v>
      </c>
    </row>
    <row r="1070" spans="1:15" ht="100.8" x14ac:dyDescent="0.25">
      <c r="A1070" s="76" t="s">
        <v>77</v>
      </c>
      <c r="B1070" s="76" t="str">
        <f>VLOOKUP(A1070,'Buyer Countries '!$B$2:$C$301,2,FALSE)</f>
        <v>no</v>
      </c>
      <c r="C1070" s="76" t="str">
        <f>VLOOKUP(A1070,'Supplier Countries'!$B$2:$D$301,3,FALSE)</f>
        <v>no</v>
      </c>
      <c r="D1070" s="76" t="str">
        <f t="shared" si="407"/>
        <v>no</v>
      </c>
      <c r="E1070" s="76" t="str">
        <f t="shared" si="411"/>
        <v>not applicable</v>
      </c>
      <c r="F1070" s="6">
        <v>189</v>
      </c>
      <c r="G1070" s="5" t="s">
        <v>592</v>
      </c>
      <c r="H1070" s="5" t="s">
        <v>593</v>
      </c>
      <c r="I1070" s="7" t="s">
        <v>142</v>
      </c>
      <c r="J1070" s="83" t="s">
        <v>75</v>
      </c>
      <c r="K1070" s="59" t="str">
        <f>IF(I1070="Mandatory","mandatory","notmandatory")</f>
        <v>notmandatory</v>
      </c>
      <c r="L1070" s="83"/>
      <c r="M1070" s="59" t="str">
        <f t="shared" si="415"/>
        <v>notmandatorybuyernosupplier</v>
      </c>
      <c r="N1070" s="24"/>
      <c r="O1070" s="59" t="str">
        <f t="shared" si="416"/>
        <v>country not in scope for buyer, no need to review</v>
      </c>
    </row>
    <row r="1071" spans="1:15" ht="201.6" x14ac:dyDescent="0.25">
      <c r="A1071" s="76" t="s">
        <v>77</v>
      </c>
      <c r="B1071" s="76" t="str">
        <f>VLOOKUP(A1071,'Buyer Countries '!$B$2:$C$301,2,FALSE)</f>
        <v>no</v>
      </c>
      <c r="C1071" s="76" t="str">
        <f>VLOOKUP(A1071,'Supplier Countries'!$B$2:$D$301,3,FALSE)</f>
        <v>no</v>
      </c>
      <c r="D1071" s="76" t="str">
        <f t="shared" si="407"/>
        <v>no</v>
      </c>
      <c r="E1071" s="76" t="str">
        <f t="shared" si="411"/>
        <v>not applicable</v>
      </c>
      <c r="F1071" s="6">
        <v>190</v>
      </c>
      <c r="G1071" s="5" t="s">
        <v>594</v>
      </c>
      <c r="H1071" s="5" t="s">
        <v>595</v>
      </c>
      <c r="I1071" s="7" t="s">
        <v>142</v>
      </c>
      <c r="J1071" s="83" t="s">
        <v>75</v>
      </c>
      <c r="K1071" s="59" t="str">
        <f>IF(I1071="Mandatory","mandatory","notmandatory")</f>
        <v>notmandatory</v>
      </c>
      <c r="L1071" s="83"/>
      <c r="M1071" s="59" t="str">
        <f t="shared" si="415"/>
        <v>notmandatorybuyernosupplier</v>
      </c>
      <c r="N1071" s="24"/>
      <c r="O1071" s="59" t="str">
        <f t="shared" si="416"/>
        <v>country not in scope for buyer, no need to review</v>
      </c>
    </row>
    <row r="1072" spans="1:15" ht="43.2" x14ac:dyDescent="0.25">
      <c r="A1072" s="76" t="s">
        <v>77</v>
      </c>
      <c r="B1072" s="76" t="str">
        <f>VLOOKUP(A1072,'Buyer Countries '!$B$2:$C$301,2,FALSE)</f>
        <v>no</v>
      </c>
      <c r="C1072" s="76" t="str">
        <f>VLOOKUP(A1072,'Supplier Countries'!$B$2:$D$301,3,FALSE)</f>
        <v>no</v>
      </c>
      <c r="D1072" s="76" t="str">
        <f t="shared" si="407"/>
        <v>no</v>
      </c>
      <c r="E1072" s="76" t="str">
        <f t="shared" si="411"/>
        <v>not applicable</v>
      </c>
      <c r="F1072" s="6">
        <v>191</v>
      </c>
      <c r="G1072" s="5" t="s">
        <v>596</v>
      </c>
      <c r="H1072" s="5" t="s">
        <v>597</v>
      </c>
      <c r="I1072" s="7" t="s">
        <v>138</v>
      </c>
      <c r="J1072" s="83" t="s">
        <v>75</v>
      </c>
      <c r="K1072" s="59" t="str">
        <f>IF(I1072="Mandatory","mandatory","notmandatory")</f>
        <v>notmandatory</v>
      </c>
      <c r="L1072" s="83"/>
      <c r="M1072" s="59" t="str">
        <f t="shared" si="415"/>
        <v>notmandatorybuyernosupplier</v>
      </c>
      <c r="N1072" s="24"/>
      <c r="O1072" s="59" t="str">
        <f t="shared" si="416"/>
        <v>country not in scope for buyer, no need to review</v>
      </c>
    </row>
    <row r="1073" spans="1:25" ht="14.4" x14ac:dyDescent="0.25">
      <c r="A1073" s="76" t="s">
        <v>77</v>
      </c>
      <c r="B1073" s="76" t="str">
        <f>VLOOKUP(A1073,'Buyer Countries '!$B$2:$C$301,2,FALSE)</f>
        <v>no</v>
      </c>
      <c r="C1073" s="76" t="str">
        <f>VLOOKUP(A1073,'Supplier Countries'!$B$2:$D$301,3,FALSE)</f>
        <v>no</v>
      </c>
      <c r="D1073" s="76" t="str">
        <f t="shared" si="407"/>
        <v>no</v>
      </c>
      <c r="E1073" s="76" t="str">
        <f t="shared" si="411"/>
        <v>not applicable</v>
      </c>
      <c r="F1073" s="9" t="s">
        <v>132</v>
      </c>
      <c r="G1073" s="10" t="s">
        <v>598</v>
      </c>
      <c r="H1073" s="10"/>
      <c r="I1073" s="11"/>
      <c r="J1073" s="21" t="s">
        <v>134</v>
      </c>
      <c r="K1073" s="11"/>
      <c r="L1073" s="21"/>
      <c r="M1073" s="11"/>
      <c r="N1073" s="21"/>
      <c r="O1073" s="11"/>
    </row>
    <row r="1074" spans="1:25" ht="57.6" x14ac:dyDescent="0.25">
      <c r="A1074" s="76" t="s">
        <v>77</v>
      </c>
      <c r="B1074" s="76" t="str">
        <f>VLOOKUP(A1074,'Buyer Countries '!$B$2:$C$301,2,FALSE)</f>
        <v>no</v>
      </c>
      <c r="C1074" s="76" t="str">
        <f>VLOOKUP(A1074,'Supplier Countries'!$B$2:$D$301,3,FALSE)</f>
        <v>no</v>
      </c>
      <c r="D1074" s="76" t="str">
        <f t="shared" si="407"/>
        <v>no</v>
      </c>
      <c r="E1074" s="76" t="str">
        <f t="shared" si="411"/>
        <v>not applicable</v>
      </c>
      <c r="F1074" s="8" t="s">
        <v>599</v>
      </c>
      <c r="G1074" s="7" t="s">
        <v>600</v>
      </c>
      <c r="H1074" s="5" t="s">
        <v>601</v>
      </c>
      <c r="I1074" s="7" t="s">
        <v>138</v>
      </c>
      <c r="J1074" s="83" t="s">
        <v>75</v>
      </c>
      <c r="K1074" s="59" t="str">
        <f>IF(I1074="Mandatory","mandatory","notmandatory")</f>
        <v>notmandatory</v>
      </c>
      <c r="L1074" s="83"/>
      <c r="M1074" s="59" t="str">
        <f t="shared" ref="M1074:M1079" si="417">K1074&amp;"buyer"&amp;J1074&amp;"supplier"&amp;L1074</f>
        <v>notmandatorybuyernosupplier</v>
      </c>
      <c r="N1074" s="24"/>
      <c r="O1074" s="59" t="str">
        <f t="shared" ref="O1074:O1079" si="418">IF(D1074="noyes","country not in scope for buyer, contact buyer",
IF(D1074="no","country not in scope for buyer, no need to review",
IF(D1074="nono","country not in scope for buyer and supplier no need to review",
IF(D1074="yesno","country not in scope for supplier no need to review",
IF(M1074="notmandatorybuyeryessupplierno","can buyer relax rule in SBN or ERP to accept invoice without this, if not provide data on PDF, if not move to Portal invoice",
IF(M1074="mandatorybuyeryessupplierno","SAP business network requires this information, provide it or move to Portal invoice",IF(M1074="mandatorybuyeryessupplier","SAP Business Network requires this information, provide it or move to Portal invoice",
IF(M1074="notmandatorybuyeryessupplier","can you provide data on invoice? Answer in column L by Yes or No",
IF(M1074="notmandatorybuyernosupplieryes","data not required set dropdown to blank in column L",
IF(M1074="notmandatorybuyersupplieryes","data not required set dropdown to blank in column L","good job, perfect match!"))))))))))</f>
        <v>country not in scope for buyer, no need to review</v>
      </c>
    </row>
    <row r="1075" spans="1:25" ht="43.2" x14ac:dyDescent="0.25">
      <c r="A1075" s="76" t="s">
        <v>77</v>
      </c>
      <c r="B1075" s="76" t="str">
        <f>VLOOKUP(A1075,'Buyer Countries '!$B$2:$C$301,2,FALSE)</f>
        <v>no</v>
      </c>
      <c r="C1075" s="76" t="str">
        <f>VLOOKUP(A1075,'Supplier Countries'!$B$2:$D$301,3,FALSE)</f>
        <v>no</v>
      </c>
      <c r="D1075" s="76" t="str">
        <f t="shared" si="407"/>
        <v>no</v>
      </c>
      <c r="E1075" s="76" t="str">
        <f t="shared" si="411"/>
        <v>not applicable</v>
      </c>
      <c r="F1075" s="8" t="s">
        <v>603</v>
      </c>
      <c r="G1075" s="7" t="s">
        <v>604</v>
      </c>
      <c r="H1075" s="5" t="s">
        <v>605</v>
      </c>
      <c r="I1075" s="7" t="s">
        <v>138</v>
      </c>
      <c r="J1075" s="83" t="s">
        <v>75</v>
      </c>
      <c r="K1075" s="59" t="str">
        <f>IF(I1075="Mandatory","mandatory","notmandatory")</f>
        <v>notmandatory</v>
      </c>
      <c r="L1075" s="83"/>
      <c r="M1075" s="59" t="str">
        <f t="shared" si="417"/>
        <v>notmandatorybuyernosupplier</v>
      </c>
      <c r="N1075" s="24"/>
      <c r="O1075" s="59" t="str">
        <f t="shared" si="418"/>
        <v>country not in scope for buyer, no need to review</v>
      </c>
    </row>
    <row r="1076" spans="1:25" ht="14.4" x14ac:dyDescent="0.25">
      <c r="A1076" s="76" t="s">
        <v>77</v>
      </c>
      <c r="B1076" s="76" t="str">
        <f>VLOOKUP(A1076,'Buyer Countries '!$B$2:$C$301,2,FALSE)</f>
        <v>no</v>
      </c>
      <c r="C1076" s="76" t="str">
        <f>VLOOKUP(A1076,'Supplier Countries'!$B$2:$D$301,3,FALSE)</f>
        <v>no</v>
      </c>
      <c r="D1076" s="76" t="str">
        <f t="shared" si="407"/>
        <v>no</v>
      </c>
      <c r="E1076" s="76" t="str">
        <f t="shared" si="411"/>
        <v>not applicable</v>
      </c>
      <c r="F1076" s="8" t="s">
        <v>606</v>
      </c>
      <c r="G1076" s="7" t="s">
        <v>607</v>
      </c>
      <c r="H1076" s="5"/>
      <c r="I1076" s="7" t="s">
        <v>138</v>
      </c>
      <c r="J1076" s="83" t="s">
        <v>75</v>
      </c>
      <c r="K1076" s="59" t="str">
        <f>IF(I1076="Mandatory","mandatory","notmandatory")</f>
        <v>notmandatory</v>
      </c>
      <c r="L1076" s="83"/>
      <c r="M1076" s="59" t="str">
        <f t="shared" si="417"/>
        <v>notmandatorybuyernosupplier</v>
      </c>
      <c r="N1076" s="24"/>
      <c r="O1076" s="59" t="str">
        <f t="shared" si="418"/>
        <v>country not in scope for buyer, no need to review</v>
      </c>
    </row>
    <row r="1077" spans="1:25" s="82" customFormat="1" ht="28.8" x14ac:dyDescent="0.25">
      <c r="A1077" s="22" t="s">
        <v>77</v>
      </c>
      <c r="B1077" s="76" t="str">
        <f>VLOOKUP(A1077,'Buyer Countries '!$B$2:$C$301,2,FALSE)</f>
        <v>no</v>
      </c>
      <c r="C1077" s="76" t="str">
        <f>VLOOKUP(A1077,'Supplier Countries'!$B$2:$D$301,3,FALSE)</f>
        <v>no</v>
      </c>
      <c r="D1077" s="76" t="str">
        <f t="shared" si="407"/>
        <v>no</v>
      </c>
      <c r="E1077" s="76" t="str">
        <f t="shared" si="411"/>
        <v>not applicable</v>
      </c>
      <c r="F1077" s="8" t="s">
        <v>608</v>
      </c>
      <c r="G1077" s="7" t="s">
        <v>341</v>
      </c>
      <c r="H1077" s="5" t="s">
        <v>609</v>
      </c>
      <c r="I1077" s="7" t="s">
        <v>138</v>
      </c>
      <c r="J1077" s="83" t="s">
        <v>75</v>
      </c>
      <c r="K1077" s="59" t="str">
        <f t="shared" ref="K1077" si="419">IF(I1077="Mandatory","mandatory","notmandatory")</f>
        <v>notmandatory</v>
      </c>
      <c r="L1077" s="83"/>
      <c r="M1077" s="59" t="str">
        <f t="shared" si="417"/>
        <v>notmandatorybuyernosupplier</v>
      </c>
      <c r="N1077" s="24"/>
      <c r="O1077" s="59" t="str">
        <f t="shared" si="418"/>
        <v>country not in scope for buyer, no need to review</v>
      </c>
      <c r="P1077"/>
      <c r="Q1077"/>
      <c r="R1077"/>
      <c r="S1077"/>
      <c r="T1077"/>
      <c r="U1077"/>
      <c r="V1077"/>
      <c r="W1077"/>
      <c r="X1077"/>
      <c r="Y1077"/>
    </row>
    <row r="1078" spans="1:25" ht="57.6" x14ac:dyDescent="0.25">
      <c r="A1078" s="76" t="s">
        <v>77</v>
      </c>
      <c r="B1078" s="76" t="str">
        <f>VLOOKUP(A1078,'Buyer Countries '!$B$2:$C$301,2,FALSE)</f>
        <v>no</v>
      </c>
      <c r="C1078" s="76" t="str">
        <f>VLOOKUP(A1078,'Supplier Countries'!$B$2:$D$301,3,FALSE)</f>
        <v>no</v>
      </c>
      <c r="D1078" s="76" t="str">
        <f t="shared" si="407"/>
        <v>no</v>
      </c>
      <c r="E1078" s="76" t="str">
        <f t="shared" si="411"/>
        <v>not applicable</v>
      </c>
      <c r="F1078" s="8" t="s">
        <v>610</v>
      </c>
      <c r="G1078" s="7" t="s">
        <v>343</v>
      </c>
      <c r="H1078" s="5" t="s">
        <v>611</v>
      </c>
      <c r="I1078" s="7" t="s">
        <v>138</v>
      </c>
      <c r="J1078" s="83" t="s">
        <v>75</v>
      </c>
      <c r="K1078" s="59" t="str">
        <f t="shared" ref="K1078" si="420">IF(I1078="Mandatory","mandatory","notmandatory")</f>
        <v>notmandatory</v>
      </c>
      <c r="L1078" s="83"/>
      <c r="M1078" s="59" t="str">
        <f t="shared" si="417"/>
        <v>notmandatorybuyernosupplier</v>
      </c>
      <c r="N1078" s="24" t="s">
        <v>751</v>
      </c>
      <c r="O1078" s="59" t="str">
        <f t="shared" si="418"/>
        <v>country not in scope for buyer, no need to review</v>
      </c>
    </row>
    <row r="1079" spans="1:25" ht="14.4" x14ac:dyDescent="0.25">
      <c r="A1079" s="76" t="s">
        <v>77</v>
      </c>
      <c r="B1079" s="76" t="str">
        <f>VLOOKUP(A1079,'Buyer Countries '!$B$2:$C$301,2,FALSE)</f>
        <v>no</v>
      </c>
      <c r="C1079" s="76" t="str">
        <f>VLOOKUP(A1079,'Supplier Countries'!$B$2:$D$301,3,FALSE)</f>
        <v>no</v>
      </c>
      <c r="D1079" s="76" t="str">
        <f t="shared" si="407"/>
        <v>no</v>
      </c>
      <c r="E1079" s="76" t="str">
        <f t="shared" si="411"/>
        <v>not applicable</v>
      </c>
      <c r="F1079" s="8" t="s">
        <v>613</v>
      </c>
      <c r="G1079" s="7" t="s">
        <v>614</v>
      </c>
      <c r="H1079" s="5"/>
      <c r="I1079" s="7" t="s">
        <v>138</v>
      </c>
      <c r="J1079" s="83" t="s">
        <v>75</v>
      </c>
      <c r="K1079" s="59" t="str">
        <f>IF(I1079="Mandatory","mandatory","notmandatory")</f>
        <v>notmandatory</v>
      </c>
      <c r="L1079" s="83"/>
      <c r="M1079" s="59" t="str">
        <f t="shared" si="417"/>
        <v>notmandatorybuyernosupplier</v>
      </c>
      <c r="N1079" s="24"/>
      <c r="O1079" s="59" t="str">
        <f t="shared" si="418"/>
        <v>country not in scope for buyer, no need to review</v>
      </c>
    </row>
    <row r="1080" spans="1:25" ht="14.4" x14ac:dyDescent="0.25">
      <c r="A1080" s="76" t="s">
        <v>77</v>
      </c>
      <c r="B1080" s="76" t="str">
        <f>VLOOKUP(A1080,'Buyer Countries '!$B$2:$C$301,2,FALSE)</f>
        <v>no</v>
      </c>
      <c r="C1080" s="76" t="str">
        <f>VLOOKUP(A1080,'Supplier Countries'!$B$2:$D$301,3,FALSE)</f>
        <v>no</v>
      </c>
      <c r="D1080" s="76" t="str">
        <f t="shared" si="407"/>
        <v>no</v>
      </c>
      <c r="E1080" s="76" t="str">
        <f t="shared" si="411"/>
        <v>not applicable</v>
      </c>
      <c r="F1080" s="9" t="s">
        <v>132</v>
      </c>
      <c r="G1080" s="10" t="s">
        <v>615</v>
      </c>
      <c r="H1080" s="10"/>
      <c r="I1080" s="11"/>
      <c r="J1080" s="21"/>
      <c r="K1080" s="11"/>
      <c r="L1080" s="21"/>
      <c r="M1080" s="11"/>
      <c r="N1080" s="21"/>
      <c r="O1080" s="11"/>
    </row>
    <row r="1081" spans="1:25" ht="14.4" x14ac:dyDescent="0.25">
      <c r="A1081" s="76" t="s">
        <v>77</v>
      </c>
      <c r="B1081" s="76" t="str">
        <f>VLOOKUP(A1081,'Buyer Countries '!$B$2:$C$301,2,FALSE)</f>
        <v>no</v>
      </c>
      <c r="C1081" s="76" t="str">
        <f>VLOOKUP(A1081,'Supplier Countries'!$B$2:$D$301,3,FALSE)</f>
        <v>no</v>
      </c>
      <c r="D1081" s="76" t="str">
        <f t="shared" si="407"/>
        <v>no</v>
      </c>
      <c r="E1081" s="76" t="str">
        <f t="shared" si="411"/>
        <v>not applicable</v>
      </c>
      <c r="F1081" s="8" t="s">
        <v>616</v>
      </c>
      <c r="G1081" s="7" t="s">
        <v>617</v>
      </c>
      <c r="H1081" s="5"/>
      <c r="I1081" s="7" t="s">
        <v>127</v>
      </c>
      <c r="J1081" s="89" t="s">
        <v>75</v>
      </c>
      <c r="K1081" s="59" t="str">
        <f>IF(I1081="Mandatory","mandatory","notmandatory")</f>
        <v>mandatory</v>
      </c>
      <c r="L1081" s="83"/>
      <c r="M1081" s="59" t="str">
        <f t="shared" ref="M1081:M1083" si="421">K1081&amp;"buyer"&amp;J1081&amp;"supplier"&amp;L1081</f>
        <v>mandatorybuyernosupplier</v>
      </c>
      <c r="N1081" s="5" t="s">
        <v>618</v>
      </c>
      <c r="O1081" s="59" t="str">
        <f t="shared" ref="O1081:O1083" si="422">IF(D1081="noyes","country not in scope for buyer, contact buyer",
IF(D1081="no","country not in scope for buyer, no need to review",
IF(D1081="nono","country not in scope for buyer and supplier no need to review",
IF(D1081="yesno","country not in scope for supplier no need to review",
IF(M1081="notmandatorybuyeryessupplierno","can buyer relax rule in SBN or ERP to accept invoice without this, if not provide data on PDF, if not move to Portal invoice",
IF(M1081="mandatorybuyeryessupplierno","SAP business network requires this information, provide it or move to Portal invoice",IF(M1081="mandatorybuyeryessupplier","SAP Business Network requires this information, provide it or move to Portal invoice",
IF(M1081="notmandatorybuyeryessupplier","can you provide data on invoice? Answer in column L by Yes or No",
IF(M1081="notmandatorybuyernosupplieryes","data not required set dropdown to blank in column L",
IF(M1081="notmandatorybuyersupplieryes","data not required set dropdown to blank in column L","good job, perfect match!"))))))))))</f>
        <v>country not in scope for buyer, no need to review</v>
      </c>
    </row>
    <row r="1082" spans="1:25" ht="14.4" x14ac:dyDescent="0.25">
      <c r="A1082" s="76" t="s">
        <v>77</v>
      </c>
      <c r="B1082" s="76" t="str">
        <f>VLOOKUP(A1082,'Buyer Countries '!$B$2:$C$301,2,FALSE)</f>
        <v>no</v>
      </c>
      <c r="C1082" s="76" t="str">
        <f>VLOOKUP(A1082,'Supplier Countries'!$B$2:$D$301,3,FALSE)</f>
        <v>no</v>
      </c>
      <c r="D1082" s="76" t="str">
        <f t="shared" si="407"/>
        <v>no</v>
      </c>
      <c r="E1082" s="76" t="str">
        <f t="shared" si="411"/>
        <v>not applicable</v>
      </c>
      <c r="F1082" s="8" t="s">
        <v>619</v>
      </c>
      <c r="G1082" s="7" t="s">
        <v>620</v>
      </c>
      <c r="H1082" s="5"/>
      <c r="I1082" s="7" t="s">
        <v>127</v>
      </c>
      <c r="J1082" s="89" t="s">
        <v>75</v>
      </c>
      <c r="K1082" s="59" t="str">
        <f>IF(I1082="Mandatory","mandatory","notmandatory")</f>
        <v>mandatory</v>
      </c>
      <c r="L1082" s="83"/>
      <c r="M1082" s="59" t="str">
        <f t="shared" si="421"/>
        <v>mandatorybuyernosupplier</v>
      </c>
      <c r="N1082" s="5" t="s">
        <v>618</v>
      </c>
      <c r="O1082" s="59" t="str">
        <f t="shared" si="422"/>
        <v>country not in scope for buyer, no need to review</v>
      </c>
    </row>
    <row r="1083" spans="1:25" ht="14.4" x14ac:dyDescent="0.25">
      <c r="A1083" s="76" t="s">
        <v>77</v>
      </c>
      <c r="B1083" s="76" t="str">
        <f>VLOOKUP(A1083,'Buyer Countries '!$B$2:$C$301,2,FALSE)</f>
        <v>no</v>
      </c>
      <c r="C1083" s="76" t="str">
        <f>VLOOKUP(A1083,'Supplier Countries'!$B$2:$D$301,3,FALSE)</f>
        <v>no</v>
      </c>
      <c r="D1083" s="76" t="str">
        <f t="shared" si="407"/>
        <v>no</v>
      </c>
      <c r="E1083" s="76" t="str">
        <f t="shared" si="411"/>
        <v>not applicable</v>
      </c>
      <c r="F1083" s="8" t="s">
        <v>621</v>
      </c>
      <c r="G1083" s="7" t="s">
        <v>622</v>
      </c>
      <c r="H1083" s="5"/>
      <c r="I1083" s="7" t="s">
        <v>127</v>
      </c>
      <c r="J1083" s="89" t="s">
        <v>75</v>
      </c>
      <c r="K1083" s="59" t="str">
        <f>IF(I1083="Mandatory","mandatory","notmandatory")</f>
        <v>mandatory</v>
      </c>
      <c r="L1083" s="83"/>
      <c r="M1083" s="59" t="str">
        <f t="shared" si="421"/>
        <v>mandatorybuyernosupplier</v>
      </c>
      <c r="N1083" s="5" t="s">
        <v>618</v>
      </c>
      <c r="O1083" s="59" t="str">
        <f t="shared" si="422"/>
        <v>country not in scope for buyer, no need to review</v>
      </c>
    </row>
    <row r="1084" spans="1:25" ht="14.4" x14ac:dyDescent="0.25">
      <c r="A1084" s="76" t="s">
        <v>77</v>
      </c>
      <c r="B1084" s="76" t="str">
        <f>VLOOKUP(A1084,'Buyer Countries '!$B$2:$C$301,2,FALSE)</f>
        <v>no</v>
      </c>
      <c r="C1084" s="76" t="str">
        <f>VLOOKUP(A1084,'Supplier Countries'!$B$2:$D$301,3,FALSE)</f>
        <v>no</v>
      </c>
      <c r="D1084" s="76" t="str">
        <f t="shared" si="407"/>
        <v>no</v>
      </c>
      <c r="E1084" s="76" t="str">
        <f t="shared" si="411"/>
        <v>not applicable</v>
      </c>
      <c r="F1084" s="9" t="s">
        <v>132</v>
      </c>
      <c r="G1084" s="10" t="s">
        <v>623</v>
      </c>
      <c r="H1084" s="10"/>
      <c r="I1084" s="11"/>
      <c r="J1084" s="21" t="s">
        <v>134</v>
      </c>
      <c r="K1084" s="11"/>
      <c r="L1084" s="21"/>
      <c r="M1084" s="11"/>
      <c r="N1084" s="21"/>
      <c r="O1084" s="11"/>
    </row>
    <row r="1085" spans="1:25" ht="14.4" x14ac:dyDescent="0.25">
      <c r="A1085" s="76" t="s">
        <v>77</v>
      </c>
      <c r="B1085" s="76" t="str">
        <f>VLOOKUP(A1085,'Buyer Countries '!$B$2:$C$301,2,FALSE)</f>
        <v>no</v>
      </c>
      <c r="C1085" s="76" t="str">
        <f>VLOOKUP(A1085,'Supplier Countries'!$B$2:$D$301,3,FALSE)</f>
        <v>no</v>
      </c>
      <c r="D1085" s="76" t="str">
        <f t="shared" si="407"/>
        <v>no</v>
      </c>
      <c r="E1085" s="76" t="str">
        <f t="shared" si="411"/>
        <v>not applicable</v>
      </c>
      <c r="F1085" s="6">
        <v>206</v>
      </c>
      <c r="G1085" s="5" t="s">
        <v>624</v>
      </c>
      <c r="H1085" s="5"/>
      <c r="I1085" s="7" t="s">
        <v>138</v>
      </c>
      <c r="J1085" s="83" t="s">
        <v>75</v>
      </c>
      <c r="K1085" s="59" t="str">
        <f>IF(I1085="Mandatory","mandatory","notmandatory")</f>
        <v>notmandatory</v>
      </c>
      <c r="L1085" s="83"/>
      <c r="M1085" s="59" t="str">
        <f t="shared" ref="M1085:M1086" si="423">K1085&amp;"buyer"&amp;J1085&amp;"supplier"&amp;L1085</f>
        <v>notmandatorybuyernosupplier</v>
      </c>
      <c r="N1085" s="24"/>
      <c r="O1085" s="59" t="str">
        <f t="shared" ref="O1085:O1086" si="424">IF(D1085="noyes","country not in scope for buyer, contact buyer",
IF(D1085="no","country not in scope for buyer, no need to review",
IF(D1085="nono","country not in scope for buyer and supplier no need to review",
IF(D1085="yesno","country not in scope for supplier no need to review",
IF(M1085="notmandatorybuyeryessupplierno","can buyer relax rule in SBN or ERP to accept invoice without this, if not provide data on PDF, if not move to Portal invoice",
IF(M1085="mandatorybuyeryessupplierno","SAP business network requires this information, provide it or move to Portal invoice",IF(M1085="mandatorybuyeryessupplier","SAP Business Network requires this information, provide it or move to Portal invoice",
IF(M1085="notmandatorybuyeryessupplier","can you provide data on invoice? Answer in column L by Yes or No",
IF(M1085="notmandatorybuyernosupplieryes","data not required set dropdown to blank in column L",
IF(M1085="notmandatorybuyersupplieryes","data not required set dropdown to blank in column L","good job, perfect match!"))))))))))</f>
        <v>country not in scope for buyer, no need to review</v>
      </c>
    </row>
    <row r="1086" spans="1:25" ht="14.4" x14ac:dyDescent="0.25">
      <c r="A1086" s="76" t="s">
        <v>77</v>
      </c>
      <c r="B1086" s="76" t="str">
        <f>VLOOKUP(A1086,'Buyer Countries '!$B$2:$C$301,2,FALSE)</f>
        <v>no</v>
      </c>
      <c r="C1086" s="76" t="str">
        <f>VLOOKUP(A1086,'Supplier Countries'!$B$2:$D$301,3,FALSE)</f>
        <v>no</v>
      </c>
      <c r="D1086" s="76" t="str">
        <f t="shared" si="407"/>
        <v>no</v>
      </c>
      <c r="E1086" s="76" t="str">
        <f t="shared" si="411"/>
        <v>not applicable</v>
      </c>
      <c r="F1086" s="6">
        <v>207</v>
      </c>
      <c r="G1086" s="5" t="s">
        <v>625</v>
      </c>
      <c r="H1086" s="5"/>
      <c r="I1086" s="7" t="s">
        <v>138</v>
      </c>
      <c r="J1086" s="83" t="s">
        <v>75</v>
      </c>
      <c r="K1086" s="59" t="str">
        <f>IF(I1086="Mandatory","mandatory","notmandatory")</f>
        <v>notmandatory</v>
      </c>
      <c r="L1086" s="83"/>
      <c r="M1086" s="59" t="str">
        <f t="shared" si="423"/>
        <v>notmandatorybuyernosupplier</v>
      </c>
      <c r="N1086" s="24"/>
      <c r="O1086" s="59" t="str">
        <f t="shared" si="424"/>
        <v>country not in scope for buyer, no need to review</v>
      </c>
    </row>
    <row r="1087" spans="1:25" ht="14.4" x14ac:dyDescent="0.25">
      <c r="A1087" s="76" t="s">
        <v>77</v>
      </c>
      <c r="B1087" s="76" t="str">
        <f>VLOOKUP(A1087,'Buyer Countries '!$B$2:$C$301,2,FALSE)</f>
        <v>no</v>
      </c>
      <c r="C1087" s="76" t="str">
        <f>VLOOKUP(A1087,'Supplier Countries'!$B$2:$D$301,3,FALSE)</f>
        <v>no</v>
      </c>
      <c r="D1087" s="76" t="str">
        <f t="shared" si="407"/>
        <v>no</v>
      </c>
      <c r="E1087" s="76" t="str">
        <f t="shared" si="411"/>
        <v>not applicable</v>
      </c>
      <c r="F1087" s="9" t="s">
        <v>132</v>
      </c>
      <c r="G1087" s="10" t="s">
        <v>626</v>
      </c>
      <c r="H1087" s="10"/>
      <c r="I1087" s="11"/>
      <c r="J1087" s="21" t="s">
        <v>134</v>
      </c>
      <c r="K1087" s="11"/>
      <c r="L1087" s="21"/>
      <c r="M1087" s="11"/>
      <c r="N1087" s="21"/>
      <c r="O1087" s="11"/>
    </row>
    <row r="1088" spans="1:25" ht="57.6" x14ac:dyDescent="0.25">
      <c r="A1088" s="76" t="s">
        <v>77</v>
      </c>
      <c r="B1088" s="76" t="str">
        <f>VLOOKUP(A1088,'Buyer Countries '!$B$2:$C$301,2,FALSE)</f>
        <v>no</v>
      </c>
      <c r="C1088" s="76" t="str">
        <f>VLOOKUP(A1088,'Supplier Countries'!$B$2:$D$301,3,FALSE)</f>
        <v>no</v>
      </c>
      <c r="D1088" s="76" t="str">
        <f t="shared" si="407"/>
        <v>no</v>
      </c>
      <c r="E1088" s="76" t="str">
        <f t="shared" si="411"/>
        <v>not applicable</v>
      </c>
      <c r="F1088" s="6" t="s">
        <v>627</v>
      </c>
      <c r="G1088" s="5" t="s">
        <v>628</v>
      </c>
      <c r="H1088" s="5" t="s">
        <v>629</v>
      </c>
      <c r="I1088" s="7" t="s">
        <v>138</v>
      </c>
      <c r="J1088" s="83" t="s">
        <v>75</v>
      </c>
      <c r="K1088" s="59" t="str">
        <f t="shared" ref="K1088:K1099" si="425">IF(I1088="Mandatory","mandatory","notmandatory")</f>
        <v>notmandatory</v>
      </c>
      <c r="L1088" s="83"/>
      <c r="M1088" s="59" t="str">
        <f t="shared" ref="M1088:M1099" si="426">K1088&amp;"buyer"&amp;J1088&amp;"supplier"&amp;L1088</f>
        <v>notmandatorybuyernosupplier</v>
      </c>
      <c r="N1088" s="24"/>
      <c r="O1088" s="59" t="str">
        <f t="shared" ref="O1088:O1144" si="427">IF(D1088="noyes","country not in scope for buyer, contact buyer",
IF(D1088="no","country not in scope for buyer, no need to review",
IF(D1088="nono","country not in scope for buyer and supplier no need to review",
IF(D1088="yesno","country not in scope for supplier no need to review",
IF(M1088="notmandatorybuyeryessupplierno","can buyer relax rule in SBN or ERP to accept invoice without this, if not provide data on PDF, if not move to Portal invoice",
IF(M1088="mandatorybuyeryessupplierno","SAP business network requires this information, provide it or move to Portal invoice",IF(M1088="mandatorybuyeryessupplier","SAP Business Network requires this information, provide it or move to Portal invoice",
IF(M1088="notmandatorybuyeryessupplier","can you provide data on invoice? Answer in column L by Yes or No",
IF(M1088="notmandatorybuyernosupplieryes","data not required set dropdown to blank in column L",
IF(M1088="notmandatorybuyersupplieryes","data not required set dropdown to blank in column L","good job, perfect match!"))))))))))</f>
        <v>country not in scope for buyer, no need to review</v>
      </c>
    </row>
    <row r="1089" spans="1:15" ht="57.6" x14ac:dyDescent="0.25">
      <c r="A1089" s="76" t="s">
        <v>77</v>
      </c>
      <c r="B1089" s="76" t="str">
        <f>VLOOKUP(A1089,'Buyer Countries '!$B$2:$C$301,2,FALSE)</f>
        <v>no</v>
      </c>
      <c r="C1089" s="76" t="str">
        <f>VLOOKUP(A1089,'Supplier Countries'!$B$2:$D$301,3,FALSE)</f>
        <v>no</v>
      </c>
      <c r="D1089" s="76" t="str">
        <f t="shared" si="407"/>
        <v>no</v>
      </c>
      <c r="E1089" s="76" t="str">
        <f t="shared" si="411"/>
        <v>not applicable</v>
      </c>
      <c r="F1089" s="6" t="s">
        <v>630</v>
      </c>
      <c r="G1089" s="5" t="s">
        <v>631</v>
      </c>
      <c r="H1089" s="5" t="s">
        <v>629</v>
      </c>
      <c r="I1089" s="7" t="s">
        <v>138</v>
      </c>
      <c r="J1089" s="83" t="s">
        <v>75</v>
      </c>
      <c r="K1089" s="59" t="str">
        <f t="shared" si="425"/>
        <v>notmandatory</v>
      </c>
      <c r="L1089" s="83"/>
      <c r="M1089" s="59" t="str">
        <f t="shared" si="426"/>
        <v>notmandatorybuyernosupplier</v>
      </c>
      <c r="N1089" s="24"/>
      <c r="O1089" s="59" t="str">
        <f t="shared" si="427"/>
        <v>country not in scope for buyer, no need to review</v>
      </c>
    </row>
    <row r="1090" spans="1:15" ht="57.6" x14ac:dyDescent="0.25">
      <c r="A1090" s="76" t="s">
        <v>77</v>
      </c>
      <c r="B1090" s="76" t="str">
        <f>VLOOKUP(A1090,'Buyer Countries '!$B$2:$C$301,2,FALSE)</f>
        <v>no</v>
      </c>
      <c r="C1090" s="76" t="str">
        <f>VLOOKUP(A1090,'Supplier Countries'!$B$2:$D$301,3,FALSE)</f>
        <v>no</v>
      </c>
      <c r="D1090" s="76" t="str">
        <f t="shared" si="407"/>
        <v>no</v>
      </c>
      <c r="E1090" s="76" t="str">
        <f t="shared" si="411"/>
        <v>not applicable</v>
      </c>
      <c r="F1090" s="6" t="s">
        <v>632</v>
      </c>
      <c r="G1090" s="5" t="s">
        <v>633</v>
      </c>
      <c r="H1090" s="5" t="s">
        <v>629</v>
      </c>
      <c r="I1090" s="7" t="s">
        <v>138</v>
      </c>
      <c r="J1090" s="83" t="s">
        <v>75</v>
      </c>
      <c r="K1090" s="59" t="str">
        <f t="shared" si="425"/>
        <v>notmandatory</v>
      </c>
      <c r="L1090" s="83"/>
      <c r="M1090" s="59" t="str">
        <f t="shared" si="426"/>
        <v>notmandatorybuyernosupplier</v>
      </c>
      <c r="N1090" s="24"/>
      <c r="O1090" s="59" t="str">
        <f t="shared" si="427"/>
        <v>country not in scope for buyer, no need to review</v>
      </c>
    </row>
    <row r="1091" spans="1:15" ht="57.6" x14ac:dyDescent="0.25">
      <c r="A1091" s="76" t="s">
        <v>77</v>
      </c>
      <c r="B1091" s="76" t="str">
        <f>VLOOKUP(A1091,'Buyer Countries '!$B$2:$C$301,2,FALSE)</f>
        <v>no</v>
      </c>
      <c r="C1091" s="76" t="str">
        <f>VLOOKUP(A1091,'Supplier Countries'!$B$2:$D$301,3,FALSE)</f>
        <v>no</v>
      </c>
      <c r="D1091" s="76" t="str">
        <f t="shared" si="407"/>
        <v>no</v>
      </c>
      <c r="E1091" s="76" t="str">
        <f t="shared" si="411"/>
        <v>not applicable</v>
      </c>
      <c r="F1091" s="6" t="s">
        <v>634</v>
      </c>
      <c r="G1091" s="5" t="s">
        <v>635</v>
      </c>
      <c r="H1091" s="5" t="s">
        <v>629</v>
      </c>
      <c r="I1091" s="7" t="s">
        <v>138</v>
      </c>
      <c r="J1091" s="83" t="s">
        <v>75</v>
      </c>
      <c r="K1091" s="59" t="str">
        <f t="shared" si="425"/>
        <v>notmandatory</v>
      </c>
      <c r="L1091" s="83"/>
      <c r="M1091" s="59" t="str">
        <f t="shared" si="426"/>
        <v>notmandatorybuyernosupplier</v>
      </c>
      <c r="N1091" s="24"/>
      <c r="O1091" s="59" t="str">
        <f t="shared" si="427"/>
        <v>country not in scope for buyer, no need to review</v>
      </c>
    </row>
    <row r="1092" spans="1:15" ht="57.6" x14ac:dyDescent="0.25">
      <c r="A1092" s="76" t="s">
        <v>77</v>
      </c>
      <c r="B1092" s="76" t="str">
        <f>VLOOKUP(A1092,'Buyer Countries '!$B$2:$C$301,2,FALSE)</f>
        <v>no</v>
      </c>
      <c r="C1092" s="76" t="str">
        <f>VLOOKUP(A1092,'Supplier Countries'!$B$2:$D$301,3,FALSE)</f>
        <v>no</v>
      </c>
      <c r="D1092" s="76" t="str">
        <f t="shared" si="407"/>
        <v>no</v>
      </c>
      <c r="E1092" s="76" t="str">
        <f t="shared" si="411"/>
        <v>not applicable</v>
      </c>
      <c r="F1092" s="6" t="s">
        <v>636</v>
      </c>
      <c r="G1092" s="5" t="s">
        <v>637</v>
      </c>
      <c r="H1092" s="5" t="s">
        <v>629</v>
      </c>
      <c r="I1092" s="7" t="s">
        <v>138</v>
      </c>
      <c r="J1092" s="83" t="s">
        <v>75</v>
      </c>
      <c r="K1092" s="59" t="str">
        <f t="shared" si="425"/>
        <v>notmandatory</v>
      </c>
      <c r="L1092" s="83"/>
      <c r="M1092" s="59" t="str">
        <f t="shared" si="426"/>
        <v>notmandatorybuyernosupplier</v>
      </c>
      <c r="N1092" s="24"/>
      <c r="O1092" s="59" t="str">
        <f t="shared" si="427"/>
        <v>country not in scope for buyer, no need to review</v>
      </c>
    </row>
    <row r="1093" spans="1:15" ht="57.6" x14ac:dyDescent="0.25">
      <c r="A1093" s="76" t="s">
        <v>77</v>
      </c>
      <c r="B1093" s="76" t="str">
        <f>VLOOKUP(A1093,'Buyer Countries '!$B$2:$C$301,2,FALSE)</f>
        <v>no</v>
      </c>
      <c r="C1093" s="76" t="str">
        <f>VLOOKUP(A1093,'Supplier Countries'!$B$2:$D$301,3,FALSE)</f>
        <v>no</v>
      </c>
      <c r="D1093" s="76" t="str">
        <f t="shared" si="407"/>
        <v>no</v>
      </c>
      <c r="E1093" s="76" t="str">
        <f t="shared" si="411"/>
        <v>not applicable</v>
      </c>
      <c r="F1093" s="6" t="s">
        <v>638</v>
      </c>
      <c r="G1093" s="5" t="s">
        <v>639</v>
      </c>
      <c r="H1093" s="5" t="s">
        <v>629</v>
      </c>
      <c r="I1093" s="7" t="s">
        <v>138</v>
      </c>
      <c r="J1093" s="83" t="s">
        <v>75</v>
      </c>
      <c r="K1093" s="59" t="str">
        <f t="shared" si="425"/>
        <v>notmandatory</v>
      </c>
      <c r="L1093" s="83"/>
      <c r="M1093" s="59" t="str">
        <f t="shared" si="426"/>
        <v>notmandatorybuyernosupplier</v>
      </c>
      <c r="N1093" s="24"/>
      <c r="O1093" s="59" t="str">
        <f t="shared" si="427"/>
        <v>country not in scope for buyer, no need to review</v>
      </c>
    </row>
    <row r="1094" spans="1:15" ht="57.6" x14ac:dyDescent="0.25">
      <c r="A1094" s="76" t="s">
        <v>77</v>
      </c>
      <c r="B1094" s="76" t="str">
        <f>VLOOKUP(A1094,'Buyer Countries '!$B$2:$C$301,2,FALSE)</f>
        <v>no</v>
      </c>
      <c r="C1094" s="76" t="str">
        <f>VLOOKUP(A1094,'Supplier Countries'!$B$2:$D$301,3,FALSE)</f>
        <v>no</v>
      </c>
      <c r="D1094" s="76" t="str">
        <f t="shared" si="407"/>
        <v>no</v>
      </c>
      <c r="E1094" s="76" t="str">
        <f t="shared" si="411"/>
        <v>not applicable</v>
      </c>
      <c r="F1094" s="6" t="s">
        <v>640</v>
      </c>
      <c r="G1094" s="5" t="s">
        <v>641</v>
      </c>
      <c r="H1094" s="5" t="s">
        <v>629</v>
      </c>
      <c r="I1094" s="7" t="s">
        <v>138</v>
      </c>
      <c r="J1094" s="83" t="s">
        <v>75</v>
      </c>
      <c r="K1094" s="59" t="str">
        <f t="shared" si="425"/>
        <v>notmandatory</v>
      </c>
      <c r="L1094" s="83"/>
      <c r="M1094" s="59" t="str">
        <f t="shared" si="426"/>
        <v>notmandatorybuyernosupplier</v>
      </c>
      <c r="N1094" s="24"/>
      <c r="O1094" s="59" t="str">
        <f t="shared" si="427"/>
        <v>country not in scope for buyer, no need to review</v>
      </c>
    </row>
    <row r="1095" spans="1:15" ht="57.6" x14ac:dyDescent="0.25">
      <c r="A1095" s="76" t="s">
        <v>77</v>
      </c>
      <c r="B1095" s="76" t="str">
        <f>VLOOKUP(A1095,'Buyer Countries '!$B$2:$C$301,2,FALSE)</f>
        <v>no</v>
      </c>
      <c r="C1095" s="76" t="str">
        <f>VLOOKUP(A1095,'Supplier Countries'!$B$2:$D$301,3,FALSE)</f>
        <v>no</v>
      </c>
      <c r="D1095" s="76" t="str">
        <f t="shared" si="407"/>
        <v>no</v>
      </c>
      <c r="E1095" s="76" t="str">
        <f t="shared" si="411"/>
        <v>not applicable</v>
      </c>
      <c r="F1095" s="6" t="s">
        <v>642</v>
      </c>
      <c r="G1095" s="5" t="s">
        <v>643</v>
      </c>
      <c r="H1095" s="5" t="s">
        <v>629</v>
      </c>
      <c r="I1095" s="7" t="s">
        <v>138</v>
      </c>
      <c r="J1095" s="83" t="s">
        <v>75</v>
      </c>
      <c r="K1095" s="59" t="str">
        <f t="shared" si="425"/>
        <v>notmandatory</v>
      </c>
      <c r="L1095" s="83"/>
      <c r="M1095" s="59" t="str">
        <f t="shared" si="426"/>
        <v>notmandatorybuyernosupplier</v>
      </c>
      <c r="N1095" s="24"/>
      <c r="O1095" s="59" t="str">
        <f t="shared" si="427"/>
        <v>country not in scope for buyer, no need to review</v>
      </c>
    </row>
    <row r="1096" spans="1:15" ht="57.6" x14ac:dyDescent="0.25">
      <c r="A1096" s="76" t="s">
        <v>77</v>
      </c>
      <c r="B1096" s="76" t="str">
        <f>VLOOKUP(A1096,'Buyer Countries '!$B$2:$C$301,2,FALSE)</f>
        <v>no</v>
      </c>
      <c r="C1096" s="76" t="str">
        <f>VLOOKUP(A1096,'Supplier Countries'!$B$2:$D$301,3,FALSE)</f>
        <v>no</v>
      </c>
      <c r="D1096" s="76" t="str">
        <f t="shared" si="407"/>
        <v>no</v>
      </c>
      <c r="E1096" s="76" t="str">
        <f t="shared" si="411"/>
        <v>not applicable</v>
      </c>
      <c r="F1096" s="6" t="s">
        <v>644</v>
      </c>
      <c r="G1096" s="5" t="s">
        <v>645</v>
      </c>
      <c r="H1096" s="5" t="s">
        <v>629</v>
      </c>
      <c r="I1096" s="7" t="s">
        <v>138</v>
      </c>
      <c r="J1096" s="83" t="s">
        <v>75</v>
      </c>
      <c r="K1096" s="59" t="str">
        <f t="shared" si="425"/>
        <v>notmandatory</v>
      </c>
      <c r="L1096" s="83"/>
      <c r="M1096" s="59" t="str">
        <f t="shared" si="426"/>
        <v>notmandatorybuyernosupplier</v>
      </c>
      <c r="N1096" s="24"/>
      <c r="O1096" s="59" t="str">
        <f t="shared" si="427"/>
        <v>country not in scope for buyer, no need to review</v>
      </c>
    </row>
    <row r="1097" spans="1:15" ht="57.6" x14ac:dyDescent="0.25">
      <c r="A1097" s="76" t="s">
        <v>77</v>
      </c>
      <c r="B1097" s="76" t="str">
        <f>VLOOKUP(A1097,'Buyer Countries '!$B$2:$C$301,2,FALSE)</f>
        <v>no</v>
      </c>
      <c r="C1097" s="76" t="str">
        <f>VLOOKUP(A1097,'Supplier Countries'!$B$2:$D$301,3,FALSE)</f>
        <v>no</v>
      </c>
      <c r="D1097" s="76" t="str">
        <f t="shared" si="407"/>
        <v>no</v>
      </c>
      <c r="E1097" s="76" t="str">
        <f t="shared" si="411"/>
        <v>not applicable</v>
      </c>
      <c r="F1097" s="6" t="s">
        <v>646</v>
      </c>
      <c r="G1097" s="5" t="s">
        <v>647</v>
      </c>
      <c r="H1097" s="5" t="s">
        <v>629</v>
      </c>
      <c r="I1097" s="7" t="s">
        <v>138</v>
      </c>
      <c r="J1097" s="83" t="s">
        <v>75</v>
      </c>
      <c r="K1097" s="59" t="str">
        <f t="shared" si="425"/>
        <v>notmandatory</v>
      </c>
      <c r="L1097" s="83"/>
      <c r="M1097" s="59" t="str">
        <f t="shared" si="426"/>
        <v>notmandatorybuyernosupplier</v>
      </c>
      <c r="N1097" s="24"/>
      <c r="O1097" s="59" t="str">
        <f t="shared" si="427"/>
        <v>country not in scope for buyer, no need to review</v>
      </c>
    </row>
    <row r="1098" spans="1:15" ht="57.6" x14ac:dyDescent="0.25">
      <c r="A1098" s="76" t="s">
        <v>77</v>
      </c>
      <c r="B1098" s="76" t="str">
        <f>VLOOKUP(A1098,'Buyer Countries '!$B$2:$C$301,2,FALSE)</f>
        <v>no</v>
      </c>
      <c r="C1098" s="76" t="str">
        <f>VLOOKUP(A1098,'Supplier Countries'!$B$2:$D$301,3,FALSE)</f>
        <v>no</v>
      </c>
      <c r="D1098" s="76" t="str">
        <f t="shared" si="407"/>
        <v>no</v>
      </c>
      <c r="E1098" s="76" t="str">
        <f t="shared" si="411"/>
        <v>not applicable</v>
      </c>
      <c r="F1098" s="6" t="s">
        <v>648</v>
      </c>
      <c r="G1098" s="5" t="s">
        <v>649</v>
      </c>
      <c r="H1098" s="5" t="s">
        <v>629</v>
      </c>
      <c r="I1098" s="7" t="s">
        <v>138</v>
      </c>
      <c r="J1098" s="83" t="s">
        <v>75</v>
      </c>
      <c r="K1098" s="59" t="str">
        <f t="shared" si="425"/>
        <v>notmandatory</v>
      </c>
      <c r="L1098" s="83"/>
      <c r="M1098" s="59" t="str">
        <f t="shared" si="426"/>
        <v>notmandatorybuyernosupplier</v>
      </c>
      <c r="N1098" s="24"/>
      <c r="O1098" s="59" t="str">
        <f t="shared" si="427"/>
        <v>country not in scope for buyer, no need to review</v>
      </c>
    </row>
    <row r="1099" spans="1:15" ht="57.6" x14ac:dyDescent="0.25">
      <c r="A1099" s="76" t="s">
        <v>77</v>
      </c>
      <c r="B1099" s="76" t="str">
        <f>VLOOKUP(A1099,'Buyer Countries '!$B$2:$C$301,2,FALSE)</f>
        <v>no</v>
      </c>
      <c r="C1099" s="76" t="str">
        <f>VLOOKUP(A1099,'Supplier Countries'!$B$2:$D$301,3,FALSE)</f>
        <v>no</v>
      </c>
      <c r="D1099" s="76" t="str">
        <f t="shared" si="407"/>
        <v>no</v>
      </c>
      <c r="E1099" s="76" t="str">
        <f t="shared" si="411"/>
        <v>not applicable</v>
      </c>
      <c r="F1099" s="6" t="s">
        <v>650</v>
      </c>
      <c r="G1099" s="5" t="s">
        <v>651</v>
      </c>
      <c r="H1099" s="5" t="s">
        <v>629</v>
      </c>
      <c r="I1099" s="7" t="s">
        <v>138</v>
      </c>
      <c r="J1099" s="83" t="s">
        <v>75</v>
      </c>
      <c r="K1099" s="59" t="str">
        <f t="shared" si="425"/>
        <v>notmandatory</v>
      </c>
      <c r="L1099" s="83"/>
      <c r="M1099" s="59" t="str">
        <f t="shared" si="426"/>
        <v>notmandatorybuyernosupplier</v>
      </c>
      <c r="N1099" s="24"/>
      <c r="O1099" s="59" t="str">
        <f t="shared" si="427"/>
        <v>country not in scope for buyer, no need to review</v>
      </c>
    </row>
    <row r="1100" spans="1:15" ht="14.4" x14ac:dyDescent="0.25">
      <c r="A1100" s="76" t="s">
        <v>77</v>
      </c>
      <c r="B1100" s="76" t="str">
        <f>VLOOKUP(A1100,'Buyer Countries '!$B$2:$C$301,2,FALSE)</f>
        <v>no</v>
      </c>
      <c r="C1100" s="76" t="str">
        <f>VLOOKUP(A1100,'Supplier Countries'!$B$2:$D$301,3,FALSE)</f>
        <v>no</v>
      </c>
      <c r="D1100" s="76" t="str">
        <f t="shared" si="407"/>
        <v>no</v>
      </c>
      <c r="E1100" s="76" t="str">
        <f t="shared" si="411"/>
        <v>not applicable</v>
      </c>
      <c r="F1100" s="9" t="s">
        <v>132</v>
      </c>
      <c r="G1100" s="10" t="s">
        <v>652</v>
      </c>
      <c r="H1100" s="10"/>
      <c r="I1100" s="11"/>
      <c r="J1100" s="21"/>
      <c r="K1100" s="11"/>
      <c r="L1100" s="21"/>
      <c r="M1100" s="11"/>
      <c r="N1100" s="21"/>
      <c r="O1100" s="11"/>
    </row>
    <row r="1101" spans="1:15" ht="43.2" x14ac:dyDescent="0.25">
      <c r="A1101" s="76" t="s">
        <v>77</v>
      </c>
      <c r="B1101" s="76" t="str">
        <f>VLOOKUP(A1101,'Buyer Countries '!$B$2:$C$301,2,FALSE)</f>
        <v>no</v>
      </c>
      <c r="C1101" s="76" t="str">
        <f>VLOOKUP(A1101,'Supplier Countries'!$B$2:$D$301,3,FALSE)</f>
        <v>no</v>
      </c>
      <c r="D1101" s="76" t="str">
        <f t="shared" si="407"/>
        <v>no</v>
      </c>
      <c r="E1101" s="76" t="str">
        <f t="shared" si="411"/>
        <v>not applicable</v>
      </c>
      <c r="F1101" s="8" t="s">
        <v>653</v>
      </c>
      <c r="G1101" s="7" t="s">
        <v>654</v>
      </c>
      <c r="H1101" s="5"/>
      <c r="I1101" s="7" t="s">
        <v>138</v>
      </c>
      <c r="J1101" s="83" t="s">
        <v>75</v>
      </c>
      <c r="K1101" s="59" t="str">
        <f t="shared" ref="K1101:K1108" si="428">IF(I1101="Mandatory","mandatory","notmandatory")</f>
        <v>notmandatory</v>
      </c>
      <c r="L1101" s="83"/>
      <c r="M1101" s="59" t="str">
        <f t="shared" ref="M1101:M1108" si="429">K1101&amp;"buyer"&amp;J1101&amp;"supplier"&amp;L1101</f>
        <v>notmandatorybuyernosupplier</v>
      </c>
      <c r="N1101" s="24" t="s">
        <v>430</v>
      </c>
      <c r="O1101" s="59" t="str">
        <f t="shared" si="427"/>
        <v>country not in scope for buyer, no need to review</v>
      </c>
    </row>
    <row r="1102" spans="1:15" ht="43.2" x14ac:dyDescent="0.25">
      <c r="A1102" s="76" t="s">
        <v>77</v>
      </c>
      <c r="B1102" s="76" t="str">
        <f>VLOOKUP(A1102,'Buyer Countries '!$B$2:$C$301,2,FALSE)</f>
        <v>no</v>
      </c>
      <c r="C1102" s="76" t="str">
        <f>VLOOKUP(A1102,'Supplier Countries'!$B$2:$D$301,3,FALSE)</f>
        <v>no</v>
      </c>
      <c r="D1102" s="76" t="str">
        <f t="shared" si="407"/>
        <v>no</v>
      </c>
      <c r="E1102" s="76" t="str">
        <f t="shared" si="411"/>
        <v>not applicable</v>
      </c>
      <c r="F1102" s="8" t="s">
        <v>655</v>
      </c>
      <c r="G1102" s="7" t="s">
        <v>656</v>
      </c>
      <c r="H1102" s="5"/>
      <c r="I1102" s="7" t="s">
        <v>138</v>
      </c>
      <c r="J1102" s="83" t="s">
        <v>75</v>
      </c>
      <c r="K1102" s="59" t="str">
        <f t="shared" si="428"/>
        <v>notmandatory</v>
      </c>
      <c r="L1102" s="83"/>
      <c r="M1102" s="59" t="str">
        <f t="shared" si="429"/>
        <v>notmandatorybuyernosupplier</v>
      </c>
      <c r="N1102" s="24" t="s">
        <v>430</v>
      </c>
      <c r="O1102" s="59" t="str">
        <f t="shared" si="427"/>
        <v>country not in scope for buyer, no need to review</v>
      </c>
    </row>
    <row r="1103" spans="1:15" ht="43.2" x14ac:dyDescent="0.25">
      <c r="A1103" s="76" t="s">
        <v>77</v>
      </c>
      <c r="B1103" s="76" t="str">
        <f>VLOOKUP(A1103,'Buyer Countries '!$B$2:$C$301,2,FALSE)</f>
        <v>no</v>
      </c>
      <c r="C1103" s="76" t="str">
        <f>VLOOKUP(A1103,'Supplier Countries'!$B$2:$D$301,3,FALSE)</f>
        <v>no</v>
      </c>
      <c r="D1103" s="76" t="str">
        <f t="shared" si="407"/>
        <v>no</v>
      </c>
      <c r="E1103" s="76" t="str">
        <f t="shared" si="411"/>
        <v>not applicable</v>
      </c>
      <c r="F1103" s="8" t="s">
        <v>657</v>
      </c>
      <c r="G1103" s="7" t="s">
        <v>658</v>
      </c>
      <c r="H1103" s="5"/>
      <c r="I1103" s="7" t="s">
        <v>138</v>
      </c>
      <c r="J1103" s="83" t="s">
        <v>75</v>
      </c>
      <c r="K1103" s="59" t="str">
        <f t="shared" si="428"/>
        <v>notmandatory</v>
      </c>
      <c r="L1103" s="83"/>
      <c r="M1103" s="59" t="str">
        <f t="shared" si="429"/>
        <v>notmandatorybuyernosupplier</v>
      </c>
      <c r="N1103" s="24" t="s">
        <v>430</v>
      </c>
      <c r="O1103" s="59" t="str">
        <f t="shared" si="427"/>
        <v>country not in scope for buyer, no need to review</v>
      </c>
    </row>
    <row r="1104" spans="1:15" ht="43.2" x14ac:dyDescent="0.25">
      <c r="A1104" s="76" t="s">
        <v>77</v>
      </c>
      <c r="B1104" s="76" t="str">
        <f>VLOOKUP(A1104,'Buyer Countries '!$B$2:$C$301,2,FALSE)</f>
        <v>no</v>
      </c>
      <c r="C1104" s="76" t="str">
        <f>VLOOKUP(A1104,'Supplier Countries'!$B$2:$D$301,3,FALSE)</f>
        <v>no</v>
      </c>
      <c r="D1104" s="76" t="str">
        <f t="shared" si="407"/>
        <v>no</v>
      </c>
      <c r="E1104" s="76" t="str">
        <f t="shared" si="411"/>
        <v>not applicable</v>
      </c>
      <c r="F1104" s="8" t="s">
        <v>659</v>
      </c>
      <c r="G1104" s="7" t="s">
        <v>660</v>
      </c>
      <c r="H1104" s="5"/>
      <c r="I1104" s="7" t="s">
        <v>138</v>
      </c>
      <c r="J1104" s="83" t="s">
        <v>75</v>
      </c>
      <c r="K1104" s="59" t="str">
        <f t="shared" si="428"/>
        <v>notmandatory</v>
      </c>
      <c r="L1104" s="83"/>
      <c r="M1104" s="59" t="str">
        <f t="shared" si="429"/>
        <v>notmandatorybuyernosupplier</v>
      </c>
      <c r="N1104" s="24" t="s">
        <v>430</v>
      </c>
      <c r="O1104" s="59" t="str">
        <f t="shared" si="427"/>
        <v>country not in scope for buyer, no need to review</v>
      </c>
    </row>
    <row r="1105" spans="1:15" ht="43.2" x14ac:dyDescent="0.25">
      <c r="A1105" s="76" t="s">
        <v>77</v>
      </c>
      <c r="B1105" s="76" t="str">
        <f>VLOOKUP(A1105,'Buyer Countries '!$B$2:$C$301,2,FALSE)</f>
        <v>no</v>
      </c>
      <c r="C1105" s="76" t="str">
        <f>VLOOKUP(A1105,'Supplier Countries'!$B$2:$D$301,3,FALSE)</f>
        <v>no</v>
      </c>
      <c r="D1105" s="76" t="str">
        <f t="shared" si="407"/>
        <v>no</v>
      </c>
      <c r="E1105" s="76" t="str">
        <f t="shared" si="411"/>
        <v>not applicable</v>
      </c>
      <c r="F1105" s="8" t="s">
        <v>661</v>
      </c>
      <c r="G1105" s="7" t="s">
        <v>662</v>
      </c>
      <c r="H1105" s="5"/>
      <c r="I1105" s="7" t="s">
        <v>138</v>
      </c>
      <c r="J1105" s="83" t="s">
        <v>75</v>
      </c>
      <c r="K1105" s="59" t="str">
        <f t="shared" si="428"/>
        <v>notmandatory</v>
      </c>
      <c r="L1105" s="83"/>
      <c r="M1105" s="59" t="str">
        <f t="shared" si="429"/>
        <v>notmandatorybuyernosupplier</v>
      </c>
      <c r="N1105" s="24" t="s">
        <v>430</v>
      </c>
      <c r="O1105" s="59" t="str">
        <f t="shared" si="427"/>
        <v>country not in scope for buyer, no need to review</v>
      </c>
    </row>
    <row r="1106" spans="1:15" ht="43.2" x14ac:dyDescent="0.25">
      <c r="A1106" s="76" t="s">
        <v>77</v>
      </c>
      <c r="B1106" s="76" t="str">
        <f>VLOOKUP(A1106,'Buyer Countries '!$B$2:$C$301,2,FALSE)</f>
        <v>no</v>
      </c>
      <c r="C1106" s="76" t="str">
        <f>VLOOKUP(A1106,'Supplier Countries'!$B$2:$D$301,3,FALSE)</f>
        <v>no</v>
      </c>
      <c r="D1106" s="76" t="str">
        <f t="shared" ref="D1106:D1144" si="430">IF($N$3="supplier",B1106&amp;C1106,IF($N$3="buyer",B1106,"select value in are your onboarding a buyer or a supplier"))</f>
        <v>no</v>
      </c>
      <c r="E1106" s="76" t="str">
        <f t="shared" si="411"/>
        <v>not applicable</v>
      </c>
      <c r="F1106" s="8" t="s">
        <v>663</v>
      </c>
      <c r="G1106" s="7" t="s">
        <v>664</v>
      </c>
      <c r="H1106" s="5"/>
      <c r="I1106" s="7" t="s">
        <v>138</v>
      </c>
      <c r="J1106" s="83" t="s">
        <v>75</v>
      </c>
      <c r="K1106" s="59" t="str">
        <f t="shared" si="428"/>
        <v>notmandatory</v>
      </c>
      <c r="L1106" s="83"/>
      <c r="M1106" s="59" t="str">
        <f t="shared" si="429"/>
        <v>notmandatorybuyernosupplier</v>
      </c>
      <c r="N1106" s="24" t="s">
        <v>430</v>
      </c>
      <c r="O1106" s="59" t="str">
        <f t="shared" si="427"/>
        <v>country not in scope for buyer, no need to review</v>
      </c>
    </row>
    <row r="1107" spans="1:15" ht="43.2" x14ac:dyDescent="0.25">
      <c r="A1107" s="76" t="s">
        <v>77</v>
      </c>
      <c r="B1107" s="76" t="str">
        <f>VLOOKUP(A1107,'Buyer Countries '!$B$2:$C$301,2,FALSE)</f>
        <v>no</v>
      </c>
      <c r="C1107" s="76" t="str">
        <f>VLOOKUP(A1107,'Supplier Countries'!$B$2:$D$301,3,FALSE)</f>
        <v>no</v>
      </c>
      <c r="D1107" s="76" t="str">
        <f t="shared" si="430"/>
        <v>no</v>
      </c>
      <c r="E1107" s="76" t="str">
        <f t="shared" si="411"/>
        <v>not applicable</v>
      </c>
      <c r="F1107" s="8" t="s">
        <v>665</v>
      </c>
      <c r="G1107" s="7" t="s">
        <v>666</v>
      </c>
      <c r="H1107" s="5"/>
      <c r="I1107" s="7" t="s">
        <v>138</v>
      </c>
      <c r="J1107" s="83" t="s">
        <v>75</v>
      </c>
      <c r="K1107" s="59" t="str">
        <f t="shared" si="428"/>
        <v>notmandatory</v>
      </c>
      <c r="L1107" s="83"/>
      <c r="M1107" s="59" t="str">
        <f t="shared" si="429"/>
        <v>notmandatorybuyernosupplier</v>
      </c>
      <c r="N1107" s="24" t="s">
        <v>430</v>
      </c>
      <c r="O1107" s="59" t="str">
        <f t="shared" si="427"/>
        <v>country not in scope for buyer, no need to review</v>
      </c>
    </row>
    <row r="1108" spans="1:15" ht="43.2" x14ac:dyDescent="0.25">
      <c r="A1108" s="76" t="s">
        <v>77</v>
      </c>
      <c r="B1108" s="76" t="str">
        <f>VLOOKUP(A1108,'Buyer Countries '!$B$2:$C$301,2,FALSE)</f>
        <v>no</v>
      </c>
      <c r="C1108" s="76" t="str">
        <f>VLOOKUP(A1108,'Supplier Countries'!$B$2:$D$301,3,FALSE)</f>
        <v>no</v>
      </c>
      <c r="D1108" s="76" t="str">
        <f t="shared" si="430"/>
        <v>no</v>
      </c>
      <c r="E1108" s="76" t="str">
        <f t="shared" si="411"/>
        <v>not applicable</v>
      </c>
      <c r="F1108" s="8" t="s">
        <v>667</v>
      </c>
      <c r="G1108" s="7" t="s">
        <v>668</v>
      </c>
      <c r="H1108" s="5"/>
      <c r="I1108" s="7" t="s">
        <v>138</v>
      </c>
      <c r="J1108" s="83" t="s">
        <v>75</v>
      </c>
      <c r="K1108" s="59" t="str">
        <f t="shared" si="428"/>
        <v>notmandatory</v>
      </c>
      <c r="L1108" s="83"/>
      <c r="M1108" s="59" t="str">
        <f t="shared" si="429"/>
        <v>notmandatorybuyernosupplier</v>
      </c>
      <c r="N1108" s="24" t="s">
        <v>430</v>
      </c>
      <c r="O1108" s="59" t="str">
        <f t="shared" si="427"/>
        <v>country not in scope for buyer, no need to review</v>
      </c>
    </row>
    <row r="1109" spans="1:15" ht="14.4" x14ac:dyDescent="0.25">
      <c r="A1109" s="76" t="s">
        <v>77</v>
      </c>
      <c r="B1109" s="76" t="str">
        <f>VLOOKUP(A1109,'Buyer Countries '!$B$2:$C$301,2,FALSE)</f>
        <v>no</v>
      </c>
      <c r="C1109" s="76" t="str">
        <f>VLOOKUP(A1109,'Supplier Countries'!$B$2:$D$301,3,FALSE)</f>
        <v>no</v>
      </c>
      <c r="D1109" s="76" t="str">
        <f t="shared" si="430"/>
        <v>no</v>
      </c>
      <c r="E1109" s="76" t="str">
        <f t="shared" si="411"/>
        <v>not applicable</v>
      </c>
      <c r="F1109" s="9" t="s">
        <v>132</v>
      </c>
      <c r="G1109" s="10" t="s">
        <v>669</v>
      </c>
      <c r="H1109" s="10"/>
      <c r="I1109" s="11"/>
      <c r="J1109" s="21"/>
      <c r="K1109" s="11"/>
      <c r="L1109" s="21"/>
      <c r="M1109" s="11"/>
      <c r="N1109" s="21"/>
      <c r="O1109" s="11"/>
    </row>
    <row r="1110" spans="1:15" ht="43.2" x14ac:dyDescent="0.25">
      <c r="A1110" s="76" t="s">
        <v>77</v>
      </c>
      <c r="B1110" s="76" t="str">
        <f>VLOOKUP(A1110,'Buyer Countries '!$B$2:$C$301,2,FALSE)</f>
        <v>no</v>
      </c>
      <c r="C1110" s="76" t="str">
        <f>VLOOKUP(A1110,'Supplier Countries'!$B$2:$D$301,3,FALSE)</f>
        <v>no</v>
      </c>
      <c r="D1110" s="76" t="str">
        <f t="shared" si="430"/>
        <v>no</v>
      </c>
      <c r="E1110" s="76" t="str">
        <f t="shared" si="411"/>
        <v>not applicable</v>
      </c>
      <c r="F1110" s="8" t="s">
        <v>670</v>
      </c>
      <c r="G1110" s="7" t="s">
        <v>671</v>
      </c>
      <c r="H1110" s="5"/>
      <c r="I1110" s="7" t="s">
        <v>138</v>
      </c>
      <c r="J1110" s="83" t="s">
        <v>75</v>
      </c>
      <c r="K1110" s="59" t="str">
        <f t="shared" ref="K1110:K1117" si="431">IF(I1110="Mandatory","mandatory","notmandatory")</f>
        <v>notmandatory</v>
      </c>
      <c r="L1110" s="83"/>
      <c r="M1110" s="59" t="str">
        <f t="shared" ref="M1110:M1117" si="432">K1110&amp;"buyer"&amp;J1110&amp;"supplier"&amp;L1110</f>
        <v>notmandatorybuyernosupplier</v>
      </c>
      <c r="N1110" s="24" t="s">
        <v>430</v>
      </c>
      <c r="O1110" s="59" t="str">
        <f t="shared" si="427"/>
        <v>country not in scope for buyer, no need to review</v>
      </c>
    </row>
    <row r="1111" spans="1:15" ht="43.2" x14ac:dyDescent="0.25">
      <c r="A1111" s="76" t="s">
        <v>77</v>
      </c>
      <c r="B1111" s="76" t="str">
        <f>VLOOKUP(A1111,'Buyer Countries '!$B$2:$C$301,2,FALSE)</f>
        <v>no</v>
      </c>
      <c r="C1111" s="76" t="str">
        <f>VLOOKUP(A1111,'Supplier Countries'!$B$2:$D$301,3,FALSE)</f>
        <v>no</v>
      </c>
      <c r="D1111" s="76" t="str">
        <f t="shared" si="430"/>
        <v>no</v>
      </c>
      <c r="E1111" s="76" t="str">
        <f t="shared" si="411"/>
        <v>not applicable</v>
      </c>
      <c r="F1111" s="8" t="s">
        <v>672</v>
      </c>
      <c r="G1111" s="7" t="s">
        <v>673</v>
      </c>
      <c r="H1111" s="5"/>
      <c r="I1111" s="7" t="s">
        <v>138</v>
      </c>
      <c r="J1111" s="83" t="s">
        <v>75</v>
      </c>
      <c r="K1111" s="59" t="str">
        <f t="shared" si="431"/>
        <v>notmandatory</v>
      </c>
      <c r="L1111" s="83"/>
      <c r="M1111" s="59" t="str">
        <f t="shared" si="432"/>
        <v>notmandatorybuyernosupplier</v>
      </c>
      <c r="N1111" s="24" t="s">
        <v>430</v>
      </c>
      <c r="O1111" s="59" t="str">
        <f t="shared" si="427"/>
        <v>country not in scope for buyer, no need to review</v>
      </c>
    </row>
    <row r="1112" spans="1:15" ht="43.2" x14ac:dyDescent="0.25">
      <c r="A1112" s="76" t="s">
        <v>77</v>
      </c>
      <c r="B1112" s="76" t="str">
        <f>VLOOKUP(A1112,'Buyer Countries '!$B$2:$C$301,2,FALSE)</f>
        <v>no</v>
      </c>
      <c r="C1112" s="76" t="str">
        <f>VLOOKUP(A1112,'Supplier Countries'!$B$2:$D$301,3,FALSE)</f>
        <v>no</v>
      </c>
      <c r="D1112" s="76" t="str">
        <f t="shared" si="430"/>
        <v>no</v>
      </c>
      <c r="E1112" s="76" t="str">
        <f t="shared" ref="E1112:E1144" si="433">IF(D1112="select value in are your onboarding a buyer or a supplier",D1112,IF(D1112="yesno","not applicable",IF(D1112="yesyes","country supported",IF(D1112="noyes","country not supported, contact buyer",IF(D1112="yes","country supported","not applicable")))))</f>
        <v>not applicable</v>
      </c>
      <c r="F1112" s="8" t="s">
        <v>674</v>
      </c>
      <c r="G1112" s="7" t="s">
        <v>675</v>
      </c>
      <c r="H1112" s="5"/>
      <c r="I1112" s="7" t="s">
        <v>138</v>
      </c>
      <c r="J1112" s="83" t="s">
        <v>75</v>
      </c>
      <c r="K1112" s="59" t="str">
        <f t="shared" si="431"/>
        <v>notmandatory</v>
      </c>
      <c r="L1112" s="83"/>
      <c r="M1112" s="59" t="str">
        <f t="shared" si="432"/>
        <v>notmandatorybuyernosupplier</v>
      </c>
      <c r="N1112" s="24" t="s">
        <v>430</v>
      </c>
      <c r="O1112" s="59" t="str">
        <f t="shared" si="427"/>
        <v>country not in scope for buyer, no need to review</v>
      </c>
    </row>
    <row r="1113" spans="1:15" ht="43.2" x14ac:dyDescent="0.25">
      <c r="A1113" s="76" t="s">
        <v>77</v>
      </c>
      <c r="B1113" s="76" t="str">
        <f>VLOOKUP(A1113,'Buyer Countries '!$B$2:$C$301,2,FALSE)</f>
        <v>no</v>
      </c>
      <c r="C1113" s="76" t="str">
        <f>VLOOKUP(A1113,'Supplier Countries'!$B$2:$D$301,3,FALSE)</f>
        <v>no</v>
      </c>
      <c r="D1113" s="76" t="str">
        <f t="shared" si="430"/>
        <v>no</v>
      </c>
      <c r="E1113" s="76" t="str">
        <f t="shared" si="433"/>
        <v>not applicable</v>
      </c>
      <c r="F1113" s="8" t="s">
        <v>676</v>
      </c>
      <c r="G1113" s="7" t="s">
        <v>677</v>
      </c>
      <c r="H1113" s="5"/>
      <c r="I1113" s="7" t="s">
        <v>138</v>
      </c>
      <c r="J1113" s="83" t="s">
        <v>75</v>
      </c>
      <c r="K1113" s="59" t="str">
        <f t="shared" si="431"/>
        <v>notmandatory</v>
      </c>
      <c r="L1113" s="83"/>
      <c r="M1113" s="59" t="str">
        <f t="shared" si="432"/>
        <v>notmandatorybuyernosupplier</v>
      </c>
      <c r="N1113" s="24" t="s">
        <v>430</v>
      </c>
      <c r="O1113" s="59" t="str">
        <f t="shared" si="427"/>
        <v>country not in scope for buyer, no need to review</v>
      </c>
    </row>
    <row r="1114" spans="1:15" ht="43.2" x14ac:dyDescent="0.25">
      <c r="A1114" s="76" t="s">
        <v>77</v>
      </c>
      <c r="B1114" s="76" t="str">
        <f>VLOOKUP(A1114,'Buyer Countries '!$B$2:$C$301,2,FALSE)</f>
        <v>no</v>
      </c>
      <c r="C1114" s="76" t="str">
        <f>VLOOKUP(A1114,'Supplier Countries'!$B$2:$D$301,3,FALSE)</f>
        <v>no</v>
      </c>
      <c r="D1114" s="76" t="str">
        <f t="shared" si="430"/>
        <v>no</v>
      </c>
      <c r="E1114" s="76" t="str">
        <f t="shared" si="433"/>
        <v>not applicable</v>
      </c>
      <c r="F1114" s="8" t="s">
        <v>678</v>
      </c>
      <c r="G1114" s="7" t="s">
        <v>679</v>
      </c>
      <c r="H1114" s="5"/>
      <c r="I1114" s="7" t="s">
        <v>138</v>
      </c>
      <c r="J1114" s="83" t="s">
        <v>75</v>
      </c>
      <c r="K1114" s="59" t="str">
        <f t="shared" si="431"/>
        <v>notmandatory</v>
      </c>
      <c r="L1114" s="83"/>
      <c r="M1114" s="59" t="str">
        <f t="shared" si="432"/>
        <v>notmandatorybuyernosupplier</v>
      </c>
      <c r="N1114" s="24" t="s">
        <v>430</v>
      </c>
      <c r="O1114" s="59" t="str">
        <f t="shared" si="427"/>
        <v>country not in scope for buyer, no need to review</v>
      </c>
    </row>
    <row r="1115" spans="1:15" ht="43.2" x14ac:dyDescent="0.25">
      <c r="A1115" s="76" t="s">
        <v>77</v>
      </c>
      <c r="B1115" s="76" t="str">
        <f>VLOOKUP(A1115,'Buyer Countries '!$B$2:$C$301,2,FALSE)</f>
        <v>no</v>
      </c>
      <c r="C1115" s="76" t="str">
        <f>VLOOKUP(A1115,'Supplier Countries'!$B$2:$D$301,3,FALSE)</f>
        <v>no</v>
      </c>
      <c r="D1115" s="76" t="str">
        <f t="shared" si="430"/>
        <v>no</v>
      </c>
      <c r="E1115" s="76" t="str">
        <f t="shared" si="433"/>
        <v>not applicable</v>
      </c>
      <c r="F1115" s="8" t="s">
        <v>680</v>
      </c>
      <c r="G1115" s="7" t="s">
        <v>681</v>
      </c>
      <c r="H1115" s="5"/>
      <c r="I1115" s="7" t="s">
        <v>138</v>
      </c>
      <c r="J1115" s="83" t="s">
        <v>75</v>
      </c>
      <c r="K1115" s="59" t="str">
        <f t="shared" si="431"/>
        <v>notmandatory</v>
      </c>
      <c r="L1115" s="83"/>
      <c r="M1115" s="59" t="str">
        <f t="shared" si="432"/>
        <v>notmandatorybuyernosupplier</v>
      </c>
      <c r="N1115" s="24" t="s">
        <v>430</v>
      </c>
      <c r="O1115" s="59" t="str">
        <f t="shared" si="427"/>
        <v>country not in scope for buyer, no need to review</v>
      </c>
    </row>
    <row r="1116" spans="1:15" ht="43.2" x14ac:dyDescent="0.25">
      <c r="A1116" s="76" t="s">
        <v>77</v>
      </c>
      <c r="B1116" s="76" t="str">
        <f>VLOOKUP(A1116,'Buyer Countries '!$B$2:$C$301,2,FALSE)</f>
        <v>no</v>
      </c>
      <c r="C1116" s="76" t="str">
        <f>VLOOKUP(A1116,'Supplier Countries'!$B$2:$D$301,3,FALSE)</f>
        <v>no</v>
      </c>
      <c r="D1116" s="76" t="str">
        <f t="shared" si="430"/>
        <v>no</v>
      </c>
      <c r="E1116" s="76" t="str">
        <f t="shared" si="433"/>
        <v>not applicable</v>
      </c>
      <c r="F1116" s="8" t="s">
        <v>682</v>
      </c>
      <c r="G1116" s="7" t="s">
        <v>683</v>
      </c>
      <c r="H1116" s="5"/>
      <c r="I1116" s="7" t="s">
        <v>138</v>
      </c>
      <c r="J1116" s="83" t="s">
        <v>75</v>
      </c>
      <c r="K1116" s="59" t="str">
        <f t="shared" si="431"/>
        <v>notmandatory</v>
      </c>
      <c r="L1116" s="83"/>
      <c r="M1116" s="59" t="str">
        <f t="shared" si="432"/>
        <v>notmandatorybuyernosupplier</v>
      </c>
      <c r="N1116" s="24" t="s">
        <v>430</v>
      </c>
      <c r="O1116" s="59" t="str">
        <f t="shared" si="427"/>
        <v>country not in scope for buyer, no need to review</v>
      </c>
    </row>
    <row r="1117" spans="1:15" ht="43.2" x14ac:dyDescent="0.25">
      <c r="A1117" s="76" t="s">
        <v>77</v>
      </c>
      <c r="B1117" s="76" t="str">
        <f>VLOOKUP(A1117,'Buyer Countries '!$B$2:$C$301,2,FALSE)</f>
        <v>no</v>
      </c>
      <c r="C1117" s="76" t="str">
        <f>VLOOKUP(A1117,'Supplier Countries'!$B$2:$D$301,3,FALSE)</f>
        <v>no</v>
      </c>
      <c r="D1117" s="76" t="str">
        <f t="shared" si="430"/>
        <v>no</v>
      </c>
      <c r="E1117" s="76" t="str">
        <f t="shared" si="433"/>
        <v>not applicable</v>
      </c>
      <c r="F1117" s="8" t="s">
        <v>684</v>
      </c>
      <c r="G1117" s="7" t="s">
        <v>685</v>
      </c>
      <c r="H1117" s="5"/>
      <c r="I1117" s="7" t="s">
        <v>138</v>
      </c>
      <c r="J1117" s="83" t="s">
        <v>75</v>
      </c>
      <c r="K1117" s="59" t="str">
        <f t="shared" si="431"/>
        <v>notmandatory</v>
      </c>
      <c r="L1117" s="83"/>
      <c r="M1117" s="59" t="str">
        <f t="shared" si="432"/>
        <v>notmandatorybuyernosupplier</v>
      </c>
      <c r="N1117" s="24" t="s">
        <v>430</v>
      </c>
      <c r="O1117" s="59" t="str">
        <f t="shared" si="427"/>
        <v>country not in scope for buyer, no need to review</v>
      </c>
    </row>
    <row r="1118" spans="1:15" ht="14.4" x14ac:dyDescent="0.25">
      <c r="A1118" s="76" t="s">
        <v>77</v>
      </c>
      <c r="B1118" s="76" t="str">
        <f>VLOOKUP(A1118,'Buyer Countries '!$B$2:$C$301,2,FALSE)</f>
        <v>no</v>
      </c>
      <c r="C1118" s="76" t="str">
        <f>VLOOKUP(A1118,'Supplier Countries'!$B$2:$D$301,3,FALSE)</f>
        <v>no</v>
      </c>
      <c r="D1118" s="76" t="str">
        <f t="shared" si="430"/>
        <v>no</v>
      </c>
      <c r="E1118" s="76" t="str">
        <f t="shared" si="433"/>
        <v>not applicable</v>
      </c>
      <c r="F1118" s="9" t="s">
        <v>132</v>
      </c>
      <c r="G1118" s="10" t="s">
        <v>686</v>
      </c>
      <c r="H1118" s="10"/>
      <c r="I1118" s="11"/>
      <c r="J1118" s="21"/>
      <c r="K1118" s="11"/>
      <c r="L1118" s="21"/>
      <c r="M1118" s="11"/>
      <c r="N1118" s="21"/>
      <c r="O1118" s="11"/>
    </row>
    <row r="1119" spans="1:15" ht="14.4" x14ac:dyDescent="0.25">
      <c r="A1119" s="76" t="s">
        <v>77</v>
      </c>
      <c r="B1119" s="76" t="str">
        <f>VLOOKUP(A1119,'Buyer Countries '!$B$2:$C$301,2,FALSE)</f>
        <v>no</v>
      </c>
      <c r="C1119" s="76" t="str">
        <f>VLOOKUP(A1119,'Supplier Countries'!$B$2:$D$301,3,FALSE)</f>
        <v>no</v>
      </c>
      <c r="D1119" s="76" t="str">
        <f t="shared" si="430"/>
        <v>no</v>
      </c>
      <c r="E1119" s="76" t="str">
        <f t="shared" si="433"/>
        <v>not applicable</v>
      </c>
      <c r="F1119" s="8" t="s">
        <v>687</v>
      </c>
      <c r="G1119" s="7" t="s">
        <v>688</v>
      </c>
      <c r="H1119" s="5"/>
      <c r="I1119" s="7" t="s">
        <v>142</v>
      </c>
      <c r="J1119" s="83" t="s">
        <v>75</v>
      </c>
      <c r="K1119" s="59" t="str">
        <f t="shared" ref="K1119:K1141" si="434">IF(I1119="Mandatory","mandatory","notmandatory")</f>
        <v>notmandatory</v>
      </c>
      <c r="L1119" s="83"/>
      <c r="M1119" s="59" t="str">
        <f t="shared" ref="M1119:M1141" si="435">K1119&amp;"buyer"&amp;J1119&amp;"supplier"&amp;L1119</f>
        <v>notmandatorybuyernosupplier</v>
      </c>
      <c r="N1119" s="24"/>
      <c r="O1119" s="59" t="str">
        <f t="shared" si="427"/>
        <v>country not in scope for buyer, no need to review</v>
      </c>
    </row>
    <row r="1120" spans="1:15" ht="14.4" x14ac:dyDescent="0.25">
      <c r="A1120" s="76" t="s">
        <v>77</v>
      </c>
      <c r="B1120" s="76" t="str">
        <f>VLOOKUP(A1120,'Buyer Countries '!$B$2:$C$301,2,FALSE)</f>
        <v>no</v>
      </c>
      <c r="C1120" s="76" t="str">
        <f>VLOOKUP(A1120,'Supplier Countries'!$B$2:$D$301,3,FALSE)</f>
        <v>no</v>
      </c>
      <c r="D1120" s="76" t="str">
        <f t="shared" si="430"/>
        <v>no</v>
      </c>
      <c r="E1120" s="76" t="str">
        <f t="shared" si="433"/>
        <v>not applicable</v>
      </c>
      <c r="F1120" s="8" t="s">
        <v>689</v>
      </c>
      <c r="G1120" s="7" t="s">
        <v>690</v>
      </c>
      <c r="H1120" s="5"/>
      <c r="I1120" s="7" t="s">
        <v>138</v>
      </c>
      <c r="J1120" s="83" t="s">
        <v>75</v>
      </c>
      <c r="K1120" s="59" t="str">
        <f t="shared" si="434"/>
        <v>notmandatory</v>
      </c>
      <c r="L1120" s="83"/>
      <c r="M1120" s="59" t="str">
        <f t="shared" si="435"/>
        <v>notmandatorybuyernosupplier</v>
      </c>
      <c r="N1120" s="24"/>
      <c r="O1120" s="59" t="str">
        <f t="shared" si="427"/>
        <v>country not in scope for buyer, no need to review</v>
      </c>
    </row>
    <row r="1121" spans="1:15" ht="57.6" x14ac:dyDescent="0.25">
      <c r="A1121" s="76" t="s">
        <v>77</v>
      </c>
      <c r="B1121" s="76" t="str">
        <f>VLOOKUP(A1121,'Buyer Countries '!$B$2:$C$301,2,FALSE)</f>
        <v>no</v>
      </c>
      <c r="C1121" s="76" t="str">
        <f>VLOOKUP(A1121,'Supplier Countries'!$B$2:$D$301,3,FALSE)</f>
        <v>no</v>
      </c>
      <c r="D1121" s="76" t="str">
        <f t="shared" si="430"/>
        <v>no</v>
      </c>
      <c r="E1121" s="76" t="str">
        <f t="shared" si="433"/>
        <v>not applicable</v>
      </c>
      <c r="F1121" s="8" t="s">
        <v>691</v>
      </c>
      <c r="G1121" s="7" t="s">
        <v>692</v>
      </c>
      <c r="H1121" s="5" t="s">
        <v>693</v>
      </c>
      <c r="I1121" s="7" t="s">
        <v>138</v>
      </c>
      <c r="J1121" s="83" t="s">
        <v>75</v>
      </c>
      <c r="K1121" s="59" t="str">
        <f t="shared" si="434"/>
        <v>notmandatory</v>
      </c>
      <c r="L1121" s="83"/>
      <c r="M1121" s="59" t="str">
        <f t="shared" si="435"/>
        <v>notmandatorybuyernosupplier</v>
      </c>
      <c r="N1121" s="24"/>
      <c r="O1121" s="59" t="str">
        <f t="shared" si="427"/>
        <v>country not in scope for buyer, no need to review</v>
      </c>
    </row>
    <row r="1122" spans="1:15" ht="14.4" x14ac:dyDescent="0.25">
      <c r="A1122" s="76" t="s">
        <v>77</v>
      </c>
      <c r="B1122" s="76" t="str">
        <f>VLOOKUP(A1122,'Buyer Countries '!$B$2:$C$301,2,FALSE)</f>
        <v>no</v>
      </c>
      <c r="C1122" s="76" t="str">
        <f>VLOOKUP(A1122,'Supplier Countries'!$B$2:$D$301,3,FALSE)</f>
        <v>no</v>
      </c>
      <c r="D1122" s="76" t="str">
        <f t="shared" si="430"/>
        <v>no</v>
      </c>
      <c r="E1122" s="76" t="str">
        <f t="shared" si="433"/>
        <v>not applicable</v>
      </c>
      <c r="F1122" s="8" t="s">
        <v>694</v>
      </c>
      <c r="G1122" s="7" t="s">
        <v>695</v>
      </c>
      <c r="H1122" s="5"/>
      <c r="I1122" s="7" t="s">
        <v>142</v>
      </c>
      <c r="J1122" s="83" t="s">
        <v>75</v>
      </c>
      <c r="K1122" s="59" t="str">
        <f t="shared" si="434"/>
        <v>notmandatory</v>
      </c>
      <c r="L1122" s="83"/>
      <c r="M1122" s="59" t="str">
        <f t="shared" si="435"/>
        <v>notmandatorybuyernosupplier</v>
      </c>
      <c r="N1122" s="24"/>
      <c r="O1122" s="59" t="str">
        <f t="shared" si="427"/>
        <v>country not in scope for buyer, no need to review</v>
      </c>
    </row>
    <row r="1123" spans="1:15" ht="14.4" x14ac:dyDescent="0.25">
      <c r="A1123" s="76" t="s">
        <v>77</v>
      </c>
      <c r="B1123" s="76" t="str">
        <f>VLOOKUP(A1123,'Buyer Countries '!$B$2:$C$301,2,FALSE)</f>
        <v>no</v>
      </c>
      <c r="C1123" s="76" t="str">
        <f>VLOOKUP(A1123,'Supplier Countries'!$B$2:$D$301,3,FALSE)</f>
        <v>no</v>
      </c>
      <c r="D1123" s="76" t="str">
        <f t="shared" si="430"/>
        <v>no</v>
      </c>
      <c r="E1123" s="76" t="str">
        <f t="shared" si="433"/>
        <v>not applicable</v>
      </c>
      <c r="F1123" s="8" t="s">
        <v>696</v>
      </c>
      <c r="G1123" s="7" t="s">
        <v>697</v>
      </c>
      <c r="H1123" s="5"/>
      <c r="I1123" s="7" t="s">
        <v>138</v>
      </c>
      <c r="J1123" s="83" t="s">
        <v>75</v>
      </c>
      <c r="K1123" s="59" t="str">
        <f t="shared" si="434"/>
        <v>notmandatory</v>
      </c>
      <c r="L1123" s="83"/>
      <c r="M1123" s="59" t="str">
        <f t="shared" si="435"/>
        <v>notmandatorybuyernosupplier</v>
      </c>
      <c r="N1123" s="24"/>
      <c r="O1123" s="59" t="str">
        <f t="shared" si="427"/>
        <v>country not in scope for buyer, no need to review</v>
      </c>
    </row>
    <row r="1124" spans="1:15" ht="14.4" x14ac:dyDescent="0.25">
      <c r="A1124" s="76" t="s">
        <v>77</v>
      </c>
      <c r="B1124" s="76" t="str">
        <f>VLOOKUP(A1124,'Buyer Countries '!$B$2:$C$301,2,FALSE)</f>
        <v>no</v>
      </c>
      <c r="C1124" s="76" t="str">
        <f>VLOOKUP(A1124,'Supplier Countries'!$B$2:$D$301,3,FALSE)</f>
        <v>no</v>
      </c>
      <c r="D1124" s="76" t="str">
        <f t="shared" si="430"/>
        <v>no</v>
      </c>
      <c r="E1124" s="76" t="str">
        <f t="shared" si="433"/>
        <v>not applicable</v>
      </c>
      <c r="F1124" s="8" t="s">
        <v>698</v>
      </c>
      <c r="G1124" s="7" t="s">
        <v>699</v>
      </c>
      <c r="H1124" s="5"/>
      <c r="I1124" s="7" t="s">
        <v>138</v>
      </c>
      <c r="J1124" s="83" t="s">
        <v>75</v>
      </c>
      <c r="K1124" s="59" t="str">
        <f t="shared" si="434"/>
        <v>notmandatory</v>
      </c>
      <c r="L1124" s="83"/>
      <c r="M1124" s="59" t="str">
        <f t="shared" si="435"/>
        <v>notmandatorybuyernosupplier</v>
      </c>
      <c r="N1124" s="24" t="s">
        <v>179</v>
      </c>
      <c r="O1124" s="59" t="str">
        <f t="shared" si="427"/>
        <v>country not in scope for buyer, no need to review</v>
      </c>
    </row>
    <row r="1125" spans="1:15" ht="14.4" x14ac:dyDescent="0.25">
      <c r="A1125" s="76" t="s">
        <v>77</v>
      </c>
      <c r="B1125" s="76" t="str">
        <f>VLOOKUP(A1125,'Buyer Countries '!$B$2:$C$301,2,FALSE)</f>
        <v>no</v>
      </c>
      <c r="C1125" s="76" t="str">
        <f>VLOOKUP(A1125,'Supplier Countries'!$B$2:$D$301,3,FALSE)</f>
        <v>no</v>
      </c>
      <c r="D1125" s="76" t="str">
        <f t="shared" si="430"/>
        <v>no</v>
      </c>
      <c r="E1125" s="76" t="str">
        <f t="shared" si="433"/>
        <v>not applicable</v>
      </c>
      <c r="F1125" s="8" t="s">
        <v>700</v>
      </c>
      <c r="G1125" s="7" t="s">
        <v>701</v>
      </c>
      <c r="H1125" s="5"/>
      <c r="I1125" s="7" t="s">
        <v>142</v>
      </c>
      <c r="J1125" s="83" t="s">
        <v>75</v>
      </c>
      <c r="K1125" s="59" t="str">
        <f t="shared" si="434"/>
        <v>notmandatory</v>
      </c>
      <c r="L1125" s="83"/>
      <c r="M1125" s="59" t="str">
        <f t="shared" si="435"/>
        <v>notmandatorybuyernosupplier</v>
      </c>
      <c r="N1125" s="24"/>
      <c r="O1125" s="59" t="str">
        <f t="shared" si="427"/>
        <v>country not in scope for buyer, no need to review</v>
      </c>
    </row>
    <row r="1126" spans="1:15" ht="14.4" x14ac:dyDescent="0.25">
      <c r="A1126" s="76" t="s">
        <v>77</v>
      </c>
      <c r="B1126" s="76" t="str">
        <f>VLOOKUP(A1126,'Buyer Countries '!$B$2:$C$301,2,FALSE)</f>
        <v>no</v>
      </c>
      <c r="C1126" s="76" t="str">
        <f>VLOOKUP(A1126,'Supplier Countries'!$B$2:$D$301,3,FALSE)</f>
        <v>no</v>
      </c>
      <c r="D1126" s="76" t="str">
        <f t="shared" si="430"/>
        <v>no</v>
      </c>
      <c r="E1126" s="76" t="str">
        <f t="shared" si="433"/>
        <v>not applicable</v>
      </c>
      <c r="F1126" s="8" t="s">
        <v>702</v>
      </c>
      <c r="G1126" s="7" t="s">
        <v>703</v>
      </c>
      <c r="H1126" s="5"/>
      <c r="I1126" s="7" t="s">
        <v>142</v>
      </c>
      <c r="J1126" s="83" t="s">
        <v>75</v>
      </c>
      <c r="K1126" s="59" t="str">
        <f t="shared" si="434"/>
        <v>notmandatory</v>
      </c>
      <c r="L1126" s="83"/>
      <c r="M1126" s="59" t="str">
        <f t="shared" si="435"/>
        <v>notmandatorybuyernosupplier</v>
      </c>
      <c r="N1126" s="24"/>
      <c r="O1126" s="59" t="str">
        <f t="shared" si="427"/>
        <v>country not in scope for buyer, no need to review</v>
      </c>
    </row>
    <row r="1127" spans="1:15" ht="14.4" x14ac:dyDescent="0.25">
      <c r="A1127" s="76" t="s">
        <v>77</v>
      </c>
      <c r="B1127" s="76" t="str">
        <f>VLOOKUP(A1127,'Buyer Countries '!$B$2:$C$301,2,FALSE)</f>
        <v>no</v>
      </c>
      <c r="C1127" s="76" t="str">
        <f>VLOOKUP(A1127,'Supplier Countries'!$B$2:$D$301,3,FALSE)</f>
        <v>no</v>
      </c>
      <c r="D1127" s="76" t="str">
        <f t="shared" si="430"/>
        <v>no</v>
      </c>
      <c r="E1127" s="76" t="str">
        <f t="shared" si="433"/>
        <v>not applicable</v>
      </c>
      <c r="F1127" s="8" t="s">
        <v>704</v>
      </c>
      <c r="G1127" s="7" t="s">
        <v>705</v>
      </c>
      <c r="H1127" s="5"/>
      <c r="I1127" s="7" t="s">
        <v>138</v>
      </c>
      <c r="J1127" s="83" t="s">
        <v>75</v>
      </c>
      <c r="K1127" s="59" t="str">
        <f t="shared" si="434"/>
        <v>notmandatory</v>
      </c>
      <c r="L1127" s="83"/>
      <c r="M1127" s="59" t="str">
        <f t="shared" si="435"/>
        <v>notmandatorybuyernosupplier</v>
      </c>
      <c r="N1127" s="24"/>
      <c r="O1127" s="59" t="str">
        <f t="shared" si="427"/>
        <v>country not in scope for buyer, no need to review</v>
      </c>
    </row>
    <row r="1128" spans="1:15" ht="28.8" x14ac:dyDescent="0.25">
      <c r="A1128" s="76" t="s">
        <v>77</v>
      </c>
      <c r="B1128" s="76" t="str">
        <f>VLOOKUP(A1128,'Buyer Countries '!$B$2:$C$301,2,FALSE)</f>
        <v>no</v>
      </c>
      <c r="C1128" s="76" t="str">
        <f>VLOOKUP(A1128,'Supplier Countries'!$B$2:$D$301,3,FALSE)</f>
        <v>no</v>
      </c>
      <c r="D1128" s="76" t="str">
        <f t="shared" si="430"/>
        <v>no</v>
      </c>
      <c r="E1128" s="76" t="str">
        <f t="shared" si="433"/>
        <v>not applicable</v>
      </c>
      <c r="F1128" s="8" t="s">
        <v>706</v>
      </c>
      <c r="G1128" s="7" t="s">
        <v>707</v>
      </c>
      <c r="H1128" s="5"/>
      <c r="I1128" s="7" t="s">
        <v>138</v>
      </c>
      <c r="J1128" s="83" t="s">
        <v>75</v>
      </c>
      <c r="K1128" s="59" t="str">
        <f t="shared" si="434"/>
        <v>notmandatory</v>
      </c>
      <c r="L1128" s="83"/>
      <c r="M1128" s="59" t="str">
        <f t="shared" si="435"/>
        <v>notmandatorybuyernosupplier</v>
      </c>
      <c r="N1128" s="24" t="s">
        <v>188</v>
      </c>
      <c r="O1128" s="59" t="str">
        <f t="shared" si="427"/>
        <v>country not in scope for buyer, no need to review</v>
      </c>
    </row>
    <row r="1129" spans="1:15" ht="28.8" x14ac:dyDescent="0.25">
      <c r="A1129" s="76" t="s">
        <v>77</v>
      </c>
      <c r="B1129" s="76" t="str">
        <f>VLOOKUP(A1129,'Buyer Countries '!$B$2:$C$301,2,FALSE)</f>
        <v>no</v>
      </c>
      <c r="C1129" s="76" t="str">
        <f>VLOOKUP(A1129,'Supplier Countries'!$B$2:$D$301,3,FALSE)</f>
        <v>no</v>
      </c>
      <c r="D1129" s="76" t="str">
        <f t="shared" si="430"/>
        <v>no</v>
      </c>
      <c r="E1129" s="76" t="str">
        <f t="shared" si="433"/>
        <v>not applicable</v>
      </c>
      <c r="F1129" s="8" t="s">
        <v>708</v>
      </c>
      <c r="G1129" s="7" t="s">
        <v>709</v>
      </c>
      <c r="H1129" s="5"/>
      <c r="I1129" s="7" t="s">
        <v>138</v>
      </c>
      <c r="J1129" s="83" t="s">
        <v>75</v>
      </c>
      <c r="K1129" s="59" t="str">
        <f t="shared" si="434"/>
        <v>notmandatory</v>
      </c>
      <c r="L1129" s="83"/>
      <c r="M1129" s="59" t="str">
        <f t="shared" si="435"/>
        <v>notmandatorybuyernosupplier</v>
      </c>
      <c r="N1129" s="24" t="s">
        <v>191</v>
      </c>
      <c r="O1129" s="59" t="str">
        <f t="shared" si="427"/>
        <v>country not in scope for buyer, no need to review</v>
      </c>
    </row>
    <row r="1130" spans="1:15" ht="28.8" x14ac:dyDescent="0.25">
      <c r="A1130" s="76" t="s">
        <v>77</v>
      </c>
      <c r="B1130" s="76" t="str">
        <f>VLOOKUP(A1130,'Buyer Countries '!$B$2:$C$301,2,FALSE)</f>
        <v>no</v>
      </c>
      <c r="C1130" s="76" t="str">
        <f>VLOOKUP(A1130,'Supplier Countries'!$B$2:$D$301,3,FALSE)</f>
        <v>no</v>
      </c>
      <c r="D1130" s="76" t="str">
        <f t="shared" si="430"/>
        <v>no</v>
      </c>
      <c r="E1130" s="76" t="str">
        <f t="shared" si="433"/>
        <v>not applicable</v>
      </c>
      <c r="F1130" s="8" t="s">
        <v>710</v>
      </c>
      <c r="G1130" s="7" t="s">
        <v>711</v>
      </c>
      <c r="H1130" s="5" t="s">
        <v>161</v>
      </c>
      <c r="I1130" s="7" t="s">
        <v>142</v>
      </c>
      <c r="J1130" s="83" t="s">
        <v>75</v>
      </c>
      <c r="K1130" s="59" t="str">
        <f t="shared" si="434"/>
        <v>notmandatory</v>
      </c>
      <c r="L1130" s="83"/>
      <c r="M1130" s="59" t="str">
        <f t="shared" si="435"/>
        <v>notmandatorybuyernosupplier</v>
      </c>
      <c r="N1130" s="24"/>
      <c r="O1130" s="59" t="str">
        <f t="shared" si="427"/>
        <v>country not in scope for buyer, no need to review</v>
      </c>
    </row>
    <row r="1131" spans="1:15" ht="86.4" x14ac:dyDescent="0.25">
      <c r="A1131" s="76" t="s">
        <v>77</v>
      </c>
      <c r="B1131" s="76" t="str">
        <f>VLOOKUP(A1131,'Buyer Countries '!$B$2:$C$301,2,FALSE)</f>
        <v>no</v>
      </c>
      <c r="C1131" s="76" t="str">
        <f>VLOOKUP(A1131,'Supplier Countries'!$B$2:$D$301,3,FALSE)</f>
        <v>no</v>
      </c>
      <c r="D1131" s="76" t="str">
        <f t="shared" si="430"/>
        <v>no</v>
      </c>
      <c r="E1131" s="76" t="str">
        <f t="shared" si="433"/>
        <v>not applicable</v>
      </c>
      <c r="F1131" s="8" t="s">
        <v>712</v>
      </c>
      <c r="G1131" s="7" t="s">
        <v>713</v>
      </c>
      <c r="H1131" s="5" t="s">
        <v>714</v>
      </c>
      <c r="I1131" s="7" t="s">
        <v>138</v>
      </c>
      <c r="J1131" s="83" t="s">
        <v>75</v>
      </c>
      <c r="K1131" s="59" t="str">
        <f t="shared" si="434"/>
        <v>notmandatory</v>
      </c>
      <c r="L1131" s="83"/>
      <c r="M1131" s="59" t="str">
        <f t="shared" si="435"/>
        <v>notmandatorybuyernosupplier</v>
      </c>
      <c r="N1131" s="24"/>
      <c r="O1131" s="59" t="str">
        <f t="shared" si="427"/>
        <v>country not in scope for buyer, no need to review</v>
      </c>
    </row>
    <row r="1132" spans="1:15" ht="14.4" x14ac:dyDescent="0.25">
      <c r="A1132" s="76" t="s">
        <v>77</v>
      </c>
      <c r="B1132" s="76" t="str">
        <f>VLOOKUP(A1132,'Buyer Countries '!$B$2:$C$301,2,FALSE)</f>
        <v>no</v>
      </c>
      <c r="C1132" s="76" t="str">
        <f>VLOOKUP(A1132,'Supplier Countries'!$B$2:$D$301,3,FALSE)</f>
        <v>no</v>
      </c>
      <c r="D1132" s="76" t="str">
        <f t="shared" si="430"/>
        <v>no</v>
      </c>
      <c r="E1132" s="76" t="str">
        <f t="shared" si="433"/>
        <v>not applicable</v>
      </c>
      <c r="F1132" s="8" t="s">
        <v>715</v>
      </c>
      <c r="G1132" s="7" t="s">
        <v>716</v>
      </c>
      <c r="H1132" s="5"/>
      <c r="I1132" s="7" t="s">
        <v>142</v>
      </c>
      <c r="J1132" s="83" t="s">
        <v>75</v>
      </c>
      <c r="K1132" s="59" t="str">
        <f t="shared" si="434"/>
        <v>notmandatory</v>
      </c>
      <c r="L1132" s="83"/>
      <c r="M1132" s="59" t="str">
        <f t="shared" si="435"/>
        <v>notmandatorybuyernosupplier</v>
      </c>
      <c r="N1132" s="24"/>
      <c r="O1132" s="59" t="str">
        <f t="shared" si="427"/>
        <v>country not in scope for buyer, no need to review</v>
      </c>
    </row>
    <row r="1133" spans="1:15" ht="14.4" x14ac:dyDescent="0.25">
      <c r="A1133" s="76" t="s">
        <v>77</v>
      </c>
      <c r="B1133" s="76" t="str">
        <f>VLOOKUP(A1133,'Buyer Countries '!$B$2:$C$301,2,FALSE)</f>
        <v>no</v>
      </c>
      <c r="C1133" s="76" t="str">
        <f>VLOOKUP(A1133,'Supplier Countries'!$B$2:$D$301,3,FALSE)</f>
        <v>no</v>
      </c>
      <c r="D1133" s="76" t="str">
        <f t="shared" si="430"/>
        <v>no</v>
      </c>
      <c r="E1133" s="76" t="str">
        <f t="shared" si="433"/>
        <v>not applicable</v>
      </c>
      <c r="F1133" s="8" t="s">
        <v>717</v>
      </c>
      <c r="G1133" s="7" t="s">
        <v>718</v>
      </c>
      <c r="H1133" s="5"/>
      <c r="I1133" s="7" t="s">
        <v>138</v>
      </c>
      <c r="J1133" s="83" t="s">
        <v>75</v>
      </c>
      <c r="K1133" s="59" t="str">
        <f t="shared" si="434"/>
        <v>notmandatory</v>
      </c>
      <c r="L1133" s="83"/>
      <c r="M1133" s="59" t="str">
        <f t="shared" si="435"/>
        <v>notmandatorybuyernosupplier</v>
      </c>
      <c r="N1133" s="24"/>
      <c r="O1133" s="59" t="str">
        <f t="shared" si="427"/>
        <v>country not in scope for buyer, no need to review</v>
      </c>
    </row>
    <row r="1134" spans="1:15" ht="14.4" x14ac:dyDescent="0.25">
      <c r="A1134" s="76" t="s">
        <v>77</v>
      </c>
      <c r="B1134" s="76" t="str">
        <f>VLOOKUP(A1134,'Buyer Countries '!$B$2:$C$301,2,FALSE)</f>
        <v>no</v>
      </c>
      <c r="C1134" s="76" t="str">
        <f>VLOOKUP(A1134,'Supplier Countries'!$B$2:$D$301,3,FALSE)</f>
        <v>no</v>
      </c>
      <c r="D1134" s="76" t="str">
        <f t="shared" si="430"/>
        <v>no</v>
      </c>
      <c r="E1134" s="76" t="str">
        <f t="shared" si="433"/>
        <v>not applicable</v>
      </c>
      <c r="F1134" s="8" t="s">
        <v>719</v>
      </c>
      <c r="G1134" s="7" t="s">
        <v>720</v>
      </c>
      <c r="H1134" s="5"/>
      <c r="I1134" s="7" t="s">
        <v>138</v>
      </c>
      <c r="J1134" s="83" t="s">
        <v>75</v>
      </c>
      <c r="K1134" s="59" t="str">
        <f t="shared" si="434"/>
        <v>notmandatory</v>
      </c>
      <c r="L1134" s="83"/>
      <c r="M1134" s="59" t="str">
        <f t="shared" si="435"/>
        <v>notmandatorybuyernosupplier</v>
      </c>
      <c r="N1134" s="24" t="s">
        <v>179</v>
      </c>
      <c r="O1134" s="59" t="str">
        <f t="shared" si="427"/>
        <v>country not in scope for buyer, no need to review</v>
      </c>
    </row>
    <row r="1135" spans="1:15" ht="14.4" x14ac:dyDescent="0.25">
      <c r="A1135" s="76" t="s">
        <v>77</v>
      </c>
      <c r="B1135" s="76" t="str">
        <f>VLOOKUP(A1135,'Buyer Countries '!$B$2:$C$301,2,FALSE)</f>
        <v>no</v>
      </c>
      <c r="C1135" s="76" t="str">
        <f>VLOOKUP(A1135,'Supplier Countries'!$B$2:$D$301,3,FALSE)</f>
        <v>no</v>
      </c>
      <c r="D1135" s="76" t="str">
        <f t="shared" si="430"/>
        <v>no</v>
      </c>
      <c r="E1135" s="76" t="str">
        <f t="shared" si="433"/>
        <v>not applicable</v>
      </c>
      <c r="F1135" s="8" t="s">
        <v>721</v>
      </c>
      <c r="G1135" s="7" t="s">
        <v>722</v>
      </c>
      <c r="H1135" s="5"/>
      <c r="I1135" s="7" t="s">
        <v>142</v>
      </c>
      <c r="J1135" s="83" t="s">
        <v>75</v>
      </c>
      <c r="K1135" s="59" t="str">
        <f t="shared" si="434"/>
        <v>notmandatory</v>
      </c>
      <c r="L1135" s="83"/>
      <c r="M1135" s="59" t="str">
        <f t="shared" si="435"/>
        <v>notmandatorybuyernosupplier</v>
      </c>
      <c r="N1135" s="24"/>
      <c r="O1135" s="59" t="str">
        <f t="shared" si="427"/>
        <v>country not in scope for buyer, no need to review</v>
      </c>
    </row>
    <row r="1136" spans="1:15" ht="14.4" x14ac:dyDescent="0.25">
      <c r="A1136" s="76" t="s">
        <v>77</v>
      </c>
      <c r="B1136" s="76" t="str">
        <f>VLOOKUP(A1136,'Buyer Countries '!$B$2:$C$301,2,FALSE)</f>
        <v>no</v>
      </c>
      <c r="C1136" s="76" t="str">
        <f>VLOOKUP(A1136,'Supplier Countries'!$B$2:$D$301,3,FALSE)</f>
        <v>no</v>
      </c>
      <c r="D1136" s="76" t="str">
        <f t="shared" si="430"/>
        <v>no</v>
      </c>
      <c r="E1136" s="76" t="str">
        <f t="shared" si="433"/>
        <v>not applicable</v>
      </c>
      <c r="F1136" s="8" t="s">
        <v>723</v>
      </c>
      <c r="G1136" s="7" t="s">
        <v>724</v>
      </c>
      <c r="H1136" s="5"/>
      <c r="I1136" s="7" t="s">
        <v>142</v>
      </c>
      <c r="J1136" s="83" t="s">
        <v>75</v>
      </c>
      <c r="K1136" s="59" t="str">
        <f t="shared" si="434"/>
        <v>notmandatory</v>
      </c>
      <c r="L1136" s="83"/>
      <c r="M1136" s="59" t="str">
        <f t="shared" si="435"/>
        <v>notmandatorybuyernosupplier</v>
      </c>
      <c r="N1136" s="24"/>
      <c r="O1136" s="59" t="str">
        <f t="shared" si="427"/>
        <v>country not in scope for buyer, no need to review</v>
      </c>
    </row>
    <row r="1137" spans="1:25" ht="14.4" x14ac:dyDescent="0.25">
      <c r="A1137" s="76" t="s">
        <v>77</v>
      </c>
      <c r="B1137" s="76" t="str">
        <f>VLOOKUP(A1137,'Buyer Countries '!$B$2:$C$301,2,FALSE)</f>
        <v>no</v>
      </c>
      <c r="C1137" s="76" t="str">
        <f>VLOOKUP(A1137,'Supplier Countries'!$B$2:$D$301,3,FALSE)</f>
        <v>no</v>
      </c>
      <c r="D1137" s="76" t="str">
        <f t="shared" si="430"/>
        <v>no</v>
      </c>
      <c r="E1137" s="76" t="str">
        <f t="shared" si="433"/>
        <v>not applicable</v>
      </c>
      <c r="F1137" s="8" t="s">
        <v>725</v>
      </c>
      <c r="G1137" s="7" t="s">
        <v>726</v>
      </c>
      <c r="H1137" s="5"/>
      <c r="I1137" s="7" t="s">
        <v>138</v>
      </c>
      <c r="J1137" s="83" t="s">
        <v>75</v>
      </c>
      <c r="K1137" s="59" t="str">
        <f t="shared" si="434"/>
        <v>notmandatory</v>
      </c>
      <c r="L1137" s="83"/>
      <c r="M1137" s="59" t="str">
        <f t="shared" si="435"/>
        <v>notmandatorybuyernosupplier</v>
      </c>
      <c r="N1137" s="24"/>
      <c r="O1137" s="59" t="str">
        <f t="shared" si="427"/>
        <v>country not in scope for buyer, no need to review</v>
      </c>
    </row>
    <row r="1138" spans="1:25" ht="28.8" x14ac:dyDescent="0.25">
      <c r="A1138" s="76" t="s">
        <v>77</v>
      </c>
      <c r="B1138" s="76" t="str">
        <f>VLOOKUP(A1138,'Buyer Countries '!$B$2:$C$301,2,FALSE)</f>
        <v>no</v>
      </c>
      <c r="C1138" s="76" t="str">
        <f>VLOOKUP(A1138,'Supplier Countries'!$B$2:$D$301,3,FALSE)</f>
        <v>no</v>
      </c>
      <c r="D1138" s="76" t="str">
        <f t="shared" si="430"/>
        <v>no</v>
      </c>
      <c r="E1138" s="76" t="str">
        <f t="shared" si="433"/>
        <v>not applicable</v>
      </c>
      <c r="F1138" s="8" t="s">
        <v>727</v>
      </c>
      <c r="G1138" s="7" t="s">
        <v>728</v>
      </c>
      <c r="H1138" s="5"/>
      <c r="I1138" s="7" t="s">
        <v>138</v>
      </c>
      <c r="J1138" s="83" t="s">
        <v>75</v>
      </c>
      <c r="K1138" s="59" t="str">
        <f t="shared" si="434"/>
        <v>notmandatory</v>
      </c>
      <c r="L1138" s="83"/>
      <c r="M1138" s="59" t="str">
        <f t="shared" si="435"/>
        <v>notmandatorybuyernosupplier</v>
      </c>
      <c r="N1138" s="24" t="s">
        <v>188</v>
      </c>
      <c r="O1138" s="59" t="str">
        <f t="shared" si="427"/>
        <v>country not in scope for buyer, no need to review</v>
      </c>
    </row>
    <row r="1139" spans="1:25" ht="28.8" x14ac:dyDescent="0.25">
      <c r="A1139" s="76" t="s">
        <v>77</v>
      </c>
      <c r="B1139" s="76" t="str">
        <f>VLOOKUP(A1139,'Buyer Countries '!$B$2:$C$301,2,FALSE)</f>
        <v>no</v>
      </c>
      <c r="C1139" s="76" t="str">
        <f>VLOOKUP(A1139,'Supplier Countries'!$B$2:$D$301,3,FALSE)</f>
        <v>no</v>
      </c>
      <c r="D1139" s="76" t="str">
        <f t="shared" si="430"/>
        <v>no</v>
      </c>
      <c r="E1139" s="76" t="str">
        <f t="shared" si="433"/>
        <v>not applicable</v>
      </c>
      <c r="F1139" s="8" t="s">
        <v>729</v>
      </c>
      <c r="G1139" s="7" t="s">
        <v>730</v>
      </c>
      <c r="H1139" s="5"/>
      <c r="I1139" s="7" t="s">
        <v>138</v>
      </c>
      <c r="J1139" s="83" t="s">
        <v>75</v>
      </c>
      <c r="K1139" s="59" t="str">
        <f t="shared" si="434"/>
        <v>notmandatory</v>
      </c>
      <c r="L1139" s="83"/>
      <c r="M1139" s="59" t="str">
        <f t="shared" si="435"/>
        <v>notmandatorybuyernosupplier</v>
      </c>
      <c r="N1139" s="24" t="s">
        <v>191</v>
      </c>
      <c r="O1139" s="59" t="str">
        <f t="shared" si="427"/>
        <v>country not in scope for buyer, no need to review</v>
      </c>
    </row>
    <row r="1140" spans="1:25" ht="28.8" x14ac:dyDescent="0.25">
      <c r="A1140" s="76" t="s">
        <v>77</v>
      </c>
      <c r="B1140" s="76" t="str">
        <f>VLOOKUP(A1140,'Buyer Countries '!$B$2:$C$301,2,FALSE)</f>
        <v>no</v>
      </c>
      <c r="C1140" s="76" t="str">
        <f>VLOOKUP(A1140,'Supplier Countries'!$B$2:$D$301,3,FALSE)</f>
        <v>no</v>
      </c>
      <c r="D1140" s="76" t="str">
        <f t="shared" si="430"/>
        <v>no</v>
      </c>
      <c r="E1140" s="76" t="str">
        <f t="shared" si="433"/>
        <v>not applicable</v>
      </c>
      <c r="F1140" s="8" t="s">
        <v>731</v>
      </c>
      <c r="G1140" s="7" t="s">
        <v>732</v>
      </c>
      <c r="H1140" s="5" t="s">
        <v>161</v>
      </c>
      <c r="I1140" s="7" t="s">
        <v>142</v>
      </c>
      <c r="J1140" s="83" t="s">
        <v>75</v>
      </c>
      <c r="K1140" s="59" t="str">
        <f t="shared" si="434"/>
        <v>notmandatory</v>
      </c>
      <c r="L1140" s="83"/>
      <c r="M1140" s="59" t="str">
        <f t="shared" si="435"/>
        <v>notmandatorybuyernosupplier</v>
      </c>
      <c r="N1140" s="24"/>
      <c r="O1140" s="59" t="str">
        <f t="shared" si="427"/>
        <v>country not in scope for buyer, no need to review</v>
      </c>
    </row>
    <row r="1141" spans="1:25" ht="14.4" x14ac:dyDescent="0.25">
      <c r="A1141" s="76" t="s">
        <v>77</v>
      </c>
      <c r="B1141" s="76" t="str">
        <f>VLOOKUP(A1141,'Buyer Countries '!$B$2:$C$301,2,FALSE)</f>
        <v>no</v>
      </c>
      <c r="C1141" s="76" t="str">
        <f>VLOOKUP(A1141,'Supplier Countries'!$B$2:$D$301,3,FALSE)</f>
        <v>no</v>
      </c>
      <c r="D1141" s="76" t="str">
        <f t="shared" si="430"/>
        <v>no</v>
      </c>
      <c r="E1141" s="76" t="str">
        <f t="shared" si="433"/>
        <v>not applicable</v>
      </c>
      <c r="F1141" s="8" t="s">
        <v>733</v>
      </c>
      <c r="G1141" s="7" t="s">
        <v>734</v>
      </c>
      <c r="H1141" s="5"/>
      <c r="I1141" s="7" t="s">
        <v>138</v>
      </c>
      <c r="J1141" s="83" t="s">
        <v>75</v>
      </c>
      <c r="K1141" s="59" t="str">
        <f t="shared" si="434"/>
        <v>notmandatory</v>
      </c>
      <c r="L1141" s="83"/>
      <c r="M1141" s="59" t="str">
        <f t="shared" si="435"/>
        <v>notmandatorybuyernosupplier</v>
      </c>
      <c r="N1141" s="24"/>
      <c r="O1141" s="59" t="str">
        <f t="shared" si="427"/>
        <v>country not in scope for buyer, no need to review</v>
      </c>
    </row>
    <row r="1142" spans="1:25" ht="14.4" x14ac:dyDescent="0.25">
      <c r="A1142" s="76" t="s">
        <v>77</v>
      </c>
      <c r="B1142" s="76" t="str">
        <f>VLOOKUP(A1142,'Buyer Countries '!$B$2:$C$301,2,FALSE)</f>
        <v>no</v>
      </c>
      <c r="C1142" s="76" t="str">
        <f>VLOOKUP(A1142,'Supplier Countries'!$B$2:$D$301,3,FALSE)</f>
        <v>no</v>
      </c>
      <c r="D1142" s="76" t="str">
        <f t="shared" si="430"/>
        <v>no</v>
      </c>
      <c r="E1142" s="76" t="str">
        <f t="shared" si="433"/>
        <v>not applicable</v>
      </c>
      <c r="F1142" s="9" t="s">
        <v>132</v>
      </c>
      <c r="G1142" s="10" t="s">
        <v>735</v>
      </c>
      <c r="H1142" s="10"/>
      <c r="I1142" s="11"/>
      <c r="J1142" s="21"/>
      <c r="K1142" s="11"/>
      <c r="L1142" s="21"/>
      <c r="M1142" s="11"/>
      <c r="N1142" s="21"/>
      <c r="O1142" s="11"/>
    </row>
    <row r="1143" spans="1:25" ht="14.4" x14ac:dyDescent="0.25">
      <c r="A1143" s="76" t="s">
        <v>77</v>
      </c>
      <c r="B1143" s="76" t="str">
        <f>VLOOKUP(A1143,'Buyer Countries '!$B$2:$C$301,2,FALSE)</f>
        <v>no</v>
      </c>
      <c r="C1143" s="76" t="str">
        <f>VLOOKUP(A1143,'Supplier Countries'!$B$2:$D$301,3,FALSE)</f>
        <v>no</v>
      </c>
      <c r="D1143" s="76" t="str">
        <f t="shared" si="430"/>
        <v>no</v>
      </c>
      <c r="E1143" s="76" t="str">
        <f t="shared" si="433"/>
        <v>not applicable</v>
      </c>
      <c r="F1143" s="8" t="s">
        <v>736</v>
      </c>
      <c r="G1143" s="7" t="s">
        <v>737</v>
      </c>
      <c r="H1143" s="5"/>
      <c r="I1143" s="7" t="s">
        <v>138</v>
      </c>
      <c r="J1143" s="83" t="s">
        <v>75</v>
      </c>
      <c r="K1143" s="59" t="str">
        <f>IF(I1143="Mandatory","mandatory","notmandatory")</f>
        <v>notmandatory</v>
      </c>
      <c r="L1143" s="83"/>
      <c r="M1143" s="59" t="str">
        <f t="shared" ref="M1143:M1144" si="436">K1143&amp;"buyer"&amp;J1143&amp;"supplier"&amp;L1143</f>
        <v>notmandatorybuyernosupplier</v>
      </c>
      <c r="N1143" s="24"/>
      <c r="O1143" s="59" t="str">
        <f t="shared" si="427"/>
        <v>country not in scope for buyer, no need to review</v>
      </c>
    </row>
    <row r="1144" spans="1:25" ht="14.4" x14ac:dyDescent="0.25">
      <c r="A1144" s="76" t="s">
        <v>77</v>
      </c>
      <c r="B1144" s="76" t="str">
        <f>VLOOKUP(A1144,'Buyer Countries '!$B$2:$C$301,2,FALSE)</f>
        <v>no</v>
      </c>
      <c r="C1144" s="76" t="str">
        <f>VLOOKUP(A1144,'Supplier Countries'!$B$2:$D$301,3,FALSE)</f>
        <v>no</v>
      </c>
      <c r="D1144" s="76" t="str">
        <f t="shared" si="430"/>
        <v>no</v>
      </c>
      <c r="E1144" s="76" t="str">
        <f t="shared" si="433"/>
        <v>not applicable</v>
      </c>
      <c r="F1144" s="8" t="s">
        <v>738</v>
      </c>
      <c r="G1144" s="7" t="s">
        <v>739</v>
      </c>
      <c r="H1144" s="5"/>
      <c r="I1144" s="7" t="s">
        <v>138</v>
      </c>
      <c r="J1144" s="83" t="s">
        <v>75</v>
      </c>
      <c r="K1144" s="59" t="str">
        <f>IF(I1144="Mandatory","mandatory","notmandatory")</f>
        <v>notmandatory</v>
      </c>
      <c r="L1144" s="83"/>
      <c r="M1144" s="59" t="str">
        <f t="shared" si="436"/>
        <v>notmandatorybuyernosupplier</v>
      </c>
      <c r="N1144" s="24"/>
      <c r="O1144" s="59" t="str">
        <f t="shared" si="427"/>
        <v>country not in scope for buyer, no need to review</v>
      </c>
    </row>
    <row r="1145" spans="1:25" ht="14.4" x14ac:dyDescent="0.25">
      <c r="A1145" s="91"/>
      <c r="B1145" s="92"/>
      <c r="C1145" s="92"/>
      <c r="D1145" s="92"/>
      <c r="E1145" s="92"/>
      <c r="F1145" s="56"/>
      <c r="G1145" s="57"/>
      <c r="H1145" s="57"/>
      <c r="I1145" s="57"/>
      <c r="J1145" s="93" t="e">
        <v>#N/A</v>
      </c>
      <c r="K1145" s="94"/>
      <c r="L1145" s="93"/>
      <c r="M1145" s="94"/>
      <c r="N1145" s="60"/>
      <c r="O1145" s="95" t="s">
        <v>132</v>
      </c>
    </row>
    <row r="1146" spans="1:25" s="82" customFormat="1" ht="28.8" x14ac:dyDescent="0.25">
      <c r="A1146" s="76" t="s">
        <v>79</v>
      </c>
      <c r="B1146" s="76" t="str">
        <f>VLOOKUP(A1146,'Buyer Countries '!$B$2:$C$301,2,FALSE)</f>
        <v>yes</v>
      </c>
      <c r="C1146" s="76" t="str">
        <f>VLOOKUP(A1146,'Supplier Countries'!$B$2:$D$301,3,FALSE)</f>
        <v>no</v>
      </c>
      <c r="D1146" s="76" t="str">
        <f t="shared" ref="D1146:D1206" si="437">IF($N$3="supplier",B1146&amp;C1146,IF($N$3="buyer",B1146,"select value in are your onboarding a buyer or a supplier"))</f>
        <v>yes</v>
      </c>
      <c r="E1146" s="76" t="str">
        <f t="shared" ref="E1146:E1209" si="438">IF(D1146="select value in are your onboarding a buyer or a supplier",D1146,IF(D1146="yesno","not applicable",IF(D1146="yesyes","country supported",IF(D1146="noyes","country not supported, contact buyer",IF(D1146="yes","country supported","not applicable")))))</f>
        <v>country supported</v>
      </c>
      <c r="F1146" s="8" t="s">
        <v>125</v>
      </c>
      <c r="G1146" s="7" t="s">
        <v>126</v>
      </c>
      <c r="H1146" s="5"/>
      <c r="I1146" s="7" t="s">
        <v>127</v>
      </c>
      <c r="J1146" s="89" t="s">
        <v>72</v>
      </c>
      <c r="K1146" s="59" t="str">
        <f>IF(I1146="Mandatory","mandatory","notmandatory")</f>
        <v>mandatory</v>
      </c>
      <c r="L1146" s="83" t="s">
        <v>72</v>
      </c>
      <c r="M1146" s="59" t="str">
        <f t="shared" ref="M1146:M1147" si="439">K1146&amp;"buyer"&amp;J1146&amp;"supplier"&amp;L1146</f>
        <v>mandatorybuyeryessupplieryes</v>
      </c>
      <c r="N1146" s="24" t="s">
        <v>740</v>
      </c>
      <c r="O1146" s="59" t="str">
        <f t="shared" ref="O1146:O1147" si="440">IF(D1146="noyes","country not in scope for buyer, contact buyer",
IF(D1146="no","country not in scope for buyer, no need to review",
IF(D1146="nono","country not in scope for buyer and supplier no need to review",
IF(D1146="yesno","country not in scope for supplier no need to review",
IF(M1146="notmandatorybuyeryessupplierno","can buyer relax rule in SBN or ERP to accept invoice without this, if not provide data on PDF, if not move to Portal invoice",
IF(M1146="mandatorybuyeryessupplierno","SAP business network requires this information, provide it or move to Portal invoice",IF(M1146="mandatorybuyeryessupplier","SAP Business Network requires this information, provide it or move to Portal invoice",
IF(M1146="notmandatorybuyeryessupplier","can you provide data on invoice? Answer in column L by Yes or No",
IF(M1146="notmandatorybuyernosupplieryes","data not required set dropdown to blank in column L",
IF(M1146="notmandatorybuyersupplieryes","data not required set dropdown to blank in column L","good job, perfect match!"))))))))))</f>
        <v>good job, perfect match!</v>
      </c>
      <c r="P1146"/>
      <c r="Q1146"/>
      <c r="R1146"/>
      <c r="S1146"/>
      <c r="T1146"/>
      <c r="U1146"/>
      <c r="V1146"/>
      <c r="W1146"/>
      <c r="X1146"/>
      <c r="Y1146"/>
    </row>
    <row r="1147" spans="1:25" s="82" customFormat="1" ht="57.6" x14ac:dyDescent="0.25">
      <c r="A1147" s="76" t="s">
        <v>79</v>
      </c>
      <c r="B1147" s="76" t="str">
        <f>VLOOKUP(A1147,'Buyer Countries '!$B$2:$C$301,2,FALSE)</f>
        <v>yes</v>
      </c>
      <c r="C1147" s="76" t="str">
        <f>VLOOKUP(A1147,'Supplier Countries'!$B$2:$D$301,3,FALSE)</f>
        <v>no</v>
      </c>
      <c r="D1147" s="76" t="str">
        <f t="shared" si="437"/>
        <v>yes</v>
      </c>
      <c r="E1147" s="76" t="str">
        <f t="shared" si="438"/>
        <v>country supported</v>
      </c>
      <c r="F1147" s="8" t="s">
        <v>129</v>
      </c>
      <c r="G1147" s="5" t="s">
        <v>130</v>
      </c>
      <c r="H1147" s="5"/>
      <c r="I1147" s="7" t="s">
        <v>127</v>
      </c>
      <c r="J1147" s="89" t="s">
        <v>72</v>
      </c>
      <c r="K1147" s="59" t="str">
        <f>IF(I1147="Mandatory","mandatory","notmandatory")</f>
        <v>mandatory</v>
      </c>
      <c r="L1147" s="83" t="s">
        <v>75</v>
      </c>
      <c r="M1147" s="59" t="str">
        <f t="shared" si="439"/>
        <v>mandatorybuyeryessupplierno</v>
      </c>
      <c r="N1147" s="24" t="s">
        <v>741</v>
      </c>
      <c r="O1147" s="59" t="str">
        <f t="shared" si="440"/>
        <v>SAP business network requires this information, provide it or move to Portal invoice</v>
      </c>
      <c r="P1147"/>
      <c r="Q1147"/>
      <c r="R1147"/>
      <c r="S1147"/>
      <c r="T1147"/>
      <c r="U1147"/>
      <c r="V1147"/>
      <c r="W1147"/>
      <c r="X1147"/>
      <c r="Y1147"/>
    </row>
    <row r="1148" spans="1:25" s="82" customFormat="1" ht="14.4" x14ac:dyDescent="0.25">
      <c r="A1148" s="76" t="s">
        <v>79</v>
      </c>
      <c r="B1148" s="76" t="str">
        <f>VLOOKUP(A1148,'Buyer Countries '!$B$2:$C$301,2,FALSE)</f>
        <v>yes</v>
      </c>
      <c r="C1148" s="76" t="str">
        <f>VLOOKUP(A1148,'Supplier Countries'!$B$2:$D$301,3,FALSE)</f>
        <v>no</v>
      </c>
      <c r="D1148" s="76" t="str">
        <f t="shared" si="437"/>
        <v>yes</v>
      </c>
      <c r="E1148" s="76" t="str">
        <f t="shared" si="438"/>
        <v>country supported</v>
      </c>
      <c r="F1148" s="9" t="s">
        <v>132</v>
      </c>
      <c r="G1148" s="10" t="s">
        <v>133</v>
      </c>
      <c r="H1148" s="10"/>
      <c r="I1148" s="10"/>
      <c r="J1148" s="20"/>
      <c r="K1148" s="14"/>
      <c r="L1148" s="20" t="s">
        <v>134</v>
      </c>
      <c r="M1148" s="14" t="s">
        <v>134</v>
      </c>
      <c r="N1148" s="21"/>
      <c r="O1148" s="11"/>
      <c r="P1148"/>
      <c r="Q1148"/>
      <c r="R1148"/>
      <c r="S1148"/>
      <c r="T1148"/>
      <c r="U1148"/>
      <c r="V1148"/>
      <c r="W1148"/>
      <c r="X1148"/>
      <c r="Y1148"/>
    </row>
    <row r="1149" spans="1:25" s="82" customFormat="1" ht="43.2" x14ac:dyDescent="0.25">
      <c r="A1149" s="76" t="s">
        <v>79</v>
      </c>
      <c r="B1149" s="76" t="str">
        <f>VLOOKUP(A1149,'Buyer Countries '!$B$2:$C$301,2,FALSE)</f>
        <v>yes</v>
      </c>
      <c r="C1149" s="76" t="str">
        <f>VLOOKUP(A1149,'Supplier Countries'!$B$2:$D$301,3,FALSE)</f>
        <v>no</v>
      </c>
      <c r="D1149" s="76" t="str">
        <f t="shared" si="437"/>
        <v>yes</v>
      </c>
      <c r="E1149" s="76" t="str">
        <f t="shared" ref="E1149" si="441">IF(D1149="select value in are your onboarding a buyer or a supplier",D1149,IF(D1149="yesno","not applicable",IF(D1149="yesyes","country supported",IF(D1149="noyes","country not supported, contact buyer",IF(D1149="yes","country supported","not applicable")))))</f>
        <v>country supported</v>
      </c>
      <c r="F1149" s="8" t="s">
        <v>135</v>
      </c>
      <c r="G1149" s="7" t="s">
        <v>136</v>
      </c>
      <c r="H1149" s="5" t="s">
        <v>137</v>
      </c>
      <c r="I1149" s="7" t="s">
        <v>138</v>
      </c>
      <c r="J1149" s="83" t="s">
        <v>752</v>
      </c>
      <c r="K1149" s="59" t="str">
        <f t="shared" ref="K1149" si="442">IF(I1149="Mandatory","mandatory","notmandatory")</f>
        <v>notmandatory</v>
      </c>
      <c r="L1149" s="83"/>
      <c r="M1149" s="59" t="str">
        <f t="shared" ref="M1149" si="443">K1149&amp;"buyer"&amp;J1149&amp;"supplier"&amp;L1149</f>
        <v>notmandatorybuyerNosupplier</v>
      </c>
      <c r="N1149" s="24" t="s">
        <v>742</v>
      </c>
      <c r="O1149" s="59" t="str">
        <f t="shared" ref="O1149:O1161" si="444">IF(D1149="noyes","country not in scope for buyer, contact buyer",
IF(D1149="no","country not in scope for buyer, no need to review",
IF(D1149="nono","country not in scope for buyer and supplier no need to review",
IF(D1149="yesno","country not in scope for supplier no need to review",
IF(M1149="notmandatorybuyeryessupplierno","can buyer relax rule in SBN or ERP to accept invoice without this, if not provide data on PDF, if not move to Portal invoice",
IF(M1149="mandatorybuyeryessupplierno","SAP business network requires this information, provide it or move to Portal invoice",IF(M1149="mandatorybuyeryessupplier","SAP Business Network requires this information, provide it or move to Portal invoice",
IF(M1149="notmandatorybuyeryessupplier","can you provide data on invoice? Answer in column L by Yes or No",
IF(M1149="notmandatorybuyernosupplieryes","data not required set dropdown to blank in column L",
IF(M1149="notmandatorybuyersupplieryes","data not required set dropdown to blank in column L","good job, perfect match!"))))))))))</f>
        <v>good job, perfect match!</v>
      </c>
      <c r="P1149"/>
      <c r="Q1149"/>
      <c r="R1149"/>
      <c r="S1149"/>
      <c r="T1149"/>
      <c r="U1149"/>
      <c r="V1149"/>
      <c r="W1149"/>
      <c r="X1149"/>
      <c r="Y1149"/>
    </row>
    <row r="1150" spans="1:25" s="82" customFormat="1" ht="14.4" x14ac:dyDescent="0.25">
      <c r="A1150" s="76" t="s">
        <v>79</v>
      </c>
      <c r="B1150" s="76" t="str">
        <f>VLOOKUP(A1150,'Buyer Countries '!$B$2:$C$301,2,FALSE)</f>
        <v>yes</v>
      </c>
      <c r="C1150" s="76" t="str">
        <f>VLOOKUP(A1150,'Supplier Countries'!$B$2:$D$301,3,FALSE)</f>
        <v>no</v>
      </c>
      <c r="D1150" s="76" t="str">
        <f t="shared" si="437"/>
        <v>yes</v>
      </c>
      <c r="E1150" s="76" t="str">
        <f t="shared" si="438"/>
        <v>country supported</v>
      </c>
      <c r="F1150" s="8" t="s">
        <v>140</v>
      </c>
      <c r="G1150" s="7" t="s">
        <v>141</v>
      </c>
      <c r="H1150" s="5"/>
      <c r="I1150" s="7" t="s">
        <v>142</v>
      </c>
      <c r="J1150" s="96" t="s">
        <v>72</v>
      </c>
      <c r="K1150" s="59" t="str">
        <f t="shared" ref="K1150:K1161" si="445">IF(I1150="Mandatory","mandatory","notmandatory")</f>
        <v>notmandatory</v>
      </c>
      <c r="L1150" s="83"/>
      <c r="M1150" s="59" t="str">
        <f t="shared" ref="M1150:M1161" si="446">K1150&amp;"buyer"&amp;J1150&amp;"supplier"&amp;L1150</f>
        <v>notmandatorybuyeryessupplier</v>
      </c>
      <c r="N1150" s="24"/>
      <c r="O1150" s="59" t="str">
        <f t="shared" si="444"/>
        <v>can you provide data on invoice? Answer in column L by Yes or No</v>
      </c>
      <c r="P1150"/>
      <c r="Q1150"/>
      <c r="R1150"/>
      <c r="S1150"/>
      <c r="T1150"/>
      <c r="U1150"/>
      <c r="V1150"/>
      <c r="W1150"/>
      <c r="X1150"/>
      <c r="Y1150"/>
    </row>
    <row r="1151" spans="1:25" s="82" customFormat="1" ht="14.4" x14ac:dyDescent="0.25">
      <c r="A1151" s="76" t="s">
        <v>79</v>
      </c>
      <c r="B1151" s="76" t="str">
        <f>VLOOKUP(A1151,'Buyer Countries '!$B$2:$C$301,2,FALSE)</f>
        <v>yes</v>
      </c>
      <c r="C1151" s="76" t="str">
        <f>VLOOKUP(A1151,'Supplier Countries'!$B$2:$D$301,3,FALSE)</f>
        <v>no</v>
      </c>
      <c r="D1151" s="76" t="str">
        <f t="shared" si="437"/>
        <v>yes</v>
      </c>
      <c r="E1151" s="76" t="str">
        <f t="shared" si="438"/>
        <v>country supported</v>
      </c>
      <c r="F1151" s="8" t="s">
        <v>143</v>
      </c>
      <c r="G1151" s="7" t="s">
        <v>144</v>
      </c>
      <c r="H1151" s="5"/>
      <c r="I1151" s="7" t="s">
        <v>138</v>
      </c>
      <c r="J1151" s="96" t="s">
        <v>75</v>
      </c>
      <c r="K1151" s="59" t="str">
        <f t="shared" si="445"/>
        <v>notmandatory</v>
      </c>
      <c r="L1151" s="83"/>
      <c r="M1151" s="59" t="str">
        <f t="shared" si="446"/>
        <v>notmandatorybuyernosupplier</v>
      </c>
      <c r="N1151" s="24"/>
      <c r="O1151" s="59" t="str">
        <f t="shared" si="444"/>
        <v>good job, perfect match!</v>
      </c>
      <c r="P1151"/>
      <c r="Q1151"/>
      <c r="R1151"/>
      <c r="S1151"/>
      <c r="T1151"/>
      <c r="U1151"/>
      <c r="V1151"/>
      <c r="W1151"/>
      <c r="X1151"/>
      <c r="Y1151"/>
    </row>
    <row r="1152" spans="1:25" s="82" customFormat="1" ht="28.8" x14ac:dyDescent="0.25">
      <c r="A1152" s="76" t="s">
        <v>79</v>
      </c>
      <c r="B1152" s="76" t="str">
        <f>VLOOKUP(A1152,'Buyer Countries '!$B$2:$C$301,2,FALSE)</f>
        <v>yes</v>
      </c>
      <c r="C1152" s="76" t="str">
        <f>VLOOKUP(A1152,'Supplier Countries'!$B$2:$D$301,3,FALSE)</f>
        <v>no</v>
      </c>
      <c r="D1152" s="76" t="str">
        <f t="shared" si="437"/>
        <v>yes</v>
      </c>
      <c r="E1152" s="76" t="str">
        <f t="shared" si="438"/>
        <v>country supported</v>
      </c>
      <c r="F1152" s="8" t="s">
        <v>145</v>
      </c>
      <c r="G1152" s="7" t="s">
        <v>146</v>
      </c>
      <c r="H1152" s="5"/>
      <c r="I1152" s="7" t="s">
        <v>138</v>
      </c>
      <c r="J1152" s="83" t="s">
        <v>75</v>
      </c>
      <c r="K1152" s="59" t="str">
        <f t="shared" si="445"/>
        <v>notmandatory</v>
      </c>
      <c r="L1152" s="83" t="s">
        <v>75</v>
      </c>
      <c r="M1152" s="59" t="str">
        <f t="shared" si="446"/>
        <v>notmandatorybuyernosupplierno</v>
      </c>
      <c r="N1152" s="24" t="s">
        <v>147</v>
      </c>
      <c r="O1152" s="59" t="str">
        <f t="shared" si="444"/>
        <v>good job, perfect match!</v>
      </c>
      <c r="P1152"/>
      <c r="Q1152"/>
      <c r="R1152"/>
      <c r="S1152"/>
      <c r="T1152"/>
      <c r="U1152"/>
      <c r="V1152"/>
      <c r="W1152"/>
      <c r="X1152"/>
      <c r="Y1152"/>
    </row>
    <row r="1153" spans="1:25" s="82" customFormat="1" ht="14.4" x14ac:dyDescent="0.25">
      <c r="A1153" s="76" t="s">
        <v>79</v>
      </c>
      <c r="B1153" s="76" t="str">
        <f>VLOOKUP(A1153,'Buyer Countries '!$B$2:$C$301,2,FALSE)</f>
        <v>yes</v>
      </c>
      <c r="C1153" s="76" t="str">
        <f>VLOOKUP(A1153,'Supplier Countries'!$B$2:$D$301,3,FALSE)</f>
        <v>no</v>
      </c>
      <c r="D1153" s="76" t="str">
        <f t="shared" si="437"/>
        <v>yes</v>
      </c>
      <c r="E1153" s="76" t="str">
        <f t="shared" si="438"/>
        <v>country supported</v>
      </c>
      <c r="F1153" s="8" t="s">
        <v>148</v>
      </c>
      <c r="G1153" s="7" t="s">
        <v>149</v>
      </c>
      <c r="H1153" s="5"/>
      <c r="I1153" s="7" t="s">
        <v>142</v>
      </c>
      <c r="J1153" s="83" t="s">
        <v>72</v>
      </c>
      <c r="K1153" s="59" t="str">
        <f t="shared" si="445"/>
        <v>notmandatory</v>
      </c>
      <c r="L1153" s="83"/>
      <c r="M1153" s="59" t="str">
        <f t="shared" si="446"/>
        <v>notmandatorybuyeryessupplier</v>
      </c>
      <c r="N1153" s="24" t="s">
        <v>150</v>
      </c>
      <c r="O1153" s="59" t="str">
        <f t="shared" si="444"/>
        <v>can you provide data on invoice? Answer in column L by Yes or No</v>
      </c>
      <c r="P1153"/>
      <c r="Q1153"/>
      <c r="R1153"/>
      <c r="S1153"/>
      <c r="T1153"/>
      <c r="U1153"/>
      <c r="V1153"/>
      <c r="W1153"/>
      <c r="X1153"/>
      <c r="Y1153"/>
    </row>
    <row r="1154" spans="1:25" s="82" customFormat="1" ht="14.4" x14ac:dyDescent="0.25">
      <c r="A1154" s="76" t="s">
        <v>79</v>
      </c>
      <c r="B1154" s="76" t="str">
        <f>VLOOKUP(A1154,'Buyer Countries '!$B$2:$C$301,2,FALSE)</f>
        <v>yes</v>
      </c>
      <c r="C1154" s="76" t="str">
        <f>VLOOKUP(A1154,'Supplier Countries'!$B$2:$D$301,3,FALSE)</f>
        <v>no</v>
      </c>
      <c r="D1154" s="76" t="str">
        <f t="shared" si="437"/>
        <v>yes</v>
      </c>
      <c r="E1154" s="76" t="str">
        <f t="shared" si="438"/>
        <v>country supported</v>
      </c>
      <c r="F1154" s="8" t="s">
        <v>151</v>
      </c>
      <c r="G1154" s="7" t="s">
        <v>152</v>
      </c>
      <c r="H1154" s="5"/>
      <c r="I1154" s="7" t="s">
        <v>142</v>
      </c>
      <c r="J1154" s="83" t="s">
        <v>72</v>
      </c>
      <c r="K1154" s="59" t="str">
        <f t="shared" si="445"/>
        <v>notmandatory</v>
      </c>
      <c r="L1154" s="83"/>
      <c r="M1154" s="59" t="str">
        <f t="shared" si="446"/>
        <v>notmandatorybuyeryessupplier</v>
      </c>
      <c r="N1154" s="24" t="s">
        <v>150</v>
      </c>
      <c r="O1154" s="59" t="str">
        <f t="shared" si="444"/>
        <v>can you provide data on invoice? Answer in column L by Yes or No</v>
      </c>
      <c r="P1154"/>
      <c r="Q1154"/>
      <c r="R1154"/>
      <c r="S1154"/>
      <c r="T1154"/>
      <c r="U1154"/>
      <c r="V1154"/>
      <c r="W1154"/>
      <c r="X1154"/>
      <c r="Y1154"/>
    </row>
    <row r="1155" spans="1:25" s="82" customFormat="1" ht="14.4" x14ac:dyDescent="0.25">
      <c r="A1155" s="76" t="s">
        <v>79</v>
      </c>
      <c r="B1155" s="76" t="str">
        <f>VLOOKUP(A1155,'Buyer Countries '!$B$2:$C$301,2,FALSE)</f>
        <v>yes</v>
      </c>
      <c r="C1155" s="76" t="str">
        <f>VLOOKUP(A1155,'Supplier Countries'!$B$2:$D$301,3,FALSE)</f>
        <v>no</v>
      </c>
      <c r="D1155" s="76" t="str">
        <f t="shared" si="437"/>
        <v>yes</v>
      </c>
      <c r="E1155" s="76" t="str">
        <f t="shared" si="438"/>
        <v>country supported</v>
      </c>
      <c r="F1155" s="8" t="s">
        <v>153</v>
      </c>
      <c r="G1155" s="7" t="s">
        <v>154</v>
      </c>
      <c r="H1155" s="5"/>
      <c r="I1155" s="7" t="s">
        <v>138</v>
      </c>
      <c r="J1155" s="96" t="s">
        <v>75</v>
      </c>
      <c r="K1155" s="59" t="str">
        <f t="shared" si="445"/>
        <v>notmandatory</v>
      </c>
      <c r="L1155" s="83"/>
      <c r="M1155" s="59" t="str">
        <f t="shared" si="446"/>
        <v>notmandatorybuyernosupplier</v>
      </c>
      <c r="N1155" s="24"/>
      <c r="O1155" s="59" t="str">
        <f t="shared" si="444"/>
        <v>good job, perfect match!</v>
      </c>
      <c r="P1155"/>
      <c r="Q1155"/>
      <c r="R1155"/>
      <c r="S1155"/>
      <c r="T1155"/>
      <c r="U1155"/>
      <c r="V1155"/>
      <c r="W1155"/>
      <c r="X1155"/>
      <c r="Y1155"/>
    </row>
    <row r="1156" spans="1:25" s="82" customFormat="1" ht="43.2" x14ac:dyDescent="0.25">
      <c r="A1156" s="76" t="s">
        <v>79</v>
      </c>
      <c r="B1156" s="76" t="str">
        <f>VLOOKUP(A1156,'Buyer Countries '!$B$2:$C$301,2,FALSE)</f>
        <v>yes</v>
      </c>
      <c r="C1156" s="76" t="str">
        <f>VLOOKUP(A1156,'Supplier Countries'!$B$2:$D$301,3,FALSE)</f>
        <v>no</v>
      </c>
      <c r="D1156" s="76" t="str">
        <f t="shared" si="437"/>
        <v>yes</v>
      </c>
      <c r="E1156" s="76" t="str">
        <f t="shared" si="438"/>
        <v>country supported</v>
      </c>
      <c r="F1156" s="8" t="s">
        <v>155</v>
      </c>
      <c r="G1156" s="7" t="s">
        <v>156</v>
      </c>
      <c r="H1156" s="5"/>
      <c r="I1156" s="7" t="s">
        <v>138</v>
      </c>
      <c r="J1156" s="83" t="s">
        <v>75</v>
      </c>
      <c r="K1156" s="59" t="str">
        <f t="shared" si="445"/>
        <v>notmandatory</v>
      </c>
      <c r="L1156" s="83"/>
      <c r="M1156" s="59" t="str">
        <f t="shared" si="446"/>
        <v>notmandatorybuyernosupplier</v>
      </c>
      <c r="N1156" s="24" t="s">
        <v>743</v>
      </c>
      <c r="O1156" s="59" t="str">
        <f t="shared" si="444"/>
        <v>good job, perfect match!</v>
      </c>
      <c r="P1156"/>
      <c r="Q1156"/>
      <c r="R1156"/>
      <c r="S1156"/>
      <c r="T1156"/>
      <c r="U1156"/>
      <c r="V1156"/>
      <c r="W1156"/>
      <c r="X1156"/>
      <c r="Y1156"/>
    </row>
    <row r="1157" spans="1:25" s="82" customFormat="1" ht="14.4" x14ac:dyDescent="0.25">
      <c r="A1157" s="76" t="s">
        <v>79</v>
      </c>
      <c r="B1157" s="76" t="str">
        <f>VLOOKUP(A1157,'Buyer Countries '!$B$2:$C$301,2,FALSE)</f>
        <v>yes</v>
      </c>
      <c r="C1157" s="76" t="str">
        <f>VLOOKUP(A1157,'Supplier Countries'!$B$2:$D$301,3,FALSE)</f>
        <v>no</v>
      </c>
      <c r="D1157" s="76" t="str">
        <f t="shared" si="437"/>
        <v>yes</v>
      </c>
      <c r="E1157" s="76" t="str">
        <f t="shared" si="438"/>
        <v>country supported</v>
      </c>
      <c r="F1157" s="8" t="s">
        <v>157</v>
      </c>
      <c r="G1157" s="7" t="s">
        <v>158</v>
      </c>
      <c r="H1157" s="5"/>
      <c r="I1157" s="7" t="s">
        <v>138</v>
      </c>
      <c r="J1157" s="83" t="s">
        <v>72</v>
      </c>
      <c r="K1157" s="59" t="str">
        <f t="shared" si="445"/>
        <v>notmandatory</v>
      </c>
      <c r="L1157" s="83"/>
      <c r="M1157" s="59" t="str">
        <f t="shared" si="446"/>
        <v>notmandatorybuyeryessupplier</v>
      </c>
      <c r="N1157" s="24" t="s">
        <v>150</v>
      </c>
      <c r="O1157" s="59" t="str">
        <f t="shared" si="444"/>
        <v>can you provide data on invoice? Answer in column L by Yes or No</v>
      </c>
      <c r="P1157"/>
      <c r="Q1157"/>
      <c r="R1157"/>
      <c r="S1157"/>
      <c r="T1157"/>
      <c r="U1157"/>
      <c r="V1157"/>
      <c r="W1157"/>
      <c r="X1157"/>
      <c r="Y1157"/>
    </row>
    <row r="1158" spans="1:25" s="82" customFormat="1" ht="28.8" x14ac:dyDescent="0.25">
      <c r="A1158" s="76" t="s">
        <v>79</v>
      </c>
      <c r="B1158" s="76" t="str">
        <f>VLOOKUP(A1158,'Buyer Countries '!$B$2:$C$301,2,FALSE)</f>
        <v>yes</v>
      </c>
      <c r="C1158" s="76" t="str">
        <f>VLOOKUP(A1158,'Supplier Countries'!$B$2:$D$301,3,FALSE)</f>
        <v>no</v>
      </c>
      <c r="D1158" s="76" t="str">
        <f t="shared" si="437"/>
        <v>yes</v>
      </c>
      <c r="E1158" s="76" t="str">
        <f t="shared" ref="E1158" si="447">IF(D1158="select value in are your onboarding a buyer or a supplier",D1158,IF(D1158="yesno","not applicable",IF(D1158="yesyes","country supported",IF(D1158="noyes","country not supported, contact buyer",IF(D1158="yes","country supported","not applicable")))))</f>
        <v>country supported</v>
      </c>
      <c r="F1158" s="8" t="s">
        <v>159</v>
      </c>
      <c r="G1158" s="7" t="s">
        <v>160</v>
      </c>
      <c r="H1158" s="5" t="s">
        <v>161</v>
      </c>
      <c r="I1158" s="7" t="s">
        <v>138</v>
      </c>
      <c r="J1158" s="83" t="s">
        <v>72</v>
      </c>
      <c r="K1158" s="59" t="str">
        <f t="shared" ref="K1158" si="448">IF(I1158="Mandatory","mandatory","notmandatory")</f>
        <v>notmandatory</v>
      </c>
      <c r="L1158" s="83"/>
      <c r="M1158" s="59" t="str">
        <f t="shared" ref="M1158" si="449">K1158&amp;"buyer"&amp;J1158&amp;"supplier"&amp;L1158</f>
        <v>notmandatorybuyeryessupplier</v>
      </c>
      <c r="N1158" s="24" t="s">
        <v>744</v>
      </c>
      <c r="O1158" s="59" t="str">
        <f t="shared" si="444"/>
        <v>can you provide data on invoice? Answer in column L by Yes or No</v>
      </c>
      <c r="P1158"/>
      <c r="Q1158"/>
      <c r="R1158"/>
      <c r="S1158"/>
      <c r="T1158"/>
      <c r="U1158"/>
      <c r="V1158"/>
      <c r="W1158"/>
      <c r="X1158"/>
      <c r="Y1158"/>
    </row>
    <row r="1159" spans="1:25" s="82" customFormat="1" ht="14.4" x14ac:dyDescent="0.25">
      <c r="A1159" s="76" t="s">
        <v>79</v>
      </c>
      <c r="B1159" s="76" t="str">
        <f>VLOOKUP(A1159,'Buyer Countries '!$B$2:$C$301,2,FALSE)</f>
        <v>yes</v>
      </c>
      <c r="C1159" s="76" t="str">
        <f>VLOOKUP(A1159,'Supplier Countries'!$B$2:$D$301,3,FALSE)</f>
        <v>no</v>
      </c>
      <c r="D1159" s="76" t="str">
        <f t="shared" si="437"/>
        <v>yes</v>
      </c>
      <c r="E1159" s="76" t="str">
        <f t="shared" si="438"/>
        <v>country supported</v>
      </c>
      <c r="F1159" s="8" t="s">
        <v>162</v>
      </c>
      <c r="G1159" s="7" t="s">
        <v>163</v>
      </c>
      <c r="H1159" s="5"/>
      <c r="I1159" s="7" t="s">
        <v>138</v>
      </c>
      <c r="J1159" s="83" t="s">
        <v>75</v>
      </c>
      <c r="K1159" s="59" t="str">
        <f t="shared" si="445"/>
        <v>notmandatory</v>
      </c>
      <c r="L1159" s="83"/>
      <c r="M1159" s="59" t="str">
        <f t="shared" si="446"/>
        <v>notmandatorybuyernosupplier</v>
      </c>
      <c r="N1159" s="24" t="s">
        <v>164</v>
      </c>
      <c r="O1159" s="59" t="str">
        <f t="shared" si="444"/>
        <v>good job, perfect match!</v>
      </c>
      <c r="P1159"/>
      <c r="Q1159"/>
      <c r="R1159"/>
      <c r="S1159"/>
      <c r="T1159"/>
      <c r="U1159"/>
      <c r="V1159"/>
      <c r="W1159"/>
      <c r="X1159"/>
      <c r="Y1159"/>
    </row>
    <row r="1160" spans="1:25" s="82" customFormat="1" ht="14.4" x14ac:dyDescent="0.25">
      <c r="A1160" s="76" t="s">
        <v>79</v>
      </c>
      <c r="B1160" s="76" t="str">
        <f>VLOOKUP(A1160,'Buyer Countries '!$B$2:$C$301,2,FALSE)</f>
        <v>yes</v>
      </c>
      <c r="C1160" s="76" t="str">
        <f>VLOOKUP(A1160,'Supplier Countries'!$B$2:$D$301,3,FALSE)</f>
        <v>no</v>
      </c>
      <c r="D1160" s="76" t="str">
        <f t="shared" si="437"/>
        <v>yes</v>
      </c>
      <c r="E1160" s="76" t="str">
        <f t="shared" si="438"/>
        <v>country supported</v>
      </c>
      <c r="F1160" s="8" t="s">
        <v>165</v>
      </c>
      <c r="G1160" s="7" t="s">
        <v>166</v>
      </c>
      <c r="H1160" s="5"/>
      <c r="I1160" s="7" t="s">
        <v>138</v>
      </c>
      <c r="J1160" s="96" t="s">
        <v>75</v>
      </c>
      <c r="K1160" s="59" t="str">
        <f t="shared" si="445"/>
        <v>notmandatory</v>
      </c>
      <c r="L1160" s="83"/>
      <c r="M1160" s="59" t="str">
        <f t="shared" si="446"/>
        <v>notmandatorybuyernosupplier</v>
      </c>
      <c r="N1160" s="24"/>
      <c r="O1160" s="59" t="str">
        <f t="shared" si="444"/>
        <v>good job, perfect match!</v>
      </c>
      <c r="P1160"/>
      <c r="Q1160"/>
      <c r="R1160"/>
      <c r="S1160"/>
      <c r="T1160"/>
      <c r="U1160"/>
      <c r="V1160"/>
      <c r="W1160"/>
      <c r="X1160"/>
      <c r="Y1160"/>
    </row>
    <row r="1161" spans="1:25" s="82" customFormat="1" ht="28.8" x14ac:dyDescent="0.25">
      <c r="A1161" s="76" t="s">
        <v>79</v>
      </c>
      <c r="B1161" s="76" t="str">
        <f>VLOOKUP(A1161,'Buyer Countries '!$B$2:$C$301,2,FALSE)</f>
        <v>yes</v>
      </c>
      <c r="C1161" s="76" t="str">
        <f>VLOOKUP(A1161,'Supplier Countries'!$B$2:$D$301,3,FALSE)</f>
        <v>no</v>
      </c>
      <c r="D1161" s="76" t="str">
        <f t="shared" si="437"/>
        <v>yes</v>
      </c>
      <c r="E1161" s="76" t="str">
        <f t="shared" si="438"/>
        <v>country supported</v>
      </c>
      <c r="F1161" s="8" t="s">
        <v>167</v>
      </c>
      <c r="G1161" s="7" t="s">
        <v>168</v>
      </c>
      <c r="H1161" s="5" t="s">
        <v>169</v>
      </c>
      <c r="I1161" s="7" t="s">
        <v>138</v>
      </c>
      <c r="J1161" s="83" t="s">
        <v>75</v>
      </c>
      <c r="K1161" s="59" t="str">
        <f t="shared" si="445"/>
        <v>notmandatory</v>
      </c>
      <c r="L1161" s="83"/>
      <c r="M1161" s="59" t="str">
        <f t="shared" si="446"/>
        <v>notmandatorybuyernosupplier</v>
      </c>
      <c r="N1161" s="24"/>
      <c r="O1161" s="59" t="str">
        <f t="shared" si="444"/>
        <v>good job, perfect match!</v>
      </c>
      <c r="P1161"/>
      <c r="Q1161"/>
      <c r="R1161"/>
      <c r="S1161"/>
      <c r="T1161"/>
      <c r="U1161"/>
      <c r="V1161"/>
      <c r="W1161"/>
      <c r="X1161"/>
      <c r="Y1161"/>
    </row>
    <row r="1162" spans="1:25" ht="14.4" x14ac:dyDescent="0.25">
      <c r="A1162" s="76" t="s">
        <v>79</v>
      </c>
      <c r="B1162" s="76" t="str">
        <f>VLOOKUP(A1162,'Buyer Countries '!$B$2:$C$301,2,FALSE)</f>
        <v>yes</v>
      </c>
      <c r="C1162" s="76" t="str">
        <f>VLOOKUP(A1162,'Supplier Countries'!$B$2:$D$301,3,FALSE)</f>
        <v>no</v>
      </c>
      <c r="D1162" s="76" t="str">
        <f t="shared" si="437"/>
        <v>yes</v>
      </c>
      <c r="E1162" s="76" t="str">
        <f t="shared" si="438"/>
        <v>country supported</v>
      </c>
      <c r="F1162" s="9" t="s">
        <v>132</v>
      </c>
      <c r="G1162" s="10" t="s">
        <v>170</v>
      </c>
      <c r="H1162" s="10"/>
      <c r="I1162" s="11"/>
      <c r="J1162" s="21"/>
      <c r="K1162" s="11"/>
      <c r="L1162" s="21"/>
      <c r="M1162" s="11"/>
      <c r="N1162" s="21"/>
      <c r="O1162" s="11"/>
    </row>
    <row r="1163" spans="1:25" s="82" customFormat="1" ht="43.2" x14ac:dyDescent="0.25">
      <c r="A1163" s="22" t="s">
        <v>79</v>
      </c>
      <c r="B1163" s="76" t="str">
        <f>VLOOKUP(A1163,'Buyer Countries '!$B$2:$C$301,2,FALSE)</f>
        <v>yes</v>
      </c>
      <c r="C1163" s="76" t="str">
        <f>VLOOKUP(A1163,'Supplier Countries'!$B$2:$D$301,3,FALSE)</f>
        <v>no</v>
      </c>
      <c r="D1163" s="76" t="str">
        <f t="shared" si="437"/>
        <v>yes</v>
      </c>
      <c r="E1163" s="76" t="str">
        <f t="shared" si="438"/>
        <v>country supported</v>
      </c>
      <c r="F1163" s="8" t="s">
        <v>171</v>
      </c>
      <c r="G1163" s="7" t="s">
        <v>172</v>
      </c>
      <c r="H1163" s="5" t="s">
        <v>137</v>
      </c>
      <c r="I1163" s="7" t="s">
        <v>138</v>
      </c>
      <c r="J1163" s="83" t="s">
        <v>75</v>
      </c>
      <c r="K1163" s="59" t="str">
        <f t="shared" ref="K1163" si="450">IF(I1163="Mandatory","mandatory","notmandatory")</f>
        <v>notmandatory</v>
      </c>
      <c r="L1163" s="83"/>
      <c r="M1163" s="59" t="str">
        <f t="shared" ref="M1163" si="451">K1163&amp;"buyer"&amp;J1163&amp;"supplier"&amp;L1163</f>
        <v>notmandatorybuyernosupplier</v>
      </c>
      <c r="N1163" s="24"/>
      <c r="O1163" s="59" t="str">
        <f t="shared" ref="O1163:O1175" si="452">IF(D1163="noyes","country not in scope for buyer, contact buyer",
IF(D1163="no","country not in scope for buyer, no need to review",
IF(D1163="nono","country not in scope for buyer and supplier no need to review",
IF(D1163="yesno","country not in scope for supplier no need to review",
IF(M1163="notmandatorybuyeryessupplierno","can buyer relax rule in SBN or ERP to accept invoice without this, if not provide data on PDF, if not move to Portal invoice",
IF(M1163="mandatorybuyeryessupplierno","SAP business network requires this information, provide it or move to Portal invoice",IF(M1163="mandatorybuyeryessupplier","SAP Business Network requires this information, provide it or move to Portal invoice",
IF(M1163="notmandatorybuyeryessupplier","can you provide data on invoice? Answer in column L by Yes or No",
IF(M1163="notmandatorybuyernosupplieryes","data not required set dropdown to blank in column L",
IF(M1163="notmandatorybuyersupplieryes","data not required set dropdown to blank in column L","good job, perfect match!"))))))))))</f>
        <v>good job, perfect match!</v>
      </c>
      <c r="P1163"/>
      <c r="Q1163"/>
      <c r="R1163"/>
      <c r="S1163"/>
      <c r="T1163"/>
      <c r="U1163"/>
      <c r="V1163"/>
      <c r="W1163"/>
      <c r="X1163"/>
      <c r="Y1163"/>
    </row>
    <row r="1164" spans="1:25" ht="14.4" x14ac:dyDescent="0.25">
      <c r="A1164" s="76" t="s">
        <v>79</v>
      </c>
      <c r="B1164" s="76" t="str">
        <f>VLOOKUP(A1164,'Buyer Countries '!$B$2:$C$301,2,FALSE)</f>
        <v>yes</v>
      </c>
      <c r="C1164" s="76" t="str">
        <f>VLOOKUP(A1164,'Supplier Countries'!$B$2:$D$301,3,FALSE)</f>
        <v>no</v>
      </c>
      <c r="D1164" s="76" t="str">
        <f t="shared" si="437"/>
        <v>yes</v>
      </c>
      <c r="E1164" s="76" t="str">
        <f t="shared" si="438"/>
        <v>country supported</v>
      </c>
      <c r="F1164" s="8" t="s">
        <v>173</v>
      </c>
      <c r="G1164" s="7" t="s">
        <v>174</v>
      </c>
      <c r="H1164" s="5"/>
      <c r="I1164" s="7" t="s">
        <v>142</v>
      </c>
      <c r="J1164" s="83" t="s">
        <v>72</v>
      </c>
      <c r="K1164" s="59" t="str">
        <f t="shared" ref="K1164:K1175" si="453">IF(I1164="Mandatory","mandatory","notmandatory")</f>
        <v>notmandatory</v>
      </c>
      <c r="L1164" s="83"/>
      <c r="M1164" s="59" t="str">
        <f t="shared" ref="M1164:M1175" si="454">K1164&amp;"buyer"&amp;J1164&amp;"supplier"&amp;L1164</f>
        <v>notmandatorybuyeryessupplier</v>
      </c>
      <c r="N1164" s="24"/>
      <c r="O1164" s="59" t="str">
        <f t="shared" si="452"/>
        <v>can you provide data on invoice? Answer in column L by Yes or No</v>
      </c>
    </row>
    <row r="1165" spans="1:25" ht="14.4" x14ac:dyDescent="0.25">
      <c r="A1165" s="76" t="s">
        <v>79</v>
      </c>
      <c r="B1165" s="76" t="str">
        <f>VLOOKUP(A1165,'Buyer Countries '!$B$2:$C$301,2,FALSE)</f>
        <v>yes</v>
      </c>
      <c r="C1165" s="76" t="str">
        <f>VLOOKUP(A1165,'Supplier Countries'!$B$2:$D$301,3,FALSE)</f>
        <v>no</v>
      </c>
      <c r="D1165" s="76" t="str">
        <f t="shared" si="437"/>
        <v>yes</v>
      </c>
      <c r="E1165" s="76" t="str">
        <f t="shared" si="438"/>
        <v>country supported</v>
      </c>
      <c r="F1165" s="8" t="s">
        <v>175</v>
      </c>
      <c r="G1165" s="7" t="s">
        <v>176</v>
      </c>
      <c r="H1165" s="5"/>
      <c r="I1165" s="7" t="s">
        <v>138</v>
      </c>
      <c r="J1165" s="83" t="s">
        <v>75</v>
      </c>
      <c r="K1165" s="59" t="str">
        <f t="shared" si="453"/>
        <v>notmandatory</v>
      </c>
      <c r="L1165" s="83"/>
      <c r="M1165" s="59" t="str">
        <f t="shared" si="454"/>
        <v>notmandatorybuyernosupplier</v>
      </c>
      <c r="N1165" s="24"/>
      <c r="O1165" s="59" t="str">
        <f t="shared" si="452"/>
        <v>good job, perfect match!</v>
      </c>
    </row>
    <row r="1166" spans="1:25" ht="14.4" x14ac:dyDescent="0.25">
      <c r="A1166" s="76" t="s">
        <v>79</v>
      </c>
      <c r="B1166" s="76" t="str">
        <f>VLOOKUP(A1166,'Buyer Countries '!$B$2:$C$301,2,FALSE)</f>
        <v>yes</v>
      </c>
      <c r="C1166" s="76" t="str">
        <f>VLOOKUP(A1166,'Supplier Countries'!$B$2:$D$301,3,FALSE)</f>
        <v>no</v>
      </c>
      <c r="D1166" s="76" t="str">
        <f t="shared" si="437"/>
        <v>yes</v>
      </c>
      <c r="E1166" s="76" t="str">
        <f t="shared" si="438"/>
        <v>country supported</v>
      </c>
      <c r="F1166" s="8" t="s">
        <v>177</v>
      </c>
      <c r="G1166" s="7" t="s">
        <v>178</v>
      </c>
      <c r="H1166" s="5"/>
      <c r="I1166" s="7" t="s">
        <v>138</v>
      </c>
      <c r="J1166" s="83" t="s">
        <v>75</v>
      </c>
      <c r="K1166" s="59" t="str">
        <f t="shared" si="453"/>
        <v>notmandatory</v>
      </c>
      <c r="L1166" s="83"/>
      <c r="M1166" s="59" t="str">
        <f t="shared" si="454"/>
        <v>notmandatorybuyernosupplier</v>
      </c>
      <c r="N1166" s="24" t="s">
        <v>179</v>
      </c>
      <c r="O1166" s="59" t="str">
        <f t="shared" si="452"/>
        <v>good job, perfect match!</v>
      </c>
    </row>
    <row r="1167" spans="1:25" ht="14.4" x14ac:dyDescent="0.25">
      <c r="A1167" s="76" t="s">
        <v>79</v>
      </c>
      <c r="B1167" s="76" t="str">
        <f>VLOOKUP(A1167,'Buyer Countries '!$B$2:$C$301,2,FALSE)</f>
        <v>yes</v>
      </c>
      <c r="C1167" s="76" t="str">
        <f>VLOOKUP(A1167,'Supplier Countries'!$B$2:$D$301,3,FALSE)</f>
        <v>no</v>
      </c>
      <c r="D1167" s="76" t="str">
        <f t="shared" si="437"/>
        <v>yes</v>
      </c>
      <c r="E1167" s="76" t="str">
        <f t="shared" si="438"/>
        <v>country supported</v>
      </c>
      <c r="F1167" s="8" t="s">
        <v>180</v>
      </c>
      <c r="G1167" s="7" t="s">
        <v>181</v>
      </c>
      <c r="H1167" s="5"/>
      <c r="I1167" s="7" t="s">
        <v>142</v>
      </c>
      <c r="J1167" s="83" t="s">
        <v>72</v>
      </c>
      <c r="K1167" s="59" t="str">
        <f t="shared" si="453"/>
        <v>notmandatory</v>
      </c>
      <c r="L1167" s="83"/>
      <c r="M1167" s="59" t="str">
        <f t="shared" si="454"/>
        <v>notmandatorybuyeryessupplier</v>
      </c>
      <c r="N1167" s="24"/>
      <c r="O1167" s="59" t="str">
        <f t="shared" si="452"/>
        <v>can you provide data on invoice? Answer in column L by Yes or No</v>
      </c>
    </row>
    <row r="1168" spans="1:25" ht="14.4" x14ac:dyDescent="0.25">
      <c r="A1168" s="76" t="s">
        <v>79</v>
      </c>
      <c r="B1168" s="76" t="str">
        <f>VLOOKUP(A1168,'Buyer Countries '!$B$2:$C$301,2,FALSE)</f>
        <v>yes</v>
      </c>
      <c r="C1168" s="76" t="str">
        <f>VLOOKUP(A1168,'Supplier Countries'!$B$2:$D$301,3,FALSE)</f>
        <v>no</v>
      </c>
      <c r="D1168" s="76" t="str">
        <f t="shared" si="437"/>
        <v>yes</v>
      </c>
      <c r="E1168" s="76" t="str">
        <f t="shared" si="438"/>
        <v>country supported</v>
      </c>
      <c r="F1168" s="8" t="s">
        <v>182</v>
      </c>
      <c r="G1168" s="7" t="s">
        <v>183</v>
      </c>
      <c r="H1168" s="5"/>
      <c r="I1168" s="7" t="s">
        <v>142</v>
      </c>
      <c r="J1168" s="83" t="s">
        <v>72</v>
      </c>
      <c r="K1168" s="59" t="str">
        <f t="shared" si="453"/>
        <v>notmandatory</v>
      </c>
      <c r="L1168" s="83"/>
      <c r="M1168" s="59" t="str">
        <f t="shared" si="454"/>
        <v>notmandatorybuyeryessupplier</v>
      </c>
      <c r="N1168" s="24"/>
      <c r="O1168" s="59" t="str">
        <f t="shared" si="452"/>
        <v>can you provide data on invoice? Answer in column L by Yes or No</v>
      </c>
    </row>
    <row r="1169" spans="1:15" ht="14.4" x14ac:dyDescent="0.25">
      <c r="A1169" s="76" t="s">
        <v>79</v>
      </c>
      <c r="B1169" s="76" t="str">
        <f>VLOOKUP(A1169,'Buyer Countries '!$B$2:$C$301,2,FALSE)</f>
        <v>yes</v>
      </c>
      <c r="C1169" s="76" t="str">
        <f>VLOOKUP(A1169,'Supplier Countries'!$B$2:$D$301,3,FALSE)</f>
        <v>no</v>
      </c>
      <c r="D1169" s="76" t="str">
        <f t="shared" si="437"/>
        <v>yes</v>
      </c>
      <c r="E1169" s="76" t="str">
        <f t="shared" si="438"/>
        <v>country supported</v>
      </c>
      <c r="F1169" s="8" t="s">
        <v>184</v>
      </c>
      <c r="G1169" s="7" t="s">
        <v>185</v>
      </c>
      <c r="H1169" s="5"/>
      <c r="I1169" s="7" t="s">
        <v>138</v>
      </c>
      <c r="J1169" s="83" t="s">
        <v>75</v>
      </c>
      <c r="K1169" s="59" t="str">
        <f t="shared" si="453"/>
        <v>notmandatory</v>
      </c>
      <c r="L1169" s="83"/>
      <c r="M1169" s="59" t="str">
        <f t="shared" si="454"/>
        <v>notmandatorybuyernosupplier</v>
      </c>
      <c r="N1169" s="24"/>
      <c r="O1169" s="59" t="str">
        <f t="shared" si="452"/>
        <v>good job, perfect match!</v>
      </c>
    </row>
    <row r="1170" spans="1:15" ht="28.8" x14ac:dyDescent="0.25">
      <c r="A1170" s="76" t="s">
        <v>79</v>
      </c>
      <c r="B1170" s="76" t="str">
        <f>VLOOKUP(A1170,'Buyer Countries '!$B$2:$C$301,2,FALSE)</f>
        <v>yes</v>
      </c>
      <c r="C1170" s="76" t="str">
        <f>VLOOKUP(A1170,'Supplier Countries'!$B$2:$D$301,3,FALSE)</f>
        <v>no</v>
      </c>
      <c r="D1170" s="76" t="str">
        <f t="shared" si="437"/>
        <v>yes</v>
      </c>
      <c r="E1170" s="76" t="str">
        <f t="shared" si="438"/>
        <v>country supported</v>
      </c>
      <c r="F1170" s="8" t="s">
        <v>186</v>
      </c>
      <c r="G1170" s="7" t="s">
        <v>187</v>
      </c>
      <c r="H1170" s="5"/>
      <c r="I1170" s="7" t="s">
        <v>138</v>
      </c>
      <c r="J1170" s="83" t="s">
        <v>72</v>
      </c>
      <c r="K1170" s="59" t="str">
        <f t="shared" si="453"/>
        <v>notmandatory</v>
      </c>
      <c r="L1170" s="83"/>
      <c r="M1170" s="59" t="str">
        <f t="shared" si="454"/>
        <v>notmandatorybuyeryessupplier</v>
      </c>
      <c r="N1170" s="24" t="s">
        <v>188</v>
      </c>
      <c r="O1170" s="59" t="str">
        <f t="shared" si="452"/>
        <v>can you provide data on invoice? Answer in column L by Yes or No</v>
      </c>
    </row>
    <row r="1171" spans="1:15" ht="28.8" x14ac:dyDescent="0.25">
      <c r="A1171" s="76" t="s">
        <v>79</v>
      </c>
      <c r="B1171" s="76" t="str">
        <f>VLOOKUP(A1171,'Buyer Countries '!$B$2:$C$301,2,FALSE)</f>
        <v>yes</v>
      </c>
      <c r="C1171" s="76" t="str">
        <f>VLOOKUP(A1171,'Supplier Countries'!$B$2:$D$301,3,FALSE)</f>
        <v>no</v>
      </c>
      <c r="D1171" s="76" t="str">
        <f t="shared" si="437"/>
        <v>yes</v>
      </c>
      <c r="E1171" s="76" t="str">
        <f t="shared" si="438"/>
        <v>country supported</v>
      </c>
      <c r="F1171" s="8" t="s">
        <v>189</v>
      </c>
      <c r="G1171" s="7" t="s">
        <v>190</v>
      </c>
      <c r="H1171" s="5"/>
      <c r="I1171" s="7" t="s">
        <v>138</v>
      </c>
      <c r="J1171" s="83" t="s">
        <v>72</v>
      </c>
      <c r="K1171" s="59" t="str">
        <f t="shared" si="453"/>
        <v>notmandatory</v>
      </c>
      <c r="L1171" s="83"/>
      <c r="M1171" s="59" t="str">
        <f t="shared" si="454"/>
        <v>notmandatorybuyeryessupplier</v>
      </c>
      <c r="N1171" s="24" t="s">
        <v>191</v>
      </c>
      <c r="O1171" s="59" t="str">
        <f t="shared" si="452"/>
        <v>can you provide data on invoice? Answer in column L by Yes or No</v>
      </c>
    </row>
    <row r="1172" spans="1:15" ht="28.8" x14ac:dyDescent="0.25">
      <c r="A1172" s="76" t="s">
        <v>79</v>
      </c>
      <c r="B1172" s="76" t="str">
        <f>VLOOKUP(A1172,'Buyer Countries '!$B$2:$C$301,2,FALSE)</f>
        <v>yes</v>
      </c>
      <c r="C1172" s="76" t="str">
        <f>VLOOKUP(A1172,'Supplier Countries'!$B$2:$D$301,3,FALSE)</f>
        <v>no</v>
      </c>
      <c r="D1172" s="76" t="str">
        <f t="shared" si="437"/>
        <v>yes</v>
      </c>
      <c r="E1172" s="76" t="str">
        <f t="shared" si="438"/>
        <v>country supported</v>
      </c>
      <c r="F1172" s="8" t="s">
        <v>192</v>
      </c>
      <c r="G1172" s="7" t="s">
        <v>193</v>
      </c>
      <c r="H1172" s="5" t="s">
        <v>161</v>
      </c>
      <c r="I1172" s="7" t="s">
        <v>142</v>
      </c>
      <c r="J1172" s="83" t="s">
        <v>72</v>
      </c>
      <c r="K1172" s="59" t="str">
        <f t="shared" si="453"/>
        <v>notmandatory</v>
      </c>
      <c r="L1172" s="83"/>
      <c r="M1172" s="59" t="str">
        <f t="shared" si="454"/>
        <v>notmandatorybuyeryessupplier</v>
      </c>
      <c r="N1172" s="24"/>
      <c r="O1172" s="59" t="str">
        <f t="shared" si="452"/>
        <v>can you provide data on invoice? Answer in column L by Yes or No</v>
      </c>
    </row>
    <row r="1173" spans="1:15" ht="14.4" x14ac:dyDescent="0.25">
      <c r="A1173" s="76" t="s">
        <v>79</v>
      </c>
      <c r="B1173" s="76" t="str">
        <f>VLOOKUP(A1173,'Buyer Countries '!$B$2:$C$301,2,FALSE)</f>
        <v>yes</v>
      </c>
      <c r="C1173" s="76" t="str">
        <f>VLOOKUP(A1173,'Supplier Countries'!$B$2:$D$301,3,FALSE)</f>
        <v>no</v>
      </c>
      <c r="D1173" s="76" t="str">
        <f t="shared" si="437"/>
        <v>yes</v>
      </c>
      <c r="E1173" s="76" t="str">
        <f t="shared" si="438"/>
        <v>country supported</v>
      </c>
      <c r="F1173" s="8" t="s">
        <v>195</v>
      </c>
      <c r="G1173" s="7" t="s">
        <v>196</v>
      </c>
      <c r="H1173" s="5"/>
      <c r="I1173" s="7" t="s">
        <v>138</v>
      </c>
      <c r="J1173" s="83" t="s">
        <v>75</v>
      </c>
      <c r="K1173" s="59" t="str">
        <f t="shared" si="453"/>
        <v>notmandatory</v>
      </c>
      <c r="L1173" s="83"/>
      <c r="M1173" s="59" t="str">
        <f t="shared" si="454"/>
        <v>notmandatorybuyernosupplier</v>
      </c>
      <c r="N1173" s="24"/>
      <c r="O1173" s="59" t="str">
        <f t="shared" si="452"/>
        <v>good job, perfect match!</v>
      </c>
    </row>
    <row r="1174" spans="1:15" ht="14.4" x14ac:dyDescent="0.25">
      <c r="A1174" s="76" t="s">
        <v>79</v>
      </c>
      <c r="B1174" s="76" t="str">
        <f>VLOOKUP(A1174,'Buyer Countries '!$B$2:$C$301,2,FALSE)</f>
        <v>yes</v>
      </c>
      <c r="C1174" s="76" t="str">
        <f>VLOOKUP(A1174,'Supplier Countries'!$B$2:$D$301,3,FALSE)</f>
        <v>no</v>
      </c>
      <c r="D1174" s="76" t="str">
        <f t="shared" si="437"/>
        <v>yes</v>
      </c>
      <c r="E1174" s="76" t="str">
        <f t="shared" si="438"/>
        <v>country supported</v>
      </c>
      <c r="F1174" s="8" t="s">
        <v>197</v>
      </c>
      <c r="G1174" s="7" t="s">
        <v>198</v>
      </c>
      <c r="H1174" s="5"/>
      <c r="I1174" s="7" t="s">
        <v>138</v>
      </c>
      <c r="J1174" s="83" t="s">
        <v>75</v>
      </c>
      <c r="K1174" s="59" t="str">
        <f t="shared" si="453"/>
        <v>notmandatory</v>
      </c>
      <c r="L1174" s="83"/>
      <c r="M1174" s="59" t="str">
        <f t="shared" si="454"/>
        <v>notmandatorybuyernosupplier</v>
      </c>
      <c r="N1174" s="24"/>
      <c r="O1174" s="59" t="str">
        <f t="shared" si="452"/>
        <v>good job, perfect match!</v>
      </c>
    </row>
    <row r="1175" spans="1:15" ht="28.8" x14ac:dyDescent="0.25">
      <c r="A1175" s="76" t="s">
        <v>79</v>
      </c>
      <c r="B1175" s="76" t="str">
        <f>VLOOKUP(A1175,'Buyer Countries '!$B$2:$C$301,2,FALSE)</f>
        <v>yes</v>
      </c>
      <c r="C1175" s="76" t="str">
        <f>VLOOKUP(A1175,'Supplier Countries'!$B$2:$D$301,3,FALSE)</f>
        <v>no</v>
      </c>
      <c r="D1175" s="76" t="str">
        <f t="shared" si="437"/>
        <v>yes</v>
      </c>
      <c r="E1175" s="76" t="str">
        <f t="shared" si="438"/>
        <v>country supported</v>
      </c>
      <c r="F1175" s="8" t="s">
        <v>199</v>
      </c>
      <c r="G1175" s="7" t="s">
        <v>200</v>
      </c>
      <c r="H1175" s="5" t="s">
        <v>169</v>
      </c>
      <c r="I1175" s="7" t="s">
        <v>138</v>
      </c>
      <c r="J1175" s="83" t="s">
        <v>75</v>
      </c>
      <c r="K1175" s="59" t="str">
        <f t="shared" si="453"/>
        <v>notmandatory</v>
      </c>
      <c r="L1175" s="83"/>
      <c r="M1175" s="59" t="str">
        <f t="shared" si="454"/>
        <v>notmandatorybuyernosupplier</v>
      </c>
      <c r="N1175" s="24"/>
      <c r="O1175" s="59" t="str">
        <f t="shared" si="452"/>
        <v>good job, perfect match!</v>
      </c>
    </row>
    <row r="1176" spans="1:15" ht="14.4" x14ac:dyDescent="0.25">
      <c r="A1176" s="76" t="s">
        <v>79</v>
      </c>
      <c r="B1176" s="76" t="str">
        <f>VLOOKUP(A1176,'Buyer Countries '!$B$2:$C$301,2,FALSE)</f>
        <v>yes</v>
      </c>
      <c r="C1176" s="76" t="str">
        <f>VLOOKUP(A1176,'Supplier Countries'!$B$2:$D$301,3,FALSE)</f>
        <v>no</v>
      </c>
      <c r="D1176" s="76" t="str">
        <f t="shared" si="437"/>
        <v>yes</v>
      </c>
      <c r="E1176" s="76" t="str">
        <f t="shared" si="438"/>
        <v>country supported</v>
      </c>
      <c r="F1176" s="9" t="s">
        <v>132</v>
      </c>
      <c r="G1176" s="10" t="s">
        <v>201</v>
      </c>
      <c r="H1176" s="10"/>
      <c r="I1176" s="11"/>
      <c r="J1176" s="21"/>
      <c r="K1176" s="11"/>
      <c r="L1176" s="21"/>
      <c r="M1176" s="11"/>
      <c r="N1176" s="21"/>
      <c r="O1176" s="11"/>
    </row>
    <row r="1177" spans="1:15" ht="57.6" x14ac:dyDescent="0.25">
      <c r="A1177" s="76" t="s">
        <v>79</v>
      </c>
      <c r="B1177" s="76" t="str">
        <f>VLOOKUP(A1177,'Buyer Countries '!$B$2:$C$301,2,FALSE)</f>
        <v>yes</v>
      </c>
      <c r="C1177" s="76" t="str">
        <f>VLOOKUP(A1177,'Supplier Countries'!$B$2:$D$301,3,FALSE)</f>
        <v>no</v>
      </c>
      <c r="D1177" s="76" t="str">
        <f t="shared" si="437"/>
        <v>yes</v>
      </c>
      <c r="E1177" s="76" t="str">
        <f t="shared" ref="E1177" si="455">IF(D1177="select value in are your onboarding a buyer or a supplier",D1177,IF(D1177="yesno","not applicable",IF(D1177="yesyes","country supported",IF(D1177="noyes","country not supported, contact buyer",IF(D1177="yes","country supported","not applicable")))))</f>
        <v>country supported</v>
      </c>
      <c r="F1177" s="8" t="s">
        <v>202</v>
      </c>
      <c r="G1177" s="7" t="s">
        <v>203</v>
      </c>
      <c r="H1177" s="5" t="s">
        <v>137</v>
      </c>
      <c r="I1177" s="7" t="s">
        <v>138</v>
      </c>
      <c r="J1177" s="83" t="s">
        <v>75</v>
      </c>
      <c r="K1177" s="59" t="str">
        <f t="shared" ref="K1177" si="456">IF(I1177="Mandatory","mandatory","notmandatory")</f>
        <v>notmandatory</v>
      </c>
      <c r="L1177" s="83"/>
      <c r="M1177" s="59" t="str">
        <f t="shared" ref="M1177" si="457">K1177&amp;"buyer"&amp;J1177&amp;"supplier"&amp;L1177</f>
        <v>notmandatorybuyernosupplier</v>
      </c>
      <c r="N1177" s="24" t="s">
        <v>204</v>
      </c>
      <c r="O1177" s="59" t="str">
        <f t="shared" ref="O1177:O1189" si="458">IF(D1177="noyes","country not in scope for buyer, contact buyer",
IF(D1177="no","country not in scope for buyer, no need to review",
IF(D1177="nono","country not in scope for buyer and supplier no need to review",
IF(D1177="yesno","country not in scope for supplier no need to review",
IF(M1177="notmandatorybuyeryessupplierno","can buyer relax rule in SBN or ERP to accept invoice without this, if not provide data on PDF, if not move to Portal invoice",
IF(M1177="mandatorybuyeryessupplierno","SAP business network requires this information, provide it or move to Portal invoice",IF(M1177="mandatorybuyeryessupplier","SAP Business Network requires this information, provide it or move to Portal invoice",
IF(M1177="notmandatorybuyeryessupplier","can you provide data on invoice? Answer in column L by Yes or No",
IF(M1177="notmandatorybuyernosupplieryes","data not required set dropdown to blank in column L",
IF(M1177="notmandatorybuyersupplieryes","data not required set dropdown to blank in column L","good job, perfect match!"))))))))))</f>
        <v>good job, perfect match!</v>
      </c>
    </row>
    <row r="1178" spans="1:15" ht="14.4" x14ac:dyDescent="0.25">
      <c r="A1178" s="76" t="s">
        <v>79</v>
      </c>
      <c r="B1178" s="76" t="str">
        <f>VLOOKUP(A1178,'Buyer Countries '!$B$2:$C$301,2,FALSE)</f>
        <v>yes</v>
      </c>
      <c r="C1178" s="76" t="str">
        <f>VLOOKUP(A1178,'Supplier Countries'!$B$2:$D$301,3,FALSE)</f>
        <v>no</v>
      </c>
      <c r="D1178" s="76" t="str">
        <f t="shared" si="437"/>
        <v>yes</v>
      </c>
      <c r="E1178" s="76" t="str">
        <f t="shared" si="438"/>
        <v>country supported</v>
      </c>
      <c r="F1178" s="8" t="s">
        <v>205</v>
      </c>
      <c r="G1178" s="7" t="s">
        <v>206</v>
      </c>
      <c r="H1178" s="5"/>
      <c r="I1178" s="7" t="s">
        <v>142</v>
      </c>
      <c r="J1178" s="83" t="s">
        <v>72</v>
      </c>
      <c r="K1178" s="59" t="str">
        <f t="shared" ref="K1178:K1189" si="459">IF(I1178="Mandatory","mandatory","notmandatory")</f>
        <v>notmandatory</v>
      </c>
      <c r="L1178" s="83"/>
      <c r="M1178" s="59" t="str">
        <f t="shared" ref="M1178:M1189" si="460">K1178&amp;"buyer"&amp;J1178&amp;"supplier"&amp;L1178</f>
        <v>notmandatorybuyeryessupplier</v>
      </c>
      <c r="N1178" s="24"/>
      <c r="O1178" s="59" t="str">
        <f t="shared" si="458"/>
        <v>can you provide data on invoice? Answer in column L by Yes or No</v>
      </c>
    </row>
    <row r="1179" spans="1:15" ht="14.4" x14ac:dyDescent="0.25">
      <c r="A1179" s="76" t="s">
        <v>79</v>
      </c>
      <c r="B1179" s="76" t="str">
        <f>VLOOKUP(A1179,'Buyer Countries '!$B$2:$C$301,2,FALSE)</f>
        <v>yes</v>
      </c>
      <c r="C1179" s="76" t="str">
        <f>VLOOKUP(A1179,'Supplier Countries'!$B$2:$D$301,3,FALSE)</f>
        <v>no</v>
      </c>
      <c r="D1179" s="76" t="str">
        <f t="shared" si="437"/>
        <v>yes</v>
      </c>
      <c r="E1179" s="76" t="str">
        <f t="shared" si="438"/>
        <v>country supported</v>
      </c>
      <c r="F1179" s="8" t="s">
        <v>207</v>
      </c>
      <c r="G1179" s="7" t="s">
        <v>208</v>
      </c>
      <c r="H1179" s="5"/>
      <c r="I1179" s="7" t="s">
        <v>138</v>
      </c>
      <c r="J1179" s="83" t="s">
        <v>75</v>
      </c>
      <c r="K1179" s="59" t="str">
        <f t="shared" si="459"/>
        <v>notmandatory</v>
      </c>
      <c r="L1179" s="83"/>
      <c r="M1179" s="59" t="str">
        <f t="shared" si="460"/>
        <v>notmandatorybuyernosupplier</v>
      </c>
      <c r="N1179" s="24"/>
      <c r="O1179" s="59" t="str">
        <f t="shared" si="458"/>
        <v>good job, perfect match!</v>
      </c>
    </row>
    <row r="1180" spans="1:15" ht="14.4" x14ac:dyDescent="0.25">
      <c r="A1180" s="76" t="s">
        <v>79</v>
      </c>
      <c r="B1180" s="76" t="str">
        <f>VLOOKUP(A1180,'Buyer Countries '!$B$2:$C$301,2,FALSE)</f>
        <v>yes</v>
      </c>
      <c r="C1180" s="76" t="str">
        <f>VLOOKUP(A1180,'Supplier Countries'!$B$2:$D$301,3,FALSE)</f>
        <v>no</v>
      </c>
      <c r="D1180" s="76" t="str">
        <f t="shared" si="437"/>
        <v>yes</v>
      </c>
      <c r="E1180" s="76" t="str">
        <f t="shared" si="438"/>
        <v>country supported</v>
      </c>
      <c r="F1180" s="8" t="s">
        <v>209</v>
      </c>
      <c r="G1180" s="7" t="s">
        <v>210</v>
      </c>
      <c r="H1180" s="5"/>
      <c r="I1180" s="7" t="s">
        <v>138</v>
      </c>
      <c r="J1180" s="83" t="s">
        <v>75</v>
      </c>
      <c r="K1180" s="59" t="str">
        <f t="shared" si="459"/>
        <v>notmandatory</v>
      </c>
      <c r="L1180" s="83"/>
      <c r="M1180" s="59" t="str">
        <f t="shared" si="460"/>
        <v>notmandatorybuyernosupplier</v>
      </c>
      <c r="N1180" s="24" t="s">
        <v>179</v>
      </c>
      <c r="O1180" s="59" t="str">
        <f t="shared" si="458"/>
        <v>good job, perfect match!</v>
      </c>
    </row>
    <row r="1181" spans="1:15" ht="14.4" x14ac:dyDescent="0.25">
      <c r="A1181" s="76" t="s">
        <v>79</v>
      </c>
      <c r="B1181" s="76" t="str">
        <f>VLOOKUP(A1181,'Buyer Countries '!$B$2:$C$301,2,FALSE)</f>
        <v>yes</v>
      </c>
      <c r="C1181" s="76" t="str">
        <f>VLOOKUP(A1181,'Supplier Countries'!$B$2:$D$301,3,FALSE)</f>
        <v>no</v>
      </c>
      <c r="D1181" s="76" t="str">
        <f t="shared" si="437"/>
        <v>yes</v>
      </c>
      <c r="E1181" s="76" t="str">
        <f t="shared" si="438"/>
        <v>country supported</v>
      </c>
      <c r="F1181" s="8" t="s">
        <v>211</v>
      </c>
      <c r="G1181" s="7" t="s">
        <v>212</v>
      </c>
      <c r="H1181" s="5"/>
      <c r="I1181" s="7" t="s">
        <v>142</v>
      </c>
      <c r="J1181" s="83" t="s">
        <v>72</v>
      </c>
      <c r="K1181" s="59" t="str">
        <f t="shared" si="459"/>
        <v>notmandatory</v>
      </c>
      <c r="L1181" s="83"/>
      <c r="M1181" s="59" t="str">
        <f t="shared" si="460"/>
        <v>notmandatorybuyeryessupplier</v>
      </c>
      <c r="N1181" s="24"/>
      <c r="O1181" s="59" t="str">
        <f t="shared" si="458"/>
        <v>can you provide data on invoice? Answer in column L by Yes or No</v>
      </c>
    </row>
    <row r="1182" spans="1:15" ht="14.4" x14ac:dyDescent="0.25">
      <c r="A1182" s="76" t="s">
        <v>79</v>
      </c>
      <c r="B1182" s="76" t="str">
        <f>VLOOKUP(A1182,'Buyer Countries '!$B$2:$C$301,2,FALSE)</f>
        <v>yes</v>
      </c>
      <c r="C1182" s="76" t="str">
        <f>VLOOKUP(A1182,'Supplier Countries'!$B$2:$D$301,3,FALSE)</f>
        <v>no</v>
      </c>
      <c r="D1182" s="76" t="str">
        <f t="shared" si="437"/>
        <v>yes</v>
      </c>
      <c r="E1182" s="76" t="str">
        <f t="shared" si="438"/>
        <v>country supported</v>
      </c>
      <c r="F1182" s="8" t="s">
        <v>213</v>
      </c>
      <c r="G1182" s="7" t="s">
        <v>214</v>
      </c>
      <c r="H1182" s="5"/>
      <c r="I1182" s="7" t="s">
        <v>142</v>
      </c>
      <c r="J1182" s="83" t="s">
        <v>72</v>
      </c>
      <c r="K1182" s="59" t="str">
        <f t="shared" si="459"/>
        <v>notmandatory</v>
      </c>
      <c r="L1182" s="83"/>
      <c r="M1182" s="59" t="str">
        <f t="shared" si="460"/>
        <v>notmandatorybuyeryessupplier</v>
      </c>
      <c r="N1182" s="24"/>
      <c r="O1182" s="59" t="str">
        <f t="shared" si="458"/>
        <v>can you provide data on invoice? Answer in column L by Yes or No</v>
      </c>
    </row>
    <row r="1183" spans="1:15" ht="14.4" x14ac:dyDescent="0.25">
      <c r="A1183" s="76" t="s">
        <v>79</v>
      </c>
      <c r="B1183" s="76" t="str">
        <f>VLOOKUP(A1183,'Buyer Countries '!$B$2:$C$301,2,FALSE)</f>
        <v>yes</v>
      </c>
      <c r="C1183" s="76" t="str">
        <f>VLOOKUP(A1183,'Supplier Countries'!$B$2:$D$301,3,FALSE)</f>
        <v>no</v>
      </c>
      <c r="D1183" s="76" t="str">
        <f t="shared" si="437"/>
        <v>yes</v>
      </c>
      <c r="E1183" s="76" t="str">
        <f t="shared" si="438"/>
        <v>country supported</v>
      </c>
      <c r="F1183" s="8" t="s">
        <v>215</v>
      </c>
      <c r="G1183" s="7" t="s">
        <v>216</v>
      </c>
      <c r="H1183" s="5"/>
      <c r="I1183" s="7" t="s">
        <v>138</v>
      </c>
      <c r="J1183" s="83" t="s">
        <v>75</v>
      </c>
      <c r="K1183" s="59" t="str">
        <f t="shared" si="459"/>
        <v>notmandatory</v>
      </c>
      <c r="L1183" s="83"/>
      <c r="M1183" s="59" t="str">
        <f t="shared" si="460"/>
        <v>notmandatorybuyernosupplier</v>
      </c>
      <c r="N1183" s="24"/>
      <c r="O1183" s="59" t="str">
        <f t="shared" si="458"/>
        <v>good job, perfect match!</v>
      </c>
    </row>
    <row r="1184" spans="1:15" ht="28.8" x14ac:dyDescent="0.25">
      <c r="A1184" s="76" t="s">
        <v>79</v>
      </c>
      <c r="B1184" s="76" t="str">
        <f>VLOOKUP(A1184,'Buyer Countries '!$B$2:$C$301,2,FALSE)</f>
        <v>yes</v>
      </c>
      <c r="C1184" s="76" t="str">
        <f>VLOOKUP(A1184,'Supplier Countries'!$B$2:$D$301,3,FALSE)</f>
        <v>no</v>
      </c>
      <c r="D1184" s="76" t="str">
        <f t="shared" si="437"/>
        <v>yes</v>
      </c>
      <c r="E1184" s="76" t="str">
        <f t="shared" si="438"/>
        <v>country supported</v>
      </c>
      <c r="F1184" s="8" t="s">
        <v>217</v>
      </c>
      <c r="G1184" s="7" t="s">
        <v>218</v>
      </c>
      <c r="H1184" s="5"/>
      <c r="I1184" s="7" t="s">
        <v>138</v>
      </c>
      <c r="J1184" s="83" t="s">
        <v>72</v>
      </c>
      <c r="K1184" s="59" t="str">
        <f t="shared" si="459"/>
        <v>notmandatory</v>
      </c>
      <c r="L1184" s="83"/>
      <c r="M1184" s="59" t="str">
        <f t="shared" si="460"/>
        <v>notmandatorybuyeryessupplier</v>
      </c>
      <c r="N1184" s="24" t="s">
        <v>188</v>
      </c>
      <c r="O1184" s="59" t="str">
        <f t="shared" si="458"/>
        <v>can you provide data on invoice? Answer in column L by Yes or No</v>
      </c>
    </row>
    <row r="1185" spans="1:15" ht="28.8" x14ac:dyDescent="0.25">
      <c r="A1185" s="76" t="s">
        <v>79</v>
      </c>
      <c r="B1185" s="76" t="str">
        <f>VLOOKUP(A1185,'Buyer Countries '!$B$2:$C$301,2,FALSE)</f>
        <v>yes</v>
      </c>
      <c r="C1185" s="76" t="str">
        <f>VLOOKUP(A1185,'Supplier Countries'!$B$2:$D$301,3,FALSE)</f>
        <v>no</v>
      </c>
      <c r="D1185" s="76" t="str">
        <f t="shared" si="437"/>
        <v>yes</v>
      </c>
      <c r="E1185" s="76" t="str">
        <f t="shared" si="438"/>
        <v>country supported</v>
      </c>
      <c r="F1185" s="8" t="s">
        <v>219</v>
      </c>
      <c r="G1185" s="7" t="s">
        <v>220</v>
      </c>
      <c r="H1185" s="5"/>
      <c r="I1185" s="7" t="s">
        <v>138</v>
      </c>
      <c r="J1185" s="83" t="s">
        <v>72</v>
      </c>
      <c r="K1185" s="59" t="str">
        <f t="shared" si="459"/>
        <v>notmandatory</v>
      </c>
      <c r="L1185" s="83"/>
      <c r="M1185" s="59" t="str">
        <f t="shared" si="460"/>
        <v>notmandatorybuyeryessupplier</v>
      </c>
      <c r="N1185" s="24" t="s">
        <v>191</v>
      </c>
      <c r="O1185" s="59" t="str">
        <f t="shared" si="458"/>
        <v>can you provide data on invoice? Answer in column L by Yes or No</v>
      </c>
    </row>
    <row r="1186" spans="1:15" ht="28.8" x14ac:dyDescent="0.25">
      <c r="A1186" s="76" t="s">
        <v>79</v>
      </c>
      <c r="B1186" s="76" t="str">
        <f>VLOOKUP(A1186,'Buyer Countries '!$B$2:$C$301,2,FALSE)</f>
        <v>yes</v>
      </c>
      <c r="C1186" s="76" t="str">
        <f>VLOOKUP(A1186,'Supplier Countries'!$B$2:$D$301,3,FALSE)</f>
        <v>no</v>
      </c>
      <c r="D1186" s="76" t="str">
        <f t="shared" si="437"/>
        <v>yes</v>
      </c>
      <c r="E1186" s="76" t="str">
        <f t="shared" si="438"/>
        <v>country supported</v>
      </c>
      <c r="F1186" s="8" t="s">
        <v>221</v>
      </c>
      <c r="G1186" s="7" t="s">
        <v>222</v>
      </c>
      <c r="H1186" s="5" t="s">
        <v>161</v>
      </c>
      <c r="I1186" s="7" t="s">
        <v>142</v>
      </c>
      <c r="J1186" s="83" t="s">
        <v>72</v>
      </c>
      <c r="K1186" s="59" t="str">
        <f t="shared" si="459"/>
        <v>notmandatory</v>
      </c>
      <c r="L1186" s="83"/>
      <c r="M1186" s="59" t="str">
        <f t="shared" si="460"/>
        <v>notmandatorybuyeryessupplier</v>
      </c>
      <c r="N1186" s="24"/>
      <c r="O1186" s="59" t="str">
        <f t="shared" si="458"/>
        <v>can you provide data on invoice? Answer in column L by Yes or No</v>
      </c>
    </row>
    <row r="1187" spans="1:15" ht="14.4" x14ac:dyDescent="0.25">
      <c r="A1187" s="76" t="s">
        <v>79</v>
      </c>
      <c r="B1187" s="76" t="str">
        <f>VLOOKUP(A1187,'Buyer Countries '!$B$2:$C$301,2,FALSE)</f>
        <v>yes</v>
      </c>
      <c r="C1187" s="76" t="str">
        <f>VLOOKUP(A1187,'Supplier Countries'!$B$2:$D$301,3,FALSE)</f>
        <v>no</v>
      </c>
      <c r="D1187" s="76" t="str">
        <f t="shared" si="437"/>
        <v>yes</v>
      </c>
      <c r="E1187" s="76" t="str">
        <f t="shared" si="438"/>
        <v>country supported</v>
      </c>
      <c r="F1187" s="8" t="s">
        <v>223</v>
      </c>
      <c r="G1187" s="7" t="s">
        <v>224</v>
      </c>
      <c r="H1187" s="5"/>
      <c r="I1187" s="7" t="s">
        <v>138</v>
      </c>
      <c r="J1187" s="83" t="s">
        <v>75</v>
      </c>
      <c r="K1187" s="59" t="str">
        <f t="shared" si="459"/>
        <v>notmandatory</v>
      </c>
      <c r="L1187" s="83"/>
      <c r="M1187" s="59" t="str">
        <f t="shared" si="460"/>
        <v>notmandatorybuyernosupplier</v>
      </c>
      <c r="N1187" s="24"/>
      <c r="O1187" s="59" t="str">
        <f t="shared" si="458"/>
        <v>good job, perfect match!</v>
      </c>
    </row>
    <row r="1188" spans="1:15" ht="14.4" x14ac:dyDescent="0.25">
      <c r="A1188" s="76" t="s">
        <v>79</v>
      </c>
      <c r="B1188" s="76" t="str">
        <f>VLOOKUP(A1188,'Buyer Countries '!$B$2:$C$301,2,FALSE)</f>
        <v>yes</v>
      </c>
      <c r="C1188" s="76" t="str">
        <f>VLOOKUP(A1188,'Supplier Countries'!$B$2:$D$301,3,FALSE)</f>
        <v>no</v>
      </c>
      <c r="D1188" s="76" t="str">
        <f t="shared" si="437"/>
        <v>yes</v>
      </c>
      <c r="E1188" s="76" t="str">
        <f t="shared" si="438"/>
        <v>country supported</v>
      </c>
      <c r="F1188" s="8" t="s">
        <v>225</v>
      </c>
      <c r="G1188" s="7" t="s">
        <v>226</v>
      </c>
      <c r="H1188" s="5"/>
      <c r="I1188" s="7" t="s">
        <v>138</v>
      </c>
      <c r="J1188" s="83" t="s">
        <v>75</v>
      </c>
      <c r="K1188" s="59" t="str">
        <f t="shared" si="459"/>
        <v>notmandatory</v>
      </c>
      <c r="L1188" s="83"/>
      <c r="M1188" s="59" t="str">
        <f t="shared" si="460"/>
        <v>notmandatorybuyernosupplier</v>
      </c>
      <c r="N1188" s="24"/>
      <c r="O1188" s="59" t="str">
        <f t="shared" si="458"/>
        <v>good job, perfect match!</v>
      </c>
    </row>
    <row r="1189" spans="1:15" ht="28.8" x14ac:dyDescent="0.25">
      <c r="A1189" s="76" t="s">
        <v>79</v>
      </c>
      <c r="B1189" s="76" t="str">
        <f>VLOOKUP(A1189,'Buyer Countries '!$B$2:$C$301,2,FALSE)</f>
        <v>yes</v>
      </c>
      <c r="C1189" s="76" t="str">
        <f>VLOOKUP(A1189,'Supplier Countries'!$B$2:$D$301,3,FALSE)</f>
        <v>no</v>
      </c>
      <c r="D1189" s="76" t="str">
        <f t="shared" si="437"/>
        <v>yes</v>
      </c>
      <c r="E1189" s="76" t="str">
        <f t="shared" si="438"/>
        <v>country supported</v>
      </c>
      <c r="F1189" s="8" t="s">
        <v>227</v>
      </c>
      <c r="G1189" s="7" t="s">
        <v>228</v>
      </c>
      <c r="H1189" s="5" t="s">
        <v>169</v>
      </c>
      <c r="I1189" s="7" t="s">
        <v>138</v>
      </c>
      <c r="J1189" s="83" t="s">
        <v>75</v>
      </c>
      <c r="K1189" s="59" t="str">
        <f t="shared" si="459"/>
        <v>notmandatory</v>
      </c>
      <c r="L1189" s="83"/>
      <c r="M1189" s="59" t="str">
        <f t="shared" si="460"/>
        <v>notmandatorybuyernosupplier</v>
      </c>
      <c r="N1189" s="24"/>
      <c r="O1189" s="59" t="str">
        <f t="shared" si="458"/>
        <v>good job, perfect match!</v>
      </c>
    </row>
    <row r="1190" spans="1:15" ht="14.4" x14ac:dyDescent="0.25">
      <c r="A1190" s="76" t="s">
        <v>79</v>
      </c>
      <c r="B1190" s="76" t="str">
        <f>VLOOKUP(A1190,'Buyer Countries '!$B$2:$C$301,2,FALSE)</f>
        <v>yes</v>
      </c>
      <c r="C1190" s="76" t="str">
        <f>VLOOKUP(A1190,'Supplier Countries'!$B$2:$D$301,3,FALSE)</f>
        <v>no</v>
      </c>
      <c r="D1190" s="76" t="str">
        <f t="shared" si="437"/>
        <v>yes</v>
      </c>
      <c r="E1190" s="76" t="str">
        <f t="shared" si="438"/>
        <v>country supported</v>
      </c>
      <c r="F1190" s="9" t="s">
        <v>132</v>
      </c>
      <c r="G1190" s="10" t="s">
        <v>229</v>
      </c>
      <c r="H1190" s="10"/>
      <c r="I1190" s="11"/>
      <c r="J1190" s="21"/>
      <c r="K1190" s="11"/>
      <c r="L1190" s="21"/>
      <c r="M1190" s="11"/>
      <c r="N1190" s="21"/>
      <c r="O1190" s="14"/>
    </row>
    <row r="1191" spans="1:15" ht="14.4" x14ac:dyDescent="0.25">
      <c r="A1191" s="76" t="s">
        <v>79</v>
      </c>
      <c r="B1191" s="76" t="str">
        <f>VLOOKUP(A1191,'Buyer Countries '!$B$2:$C$301,2,FALSE)</f>
        <v>yes</v>
      </c>
      <c r="C1191" s="76" t="str">
        <f>VLOOKUP(A1191,'Supplier Countries'!$B$2:$D$301,3,FALSE)</f>
        <v>no</v>
      </c>
      <c r="D1191" s="76" t="str">
        <f t="shared" si="437"/>
        <v>yes</v>
      </c>
      <c r="E1191" s="76" t="str">
        <f t="shared" si="438"/>
        <v>country supported</v>
      </c>
      <c r="F1191" s="8" t="s">
        <v>230</v>
      </c>
      <c r="G1191" s="7" t="s">
        <v>231</v>
      </c>
      <c r="H1191" s="5"/>
      <c r="I1191" s="7" t="s">
        <v>142</v>
      </c>
      <c r="J1191" s="83" t="s">
        <v>72</v>
      </c>
      <c r="K1191" s="59" t="str">
        <f t="shared" ref="K1191:K1206" si="461">IF(I1191="Mandatory","mandatory","notmandatory")</f>
        <v>notmandatory</v>
      </c>
      <c r="L1191" s="83"/>
      <c r="M1191" s="59" t="str">
        <f t="shared" ref="M1191:M1206" si="462">K1191&amp;"buyer"&amp;J1191&amp;"supplier"&amp;L1191</f>
        <v>notmandatorybuyeryessupplier</v>
      </c>
      <c r="N1191" s="24"/>
      <c r="O1191" s="59" t="str">
        <f t="shared" ref="O1191:O1206" si="463">IF(D1191="noyes","country not in scope for buyer, contact buyer",
IF(D1191="no","country not in scope for buyer, no need to review",
IF(D1191="nono","country not in scope for buyer and supplier no need to review",
IF(D1191="yesno","country not in scope for supplier no need to review",
IF(M1191="notmandatorybuyeryessupplierno","can buyer relax rule in SBN or ERP to accept invoice without this, if not provide data on PDF, if not move to Portal invoice",
IF(M1191="mandatorybuyeryessupplierno","SAP business network requires this information, provide it or move to Portal invoice",IF(M1191="mandatorybuyeryessupplier","SAP Business Network requires this information, provide it or move to Portal invoice",
IF(M1191="notmandatorybuyeryessupplier","can you provide data on invoice? Answer in column L by Yes or No",
IF(M1191="notmandatorybuyernosupplieryes","data not required set dropdown to blank in column L",
IF(M1191="notmandatorybuyersupplieryes","data not required set dropdown to blank in column L","good job, perfect match!"))))))))))</f>
        <v>can you provide data on invoice? Answer in column L by Yes or No</v>
      </c>
    </row>
    <row r="1192" spans="1:15" ht="14.4" x14ac:dyDescent="0.25">
      <c r="A1192" s="76" t="s">
        <v>79</v>
      </c>
      <c r="B1192" s="76" t="str">
        <f>VLOOKUP(A1192,'Buyer Countries '!$B$2:$C$301,2,FALSE)</f>
        <v>yes</v>
      </c>
      <c r="C1192" s="76" t="str">
        <f>VLOOKUP(A1192,'Supplier Countries'!$B$2:$D$301,3,FALSE)</f>
        <v>no</v>
      </c>
      <c r="D1192" s="76" t="str">
        <f t="shared" si="437"/>
        <v>yes</v>
      </c>
      <c r="E1192" s="76" t="str">
        <f t="shared" si="438"/>
        <v>country supported</v>
      </c>
      <c r="F1192" s="8" t="s">
        <v>232</v>
      </c>
      <c r="G1192" s="7" t="s">
        <v>233</v>
      </c>
      <c r="H1192" s="5"/>
      <c r="I1192" s="7" t="s">
        <v>138</v>
      </c>
      <c r="J1192" s="83" t="s">
        <v>75</v>
      </c>
      <c r="K1192" s="59" t="str">
        <f t="shared" si="461"/>
        <v>notmandatory</v>
      </c>
      <c r="L1192" s="83"/>
      <c r="M1192" s="59" t="str">
        <f t="shared" si="462"/>
        <v>notmandatorybuyernosupplier</v>
      </c>
      <c r="N1192" s="24"/>
      <c r="O1192" s="59" t="str">
        <f t="shared" si="463"/>
        <v>good job, perfect match!</v>
      </c>
    </row>
    <row r="1193" spans="1:15" ht="14.4" x14ac:dyDescent="0.25">
      <c r="A1193" s="76" t="s">
        <v>79</v>
      </c>
      <c r="B1193" s="76" t="str">
        <f>VLOOKUP(A1193,'Buyer Countries '!$B$2:$C$301,2,FALSE)</f>
        <v>yes</v>
      </c>
      <c r="C1193" s="76" t="str">
        <f>VLOOKUP(A1193,'Supplier Countries'!$B$2:$D$301,3,FALSE)</f>
        <v>no</v>
      </c>
      <c r="D1193" s="76" t="str">
        <f t="shared" si="437"/>
        <v>yes</v>
      </c>
      <c r="E1193" s="76" t="str">
        <f t="shared" si="438"/>
        <v>country supported</v>
      </c>
      <c r="F1193" s="8" t="s">
        <v>234</v>
      </c>
      <c r="G1193" s="7" t="s">
        <v>235</v>
      </c>
      <c r="H1193" s="5"/>
      <c r="I1193" s="7" t="s">
        <v>138</v>
      </c>
      <c r="J1193" s="83" t="s">
        <v>75</v>
      </c>
      <c r="K1193" s="59" t="str">
        <f t="shared" si="461"/>
        <v>notmandatory</v>
      </c>
      <c r="L1193" s="83"/>
      <c r="M1193" s="59" t="str">
        <f t="shared" si="462"/>
        <v>notmandatorybuyernosupplier</v>
      </c>
      <c r="N1193" s="24" t="s">
        <v>179</v>
      </c>
      <c r="O1193" s="59" t="str">
        <f t="shared" si="463"/>
        <v>good job, perfect match!</v>
      </c>
    </row>
    <row r="1194" spans="1:15" ht="14.4" x14ac:dyDescent="0.25">
      <c r="A1194" s="76" t="s">
        <v>79</v>
      </c>
      <c r="B1194" s="76" t="str">
        <f>VLOOKUP(A1194,'Buyer Countries '!$B$2:$C$301,2,FALSE)</f>
        <v>yes</v>
      </c>
      <c r="C1194" s="76" t="str">
        <f>VLOOKUP(A1194,'Supplier Countries'!$B$2:$D$301,3,FALSE)</f>
        <v>no</v>
      </c>
      <c r="D1194" s="76" t="str">
        <f t="shared" si="437"/>
        <v>yes</v>
      </c>
      <c r="E1194" s="76" t="str">
        <f t="shared" si="438"/>
        <v>country supported</v>
      </c>
      <c r="F1194" s="8" t="s">
        <v>236</v>
      </c>
      <c r="G1194" s="7" t="s">
        <v>237</v>
      </c>
      <c r="H1194" s="5"/>
      <c r="I1194" s="7" t="s">
        <v>142</v>
      </c>
      <c r="J1194" s="83" t="s">
        <v>72</v>
      </c>
      <c r="K1194" s="59" t="str">
        <f t="shared" si="461"/>
        <v>notmandatory</v>
      </c>
      <c r="L1194" s="83"/>
      <c r="M1194" s="59" t="str">
        <f t="shared" si="462"/>
        <v>notmandatorybuyeryessupplier</v>
      </c>
      <c r="N1194" s="24" t="s">
        <v>238</v>
      </c>
      <c r="O1194" s="59" t="str">
        <f t="shared" si="463"/>
        <v>can you provide data on invoice? Answer in column L by Yes or No</v>
      </c>
    </row>
    <row r="1195" spans="1:15" ht="14.4" x14ac:dyDescent="0.25">
      <c r="A1195" s="76" t="s">
        <v>79</v>
      </c>
      <c r="B1195" s="76" t="str">
        <f>VLOOKUP(A1195,'Buyer Countries '!$B$2:$C$301,2,FALSE)</f>
        <v>yes</v>
      </c>
      <c r="C1195" s="76" t="str">
        <f>VLOOKUP(A1195,'Supplier Countries'!$B$2:$D$301,3,FALSE)</f>
        <v>no</v>
      </c>
      <c r="D1195" s="76" t="str">
        <f t="shared" si="437"/>
        <v>yes</v>
      </c>
      <c r="E1195" s="76" t="str">
        <f t="shared" si="438"/>
        <v>country supported</v>
      </c>
      <c r="F1195" s="8" t="s">
        <v>239</v>
      </c>
      <c r="G1195" s="7" t="s">
        <v>240</v>
      </c>
      <c r="H1195" s="5"/>
      <c r="I1195" s="7" t="s">
        <v>142</v>
      </c>
      <c r="J1195" s="83" t="s">
        <v>72</v>
      </c>
      <c r="K1195" s="59" t="str">
        <f t="shared" si="461"/>
        <v>notmandatory</v>
      </c>
      <c r="L1195" s="83"/>
      <c r="M1195" s="59" t="str">
        <f t="shared" si="462"/>
        <v>notmandatorybuyeryessupplier</v>
      </c>
      <c r="N1195" s="24" t="s">
        <v>238</v>
      </c>
      <c r="O1195" s="59" t="str">
        <f t="shared" si="463"/>
        <v>can you provide data on invoice? Answer in column L by Yes or No</v>
      </c>
    </row>
    <row r="1196" spans="1:15" ht="14.4" x14ac:dyDescent="0.25">
      <c r="A1196" s="76" t="s">
        <v>79</v>
      </c>
      <c r="B1196" s="76" t="str">
        <f>VLOOKUP(A1196,'Buyer Countries '!$B$2:$C$301,2,FALSE)</f>
        <v>yes</v>
      </c>
      <c r="C1196" s="76" t="str">
        <f>VLOOKUP(A1196,'Supplier Countries'!$B$2:$D$301,3,FALSE)</f>
        <v>no</v>
      </c>
      <c r="D1196" s="76" t="str">
        <f t="shared" si="437"/>
        <v>yes</v>
      </c>
      <c r="E1196" s="76" t="str">
        <f t="shared" si="438"/>
        <v>country supported</v>
      </c>
      <c r="F1196" s="8" t="s">
        <v>241</v>
      </c>
      <c r="G1196" s="7" t="s">
        <v>242</v>
      </c>
      <c r="H1196" s="5"/>
      <c r="I1196" s="7" t="s">
        <v>138</v>
      </c>
      <c r="J1196" s="83" t="s">
        <v>752</v>
      </c>
      <c r="K1196" s="59" t="str">
        <f t="shared" si="461"/>
        <v>notmandatory</v>
      </c>
      <c r="L1196" s="83"/>
      <c r="M1196" s="59" t="str">
        <f t="shared" si="462"/>
        <v>notmandatorybuyerNosupplier</v>
      </c>
      <c r="N1196" s="24"/>
      <c r="O1196" s="59" t="str">
        <f t="shared" si="463"/>
        <v>good job, perfect match!</v>
      </c>
    </row>
    <row r="1197" spans="1:15" ht="28.8" x14ac:dyDescent="0.25">
      <c r="A1197" s="76" t="s">
        <v>79</v>
      </c>
      <c r="B1197" s="76" t="str">
        <f>VLOOKUP(A1197,'Buyer Countries '!$B$2:$C$301,2,FALSE)</f>
        <v>yes</v>
      </c>
      <c r="C1197" s="76" t="str">
        <f>VLOOKUP(A1197,'Supplier Countries'!$B$2:$D$301,3,FALSE)</f>
        <v>no</v>
      </c>
      <c r="D1197" s="76" t="str">
        <f t="shared" si="437"/>
        <v>yes</v>
      </c>
      <c r="E1197" s="76" t="str">
        <f t="shared" si="438"/>
        <v>country supported</v>
      </c>
      <c r="F1197" s="8" t="s">
        <v>243</v>
      </c>
      <c r="G1197" s="7" t="s">
        <v>244</v>
      </c>
      <c r="H1197" s="5"/>
      <c r="I1197" s="7" t="s">
        <v>138</v>
      </c>
      <c r="J1197" s="83" t="s">
        <v>72</v>
      </c>
      <c r="K1197" s="59" t="str">
        <f t="shared" si="461"/>
        <v>notmandatory</v>
      </c>
      <c r="L1197" s="83"/>
      <c r="M1197" s="59" t="str">
        <f t="shared" si="462"/>
        <v>notmandatorybuyeryessupplier</v>
      </c>
      <c r="N1197" s="24" t="s">
        <v>188</v>
      </c>
      <c r="O1197" s="59" t="str">
        <f t="shared" si="463"/>
        <v>can you provide data on invoice? Answer in column L by Yes or No</v>
      </c>
    </row>
    <row r="1198" spans="1:15" ht="28.8" x14ac:dyDescent="0.25">
      <c r="A1198" s="76" t="s">
        <v>79</v>
      </c>
      <c r="B1198" s="76" t="str">
        <f>VLOOKUP(A1198,'Buyer Countries '!$B$2:$C$301,2,FALSE)</f>
        <v>yes</v>
      </c>
      <c r="C1198" s="76" t="str">
        <f>VLOOKUP(A1198,'Supplier Countries'!$B$2:$D$301,3,FALSE)</f>
        <v>no</v>
      </c>
      <c r="D1198" s="76" t="str">
        <f t="shared" si="437"/>
        <v>yes</v>
      </c>
      <c r="E1198" s="76" t="str">
        <f t="shared" si="438"/>
        <v>country supported</v>
      </c>
      <c r="F1198" s="8" t="s">
        <v>245</v>
      </c>
      <c r="G1198" s="7" t="s">
        <v>246</v>
      </c>
      <c r="H1198" s="5"/>
      <c r="I1198" s="7" t="s">
        <v>138</v>
      </c>
      <c r="J1198" s="83" t="s">
        <v>72</v>
      </c>
      <c r="K1198" s="59" t="str">
        <f t="shared" si="461"/>
        <v>notmandatory</v>
      </c>
      <c r="L1198" s="83"/>
      <c r="M1198" s="59" t="str">
        <f t="shared" si="462"/>
        <v>notmandatorybuyeryessupplier</v>
      </c>
      <c r="N1198" s="24" t="s">
        <v>191</v>
      </c>
      <c r="O1198" s="59" t="str">
        <f t="shared" si="463"/>
        <v>can you provide data on invoice? Answer in column L by Yes or No</v>
      </c>
    </row>
    <row r="1199" spans="1:15" ht="28.8" x14ac:dyDescent="0.25">
      <c r="A1199" s="76" t="s">
        <v>79</v>
      </c>
      <c r="B1199" s="76" t="str">
        <f>VLOOKUP(A1199,'Buyer Countries '!$B$2:$C$301,2,FALSE)</f>
        <v>yes</v>
      </c>
      <c r="C1199" s="76" t="str">
        <f>VLOOKUP(A1199,'Supplier Countries'!$B$2:$D$301,3,FALSE)</f>
        <v>no</v>
      </c>
      <c r="D1199" s="76" t="str">
        <f t="shared" si="437"/>
        <v>yes</v>
      </c>
      <c r="E1199" s="76" t="str">
        <f t="shared" si="438"/>
        <v>country supported</v>
      </c>
      <c r="F1199" s="8" t="s">
        <v>247</v>
      </c>
      <c r="G1199" s="7" t="s">
        <v>248</v>
      </c>
      <c r="H1199" s="5" t="s">
        <v>161</v>
      </c>
      <c r="I1199" s="7" t="s">
        <v>142</v>
      </c>
      <c r="J1199" s="83" t="s">
        <v>72</v>
      </c>
      <c r="K1199" s="59" t="str">
        <f t="shared" si="461"/>
        <v>notmandatory</v>
      </c>
      <c r="L1199" s="83"/>
      <c r="M1199" s="59" t="str">
        <f t="shared" si="462"/>
        <v>notmandatorybuyeryessupplier</v>
      </c>
      <c r="N1199" s="24" t="s">
        <v>238</v>
      </c>
      <c r="O1199" s="59" t="str">
        <f t="shared" si="463"/>
        <v>can you provide data on invoice? Answer in column L by Yes or No</v>
      </c>
    </row>
    <row r="1200" spans="1:15" ht="14.4" x14ac:dyDescent="0.25">
      <c r="A1200" s="76" t="s">
        <v>79</v>
      </c>
      <c r="B1200" s="76" t="str">
        <f>VLOOKUP(A1200,'Buyer Countries '!$B$2:$C$301,2,FALSE)</f>
        <v>yes</v>
      </c>
      <c r="C1200" s="76" t="str">
        <f>VLOOKUP(A1200,'Supplier Countries'!$B$2:$D$301,3,FALSE)</f>
        <v>no</v>
      </c>
      <c r="D1200" s="76" t="str">
        <f t="shared" si="437"/>
        <v>yes</v>
      </c>
      <c r="E1200" s="76" t="str">
        <f t="shared" si="438"/>
        <v>country supported</v>
      </c>
      <c r="F1200" s="8" t="s">
        <v>250</v>
      </c>
      <c r="G1200" s="7" t="s">
        <v>251</v>
      </c>
      <c r="H1200" s="5"/>
      <c r="I1200" s="7" t="s">
        <v>138</v>
      </c>
      <c r="J1200" s="83" t="s">
        <v>75</v>
      </c>
      <c r="K1200" s="59" t="str">
        <f t="shared" si="461"/>
        <v>notmandatory</v>
      </c>
      <c r="L1200" s="83"/>
      <c r="M1200" s="59" t="str">
        <f t="shared" si="462"/>
        <v>notmandatorybuyernosupplier</v>
      </c>
      <c r="N1200" s="24" t="s">
        <v>238</v>
      </c>
      <c r="O1200" s="59" t="str">
        <f t="shared" si="463"/>
        <v>good job, perfect match!</v>
      </c>
    </row>
    <row r="1201" spans="1:25" ht="14.4" x14ac:dyDescent="0.25">
      <c r="A1201" s="76" t="s">
        <v>79</v>
      </c>
      <c r="B1201" s="76" t="str">
        <f>VLOOKUP(A1201,'Buyer Countries '!$B$2:$C$301,2,FALSE)</f>
        <v>yes</v>
      </c>
      <c r="C1201" s="76" t="str">
        <f>VLOOKUP(A1201,'Supplier Countries'!$B$2:$D$301,3,FALSE)</f>
        <v>no</v>
      </c>
      <c r="D1201" s="76" t="str">
        <f t="shared" si="437"/>
        <v>yes</v>
      </c>
      <c r="E1201" s="76" t="str">
        <f t="shared" si="438"/>
        <v>country supported</v>
      </c>
      <c r="F1201" s="8" t="s">
        <v>252</v>
      </c>
      <c r="G1201" s="7" t="s">
        <v>253</v>
      </c>
      <c r="H1201" s="5"/>
      <c r="I1201" s="7" t="s">
        <v>138</v>
      </c>
      <c r="J1201" s="83" t="s">
        <v>75</v>
      </c>
      <c r="K1201" s="59" t="str">
        <f t="shared" si="461"/>
        <v>notmandatory</v>
      </c>
      <c r="L1201" s="83"/>
      <c r="M1201" s="59" t="str">
        <f t="shared" si="462"/>
        <v>notmandatorybuyernosupplier</v>
      </c>
      <c r="N1201" s="24"/>
      <c r="O1201" s="59" t="str">
        <f t="shared" si="463"/>
        <v>good job, perfect match!</v>
      </c>
    </row>
    <row r="1202" spans="1:25" ht="28.8" x14ac:dyDescent="0.25">
      <c r="A1202" s="76" t="s">
        <v>79</v>
      </c>
      <c r="B1202" s="76" t="str">
        <f>VLOOKUP(A1202,'Buyer Countries '!$B$2:$C$301,2,FALSE)</f>
        <v>yes</v>
      </c>
      <c r="C1202" s="76" t="str">
        <f>VLOOKUP(A1202,'Supplier Countries'!$B$2:$D$301,3,FALSE)</f>
        <v>no</v>
      </c>
      <c r="D1202" s="76" t="str">
        <f t="shared" si="437"/>
        <v>yes</v>
      </c>
      <c r="E1202" s="76" t="str">
        <f t="shared" si="438"/>
        <v>country supported</v>
      </c>
      <c r="F1202" s="8" t="s">
        <v>254</v>
      </c>
      <c r="G1202" s="7" t="s">
        <v>255</v>
      </c>
      <c r="H1202" s="5" t="s">
        <v>169</v>
      </c>
      <c r="I1202" s="7" t="s">
        <v>138</v>
      </c>
      <c r="J1202" s="83" t="s">
        <v>75</v>
      </c>
      <c r="K1202" s="59" t="str">
        <f t="shared" si="461"/>
        <v>notmandatory</v>
      </c>
      <c r="L1202" s="83"/>
      <c r="M1202" s="59" t="str">
        <f t="shared" si="462"/>
        <v>notmandatorybuyernosupplier</v>
      </c>
      <c r="N1202" s="24"/>
      <c r="O1202" s="59" t="str">
        <f t="shared" si="463"/>
        <v>good job, perfect match!</v>
      </c>
    </row>
    <row r="1203" spans="1:25" ht="14.4" x14ac:dyDescent="0.25">
      <c r="A1203" s="76" t="s">
        <v>79</v>
      </c>
      <c r="B1203" s="76" t="str">
        <f>VLOOKUP(A1203,'Buyer Countries '!$B$2:$C$301,2,FALSE)</f>
        <v>yes</v>
      </c>
      <c r="C1203" s="76" t="str">
        <f>VLOOKUP(A1203,'Supplier Countries'!$B$2:$D$301,3,FALSE)</f>
        <v>no</v>
      </c>
      <c r="D1203" s="76" t="str">
        <f t="shared" si="437"/>
        <v>yes</v>
      </c>
      <c r="E1203" s="76" t="str">
        <f t="shared" si="438"/>
        <v>country supported</v>
      </c>
      <c r="F1203" s="8" t="s">
        <v>256</v>
      </c>
      <c r="G1203" s="7" t="s">
        <v>257</v>
      </c>
      <c r="H1203" s="5"/>
      <c r="I1203" s="7" t="s">
        <v>138</v>
      </c>
      <c r="J1203" s="83" t="s">
        <v>75</v>
      </c>
      <c r="K1203" s="59" t="str">
        <f t="shared" si="461"/>
        <v>notmandatory</v>
      </c>
      <c r="L1203" s="83"/>
      <c r="M1203" s="59" t="str">
        <f t="shared" si="462"/>
        <v>notmandatorybuyernosupplier</v>
      </c>
      <c r="N1203" s="24" t="s">
        <v>262</v>
      </c>
      <c r="O1203" s="59" t="str">
        <f t="shared" si="463"/>
        <v>good job, perfect match!</v>
      </c>
    </row>
    <row r="1204" spans="1:25" ht="14.4" x14ac:dyDescent="0.25">
      <c r="A1204" s="76" t="s">
        <v>79</v>
      </c>
      <c r="B1204" s="76" t="str">
        <f>VLOOKUP(A1204,'Buyer Countries '!$B$2:$C$301,2,FALSE)</f>
        <v>yes</v>
      </c>
      <c r="C1204" s="76" t="str">
        <f>VLOOKUP(A1204,'Supplier Countries'!$B$2:$D$301,3,FALSE)</f>
        <v>no</v>
      </c>
      <c r="D1204" s="76" t="str">
        <f t="shared" si="437"/>
        <v>yes</v>
      </c>
      <c r="E1204" s="76" t="str">
        <f t="shared" si="438"/>
        <v>country supported</v>
      </c>
      <c r="F1204" s="8" t="s">
        <v>258</v>
      </c>
      <c r="G1204" s="7" t="s">
        <v>259</v>
      </c>
      <c r="H1204" s="5"/>
      <c r="I1204" s="7" t="s">
        <v>138</v>
      </c>
      <c r="J1204" s="83" t="s">
        <v>75</v>
      </c>
      <c r="K1204" s="59" t="str">
        <f t="shared" si="461"/>
        <v>notmandatory</v>
      </c>
      <c r="L1204" s="83"/>
      <c r="M1204" s="59" t="str">
        <f t="shared" si="462"/>
        <v>notmandatorybuyernosupplier</v>
      </c>
      <c r="N1204" s="24" t="s">
        <v>262</v>
      </c>
      <c r="O1204" s="59" t="str">
        <f t="shared" si="463"/>
        <v>good job, perfect match!</v>
      </c>
    </row>
    <row r="1205" spans="1:25" ht="14.4" x14ac:dyDescent="0.25">
      <c r="A1205" s="76" t="s">
        <v>79</v>
      </c>
      <c r="B1205" s="76" t="str">
        <f>VLOOKUP(A1205,'Buyer Countries '!$B$2:$C$301,2,FALSE)</f>
        <v>yes</v>
      </c>
      <c r="C1205" s="76" t="str">
        <f>VLOOKUP(A1205,'Supplier Countries'!$B$2:$D$301,3,FALSE)</f>
        <v>no</v>
      </c>
      <c r="D1205" s="76" t="str">
        <f t="shared" si="437"/>
        <v>yes</v>
      </c>
      <c r="E1205" s="76" t="str">
        <f t="shared" si="438"/>
        <v>country supported</v>
      </c>
      <c r="F1205" s="8" t="s">
        <v>260</v>
      </c>
      <c r="G1205" s="7" t="s">
        <v>261</v>
      </c>
      <c r="H1205" s="5"/>
      <c r="I1205" s="7" t="s">
        <v>138</v>
      </c>
      <c r="J1205" s="83" t="s">
        <v>75</v>
      </c>
      <c r="K1205" s="59" t="str">
        <f t="shared" si="461"/>
        <v>notmandatory</v>
      </c>
      <c r="L1205" s="83"/>
      <c r="M1205" s="59" t="str">
        <f t="shared" si="462"/>
        <v>notmandatorybuyernosupplier</v>
      </c>
      <c r="N1205" s="24" t="s">
        <v>262</v>
      </c>
      <c r="O1205" s="59" t="str">
        <f t="shared" si="463"/>
        <v>good job, perfect match!</v>
      </c>
    </row>
    <row r="1206" spans="1:25" ht="14.4" x14ac:dyDescent="0.25">
      <c r="A1206" s="76" t="s">
        <v>79</v>
      </c>
      <c r="B1206" s="76" t="str">
        <f>VLOOKUP(A1206,'Buyer Countries '!$B$2:$C$301,2,FALSE)</f>
        <v>yes</v>
      </c>
      <c r="C1206" s="76" t="str">
        <f>VLOOKUP(A1206,'Supplier Countries'!$B$2:$D$301,3,FALSE)</f>
        <v>no</v>
      </c>
      <c r="D1206" s="76" t="str">
        <f t="shared" si="437"/>
        <v>yes</v>
      </c>
      <c r="E1206" s="76" t="str">
        <f t="shared" si="438"/>
        <v>country supported</v>
      </c>
      <c r="F1206" s="8" t="s">
        <v>263</v>
      </c>
      <c r="G1206" s="7" t="s">
        <v>264</v>
      </c>
      <c r="H1206" s="5"/>
      <c r="I1206" s="7" t="s">
        <v>138</v>
      </c>
      <c r="J1206" s="83" t="s">
        <v>75</v>
      </c>
      <c r="K1206" s="59" t="str">
        <f t="shared" si="461"/>
        <v>notmandatory</v>
      </c>
      <c r="L1206" s="83"/>
      <c r="M1206" s="59" t="str">
        <f t="shared" si="462"/>
        <v>notmandatorybuyernosupplier</v>
      </c>
      <c r="N1206" s="24" t="s">
        <v>262</v>
      </c>
      <c r="O1206" s="59" t="str">
        <f t="shared" si="463"/>
        <v>good job, perfect match!</v>
      </c>
    </row>
    <row r="1207" spans="1:25" ht="43.2" x14ac:dyDescent="0.25">
      <c r="A1207" s="76" t="s">
        <v>79</v>
      </c>
      <c r="B1207" s="76" t="str">
        <f>VLOOKUP(A1207,'Buyer Countries '!$B$2:$C$301,2,FALSE)</f>
        <v>yes</v>
      </c>
      <c r="C1207" s="76" t="str">
        <f>VLOOKUP(A1207,'Supplier Countries'!$B$2:$D$301,3,FALSE)</f>
        <v>no</v>
      </c>
      <c r="D1207" s="76" t="str">
        <f t="shared" ref="D1207:D1260" si="464">IF($N$3="supplier",B1207&amp;C1207,IF($N$3="buyer",B1207,"select value in are your onboarding a buyer or a supplier"))</f>
        <v>yes</v>
      </c>
      <c r="E1207" s="76" t="str">
        <f t="shared" si="438"/>
        <v>country supported</v>
      </c>
      <c r="F1207" s="9" t="s">
        <v>132</v>
      </c>
      <c r="G1207" s="10" t="s">
        <v>265</v>
      </c>
      <c r="H1207" s="10" t="s">
        <v>266</v>
      </c>
      <c r="I1207" s="11"/>
      <c r="J1207" s="21"/>
      <c r="K1207" s="11"/>
      <c r="L1207" s="21"/>
      <c r="M1207" s="11"/>
      <c r="N1207" s="20" t="s">
        <v>134</v>
      </c>
      <c r="O1207" s="14"/>
    </row>
    <row r="1208" spans="1:25" s="82" customFormat="1" ht="43.2" x14ac:dyDescent="0.25">
      <c r="A1208" s="22" t="s">
        <v>79</v>
      </c>
      <c r="B1208" s="76" t="str">
        <f>VLOOKUP(A1208,'Buyer Countries '!$B$2:$C$301,2,FALSE)</f>
        <v>yes</v>
      </c>
      <c r="C1208" s="76" t="str">
        <f>VLOOKUP(A1208,'Supplier Countries'!$B$2:$D$301,3,FALSE)</f>
        <v>no</v>
      </c>
      <c r="D1208" s="76" t="str">
        <f t="shared" si="464"/>
        <v>yes</v>
      </c>
      <c r="E1208" s="76" t="str">
        <f t="shared" si="438"/>
        <v>country supported</v>
      </c>
      <c r="F1208" s="8" t="s">
        <v>267</v>
      </c>
      <c r="G1208" s="7" t="s">
        <v>268</v>
      </c>
      <c r="H1208" s="5" t="s">
        <v>137</v>
      </c>
      <c r="I1208" s="7" t="s">
        <v>142</v>
      </c>
      <c r="J1208" s="83" t="s">
        <v>75</v>
      </c>
      <c r="K1208" s="59" t="str">
        <f t="shared" ref="K1208" si="465">IF(I1208="Mandatory","mandatory","notmandatory")</f>
        <v>notmandatory</v>
      </c>
      <c r="L1208" s="83"/>
      <c r="M1208" s="59" t="str">
        <f t="shared" ref="M1208" si="466">K1208&amp;"buyer"&amp;J1208&amp;"supplier"&amp;L1208</f>
        <v>notmandatorybuyernosupplier</v>
      </c>
      <c r="N1208" s="24"/>
      <c r="O1208" s="59" t="str">
        <f t="shared" ref="O1208:O1220" si="467">IF(D1208="noyes","country not in scope for buyer, contact buyer",
IF(D1208="no","country not in scope for buyer, no need to review",
IF(D1208="nono","country not in scope for buyer and supplier no need to review",
IF(D1208="yesno","country not in scope for supplier no need to review",
IF(M1208="notmandatorybuyeryessupplierno","can buyer relax rule in SBN or ERP to accept invoice without this, if not provide data on PDF, if not move to Portal invoice",
IF(M1208="mandatorybuyeryessupplierno","SAP business network requires this information, provide it or move to Portal invoice",IF(M1208="mandatorybuyeryessupplier","SAP Business Network requires this information, provide it or move to Portal invoice",
IF(M1208="notmandatorybuyeryessupplier","can you provide data on invoice? Answer in column L by Yes or No",
IF(M1208="notmandatorybuyernosupplieryes","data not required set dropdown to blank in column L",
IF(M1208="notmandatorybuyersupplieryes","data not required set dropdown to blank in column L","good job, perfect match!"))))))))))</f>
        <v>good job, perfect match!</v>
      </c>
      <c r="P1208"/>
      <c r="Q1208"/>
      <c r="R1208"/>
      <c r="S1208"/>
      <c r="T1208"/>
      <c r="U1208"/>
      <c r="V1208"/>
      <c r="W1208"/>
      <c r="X1208"/>
      <c r="Y1208"/>
    </row>
    <row r="1209" spans="1:25" ht="14.4" x14ac:dyDescent="0.25">
      <c r="A1209" s="76" t="s">
        <v>79</v>
      </c>
      <c r="B1209" s="76" t="str">
        <f>VLOOKUP(A1209,'Buyer Countries '!$B$2:$C$301,2,FALSE)</f>
        <v>yes</v>
      </c>
      <c r="C1209" s="76" t="str">
        <f>VLOOKUP(A1209,'Supplier Countries'!$B$2:$D$301,3,FALSE)</f>
        <v>no</v>
      </c>
      <c r="D1209" s="76" t="str">
        <f t="shared" si="464"/>
        <v>yes</v>
      </c>
      <c r="E1209" s="76" t="str">
        <f t="shared" si="438"/>
        <v>country supported</v>
      </c>
      <c r="F1209" s="8" t="s">
        <v>269</v>
      </c>
      <c r="G1209" s="7" t="s">
        <v>270</v>
      </c>
      <c r="H1209" s="5"/>
      <c r="I1209" s="7" t="s">
        <v>142</v>
      </c>
      <c r="J1209" s="83" t="s">
        <v>75</v>
      </c>
      <c r="K1209" s="59" t="str">
        <f t="shared" ref="K1209:K1220" si="468">IF(I1209="Mandatory","mandatory","notmandatory")</f>
        <v>notmandatory</v>
      </c>
      <c r="L1209" s="83"/>
      <c r="M1209" s="59" t="str">
        <f t="shared" ref="M1209:M1220" si="469">K1209&amp;"buyer"&amp;J1209&amp;"supplier"&amp;L1209</f>
        <v>notmandatorybuyernosupplier</v>
      </c>
      <c r="N1209" s="24"/>
      <c r="O1209" s="59" t="str">
        <f t="shared" si="467"/>
        <v>good job, perfect match!</v>
      </c>
    </row>
    <row r="1210" spans="1:25" ht="14.4" x14ac:dyDescent="0.25">
      <c r="A1210" s="76" t="s">
        <v>79</v>
      </c>
      <c r="B1210" s="76" t="str">
        <f>VLOOKUP(A1210,'Buyer Countries '!$B$2:$C$301,2,FALSE)</f>
        <v>yes</v>
      </c>
      <c r="C1210" s="76" t="str">
        <f>VLOOKUP(A1210,'Supplier Countries'!$B$2:$D$301,3,FALSE)</f>
        <v>no</v>
      </c>
      <c r="D1210" s="76" t="str">
        <f t="shared" si="464"/>
        <v>yes</v>
      </c>
      <c r="E1210" s="76" t="str">
        <f t="shared" ref="E1210:E1264" si="470">IF(D1210="select value in are your onboarding a buyer or a supplier",D1210,IF(D1210="yesno","not applicable",IF(D1210="yesyes","country supported",IF(D1210="noyes","country not supported, contact buyer",IF(D1210="yes","country supported","not applicable")))))</f>
        <v>country supported</v>
      </c>
      <c r="F1210" s="8" t="s">
        <v>271</v>
      </c>
      <c r="G1210" s="7" t="s">
        <v>272</v>
      </c>
      <c r="H1210" s="5"/>
      <c r="I1210" s="7" t="s">
        <v>138</v>
      </c>
      <c r="J1210" s="83" t="s">
        <v>75</v>
      </c>
      <c r="K1210" s="59" t="str">
        <f t="shared" si="468"/>
        <v>notmandatory</v>
      </c>
      <c r="L1210" s="83"/>
      <c r="M1210" s="59" t="str">
        <f t="shared" si="469"/>
        <v>notmandatorybuyernosupplier</v>
      </c>
      <c r="N1210" s="24"/>
      <c r="O1210" s="59" t="str">
        <f t="shared" si="467"/>
        <v>good job, perfect match!</v>
      </c>
    </row>
    <row r="1211" spans="1:25" ht="14.4" x14ac:dyDescent="0.25">
      <c r="A1211" s="76" t="s">
        <v>79</v>
      </c>
      <c r="B1211" s="76" t="str">
        <f>VLOOKUP(A1211,'Buyer Countries '!$B$2:$C$301,2,FALSE)</f>
        <v>yes</v>
      </c>
      <c r="C1211" s="76" t="str">
        <f>VLOOKUP(A1211,'Supplier Countries'!$B$2:$D$301,3,FALSE)</f>
        <v>no</v>
      </c>
      <c r="D1211" s="76" t="str">
        <f t="shared" si="464"/>
        <v>yes</v>
      </c>
      <c r="E1211" s="76" t="str">
        <f t="shared" si="470"/>
        <v>country supported</v>
      </c>
      <c r="F1211" s="8" t="s">
        <v>273</v>
      </c>
      <c r="G1211" s="7" t="s">
        <v>274</v>
      </c>
      <c r="H1211" s="5"/>
      <c r="I1211" s="7" t="s">
        <v>138</v>
      </c>
      <c r="J1211" s="83" t="s">
        <v>75</v>
      </c>
      <c r="K1211" s="59" t="str">
        <f t="shared" si="468"/>
        <v>notmandatory</v>
      </c>
      <c r="L1211" s="83"/>
      <c r="M1211" s="59" t="str">
        <f t="shared" si="469"/>
        <v>notmandatorybuyernosupplier</v>
      </c>
      <c r="N1211" s="24" t="s">
        <v>179</v>
      </c>
      <c r="O1211" s="59" t="str">
        <f t="shared" si="467"/>
        <v>good job, perfect match!</v>
      </c>
    </row>
    <row r="1212" spans="1:25" ht="14.4" x14ac:dyDescent="0.25">
      <c r="A1212" s="76" t="s">
        <v>79</v>
      </c>
      <c r="B1212" s="76" t="str">
        <f>VLOOKUP(A1212,'Buyer Countries '!$B$2:$C$301,2,FALSE)</f>
        <v>yes</v>
      </c>
      <c r="C1212" s="76" t="str">
        <f>VLOOKUP(A1212,'Supplier Countries'!$B$2:$D$301,3,FALSE)</f>
        <v>no</v>
      </c>
      <c r="D1212" s="76" t="str">
        <f t="shared" si="464"/>
        <v>yes</v>
      </c>
      <c r="E1212" s="76" t="str">
        <f t="shared" si="470"/>
        <v>country supported</v>
      </c>
      <c r="F1212" s="8" t="s">
        <v>275</v>
      </c>
      <c r="G1212" s="7" t="s">
        <v>276</v>
      </c>
      <c r="H1212" s="5"/>
      <c r="I1212" s="7" t="s">
        <v>142</v>
      </c>
      <c r="J1212" s="83" t="s">
        <v>75</v>
      </c>
      <c r="K1212" s="59" t="str">
        <f t="shared" si="468"/>
        <v>notmandatory</v>
      </c>
      <c r="L1212" s="83"/>
      <c r="M1212" s="59" t="str">
        <f t="shared" si="469"/>
        <v>notmandatorybuyernosupplier</v>
      </c>
      <c r="N1212" s="24"/>
      <c r="O1212" s="59" t="str">
        <f t="shared" si="467"/>
        <v>good job, perfect match!</v>
      </c>
    </row>
    <row r="1213" spans="1:25" ht="14.4" x14ac:dyDescent="0.25">
      <c r="A1213" s="76" t="s">
        <v>79</v>
      </c>
      <c r="B1213" s="76" t="str">
        <f>VLOOKUP(A1213,'Buyer Countries '!$B$2:$C$301,2,FALSE)</f>
        <v>yes</v>
      </c>
      <c r="C1213" s="76" t="str">
        <f>VLOOKUP(A1213,'Supplier Countries'!$B$2:$D$301,3,FALSE)</f>
        <v>no</v>
      </c>
      <c r="D1213" s="76" t="str">
        <f t="shared" si="464"/>
        <v>yes</v>
      </c>
      <c r="E1213" s="76" t="str">
        <f t="shared" si="470"/>
        <v>country supported</v>
      </c>
      <c r="F1213" s="8" t="s">
        <v>277</v>
      </c>
      <c r="G1213" s="7" t="s">
        <v>278</v>
      </c>
      <c r="H1213" s="5"/>
      <c r="I1213" s="7" t="s">
        <v>142</v>
      </c>
      <c r="J1213" s="83" t="s">
        <v>75</v>
      </c>
      <c r="K1213" s="59" t="str">
        <f t="shared" si="468"/>
        <v>notmandatory</v>
      </c>
      <c r="L1213" s="83"/>
      <c r="M1213" s="59" t="str">
        <f t="shared" si="469"/>
        <v>notmandatorybuyernosupplier</v>
      </c>
      <c r="N1213" s="24"/>
      <c r="O1213" s="59" t="str">
        <f t="shared" si="467"/>
        <v>good job, perfect match!</v>
      </c>
    </row>
    <row r="1214" spans="1:25" ht="14.4" x14ac:dyDescent="0.25">
      <c r="A1214" s="76" t="s">
        <v>79</v>
      </c>
      <c r="B1214" s="76" t="str">
        <f>VLOOKUP(A1214,'Buyer Countries '!$B$2:$C$301,2,FALSE)</f>
        <v>yes</v>
      </c>
      <c r="C1214" s="76" t="str">
        <f>VLOOKUP(A1214,'Supplier Countries'!$B$2:$D$301,3,FALSE)</f>
        <v>no</v>
      </c>
      <c r="D1214" s="76" t="str">
        <f t="shared" si="464"/>
        <v>yes</v>
      </c>
      <c r="E1214" s="76" t="str">
        <f t="shared" si="470"/>
        <v>country supported</v>
      </c>
      <c r="F1214" s="8" t="s">
        <v>279</v>
      </c>
      <c r="G1214" s="7" t="s">
        <v>280</v>
      </c>
      <c r="H1214" s="5"/>
      <c r="I1214" s="7" t="s">
        <v>138</v>
      </c>
      <c r="J1214" s="83" t="s">
        <v>75</v>
      </c>
      <c r="K1214" s="59" t="str">
        <f t="shared" si="468"/>
        <v>notmandatory</v>
      </c>
      <c r="L1214" s="83"/>
      <c r="M1214" s="59" t="str">
        <f t="shared" si="469"/>
        <v>notmandatorybuyernosupplier</v>
      </c>
      <c r="N1214" s="24"/>
      <c r="O1214" s="59" t="str">
        <f t="shared" si="467"/>
        <v>good job, perfect match!</v>
      </c>
    </row>
    <row r="1215" spans="1:25" ht="28.8" x14ac:dyDescent="0.25">
      <c r="A1215" s="76" t="s">
        <v>79</v>
      </c>
      <c r="B1215" s="76" t="str">
        <f>VLOOKUP(A1215,'Buyer Countries '!$B$2:$C$301,2,FALSE)</f>
        <v>yes</v>
      </c>
      <c r="C1215" s="76" t="str">
        <f>VLOOKUP(A1215,'Supplier Countries'!$B$2:$D$301,3,FALSE)</f>
        <v>no</v>
      </c>
      <c r="D1215" s="76" t="str">
        <f t="shared" si="464"/>
        <v>yes</v>
      </c>
      <c r="E1215" s="76" t="str">
        <f t="shared" si="470"/>
        <v>country supported</v>
      </c>
      <c r="F1215" s="8" t="s">
        <v>281</v>
      </c>
      <c r="G1215" s="7" t="s">
        <v>282</v>
      </c>
      <c r="H1215" s="5"/>
      <c r="I1215" s="7" t="s">
        <v>138</v>
      </c>
      <c r="J1215" s="83" t="s">
        <v>75</v>
      </c>
      <c r="K1215" s="59" t="str">
        <f t="shared" si="468"/>
        <v>notmandatory</v>
      </c>
      <c r="L1215" s="83"/>
      <c r="M1215" s="59" t="str">
        <f t="shared" si="469"/>
        <v>notmandatorybuyernosupplier</v>
      </c>
      <c r="N1215" s="24" t="s">
        <v>188</v>
      </c>
      <c r="O1215" s="59" t="str">
        <f t="shared" si="467"/>
        <v>good job, perfect match!</v>
      </c>
    </row>
    <row r="1216" spans="1:25" ht="28.8" x14ac:dyDescent="0.25">
      <c r="A1216" s="76" t="s">
        <v>79</v>
      </c>
      <c r="B1216" s="76" t="str">
        <f>VLOOKUP(A1216,'Buyer Countries '!$B$2:$C$301,2,FALSE)</f>
        <v>yes</v>
      </c>
      <c r="C1216" s="76" t="str">
        <f>VLOOKUP(A1216,'Supplier Countries'!$B$2:$D$301,3,FALSE)</f>
        <v>no</v>
      </c>
      <c r="D1216" s="76" t="str">
        <f t="shared" si="464"/>
        <v>yes</v>
      </c>
      <c r="E1216" s="76" t="str">
        <f t="shared" si="470"/>
        <v>country supported</v>
      </c>
      <c r="F1216" s="8" t="s">
        <v>283</v>
      </c>
      <c r="G1216" s="7" t="s">
        <v>284</v>
      </c>
      <c r="H1216" s="5"/>
      <c r="I1216" s="7" t="s">
        <v>138</v>
      </c>
      <c r="J1216" s="83" t="s">
        <v>75</v>
      </c>
      <c r="K1216" s="59" t="str">
        <f t="shared" si="468"/>
        <v>notmandatory</v>
      </c>
      <c r="L1216" s="83"/>
      <c r="M1216" s="59" t="str">
        <f t="shared" si="469"/>
        <v>notmandatorybuyernosupplier</v>
      </c>
      <c r="N1216" s="24" t="s">
        <v>191</v>
      </c>
      <c r="O1216" s="59" t="str">
        <f t="shared" si="467"/>
        <v>good job, perfect match!</v>
      </c>
    </row>
    <row r="1217" spans="1:15" ht="14.4" x14ac:dyDescent="0.25">
      <c r="A1217" s="76" t="s">
        <v>79</v>
      </c>
      <c r="B1217" s="76" t="str">
        <f>VLOOKUP(A1217,'Buyer Countries '!$B$2:$C$301,2,FALSE)</f>
        <v>yes</v>
      </c>
      <c r="C1217" s="76" t="str">
        <f>VLOOKUP(A1217,'Supplier Countries'!$B$2:$D$301,3,FALSE)</f>
        <v>no</v>
      </c>
      <c r="D1217" s="76" t="str">
        <f t="shared" si="464"/>
        <v>yes</v>
      </c>
      <c r="E1217" s="76" t="str">
        <f t="shared" si="470"/>
        <v>country supported</v>
      </c>
      <c r="F1217" s="8" t="s">
        <v>285</v>
      </c>
      <c r="G1217" s="7" t="s">
        <v>286</v>
      </c>
      <c r="H1217" s="5"/>
      <c r="I1217" s="7" t="s">
        <v>142</v>
      </c>
      <c r="J1217" s="83" t="s">
        <v>75</v>
      </c>
      <c r="K1217" s="59" t="str">
        <f t="shared" si="468"/>
        <v>notmandatory</v>
      </c>
      <c r="L1217" s="83"/>
      <c r="M1217" s="59" t="str">
        <f t="shared" si="469"/>
        <v>notmandatorybuyernosupplier</v>
      </c>
      <c r="N1217" s="24"/>
      <c r="O1217" s="59" t="str">
        <f t="shared" si="467"/>
        <v>good job, perfect match!</v>
      </c>
    </row>
    <row r="1218" spans="1:15" ht="14.4" x14ac:dyDescent="0.25">
      <c r="A1218" s="76" t="s">
        <v>79</v>
      </c>
      <c r="B1218" s="76" t="str">
        <f>VLOOKUP(A1218,'Buyer Countries '!$B$2:$C$301,2,FALSE)</f>
        <v>yes</v>
      </c>
      <c r="C1218" s="76" t="str">
        <f>VLOOKUP(A1218,'Supplier Countries'!$B$2:$D$301,3,FALSE)</f>
        <v>no</v>
      </c>
      <c r="D1218" s="76" t="str">
        <f t="shared" si="464"/>
        <v>yes</v>
      </c>
      <c r="E1218" s="76" t="str">
        <f t="shared" si="470"/>
        <v>country supported</v>
      </c>
      <c r="F1218" s="8" t="s">
        <v>287</v>
      </c>
      <c r="G1218" s="7" t="s">
        <v>288</v>
      </c>
      <c r="H1218" s="5"/>
      <c r="I1218" s="7" t="s">
        <v>138</v>
      </c>
      <c r="J1218" s="83" t="s">
        <v>75</v>
      </c>
      <c r="K1218" s="59" t="str">
        <f t="shared" si="468"/>
        <v>notmandatory</v>
      </c>
      <c r="L1218" s="83"/>
      <c r="M1218" s="59" t="str">
        <f t="shared" si="469"/>
        <v>notmandatorybuyernosupplier</v>
      </c>
      <c r="N1218" s="24"/>
      <c r="O1218" s="59" t="str">
        <f t="shared" si="467"/>
        <v>good job, perfect match!</v>
      </c>
    </row>
    <row r="1219" spans="1:15" ht="14.4" x14ac:dyDescent="0.25">
      <c r="A1219" s="76" t="s">
        <v>79</v>
      </c>
      <c r="B1219" s="76" t="str">
        <f>VLOOKUP(A1219,'Buyer Countries '!$B$2:$C$301,2,FALSE)</f>
        <v>yes</v>
      </c>
      <c r="C1219" s="76" t="str">
        <f>VLOOKUP(A1219,'Supplier Countries'!$B$2:$D$301,3,FALSE)</f>
        <v>no</v>
      </c>
      <c r="D1219" s="76" t="str">
        <f t="shared" si="464"/>
        <v>yes</v>
      </c>
      <c r="E1219" s="76" t="str">
        <f t="shared" si="470"/>
        <v>country supported</v>
      </c>
      <c r="F1219" s="8" t="s">
        <v>289</v>
      </c>
      <c r="G1219" s="7" t="s">
        <v>290</v>
      </c>
      <c r="H1219" s="5"/>
      <c r="I1219" s="7" t="s">
        <v>138</v>
      </c>
      <c r="J1219" s="83" t="s">
        <v>75</v>
      </c>
      <c r="K1219" s="59" t="str">
        <f t="shared" si="468"/>
        <v>notmandatory</v>
      </c>
      <c r="L1219" s="83"/>
      <c r="M1219" s="59" t="str">
        <f t="shared" si="469"/>
        <v>notmandatorybuyernosupplier</v>
      </c>
      <c r="N1219" s="24"/>
      <c r="O1219" s="59" t="str">
        <f t="shared" si="467"/>
        <v>good job, perfect match!</v>
      </c>
    </row>
    <row r="1220" spans="1:15" ht="28.8" x14ac:dyDescent="0.25">
      <c r="A1220" s="76" t="s">
        <v>79</v>
      </c>
      <c r="B1220" s="76" t="str">
        <f>VLOOKUP(A1220,'Buyer Countries '!$B$2:$C$301,2,FALSE)</f>
        <v>yes</v>
      </c>
      <c r="C1220" s="76" t="str">
        <f>VLOOKUP(A1220,'Supplier Countries'!$B$2:$D$301,3,FALSE)</f>
        <v>no</v>
      </c>
      <c r="D1220" s="76" t="str">
        <f t="shared" si="464"/>
        <v>yes</v>
      </c>
      <c r="E1220" s="76" t="str">
        <f t="shared" si="470"/>
        <v>country supported</v>
      </c>
      <c r="F1220" s="8" t="s">
        <v>291</v>
      </c>
      <c r="G1220" s="7" t="s">
        <v>292</v>
      </c>
      <c r="H1220" s="5" t="s">
        <v>169</v>
      </c>
      <c r="I1220" s="7" t="s">
        <v>138</v>
      </c>
      <c r="J1220" s="83" t="s">
        <v>75</v>
      </c>
      <c r="K1220" s="59" t="str">
        <f t="shared" si="468"/>
        <v>notmandatory</v>
      </c>
      <c r="L1220" s="83"/>
      <c r="M1220" s="59" t="str">
        <f t="shared" si="469"/>
        <v>notmandatorybuyernosupplier</v>
      </c>
      <c r="N1220" s="24"/>
      <c r="O1220" s="59" t="str">
        <f t="shared" si="467"/>
        <v>good job, perfect match!</v>
      </c>
    </row>
    <row r="1221" spans="1:15" ht="14.4" x14ac:dyDescent="0.25">
      <c r="A1221" s="76" t="s">
        <v>79</v>
      </c>
      <c r="B1221" s="76" t="str">
        <f>VLOOKUP(A1221,'Buyer Countries '!$B$2:$C$301,2,FALSE)</f>
        <v>yes</v>
      </c>
      <c r="C1221" s="76" t="str">
        <f>VLOOKUP(A1221,'Supplier Countries'!$B$2:$D$301,3,FALSE)</f>
        <v>no</v>
      </c>
      <c r="D1221" s="76" t="str">
        <f t="shared" si="464"/>
        <v>yes</v>
      </c>
      <c r="E1221" s="76" t="str">
        <f t="shared" si="470"/>
        <v>country supported</v>
      </c>
      <c r="F1221" s="9" t="s">
        <v>132</v>
      </c>
      <c r="G1221" s="10" t="s">
        <v>293</v>
      </c>
      <c r="H1221" s="10"/>
      <c r="I1221" s="11"/>
      <c r="J1221" s="21"/>
      <c r="K1221" s="11"/>
      <c r="L1221" s="21"/>
      <c r="M1221" s="11"/>
      <c r="N1221" s="21"/>
      <c r="O1221" s="11"/>
    </row>
    <row r="1222" spans="1:15" ht="14.4" x14ac:dyDescent="0.25">
      <c r="A1222" s="76" t="s">
        <v>79</v>
      </c>
      <c r="B1222" s="76" t="str">
        <f>VLOOKUP(A1222,'Buyer Countries '!$B$2:$C$301,2,FALSE)</f>
        <v>yes</v>
      </c>
      <c r="C1222" s="76" t="str">
        <f>VLOOKUP(A1222,'Supplier Countries'!$B$2:$D$301,3,FALSE)</f>
        <v>no</v>
      </c>
      <c r="D1222" s="76" t="str">
        <f t="shared" si="464"/>
        <v>yes</v>
      </c>
      <c r="E1222" s="76" t="str">
        <f t="shared" si="470"/>
        <v>country supported</v>
      </c>
      <c r="F1222" s="8" t="s">
        <v>294</v>
      </c>
      <c r="G1222" s="7" t="s">
        <v>295</v>
      </c>
      <c r="H1222" s="5"/>
      <c r="I1222" s="7" t="s">
        <v>142</v>
      </c>
      <c r="J1222" s="83" t="s">
        <v>72</v>
      </c>
      <c r="K1222" s="59" t="str">
        <f>IF(I1222="Mandatory","mandatory","notmandatory")</f>
        <v>notmandatory</v>
      </c>
      <c r="L1222" s="83"/>
      <c r="M1222" s="59" t="str">
        <f t="shared" ref="M1222:M1224" si="471">K1222&amp;"buyer"&amp;J1222&amp;"supplier"&amp;L1222</f>
        <v>notmandatorybuyeryessupplier</v>
      </c>
      <c r="N1222" s="24" t="s">
        <v>753</v>
      </c>
      <c r="O1222" s="59" t="str">
        <f t="shared" ref="O1222:O1224" si="472">IF(D1222="noyes","country not in scope for buyer, contact buyer",
IF(D1222="no","country not in scope for buyer, no need to review",
IF(D1222="nono","country not in scope for buyer and supplier no need to review",
IF(D1222="yesno","country not in scope for supplier no need to review",
IF(M1222="notmandatorybuyeryessupplierno","can buyer relax rule in SBN or ERP to accept invoice without this, if not provide data on PDF, if not move to Portal invoice",
IF(M1222="mandatorybuyeryessupplierno","SAP business network requires this information, provide it or move to Portal invoice",IF(M1222="mandatorybuyeryessupplier","SAP Business Network requires this information, provide it or move to Portal invoice",
IF(M1222="notmandatorybuyeryessupplier","can you provide data on invoice? Answer in column L by Yes or No",
IF(M1222="notmandatorybuyernosupplieryes","data not required set dropdown to blank in column L",
IF(M1222="notmandatorybuyersupplieryes","data not required set dropdown to blank in column L","good job, perfect match!"))))))))))</f>
        <v>can you provide data on invoice? Answer in column L by Yes or No</v>
      </c>
    </row>
    <row r="1223" spans="1:15" ht="43.2" x14ac:dyDescent="0.25">
      <c r="A1223" s="76" t="s">
        <v>79</v>
      </c>
      <c r="B1223" s="76" t="str">
        <f>VLOOKUP(A1223,'Buyer Countries '!$B$2:$C$301,2,FALSE)</f>
        <v>yes</v>
      </c>
      <c r="C1223" s="76" t="str">
        <f>VLOOKUP(A1223,'Supplier Countries'!$B$2:$D$301,3,FALSE)</f>
        <v>no</v>
      </c>
      <c r="D1223" s="76" t="str">
        <f t="shared" si="464"/>
        <v>yes</v>
      </c>
      <c r="E1223" s="76" t="str">
        <f t="shared" si="470"/>
        <v>country supported</v>
      </c>
      <c r="F1223" s="8" t="s">
        <v>297</v>
      </c>
      <c r="G1223" s="7" t="s">
        <v>298</v>
      </c>
      <c r="H1223" s="5"/>
      <c r="I1223" s="7" t="s">
        <v>142</v>
      </c>
      <c r="J1223" s="83" t="s">
        <v>75</v>
      </c>
      <c r="K1223" s="59" t="str">
        <f>IF(I1223="Mandatory","mandatory","notmandatory")</f>
        <v>notmandatory</v>
      </c>
      <c r="L1223" s="83"/>
      <c r="M1223" s="59" t="str">
        <f t="shared" si="471"/>
        <v>notmandatorybuyernosupplier</v>
      </c>
      <c r="N1223" s="24" t="s">
        <v>299</v>
      </c>
      <c r="O1223" s="59" t="str">
        <f t="shared" si="472"/>
        <v>good job, perfect match!</v>
      </c>
    </row>
    <row r="1224" spans="1:15" ht="14.4" x14ac:dyDescent="0.25">
      <c r="A1224" s="76" t="s">
        <v>79</v>
      </c>
      <c r="B1224" s="76" t="str">
        <f>VLOOKUP(A1224,'Buyer Countries '!$B$2:$C$301,2,FALSE)</f>
        <v>yes</v>
      </c>
      <c r="C1224" s="76" t="str">
        <f>VLOOKUP(A1224,'Supplier Countries'!$B$2:$D$301,3,FALSE)</f>
        <v>no</v>
      </c>
      <c r="D1224" s="76" t="str">
        <f t="shared" si="464"/>
        <v>yes</v>
      </c>
      <c r="E1224" s="76" t="str">
        <f t="shared" si="470"/>
        <v>country supported</v>
      </c>
      <c r="F1224" s="8" t="s">
        <v>300</v>
      </c>
      <c r="G1224" s="7" t="s">
        <v>301</v>
      </c>
      <c r="H1224" s="5"/>
      <c r="I1224" s="7" t="s">
        <v>138</v>
      </c>
      <c r="J1224" s="83" t="s">
        <v>75</v>
      </c>
      <c r="K1224" s="59" t="str">
        <f>IF(I1224="Mandatory","mandatory","notmandatory")</f>
        <v>notmandatory</v>
      </c>
      <c r="L1224" s="83"/>
      <c r="M1224" s="59" t="str">
        <f t="shared" si="471"/>
        <v>notmandatorybuyernosupplier</v>
      </c>
      <c r="N1224" s="24" t="s">
        <v>753</v>
      </c>
      <c r="O1224" s="59" t="str">
        <f t="shared" si="472"/>
        <v>good job, perfect match!</v>
      </c>
    </row>
    <row r="1225" spans="1:15" ht="14.4" x14ac:dyDescent="0.25">
      <c r="A1225" s="76" t="s">
        <v>79</v>
      </c>
      <c r="B1225" s="76" t="str">
        <f>VLOOKUP(A1225,'Buyer Countries '!$B$2:$C$301,2,FALSE)</f>
        <v>yes</v>
      </c>
      <c r="C1225" s="76" t="str">
        <f>VLOOKUP(A1225,'Supplier Countries'!$B$2:$D$301,3,FALSE)</f>
        <v>no</v>
      </c>
      <c r="D1225" s="76" t="str">
        <f t="shared" si="464"/>
        <v>yes</v>
      </c>
      <c r="E1225" s="76" t="str">
        <f t="shared" si="470"/>
        <v>country supported</v>
      </c>
      <c r="F1225" s="9" t="s">
        <v>132</v>
      </c>
      <c r="G1225" s="10" t="s">
        <v>302</v>
      </c>
      <c r="H1225" s="21"/>
      <c r="I1225" s="11"/>
      <c r="J1225" s="21" t="s">
        <v>134</v>
      </c>
      <c r="K1225" s="11"/>
      <c r="L1225" s="21"/>
      <c r="M1225" s="11"/>
      <c r="N1225" s="21"/>
      <c r="O1225" s="11"/>
    </row>
    <row r="1226" spans="1:15" ht="28.8" x14ac:dyDescent="0.25">
      <c r="A1226" s="76" t="s">
        <v>79</v>
      </c>
      <c r="B1226" s="76" t="str">
        <f>VLOOKUP(A1226,'Buyer Countries '!$B$2:$C$301,2,FALSE)</f>
        <v>yes</v>
      </c>
      <c r="C1226" s="76" t="str">
        <f>VLOOKUP(A1226,'Supplier Countries'!$B$2:$D$301,3,FALSE)</f>
        <v>no</v>
      </c>
      <c r="D1226" s="76" t="str">
        <f t="shared" si="464"/>
        <v>yes</v>
      </c>
      <c r="E1226" s="76" t="str">
        <f t="shared" si="470"/>
        <v>country supported</v>
      </c>
      <c r="F1226" s="8" t="s">
        <v>303</v>
      </c>
      <c r="G1226" s="7" t="s">
        <v>304</v>
      </c>
      <c r="H1226" s="5" t="s">
        <v>305</v>
      </c>
      <c r="I1226" s="7" t="s">
        <v>138</v>
      </c>
      <c r="J1226" s="83" t="s">
        <v>75</v>
      </c>
      <c r="K1226" s="59" t="str">
        <f>IF(I1226="Mandatory","mandatory","notmandatory")</f>
        <v>notmandatory</v>
      </c>
      <c r="L1226" s="83"/>
      <c r="M1226" s="59" t="str">
        <f t="shared" ref="M1226" si="473">K1226&amp;"buyer"&amp;J1226&amp;"supplier"&amp;L1226</f>
        <v>notmandatorybuyernosupplier</v>
      </c>
      <c r="N1226" s="24"/>
      <c r="O1226" s="59" t="str">
        <f t="shared" ref="O1226" si="474">IF(D1226="noyes","country not in scope for buyer, contact buyer",
IF(D1226="no","country not in scope for buyer, no need to review",
IF(D1226="nono","country not in scope for buyer and supplier no need to review",
IF(D1226="yesno","country not in scope for supplier no need to review",
IF(M1226="notmandatorybuyeryessupplierno","can buyer relax rule in SBN or ERP to accept invoice without this, if not provide data on PDF, if not move to Portal invoice",
IF(M1226="mandatorybuyeryessupplierno","SAP business network requires this information, provide it or move to Portal invoice",IF(M1226="mandatorybuyeryessupplier","SAP Business Network requires this information, provide it or move to Portal invoice",
IF(M1226="notmandatorybuyeryessupplier","can you provide data on invoice? Answer in column L by Yes or No",
IF(M1226="notmandatorybuyernosupplieryes","data not required set dropdown to blank in column L",
IF(M1226="notmandatorybuyersupplieryes","data not required set dropdown to blank in column L","good job, perfect match!"))))))))))</f>
        <v>good job, perfect match!</v>
      </c>
    </row>
    <row r="1227" spans="1:15" ht="14.4" x14ac:dyDescent="0.25">
      <c r="A1227" s="76" t="s">
        <v>79</v>
      </c>
      <c r="B1227" s="76" t="str">
        <f>VLOOKUP(A1227,'Buyer Countries '!$B$2:$C$301,2,FALSE)</f>
        <v>yes</v>
      </c>
      <c r="C1227" s="76" t="str">
        <f>VLOOKUP(A1227,'Supplier Countries'!$B$2:$D$301,3,FALSE)</f>
        <v>no</v>
      </c>
      <c r="D1227" s="76" t="str">
        <f t="shared" si="464"/>
        <v>yes</v>
      </c>
      <c r="E1227" s="76" t="str">
        <f t="shared" si="470"/>
        <v>country supported</v>
      </c>
      <c r="F1227" s="9" t="s">
        <v>132</v>
      </c>
      <c r="G1227" s="10" t="s">
        <v>306</v>
      </c>
      <c r="H1227" s="21"/>
      <c r="I1227" s="11"/>
      <c r="J1227" s="21" t="s">
        <v>134</v>
      </c>
      <c r="K1227" s="11"/>
      <c r="L1227" s="21"/>
      <c r="M1227" s="11"/>
      <c r="N1227" s="21"/>
      <c r="O1227" s="11"/>
    </row>
    <row r="1228" spans="1:15" ht="28.8" x14ac:dyDescent="0.25">
      <c r="A1228" s="76" t="s">
        <v>79</v>
      </c>
      <c r="B1228" s="76" t="str">
        <f>VLOOKUP(A1228,'Buyer Countries '!$B$2:$C$301,2,FALSE)</f>
        <v>yes</v>
      </c>
      <c r="C1228" s="76" t="str">
        <f>VLOOKUP(A1228,'Supplier Countries'!$B$2:$D$301,3,FALSE)</f>
        <v>no</v>
      </c>
      <c r="D1228" s="76" t="str">
        <f t="shared" si="464"/>
        <v>yes</v>
      </c>
      <c r="E1228" s="76" t="str">
        <f t="shared" si="470"/>
        <v>country supported</v>
      </c>
      <c r="F1228" s="8" t="s">
        <v>307</v>
      </c>
      <c r="G1228" s="7" t="s">
        <v>308</v>
      </c>
      <c r="H1228" s="5" t="s">
        <v>309</v>
      </c>
      <c r="I1228" s="7" t="s">
        <v>138</v>
      </c>
      <c r="J1228" s="83" t="s">
        <v>75</v>
      </c>
      <c r="K1228" s="59" t="str">
        <f>IF(I1228="Mandatory","mandatory","notmandatory")</f>
        <v>notmandatory</v>
      </c>
      <c r="L1228" s="83"/>
      <c r="M1228" s="59" t="str">
        <f t="shared" ref="M1228" si="475">K1228&amp;"buyer"&amp;J1228&amp;"supplier"&amp;L1228</f>
        <v>notmandatorybuyernosupplier</v>
      </c>
      <c r="N1228" s="24"/>
      <c r="O1228" s="59" t="str">
        <f t="shared" ref="O1228" si="476">IF(D1228="noyes","country not in scope for buyer, contact buyer",
IF(D1228="no","country not in scope for buyer, no need to review",
IF(D1228="nono","country not in scope for buyer and supplier no need to review",
IF(D1228="yesno","country not in scope for supplier no need to review",
IF(M1228="notmandatorybuyeryessupplierno","can buyer relax rule in SBN or ERP to accept invoice without this, if not provide data on PDF, if not move to Portal invoice",
IF(M1228="mandatorybuyeryessupplierno","SAP business network requires this information, provide it or move to Portal invoice",IF(M1228="mandatorybuyeryessupplier","SAP Business Network requires this information, provide it or move to Portal invoice",
IF(M1228="notmandatorybuyeryessupplier","can you provide data on invoice? Answer in column L by Yes or No",
IF(M1228="notmandatorybuyernosupplieryes","data not required set dropdown to blank in column L",
IF(M1228="notmandatorybuyersupplieryes","data not required set dropdown to blank in column L","good job, perfect match!"))))))))))</f>
        <v>good job, perfect match!</v>
      </c>
    </row>
    <row r="1229" spans="1:15" ht="14.4" x14ac:dyDescent="0.25">
      <c r="A1229" s="76" t="s">
        <v>79</v>
      </c>
      <c r="B1229" s="76" t="str">
        <f>VLOOKUP(A1229,'Buyer Countries '!$B$2:$C$301,2,FALSE)</f>
        <v>yes</v>
      </c>
      <c r="C1229" s="76" t="str">
        <f>VLOOKUP(A1229,'Supplier Countries'!$B$2:$D$301,3,FALSE)</f>
        <v>no</v>
      </c>
      <c r="D1229" s="76" t="str">
        <f t="shared" si="464"/>
        <v>yes</v>
      </c>
      <c r="E1229" s="76" t="str">
        <f t="shared" si="470"/>
        <v>country supported</v>
      </c>
      <c r="F1229" s="9" t="s">
        <v>132</v>
      </c>
      <c r="G1229" s="10" t="s">
        <v>310</v>
      </c>
      <c r="H1229" s="10"/>
      <c r="I1229" s="11"/>
      <c r="J1229" s="21" t="s">
        <v>134</v>
      </c>
      <c r="K1229" s="11"/>
      <c r="L1229" s="21"/>
      <c r="M1229" s="11"/>
      <c r="N1229" s="21"/>
      <c r="O1229" s="11"/>
    </row>
    <row r="1230" spans="1:15" ht="144" x14ac:dyDescent="0.25">
      <c r="A1230" s="76" t="s">
        <v>79</v>
      </c>
      <c r="B1230" s="76" t="str">
        <f>VLOOKUP(A1230,'Buyer Countries '!$B$2:$C$301,2,FALSE)</f>
        <v>yes</v>
      </c>
      <c r="C1230" s="76" t="str">
        <f>VLOOKUP(A1230,'Supplier Countries'!$B$2:$D$301,3,FALSE)</f>
        <v>no</v>
      </c>
      <c r="D1230" s="76" t="str">
        <f t="shared" si="464"/>
        <v>yes</v>
      </c>
      <c r="E1230" s="76" t="str">
        <f t="shared" si="470"/>
        <v>country supported</v>
      </c>
      <c r="F1230" s="8" t="s">
        <v>311</v>
      </c>
      <c r="G1230" s="7" t="s">
        <v>312</v>
      </c>
      <c r="H1230" s="5" t="s">
        <v>313</v>
      </c>
      <c r="I1230" s="7" t="s">
        <v>138</v>
      </c>
      <c r="J1230" s="83" t="s">
        <v>75</v>
      </c>
      <c r="K1230" s="59" t="str">
        <f>IF(I1230="Mandatory","mandatory","notmandatory")</f>
        <v>notmandatory</v>
      </c>
      <c r="L1230" s="83"/>
      <c r="M1230" s="59" t="str">
        <f t="shared" ref="M1230:M1234" si="477">K1230&amp;"buyer"&amp;J1230&amp;"supplier"&amp;L1230</f>
        <v>notmandatorybuyernosupplier</v>
      </c>
      <c r="N1230" s="24" t="s">
        <v>878</v>
      </c>
      <c r="O1230" s="59" t="str">
        <f t="shared" ref="O1230:O1234" si="478">IF(D1230="noyes","country not in scope for buyer, contact buyer",
IF(D1230="no","country not in scope for buyer, no need to review",
IF(D1230="nono","country not in scope for buyer and supplier no need to review",
IF(D1230="yesno","country not in scope for supplier no need to review",
IF(M1230="notmandatorybuyeryessupplierno","can buyer relax rule in SBN or ERP to accept invoice without this, if not provide data on PDF, if not move to Portal invoice",
IF(M1230="mandatorybuyeryessupplierno","SAP business network requires this information, provide it or move to Portal invoice",IF(M1230="mandatorybuyeryessupplier","SAP Business Network requires this information, provide it or move to Portal invoice",
IF(M1230="notmandatorybuyeryessupplier","can you provide data on invoice? Answer in column L by Yes or No",
IF(M1230="notmandatorybuyernosupplieryes","data not required set dropdown to blank in column L",
IF(M1230="notmandatorybuyersupplieryes","data not required set dropdown to blank in column L","good job, perfect match!"))))))))))</f>
        <v>good job, perfect match!</v>
      </c>
    </row>
    <row r="1231" spans="1:15" ht="14.4" x14ac:dyDescent="0.25">
      <c r="A1231" s="76" t="s">
        <v>79</v>
      </c>
      <c r="B1231" s="76" t="str">
        <f>VLOOKUP(A1231,'Buyer Countries '!$B$2:$C$301,2,FALSE)</f>
        <v>yes</v>
      </c>
      <c r="C1231" s="76" t="str">
        <f>VLOOKUP(A1231,'Supplier Countries'!$B$2:$D$301,3,FALSE)</f>
        <v>no</v>
      </c>
      <c r="D1231" s="76" t="str">
        <f t="shared" si="464"/>
        <v>yes</v>
      </c>
      <c r="E1231" s="76" t="str">
        <f t="shared" si="470"/>
        <v>country supported</v>
      </c>
      <c r="F1231" s="8" t="s">
        <v>314</v>
      </c>
      <c r="G1231" s="7" t="s">
        <v>315</v>
      </c>
      <c r="H1231" s="5"/>
      <c r="I1231" s="7" t="s">
        <v>142</v>
      </c>
      <c r="J1231" s="83" t="s">
        <v>75</v>
      </c>
      <c r="K1231" s="59" t="str">
        <f>IF(I1231="Mandatory","mandatory","notmandatory")</f>
        <v>notmandatory</v>
      </c>
      <c r="L1231" s="83"/>
      <c r="M1231" s="59" t="str">
        <f t="shared" si="477"/>
        <v>notmandatorybuyernosupplier</v>
      </c>
      <c r="N1231" s="24"/>
      <c r="O1231" s="59" t="str">
        <f t="shared" si="478"/>
        <v>good job, perfect match!</v>
      </c>
    </row>
    <row r="1232" spans="1:15" ht="14.4" x14ac:dyDescent="0.25">
      <c r="A1232" s="76" t="s">
        <v>79</v>
      </c>
      <c r="B1232" s="76" t="str">
        <f>VLOOKUP(A1232,'Buyer Countries '!$B$2:$C$301,2,FALSE)</f>
        <v>yes</v>
      </c>
      <c r="C1232" s="76" t="str">
        <f>VLOOKUP(A1232,'Supplier Countries'!$B$2:$D$301,3,FALSE)</f>
        <v>no</v>
      </c>
      <c r="D1232" s="76" t="str">
        <f t="shared" si="464"/>
        <v>yes</v>
      </c>
      <c r="E1232" s="76" t="str">
        <f t="shared" si="470"/>
        <v>country supported</v>
      </c>
      <c r="F1232" s="8" t="s">
        <v>316</v>
      </c>
      <c r="G1232" s="7" t="s">
        <v>317</v>
      </c>
      <c r="H1232" s="5"/>
      <c r="I1232" s="7" t="s">
        <v>138</v>
      </c>
      <c r="J1232" s="83" t="s">
        <v>75</v>
      </c>
      <c r="K1232" s="59" t="str">
        <f>IF(I1232="Mandatory","mandatory","notmandatory")</f>
        <v>notmandatory</v>
      </c>
      <c r="L1232" s="83"/>
      <c r="M1232" s="59" t="str">
        <f t="shared" si="477"/>
        <v>notmandatorybuyernosupplier</v>
      </c>
      <c r="N1232" s="24"/>
      <c r="O1232" s="59" t="str">
        <f t="shared" si="478"/>
        <v>good job, perfect match!</v>
      </c>
    </row>
    <row r="1233" spans="1:25" ht="14.4" x14ac:dyDescent="0.25">
      <c r="A1233" s="76" t="s">
        <v>79</v>
      </c>
      <c r="B1233" s="76" t="str">
        <f>VLOOKUP(A1233,'Buyer Countries '!$B$2:$C$301,2,FALSE)</f>
        <v>yes</v>
      </c>
      <c r="C1233" s="76" t="str">
        <f>VLOOKUP(A1233,'Supplier Countries'!$B$2:$D$301,3,FALSE)</f>
        <v>no</v>
      </c>
      <c r="D1233" s="76" t="str">
        <f t="shared" si="464"/>
        <v>yes</v>
      </c>
      <c r="E1233" s="76" t="str">
        <f t="shared" si="470"/>
        <v>country supported</v>
      </c>
      <c r="F1233" s="8" t="s">
        <v>318</v>
      </c>
      <c r="G1233" s="7" t="s">
        <v>319</v>
      </c>
      <c r="H1233" s="5"/>
      <c r="I1233" s="7" t="s">
        <v>138</v>
      </c>
      <c r="J1233" s="83" t="s">
        <v>75</v>
      </c>
      <c r="K1233" s="59" t="str">
        <f>IF(I1233="Mandatory","mandatory","notmandatory")</f>
        <v>notmandatory</v>
      </c>
      <c r="L1233" s="83"/>
      <c r="M1233" s="59" t="str">
        <f t="shared" si="477"/>
        <v>notmandatorybuyernosupplier</v>
      </c>
      <c r="N1233" s="24"/>
      <c r="O1233" s="59" t="str">
        <f t="shared" si="478"/>
        <v>good job, perfect match!</v>
      </c>
    </row>
    <row r="1234" spans="1:25" ht="158.4" x14ac:dyDescent="0.25">
      <c r="A1234" s="76" t="s">
        <v>79</v>
      </c>
      <c r="B1234" s="76" t="str">
        <f>VLOOKUP(A1234,'Buyer Countries '!$B$2:$C$301,2,FALSE)</f>
        <v>yes</v>
      </c>
      <c r="C1234" s="76" t="str">
        <f>VLOOKUP(A1234,'Supplier Countries'!$B$2:$D$301,3,FALSE)</f>
        <v>no</v>
      </c>
      <c r="D1234" s="76" t="str">
        <f t="shared" si="464"/>
        <v>yes</v>
      </c>
      <c r="E1234" s="76" t="str">
        <f t="shared" si="470"/>
        <v>country supported</v>
      </c>
      <c r="F1234" s="8" t="s">
        <v>320</v>
      </c>
      <c r="G1234" s="7" t="s">
        <v>321</v>
      </c>
      <c r="H1234" s="5" t="s">
        <v>322</v>
      </c>
      <c r="I1234" s="7" t="s">
        <v>138</v>
      </c>
      <c r="J1234" s="83" t="s">
        <v>75</v>
      </c>
      <c r="K1234" s="59" t="str">
        <f>IF(I1234="Mandatory","mandatory","notmandatory")</f>
        <v>notmandatory</v>
      </c>
      <c r="L1234" s="83"/>
      <c r="M1234" s="59" t="str">
        <f t="shared" si="477"/>
        <v>notmandatorybuyernosupplier</v>
      </c>
      <c r="N1234" s="24"/>
      <c r="O1234" s="59" t="str">
        <f t="shared" si="478"/>
        <v>good job, perfect match!</v>
      </c>
    </row>
    <row r="1235" spans="1:25" ht="14.4" x14ac:dyDescent="0.25">
      <c r="A1235" s="76" t="s">
        <v>79</v>
      </c>
      <c r="B1235" s="76" t="str">
        <f>VLOOKUP(A1235,'Buyer Countries '!$B$2:$C$301,2,FALSE)</f>
        <v>yes</v>
      </c>
      <c r="C1235" s="76" t="str">
        <f>VLOOKUP(A1235,'Supplier Countries'!$B$2:$D$301,3,FALSE)</f>
        <v>no</v>
      </c>
      <c r="D1235" s="76" t="str">
        <f t="shared" si="464"/>
        <v>yes</v>
      </c>
      <c r="E1235" s="76" t="str">
        <f t="shared" si="470"/>
        <v>country supported</v>
      </c>
      <c r="F1235" s="9" t="s">
        <v>132</v>
      </c>
      <c r="G1235" s="10" t="s">
        <v>323</v>
      </c>
      <c r="H1235" s="10"/>
      <c r="I1235" s="11"/>
      <c r="J1235" s="21" t="s">
        <v>134</v>
      </c>
      <c r="K1235" s="11"/>
      <c r="L1235" s="21"/>
      <c r="M1235" s="11"/>
      <c r="N1235" s="21"/>
      <c r="O1235" s="11"/>
    </row>
    <row r="1236" spans="1:25" ht="14.4" x14ac:dyDescent="0.25">
      <c r="A1236" s="76" t="s">
        <v>79</v>
      </c>
      <c r="B1236" s="76" t="str">
        <f>VLOOKUP(A1236,'Buyer Countries '!$B$2:$C$301,2,FALSE)</f>
        <v>yes</v>
      </c>
      <c r="C1236" s="76" t="str">
        <f>VLOOKUP(A1236,'Supplier Countries'!$B$2:$D$301,3,FALSE)</f>
        <v>no</v>
      </c>
      <c r="D1236" s="76" t="str">
        <f t="shared" si="464"/>
        <v>yes</v>
      </c>
      <c r="E1236" s="76" t="str">
        <f t="shared" si="470"/>
        <v>country supported</v>
      </c>
      <c r="F1236" s="8" t="s">
        <v>324</v>
      </c>
      <c r="G1236" s="7" t="s">
        <v>325</v>
      </c>
      <c r="H1236" s="5" t="s">
        <v>326</v>
      </c>
      <c r="I1236" s="7" t="s">
        <v>138</v>
      </c>
      <c r="J1236" s="83" t="s">
        <v>72</v>
      </c>
      <c r="K1236" s="59" t="str">
        <f t="shared" ref="K1236:K1242" si="479">IF(I1236="Mandatory","mandatory","notmandatory")</f>
        <v>notmandatory</v>
      </c>
      <c r="L1236" s="83"/>
      <c r="M1236" s="59" t="str">
        <f t="shared" ref="M1236:M1242" si="480">K1236&amp;"buyer"&amp;J1236&amp;"supplier"&amp;L1236</f>
        <v>notmandatorybuyeryessupplier</v>
      </c>
      <c r="N1236" s="24" t="s">
        <v>327</v>
      </c>
      <c r="O1236" s="59" t="str">
        <f t="shared" ref="O1236:O1242" si="481">IF(D1236="noyes","country not in scope for buyer, contact buyer",
IF(D1236="no","country not in scope for buyer, no need to review",
IF(D1236="nono","country not in scope for buyer and supplier no need to review",
IF(D1236="yesno","country not in scope for supplier no need to review",
IF(M1236="notmandatorybuyeryessupplierno","can buyer relax rule in SBN or ERP to accept invoice without this, if not provide data on PDF, if not move to Portal invoice",
IF(M1236="mandatorybuyeryessupplierno","SAP business network requires this information, provide it or move to Portal invoice",IF(M1236="mandatorybuyeryessupplier","SAP Business Network requires this information, provide it or move to Portal invoice",
IF(M1236="notmandatorybuyeryessupplier","can you provide data on invoice? Answer in column L by Yes or No",
IF(M1236="notmandatorybuyernosupplieryes","data not required set dropdown to blank in column L",
IF(M1236="notmandatorybuyersupplieryes","data not required set dropdown to blank in column L","good job, perfect match!"))))))))))</f>
        <v>can you provide data on invoice? Answer in column L by Yes or No</v>
      </c>
    </row>
    <row r="1237" spans="1:25" ht="28.8" x14ac:dyDescent="0.25">
      <c r="A1237" s="76" t="s">
        <v>79</v>
      </c>
      <c r="B1237" s="76" t="str">
        <f>VLOOKUP(A1237,'Buyer Countries '!$B$2:$C$301,2,FALSE)</f>
        <v>yes</v>
      </c>
      <c r="C1237" s="76" t="str">
        <f>VLOOKUP(A1237,'Supplier Countries'!$B$2:$D$301,3,FALSE)</f>
        <v>no</v>
      </c>
      <c r="D1237" s="76" t="str">
        <f t="shared" si="464"/>
        <v>yes</v>
      </c>
      <c r="E1237" s="76" t="str">
        <f t="shared" si="470"/>
        <v>country supported</v>
      </c>
      <c r="F1237" s="8" t="s">
        <v>328</v>
      </c>
      <c r="G1237" s="7" t="s">
        <v>329</v>
      </c>
      <c r="H1237" s="5" t="s">
        <v>330</v>
      </c>
      <c r="I1237" s="7" t="s">
        <v>138</v>
      </c>
      <c r="J1237" s="83" t="s">
        <v>72</v>
      </c>
      <c r="K1237" s="59" t="str">
        <f t="shared" si="479"/>
        <v>notmandatory</v>
      </c>
      <c r="L1237" s="83"/>
      <c r="M1237" s="59" t="str">
        <f t="shared" si="480"/>
        <v>notmandatorybuyeryessupplier</v>
      </c>
      <c r="N1237" s="24" t="s">
        <v>327</v>
      </c>
      <c r="O1237" s="59" t="str">
        <f t="shared" si="481"/>
        <v>can you provide data on invoice? Answer in column L by Yes or No</v>
      </c>
    </row>
    <row r="1238" spans="1:25" s="82" customFormat="1" ht="28.8" x14ac:dyDescent="0.25">
      <c r="A1238" s="22" t="s">
        <v>79</v>
      </c>
      <c r="B1238" s="76" t="str">
        <f>VLOOKUP(A1238,'Buyer Countries '!$B$2:$C$301,2,FALSE)</f>
        <v>yes</v>
      </c>
      <c r="C1238" s="76" t="str">
        <f>VLOOKUP(A1238,'Supplier Countries'!$B$2:$D$301,3,FALSE)</f>
        <v>no</v>
      </c>
      <c r="D1238" s="76" t="str">
        <f t="shared" si="464"/>
        <v>yes</v>
      </c>
      <c r="E1238" s="76" t="str">
        <f t="shared" si="470"/>
        <v>country supported</v>
      </c>
      <c r="F1238" s="8" t="s">
        <v>331</v>
      </c>
      <c r="G1238" s="7" t="s">
        <v>332</v>
      </c>
      <c r="H1238" s="5" t="s">
        <v>333</v>
      </c>
      <c r="I1238" s="7" t="s">
        <v>138</v>
      </c>
      <c r="J1238" s="83" t="s">
        <v>72</v>
      </c>
      <c r="K1238" s="59" t="str">
        <f t="shared" si="479"/>
        <v>notmandatory</v>
      </c>
      <c r="L1238" s="83"/>
      <c r="M1238" s="59" t="str">
        <f t="shared" si="480"/>
        <v>notmandatorybuyeryessupplier</v>
      </c>
      <c r="N1238" s="24" t="s">
        <v>327</v>
      </c>
      <c r="O1238" s="59" t="str">
        <f t="shared" si="481"/>
        <v>can you provide data on invoice? Answer in column L by Yes or No</v>
      </c>
      <c r="P1238"/>
      <c r="Q1238"/>
      <c r="R1238"/>
      <c r="S1238"/>
      <c r="T1238"/>
      <c r="U1238"/>
      <c r="V1238"/>
      <c r="W1238"/>
      <c r="X1238"/>
      <c r="Y1238"/>
    </row>
    <row r="1239" spans="1:25" ht="28.8" x14ac:dyDescent="0.25">
      <c r="A1239" s="76" t="s">
        <v>79</v>
      </c>
      <c r="B1239" s="76" t="str">
        <f>VLOOKUP(A1239,'Buyer Countries '!$B$2:$C$301,2,FALSE)</f>
        <v>yes</v>
      </c>
      <c r="C1239" s="76" t="str">
        <f>VLOOKUP(A1239,'Supplier Countries'!$B$2:$D$301,3,FALSE)</f>
        <v>no</v>
      </c>
      <c r="D1239" s="76" t="str">
        <f t="shared" si="464"/>
        <v>yes</v>
      </c>
      <c r="E1239" s="76" t="str">
        <f t="shared" si="470"/>
        <v>country supported</v>
      </c>
      <c r="F1239" s="8" t="s">
        <v>334</v>
      </c>
      <c r="G1239" s="7" t="s">
        <v>335</v>
      </c>
      <c r="H1239" s="5"/>
      <c r="I1239" s="7" t="s">
        <v>138</v>
      </c>
      <c r="J1239" s="83" t="s">
        <v>75</v>
      </c>
      <c r="K1239" s="59" t="str">
        <f t="shared" si="479"/>
        <v>notmandatory</v>
      </c>
      <c r="L1239" s="83"/>
      <c r="M1239" s="59" t="str">
        <f t="shared" si="480"/>
        <v>notmandatorybuyernosupplier</v>
      </c>
      <c r="N1239" s="24" t="s">
        <v>336</v>
      </c>
      <c r="O1239" s="59" t="str">
        <f t="shared" si="481"/>
        <v>good job, perfect match!</v>
      </c>
    </row>
    <row r="1240" spans="1:25" ht="14.4" x14ac:dyDescent="0.25">
      <c r="A1240" s="76" t="s">
        <v>79</v>
      </c>
      <c r="B1240" s="76" t="str">
        <f>VLOOKUP(A1240,'Buyer Countries '!$B$2:$C$301,2,FALSE)</f>
        <v>yes</v>
      </c>
      <c r="C1240" s="76" t="str">
        <f>VLOOKUP(A1240,'Supplier Countries'!$B$2:$D$301,3,FALSE)</f>
        <v>no</v>
      </c>
      <c r="D1240" s="76" t="str">
        <f t="shared" si="464"/>
        <v>yes</v>
      </c>
      <c r="E1240" s="76" t="str">
        <f t="shared" si="470"/>
        <v>country supported</v>
      </c>
      <c r="F1240" s="8" t="s">
        <v>337</v>
      </c>
      <c r="G1240" s="7" t="s">
        <v>338</v>
      </c>
      <c r="H1240" s="5" t="s">
        <v>339</v>
      </c>
      <c r="I1240" s="7" t="s">
        <v>138</v>
      </c>
      <c r="J1240" s="83" t="s">
        <v>75</v>
      </c>
      <c r="K1240" s="59" t="str">
        <f t="shared" si="479"/>
        <v>notmandatory</v>
      </c>
      <c r="L1240" s="83"/>
      <c r="M1240" s="59" t="str">
        <f t="shared" si="480"/>
        <v>notmandatorybuyernosupplier</v>
      </c>
      <c r="N1240" s="24"/>
      <c r="O1240" s="59" t="str">
        <f t="shared" si="481"/>
        <v>good job, perfect match!</v>
      </c>
    </row>
    <row r="1241" spans="1:25" ht="14.4" x14ac:dyDescent="0.25">
      <c r="A1241" s="76" t="s">
        <v>79</v>
      </c>
      <c r="B1241" s="76" t="str">
        <f>VLOOKUP(A1241,'Buyer Countries '!$B$2:$C$301,2,FALSE)</f>
        <v>yes</v>
      </c>
      <c r="C1241" s="76" t="str">
        <f>VLOOKUP(A1241,'Supplier Countries'!$B$2:$D$301,3,FALSE)</f>
        <v>no</v>
      </c>
      <c r="D1241" s="76" t="str">
        <f t="shared" si="464"/>
        <v>yes</v>
      </c>
      <c r="E1241" s="76" t="str">
        <f t="shared" si="470"/>
        <v>country supported</v>
      </c>
      <c r="F1241" s="8" t="s">
        <v>340</v>
      </c>
      <c r="G1241" s="7" t="s">
        <v>341</v>
      </c>
      <c r="H1241" s="5"/>
      <c r="I1241" s="7" t="s">
        <v>138</v>
      </c>
      <c r="J1241" s="83" t="s">
        <v>75</v>
      </c>
      <c r="K1241" s="59" t="str">
        <f t="shared" si="479"/>
        <v>notmandatory</v>
      </c>
      <c r="L1241" s="83"/>
      <c r="M1241" s="59" t="str">
        <f t="shared" si="480"/>
        <v>notmandatorybuyernosupplier</v>
      </c>
      <c r="N1241" s="24"/>
      <c r="O1241" s="59" t="str">
        <f t="shared" si="481"/>
        <v>good job, perfect match!</v>
      </c>
    </row>
    <row r="1242" spans="1:25" ht="43.2" x14ac:dyDescent="0.25">
      <c r="A1242" s="76" t="s">
        <v>79</v>
      </c>
      <c r="B1242" s="76" t="str">
        <f>VLOOKUP(A1242,'Buyer Countries '!$B$2:$C$301,2,FALSE)</f>
        <v>yes</v>
      </c>
      <c r="C1242" s="76" t="str">
        <f>VLOOKUP(A1242,'Supplier Countries'!$B$2:$D$301,3,FALSE)</f>
        <v>no</v>
      </c>
      <c r="D1242" s="76" t="str">
        <f t="shared" si="464"/>
        <v>yes</v>
      </c>
      <c r="E1242" s="76" t="str">
        <f t="shared" si="470"/>
        <v>country supported</v>
      </c>
      <c r="F1242" s="8" t="s">
        <v>342</v>
      </c>
      <c r="G1242" s="7" t="s">
        <v>343</v>
      </c>
      <c r="H1242" s="5" t="s">
        <v>344</v>
      </c>
      <c r="I1242" s="7" t="s">
        <v>138</v>
      </c>
      <c r="J1242" s="83" t="s">
        <v>75</v>
      </c>
      <c r="K1242" s="59" t="str">
        <f t="shared" si="479"/>
        <v>notmandatory</v>
      </c>
      <c r="L1242" s="83"/>
      <c r="M1242" s="59" t="str">
        <f t="shared" si="480"/>
        <v>notmandatorybuyernosupplier</v>
      </c>
      <c r="N1242" s="24" t="s">
        <v>345</v>
      </c>
      <c r="O1242" s="59" t="str">
        <f t="shared" si="481"/>
        <v>good job, perfect match!</v>
      </c>
    </row>
    <row r="1243" spans="1:25" ht="14.4" x14ac:dyDescent="0.25">
      <c r="A1243" s="76" t="s">
        <v>79</v>
      </c>
      <c r="B1243" s="76" t="str">
        <f>VLOOKUP(A1243,'Buyer Countries '!$B$2:$C$301,2,FALSE)</f>
        <v>yes</v>
      </c>
      <c r="C1243" s="76" t="str">
        <f>VLOOKUP(A1243,'Supplier Countries'!$B$2:$D$301,3,FALSE)</f>
        <v>no</v>
      </c>
      <c r="D1243" s="76" t="str">
        <f t="shared" si="464"/>
        <v>yes</v>
      </c>
      <c r="E1243" s="76" t="str">
        <f t="shared" si="470"/>
        <v>country supported</v>
      </c>
      <c r="F1243" s="9" t="s">
        <v>132</v>
      </c>
      <c r="G1243" s="10" t="s">
        <v>346</v>
      </c>
      <c r="H1243" s="10"/>
      <c r="I1243" s="11"/>
      <c r="J1243" s="21" t="s">
        <v>134</v>
      </c>
      <c r="K1243" s="11"/>
      <c r="L1243" s="21"/>
      <c r="M1243" s="11"/>
      <c r="N1243" s="21"/>
      <c r="O1243" s="11"/>
    </row>
    <row r="1244" spans="1:25" ht="14.4" x14ac:dyDescent="0.25">
      <c r="A1244" s="76" t="s">
        <v>79</v>
      </c>
      <c r="B1244" s="76" t="str">
        <f>VLOOKUP(A1244,'Buyer Countries '!$B$2:$C$301,2,FALSE)</f>
        <v>yes</v>
      </c>
      <c r="C1244" s="76" t="str">
        <f>VLOOKUP(A1244,'Supplier Countries'!$B$2:$D$301,3,FALSE)</f>
        <v>no</v>
      </c>
      <c r="D1244" s="76" t="str">
        <f t="shared" si="464"/>
        <v>yes</v>
      </c>
      <c r="E1244" s="76" t="str">
        <f t="shared" si="470"/>
        <v>country supported</v>
      </c>
      <c r="F1244" s="8" t="s">
        <v>347</v>
      </c>
      <c r="G1244" s="7" t="s">
        <v>348</v>
      </c>
      <c r="H1244" s="5"/>
      <c r="I1244" s="7" t="s">
        <v>138</v>
      </c>
      <c r="J1244" s="83" t="s">
        <v>75</v>
      </c>
      <c r="K1244" s="59" t="str">
        <f>IF(I1244="Mandatory","mandatory","notmandatory")</f>
        <v>notmandatory</v>
      </c>
      <c r="L1244" s="83"/>
      <c r="M1244" s="59" t="str">
        <f t="shared" ref="M1244:M1247" si="482">K1244&amp;"buyer"&amp;J1244&amp;"supplier"&amp;L1244</f>
        <v>notmandatorybuyernosupplier</v>
      </c>
      <c r="N1244" s="24" t="s">
        <v>754</v>
      </c>
      <c r="O1244" s="59" t="str">
        <f t="shared" ref="O1244:O1247" si="483">IF(D1244="noyes","country not in scope for buyer, contact buyer",
IF(D1244="no","country not in scope for buyer, no need to review",
IF(D1244="nono","country not in scope for buyer and supplier no need to review",
IF(D1244="yesno","country not in scope for supplier no need to review",
IF(M1244="notmandatorybuyeryessupplierno","can buyer relax rule in SBN or ERP to accept invoice without this, if not provide data on PDF, if not move to Portal invoice",
IF(M1244="mandatorybuyeryessupplierno","SAP business network requires this information, provide it or move to Portal invoice",IF(M1244="mandatorybuyeryessupplier","SAP Business Network requires this information, provide it or move to Portal invoice",
IF(M1244="notmandatorybuyeryessupplier","can you provide data on invoice? Answer in column L by Yes or No",
IF(M1244="notmandatorybuyernosupplieryes","data not required set dropdown to blank in column L",
IF(M1244="notmandatorybuyersupplieryes","data not required set dropdown to blank in column L","good job, perfect match!"))))))))))</f>
        <v>good job, perfect match!</v>
      </c>
    </row>
    <row r="1245" spans="1:25" ht="14.4" x14ac:dyDescent="0.25">
      <c r="A1245" s="76" t="s">
        <v>79</v>
      </c>
      <c r="B1245" s="76" t="str">
        <f>VLOOKUP(A1245,'Buyer Countries '!$B$2:$C$301,2,FALSE)</f>
        <v>yes</v>
      </c>
      <c r="C1245" s="76" t="str">
        <f>VLOOKUP(A1245,'Supplier Countries'!$B$2:$D$301,3,FALSE)</f>
        <v>no</v>
      </c>
      <c r="D1245" s="76" t="str">
        <f t="shared" si="464"/>
        <v>yes</v>
      </c>
      <c r="E1245" s="76" t="str">
        <f t="shared" si="470"/>
        <v>country supported</v>
      </c>
      <c r="F1245" s="8" t="s">
        <v>350</v>
      </c>
      <c r="G1245" s="7" t="s">
        <v>351</v>
      </c>
      <c r="H1245" s="5"/>
      <c r="I1245" s="7" t="s">
        <v>138</v>
      </c>
      <c r="J1245" s="83" t="s">
        <v>75</v>
      </c>
      <c r="K1245" s="59" t="str">
        <f>IF(I1245="Mandatory","mandatory","notmandatory")</f>
        <v>notmandatory</v>
      </c>
      <c r="L1245" s="83"/>
      <c r="M1245" s="59" t="str">
        <f t="shared" si="482"/>
        <v>notmandatorybuyernosupplier</v>
      </c>
      <c r="N1245" s="24" t="s">
        <v>754</v>
      </c>
      <c r="O1245" s="59" t="str">
        <f t="shared" si="483"/>
        <v>good job, perfect match!</v>
      </c>
    </row>
    <row r="1246" spans="1:25" ht="14.4" x14ac:dyDescent="0.25">
      <c r="A1246" s="76" t="s">
        <v>79</v>
      </c>
      <c r="B1246" s="76" t="str">
        <f>VLOOKUP(A1246,'Buyer Countries '!$B$2:$C$301,2,FALSE)</f>
        <v>yes</v>
      </c>
      <c r="C1246" s="76" t="str">
        <f>VLOOKUP(A1246,'Supplier Countries'!$B$2:$D$301,3,FALSE)</f>
        <v>no</v>
      </c>
      <c r="D1246" s="76" t="str">
        <f t="shared" si="464"/>
        <v>yes</v>
      </c>
      <c r="E1246" s="76" t="str">
        <f t="shared" si="470"/>
        <v>country supported</v>
      </c>
      <c r="F1246" s="8" t="s">
        <v>352</v>
      </c>
      <c r="G1246" s="7" t="s">
        <v>353</v>
      </c>
      <c r="H1246" s="5"/>
      <c r="I1246" s="7" t="s">
        <v>138</v>
      </c>
      <c r="J1246" s="83" t="s">
        <v>75</v>
      </c>
      <c r="K1246" s="59" t="str">
        <f>IF(I1246="Mandatory","mandatory","notmandatory")</f>
        <v>notmandatory</v>
      </c>
      <c r="L1246" s="83"/>
      <c r="M1246" s="59" t="str">
        <f t="shared" si="482"/>
        <v>notmandatorybuyernosupplier</v>
      </c>
      <c r="N1246" s="24" t="s">
        <v>754</v>
      </c>
      <c r="O1246" s="59" t="str">
        <f t="shared" si="483"/>
        <v>good job, perfect match!</v>
      </c>
    </row>
    <row r="1247" spans="1:25" ht="14.4" x14ac:dyDescent="0.25">
      <c r="A1247" s="76" t="s">
        <v>79</v>
      </c>
      <c r="B1247" s="76" t="str">
        <f>VLOOKUP(A1247,'Buyer Countries '!$B$2:$C$301,2,FALSE)</f>
        <v>yes</v>
      </c>
      <c r="C1247" s="76" t="str">
        <f>VLOOKUP(A1247,'Supplier Countries'!$B$2:$D$301,3,FALSE)</f>
        <v>no</v>
      </c>
      <c r="D1247" s="76" t="str">
        <f t="shared" si="464"/>
        <v>yes</v>
      </c>
      <c r="E1247" s="76" t="str">
        <f t="shared" si="470"/>
        <v>country supported</v>
      </c>
      <c r="F1247" s="8" t="s">
        <v>354</v>
      </c>
      <c r="G1247" s="7" t="s">
        <v>355</v>
      </c>
      <c r="H1247" s="5"/>
      <c r="I1247" s="7" t="s">
        <v>138</v>
      </c>
      <c r="J1247" s="83" t="s">
        <v>75</v>
      </c>
      <c r="K1247" s="59" t="str">
        <f>IF(I1247="Mandatory","mandatory","notmandatory")</f>
        <v>notmandatory</v>
      </c>
      <c r="L1247" s="83"/>
      <c r="M1247" s="59" t="str">
        <f t="shared" si="482"/>
        <v>notmandatorybuyernosupplier</v>
      </c>
      <c r="N1247" s="24" t="s">
        <v>754</v>
      </c>
      <c r="O1247" s="59" t="str">
        <f t="shared" si="483"/>
        <v>good job, perfect match!</v>
      </c>
    </row>
    <row r="1248" spans="1:25" ht="14.4" x14ac:dyDescent="0.25">
      <c r="A1248" s="76" t="s">
        <v>79</v>
      </c>
      <c r="B1248" s="76" t="str">
        <f>VLOOKUP(A1248,'Buyer Countries '!$B$2:$C$301,2,FALSE)</f>
        <v>yes</v>
      </c>
      <c r="C1248" s="76" t="str">
        <f>VLOOKUP(A1248,'Supplier Countries'!$B$2:$D$301,3,FALSE)</f>
        <v>no</v>
      </c>
      <c r="D1248" s="76" t="str">
        <f t="shared" si="464"/>
        <v>yes</v>
      </c>
      <c r="E1248" s="76" t="str">
        <f t="shared" si="470"/>
        <v>country supported</v>
      </c>
      <c r="F1248" s="9" t="s">
        <v>132</v>
      </c>
      <c r="G1248" s="10" t="s">
        <v>356</v>
      </c>
      <c r="H1248" s="10"/>
      <c r="I1248" s="11"/>
      <c r="J1248" s="21"/>
      <c r="K1248" s="11"/>
      <c r="L1248" s="21"/>
      <c r="M1248" s="11"/>
      <c r="N1248" s="21"/>
      <c r="O1248" s="11"/>
    </row>
    <row r="1249" spans="1:25" ht="14.4" x14ac:dyDescent="0.25">
      <c r="A1249" s="76" t="s">
        <v>79</v>
      </c>
      <c r="B1249" s="76" t="str">
        <f>VLOOKUP(A1249,'Buyer Countries '!$B$2:$C$301,2,FALSE)</f>
        <v>yes</v>
      </c>
      <c r="C1249" s="76" t="str">
        <f>VLOOKUP(A1249,'Supplier Countries'!$B$2:$D$301,3,FALSE)</f>
        <v>no</v>
      </c>
      <c r="D1249" s="76" t="str">
        <f t="shared" si="464"/>
        <v>yes</v>
      </c>
      <c r="E1249" s="76" t="str">
        <f t="shared" si="470"/>
        <v>country supported</v>
      </c>
      <c r="F1249" s="8" t="s">
        <v>357</v>
      </c>
      <c r="G1249" s="7" t="s">
        <v>358</v>
      </c>
      <c r="H1249" s="5"/>
      <c r="I1249" s="7" t="s">
        <v>138</v>
      </c>
      <c r="J1249" s="83" t="s">
        <v>75</v>
      </c>
      <c r="K1249" s="59" t="str">
        <f t="shared" ref="K1249:K1256" si="484">IF(I1249="Mandatory","mandatory","notmandatory")</f>
        <v>notmandatory</v>
      </c>
      <c r="L1249" s="83"/>
      <c r="M1249" s="59" t="str">
        <f t="shared" ref="M1249:M1256" si="485">K1249&amp;"buyer"&amp;J1249&amp;"supplier"&amp;L1249</f>
        <v>notmandatorybuyernosupplier</v>
      </c>
      <c r="N1249" s="24" t="s">
        <v>755</v>
      </c>
      <c r="O1249" s="59" t="str">
        <f t="shared" ref="O1249:O1256" si="486">IF(D1249="noyes","country not in scope for buyer, contact buyer",
IF(D1249="no","country not in scope for buyer, no need to review",
IF(D1249="nono","country not in scope for buyer and supplier no need to review",
IF(D1249="yesno","country not in scope for supplier no need to review",
IF(M1249="notmandatorybuyeryessupplierno","can buyer relax rule in SBN or ERP to accept invoice without this, if not provide data on PDF, if not move to Portal invoice",
IF(M1249="mandatorybuyeryessupplierno","SAP business network requires this information, provide it or move to Portal invoice",IF(M1249="mandatorybuyeryessupplier","SAP Business Network requires this information, provide it or move to Portal invoice",
IF(M1249="notmandatorybuyeryessupplier","can you provide data on invoice? Answer in column L by Yes or No",
IF(M1249="notmandatorybuyernosupplieryes","data not required set dropdown to blank in column L",
IF(M1249="notmandatorybuyersupplieryes","data not required set dropdown to blank in column L","good job, perfect match!"))))))))))</f>
        <v>good job, perfect match!</v>
      </c>
    </row>
    <row r="1250" spans="1:25" ht="14.4" x14ac:dyDescent="0.25">
      <c r="A1250" s="76" t="s">
        <v>79</v>
      </c>
      <c r="B1250" s="76" t="str">
        <f>VLOOKUP(A1250,'Buyer Countries '!$B$2:$C$301,2,FALSE)</f>
        <v>yes</v>
      </c>
      <c r="C1250" s="76" t="str">
        <f>VLOOKUP(A1250,'Supplier Countries'!$B$2:$D$301,3,FALSE)</f>
        <v>no</v>
      </c>
      <c r="D1250" s="76" t="str">
        <f t="shared" si="464"/>
        <v>yes</v>
      </c>
      <c r="E1250" s="76" t="str">
        <f t="shared" si="470"/>
        <v>country supported</v>
      </c>
      <c r="F1250" s="8" t="s">
        <v>360</v>
      </c>
      <c r="G1250" s="7" t="s">
        <v>361</v>
      </c>
      <c r="H1250" s="5"/>
      <c r="I1250" s="7" t="s">
        <v>138</v>
      </c>
      <c r="J1250" s="83" t="s">
        <v>75</v>
      </c>
      <c r="K1250" s="59" t="str">
        <f t="shared" si="484"/>
        <v>notmandatory</v>
      </c>
      <c r="L1250" s="83"/>
      <c r="M1250" s="59" t="str">
        <f t="shared" si="485"/>
        <v>notmandatorybuyernosupplier</v>
      </c>
      <c r="N1250" s="24" t="s">
        <v>755</v>
      </c>
      <c r="O1250" s="59" t="str">
        <f t="shared" si="486"/>
        <v>good job, perfect match!</v>
      </c>
    </row>
    <row r="1251" spans="1:25" ht="14.4" x14ac:dyDescent="0.25">
      <c r="A1251" s="76" t="s">
        <v>79</v>
      </c>
      <c r="B1251" s="76" t="str">
        <f>VLOOKUP(A1251,'Buyer Countries '!$B$2:$C$301,2,FALSE)</f>
        <v>yes</v>
      </c>
      <c r="C1251" s="76" t="str">
        <f>VLOOKUP(A1251,'Supplier Countries'!$B$2:$D$301,3,FALSE)</f>
        <v>no</v>
      </c>
      <c r="D1251" s="76" t="str">
        <f t="shared" si="464"/>
        <v>yes</v>
      </c>
      <c r="E1251" s="76" t="str">
        <f t="shared" si="470"/>
        <v>country supported</v>
      </c>
      <c r="F1251" s="8" t="s">
        <v>362</v>
      </c>
      <c r="G1251" s="7" t="s">
        <v>363</v>
      </c>
      <c r="H1251" s="5"/>
      <c r="I1251" s="7" t="s">
        <v>138</v>
      </c>
      <c r="J1251" s="83" t="s">
        <v>75</v>
      </c>
      <c r="K1251" s="59" t="str">
        <f t="shared" si="484"/>
        <v>notmandatory</v>
      </c>
      <c r="L1251" s="83"/>
      <c r="M1251" s="59" t="str">
        <f t="shared" si="485"/>
        <v>notmandatorybuyernosupplier</v>
      </c>
      <c r="N1251" s="24" t="s">
        <v>755</v>
      </c>
      <c r="O1251" s="59" t="str">
        <f t="shared" si="486"/>
        <v>good job, perfect match!</v>
      </c>
    </row>
    <row r="1252" spans="1:25" ht="14.4" x14ac:dyDescent="0.25">
      <c r="A1252" s="76" t="s">
        <v>79</v>
      </c>
      <c r="B1252" s="76" t="str">
        <f>VLOOKUP(A1252,'Buyer Countries '!$B$2:$C$301,2,FALSE)</f>
        <v>yes</v>
      </c>
      <c r="C1252" s="76" t="str">
        <f>VLOOKUP(A1252,'Supplier Countries'!$B$2:$D$301,3,FALSE)</f>
        <v>no</v>
      </c>
      <c r="D1252" s="76" t="str">
        <f t="shared" si="464"/>
        <v>yes</v>
      </c>
      <c r="E1252" s="76" t="str">
        <f t="shared" si="470"/>
        <v>country supported</v>
      </c>
      <c r="F1252" s="8" t="s">
        <v>364</v>
      </c>
      <c r="G1252" s="7" t="s">
        <v>365</v>
      </c>
      <c r="H1252" s="5"/>
      <c r="I1252" s="7" t="s">
        <v>138</v>
      </c>
      <c r="J1252" s="83" t="s">
        <v>75</v>
      </c>
      <c r="K1252" s="59" t="str">
        <f t="shared" si="484"/>
        <v>notmandatory</v>
      </c>
      <c r="L1252" s="83"/>
      <c r="M1252" s="59" t="str">
        <f t="shared" si="485"/>
        <v>notmandatorybuyernosupplier</v>
      </c>
      <c r="N1252" s="24" t="s">
        <v>755</v>
      </c>
      <c r="O1252" s="59" t="str">
        <f t="shared" si="486"/>
        <v>good job, perfect match!</v>
      </c>
    </row>
    <row r="1253" spans="1:25" ht="14.4" x14ac:dyDescent="0.25">
      <c r="A1253" s="76" t="s">
        <v>79</v>
      </c>
      <c r="B1253" s="76" t="str">
        <f>VLOOKUP(A1253,'Buyer Countries '!$B$2:$C$301,2,FALSE)</f>
        <v>yes</v>
      </c>
      <c r="C1253" s="76" t="str">
        <f>VLOOKUP(A1253,'Supplier Countries'!$B$2:$D$301,3,FALSE)</f>
        <v>no</v>
      </c>
      <c r="D1253" s="76" t="str">
        <f t="shared" si="464"/>
        <v>yes</v>
      </c>
      <c r="E1253" s="76" t="str">
        <f t="shared" si="470"/>
        <v>country supported</v>
      </c>
      <c r="F1253" s="8" t="s">
        <v>366</v>
      </c>
      <c r="G1253" s="7" t="s">
        <v>367</v>
      </c>
      <c r="H1253" s="5"/>
      <c r="I1253" s="7" t="s">
        <v>138</v>
      </c>
      <c r="J1253" s="83" t="s">
        <v>75</v>
      </c>
      <c r="K1253" s="59" t="str">
        <f t="shared" si="484"/>
        <v>notmandatory</v>
      </c>
      <c r="L1253" s="83"/>
      <c r="M1253" s="59" t="str">
        <f t="shared" si="485"/>
        <v>notmandatorybuyernosupplier</v>
      </c>
      <c r="N1253" s="24" t="s">
        <v>755</v>
      </c>
      <c r="O1253" s="59" t="str">
        <f t="shared" si="486"/>
        <v>good job, perfect match!</v>
      </c>
    </row>
    <row r="1254" spans="1:25" ht="14.4" x14ac:dyDescent="0.25">
      <c r="A1254" s="76" t="s">
        <v>79</v>
      </c>
      <c r="B1254" s="76" t="str">
        <f>VLOOKUP(A1254,'Buyer Countries '!$B$2:$C$301,2,FALSE)</f>
        <v>yes</v>
      </c>
      <c r="C1254" s="76" t="str">
        <f>VLOOKUP(A1254,'Supplier Countries'!$B$2:$D$301,3,FALSE)</f>
        <v>no</v>
      </c>
      <c r="D1254" s="76" t="str">
        <f t="shared" si="464"/>
        <v>yes</v>
      </c>
      <c r="E1254" s="76" t="str">
        <f t="shared" si="470"/>
        <v>country supported</v>
      </c>
      <c r="F1254" s="8" t="s">
        <v>368</v>
      </c>
      <c r="G1254" s="7" t="s">
        <v>369</v>
      </c>
      <c r="H1254" s="5"/>
      <c r="I1254" s="7" t="s">
        <v>138</v>
      </c>
      <c r="J1254" s="83" t="s">
        <v>75</v>
      </c>
      <c r="K1254" s="59" t="str">
        <f t="shared" si="484"/>
        <v>notmandatory</v>
      </c>
      <c r="L1254" s="83"/>
      <c r="M1254" s="59" t="str">
        <f t="shared" si="485"/>
        <v>notmandatorybuyernosupplier</v>
      </c>
      <c r="N1254" s="24" t="s">
        <v>755</v>
      </c>
      <c r="O1254" s="59" t="str">
        <f t="shared" si="486"/>
        <v>good job, perfect match!</v>
      </c>
    </row>
    <row r="1255" spans="1:25" ht="14.4" x14ac:dyDescent="0.25">
      <c r="A1255" s="76" t="s">
        <v>79</v>
      </c>
      <c r="B1255" s="76" t="str">
        <f>VLOOKUP(A1255,'Buyer Countries '!$B$2:$C$301,2,FALSE)</f>
        <v>yes</v>
      </c>
      <c r="C1255" s="76" t="str">
        <f>VLOOKUP(A1255,'Supplier Countries'!$B$2:$D$301,3,FALSE)</f>
        <v>no</v>
      </c>
      <c r="D1255" s="76" t="str">
        <f t="shared" si="464"/>
        <v>yes</v>
      </c>
      <c r="E1255" s="76" t="str">
        <f t="shared" si="470"/>
        <v>country supported</v>
      </c>
      <c r="F1255" s="8" t="s">
        <v>370</v>
      </c>
      <c r="G1255" s="7" t="s">
        <v>371</v>
      </c>
      <c r="H1255" s="5"/>
      <c r="I1255" s="7" t="s">
        <v>138</v>
      </c>
      <c r="J1255" s="83" t="s">
        <v>75</v>
      </c>
      <c r="K1255" s="59" t="str">
        <f t="shared" si="484"/>
        <v>notmandatory</v>
      </c>
      <c r="L1255" s="83"/>
      <c r="M1255" s="59" t="str">
        <f t="shared" si="485"/>
        <v>notmandatorybuyernosupplier</v>
      </c>
      <c r="N1255" s="24" t="s">
        <v>755</v>
      </c>
      <c r="O1255" s="59" t="str">
        <f t="shared" si="486"/>
        <v>good job, perfect match!</v>
      </c>
    </row>
    <row r="1256" spans="1:25" ht="14.4" x14ac:dyDescent="0.25">
      <c r="A1256" s="76" t="s">
        <v>79</v>
      </c>
      <c r="B1256" s="76" t="str">
        <f>VLOOKUP(A1256,'Buyer Countries '!$B$2:$C$301,2,FALSE)</f>
        <v>yes</v>
      </c>
      <c r="C1256" s="76" t="str">
        <f>VLOOKUP(A1256,'Supplier Countries'!$B$2:$D$301,3,FALSE)</f>
        <v>no</v>
      </c>
      <c r="D1256" s="76" t="str">
        <f t="shared" si="464"/>
        <v>yes</v>
      </c>
      <c r="E1256" s="76" t="str">
        <f t="shared" si="470"/>
        <v>country supported</v>
      </c>
      <c r="F1256" s="8" t="s">
        <v>372</v>
      </c>
      <c r="G1256" s="7" t="s">
        <v>373</v>
      </c>
      <c r="H1256" s="5"/>
      <c r="I1256" s="7" t="s">
        <v>138</v>
      </c>
      <c r="J1256" s="83" t="s">
        <v>75</v>
      </c>
      <c r="K1256" s="59" t="str">
        <f t="shared" si="484"/>
        <v>notmandatory</v>
      </c>
      <c r="L1256" s="83"/>
      <c r="M1256" s="59" t="str">
        <f t="shared" si="485"/>
        <v>notmandatorybuyernosupplier</v>
      </c>
      <c r="N1256" s="24" t="s">
        <v>755</v>
      </c>
      <c r="O1256" s="59" t="str">
        <f t="shared" si="486"/>
        <v>good job, perfect match!</v>
      </c>
    </row>
    <row r="1257" spans="1:25" ht="14.4" x14ac:dyDescent="0.25">
      <c r="A1257" s="76" t="s">
        <v>79</v>
      </c>
      <c r="B1257" s="76" t="str">
        <f>VLOOKUP(A1257,'Buyer Countries '!$B$2:$C$301,2,FALSE)</f>
        <v>yes</v>
      </c>
      <c r="C1257" s="76" t="str">
        <f>VLOOKUP(A1257,'Supplier Countries'!$B$2:$D$301,3,FALSE)</f>
        <v>no</v>
      </c>
      <c r="D1257" s="76" t="str">
        <f t="shared" si="464"/>
        <v>yes</v>
      </c>
      <c r="E1257" s="76" t="str">
        <f t="shared" si="470"/>
        <v>country supported</v>
      </c>
      <c r="F1257" s="9" t="s">
        <v>132</v>
      </c>
      <c r="G1257" s="10" t="s">
        <v>374</v>
      </c>
      <c r="H1257" s="10"/>
      <c r="I1257" s="11"/>
      <c r="J1257" s="21" t="s">
        <v>134</v>
      </c>
      <c r="K1257" s="11"/>
      <c r="L1257" s="21"/>
      <c r="M1257" s="11"/>
      <c r="N1257" s="21"/>
      <c r="O1257" s="11"/>
    </row>
    <row r="1258" spans="1:25" s="82" customFormat="1" ht="57.6" x14ac:dyDescent="0.25">
      <c r="A1258" s="22" t="s">
        <v>79</v>
      </c>
      <c r="B1258" s="76" t="str">
        <f>VLOOKUP(A1258,'Buyer Countries '!$B$2:$C$301,2,FALSE)</f>
        <v>yes</v>
      </c>
      <c r="C1258" s="76" t="str">
        <f>VLOOKUP(A1258,'Supplier Countries'!$B$2:$D$301,3,FALSE)</f>
        <v>no</v>
      </c>
      <c r="D1258" s="76" t="str">
        <f t="shared" si="464"/>
        <v>yes</v>
      </c>
      <c r="E1258" s="76" t="str">
        <f t="shared" si="470"/>
        <v>country supported</v>
      </c>
      <c r="F1258" s="8" t="s">
        <v>375</v>
      </c>
      <c r="G1258" s="7" t="s">
        <v>376</v>
      </c>
      <c r="H1258" s="5" t="s">
        <v>377</v>
      </c>
      <c r="I1258" s="7" t="s">
        <v>138</v>
      </c>
      <c r="J1258" s="83" t="s">
        <v>75</v>
      </c>
      <c r="K1258" s="59" t="str">
        <f t="shared" ref="K1258" si="487">IF(I1258="Mandatory","mandatory","notmandatory")</f>
        <v>notmandatory</v>
      </c>
      <c r="L1258" s="83"/>
      <c r="M1258" s="59" t="str">
        <f t="shared" ref="M1258" si="488">K1258&amp;"buyer"&amp;J1258&amp;"supplier"&amp;L1258</f>
        <v>notmandatorybuyernosupplier</v>
      </c>
      <c r="N1258" s="24"/>
      <c r="O1258" s="59" t="str">
        <f t="shared" ref="O1258:O1281" si="489">IF(D1258="noyes","country not in scope for buyer, contact buyer",
IF(D1258="no","country not in scope for buyer, no need to review",
IF(D1258="nono","country not in scope for buyer and supplier no need to review",
IF(D1258="yesno","country not in scope for supplier no need to review",
IF(M1258="notmandatorybuyeryessupplierno","can buyer relax rule in SBN or ERP to accept invoice without this, if not provide data on PDF, if not move to Portal invoice",
IF(M1258="mandatorybuyeryessupplierno","SAP business network requires this information, provide it or move to Portal invoice",IF(M1258="mandatorybuyeryessupplier","SAP Business Network requires this information, provide it or move to Portal invoice",
IF(M1258="notmandatorybuyeryessupplier","can you provide data on invoice? Answer in column L by Yes or No",
IF(M1258="notmandatorybuyernosupplieryes","data not required set dropdown to blank in column L",
IF(M1258="notmandatorybuyersupplieryes","data not required set dropdown to blank in column L","good job, perfect match!"))))))))))</f>
        <v>good job, perfect match!</v>
      </c>
      <c r="P1258"/>
      <c r="Q1258"/>
      <c r="R1258"/>
      <c r="S1258"/>
      <c r="T1258"/>
      <c r="U1258"/>
      <c r="V1258"/>
      <c r="W1258"/>
      <c r="X1258"/>
      <c r="Y1258"/>
    </row>
    <row r="1259" spans="1:25" ht="28.8" x14ac:dyDescent="0.25">
      <c r="A1259" s="76" t="s">
        <v>79</v>
      </c>
      <c r="B1259" s="76" t="str">
        <f>VLOOKUP(A1259,'Buyer Countries '!$B$2:$C$301,2,FALSE)</f>
        <v>yes</v>
      </c>
      <c r="C1259" s="76" t="str">
        <f>VLOOKUP(A1259,'Supplier Countries'!$B$2:$D$301,3,FALSE)</f>
        <v>no</v>
      </c>
      <c r="D1259" s="76" t="str">
        <f t="shared" si="464"/>
        <v>yes</v>
      </c>
      <c r="E1259" s="76" t="str">
        <f t="shared" si="470"/>
        <v>country supported</v>
      </c>
      <c r="F1259" s="8" t="s">
        <v>378</v>
      </c>
      <c r="G1259" s="7" t="s">
        <v>379</v>
      </c>
      <c r="H1259" s="5" t="s">
        <v>380</v>
      </c>
      <c r="I1259" s="7" t="s">
        <v>142</v>
      </c>
      <c r="J1259" s="83" t="s">
        <v>75</v>
      </c>
      <c r="K1259" s="59" t="str">
        <f t="shared" ref="K1259:K1281" si="490">IF(I1259="Mandatory","mandatory","notmandatory")</f>
        <v>notmandatory</v>
      </c>
      <c r="L1259" s="83"/>
      <c r="M1259" s="59" t="str">
        <f t="shared" ref="M1259:M1281" si="491">K1259&amp;"buyer"&amp;J1259&amp;"supplier"&amp;L1259</f>
        <v>notmandatorybuyernosupplier</v>
      </c>
      <c r="N1259" s="24" t="s">
        <v>238</v>
      </c>
      <c r="O1259" s="59" t="str">
        <f t="shared" si="489"/>
        <v>good job, perfect match!</v>
      </c>
    </row>
    <row r="1260" spans="1:25" ht="14.4" x14ac:dyDescent="0.25">
      <c r="A1260" s="76" t="s">
        <v>79</v>
      </c>
      <c r="B1260" s="76" t="str">
        <f>VLOOKUP(A1260,'Buyer Countries '!$B$2:$C$301,2,FALSE)</f>
        <v>yes</v>
      </c>
      <c r="C1260" s="76" t="str">
        <f>VLOOKUP(A1260,'Supplier Countries'!$B$2:$D$301,3,FALSE)</f>
        <v>no</v>
      </c>
      <c r="D1260" s="76" t="str">
        <f t="shared" si="464"/>
        <v>yes</v>
      </c>
      <c r="E1260" s="76" t="str">
        <f t="shared" si="470"/>
        <v>country supported</v>
      </c>
      <c r="F1260" s="8" t="s">
        <v>381</v>
      </c>
      <c r="G1260" s="7" t="s">
        <v>382</v>
      </c>
      <c r="H1260" s="5"/>
      <c r="I1260" s="7" t="s">
        <v>138</v>
      </c>
      <c r="J1260" s="83" t="s">
        <v>75</v>
      </c>
      <c r="K1260" s="59" t="str">
        <f t="shared" si="490"/>
        <v>notmandatory</v>
      </c>
      <c r="L1260" s="83"/>
      <c r="M1260" s="59" t="str">
        <f t="shared" si="491"/>
        <v>notmandatorybuyernosupplier</v>
      </c>
      <c r="N1260" s="24"/>
      <c r="O1260" s="59" t="str">
        <f t="shared" si="489"/>
        <v>good job, perfect match!</v>
      </c>
    </row>
    <row r="1261" spans="1:25" ht="14.4" x14ac:dyDescent="0.25">
      <c r="A1261" s="76" t="s">
        <v>79</v>
      </c>
      <c r="B1261" s="76" t="str">
        <f>VLOOKUP(A1261,'Buyer Countries '!$B$2:$C$301,2,FALSE)</f>
        <v>yes</v>
      </c>
      <c r="C1261" s="76" t="str">
        <f>VLOOKUP(A1261,'Supplier Countries'!$B$2:$D$301,3,FALSE)</f>
        <v>no</v>
      </c>
      <c r="D1261" s="76" t="str">
        <f t="shared" ref="D1261:D1324" si="492">IF($N$3="supplier",B1261&amp;C1261,IF($N$3="buyer",B1261,"select value in are your onboarding a buyer or a supplier"))</f>
        <v>yes</v>
      </c>
      <c r="E1261" s="76" t="str">
        <f t="shared" si="470"/>
        <v>country supported</v>
      </c>
      <c r="F1261" s="8" t="s">
        <v>383</v>
      </c>
      <c r="G1261" s="7" t="s">
        <v>384</v>
      </c>
      <c r="H1261" s="5"/>
      <c r="I1261" s="7" t="s">
        <v>138</v>
      </c>
      <c r="J1261" s="83" t="s">
        <v>75</v>
      </c>
      <c r="K1261" s="59" t="str">
        <f t="shared" si="490"/>
        <v>notmandatory</v>
      </c>
      <c r="L1261" s="83"/>
      <c r="M1261" s="59" t="str">
        <f t="shared" si="491"/>
        <v>notmandatorybuyernosupplier</v>
      </c>
      <c r="N1261" s="24" t="s">
        <v>179</v>
      </c>
      <c r="O1261" s="59" t="str">
        <f t="shared" si="489"/>
        <v>good job, perfect match!</v>
      </c>
    </row>
    <row r="1262" spans="1:25" ht="14.4" x14ac:dyDescent="0.25">
      <c r="A1262" s="76" t="s">
        <v>79</v>
      </c>
      <c r="B1262" s="76" t="str">
        <f>VLOOKUP(A1262,'Buyer Countries '!$B$2:$C$301,2,FALSE)</f>
        <v>yes</v>
      </c>
      <c r="C1262" s="76" t="str">
        <f>VLOOKUP(A1262,'Supplier Countries'!$B$2:$D$301,3,FALSE)</f>
        <v>no</v>
      </c>
      <c r="D1262" s="76" t="str">
        <f t="shared" si="492"/>
        <v>yes</v>
      </c>
      <c r="E1262" s="76" t="str">
        <f t="shared" si="470"/>
        <v>country supported</v>
      </c>
      <c r="F1262" s="8" t="s">
        <v>385</v>
      </c>
      <c r="G1262" s="7" t="s">
        <v>386</v>
      </c>
      <c r="H1262" s="5"/>
      <c r="I1262" s="7" t="s">
        <v>142</v>
      </c>
      <c r="J1262" s="83" t="s">
        <v>75</v>
      </c>
      <c r="K1262" s="59" t="str">
        <f t="shared" si="490"/>
        <v>notmandatory</v>
      </c>
      <c r="L1262" s="83"/>
      <c r="M1262" s="59" t="str">
        <f t="shared" si="491"/>
        <v>notmandatorybuyernosupplier</v>
      </c>
      <c r="N1262" s="24" t="s">
        <v>238</v>
      </c>
      <c r="O1262" s="59" t="str">
        <f t="shared" si="489"/>
        <v>good job, perfect match!</v>
      </c>
    </row>
    <row r="1263" spans="1:25" ht="14.4" x14ac:dyDescent="0.25">
      <c r="A1263" s="76" t="s">
        <v>79</v>
      </c>
      <c r="B1263" s="76" t="str">
        <f>VLOOKUP(A1263,'Buyer Countries '!$B$2:$C$301,2,FALSE)</f>
        <v>yes</v>
      </c>
      <c r="C1263" s="76" t="str">
        <f>VLOOKUP(A1263,'Supplier Countries'!$B$2:$D$301,3,FALSE)</f>
        <v>no</v>
      </c>
      <c r="D1263" s="76" t="str">
        <f t="shared" si="492"/>
        <v>yes</v>
      </c>
      <c r="E1263" s="76" t="str">
        <f t="shared" si="470"/>
        <v>country supported</v>
      </c>
      <c r="F1263" s="8" t="s">
        <v>387</v>
      </c>
      <c r="G1263" s="7" t="s">
        <v>388</v>
      </c>
      <c r="H1263" s="5"/>
      <c r="I1263" s="7" t="s">
        <v>142</v>
      </c>
      <c r="J1263" s="83" t="s">
        <v>75</v>
      </c>
      <c r="K1263" s="59" t="str">
        <f t="shared" si="490"/>
        <v>notmandatory</v>
      </c>
      <c r="L1263" s="83"/>
      <c r="M1263" s="59" t="str">
        <f t="shared" si="491"/>
        <v>notmandatorybuyernosupplier</v>
      </c>
      <c r="N1263" s="24" t="s">
        <v>238</v>
      </c>
      <c r="O1263" s="59" t="str">
        <f t="shared" si="489"/>
        <v>good job, perfect match!</v>
      </c>
    </row>
    <row r="1264" spans="1:25" ht="14.4" x14ac:dyDescent="0.25">
      <c r="A1264" s="76" t="s">
        <v>79</v>
      </c>
      <c r="B1264" s="76" t="str">
        <f>VLOOKUP(A1264,'Buyer Countries '!$B$2:$C$301,2,FALSE)</f>
        <v>yes</v>
      </c>
      <c r="C1264" s="76" t="str">
        <f>VLOOKUP(A1264,'Supplier Countries'!$B$2:$D$301,3,FALSE)</f>
        <v>no</v>
      </c>
      <c r="D1264" s="76" t="str">
        <f t="shared" si="492"/>
        <v>yes</v>
      </c>
      <c r="E1264" s="76" t="str">
        <f t="shared" si="470"/>
        <v>country supported</v>
      </c>
      <c r="F1264" s="8" t="s">
        <v>389</v>
      </c>
      <c r="G1264" s="7" t="s">
        <v>390</v>
      </c>
      <c r="H1264" s="5"/>
      <c r="I1264" s="7" t="s">
        <v>138</v>
      </c>
      <c r="J1264" s="83" t="s">
        <v>75</v>
      </c>
      <c r="K1264" s="59" t="str">
        <f t="shared" si="490"/>
        <v>notmandatory</v>
      </c>
      <c r="L1264" s="83"/>
      <c r="M1264" s="59" t="str">
        <f t="shared" si="491"/>
        <v>notmandatorybuyernosupplier</v>
      </c>
      <c r="N1264" s="24"/>
      <c r="O1264" s="59" t="str">
        <f t="shared" si="489"/>
        <v>good job, perfect match!</v>
      </c>
    </row>
    <row r="1265" spans="1:25" ht="28.8" x14ac:dyDescent="0.25">
      <c r="A1265" s="76" t="s">
        <v>79</v>
      </c>
      <c r="B1265" s="76" t="str">
        <f>VLOOKUP(A1265,'Buyer Countries '!$B$2:$C$301,2,FALSE)</f>
        <v>yes</v>
      </c>
      <c r="C1265" s="76" t="str">
        <f>VLOOKUP(A1265,'Supplier Countries'!$B$2:$D$301,3,FALSE)</f>
        <v>no</v>
      </c>
      <c r="D1265" s="76" t="str">
        <f t="shared" si="492"/>
        <v>yes</v>
      </c>
      <c r="E1265" s="76" t="str">
        <f t="shared" ref="E1265:E1329" si="493">IF(D1265="select value in are your onboarding a buyer or a supplier",D1265,IF(D1265="yesno","not applicable",IF(D1265="yesyes","country supported",IF(D1265="noyes","country not supported, contact buyer",IF(D1265="yes","country supported","not applicable")))))</f>
        <v>country supported</v>
      </c>
      <c r="F1265" s="8" t="s">
        <v>391</v>
      </c>
      <c r="G1265" s="7" t="s">
        <v>392</v>
      </c>
      <c r="H1265" s="5"/>
      <c r="I1265" s="7" t="s">
        <v>138</v>
      </c>
      <c r="J1265" s="83" t="s">
        <v>75</v>
      </c>
      <c r="K1265" s="59" t="str">
        <f t="shared" si="490"/>
        <v>notmandatory</v>
      </c>
      <c r="L1265" s="83"/>
      <c r="M1265" s="59" t="str">
        <f t="shared" si="491"/>
        <v>notmandatorybuyernosupplier</v>
      </c>
      <c r="N1265" s="24" t="s">
        <v>188</v>
      </c>
      <c r="O1265" s="59" t="str">
        <f t="shared" si="489"/>
        <v>good job, perfect match!</v>
      </c>
    </row>
    <row r="1266" spans="1:25" ht="43.2" x14ac:dyDescent="0.25">
      <c r="A1266" s="76" t="s">
        <v>79</v>
      </c>
      <c r="B1266" s="76" t="str">
        <f>VLOOKUP(A1266,'Buyer Countries '!$B$2:$C$301,2,FALSE)</f>
        <v>yes</v>
      </c>
      <c r="C1266" s="76" t="str">
        <f>VLOOKUP(A1266,'Supplier Countries'!$B$2:$D$301,3,FALSE)</f>
        <v>no</v>
      </c>
      <c r="D1266" s="76" t="str">
        <f t="shared" si="492"/>
        <v>yes</v>
      </c>
      <c r="E1266" s="76" t="str">
        <f t="shared" si="493"/>
        <v>country supported</v>
      </c>
      <c r="F1266" s="8" t="s">
        <v>393</v>
      </c>
      <c r="G1266" s="7" t="s">
        <v>394</v>
      </c>
      <c r="H1266" s="5"/>
      <c r="I1266" s="7" t="s">
        <v>138</v>
      </c>
      <c r="J1266" s="83" t="s">
        <v>75</v>
      </c>
      <c r="K1266" s="59" t="str">
        <f t="shared" si="490"/>
        <v>notmandatory</v>
      </c>
      <c r="L1266" s="83"/>
      <c r="M1266" s="59" t="str">
        <f t="shared" si="491"/>
        <v>notmandatorybuyernosupplier</v>
      </c>
      <c r="N1266" s="24" t="s">
        <v>746</v>
      </c>
      <c r="O1266" s="59" t="str">
        <f t="shared" si="489"/>
        <v>good job, perfect match!</v>
      </c>
    </row>
    <row r="1267" spans="1:25" s="82" customFormat="1" ht="28.8" x14ac:dyDescent="0.25">
      <c r="A1267" s="22" t="s">
        <v>79</v>
      </c>
      <c r="B1267" s="76" t="str">
        <f>VLOOKUP(A1267,'Buyer Countries '!$B$2:$C$301,2,FALSE)</f>
        <v>yes</v>
      </c>
      <c r="C1267" s="76" t="str">
        <f>VLOOKUP(A1267,'Supplier Countries'!$B$2:$D$301,3,FALSE)</f>
        <v>no</v>
      </c>
      <c r="D1267" s="76" t="str">
        <f t="shared" si="492"/>
        <v>yes</v>
      </c>
      <c r="E1267" s="76" t="str">
        <f t="shared" si="493"/>
        <v>country supported</v>
      </c>
      <c r="F1267" s="8" t="s">
        <v>396</v>
      </c>
      <c r="G1267" s="7" t="s">
        <v>397</v>
      </c>
      <c r="H1267" s="5" t="s">
        <v>398</v>
      </c>
      <c r="I1267" s="7" t="s">
        <v>142</v>
      </c>
      <c r="J1267" s="83" t="s">
        <v>75</v>
      </c>
      <c r="K1267" s="59" t="str">
        <f t="shared" si="490"/>
        <v>notmandatory</v>
      </c>
      <c r="L1267" s="83"/>
      <c r="M1267" s="59" t="str">
        <f t="shared" si="491"/>
        <v>notmandatorybuyernosupplier</v>
      </c>
      <c r="N1267" s="24" t="s">
        <v>238</v>
      </c>
      <c r="O1267" s="59" t="str">
        <f t="shared" si="489"/>
        <v>good job, perfect match!</v>
      </c>
      <c r="P1267"/>
      <c r="Q1267"/>
      <c r="R1267"/>
      <c r="S1267"/>
      <c r="T1267"/>
      <c r="U1267"/>
      <c r="V1267"/>
      <c r="W1267"/>
      <c r="X1267"/>
      <c r="Y1267"/>
    </row>
    <row r="1268" spans="1:25" ht="57.6" x14ac:dyDescent="0.25">
      <c r="A1268" s="76" t="s">
        <v>79</v>
      </c>
      <c r="B1268" s="76" t="str">
        <f>VLOOKUP(A1268,'Buyer Countries '!$B$2:$C$301,2,FALSE)</f>
        <v>yes</v>
      </c>
      <c r="C1268" s="76" t="str">
        <f>VLOOKUP(A1268,'Supplier Countries'!$B$2:$D$301,3,FALSE)</f>
        <v>no</v>
      </c>
      <c r="D1268" s="76" t="str">
        <f t="shared" si="492"/>
        <v>yes</v>
      </c>
      <c r="E1268" s="76" t="str">
        <f t="shared" si="493"/>
        <v>country supported</v>
      </c>
      <c r="F1268" s="8" t="s">
        <v>399</v>
      </c>
      <c r="G1268" s="7" t="s">
        <v>400</v>
      </c>
      <c r="H1268" s="5" t="s">
        <v>401</v>
      </c>
      <c r="I1268" s="7" t="s">
        <v>142</v>
      </c>
      <c r="J1268" s="83" t="s">
        <v>75</v>
      </c>
      <c r="K1268" s="59" t="str">
        <f t="shared" si="490"/>
        <v>notmandatory</v>
      </c>
      <c r="L1268" s="83"/>
      <c r="M1268" s="59" t="str">
        <f t="shared" si="491"/>
        <v>notmandatorybuyernosupplier</v>
      </c>
      <c r="N1268" s="24" t="s">
        <v>402</v>
      </c>
      <c r="O1268" s="59" t="str">
        <f t="shared" si="489"/>
        <v>good job, perfect match!</v>
      </c>
    </row>
    <row r="1269" spans="1:25" ht="28.8" x14ac:dyDescent="0.25">
      <c r="A1269" s="76" t="s">
        <v>79</v>
      </c>
      <c r="B1269" s="76" t="str">
        <f>VLOOKUP(A1269,'Buyer Countries '!$B$2:$C$301,2,FALSE)</f>
        <v>yes</v>
      </c>
      <c r="C1269" s="76" t="str">
        <f>VLOOKUP(A1269,'Supplier Countries'!$B$2:$D$301,3,FALSE)</f>
        <v>no</v>
      </c>
      <c r="D1269" s="76" t="str">
        <f t="shared" si="492"/>
        <v>yes</v>
      </c>
      <c r="E1269" s="76" t="str">
        <f t="shared" si="493"/>
        <v>country supported</v>
      </c>
      <c r="F1269" s="8" t="s">
        <v>403</v>
      </c>
      <c r="G1269" s="7" t="s">
        <v>404</v>
      </c>
      <c r="H1269" s="5" t="s">
        <v>405</v>
      </c>
      <c r="I1269" s="7" t="s">
        <v>142</v>
      </c>
      <c r="J1269" s="83" t="s">
        <v>75</v>
      </c>
      <c r="K1269" s="59" t="str">
        <f t="shared" si="490"/>
        <v>notmandatory</v>
      </c>
      <c r="L1269" s="83"/>
      <c r="M1269" s="59" t="str">
        <f t="shared" si="491"/>
        <v>notmandatorybuyernosupplier</v>
      </c>
      <c r="N1269" s="24" t="s">
        <v>238</v>
      </c>
      <c r="O1269" s="59" t="str">
        <f t="shared" si="489"/>
        <v>good job, perfect match!</v>
      </c>
    </row>
    <row r="1270" spans="1:25" ht="14.4" x14ac:dyDescent="0.25">
      <c r="A1270" s="76" t="s">
        <v>79</v>
      </c>
      <c r="B1270" s="76" t="str">
        <f>VLOOKUP(A1270,'Buyer Countries '!$B$2:$C$301,2,FALSE)</f>
        <v>yes</v>
      </c>
      <c r="C1270" s="76" t="str">
        <f>VLOOKUP(A1270,'Supplier Countries'!$B$2:$D$301,3,FALSE)</f>
        <v>no</v>
      </c>
      <c r="D1270" s="76" t="str">
        <f t="shared" si="492"/>
        <v>yes</v>
      </c>
      <c r="E1270" s="76" t="str">
        <f t="shared" si="493"/>
        <v>country supported</v>
      </c>
      <c r="F1270" s="8" t="s">
        <v>406</v>
      </c>
      <c r="G1270" s="7" t="s">
        <v>407</v>
      </c>
      <c r="H1270" s="5"/>
      <c r="I1270" s="7" t="s">
        <v>138</v>
      </c>
      <c r="J1270" s="83" t="s">
        <v>75</v>
      </c>
      <c r="K1270" s="59" t="str">
        <f t="shared" si="490"/>
        <v>notmandatory</v>
      </c>
      <c r="L1270" s="83"/>
      <c r="M1270" s="59" t="str">
        <f t="shared" si="491"/>
        <v>notmandatorybuyernosupplier</v>
      </c>
      <c r="N1270" s="24"/>
      <c r="O1270" s="59" t="str">
        <f t="shared" si="489"/>
        <v>good job, perfect match!</v>
      </c>
    </row>
    <row r="1271" spans="1:25" ht="14.4" x14ac:dyDescent="0.25">
      <c r="A1271" s="76" t="s">
        <v>79</v>
      </c>
      <c r="B1271" s="76" t="str">
        <f>VLOOKUP(A1271,'Buyer Countries '!$B$2:$C$301,2,FALSE)</f>
        <v>yes</v>
      </c>
      <c r="C1271" s="76" t="str">
        <f>VLOOKUP(A1271,'Supplier Countries'!$B$2:$D$301,3,FALSE)</f>
        <v>no</v>
      </c>
      <c r="D1271" s="76" t="str">
        <f t="shared" si="492"/>
        <v>yes</v>
      </c>
      <c r="E1271" s="76" t="str">
        <f t="shared" si="493"/>
        <v>country supported</v>
      </c>
      <c r="F1271" s="8" t="s">
        <v>408</v>
      </c>
      <c r="G1271" s="7" t="s">
        <v>409</v>
      </c>
      <c r="H1271" s="5"/>
      <c r="I1271" s="7" t="s">
        <v>138</v>
      </c>
      <c r="J1271" s="83" t="s">
        <v>75</v>
      </c>
      <c r="K1271" s="59" t="str">
        <f t="shared" si="490"/>
        <v>notmandatory</v>
      </c>
      <c r="L1271" s="83"/>
      <c r="M1271" s="59" t="str">
        <f t="shared" si="491"/>
        <v>notmandatorybuyernosupplier</v>
      </c>
      <c r="N1271" s="24" t="s">
        <v>179</v>
      </c>
      <c r="O1271" s="59" t="str">
        <f t="shared" si="489"/>
        <v>good job, perfect match!</v>
      </c>
    </row>
    <row r="1272" spans="1:25" ht="14.4" x14ac:dyDescent="0.25">
      <c r="A1272" s="76" t="s">
        <v>79</v>
      </c>
      <c r="B1272" s="76" t="str">
        <f>VLOOKUP(A1272,'Buyer Countries '!$B$2:$C$301,2,FALSE)</f>
        <v>yes</v>
      </c>
      <c r="C1272" s="76" t="str">
        <f>VLOOKUP(A1272,'Supplier Countries'!$B$2:$D$301,3,FALSE)</f>
        <v>no</v>
      </c>
      <c r="D1272" s="76" t="str">
        <f t="shared" si="492"/>
        <v>yes</v>
      </c>
      <c r="E1272" s="76" t="str">
        <f t="shared" si="493"/>
        <v>country supported</v>
      </c>
      <c r="F1272" s="8" t="s">
        <v>410</v>
      </c>
      <c r="G1272" s="7" t="s">
        <v>411</v>
      </c>
      <c r="H1272" s="5"/>
      <c r="I1272" s="7" t="s">
        <v>142</v>
      </c>
      <c r="J1272" s="83" t="s">
        <v>75</v>
      </c>
      <c r="K1272" s="59" t="str">
        <f t="shared" si="490"/>
        <v>notmandatory</v>
      </c>
      <c r="L1272" s="83"/>
      <c r="M1272" s="59" t="str">
        <f t="shared" si="491"/>
        <v>notmandatorybuyernosupplier</v>
      </c>
      <c r="N1272" s="24" t="s">
        <v>238</v>
      </c>
      <c r="O1272" s="59" t="str">
        <f t="shared" si="489"/>
        <v>good job, perfect match!</v>
      </c>
    </row>
    <row r="1273" spans="1:25" ht="14.4" x14ac:dyDescent="0.25">
      <c r="A1273" s="76" t="s">
        <v>79</v>
      </c>
      <c r="B1273" s="76" t="str">
        <f>VLOOKUP(A1273,'Buyer Countries '!$B$2:$C$301,2,FALSE)</f>
        <v>yes</v>
      </c>
      <c r="C1273" s="76" t="str">
        <f>VLOOKUP(A1273,'Supplier Countries'!$B$2:$D$301,3,FALSE)</f>
        <v>no</v>
      </c>
      <c r="D1273" s="76" t="str">
        <f t="shared" si="492"/>
        <v>yes</v>
      </c>
      <c r="E1273" s="76" t="str">
        <f t="shared" si="493"/>
        <v>country supported</v>
      </c>
      <c r="F1273" s="8" t="s">
        <v>412</v>
      </c>
      <c r="G1273" s="7" t="s">
        <v>413</v>
      </c>
      <c r="H1273" s="5"/>
      <c r="I1273" s="7" t="s">
        <v>142</v>
      </c>
      <c r="J1273" s="83" t="s">
        <v>75</v>
      </c>
      <c r="K1273" s="59" t="str">
        <f t="shared" si="490"/>
        <v>notmandatory</v>
      </c>
      <c r="L1273" s="83"/>
      <c r="M1273" s="59" t="str">
        <f t="shared" si="491"/>
        <v>notmandatorybuyernosupplier</v>
      </c>
      <c r="N1273" s="24" t="s">
        <v>238</v>
      </c>
      <c r="O1273" s="59" t="str">
        <f t="shared" si="489"/>
        <v>good job, perfect match!</v>
      </c>
    </row>
    <row r="1274" spans="1:25" ht="14.4" x14ac:dyDescent="0.25">
      <c r="A1274" s="76" t="s">
        <v>79</v>
      </c>
      <c r="B1274" s="76" t="str">
        <f>VLOOKUP(A1274,'Buyer Countries '!$B$2:$C$301,2,FALSE)</f>
        <v>yes</v>
      </c>
      <c r="C1274" s="76" t="str">
        <f>VLOOKUP(A1274,'Supplier Countries'!$B$2:$D$301,3,FALSE)</f>
        <v>no</v>
      </c>
      <c r="D1274" s="76" t="str">
        <f t="shared" si="492"/>
        <v>yes</v>
      </c>
      <c r="E1274" s="76" t="str">
        <f t="shared" si="493"/>
        <v>country supported</v>
      </c>
      <c r="F1274" s="8" t="s">
        <v>414</v>
      </c>
      <c r="G1274" s="7" t="s">
        <v>415</v>
      </c>
      <c r="H1274" s="5"/>
      <c r="I1274" s="7" t="s">
        <v>138</v>
      </c>
      <c r="J1274" s="83" t="s">
        <v>75</v>
      </c>
      <c r="K1274" s="59" t="str">
        <f t="shared" si="490"/>
        <v>notmandatory</v>
      </c>
      <c r="L1274" s="83"/>
      <c r="M1274" s="59" t="str">
        <f t="shared" si="491"/>
        <v>notmandatorybuyernosupplier</v>
      </c>
      <c r="N1274" s="24"/>
      <c r="O1274" s="59" t="str">
        <f t="shared" si="489"/>
        <v>good job, perfect match!</v>
      </c>
    </row>
    <row r="1275" spans="1:25" ht="28.8" x14ac:dyDescent="0.25">
      <c r="A1275" s="76" t="s">
        <v>79</v>
      </c>
      <c r="B1275" s="76" t="str">
        <f>VLOOKUP(A1275,'Buyer Countries '!$B$2:$C$301,2,FALSE)</f>
        <v>yes</v>
      </c>
      <c r="C1275" s="76" t="str">
        <f>VLOOKUP(A1275,'Supplier Countries'!$B$2:$D$301,3,FALSE)</f>
        <v>no</v>
      </c>
      <c r="D1275" s="76" t="str">
        <f t="shared" si="492"/>
        <v>yes</v>
      </c>
      <c r="E1275" s="76" t="str">
        <f t="shared" si="493"/>
        <v>country supported</v>
      </c>
      <c r="F1275" s="8" t="s">
        <v>416</v>
      </c>
      <c r="G1275" s="7" t="s">
        <v>417</v>
      </c>
      <c r="H1275" s="5"/>
      <c r="I1275" s="7" t="s">
        <v>138</v>
      </c>
      <c r="J1275" s="83" t="s">
        <v>75</v>
      </c>
      <c r="K1275" s="59" t="str">
        <f t="shared" si="490"/>
        <v>notmandatory</v>
      </c>
      <c r="L1275" s="83"/>
      <c r="M1275" s="59" t="str">
        <f t="shared" si="491"/>
        <v>notmandatorybuyernosupplier</v>
      </c>
      <c r="N1275" s="24" t="s">
        <v>188</v>
      </c>
      <c r="O1275" s="59" t="str">
        <f t="shared" si="489"/>
        <v>good job, perfect match!</v>
      </c>
    </row>
    <row r="1276" spans="1:25" ht="43.2" x14ac:dyDescent="0.25">
      <c r="A1276" s="76" t="s">
        <v>79</v>
      </c>
      <c r="B1276" s="76" t="str">
        <f>VLOOKUP(A1276,'Buyer Countries '!$B$2:$C$301,2,FALSE)</f>
        <v>yes</v>
      </c>
      <c r="C1276" s="76" t="str">
        <f>VLOOKUP(A1276,'Supplier Countries'!$B$2:$D$301,3,FALSE)</f>
        <v>no</v>
      </c>
      <c r="D1276" s="76" t="str">
        <f t="shared" si="492"/>
        <v>yes</v>
      </c>
      <c r="E1276" s="76" t="str">
        <f t="shared" si="493"/>
        <v>country supported</v>
      </c>
      <c r="F1276" s="8" t="s">
        <v>418</v>
      </c>
      <c r="G1276" s="7" t="s">
        <v>419</v>
      </c>
      <c r="H1276" s="5"/>
      <c r="I1276" s="7" t="s">
        <v>138</v>
      </c>
      <c r="J1276" s="83" t="s">
        <v>75</v>
      </c>
      <c r="K1276" s="59" t="str">
        <f t="shared" si="490"/>
        <v>notmandatory</v>
      </c>
      <c r="L1276" s="83"/>
      <c r="M1276" s="59" t="str">
        <f t="shared" si="491"/>
        <v>notmandatorybuyernosupplier</v>
      </c>
      <c r="N1276" s="24" t="s">
        <v>746</v>
      </c>
      <c r="O1276" s="59" t="str">
        <f t="shared" si="489"/>
        <v>good job, perfect match!</v>
      </c>
    </row>
    <row r="1277" spans="1:25" ht="14.4" x14ac:dyDescent="0.25">
      <c r="A1277" s="76" t="s">
        <v>79</v>
      </c>
      <c r="B1277" s="76" t="str">
        <f>VLOOKUP(A1277,'Buyer Countries '!$B$2:$C$301,2,FALSE)</f>
        <v>yes</v>
      </c>
      <c r="C1277" s="76" t="str">
        <f>VLOOKUP(A1277,'Supplier Countries'!$B$2:$D$301,3,FALSE)</f>
        <v>no</v>
      </c>
      <c r="D1277" s="76" t="str">
        <f t="shared" si="492"/>
        <v>yes</v>
      </c>
      <c r="E1277" s="76" t="str">
        <f t="shared" si="493"/>
        <v>country supported</v>
      </c>
      <c r="F1277" s="8" t="s">
        <v>420</v>
      </c>
      <c r="G1277" s="7" t="s">
        <v>421</v>
      </c>
      <c r="H1277" s="5"/>
      <c r="I1277" s="7" t="s">
        <v>142</v>
      </c>
      <c r="J1277" s="83" t="s">
        <v>75</v>
      </c>
      <c r="K1277" s="59" t="str">
        <f t="shared" si="490"/>
        <v>notmandatory</v>
      </c>
      <c r="L1277" s="83"/>
      <c r="M1277" s="59" t="str">
        <f t="shared" si="491"/>
        <v>notmandatorybuyernosupplier</v>
      </c>
      <c r="N1277" s="24" t="s">
        <v>238</v>
      </c>
      <c r="O1277" s="59" t="str">
        <f t="shared" si="489"/>
        <v>good job, perfect match!</v>
      </c>
    </row>
    <row r="1278" spans="1:25" ht="14.4" x14ac:dyDescent="0.25">
      <c r="A1278" s="76" t="s">
        <v>79</v>
      </c>
      <c r="B1278" s="76" t="str">
        <f>VLOOKUP(A1278,'Buyer Countries '!$B$2:$C$301,2,FALSE)</f>
        <v>yes</v>
      </c>
      <c r="C1278" s="76" t="str">
        <f>VLOOKUP(A1278,'Supplier Countries'!$B$2:$D$301,3,FALSE)</f>
        <v>no</v>
      </c>
      <c r="D1278" s="76" t="str">
        <f t="shared" si="492"/>
        <v>yes</v>
      </c>
      <c r="E1278" s="76" t="str">
        <f t="shared" si="493"/>
        <v>country supported</v>
      </c>
      <c r="F1278" s="8" t="s">
        <v>422</v>
      </c>
      <c r="G1278" s="7" t="s">
        <v>423</v>
      </c>
      <c r="H1278" s="5"/>
      <c r="I1278" s="7" t="s">
        <v>138</v>
      </c>
      <c r="J1278" s="83" t="s">
        <v>75</v>
      </c>
      <c r="K1278" s="59" t="str">
        <f t="shared" si="490"/>
        <v>notmandatory</v>
      </c>
      <c r="L1278" s="83"/>
      <c r="M1278" s="59" t="str">
        <f t="shared" si="491"/>
        <v>notmandatorybuyernosupplier</v>
      </c>
      <c r="N1278" s="24"/>
      <c r="O1278" s="59" t="str">
        <f t="shared" si="489"/>
        <v>good job, perfect match!</v>
      </c>
    </row>
    <row r="1279" spans="1:25" ht="14.4" x14ac:dyDescent="0.25">
      <c r="A1279" s="76" t="s">
        <v>79</v>
      </c>
      <c r="B1279" s="76" t="str">
        <f>VLOOKUP(A1279,'Buyer Countries '!$B$2:$C$301,2,FALSE)</f>
        <v>yes</v>
      </c>
      <c r="C1279" s="76" t="str">
        <f>VLOOKUP(A1279,'Supplier Countries'!$B$2:$D$301,3,FALSE)</f>
        <v>no</v>
      </c>
      <c r="D1279" s="76" t="str">
        <f t="shared" si="492"/>
        <v>yes</v>
      </c>
      <c r="E1279" s="76" t="str">
        <f t="shared" si="493"/>
        <v>country supported</v>
      </c>
      <c r="F1279" s="8" t="s">
        <v>424</v>
      </c>
      <c r="G1279" s="7" t="s">
        <v>425</v>
      </c>
      <c r="H1279" s="5"/>
      <c r="I1279" s="7" t="s">
        <v>138</v>
      </c>
      <c r="J1279" s="83" t="s">
        <v>75</v>
      </c>
      <c r="K1279" s="59" t="str">
        <f t="shared" si="490"/>
        <v>notmandatory</v>
      </c>
      <c r="L1279" s="83"/>
      <c r="M1279" s="59" t="str">
        <f t="shared" si="491"/>
        <v>notmandatorybuyernosupplier</v>
      </c>
      <c r="N1279" s="24"/>
      <c r="O1279" s="59" t="str">
        <f t="shared" si="489"/>
        <v>good job, perfect match!</v>
      </c>
    </row>
    <row r="1280" spans="1:25" ht="14.4" x14ac:dyDescent="0.25">
      <c r="A1280" s="76" t="s">
        <v>79</v>
      </c>
      <c r="B1280" s="76" t="str">
        <f>VLOOKUP(A1280,'Buyer Countries '!$B$2:$C$301,2,FALSE)</f>
        <v>yes</v>
      </c>
      <c r="C1280" s="76" t="str">
        <f>VLOOKUP(A1280,'Supplier Countries'!$B$2:$D$301,3,FALSE)</f>
        <v>no</v>
      </c>
      <c r="D1280" s="76" t="str">
        <f t="shared" si="492"/>
        <v>yes</v>
      </c>
      <c r="E1280" s="76" t="str">
        <f t="shared" si="493"/>
        <v>country supported</v>
      </c>
      <c r="F1280" s="8" t="s">
        <v>426</v>
      </c>
      <c r="G1280" s="7" t="s">
        <v>427</v>
      </c>
      <c r="H1280" s="5"/>
      <c r="I1280" s="7" t="s">
        <v>138</v>
      </c>
      <c r="J1280" s="83" t="s">
        <v>75</v>
      </c>
      <c r="K1280" s="59" t="str">
        <f t="shared" si="490"/>
        <v>notmandatory</v>
      </c>
      <c r="L1280" s="83"/>
      <c r="M1280" s="59" t="str">
        <f t="shared" si="491"/>
        <v>notmandatorybuyernosupplier</v>
      </c>
      <c r="N1280" s="24"/>
      <c r="O1280" s="59" t="str">
        <f t="shared" si="489"/>
        <v>good job, perfect match!</v>
      </c>
    </row>
    <row r="1281" spans="1:25" ht="43.2" x14ac:dyDescent="0.25">
      <c r="A1281" s="76" t="s">
        <v>79</v>
      </c>
      <c r="B1281" s="76" t="str">
        <f>VLOOKUP(A1281,'Buyer Countries '!$B$2:$C$301,2,FALSE)</f>
        <v>yes</v>
      </c>
      <c r="C1281" s="76" t="str">
        <f>VLOOKUP(A1281,'Supplier Countries'!$B$2:$D$301,3,FALSE)</f>
        <v>no</v>
      </c>
      <c r="D1281" s="76" t="str">
        <f t="shared" si="492"/>
        <v>yes</v>
      </c>
      <c r="E1281" s="76" t="str">
        <f t="shared" si="493"/>
        <v>country supported</v>
      </c>
      <c r="F1281" s="8" t="s">
        <v>428</v>
      </c>
      <c r="G1281" s="7" t="s">
        <v>429</v>
      </c>
      <c r="H1281" s="5"/>
      <c r="I1281" s="7" t="s">
        <v>138</v>
      </c>
      <c r="J1281" s="83" t="s">
        <v>75</v>
      </c>
      <c r="K1281" s="59" t="str">
        <f t="shared" si="490"/>
        <v>notmandatory</v>
      </c>
      <c r="L1281" s="83"/>
      <c r="M1281" s="59" t="str">
        <f t="shared" si="491"/>
        <v>notmandatorybuyernosupplier</v>
      </c>
      <c r="N1281" s="24" t="s">
        <v>430</v>
      </c>
      <c r="O1281" s="59" t="str">
        <f t="shared" si="489"/>
        <v>good job, perfect match!</v>
      </c>
    </row>
    <row r="1282" spans="1:25" ht="14.4" x14ac:dyDescent="0.25">
      <c r="A1282" s="76" t="s">
        <v>79</v>
      </c>
      <c r="B1282" s="76" t="str">
        <f>VLOOKUP(A1282,'Buyer Countries '!$B$2:$C$301,2,FALSE)</f>
        <v>yes</v>
      </c>
      <c r="C1282" s="76" t="str">
        <f>VLOOKUP(A1282,'Supplier Countries'!$B$2:$D$301,3,FALSE)</f>
        <v>no</v>
      </c>
      <c r="D1282" s="76" t="str">
        <f t="shared" si="492"/>
        <v>yes</v>
      </c>
      <c r="E1282" s="76" t="str">
        <f t="shared" si="493"/>
        <v>country supported</v>
      </c>
      <c r="F1282" s="9" t="s">
        <v>132</v>
      </c>
      <c r="G1282" s="10" t="s">
        <v>431</v>
      </c>
      <c r="H1282" s="10"/>
      <c r="I1282" s="11"/>
      <c r="J1282" s="21"/>
      <c r="K1282" s="11"/>
      <c r="L1282" s="21"/>
      <c r="M1282" s="11"/>
      <c r="N1282" s="21"/>
      <c r="O1282" s="11"/>
    </row>
    <row r="1283" spans="1:25" ht="14.4" x14ac:dyDescent="0.25">
      <c r="A1283" s="76" t="s">
        <v>79</v>
      </c>
      <c r="B1283" s="76" t="str">
        <f>VLOOKUP(A1283,'Buyer Countries '!$B$2:$C$301,2,FALSE)</f>
        <v>yes</v>
      </c>
      <c r="C1283" s="76" t="str">
        <f>VLOOKUP(A1283,'Supplier Countries'!$B$2:$D$301,3,FALSE)</f>
        <v>no</v>
      </c>
      <c r="D1283" s="76" t="str">
        <f t="shared" si="492"/>
        <v>yes</v>
      </c>
      <c r="E1283" s="76" t="str">
        <f t="shared" si="493"/>
        <v>country supported</v>
      </c>
      <c r="F1283" s="8" t="s">
        <v>432</v>
      </c>
      <c r="G1283" s="7" t="s">
        <v>433</v>
      </c>
      <c r="H1283" s="5"/>
      <c r="I1283" s="7" t="s">
        <v>138</v>
      </c>
      <c r="J1283" s="83" t="s">
        <v>75</v>
      </c>
      <c r="K1283" s="59" t="str">
        <f>IF(I1283="Mandatory","mandatory","notmandatory")</f>
        <v>notmandatory</v>
      </c>
      <c r="L1283" s="83"/>
      <c r="M1283" s="59" t="str">
        <f t="shared" ref="M1283:M1284" si="494">K1283&amp;"buyer"&amp;J1283&amp;"supplier"&amp;L1283</f>
        <v>notmandatorybuyernosupplier</v>
      </c>
      <c r="N1283" s="24" t="s">
        <v>434</v>
      </c>
      <c r="O1283" s="59" t="str">
        <f t="shared" ref="O1283:O1284" si="495">IF(D1283="noyes","country not in scope for buyer, contact buyer",
IF(D1283="no","country not in scope for buyer, no need to review",
IF(D1283="nono","country not in scope for buyer and supplier no need to review",
IF(D1283="yesno","country not in scope for supplier no need to review",
IF(M1283="notmandatorybuyeryessupplierno","can buyer relax rule in SBN or ERP to accept invoice without this, if not provide data on PDF, if not move to Portal invoice",
IF(M1283="mandatorybuyeryessupplierno","SAP business network requires this information, provide it or move to Portal invoice",IF(M1283="mandatorybuyeryessupplier","SAP Business Network requires this information, provide it or move to Portal invoice",
IF(M1283="notmandatorybuyeryessupplier","can you provide data on invoice? Answer in column L by Yes or No",
IF(M1283="notmandatorybuyernosupplieryes","data not required set dropdown to blank in column L",
IF(M1283="notmandatorybuyersupplieryes","data not required set dropdown to blank in column L","good job, perfect match!"))))))))))</f>
        <v>good job, perfect match!</v>
      </c>
    </row>
    <row r="1284" spans="1:25" ht="14.4" x14ac:dyDescent="0.25">
      <c r="A1284" s="76" t="s">
        <v>79</v>
      </c>
      <c r="B1284" s="76" t="str">
        <f>VLOOKUP(A1284,'Buyer Countries '!$B$2:$C$301,2,FALSE)</f>
        <v>yes</v>
      </c>
      <c r="C1284" s="76" t="str">
        <f>VLOOKUP(A1284,'Supplier Countries'!$B$2:$D$301,3,FALSE)</f>
        <v>no</v>
      </c>
      <c r="D1284" s="76" t="str">
        <f t="shared" si="492"/>
        <v>yes</v>
      </c>
      <c r="E1284" s="76" t="str">
        <f t="shared" si="493"/>
        <v>country supported</v>
      </c>
      <c r="F1284" s="8" t="s">
        <v>435</v>
      </c>
      <c r="G1284" s="7" t="s">
        <v>436</v>
      </c>
      <c r="H1284" s="5"/>
      <c r="I1284" s="7" t="s">
        <v>138</v>
      </c>
      <c r="J1284" s="83" t="s">
        <v>75</v>
      </c>
      <c r="K1284" s="59" t="str">
        <f>IF(I1284="Mandatory","mandatory","notmandatory")</f>
        <v>notmandatory</v>
      </c>
      <c r="L1284" s="83"/>
      <c r="M1284" s="59" t="str">
        <f t="shared" si="494"/>
        <v>notmandatorybuyernosupplier</v>
      </c>
      <c r="N1284" s="24" t="s">
        <v>434</v>
      </c>
      <c r="O1284" s="59" t="str">
        <f t="shared" si="495"/>
        <v>good job, perfect match!</v>
      </c>
    </row>
    <row r="1285" spans="1:25" ht="14.4" x14ac:dyDescent="0.25">
      <c r="A1285" s="76" t="s">
        <v>79</v>
      </c>
      <c r="B1285" s="76" t="str">
        <f>VLOOKUP(A1285,'Buyer Countries '!$B$2:$C$301,2,FALSE)</f>
        <v>yes</v>
      </c>
      <c r="C1285" s="76" t="str">
        <f>VLOOKUP(A1285,'Supplier Countries'!$B$2:$D$301,3,FALSE)</f>
        <v>no</v>
      </c>
      <c r="D1285" s="76" t="str">
        <f t="shared" si="492"/>
        <v>yes</v>
      </c>
      <c r="E1285" s="76" t="str">
        <f t="shared" si="493"/>
        <v>country supported</v>
      </c>
      <c r="F1285" s="9" t="s">
        <v>132</v>
      </c>
      <c r="G1285" s="10" t="s">
        <v>437</v>
      </c>
      <c r="H1285" s="10"/>
      <c r="I1285" s="11"/>
      <c r="J1285" s="21" t="s">
        <v>134</v>
      </c>
      <c r="K1285" s="11"/>
      <c r="L1285" s="21"/>
      <c r="M1285" s="11"/>
      <c r="N1285" s="21"/>
      <c r="O1285" s="11"/>
    </row>
    <row r="1286" spans="1:25" ht="14.4" x14ac:dyDescent="0.25">
      <c r="A1286" s="76" t="s">
        <v>79</v>
      </c>
      <c r="B1286" s="76" t="str">
        <f>VLOOKUP(A1286,'Buyer Countries '!$B$2:$C$301,2,FALSE)</f>
        <v>yes</v>
      </c>
      <c r="C1286" s="76" t="str">
        <f>VLOOKUP(A1286,'Supplier Countries'!$B$2:$D$301,3,FALSE)</f>
        <v>no</v>
      </c>
      <c r="D1286" s="76" t="str">
        <f t="shared" si="492"/>
        <v>yes</v>
      </c>
      <c r="E1286" s="76" t="str">
        <f t="shared" si="493"/>
        <v>country supported</v>
      </c>
      <c r="F1286" s="8" t="s">
        <v>438</v>
      </c>
      <c r="G1286" s="7" t="s">
        <v>439</v>
      </c>
      <c r="H1286" s="5"/>
      <c r="I1286" s="7" t="s">
        <v>142</v>
      </c>
      <c r="J1286" s="83" t="s">
        <v>75</v>
      </c>
      <c r="K1286" s="59" t="str">
        <f>IF(I1286="Mandatory","mandatory","notmandatory")</f>
        <v>notmandatory</v>
      </c>
      <c r="L1286" s="83"/>
      <c r="M1286" s="59" t="str">
        <f t="shared" ref="M1286:M1287" si="496">K1286&amp;"buyer"&amp;J1286&amp;"supplier"&amp;L1286</f>
        <v>notmandatorybuyernosupplier</v>
      </c>
      <c r="N1286" s="24" t="s">
        <v>262</v>
      </c>
      <c r="O1286" s="59" t="str">
        <f t="shared" ref="O1286:O1287" si="497">IF(D1286="noyes","country not in scope for buyer, contact buyer",
IF(D1286="no","country not in scope for buyer, no need to review",
IF(D1286="nono","country not in scope for buyer and supplier no need to review",
IF(D1286="yesno","country not in scope for supplier no need to review",
IF(M1286="notmandatorybuyeryessupplierno","can buyer relax rule in SBN or ERP to accept invoice without this, if not provide data on PDF, if not move to Portal invoice",
IF(M1286="mandatorybuyeryessupplierno","SAP business network requires this information, provide it or move to Portal invoice",IF(M1286="mandatorybuyeryessupplier","SAP Business Network requires this information, provide it or move to Portal invoice",
IF(M1286="notmandatorybuyeryessupplier","can you provide data on invoice? Answer in column L by Yes or No",
IF(M1286="notmandatorybuyernosupplieryes","data not required set dropdown to blank in column L",
IF(M1286="notmandatorybuyersupplieryes","data not required set dropdown to blank in column L","good job, perfect match!"))))))))))</f>
        <v>good job, perfect match!</v>
      </c>
    </row>
    <row r="1287" spans="1:25" ht="28.8" x14ac:dyDescent="0.25">
      <c r="A1287" s="76" t="s">
        <v>79</v>
      </c>
      <c r="B1287" s="76" t="str">
        <f>VLOOKUP(A1287,'Buyer Countries '!$B$2:$C$301,2,FALSE)</f>
        <v>yes</v>
      </c>
      <c r="C1287" s="76" t="str">
        <f>VLOOKUP(A1287,'Supplier Countries'!$B$2:$D$301,3,FALSE)</f>
        <v>no</v>
      </c>
      <c r="D1287" s="76" t="str">
        <f t="shared" si="492"/>
        <v>yes</v>
      </c>
      <c r="E1287" s="76" t="str">
        <f t="shared" si="493"/>
        <v>country supported</v>
      </c>
      <c r="F1287" s="8" t="s">
        <v>440</v>
      </c>
      <c r="G1287" s="7" t="s">
        <v>441</v>
      </c>
      <c r="H1287" s="5"/>
      <c r="I1287" s="7" t="s">
        <v>138</v>
      </c>
      <c r="J1287" s="83" t="s">
        <v>75</v>
      </c>
      <c r="K1287" s="59" t="str">
        <f>IF(I1287="Mandatory","mandatory","notmandatory")</f>
        <v>notmandatory</v>
      </c>
      <c r="L1287" s="83"/>
      <c r="M1287" s="59" t="str">
        <f t="shared" si="496"/>
        <v>notmandatorybuyernosupplier</v>
      </c>
      <c r="N1287" s="24" t="s">
        <v>262</v>
      </c>
      <c r="O1287" s="59" t="str">
        <f t="shared" si="497"/>
        <v>good job, perfect match!</v>
      </c>
    </row>
    <row r="1288" spans="1:25" ht="14.4" x14ac:dyDescent="0.25">
      <c r="A1288" s="76" t="s">
        <v>79</v>
      </c>
      <c r="B1288" s="76" t="str">
        <f>VLOOKUP(A1288,'Buyer Countries '!$B$2:$C$301,2,FALSE)</f>
        <v>yes</v>
      </c>
      <c r="C1288" s="76" t="str">
        <f>VLOOKUP(A1288,'Supplier Countries'!$B$2:$D$301,3,FALSE)</f>
        <v>no</v>
      </c>
      <c r="D1288" s="76" t="str">
        <f t="shared" si="492"/>
        <v>yes</v>
      </c>
      <c r="E1288" s="76" t="str">
        <f t="shared" si="493"/>
        <v>country supported</v>
      </c>
      <c r="F1288" s="9" t="s">
        <v>132</v>
      </c>
      <c r="G1288" s="10" t="s">
        <v>442</v>
      </c>
      <c r="H1288" s="10"/>
      <c r="I1288" s="11"/>
      <c r="J1288" s="21"/>
      <c r="K1288" s="11"/>
      <c r="L1288" s="21"/>
      <c r="M1288" s="11"/>
      <c r="N1288" s="21"/>
      <c r="O1288" s="11"/>
    </row>
    <row r="1289" spans="1:25" ht="100.8" x14ac:dyDescent="0.25">
      <c r="A1289" s="76" t="s">
        <v>79</v>
      </c>
      <c r="B1289" s="76" t="str">
        <f>VLOOKUP(A1289,'Buyer Countries '!$B$2:$C$301,2,FALSE)</f>
        <v>yes</v>
      </c>
      <c r="C1289" s="76" t="str">
        <f>VLOOKUP(A1289,'Supplier Countries'!$B$2:$D$301,3,FALSE)</f>
        <v>no</v>
      </c>
      <c r="D1289" s="76" t="str">
        <f t="shared" si="492"/>
        <v>yes</v>
      </c>
      <c r="E1289" s="76" t="str">
        <f t="shared" si="493"/>
        <v>country supported</v>
      </c>
      <c r="F1289" s="8" t="s">
        <v>443</v>
      </c>
      <c r="G1289" s="7" t="s">
        <v>444</v>
      </c>
      <c r="H1289" s="5" t="s">
        <v>445</v>
      </c>
      <c r="I1289" s="7" t="s">
        <v>127</v>
      </c>
      <c r="J1289" s="89" t="s">
        <v>72</v>
      </c>
      <c r="K1289" s="59" t="str">
        <f t="shared" ref="K1289:K1300" si="498">IF(I1289="Mandatory","mandatory","notmandatory")</f>
        <v>mandatory</v>
      </c>
      <c r="L1289" s="83"/>
      <c r="M1289" s="59" t="str">
        <f t="shared" ref="M1289:M1300" si="499">K1289&amp;"buyer"&amp;J1289&amp;"supplier"&amp;L1289</f>
        <v>mandatorybuyeryessupplier</v>
      </c>
      <c r="N1289" s="24"/>
      <c r="O1289" s="59" t="str">
        <f t="shared" ref="O1289:O1300" si="500">IF(D1289="noyes","country not in scope for buyer, contact buyer",
IF(D1289="no","country not in scope for buyer, no need to review",
IF(D1289="nono","country not in scope for buyer and supplier no need to review",
IF(D1289="yesno","country not in scope for supplier no need to review",
IF(M1289="notmandatorybuyeryessupplierno","can buyer relax rule in SBN or ERP to accept invoice without this, if not provide data on PDF, if not move to Portal invoice",
IF(M1289="mandatorybuyeryessupplierno","SAP business network requires this information, provide it or move to Portal invoice",IF(M1289="mandatorybuyeryessupplier","SAP Business Network requires this information, provide it or move to Portal invoice",
IF(M1289="notmandatorybuyeryessupplier","can you provide data on invoice? Answer in column L by Yes or No",
IF(M1289="notmandatorybuyernosupplieryes","data not required set dropdown to blank in column L",
IF(M1289="notmandatorybuyersupplieryes","data not required set dropdown to blank in column L","good job, perfect match!"))))))))))</f>
        <v>SAP Business Network requires this information, provide it or move to Portal invoice</v>
      </c>
    </row>
    <row r="1290" spans="1:25" ht="14.4" x14ac:dyDescent="0.25">
      <c r="A1290" s="76" t="s">
        <v>79</v>
      </c>
      <c r="B1290" s="76" t="str">
        <f>VLOOKUP(A1290,'Buyer Countries '!$B$2:$C$301,2,FALSE)</f>
        <v>yes</v>
      </c>
      <c r="C1290" s="76" t="str">
        <f>VLOOKUP(A1290,'Supplier Countries'!$B$2:$D$301,3,FALSE)</f>
        <v>no</v>
      </c>
      <c r="D1290" s="76" t="str">
        <f t="shared" si="492"/>
        <v>yes</v>
      </c>
      <c r="E1290" s="76" t="str">
        <f t="shared" si="493"/>
        <v>country supported</v>
      </c>
      <c r="F1290" s="8" t="s">
        <v>446</v>
      </c>
      <c r="G1290" s="7" t="s">
        <v>447</v>
      </c>
      <c r="H1290" s="5"/>
      <c r="I1290" s="7" t="s">
        <v>138</v>
      </c>
      <c r="J1290" s="83" t="s">
        <v>75</v>
      </c>
      <c r="K1290" s="59" t="str">
        <f t="shared" si="498"/>
        <v>notmandatory</v>
      </c>
      <c r="L1290" s="83"/>
      <c r="M1290" s="59" t="str">
        <f t="shared" si="499"/>
        <v>notmandatorybuyernosupplier</v>
      </c>
      <c r="N1290" s="24" t="s">
        <v>164</v>
      </c>
      <c r="O1290" s="59" t="str">
        <f t="shared" si="500"/>
        <v>good job, perfect match!</v>
      </c>
    </row>
    <row r="1291" spans="1:25" ht="14.4" x14ac:dyDescent="0.25">
      <c r="A1291" s="76" t="s">
        <v>79</v>
      </c>
      <c r="B1291" s="76" t="str">
        <f>VLOOKUP(A1291,'Buyer Countries '!$B$2:$C$301,2,FALSE)</f>
        <v>yes</v>
      </c>
      <c r="C1291" s="76" t="str">
        <f>VLOOKUP(A1291,'Supplier Countries'!$B$2:$D$301,3,FALSE)</f>
        <v>no</v>
      </c>
      <c r="D1291" s="76" t="str">
        <f t="shared" si="492"/>
        <v>yes</v>
      </c>
      <c r="E1291" s="76" t="str">
        <f t="shared" si="493"/>
        <v>country supported</v>
      </c>
      <c r="F1291" s="8" t="s">
        <v>448</v>
      </c>
      <c r="G1291" s="7" t="s">
        <v>449</v>
      </c>
      <c r="H1291" s="5"/>
      <c r="I1291" s="7" t="s">
        <v>138</v>
      </c>
      <c r="J1291" s="83" t="s">
        <v>75</v>
      </c>
      <c r="K1291" s="59" t="str">
        <f t="shared" si="498"/>
        <v>notmandatory</v>
      </c>
      <c r="L1291" s="83"/>
      <c r="M1291" s="59" t="str">
        <f t="shared" si="499"/>
        <v>notmandatorybuyernosupplier</v>
      </c>
      <c r="N1291" s="24" t="s">
        <v>164</v>
      </c>
      <c r="O1291" s="59" t="str">
        <f t="shared" si="500"/>
        <v>good job, perfect match!</v>
      </c>
    </row>
    <row r="1292" spans="1:25" s="82" customFormat="1" ht="43.2" x14ac:dyDescent="0.25">
      <c r="A1292" s="22" t="s">
        <v>79</v>
      </c>
      <c r="B1292" s="76" t="str">
        <f>VLOOKUP(A1292,'Buyer Countries '!$B$2:$C$301,2,FALSE)</f>
        <v>yes</v>
      </c>
      <c r="C1292" s="76" t="str">
        <f>VLOOKUP(A1292,'Supplier Countries'!$B$2:$D$301,3,FALSE)</f>
        <v>no</v>
      </c>
      <c r="D1292" s="76" t="str">
        <f t="shared" si="492"/>
        <v>yes</v>
      </c>
      <c r="E1292" s="76" t="str">
        <f t="shared" si="493"/>
        <v>country supported</v>
      </c>
      <c r="F1292" s="8" t="s">
        <v>450</v>
      </c>
      <c r="G1292" s="7" t="s">
        <v>451</v>
      </c>
      <c r="H1292" s="5" t="s">
        <v>452</v>
      </c>
      <c r="I1292" s="7" t="s">
        <v>138</v>
      </c>
      <c r="J1292" s="83" t="s">
        <v>75</v>
      </c>
      <c r="K1292" s="59" t="str">
        <f t="shared" si="498"/>
        <v>notmandatory</v>
      </c>
      <c r="L1292" s="83"/>
      <c r="M1292" s="59" t="str">
        <f t="shared" si="499"/>
        <v>notmandatorybuyernosupplier</v>
      </c>
      <c r="N1292" s="24" t="s">
        <v>430</v>
      </c>
      <c r="O1292" s="59" t="str">
        <f t="shared" si="500"/>
        <v>good job, perfect match!</v>
      </c>
      <c r="P1292"/>
      <c r="Q1292"/>
      <c r="R1292"/>
      <c r="S1292"/>
      <c r="T1292"/>
      <c r="U1292"/>
      <c r="V1292"/>
      <c r="W1292"/>
      <c r="X1292"/>
      <c r="Y1292"/>
    </row>
    <row r="1293" spans="1:25" ht="43.2" x14ac:dyDescent="0.25">
      <c r="A1293" s="76" t="s">
        <v>79</v>
      </c>
      <c r="B1293" s="76" t="str">
        <f>VLOOKUP(A1293,'Buyer Countries '!$B$2:$C$301,2,FALSE)</f>
        <v>yes</v>
      </c>
      <c r="C1293" s="76" t="str">
        <f>VLOOKUP(A1293,'Supplier Countries'!$B$2:$D$301,3,FALSE)</f>
        <v>no</v>
      </c>
      <c r="D1293" s="76" t="str">
        <f t="shared" si="492"/>
        <v>yes</v>
      </c>
      <c r="E1293" s="76" t="str">
        <f t="shared" si="493"/>
        <v>country supported</v>
      </c>
      <c r="F1293" s="8" t="s">
        <v>453</v>
      </c>
      <c r="G1293" s="7" t="s">
        <v>454</v>
      </c>
      <c r="H1293" s="5"/>
      <c r="I1293" s="7" t="s">
        <v>138</v>
      </c>
      <c r="J1293" s="83" t="s">
        <v>75</v>
      </c>
      <c r="K1293" s="59" t="str">
        <f t="shared" si="498"/>
        <v>notmandatory</v>
      </c>
      <c r="L1293" s="83"/>
      <c r="M1293" s="59" t="str">
        <f t="shared" si="499"/>
        <v>notmandatorybuyernosupplier</v>
      </c>
      <c r="N1293" s="24" t="s">
        <v>430</v>
      </c>
      <c r="O1293" s="59" t="str">
        <f t="shared" si="500"/>
        <v>good job, perfect match!</v>
      </c>
    </row>
    <row r="1294" spans="1:25" ht="43.2" x14ac:dyDescent="0.25">
      <c r="A1294" s="76" t="s">
        <v>79</v>
      </c>
      <c r="B1294" s="76" t="str">
        <f>VLOOKUP(A1294,'Buyer Countries '!$B$2:$C$301,2,FALSE)</f>
        <v>yes</v>
      </c>
      <c r="C1294" s="76" t="str">
        <f>VLOOKUP(A1294,'Supplier Countries'!$B$2:$D$301,3,FALSE)</f>
        <v>no</v>
      </c>
      <c r="D1294" s="76" t="str">
        <f t="shared" si="492"/>
        <v>yes</v>
      </c>
      <c r="E1294" s="76" t="str">
        <f t="shared" si="493"/>
        <v>country supported</v>
      </c>
      <c r="F1294" s="8" t="s">
        <v>455</v>
      </c>
      <c r="G1294" s="7" t="s">
        <v>456</v>
      </c>
      <c r="H1294" s="5" t="s">
        <v>457</v>
      </c>
      <c r="I1294" s="7" t="s">
        <v>138</v>
      </c>
      <c r="J1294" s="83" t="s">
        <v>72</v>
      </c>
      <c r="K1294" s="59" t="str">
        <f t="shared" si="498"/>
        <v>notmandatory</v>
      </c>
      <c r="L1294" s="83"/>
      <c r="M1294" s="59" t="str">
        <f t="shared" si="499"/>
        <v>notmandatorybuyeryessupplier</v>
      </c>
      <c r="N1294" s="24" t="s">
        <v>430</v>
      </c>
      <c r="O1294" s="59" t="str">
        <f t="shared" si="500"/>
        <v>can you provide data on invoice? Answer in column L by Yes or No</v>
      </c>
    </row>
    <row r="1295" spans="1:25" ht="14.4" x14ac:dyDescent="0.25">
      <c r="A1295" s="76" t="s">
        <v>79</v>
      </c>
      <c r="B1295" s="76" t="str">
        <f>VLOOKUP(A1295,'Buyer Countries '!$B$2:$C$301,2,FALSE)</f>
        <v>yes</v>
      </c>
      <c r="C1295" s="76" t="str">
        <f>VLOOKUP(A1295,'Supplier Countries'!$B$2:$D$301,3,FALSE)</f>
        <v>no</v>
      </c>
      <c r="D1295" s="76" t="str">
        <f t="shared" si="492"/>
        <v>yes</v>
      </c>
      <c r="E1295" s="76" t="str">
        <f t="shared" si="493"/>
        <v>country supported</v>
      </c>
      <c r="F1295" s="8" t="s">
        <v>458</v>
      </c>
      <c r="G1295" s="7" t="s">
        <v>459</v>
      </c>
      <c r="H1295" s="5"/>
      <c r="I1295" s="7" t="s">
        <v>127</v>
      </c>
      <c r="J1295" s="89" t="s">
        <v>72</v>
      </c>
      <c r="K1295" s="59" t="str">
        <f t="shared" si="498"/>
        <v>mandatory</v>
      </c>
      <c r="L1295" s="83"/>
      <c r="M1295" s="59" t="str">
        <f t="shared" si="499"/>
        <v>mandatorybuyeryessupplier</v>
      </c>
      <c r="N1295" s="24"/>
      <c r="O1295" s="59" t="str">
        <f t="shared" si="500"/>
        <v>SAP Business Network requires this information, provide it or move to Portal invoice</v>
      </c>
    </row>
    <row r="1296" spans="1:25" ht="57.6" x14ac:dyDescent="0.25">
      <c r="A1296" s="76" t="s">
        <v>79</v>
      </c>
      <c r="B1296" s="76" t="str">
        <f>VLOOKUP(A1296,'Buyer Countries '!$B$2:$C$301,2,FALSE)</f>
        <v>yes</v>
      </c>
      <c r="C1296" s="76" t="str">
        <f>VLOOKUP(A1296,'Supplier Countries'!$B$2:$D$301,3,FALSE)</f>
        <v>no</v>
      </c>
      <c r="D1296" s="76" t="str">
        <f t="shared" si="492"/>
        <v>yes</v>
      </c>
      <c r="E1296" s="76" t="str">
        <f t="shared" si="493"/>
        <v>country supported</v>
      </c>
      <c r="F1296" s="8" t="s">
        <v>460</v>
      </c>
      <c r="G1296" s="7" t="s">
        <v>461</v>
      </c>
      <c r="H1296" s="5" t="s">
        <v>462</v>
      </c>
      <c r="I1296" s="7" t="s">
        <v>138</v>
      </c>
      <c r="J1296" s="83" t="s">
        <v>72</v>
      </c>
      <c r="K1296" s="59" t="str">
        <f t="shared" si="498"/>
        <v>notmandatory</v>
      </c>
      <c r="L1296" s="83"/>
      <c r="M1296" s="59" t="str">
        <f t="shared" si="499"/>
        <v>notmandatorybuyeryessupplier</v>
      </c>
      <c r="N1296" s="24"/>
      <c r="O1296" s="59" t="str">
        <f t="shared" si="500"/>
        <v>can you provide data on invoice? Answer in column L by Yes or No</v>
      </c>
    </row>
    <row r="1297" spans="1:15" ht="43.2" x14ac:dyDescent="0.25">
      <c r="A1297" s="76" t="s">
        <v>79</v>
      </c>
      <c r="B1297" s="76" t="str">
        <f>VLOOKUP(A1297,'Buyer Countries '!$B$2:$C$301,2,FALSE)</f>
        <v>yes</v>
      </c>
      <c r="C1297" s="76" t="str">
        <f>VLOOKUP(A1297,'Supplier Countries'!$B$2:$D$301,3,FALSE)</f>
        <v>no</v>
      </c>
      <c r="D1297" s="76" t="str">
        <f t="shared" si="492"/>
        <v>yes</v>
      </c>
      <c r="E1297" s="76" t="str">
        <f t="shared" si="493"/>
        <v>country supported</v>
      </c>
      <c r="F1297" s="8" t="s">
        <v>463</v>
      </c>
      <c r="G1297" s="7" t="s">
        <v>464</v>
      </c>
      <c r="H1297" s="5" t="s">
        <v>465</v>
      </c>
      <c r="I1297" s="7" t="s">
        <v>138</v>
      </c>
      <c r="J1297" s="83" t="s">
        <v>75</v>
      </c>
      <c r="K1297" s="59" t="str">
        <f t="shared" si="498"/>
        <v>notmandatory</v>
      </c>
      <c r="L1297" s="83"/>
      <c r="M1297" s="59" t="str">
        <f t="shared" si="499"/>
        <v>notmandatorybuyernosupplier</v>
      </c>
      <c r="N1297" s="24"/>
      <c r="O1297" s="59" t="str">
        <f t="shared" si="500"/>
        <v>good job, perfect match!</v>
      </c>
    </row>
    <row r="1298" spans="1:15" ht="43.2" x14ac:dyDescent="0.25">
      <c r="A1298" s="76" t="s">
        <v>79</v>
      </c>
      <c r="B1298" s="76" t="str">
        <f>VLOOKUP(A1298,'Buyer Countries '!$B$2:$C$301,2,FALSE)</f>
        <v>yes</v>
      </c>
      <c r="C1298" s="76" t="str">
        <f>VLOOKUP(A1298,'Supplier Countries'!$B$2:$D$301,3,FALSE)</f>
        <v>no</v>
      </c>
      <c r="D1298" s="76" t="str">
        <f t="shared" si="492"/>
        <v>yes</v>
      </c>
      <c r="E1298" s="76" t="str">
        <f t="shared" si="493"/>
        <v>country supported</v>
      </c>
      <c r="F1298" s="8" t="s">
        <v>466</v>
      </c>
      <c r="G1298" s="7" t="s">
        <v>467</v>
      </c>
      <c r="H1298" s="5" t="s">
        <v>468</v>
      </c>
      <c r="I1298" s="7" t="s">
        <v>138</v>
      </c>
      <c r="J1298" s="83" t="s">
        <v>75</v>
      </c>
      <c r="K1298" s="59" t="str">
        <f t="shared" si="498"/>
        <v>notmandatory</v>
      </c>
      <c r="L1298" s="83"/>
      <c r="M1298" s="59" t="str">
        <f t="shared" si="499"/>
        <v>notmandatorybuyernosupplier</v>
      </c>
      <c r="N1298" s="24" t="s">
        <v>430</v>
      </c>
      <c r="O1298" s="59" t="str">
        <f t="shared" si="500"/>
        <v>good job, perfect match!</v>
      </c>
    </row>
    <row r="1299" spans="1:15" ht="28.8" x14ac:dyDescent="0.25">
      <c r="A1299" s="76" t="s">
        <v>79</v>
      </c>
      <c r="B1299" s="76" t="str">
        <f>VLOOKUP(A1299,'Buyer Countries '!$B$2:$C$301,2,FALSE)</f>
        <v>yes</v>
      </c>
      <c r="C1299" s="76" t="str">
        <f>VLOOKUP(A1299,'Supplier Countries'!$B$2:$D$301,3,FALSE)</f>
        <v>no</v>
      </c>
      <c r="D1299" s="76" t="str">
        <f t="shared" si="492"/>
        <v>yes</v>
      </c>
      <c r="E1299" s="76" t="str">
        <f t="shared" si="493"/>
        <v>country supported</v>
      </c>
      <c r="F1299" s="8" t="s">
        <v>469</v>
      </c>
      <c r="G1299" s="7" t="s">
        <v>470</v>
      </c>
      <c r="H1299" s="5" t="s">
        <v>471</v>
      </c>
      <c r="I1299" s="7" t="s">
        <v>127</v>
      </c>
      <c r="J1299" s="89" t="s">
        <v>72</v>
      </c>
      <c r="K1299" s="59" t="str">
        <f t="shared" si="498"/>
        <v>mandatory</v>
      </c>
      <c r="L1299" s="83"/>
      <c r="M1299" s="59" t="str">
        <f t="shared" si="499"/>
        <v>mandatorybuyeryessupplier</v>
      </c>
      <c r="N1299" s="24"/>
      <c r="O1299" s="59" t="str">
        <f t="shared" si="500"/>
        <v>SAP Business Network requires this information, provide it or move to Portal invoice</v>
      </c>
    </row>
    <row r="1300" spans="1:15" ht="43.2" x14ac:dyDescent="0.25">
      <c r="A1300" s="76" t="s">
        <v>79</v>
      </c>
      <c r="B1300" s="76" t="str">
        <f>VLOOKUP(A1300,'Buyer Countries '!$B$2:$C$301,2,FALSE)</f>
        <v>yes</v>
      </c>
      <c r="C1300" s="76" t="str">
        <f>VLOOKUP(A1300,'Supplier Countries'!$B$2:$D$301,3,FALSE)</f>
        <v>no</v>
      </c>
      <c r="D1300" s="76" t="str">
        <f t="shared" si="492"/>
        <v>yes</v>
      </c>
      <c r="E1300" s="76" t="str">
        <f t="shared" si="493"/>
        <v>country supported</v>
      </c>
      <c r="F1300" s="8" t="s">
        <v>472</v>
      </c>
      <c r="G1300" s="7" t="s">
        <v>473</v>
      </c>
      <c r="H1300" s="5" t="s">
        <v>474</v>
      </c>
      <c r="I1300" s="7" t="s">
        <v>138</v>
      </c>
      <c r="J1300" s="83" t="s">
        <v>72</v>
      </c>
      <c r="K1300" s="59" t="str">
        <f t="shared" si="498"/>
        <v>notmandatory</v>
      </c>
      <c r="L1300" s="83"/>
      <c r="M1300" s="59" t="str">
        <f t="shared" si="499"/>
        <v>notmandatorybuyeryessupplier</v>
      </c>
      <c r="N1300" s="24" t="s">
        <v>756</v>
      </c>
      <c r="O1300" s="59" t="str">
        <f t="shared" si="500"/>
        <v>can you provide data on invoice? Answer in column L by Yes or No</v>
      </c>
    </row>
    <row r="1301" spans="1:15" ht="14.4" x14ac:dyDescent="0.25">
      <c r="A1301" s="76" t="s">
        <v>79</v>
      </c>
      <c r="B1301" s="76" t="str">
        <f>VLOOKUP(A1301,'Buyer Countries '!$B$2:$C$301,2,FALSE)</f>
        <v>yes</v>
      </c>
      <c r="C1301" s="76" t="str">
        <f>VLOOKUP(A1301,'Supplier Countries'!$B$2:$D$301,3,FALSE)</f>
        <v>no</v>
      </c>
      <c r="D1301" s="76" t="str">
        <f t="shared" si="492"/>
        <v>yes</v>
      </c>
      <c r="E1301" s="76" t="str">
        <f t="shared" si="493"/>
        <v>country supported</v>
      </c>
      <c r="F1301" s="9" t="s">
        <v>132</v>
      </c>
      <c r="G1301" s="10" t="s">
        <v>475</v>
      </c>
      <c r="H1301" s="10"/>
      <c r="I1301" s="11"/>
      <c r="J1301" s="21" t="s">
        <v>134</v>
      </c>
      <c r="K1301" s="11"/>
      <c r="L1301" s="21"/>
      <c r="M1301" s="11"/>
      <c r="N1301" s="21"/>
      <c r="O1301" s="11"/>
    </row>
    <row r="1302" spans="1:15" ht="14.4" x14ac:dyDescent="0.25">
      <c r="A1302" s="76" t="s">
        <v>79</v>
      </c>
      <c r="B1302" s="76" t="str">
        <f>VLOOKUP(A1302,'Buyer Countries '!$B$2:$C$301,2,FALSE)</f>
        <v>yes</v>
      </c>
      <c r="C1302" s="76" t="str">
        <f>VLOOKUP(A1302,'Supplier Countries'!$B$2:$D$301,3,FALSE)</f>
        <v>no</v>
      </c>
      <c r="D1302" s="76" t="str">
        <f t="shared" si="492"/>
        <v>yes</v>
      </c>
      <c r="E1302" s="76" t="str">
        <f t="shared" si="493"/>
        <v>country supported</v>
      </c>
      <c r="F1302" s="8" t="s">
        <v>476</v>
      </c>
      <c r="G1302" s="7" t="s">
        <v>477</v>
      </c>
      <c r="H1302" s="5"/>
      <c r="I1302" s="7" t="s">
        <v>138</v>
      </c>
      <c r="J1302" s="83" t="s">
        <v>75</v>
      </c>
      <c r="K1302" s="59" t="str">
        <f t="shared" ref="K1302:K1308" si="501">IF(I1302="Mandatory","mandatory","notmandatory")</f>
        <v>notmandatory</v>
      </c>
      <c r="L1302" s="83"/>
      <c r="M1302" s="59" t="str">
        <f t="shared" ref="M1302:M1308" si="502">K1302&amp;"buyer"&amp;J1302&amp;"supplier"&amp;L1302</f>
        <v>notmandatorybuyernosupplier</v>
      </c>
      <c r="N1302" s="24" t="s">
        <v>478</v>
      </c>
      <c r="O1302" s="59" t="str">
        <f t="shared" ref="O1302:O1308" si="503">IF(D1302="noyes","country not in scope for buyer, contact buyer",
IF(D1302="no","country not in scope for buyer, no need to review",
IF(D1302="nono","country not in scope for buyer and supplier no need to review",
IF(D1302="yesno","country not in scope for supplier no need to review",
IF(M1302="notmandatorybuyeryessupplierno","can buyer relax rule in SBN or ERP to accept invoice without this, if not provide data on PDF, if not move to Portal invoice",
IF(M1302="mandatorybuyeryessupplierno","SAP business network requires this information, provide it or move to Portal invoice",IF(M1302="mandatorybuyeryessupplier","SAP Business Network requires this information, provide it or move to Portal invoice",
IF(M1302="notmandatorybuyeryessupplier","can you provide data on invoice? Answer in column L by Yes or No",
IF(M1302="notmandatorybuyernosupplieryes","data not required set dropdown to blank in column L",
IF(M1302="notmandatorybuyersupplieryes","data not required set dropdown to blank in column L","good job, perfect match!"))))))))))</f>
        <v>good job, perfect match!</v>
      </c>
    </row>
    <row r="1303" spans="1:15" ht="14.4" x14ac:dyDescent="0.25">
      <c r="A1303" s="76" t="s">
        <v>79</v>
      </c>
      <c r="B1303" s="76" t="str">
        <f>VLOOKUP(A1303,'Buyer Countries '!$B$2:$C$301,2,FALSE)</f>
        <v>yes</v>
      </c>
      <c r="C1303" s="76" t="str">
        <f>VLOOKUP(A1303,'Supplier Countries'!$B$2:$D$301,3,FALSE)</f>
        <v>no</v>
      </c>
      <c r="D1303" s="76" t="str">
        <f t="shared" si="492"/>
        <v>yes</v>
      </c>
      <c r="E1303" s="76" t="str">
        <f t="shared" si="493"/>
        <v>country supported</v>
      </c>
      <c r="F1303" s="8" t="s">
        <v>479</v>
      </c>
      <c r="G1303" s="7" t="s">
        <v>480</v>
      </c>
      <c r="H1303" s="5"/>
      <c r="I1303" s="7" t="s">
        <v>138</v>
      </c>
      <c r="J1303" s="83" t="s">
        <v>75</v>
      </c>
      <c r="K1303" s="59" t="str">
        <f t="shared" si="501"/>
        <v>notmandatory</v>
      </c>
      <c r="L1303" s="83"/>
      <c r="M1303" s="59" t="str">
        <f t="shared" si="502"/>
        <v>notmandatorybuyernosupplier</v>
      </c>
      <c r="N1303" s="24" t="s">
        <v>262</v>
      </c>
      <c r="O1303" s="59" t="str">
        <f t="shared" si="503"/>
        <v>good job, perfect match!</v>
      </c>
    </row>
    <row r="1304" spans="1:15" ht="14.4" x14ac:dyDescent="0.25">
      <c r="A1304" s="76" t="s">
        <v>79</v>
      </c>
      <c r="B1304" s="76" t="str">
        <f>VLOOKUP(A1304,'Buyer Countries '!$B$2:$C$301,2,FALSE)</f>
        <v>yes</v>
      </c>
      <c r="C1304" s="76" t="str">
        <f>VLOOKUP(A1304,'Supplier Countries'!$B$2:$D$301,3,FALSE)</f>
        <v>no</v>
      </c>
      <c r="D1304" s="76" t="str">
        <f t="shared" si="492"/>
        <v>yes</v>
      </c>
      <c r="E1304" s="76" t="str">
        <f t="shared" si="493"/>
        <v>country supported</v>
      </c>
      <c r="F1304" s="8" t="s">
        <v>481</v>
      </c>
      <c r="G1304" s="7" t="s">
        <v>482</v>
      </c>
      <c r="H1304" s="5"/>
      <c r="I1304" s="7" t="s">
        <v>138</v>
      </c>
      <c r="J1304" s="83" t="s">
        <v>75</v>
      </c>
      <c r="K1304" s="59" t="str">
        <f t="shared" si="501"/>
        <v>notmandatory</v>
      </c>
      <c r="L1304" s="83"/>
      <c r="M1304" s="59" t="str">
        <f t="shared" si="502"/>
        <v>notmandatorybuyernosupplier</v>
      </c>
      <c r="N1304" s="24" t="s">
        <v>262</v>
      </c>
      <c r="O1304" s="59" t="str">
        <f t="shared" si="503"/>
        <v>good job, perfect match!</v>
      </c>
    </row>
    <row r="1305" spans="1:15" ht="14.4" x14ac:dyDescent="0.25">
      <c r="A1305" s="76" t="s">
        <v>79</v>
      </c>
      <c r="B1305" s="76" t="str">
        <f>VLOOKUP(A1305,'Buyer Countries '!$B$2:$C$301,2,FALSE)</f>
        <v>yes</v>
      </c>
      <c r="C1305" s="76" t="str">
        <f>VLOOKUP(A1305,'Supplier Countries'!$B$2:$D$301,3,FALSE)</f>
        <v>no</v>
      </c>
      <c r="D1305" s="76" t="str">
        <f t="shared" si="492"/>
        <v>yes</v>
      </c>
      <c r="E1305" s="76" t="str">
        <f t="shared" si="493"/>
        <v>country supported</v>
      </c>
      <c r="F1305" s="8" t="s">
        <v>483</v>
      </c>
      <c r="G1305" s="7" t="s">
        <v>484</v>
      </c>
      <c r="H1305" s="5"/>
      <c r="I1305" s="7" t="s">
        <v>138</v>
      </c>
      <c r="J1305" s="83" t="s">
        <v>75</v>
      </c>
      <c r="K1305" s="59" t="str">
        <f t="shared" si="501"/>
        <v>notmandatory</v>
      </c>
      <c r="L1305" s="83"/>
      <c r="M1305" s="59" t="str">
        <f t="shared" si="502"/>
        <v>notmandatorybuyernosupplier</v>
      </c>
      <c r="N1305" s="24" t="s">
        <v>262</v>
      </c>
      <c r="O1305" s="59" t="str">
        <f t="shared" si="503"/>
        <v>good job, perfect match!</v>
      </c>
    </row>
    <row r="1306" spans="1:15" ht="14.4" x14ac:dyDescent="0.25">
      <c r="A1306" s="76" t="s">
        <v>79</v>
      </c>
      <c r="B1306" s="76" t="str">
        <f>VLOOKUP(A1306,'Buyer Countries '!$B$2:$C$301,2,FALSE)</f>
        <v>yes</v>
      </c>
      <c r="C1306" s="76" t="str">
        <f>VLOOKUP(A1306,'Supplier Countries'!$B$2:$D$301,3,FALSE)</f>
        <v>no</v>
      </c>
      <c r="D1306" s="76" t="str">
        <f t="shared" si="492"/>
        <v>yes</v>
      </c>
      <c r="E1306" s="76" t="str">
        <f t="shared" si="493"/>
        <v>country supported</v>
      </c>
      <c r="F1306" s="8" t="s">
        <v>485</v>
      </c>
      <c r="G1306" s="7" t="s">
        <v>486</v>
      </c>
      <c r="H1306" s="5"/>
      <c r="I1306" s="7" t="s">
        <v>138</v>
      </c>
      <c r="J1306" s="83" t="s">
        <v>72</v>
      </c>
      <c r="K1306" s="59" t="str">
        <f t="shared" si="501"/>
        <v>notmandatory</v>
      </c>
      <c r="L1306" s="83"/>
      <c r="M1306" s="59" t="str">
        <f t="shared" si="502"/>
        <v>notmandatorybuyeryessupplier</v>
      </c>
      <c r="N1306" s="24" t="s">
        <v>262</v>
      </c>
      <c r="O1306" s="59" t="str">
        <f t="shared" si="503"/>
        <v>can you provide data on invoice? Answer in column L by Yes or No</v>
      </c>
    </row>
    <row r="1307" spans="1:15" ht="14.4" x14ac:dyDescent="0.25">
      <c r="A1307" s="76" t="s">
        <v>79</v>
      </c>
      <c r="B1307" s="76" t="str">
        <f>VLOOKUP(A1307,'Buyer Countries '!$B$2:$C$301,2,FALSE)</f>
        <v>yes</v>
      </c>
      <c r="C1307" s="76" t="str">
        <f>VLOOKUP(A1307,'Supplier Countries'!$B$2:$D$301,3,FALSE)</f>
        <v>no</v>
      </c>
      <c r="D1307" s="76" t="str">
        <f t="shared" si="492"/>
        <v>yes</v>
      </c>
      <c r="E1307" s="76" t="str">
        <f t="shared" si="493"/>
        <v>country supported</v>
      </c>
      <c r="F1307" s="8" t="s">
        <v>487</v>
      </c>
      <c r="G1307" s="7" t="s">
        <v>488</v>
      </c>
      <c r="H1307" s="5"/>
      <c r="I1307" s="7" t="s">
        <v>138</v>
      </c>
      <c r="J1307" s="83" t="s">
        <v>75</v>
      </c>
      <c r="K1307" s="59" t="str">
        <f t="shared" si="501"/>
        <v>notmandatory</v>
      </c>
      <c r="L1307" s="83"/>
      <c r="M1307" s="59" t="str">
        <f t="shared" si="502"/>
        <v>notmandatorybuyernosupplier</v>
      </c>
      <c r="N1307" s="24" t="s">
        <v>262</v>
      </c>
      <c r="O1307" s="59" t="str">
        <f t="shared" si="503"/>
        <v>good job, perfect match!</v>
      </c>
    </row>
    <row r="1308" spans="1:15" ht="14.4" x14ac:dyDescent="0.25">
      <c r="A1308" s="76" t="s">
        <v>79</v>
      </c>
      <c r="B1308" s="76" t="str">
        <f>VLOOKUP(A1308,'Buyer Countries '!$B$2:$C$301,2,FALSE)</f>
        <v>yes</v>
      </c>
      <c r="C1308" s="76" t="str">
        <f>VLOOKUP(A1308,'Supplier Countries'!$B$2:$D$301,3,FALSE)</f>
        <v>no</v>
      </c>
      <c r="D1308" s="76" t="str">
        <f t="shared" si="492"/>
        <v>yes</v>
      </c>
      <c r="E1308" s="76" t="str">
        <f t="shared" si="493"/>
        <v>country supported</v>
      </c>
      <c r="F1308" s="8" t="s">
        <v>489</v>
      </c>
      <c r="G1308" s="7" t="s">
        <v>490</v>
      </c>
      <c r="H1308" s="5"/>
      <c r="I1308" s="7" t="s">
        <v>138</v>
      </c>
      <c r="J1308" s="83" t="s">
        <v>72</v>
      </c>
      <c r="K1308" s="59" t="str">
        <f t="shared" si="501"/>
        <v>notmandatory</v>
      </c>
      <c r="L1308" s="83"/>
      <c r="M1308" s="59" t="str">
        <f t="shared" si="502"/>
        <v>notmandatorybuyeryessupplier</v>
      </c>
      <c r="N1308" s="24" t="s">
        <v>262</v>
      </c>
      <c r="O1308" s="59" t="str">
        <f t="shared" si="503"/>
        <v>can you provide data on invoice? Answer in column L by Yes or No</v>
      </c>
    </row>
    <row r="1309" spans="1:15" ht="14.4" x14ac:dyDescent="0.25">
      <c r="A1309" s="76" t="s">
        <v>79</v>
      </c>
      <c r="B1309" s="76" t="str">
        <f>VLOOKUP(A1309,'Buyer Countries '!$B$2:$C$301,2,FALSE)</f>
        <v>yes</v>
      </c>
      <c r="C1309" s="76" t="str">
        <f>VLOOKUP(A1309,'Supplier Countries'!$B$2:$D$301,3,FALSE)</f>
        <v>no</v>
      </c>
      <c r="D1309" s="76" t="str">
        <f t="shared" si="492"/>
        <v>yes</v>
      </c>
      <c r="E1309" s="76" t="str">
        <f t="shared" si="493"/>
        <v>country supported</v>
      </c>
      <c r="F1309" s="9" t="s">
        <v>132</v>
      </c>
      <c r="G1309" s="10" t="s">
        <v>491</v>
      </c>
      <c r="H1309" s="10"/>
      <c r="I1309" s="11"/>
      <c r="J1309" s="21" t="s">
        <v>134</v>
      </c>
      <c r="K1309" s="11"/>
      <c r="L1309" s="21"/>
      <c r="M1309" s="11"/>
      <c r="N1309" s="21"/>
      <c r="O1309" s="11"/>
    </row>
    <row r="1310" spans="1:15" ht="43.2" x14ac:dyDescent="0.25">
      <c r="A1310" s="76" t="s">
        <v>79</v>
      </c>
      <c r="B1310" s="76" t="str">
        <f>VLOOKUP(A1310,'Buyer Countries '!$B$2:$C$301,2,FALSE)</f>
        <v>yes</v>
      </c>
      <c r="C1310" s="76" t="str">
        <f>VLOOKUP(A1310,'Supplier Countries'!$B$2:$D$301,3,FALSE)</f>
        <v>no</v>
      </c>
      <c r="D1310" s="76" t="str">
        <f t="shared" si="492"/>
        <v>yes</v>
      </c>
      <c r="E1310" s="76" t="str">
        <f t="shared" si="493"/>
        <v>country supported</v>
      </c>
      <c r="F1310" s="8" t="s">
        <v>492</v>
      </c>
      <c r="G1310" s="7" t="s">
        <v>493</v>
      </c>
      <c r="H1310" s="5"/>
      <c r="I1310" s="7" t="s">
        <v>138</v>
      </c>
      <c r="J1310" s="83" t="s">
        <v>75</v>
      </c>
      <c r="K1310" s="59" t="str">
        <f t="shared" ref="K1310:K1316" si="504">IF(I1310="Mandatory","mandatory","notmandatory")</f>
        <v>notmandatory</v>
      </c>
      <c r="L1310" s="83"/>
      <c r="M1310" s="59" t="str">
        <f t="shared" ref="M1310:M1316" si="505">K1310&amp;"buyer"&amp;J1310&amp;"supplier"&amp;L1310</f>
        <v>notmandatorybuyernosupplier</v>
      </c>
      <c r="N1310" s="24" t="s">
        <v>430</v>
      </c>
      <c r="O1310" s="59" t="str">
        <f t="shared" ref="O1310:O1316" si="506">IF(D1310="noyes","country not in scope for buyer, contact buyer",
IF(D1310="no","country not in scope for buyer, no need to review",
IF(D1310="nono","country not in scope for buyer and supplier no need to review",
IF(D1310="yesno","country not in scope for supplier no need to review",
IF(M1310="notmandatorybuyeryessupplierno","can buyer relax rule in SBN or ERP to accept invoice without this, if not provide data on PDF, if not move to Portal invoice",
IF(M1310="mandatorybuyeryessupplierno","SAP business network requires this information, provide it or move to Portal invoice",IF(M1310="mandatorybuyeryessupplier","SAP Business Network requires this information, provide it or move to Portal invoice",
IF(M1310="notmandatorybuyeryessupplier","can you provide data on invoice? Answer in column L by Yes or No",
IF(M1310="notmandatorybuyernosupplieryes","data not required set dropdown to blank in column L",
IF(M1310="notmandatorybuyersupplieryes","data not required set dropdown to blank in column L","good job, perfect match!"))))))))))</f>
        <v>good job, perfect match!</v>
      </c>
    </row>
    <row r="1311" spans="1:15" ht="43.2" x14ac:dyDescent="0.25">
      <c r="A1311" s="76" t="s">
        <v>79</v>
      </c>
      <c r="B1311" s="76" t="str">
        <f>VLOOKUP(A1311,'Buyer Countries '!$B$2:$C$301,2,FALSE)</f>
        <v>yes</v>
      </c>
      <c r="C1311" s="76" t="str">
        <f>VLOOKUP(A1311,'Supplier Countries'!$B$2:$D$301,3,FALSE)</f>
        <v>no</v>
      </c>
      <c r="D1311" s="76" t="str">
        <f t="shared" si="492"/>
        <v>yes</v>
      </c>
      <c r="E1311" s="76" t="str">
        <f t="shared" si="493"/>
        <v>country supported</v>
      </c>
      <c r="F1311" s="8" t="s">
        <v>494</v>
      </c>
      <c r="G1311" s="7" t="s">
        <v>495</v>
      </c>
      <c r="H1311" s="5"/>
      <c r="I1311" s="7" t="s">
        <v>138</v>
      </c>
      <c r="J1311" s="83" t="s">
        <v>75</v>
      </c>
      <c r="K1311" s="59" t="str">
        <f t="shared" si="504"/>
        <v>notmandatory</v>
      </c>
      <c r="L1311" s="83"/>
      <c r="M1311" s="59" t="str">
        <f t="shared" si="505"/>
        <v>notmandatorybuyernosupplier</v>
      </c>
      <c r="N1311" s="24" t="s">
        <v>430</v>
      </c>
      <c r="O1311" s="59" t="str">
        <f t="shared" si="506"/>
        <v>good job, perfect match!</v>
      </c>
    </row>
    <row r="1312" spans="1:15" ht="43.2" x14ac:dyDescent="0.25">
      <c r="A1312" s="76" t="s">
        <v>79</v>
      </c>
      <c r="B1312" s="76" t="str">
        <f>VLOOKUP(A1312,'Buyer Countries '!$B$2:$C$301,2,FALSE)</f>
        <v>yes</v>
      </c>
      <c r="C1312" s="76" t="str">
        <f>VLOOKUP(A1312,'Supplier Countries'!$B$2:$D$301,3,FALSE)</f>
        <v>no</v>
      </c>
      <c r="D1312" s="76" t="str">
        <f t="shared" si="492"/>
        <v>yes</v>
      </c>
      <c r="E1312" s="76" t="str">
        <f t="shared" si="493"/>
        <v>country supported</v>
      </c>
      <c r="F1312" s="8" t="s">
        <v>496</v>
      </c>
      <c r="G1312" s="7" t="s">
        <v>497</v>
      </c>
      <c r="H1312" s="5"/>
      <c r="I1312" s="7" t="s">
        <v>138</v>
      </c>
      <c r="J1312" s="83" t="s">
        <v>75</v>
      </c>
      <c r="K1312" s="59" t="str">
        <f t="shared" si="504"/>
        <v>notmandatory</v>
      </c>
      <c r="L1312" s="83"/>
      <c r="M1312" s="59" t="str">
        <f t="shared" si="505"/>
        <v>notmandatorybuyernosupplier</v>
      </c>
      <c r="N1312" s="24" t="s">
        <v>430</v>
      </c>
      <c r="O1312" s="59" t="str">
        <f t="shared" si="506"/>
        <v>good job, perfect match!</v>
      </c>
    </row>
    <row r="1313" spans="1:15" ht="43.2" x14ac:dyDescent="0.25">
      <c r="A1313" s="76" t="s">
        <v>79</v>
      </c>
      <c r="B1313" s="76" t="str">
        <f>VLOOKUP(A1313,'Buyer Countries '!$B$2:$C$301,2,FALSE)</f>
        <v>yes</v>
      </c>
      <c r="C1313" s="76" t="str">
        <f>VLOOKUP(A1313,'Supplier Countries'!$B$2:$D$301,3,FALSE)</f>
        <v>no</v>
      </c>
      <c r="D1313" s="76" t="str">
        <f t="shared" si="492"/>
        <v>yes</v>
      </c>
      <c r="E1313" s="76" t="str">
        <f t="shared" si="493"/>
        <v>country supported</v>
      </c>
      <c r="F1313" s="8" t="s">
        <v>498</v>
      </c>
      <c r="G1313" s="7" t="s">
        <v>499</v>
      </c>
      <c r="H1313" s="5"/>
      <c r="I1313" s="7" t="s">
        <v>138</v>
      </c>
      <c r="J1313" s="83" t="s">
        <v>75</v>
      </c>
      <c r="K1313" s="59" t="str">
        <f t="shared" si="504"/>
        <v>notmandatory</v>
      </c>
      <c r="L1313" s="83"/>
      <c r="M1313" s="59" t="str">
        <f t="shared" si="505"/>
        <v>notmandatorybuyernosupplier</v>
      </c>
      <c r="N1313" s="24" t="s">
        <v>430</v>
      </c>
      <c r="O1313" s="59" t="str">
        <f t="shared" si="506"/>
        <v>good job, perfect match!</v>
      </c>
    </row>
    <row r="1314" spans="1:15" ht="43.2" x14ac:dyDescent="0.25">
      <c r="A1314" s="76" t="s">
        <v>79</v>
      </c>
      <c r="B1314" s="76" t="str">
        <f>VLOOKUP(A1314,'Buyer Countries '!$B$2:$C$301,2,FALSE)</f>
        <v>yes</v>
      </c>
      <c r="C1314" s="76" t="str">
        <f>VLOOKUP(A1314,'Supplier Countries'!$B$2:$D$301,3,FALSE)</f>
        <v>no</v>
      </c>
      <c r="D1314" s="76" t="str">
        <f t="shared" si="492"/>
        <v>yes</v>
      </c>
      <c r="E1314" s="76" t="str">
        <f t="shared" si="493"/>
        <v>country supported</v>
      </c>
      <c r="F1314" s="8" t="s">
        <v>500</v>
      </c>
      <c r="G1314" s="7" t="s">
        <v>501</v>
      </c>
      <c r="H1314" s="5"/>
      <c r="I1314" s="7" t="s">
        <v>138</v>
      </c>
      <c r="J1314" s="83" t="s">
        <v>75</v>
      </c>
      <c r="K1314" s="59" t="str">
        <f t="shared" si="504"/>
        <v>notmandatory</v>
      </c>
      <c r="L1314" s="83"/>
      <c r="M1314" s="59" t="str">
        <f t="shared" si="505"/>
        <v>notmandatorybuyernosupplier</v>
      </c>
      <c r="N1314" s="24" t="s">
        <v>430</v>
      </c>
      <c r="O1314" s="59" t="str">
        <f t="shared" si="506"/>
        <v>good job, perfect match!</v>
      </c>
    </row>
    <row r="1315" spans="1:15" ht="43.2" x14ac:dyDescent="0.25">
      <c r="A1315" s="76" t="s">
        <v>79</v>
      </c>
      <c r="B1315" s="76" t="str">
        <f>VLOOKUP(A1315,'Buyer Countries '!$B$2:$C$301,2,FALSE)</f>
        <v>yes</v>
      </c>
      <c r="C1315" s="76" t="str">
        <f>VLOOKUP(A1315,'Supplier Countries'!$B$2:$D$301,3,FALSE)</f>
        <v>no</v>
      </c>
      <c r="D1315" s="76" t="str">
        <f t="shared" si="492"/>
        <v>yes</v>
      </c>
      <c r="E1315" s="76" t="str">
        <f t="shared" si="493"/>
        <v>country supported</v>
      </c>
      <c r="F1315" s="8" t="s">
        <v>502</v>
      </c>
      <c r="G1315" s="7" t="s">
        <v>503</v>
      </c>
      <c r="H1315" s="5"/>
      <c r="I1315" s="7" t="s">
        <v>138</v>
      </c>
      <c r="J1315" s="83" t="s">
        <v>75</v>
      </c>
      <c r="K1315" s="59" t="str">
        <f t="shared" si="504"/>
        <v>notmandatory</v>
      </c>
      <c r="L1315" s="83"/>
      <c r="M1315" s="59" t="str">
        <f t="shared" si="505"/>
        <v>notmandatorybuyernosupplier</v>
      </c>
      <c r="N1315" s="24" t="s">
        <v>430</v>
      </c>
      <c r="O1315" s="59" t="str">
        <f t="shared" si="506"/>
        <v>good job, perfect match!</v>
      </c>
    </row>
    <row r="1316" spans="1:15" ht="43.2" x14ac:dyDescent="0.25">
      <c r="A1316" s="76" t="s">
        <v>79</v>
      </c>
      <c r="B1316" s="76" t="str">
        <f>VLOOKUP(A1316,'Buyer Countries '!$B$2:$C$301,2,FALSE)</f>
        <v>yes</v>
      </c>
      <c r="C1316" s="76" t="str">
        <f>VLOOKUP(A1316,'Supplier Countries'!$B$2:$D$301,3,FALSE)</f>
        <v>no</v>
      </c>
      <c r="D1316" s="76" t="str">
        <f t="shared" si="492"/>
        <v>yes</v>
      </c>
      <c r="E1316" s="76" t="str">
        <f t="shared" si="493"/>
        <v>country supported</v>
      </c>
      <c r="F1316" s="8" t="s">
        <v>504</v>
      </c>
      <c r="G1316" s="7" t="s">
        <v>505</v>
      </c>
      <c r="H1316" s="5"/>
      <c r="I1316" s="7" t="s">
        <v>138</v>
      </c>
      <c r="J1316" s="83" t="s">
        <v>75</v>
      </c>
      <c r="K1316" s="59" t="str">
        <f t="shared" si="504"/>
        <v>notmandatory</v>
      </c>
      <c r="L1316" s="83"/>
      <c r="M1316" s="59" t="str">
        <f t="shared" si="505"/>
        <v>notmandatorybuyernosupplier</v>
      </c>
      <c r="N1316" s="24" t="s">
        <v>430</v>
      </c>
      <c r="O1316" s="59" t="str">
        <f t="shared" si="506"/>
        <v>good job, perfect match!</v>
      </c>
    </row>
    <row r="1317" spans="1:15" ht="14.4" x14ac:dyDescent="0.25">
      <c r="A1317" s="76" t="s">
        <v>79</v>
      </c>
      <c r="B1317" s="76" t="str">
        <f>VLOOKUP(A1317,'Buyer Countries '!$B$2:$C$301,2,FALSE)</f>
        <v>yes</v>
      </c>
      <c r="C1317" s="76" t="str">
        <f>VLOOKUP(A1317,'Supplier Countries'!$B$2:$D$301,3,FALSE)</f>
        <v>no</v>
      </c>
      <c r="D1317" s="76" t="str">
        <f t="shared" si="492"/>
        <v>yes</v>
      </c>
      <c r="E1317" s="76" t="str">
        <f t="shared" si="493"/>
        <v>country supported</v>
      </c>
      <c r="F1317" s="9" t="s">
        <v>132</v>
      </c>
      <c r="G1317" s="10" t="s">
        <v>506</v>
      </c>
      <c r="H1317" s="10"/>
      <c r="I1317" s="11"/>
      <c r="J1317" s="21"/>
      <c r="K1317" s="11"/>
      <c r="L1317" s="21"/>
      <c r="M1317" s="11"/>
      <c r="N1317" s="21"/>
      <c r="O1317" s="11"/>
    </row>
    <row r="1318" spans="1:15" ht="43.2" x14ac:dyDescent="0.25">
      <c r="A1318" s="76" t="s">
        <v>79</v>
      </c>
      <c r="B1318" s="76" t="str">
        <f>VLOOKUP(A1318,'Buyer Countries '!$B$2:$C$301,2,FALSE)</f>
        <v>yes</v>
      </c>
      <c r="C1318" s="76" t="str">
        <f>VLOOKUP(A1318,'Supplier Countries'!$B$2:$D$301,3,FALSE)</f>
        <v>no</v>
      </c>
      <c r="D1318" s="76" t="str">
        <f t="shared" si="492"/>
        <v>yes</v>
      </c>
      <c r="E1318" s="76" t="str">
        <f t="shared" si="493"/>
        <v>country supported</v>
      </c>
      <c r="F1318" s="8" t="s">
        <v>507</v>
      </c>
      <c r="G1318" s="7" t="s">
        <v>508</v>
      </c>
      <c r="H1318" s="5"/>
      <c r="I1318" s="7" t="s">
        <v>138</v>
      </c>
      <c r="J1318" s="83" t="s">
        <v>75</v>
      </c>
      <c r="K1318" s="59" t="str">
        <f t="shared" ref="K1318:K1324" si="507">IF(I1318="Mandatory","mandatory","notmandatory")</f>
        <v>notmandatory</v>
      </c>
      <c r="L1318" s="83"/>
      <c r="M1318" s="59" t="str">
        <f t="shared" ref="M1318:M1324" si="508">K1318&amp;"buyer"&amp;J1318&amp;"supplier"&amp;L1318</f>
        <v>notmandatorybuyernosupplier</v>
      </c>
      <c r="N1318" s="24" t="s">
        <v>430</v>
      </c>
      <c r="O1318" s="59" t="str">
        <f t="shared" ref="O1318:O1324" si="509">IF(D1318="noyes","country not in scope for buyer, contact buyer",
IF(D1318="no","country not in scope for buyer, no need to review",
IF(D1318="nono","country not in scope for buyer and supplier no need to review",
IF(D1318="yesno","country not in scope for supplier no need to review",
IF(M1318="notmandatorybuyeryessupplierno","can buyer relax rule in SBN or ERP to accept invoice without this, if not provide data on PDF, if not move to Portal invoice",
IF(M1318="mandatorybuyeryessupplierno","SAP business network requires this information, provide it or move to Portal invoice",IF(M1318="mandatorybuyeryessupplier","SAP Business Network requires this information, provide it or move to Portal invoice",
IF(M1318="notmandatorybuyeryessupplier","can you provide data on invoice? Answer in column L by Yes or No",
IF(M1318="notmandatorybuyernosupplieryes","data not required set dropdown to blank in column L",
IF(M1318="notmandatorybuyersupplieryes","data not required set dropdown to blank in column L","good job, perfect match!"))))))))))</f>
        <v>good job, perfect match!</v>
      </c>
    </row>
    <row r="1319" spans="1:15" ht="43.2" x14ac:dyDescent="0.25">
      <c r="A1319" s="76" t="s">
        <v>79</v>
      </c>
      <c r="B1319" s="76" t="str">
        <f>VLOOKUP(A1319,'Buyer Countries '!$B$2:$C$301,2,FALSE)</f>
        <v>yes</v>
      </c>
      <c r="C1319" s="76" t="str">
        <f>VLOOKUP(A1319,'Supplier Countries'!$B$2:$D$301,3,FALSE)</f>
        <v>no</v>
      </c>
      <c r="D1319" s="76" t="str">
        <f t="shared" si="492"/>
        <v>yes</v>
      </c>
      <c r="E1319" s="76" t="str">
        <f t="shared" si="493"/>
        <v>country supported</v>
      </c>
      <c r="F1319" s="8" t="s">
        <v>509</v>
      </c>
      <c r="G1319" s="7" t="s">
        <v>510</v>
      </c>
      <c r="H1319" s="5"/>
      <c r="I1319" s="7" t="s">
        <v>138</v>
      </c>
      <c r="J1319" s="83" t="s">
        <v>75</v>
      </c>
      <c r="K1319" s="59" t="str">
        <f t="shared" si="507"/>
        <v>notmandatory</v>
      </c>
      <c r="L1319" s="83"/>
      <c r="M1319" s="59" t="str">
        <f t="shared" si="508"/>
        <v>notmandatorybuyernosupplier</v>
      </c>
      <c r="N1319" s="24" t="s">
        <v>430</v>
      </c>
      <c r="O1319" s="59" t="str">
        <f t="shared" si="509"/>
        <v>good job, perfect match!</v>
      </c>
    </row>
    <row r="1320" spans="1:15" ht="43.2" x14ac:dyDescent="0.25">
      <c r="A1320" s="76" t="s">
        <v>79</v>
      </c>
      <c r="B1320" s="76" t="str">
        <f>VLOOKUP(A1320,'Buyer Countries '!$B$2:$C$301,2,FALSE)</f>
        <v>yes</v>
      </c>
      <c r="C1320" s="76" t="str">
        <f>VLOOKUP(A1320,'Supplier Countries'!$B$2:$D$301,3,FALSE)</f>
        <v>no</v>
      </c>
      <c r="D1320" s="76" t="str">
        <f t="shared" si="492"/>
        <v>yes</v>
      </c>
      <c r="E1320" s="76" t="str">
        <f t="shared" si="493"/>
        <v>country supported</v>
      </c>
      <c r="F1320" s="8" t="s">
        <v>511</v>
      </c>
      <c r="G1320" s="7" t="s">
        <v>512</v>
      </c>
      <c r="H1320" s="5"/>
      <c r="I1320" s="7" t="s">
        <v>138</v>
      </c>
      <c r="J1320" s="83" t="s">
        <v>75</v>
      </c>
      <c r="K1320" s="59" t="str">
        <f t="shared" si="507"/>
        <v>notmandatory</v>
      </c>
      <c r="L1320" s="83"/>
      <c r="M1320" s="59" t="str">
        <f t="shared" si="508"/>
        <v>notmandatorybuyernosupplier</v>
      </c>
      <c r="N1320" s="24" t="s">
        <v>430</v>
      </c>
      <c r="O1320" s="59" t="str">
        <f t="shared" si="509"/>
        <v>good job, perfect match!</v>
      </c>
    </row>
    <row r="1321" spans="1:15" ht="43.2" x14ac:dyDescent="0.25">
      <c r="A1321" s="76" t="s">
        <v>79</v>
      </c>
      <c r="B1321" s="76" t="str">
        <f>VLOOKUP(A1321,'Buyer Countries '!$B$2:$C$301,2,FALSE)</f>
        <v>yes</v>
      </c>
      <c r="C1321" s="76" t="str">
        <f>VLOOKUP(A1321,'Supplier Countries'!$B$2:$D$301,3,FALSE)</f>
        <v>no</v>
      </c>
      <c r="D1321" s="76" t="str">
        <f t="shared" si="492"/>
        <v>yes</v>
      </c>
      <c r="E1321" s="76" t="str">
        <f t="shared" si="493"/>
        <v>country supported</v>
      </c>
      <c r="F1321" s="8" t="s">
        <v>513</v>
      </c>
      <c r="G1321" s="7" t="s">
        <v>514</v>
      </c>
      <c r="H1321" s="5"/>
      <c r="I1321" s="7" t="s">
        <v>138</v>
      </c>
      <c r="J1321" s="83" t="s">
        <v>75</v>
      </c>
      <c r="K1321" s="59" t="str">
        <f t="shared" si="507"/>
        <v>notmandatory</v>
      </c>
      <c r="L1321" s="83"/>
      <c r="M1321" s="59" t="str">
        <f t="shared" si="508"/>
        <v>notmandatorybuyernosupplier</v>
      </c>
      <c r="N1321" s="24" t="s">
        <v>430</v>
      </c>
      <c r="O1321" s="59" t="str">
        <f t="shared" si="509"/>
        <v>good job, perfect match!</v>
      </c>
    </row>
    <row r="1322" spans="1:15" ht="43.2" x14ac:dyDescent="0.25">
      <c r="A1322" s="76" t="s">
        <v>79</v>
      </c>
      <c r="B1322" s="76" t="str">
        <f>VLOOKUP(A1322,'Buyer Countries '!$B$2:$C$301,2,FALSE)</f>
        <v>yes</v>
      </c>
      <c r="C1322" s="76" t="str">
        <f>VLOOKUP(A1322,'Supplier Countries'!$B$2:$D$301,3,FALSE)</f>
        <v>no</v>
      </c>
      <c r="D1322" s="76" t="str">
        <f t="shared" si="492"/>
        <v>yes</v>
      </c>
      <c r="E1322" s="76" t="str">
        <f t="shared" si="493"/>
        <v>country supported</v>
      </c>
      <c r="F1322" s="8" t="s">
        <v>515</v>
      </c>
      <c r="G1322" s="7" t="s">
        <v>516</v>
      </c>
      <c r="H1322" s="5"/>
      <c r="I1322" s="7" t="s">
        <v>138</v>
      </c>
      <c r="J1322" s="83" t="s">
        <v>75</v>
      </c>
      <c r="K1322" s="59" t="str">
        <f t="shared" si="507"/>
        <v>notmandatory</v>
      </c>
      <c r="L1322" s="83"/>
      <c r="M1322" s="59" t="str">
        <f t="shared" si="508"/>
        <v>notmandatorybuyernosupplier</v>
      </c>
      <c r="N1322" s="24" t="s">
        <v>430</v>
      </c>
      <c r="O1322" s="59" t="str">
        <f t="shared" si="509"/>
        <v>good job, perfect match!</v>
      </c>
    </row>
    <row r="1323" spans="1:15" ht="43.2" x14ac:dyDescent="0.25">
      <c r="A1323" s="76" t="s">
        <v>79</v>
      </c>
      <c r="B1323" s="76" t="str">
        <f>VLOOKUP(A1323,'Buyer Countries '!$B$2:$C$301,2,FALSE)</f>
        <v>yes</v>
      </c>
      <c r="C1323" s="76" t="str">
        <f>VLOOKUP(A1323,'Supplier Countries'!$B$2:$D$301,3,FALSE)</f>
        <v>no</v>
      </c>
      <c r="D1323" s="76" t="str">
        <f t="shared" si="492"/>
        <v>yes</v>
      </c>
      <c r="E1323" s="76" t="str">
        <f t="shared" si="493"/>
        <v>country supported</v>
      </c>
      <c r="F1323" s="8" t="s">
        <v>517</v>
      </c>
      <c r="G1323" s="7" t="s">
        <v>518</v>
      </c>
      <c r="H1323" s="5"/>
      <c r="I1323" s="7" t="s">
        <v>138</v>
      </c>
      <c r="J1323" s="83" t="s">
        <v>75</v>
      </c>
      <c r="K1323" s="59" t="str">
        <f t="shared" si="507"/>
        <v>notmandatory</v>
      </c>
      <c r="L1323" s="83"/>
      <c r="M1323" s="59" t="str">
        <f t="shared" si="508"/>
        <v>notmandatorybuyernosupplier</v>
      </c>
      <c r="N1323" s="24" t="s">
        <v>430</v>
      </c>
      <c r="O1323" s="59" t="str">
        <f t="shared" si="509"/>
        <v>good job, perfect match!</v>
      </c>
    </row>
    <row r="1324" spans="1:15" ht="43.2" x14ac:dyDescent="0.25">
      <c r="A1324" s="76" t="s">
        <v>79</v>
      </c>
      <c r="B1324" s="76" t="str">
        <f>VLOOKUP(A1324,'Buyer Countries '!$B$2:$C$301,2,FALSE)</f>
        <v>yes</v>
      </c>
      <c r="C1324" s="76" t="str">
        <f>VLOOKUP(A1324,'Supplier Countries'!$B$2:$D$301,3,FALSE)</f>
        <v>no</v>
      </c>
      <c r="D1324" s="76" t="str">
        <f t="shared" si="492"/>
        <v>yes</v>
      </c>
      <c r="E1324" s="76" t="str">
        <f t="shared" si="493"/>
        <v>country supported</v>
      </c>
      <c r="F1324" s="8" t="s">
        <v>519</v>
      </c>
      <c r="G1324" s="7" t="s">
        <v>520</v>
      </c>
      <c r="H1324" s="5"/>
      <c r="I1324" s="7" t="s">
        <v>138</v>
      </c>
      <c r="J1324" s="83" t="s">
        <v>75</v>
      </c>
      <c r="K1324" s="59" t="str">
        <f t="shared" si="507"/>
        <v>notmandatory</v>
      </c>
      <c r="L1324" s="83"/>
      <c r="M1324" s="59" t="str">
        <f t="shared" si="508"/>
        <v>notmandatorybuyernosupplier</v>
      </c>
      <c r="N1324" s="24" t="s">
        <v>430</v>
      </c>
      <c r="O1324" s="59" t="str">
        <f t="shared" si="509"/>
        <v>good job, perfect match!</v>
      </c>
    </row>
    <row r="1325" spans="1:15" ht="14.4" x14ac:dyDescent="0.25">
      <c r="A1325" s="76" t="s">
        <v>79</v>
      </c>
      <c r="B1325" s="76" t="str">
        <f>VLOOKUP(A1325,'Buyer Countries '!$B$2:$C$301,2,FALSE)</f>
        <v>yes</v>
      </c>
      <c r="C1325" s="76" t="str">
        <f>VLOOKUP(A1325,'Supplier Countries'!$B$2:$D$301,3,FALSE)</f>
        <v>no</v>
      </c>
      <c r="D1325" s="76" t="str">
        <f t="shared" ref="D1325:D1390" si="510">IF($N$3="supplier",B1325&amp;C1325,IF($N$3="buyer",B1325,"select value in are your onboarding a buyer or a supplier"))</f>
        <v>yes</v>
      </c>
      <c r="E1325" s="76" t="str">
        <f t="shared" si="493"/>
        <v>country supported</v>
      </c>
      <c r="F1325" s="9" t="s">
        <v>132</v>
      </c>
      <c r="G1325" s="10" t="s">
        <v>521</v>
      </c>
      <c r="H1325" s="10"/>
      <c r="I1325" s="11"/>
      <c r="J1325" s="21" t="s">
        <v>134</v>
      </c>
      <c r="K1325" s="11"/>
      <c r="L1325" s="21"/>
      <c r="M1325" s="11"/>
      <c r="N1325" s="21"/>
      <c r="O1325" s="11"/>
    </row>
    <row r="1326" spans="1:15" ht="86.4" x14ac:dyDescent="0.25">
      <c r="A1326" s="76" t="s">
        <v>79</v>
      </c>
      <c r="B1326" s="76" t="str">
        <f>VLOOKUP(A1326,'Buyer Countries '!$B$2:$C$301,2,FALSE)</f>
        <v>yes</v>
      </c>
      <c r="C1326" s="76" t="str">
        <f>VLOOKUP(A1326,'Supplier Countries'!$B$2:$D$301,3,FALSE)</f>
        <v>no</v>
      </c>
      <c r="D1326" s="76" t="str">
        <f t="shared" si="510"/>
        <v>yes</v>
      </c>
      <c r="E1326" s="76" t="str">
        <f t="shared" si="493"/>
        <v>country supported</v>
      </c>
      <c r="F1326" s="8" t="s">
        <v>522</v>
      </c>
      <c r="G1326" s="7" t="s">
        <v>523</v>
      </c>
      <c r="H1326" s="5" t="s">
        <v>524</v>
      </c>
      <c r="I1326" s="7" t="s">
        <v>138</v>
      </c>
      <c r="J1326" s="83" t="s">
        <v>75</v>
      </c>
      <c r="K1326" s="59" t="str">
        <f t="shared" ref="K1326:K1338" si="511">IF(I1326="Mandatory","mandatory","notmandatory")</f>
        <v>notmandatory</v>
      </c>
      <c r="L1326" s="83"/>
      <c r="M1326" s="59" t="str">
        <f t="shared" ref="M1326:M1338" si="512">K1326&amp;"buyer"&amp;J1326&amp;"supplier"&amp;L1326</f>
        <v>notmandatorybuyernosupplier</v>
      </c>
      <c r="N1326" s="24" t="s">
        <v>756</v>
      </c>
      <c r="O1326" s="59" t="str">
        <f t="shared" ref="O1326:O1338" si="513">IF(D1326="noyes","country not in scope for buyer, contact buyer",
IF(D1326="no","country not in scope for buyer, no need to review",
IF(D1326="nono","country not in scope for buyer and supplier no need to review",
IF(D1326="yesno","country not in scope for supplier no need to review",
IF(M1326="notmandatorybuyeryessupplierno","can buyer relax rule in SBN or ERP to accept invoice without this, if not provide data on PDF, if not move to Portal invoice",
IF(M1326="mandatorybuyeryessupplierno","SAP business network requires this information, provide it or move to Portal invoice",IF(M1326="mandatorybuyeryessupplier","SAP Business Network requires this information, provide it or move to Portal invoice",
IF(M1326="notmandatorybuyeryessupplier","can you provide data on invoice? Answer in column L by Yes or No",
IF(M1326="notmandatorybuyernosupplieryes","data not required set dropdown to blank in column L",
IF(M1326="notmandatorybuyersupplieryes","data not required set dropdown to blank in column L","good job, perfect match!"))))))))))</f>
        <v>good job, perfect match!</v>
      </c>
    </row>
    <row r="1327" spans="1:15" ht="57.6" x14ac:dyDescent="0.25">
      <c r="A1327" s="76" t="s">
        <v>79</v>
      </c>
      <c r="B1327" s="76" t="str">
        <f>VLOOKUP(A1327,'Buyer Countries '!$B$2:$C$301,2,FALSE)</f>
        <v>yes</v>
      </c>
      <c r="C1327" s="76" t="str">
        <f>VLOOKUP(A1327,'Supplier Countries'!$B$2:$D$301,3,FALSE)</f>
        <v>no</v>
      </c>
      <c r="D1327" s="76" t="str">
        <f t="shared" si="510"/>
        <v>yes</v>
      </c>
      <c r="E1327" s="76" t="str">
        <f t="shared" si="493"/>
        <v>country supported</v>
      </c>
      <c r="F1327" s="8" t="s">
        <v>525</v>
      </c>
      <c r="G1327" s="7" t="s">
        <v>526</v>
      </c>
      <c r="H1327" s="5" t="s">
        <v>527</v>
      </c>
      <c r="I1327" s="7" t="s">
        <v>138</v>
      </c>
      <c r="J1327" s="83" t="s">
        <v>75</v>
      </c>
      <c r="K1327" s="59" t="str">
        <f t="shared" si="511"/>
        <v>notmandatory</v>
      </c>
      <c r="L1327" s="83"/>
      <c r="M1327" s="59" t="str">
        <f t="shared" si="512"/>
        <v>notmandatorybuyernosupplier</v>
      </c>
      <c r="N1327" s="24"/>
      <c r="O1327" s="59" t="str">
        <f t="shared" si="513"/>
        <v>good job, perfect match!</v>
      </c>
    </row>
    <row r="1328" spans="1:15" ht="57.6" x14ac:dyDescent="0.25">
      <c r="A1328" s="76" t="s">
        <v>79</v>
      </c>
      <c r="B1328" s="76" t="str">
        <f>VLOOKUP(A1328,'Buyer Countries '!$B$2:$C$301,2,FALSE)</f>
        <v>yes</v>
      </c>
      <c r="C1328" s="76" t="str">
        <f>VLOOKUP(A1328,'Supplier Countries'!$B$2:$D$301,3,FALSE)</f>
        <v>no</v>
      </c>
      <c r="D1328" s="76" t="str">
        <f t="shared" si="510"/>
        <v>yes</v>
      </c>
      <c r="E1328" s="76" t="str">
        <f t="shared" si="493"/>
        <v>country supported</v>
      </c>
      <c r="F1328" s="8" t="s">
        <v>528</v>
      </c>
      <c r="G1328" s="7" t="s">
        <v>529</v>
      </c>
      <c r="H1328" s="5" t="s">
        <v>530</v>
      </c>
      <c r="I1328" s="7" t="s">
        <v>138</v>
      </c>
      <c r="J1328" s="83" t="s">
        <v>75</v>
      </c>
      <c r="K1328" s="59" t="str">
        <f t="shared" si="511"/>
        <v>notmandatory</v>
      </c>
      <c r="L1328" s="83"/>
      <c r="M1328" s="59" t="str">
        <f t="shared" si="512"/>
        <v>notmandatorybuyernosupplier</v>
      </c>
      <c r="N1328" s="24"/>
      <c r="O1328" s="59" t="str">
        <f t="shared" si="513"/>
        <v>good job, perfect match!</v>
      </c>
    </row>
    <row r="1329" spans="1:25" ht="28.8" x14ac:dyDescent="0.25">
      <c r="A1329" s="76" t="s">
        <v>79</v>
      </c>
      <c r="B1329" s="76" t="str">
        <f>VLOOKUP(A1329,'Buyer Countries '!$B$2:$C$301,2,FALSE)</f>
        <v>yes</v>
      </c>
      <c r="C1329" s="76" t="str">
        <f>VLOOKUP(A1329,'Supplier Countries'!$B$2:$D$301,3,FALSE)</f>
        <v>no</v>
      </c>
      <c r="D1329" s="76" t="str">
        <f t="shared" si="510"/>
        <v>yes</v>
      </c>
      <c r="E1329" s="76" t="str">
        <f t="shared" si="493"/>
        <v>country supported</v>
      </c>
      <c r="F1329" s="8" t="s">
        <v>531</v>
      </c>
      <c r="G1329" s="7" t="s">
        <v>532</v>
      </c>
      <c r="H1329" s="5" t="s">
        <v>533</v>
      </c>
      <c r="I1329" s="7" t="s">
        <v>142</v>
      </c>
      <c r="J1329" s="83" t="s">
        <v>75</v>
      </c>
      <c r="K1329" s="59" t="str">
        <f t="shared" si="511"/>
        <v>notmandatory</v>
      </c>
      <c r="L1329" s="83"/>
      <c r="M1329" s="59" t="str">
        <f t="shared" si="512"/>
        <v>notmandatorybuyernosupplier</v>
      </c>
      <c r="N1329" s="24"/>
      <c r="O1329" s="59" t="str">
        <f t="shared" si="513"/>
        <v>good job, perfect match!</v>
      </c>
    </row>
    <row r="1330" spans="1:25" ht="14.4" x14ac:dyDescent="0.25">
      <c r="A1330" s="76" t="s">
        <v>79</v>
      </c>
      <c r="B1330" s="76" t="str">
        <f>VLOOKUP(A1330,'Buyer Countries '!$B$2:$C$301,2,FALSE)</f>
        <v>yes</v>
      </c>
      <c r="C1330" s="76" t="str">
        <f>VLOOKUP(A1330,'Supplier Countries'!$B$2:$D$301,3,FALSE)</f>
        <v>no</v>
      </c>
      <c r="D1330" s="76" t="str">
        <f t="shared" si="510"/>
        <v>yes</v>
      </c>
      <c r="E1330" s="76" t="str">
        <f t="shared" ref="E1330:E1396" si="514">IF(D1330="select value in are your onboarding a buyer or a supplier",D1330,IF(D1330="yesno","not applicable",IF(D1330="yesyes","country supported",IF(D1330="noyes","country not supported, contact buyer",IF(D1330="yes","country supported","not applicable")))))</f>
        <v>country supported</v>
      </c>
      <c r="F1330" s="8" t="s">
        <v>534</v>
      </c>
      <c r="G1330" s="7" t="s">
        <v>535</v>
      </c>
      <c r="H1330" s="5" t="s">
        <v>536</v>
      </c>
      <c r="I1330" s="7" t="s">
        <v>138</v>
      </c>
      <c r="J1330" s="83" t="s">
        <v>75</v>
      </c>
      <c r="K1330" s="59" t="str">
        <f t="shared" si="511"/>
        <v>notmandatory</v>
      </c>
      <c r="L1330" s="83"/>
      <c r="M1330" s="59" t="str">
        <f t="shared" si="512"/>
        <v>notmandatorybuyernosupplier</v>
      </c>
      <c r="N1330" s="24" t="s">
        <v>238</v>
      </c>
      <c r="O1330" s="59" t="str">
        <f t="shared" si="513"/>
        <v>good job, perfect match!</v>
      </c>
    </row>
    <row r="1331" spans="1:25" ht="43.2" x14ac:dyDescent="0.25">
      <c r="A1331" s="76" t="s">
        <v>79</v>
      </c>
      <c r="B1331" s="76" t="str">
        <f>VLOOKUP(A1331,'Buyer Countries '!$B$2:$C$301,2,FALSE)</f>
        <v>yes</v>
      </c>
      <c r="C1331" s="76" t="str">
        <f>VLOOKUP(A1331,'Supplier Countries'!$B$2:$D$301,3,FALSE)</f>
        <v>no</v>
      </c>
      <c r="D1331" s="76" t="str">
        <f t="shared" si="510"/>
        <v>yes</v>
      </c>
      <c r="E1331" s="76" t="str">
        <f t="shared" si="514"/>
        <v>country supported</v>
      </c>
      <c r="F1331" s="8" t="s">
        <v>537</v>
      </c>
      <c r="G1331" s="7" t="s">
        <v>538</v>
      </c>
      <c r="H1331" s="5" t="s">
        <v>539</v>
      </c>
      <c r="I1331" s="7" t="s">
        <v>138</v>
      </c>
      <c r="J1331" s="83" t="s">
        <v>75</v>
      </c>
      <c r="K1331" s="59" t="str">
        <f t="shared" si="511"/>
        <v>notmandatory</v>
      </c>
      <c r="L1331" s="83"/>
      <c r="M1331" s="59" t="str">
        <f t="shared" si="512"/>
        <v>notmandatorybuyernosupplier</v>
      </c>
      <c r="N1331" s="24" t="s">
        <v>540</v>
      </c>
      <c r="O1331" s="59" t="str">
        <f t="shared" si="513"/>
        <v>good job, perfect match!</v>
      </c>
    </row>
    <row r="1332" spans="1:25" ht="100.8" x14ac:dyDescent="0.25">
      <c r="A1332" s="76" t="s">
        <v>79</v>
      </c>
      <c r="B1332" s="76" t="str">
        <f>VLOOKUP(A1332,'Buyer Countries '!$B$2:$C$301,2,FALSE)</f>
        <v>yes</v>
      </c>
      <c r="C1332" s="76" t="str">
        <f>VLOOKUP(A1332,'Supplier Countries'!$B$2:$D$301,3,FALSE)</f>
        <v>no</v>
      </c>
      <c r="D1332" s="76" t="str">
        <f t="shared" si="510"/>
        <v>yes</v>
      </c>
      <c r="E1332" s="76" t="str">
        <f t="shared" si="514"/>
        <v>country supported</v>
      </c>
      <c r="F1332" s="8" t="s">
        <v>541</v>
      </c>
      <c r="G1332" s="7" t="s">
        <v>542</v>
      </c>
      <c r="H1332" s="5" t="s">
        <v>543</v>
      </c>
      <c r="I1332" s="7" t="s">
        <v>138</v>
      </c>
      <c r="J1332" s="83" t="s">
        <v>75</v>
      </c>
      <c r="K1332" s="59" t="str">
        <f t="shared" si="511"/>
        <v>notmandatory</v>
      </c>
      <c r="L1332" s="83"/>
      <c r="M1332" s="59" t="str">
        <f t="shared" si="512"/>
        <v>notmandatorybuyernosupplier</v>
      </c>
      <c r="N1332" s="24"/>
      <c r="O1332" s="59" t="str">
        <f t="shared" si="513"/>
        <v>good job, perfect match!</v>
      </c>
    </row>
    <row r="1333" spans="1:25" ht="14.4" x14ac:dyDescent="0.25">
      <c r="A1333" s="76" t="s">
        <v>79</v>
      </c>
      <c r="B1333" s="76" t="str">
        <f>VLOOKUP(A1333,'Buyer Countries '!$B$2:$C$301,2,FALSE)</f>
        <v>yes</v>
      </c>
      <c r="C1333" s="76" t="str">
        <f>VLOOKUP(A1333,'Supplier Countries'!$B$2:$D$301,3,FALSE)</f>
        <v>no</v>
      </c>
      <c r="D1333" s="76" t="str">
        <f t="shared" si="510"/>
        <v>yes</v>
      </c>
      <c r="E1333" s="76" t="str">
        <f t="shared" si="514"/>
        <v>country supported</v>
      </c>
      <c r="F1333" s="8" t="s">
        <v>544</v>
      </c>
      <c r="G1333" s="7" t="s">
        <v>545</v>
      </c>
      <c r="H1333" s="5"/>
      <c r="I1333" s="7" t="s">
        <v>138</v>
      </c>
      <c r="J1333" s="83" t="s">
        <v>75</v>
      </c>
      <c r="K1333" s="59" t="str">
        <f t="shared" si="511"/>
        <v>notmandatory</v>
      </c>
      <c r="L1333" s="83"/>
      <c r="M1333" s="59" t="str">
        <f t="shared" si="512"/>
        <v>notmandatorybuyernosupplier</v>
      </c>
      <c r="N1333" s="24"/>
      <c r="O1333" s="59" t="str">
        <f t="shared" si="513"/>
        <v>good job, perfect match!</v>
      </c>
    </row>
    <row r="1334" spans="1:25" ht="14.4" x14ac:dyDescent="0.25">
      <c r="A1334" s="76" t="s">
        <v>79</v>
      </c>
      <c r="B1334" s="76" t="str">
        <f>VLOOKUP(A1334,'Buyer Countries '!$B$2:$C$301,2,FALSE)</f>
        <v>yes</v>
      </c>
      <c r="C1334" s="76" t="str">
        <f>VLOOKUP(A1334,'Supplier Countries'!$B$2:$D$301,3,FALSE)</f>
        <v>no</v>
      </c>
      <c r="D1334" s="76" t="str">
        <f t="shared" si="510"/>
        <v>yes</v>
      </c>
      <c r="E1334" s="76" t="str">
        <f t="shared" si="514"/>
        <v>country supported</v>
      </c>
      <c r="F1334" s="8" t="s">
        <v>546</v>
      </c>
      <c r="G1334" s="7" t="s">
        <v>547</v>
      </c>
      <c r="H1334" s="5"/>
      <c r="I1334" s="7" t="s">
        <v>138</v>
      </c>
      <c r="J1334" s="83" t="s">
        <v>75</v>
      </c>
      <c r="K1334" s="59" t="str">
        <f t="shared" si="511"/>
        <v>notmandatory</v>
      </c>
      <c r="L1334" s="83"/>
      <c r="M1334" s="59" t="str">
        <f t="shared" si="512"/>
        <v>notmandatorybuyernosupplier</v>
      </c>
      <c r="N1334" s="24"/>
      <c r="O1334" s="59" t="str">
        <f t="shared" si="513"/>
        <v>good job, perfect match!</v>
      </c>
    </row>
    <row r="1335" spans="1:25" ht="14.4" x14ac:dyDescent="0.25">
      <c r="A1335" s="76" t="s">
        <v>79</v>
      </c>
      <c r="B1335" s="76" t="str">
        <f>VLOOKUP(A1335,'Buyer Countries '!$B$2:$C$301,2,FALSE)</f>
        <v>yes</v>
      </c>
      <c r="C1335" s="76" t="str">
        <f>VLOOKUP(A1335,'Supplier Countries'!$B$2:$D$301,3,FALSE)</f>
        <v>no</v>
      </c>
      <c r="D1335" s="76" t="str">
        <f t="shared" si="510"/>
        <v>yes</v>
      </c>
      <c r="E1335" s="76" t="str">
        <f t="shared" si="514"/>
        <v>country supported</v>
      </c>
      <c r="F1335" s="8" t="s">
        <v>548</v>
      </c>
      <c r="G1335" s="7" t="s">
        <v>549</v>
      </c>
      <c r="H1335" s="5" t="s">
        <v>550</v>
      </c>
      <c r="I1335" s="7" t="s">
        <v>138</v>
      </c>
      <c r="J1335" s="83" t="s">
        <v>75</v>
      </c>
      <c r="K1335" s="59" t="str">
        <f t="shared" si="511"/>
        <v>notmandatory</v>
      </c>
      <c r="L1335" s="83"/>
      <c r="M1335" s="59" t="str">
        <f t="shared" si="512"/>
        <v>notmandatorybuyernosupplier</v>
      </c>
      <c r="N1335" s="24"/>
      <c r="O1335" s="59" t="str">
        <f t="shared" si="513"/>
        <v>good job, perfect match!</v>
      </c>
    </row>
    <row r="1336" spans="1:25" ht="100.8" x14ac:dyDescent="0.25">
      <c r="A1336" s="76" t="s">
        <v>79</v>
      </c>
      <c r="B1336" s="76" t="str">
        <f>VLOOKUP(A1336,'Buyer Countries '!$B$2:$C$301,2,FALSE)</f>
        <v>yes</v>
      </c>
      <c r="C1336" s="76" t="str">
        <f>VLOOKUP(A1336,'Supplier Countries'!$B$2:$D$301,3,FALSE)</f>
        <v>no</v>
      </c>
      <c r="D1336" s="76" t="str">
        <f t="shared" si="510"/>
        <v>yes</v>
      </c>
      <c r="E1336" s="76" t="str">
        <f t="shared" si="514"/>
        <v>country supported</v>
      </c>
      <c r="F1336" s="8" t="s">
        <v>551</v>
      </c>
      <c r="G1336" s="7" t="s">
        <v>552</v>
      </c>
      <c r="H1336" s="5" t="s">
        <v>553</v>
      </c>
      <c r="I1336" s="7" t="s">
        <v>138</v>
      </c>
      <c r="J1336" s="83" t="s">
        <v>75</v>
      </c>
      <c r="K1336" s="59" t="str">
        <f t="shared" si="511"/>
        <v>notmandatory</v>
      </c>
      <c r="L1336" s="83"/>
      <c r="M1336" s="59" t="str">
        <f t="shared" si="512"/>
        <v>notmandatorybuyernosupplier</v>
      </c>
      <c r="N1336" s="24"/>
      <c r="O1336" s="59" t="str">
        <f t="shared" si="513"/>
        <v>good job, perfect match!</v>
      </c>
    </row>
    <row r="1337" spans="1:25" ht="129.6" x14ac:dyDescent="0.25">
      <c r="A1337" s="76" t="s">
        <v>79</v>
      </c>
      <c r="B1337" s="76" t="str">
        <f>VLOOKUP(A1337,'Buyer Countries '!$B$2:$C$301,2,FALSE)</f>
        <v>yes</v>
      </c>
      <c r="C1337" s="76" t="str">
        <f>VLOOKUP(A1337,'Supplier Countries'!$B$2:$D$301,3,FALSE)</f>
        <v>no</v>
      </c>
      <c r="D1337" s="76" t="str">
        <f t="shared" si="510"/>
        <v>yes</v>
      </c>
      <c r="E1337" s="76" t="str">
        <f t="shared" si="514"/>
        <v>country supported</v>
      </c>
      <c r="F1337" s="8" t="s">
        <v>554</v>
      </c>
      <c r="G1337" s="7" t="s">
        <v>555</v>
      </c>
      <c r="H1337" s="5" t="s">
        <v>556</v>
      </c>
      <c r="I1337" s="7" t="s">
        <v>138</v>
      </c>
      <c r="J1337" s="83" t="s">
        <v>75</v>
      </c>
      <c r="K1337" s="59" t="str">
        <f t="shared" si="511"/>
        <v>notmandatory</v>
      </c>
      <c r="L1337" s="83"/>
      <c r="M1337" s="59" t="str">
        <f t="shared" si="512"/>
        <v>notmandatorybuyernosupplier</v>
      </c>
      <c r="N1337" s="24"/>
      <c r="O1337" s="59" t="str">
        <f t="shared" si="513"/>
        <v>good job, perfect match!</v>
      </c>
    </row>
    <row r="1338" spans="1:25" s="82" customFormat="1" ht="230.4" x14ac:dyDescent="0.25">
      <c r="A1338" s="22" t="s">
        <v>79</v>
      </c>
      <c r="B1338" s="76" t="str">
        <f>VLOOKUP(A1338,'Buyer Countries '!$B$2:$C$301,2,FALSE)</f>
        <v>yes</v>
      </c>
      <c r="C1338" s="76" t="str">
        <f>VLOOKUP(A1338,'Supplier Countries'!$B$2:$D$301,3,FALSE)</f>
        <v>no</v>
      </c>
      <c r="D1338" s="76" t="str">
        <f t="shared" si="510"/>
        <v>yes</v>
      </c>
      <c r="E1338" s="76" t="str">
        <f t="shared" si="514"/>
        <v>country supported</v>
      </c>
      <c r="F1338" s="8" t="s">
        <v>557</v>
      </c>
      <c r="G1338" s="7" t="s">
        <v>558</v>
      </c>
      <c r="H1338" s="5" t="s">
        <v>559</v>
      </c>
      <c r="I1338" s="7" t="s">
        <v>138</v>
      </c>
      <c r="J1338" s="83" t="s">
        <v>75</v>
      </c>
      <c r="K1338" s="59" t="str">
        <f t="shared" si="511"/>
        <v>notmandatory</v>
      </c>
      <c r="L1338" s="83"/>
      <c r="M1338" s="59" t="str">
        <f t="shared" si="512"/>
        <v>notmandatorybuyernosupplier</v>
      </c>
      <c r="N1338" s="24" t="s">
        <v>560</v>
      </c>
      <c r="O1338" s="5" t="str">
        <f t="shared" si="513"/>
        <v>good job, perfect match!</v>
      </c>
      <c r="P1338"/>
      <c r="Q1338"/>
      <c r="R1338"/>
      <c r="S1338"/>
      <c r="T1338"/>
      <c r="U1338"/>
      <c r="V1338"/>
      <c r="W1338"/>
      <c r="X1338"/>
      <c r="Y1338"/>
    </row>
    <row r="1339" spans="1:25" ht="43.2" x14ac:dyDescent="0.25">
      <c r="A1339" s="76" t="s">
        <v>79</v>
      </c>
      <c r="B1339" s="76" t="str">
        <f>VLOOKUP(A1339,'Buyer Countries '!$B$2:$C$301,2,FALSE)</f>
        <v>yes</v>
      </c>
      <c r="C1339" s="76" t="str">
        <f>VLOOKUP(A1339,'Supplier Countries'!$B$2:$D$301,3,FALSE)</f>
        <v>no</v>
      </c>
      <c r="D1339" s="76" t="str">
        <f t="shared" si="510"/>
        <v>yes</v>
      </c>
      <c r="E1339" s="76" t="str">
        <f t="shared" si="514"/>
        <v>country supported</v>
      </c>
      <c r="F1339" s="12" t="s">
        <v>561</v>
      </c>
      <c r="G1339" s="13"/>
      <c r="H1339" s="13"/>
      <c r="I1339" s="11"/>
      <c r="J1339" s="21"/>
      <c r="K1339" s="11"/>
      <c r="L1339" s="21"/>
      <c r="M1339" s="11"/>
      <c r="N1339" s="21"/>
      <c r="O1339" s="11"/>
    </row>
    <row r="1340" spans="1:25" ht="14.4" x14ac:dyDescent="0.25">
      <c r="A1340" s="76" t="s">
        <v>79</v>
      </c>
      <c r="B1340" s="76" t="str">
        <f>VLOOKUP(A1340,'Buyer Countries '!$B$2:$C$301,2,FALSE)</f>
        <v>yes</v>
      </c>
      <c r="C1340" s="76" t="str">
        <f>VLOOKUP(A1340,'Supplier Countries'!$B$2:$D$301,3,FALSE)</f>
        <v>no</v>
      </c>
      <c r="D1340" s="76" t="str">
        <f t="shared" si="510"/>
        <v>yes</v>
      </c>
      <c r="E1340" s="76" t="str">
        <f t="shared" si="514"/>
        <v>country supported</v>
      </c>
      <c r="F1340" s="9" t="s">
        <v>132</v>
      </c>
      <c r="G1340" s="10" t="s">
        <v>562</v>
      </c>
      <c r="H1340" s="10"/>
      <c r="I1340" s="11"/>
      <c r="J1340" s="21"/>
      <c r="K1340" s="11"/>
      <c r="L1340" s="21"/>
      <c r="M1340" s="11"/>
      <c r="N1340" s="21"/>
      <c r="O1340" s="11"/>
    </row>
    <row r="1341" spans="1:25" ht="72" x14ac:dyDescent="0.25">
      <c r="A1341" s="76" t="s">
        <v>79</v>
      </c>
      <c r="B1341" s="76" t="str">
        <f>VLOOKUP(A1341,'Buyer Countries '!$B$2:$C$301,2,FALSE)</f>
        <v>yes</v>
      </c>
      <c r="C1341" s="76" t="str">
        <f>VLOOKUP(A1341,'Supplier Countries'!$B$2:$D$301,3,FALSE)</f>
        <v>no</v>
      </c>
      <c r="D1341" s="76" t="str">
        <f t="shared" si="510"/>
        <v>yes</v>
      </c>
      <c r="E1341" s="76" t="str">
        <f t="shared" si="514"/>
        <v>country supported</v>
      </c>
      <c r="F1341" s="6">
        <v>164</v>
      </c>
      <c r="G1341" s="5" t="s">
        <v>563</v>
      </c>
      <c r="H1341" s="5" t="s">
        <v>564</v>
      </c>
      <c r="I1341" s="7" t="s">
        <v>127</v>
      </c>
      <c r="J1341" s="89" t="s">
        <v>72</v>
      </c>
      <c r="K1341" s="59" t="str">
        <f t="shared" ref="K1341:K1352" si="515">IF(I1341="Mandatory","mandatory","notmandatory")</f>
        <v>mandatory</v>
      </c>
      <c r="L1341" s="83"/>
      <c r="M1341" s="59" t="str">
        <f t="shared" ref="M1341:M1352" si="516">K1341&amp;"buyer"&amp;J1341&amp;"supplier"&amp;L1341</f>
        <v>mandatorybuyeryessupplier</v>
      </c>
      <c r="N1341" s="24"/>
      <c r="O1341" s="59" t="str">
        <f t="shared" ref="O1341:O1352" si="517">IF(D1341="noyes","country not in scope for buyer, contact buyer",
IF(D1341="no","country not in scope for buyer, no need to review",
IF(D1341="nono","country not in scope for buyer and supplier no need to review",
IF(D1341="yesno","country not in scope for supplier no need to review",
IF(M1341="notmandatorybuyeryessupplierno","can buyer relax rule in SBN or ERP to accept invoice without this, if not provide data on PDF, if not move to Portal invoice",
IF(M1341="mandatorybuyeryessupplierno","SAP business network requires this information, provide it or move to Portal invoice",IF(M1341="mandatorybuyeryessupplier","SAP Business Network requires this information, provide it or move to Portal invoice",
IF(M1341="notmandatorybuyeryessupplier","can you provide data on invoice? Answer in column L by Yes or No",
IF(M1341="notmandatorybuyernosupplieryes","data not required set dropdown to blank in column L",
IF(M1341="notmandatorybuyersupplieryes","data not required set dropdown to blank in column L","good job, perfect match!"))))))))))</f>
        <v>SAP Business Network requires this information, provide it or move to Portal invoice</v>
      </c>
    </row>
    <row r="1342" spans="1:25" ht="316.8" x14ac:dyDescent="0.25">
      <c r="A1342" s="76" t="s">
        <v>79</v>
      </c>
      <c r="B1342" s="76" t="str">
        <f>VLOOKUP(A1342,'Buyer Countries '!$B$2:$C$301,2,FALSE)</f>
        <v>yes</v>
      </c>
      <c r="C1342" s="76" t="str">
        <f>VLOOKUP(A1342,'Supplier Countries'!$B$2:$D$301,3,FALSE)</f>
        <v>no</v>
      </c>
      <c r="D1342" s="76" t="str">
        <f t="shared" si="510"/>
        <v>yes</v>
      </c>
      <c r="E1342" s="76" t="str">
        <f t="shared" si="514"/>
        <v>country supported</v>
      </c>
      <c r="F1342" s="6">
        <v>165</v>
      </c>
      <c r="G1342" s="5" t="s">
        <v>565</v>
      </c>
      <c r="H1342" s="5" t="s">
        <v>566</v>
      </c>
      <c r="I1342" s="7" t="s">
        <v>127</v>
      </c>
      <c r="J1342" s="89" t="s">
        <v>72</v>
      </c>
      <c r="K1342" s="59" t="str">
        <f t="shared" si="515"/>
        <v>mandatory</v>
      </c>
      <c r="L1342" s="83"/>
      <c r="M1342" s="59" t="str">
        <f t="shared" si="516"/>
        <v>mandatorybuyeryessupplier</v>
      </c>
      <c r="N1342" s="24"/>
      <c r="O1342" s="59" t="str">
        <f t="shared" si="517"/>
        <v>SAP Business Network requires this information, provide it or move to Portal invoice</v>
      </c>
    </row>
    <row r="1343" spans="1:25" ht="28.8" x14ac:dyDescent="0.25">
      <c r="A1343" s="76" t="s">
        <v>79</v>
      </c>
      <c r="B1343" s="76" t="str">
        <f>VLOOKUP(A1343,'Buyer Countries '!$B$2:$C$301,2,FALSE)</f>
        <v>yes</v>
      </c>
      <c r="C1343" s="76" t="str">
        <f>VLOOKUP(A1343,'Supplier Countries'!$B$2:$D$301,3,FALSE)</f>
        <v>no</v>
      </c>
      <c r="D1343" s="76" t="str">
        <f t="shared" si="510"/>
        <v>yes</v>
      </c>
      <c r="E1343" s="76" t="str">
        <f t="shared" si="514"/>
        <v>country supported</v>
      </c>
      <c r="F1343" s="6">
        <v>166</v>
      </c>
      <c r="G1343" s="5" t="s">
        <v>567</v>
      </c>
      <c r="H1343" s="5" t="s">
        <v>568</v>
      </c>
      <c r="I1343" s="7" t="s">
        <v>127</v>
      </c>
      <c r="J1343" s="89" t="s">
        <v>72</v>
      </c>
      <c r="K1343" s="59" t="str">
        <f t="shared" si="515"/>
        <v>mandatory</v>
      </c>
      <c r="L1343" s="83"/>
      <c r="M1343" s="59" t="str">
        <f t="shared" si="516"/>
        <v>mandatorybuyeryessupplier</v>
      </c>
      <c r="N1343" s="24"/>
      <c r="O1343" s="59" t="str">
        <f t="shared" si="517"/>
        <v>SAP Business Network requires this information, provide it or move to Portal invoice</v>
      </c>
    </row>
    <row r="1344" spans="1:25" ht="28.8" x14ac:dyDescent="0.25">
      <c r="A1344" s="76" t="s">
        <v>79</v>
      </c>
      <c r="B1344" s="76" t="str">
        <f>VLOOKUP(A1344,'Buyer Countries '!$B$2:$C$301,2,FALSE)</f>
        <v>yes</v>
      </c>
      <c r="C1344" s="76" t="str">
        <f>VLOOKUP(A1344,'Supplier Countries'!$B$2:$D$301,3,FALSE)</f>
        <v>no</v>
      </c>
      <c r="D1344" s="76" t="str">
        <f t="shared" si="510"/>
        <v>yes</v>
      </c>
      <c r="E1344" s="76" t="str">
        <f t="shared" si="514"/>
        <v>country supported</v>
      </c>
      <c r="F1344" s="6">
        <v>167</v>
      </c>
      <c r="G1344" s="5" t="s">
        <v>569</v>
      </c>
      <c r="H1344" s="5" t="s">
        <v>570</v>
      </c>
      <c r="I1344" s="7" t="s">
        <v>138</v>
      </c>
      <c r="J1344" s="83" t="s">
        <v>75</v>
      </c>
      <c r="K1344" s="59" t="str">
        <f t="shared" si="515"/>
        <v>notmandatory</v>
      </c>
      <c r="L1344" s="83"/>
      <c r="M1344" s="59" t="str">
        <f t="shared" si="516"/>
        <v>notmandatorybuyernosupplier</v>
      </c>
      <c r="N1344" s="24"/>
      <c r="O1344" s="59" t="str">
        <f t="shared" si="517"/>
        <v>good job, perfect match!</v>
      </c>
    </row>
    <row r="1345" spans="1:15" ht="14.4" x14ac:dyDescent="0.25">
      <c r="A1345" s="76" t="s">
        <v>79</v>
      </c>
      <c r="B1345" s="76" t="str">
        <f>VLOOKUP(A1345,'Buyer Countries '!$B$2:$C$301,2,FALSE)</f>
        <v>yes</v>
      </c>
      <c r="C1345" s="76" t="str">
        <f>VLOOKUP(A1345,'Supplier Countries'!$B$2:$D$301,3,FALSE)</f>
        <v>no</v>
      </c>
      <c r="D1345" s="76" t="str">
        <f t="shared" si="510"/>
        <v>yes</v>
      </c>
      <c r="E1345" s="76" t="str">
        <f t="shared" si="514"/>
        <v>country supported</v>
      </c>
      <c r="F1345" s="6">
        <v>168</v>
      </c>
      <c r="G1345" s="5" t="s">
        <v>571</v>
      </c>
      <c r="H1345" s="5" t="s">
        <v>572</v>
      </c>
      <c r="I1345" s="7" t="s">
        <v>138</v>
      </c>
      <c r="J1345" s="83" t="s">
        <v>75</v>
      </c>
      <c r="K1345" s="59" t="str">
        <f t="shared" si="515"/>
        <v>notmandatory</v>
      </c>
      <c r="L1345" s="83"/>
      <c r="M1345" s="59" t="str">
        <f t="shared" si="516"/>
        <v>notmandatorybuyernosupplier</v>
      </c>
      <c r="N1345" s="24"/>
      <c r="O1345" s="59" t="str">
        <f t="shared" si="517"/>
        <v>good job, perfect match!</v>
      </c>
    </row>
    <row r="1346" spans="1:15" ht="14.4" x14ac:dyDescent="0.25">
      <c r="A1346" s="76" t="s">
        <v>79</v>
      </c>
      <c r="B1346" s="76" t="str">
        <f>VLOOKUP(A1346,'Buyer Countries '!$B$2:$C$301,2,FALSE)</f>
        <v>yes</v>
      </c>
      <c r="C1346" s="76" t="str">
        <f>VLOOKUP(A1346,'Supplier Countries'!$B$2:$D$301,3,FALSE)</f>
        <v>no</v>
      </c>
      <c r="D1346" s="76" t="str">
        <f t="shared" si="510"/>
        <v>yes</v>
      </c>
      <c r="E1346" s="76" t="str">
        <f t="shared" si="514"/>
        <v>country supported</v>
      </c>
      <c r="F1346" s="6">
        <v>169</v>
      </c>
      <c r="G1346" s="5" t="s">
        <v>573</v>
      </c>
      <c r="H1346" s="5" t="s">
        <v>574</v>
      </c>
      <c r="I1346" s="7" t="s">
        <v>127</v>
      </c>
      <c r="J1346" s="89" t="s">
        <v>72</v>
      </c>
      <c r="K1346" s="59" t="str">
        <f t="shared" si="515"/>
        <v>mandatory</v>
      </c>
      <c r="L1346" s="83"/>
      <c r="M1346" s="59" t="str">
        <f t="shared" si="516"/>
        <v>mandatorybuyeryessupplier</v>
      </c>
      <c r="N1346" s="24" t="s">
        <v>575</v>
      </c>
      <c r="O1346" s="59" t="str">
        <f t="shared" si="517"/>
        <v>SAP Business Network requires this information, provide it or move to Portal invoice</v>
      </c>
    </row>
    <row r="1347" spans="1:15" ht="57.6" x14ac:dyDescent="0.25">
      <c r="A1347" s="76" t="s">
        <v>79</v>
      </c>
      <c r="B1347" s="76" t="str">
        <f>VLOOKUP(A1347,'Buyer Countries '!$B$2:$C$301,2,FALSE)</f>
        <v>yes</v>
      </c>
      <c r="C1347" s="76" t="str">
        <f>VLOOKUP(A1347,'Supplier Countries'!$B$2:$D$301,3,FALSE)</f>
        <v>no</v>
      </c>
      <c r="D1347" s="76" t="str">
        <f t="shared" si="510"/>
        <v>yes</v>
      </c>
      <c r="E1347" s="76" t="str">
        <f t="shared" si="514"/>
        <v>country supported</v>
      </c>
      <c r="F1347" s="6">
        <v>170</v>
      </c>
      <c r="G1347" s="5" t="s">
        <v>576</v>
      </c>
      <c r="H1347" s="5" t="s">
        <v>577</v>
      </c>
      <c r="I1347" s="7" t="s">
        <v>127</v>
      </c>
      <c r="J1347" s="89" t="s">
        <v>72</v>
      </c>
      <c r="K1347" s="59" t="str">
        <f t="shared" si="515"/>
        <v>mandatory</v>
      </c>
      <c r="L1347" s="83"/>
      <c r="M1347" s="59" t="str">
        <f t="shared" si="516"/>
        <v>mandatorybuyeryessupplier</v>
      </c>
      <c r="N1347" s="24" t="s">
        <v>575</v>
      </c>
      <c r="O1347" s="59" t="str">
        <f t="shared" si="517"/>
        <v>SAP Business Network requires this information, provide it or move to Portal invoice</v>
      </c>
    </row>
    <row r="1348" spans="1:15" ht="28.8" x14ac:dyDescent="0.25">
      <c r="A1348" s="76" t="s">
        <v>79</v>
      </c>
      <c r="B1348" s="76" t="str">
        <f>VLOOKUP(A1348,'Buyer Countries '!$B$2:$C$301,2,FALSE)</f>
        <v>yes</v>
      </c>
      <c r="C1348" s="76" t="str">
        <f>VLOOKUP(A1348,'Supplier Countries'!$B$2:$D$301,3,FALSE)</f>
        <v>no</v>
      </c>
      <c r="D1348" s="76" t="str">
        <f t="shared" si="510"/>
        <v>yes</v>
      </c>
      <c r="E1348" s="76" t="str">
        <f t="shared" si="514"/>
        <v>country supported</v>
      </c>
      <c r="F1348" s="6">
        <v>171</v>
      </c>
      <c r="G1348" s="5" t="s">
        <v>578</v>
      </c>
      <c r="H1348" s="5" t="s">
        <v>579</v>
      </c>
      <c r="I1348" s="7" t="s">
        <v>127</v>
      </c>
      <c r="J1348" s="89" t="s">
        <v>72</v>
      </c>
      <c r="K1348" s="59" t="str">
        <f t="shared" si="515"/>
        <v>mandatory</v>
      </c>
      <c r="L1348" s="83"/>
      <c r="M1348" s="59" t="str">
        <f t="shared" si="516"/>
        <v>mandatorybuyeryessupplier</v>
      </c>
      <c r="N1348" s="24" t="s">
        <v>575</v>
      </c>
      <c r="O1348" s="59" t="str">
        <f t="shared" si="517"/>
        <v>SAP Business Network requires this information, provide it or move to Portal invoice</v>
      </c>
    </row>
    <row r="1349" spans="1:15" ht="14.4" x14ac:dyDescent="0.25">
      <c r="A1349" s="76" t="s">
        <v>79</v>
      </c>
      <c r="B1349" s="76" t="str">
        <f>VLOOKUP(A1349,'Buyer Countries '!$B$2:$C$301,2,FALSE)</f>
        <v>yes</v>
      </c>
      <c r="C1349" s="76" t="str">
        <f>VLOOKUP(A1349,'Supplier Countries'!$B$2:$D$301,3,FALSE)</f>
        <v>no</v>
      </c>
      <c r="D1349" s="76" t="str">
        <f t="shared" si="510"/>
        <v>yes</v>
      </c>
      <c r="E1349" s="76" t="str">
        <f t="shared" si="514"/>
        <v>country supported</v>
      </c>
      <c r="F1349" s="6">
        <v>173</v>
      </c>
      <c r="G1349" s="5" t="s">
        <v>580</v>
      </c>
      <c r="H1349" s="5" t="s">
        <v>581</v>
      </c>
      <c r="I1349" s="7" t="s">
        <v>138</v>
      </c>
      <c r="J1349" s="83" t="s">
        <v>72</v>
      </c>
      <c r="K1349" s="59" t="str">
        <f t="shared" si="515"/>
        <v>notmandatory</v>
      </c>
      <c r="L1349" s="83"/>
      <c r="M1349" s="59" t="str">
        <f t="shared" si="516"/>
        <v>notmandatorybuyeryessupplier</v>
      </c>
      <c r="N1349" s="24" t="s">
        <v>757</v>
      </c>
      <c r="O1349" s="59" t="str">
        <f t="shared" si="517"/>
        <v>can you provide data on invoice? Answer in column L by Yes or No</v>
      </c>
    </row>
    <row r="1350" spans="1:15" ht="158.4" x14ac:dyDescent="0.25">
      <c r="A1350" s="76" t="s">
        <v>79</v>
      </c>
      <c r="B1350" s="76" t="str">
        <f>VLOOKUP(A1350,'Buyer Countries '!$B$2:$C$301,2,FALSE)</f>
        <v>yes</v>
      </c>
      <c r="C1350" s="76" t="str">
        <f>VLOOKUP(A1350,'Supplier Countries'!$B$2:$D$301,3,FALSE)</f>
        <v>no</v>
      </c>
      <c r="D1350" s="76" t="str">
        <f t="shared" si="510"/>
        <v>yes</v>
      </c>
      <c r="E1350" s="76" t="str">
        <f t="shared" si="514"/>
        <v>country supported</v>
      </c>
      <c r="F1350" s="6">
        <v>174</v>
      </c>
      <c r="G1350" s="5" t="s">
        <v>582</v>
      </c>
      <c r="H1350" s="5" t="s">
        <v>583</v>
      </c>
      <c r="I1350" s="7" t="s">
        <v>138</v>
      </c>
      <c r="J1350" s="83" t="s">
        <v>75</v>
      </c>
      <c r="K1350" s="59" t="str">
        <f t="shared" si="515"/>
        <v>notmandatory</v>
      </c>
      <c r="L1350" s="83"/>
      <c r="M1350" s="59" t="str">
        <f t="shared" si="516"/>
        <v>notmandatorybuyernosupplier</v>
      </c>
      <c r="N1350" s="24" t="s">
        <v>584</v>
      </c>
      <c r="O1350" s="59" t="str">
        <f t="shared" si="517"/>
        <v>good job, perfect match!</v>
      </c>
    </row>
    <row r="1351" spans="1:15" ht="100.8" x14ac:dyDescent="0.25">
      <c r="A1351" s="76" t="s">
        <v>79</v>
      </c>
      <c r="B1351" s="76" t="str">
        <f>VLOOKUP(A1351,'Buyer Countries '!$B$2:$C$301,2,FALSE)</f>
        <v>yes</v>
      </c>
      <c r="C1351" s="76" t="str">
        <f>VLOOKUP(A1351,'Supplier Countries'!$B$2:$D$301,3,FALSE)</f>
        <v>no</v>
      </c>
      <c r="D1351" s="76" t="str">
        <f t="shared" si="510"/>
        <v>yes</v>
      </c>
      <c r="E1351" s="76" t="str">
        <f t="shared" si="514"/>
        <v>country supported</v>
      </c>
      <c r="F1351" s="6">
        <v>175</v>
      </c>
      <c r="G1351" s="5" t="s">
        <v>585</v>
      </c>
      <c r="H1351" s="5" t="s">
        <v>586</v>
      </c>
      <c r="I1351" s="7" t="s">
        <v>138</v>
      </c>
      <c r="J1351" s="83" t="s">
        <v>75</v>
      </c>
      <c r="K1351" s="59" t="str">
        <f t="shared" si="515"/>
        <v>notmandatory</v>
      </c>
      <c r="L1351" s="83"/>
      <c r="M1351" s="59" t="str">
        <f t="shared" si="516"/>
        <v>notmandatorybuyernosupplier</v>
      </c>
      <c r="N1351" s="24"/>
      <c r="O1351" s="59" t="str">
        <f t="shared" si="517"/>
        <v>good job, perfect match!</v>
      </c>
    </row>
    <row r="1352" spans="1:15" ht="28.8" x14ac:dyDescent="0.25">
      <c r="A1352" s="76" t="s">
        <v>79</v>
      </c>
      <c r="B1352" s="76" t="str">
        <f>VLOOKUP(A1352,'Buyer Countries '!$B$2:$C$301,2,FALSE)</f>
        <v>yes</v>
      </c>
      <c r="C1352" s="76" t="str">
        <f>VLOOKUP(A1352,'Supplier Countries'!$B$2:$D$301,3,FALSE)</f>
        <v>no</v>
      </c>
      <c r="D1352" s="76" t="str">
        <f t="shared" si="510"/>
        <v>yes</v>
      </c>
      <c r="E1352" s="76" t="str">
        <f t="shared" si="514"/>
        <v>country supported</v>
      </c>
      <c r="F1352" s="6">
        <v>186</v>
      </c>
      <c r="G1352" s="5" t="s">
        <v>587</v>
      </c>
      <c r="H1352" s="5" t="s">
        <v>588</v>
      </c>
      <c r="I1352" s="7" t="s">
        <v>138</v>
      </c>
      <c r="J1352" s="83" t="s">
        <v>75</v>
      </c>
      <c r="K1352" s="59" t="str">
        <f t="shared" si="515"/>
        <v>notmandatory</v>
      </c>
      <c r="L1352" s="83"/>
      <c r="M1352" s="59" t="str">
        <f t="shared" si="516"/>
        <v>notmandatorybuyernosupplier</v>
      </c>
      <c r="N1352" s="24"/>
      <c r="O1352" s="59" t="str">
        <f t="shared" si="517"/>
        <v>good job, perfect match!</v>
      </c>
    </row>
    <row r="1353" spans="1:15" ht="14.4" x14ac:dyDescent="0.25">
      <c r="A1353" s="76" t="s">
        <v>79</v>
      </c>
      <c r="B1353" s="76" t="str">
        <f>VLOOKUP(A1353,'Buyer Countries '!$B$2:$C$301,2,FALSE)</f>
        <v>yes</v>
      </c>
      <c r="C1353" s="76" t="str">
        <f>VLOOKUP(A1353,'Supplier Countries'!$B$2:$D$301,3,FALSE)</f>
        <v>no</v>
      </c>
      <c r="D1353" s="76" t="str">
        <f t="shared" si="510"/>
        <v>yes</v>
      </c>
      <c r="E1353" s="76" t="str">
        <f t="shared" si="514"/>
        <v>country supported</v>
      </c>
      <c r="F1353" s="9" t="s">
        <v>132</v>
      </c>
      <c r="G1353" s="10" t="s">
        <v>589</v>
      </c>
      <c r="H1353" s="10"/>
      <c r="I1353" s="11"/>
      <c r="J1353" s="21"/>
      <c r="K1353" s="11"/>
      <c r="L1353" s="21"/>
      <c r="M1353" s="11"/>
      <c r="N1353" s="21"/>
      <c r="O1353" s="11"/>
    </row>
    <row r="1354" spans="1:15" ht="216" x14ac:dyDescent="0.25">
      <c r="A1354" s="76" t="s">
        <v>79</v>
      </c>
      <c r="B1354" s="76" t="str">
        <f>VLOOKUP(A1354,'Buyer Countries '!$B$2:$C$301,2,FALSE)</f>
        <v>yes</v>
      </c>
      <c r="C1354" s="76" t="str">
        <f>VLOOKUP(A1354,'Supplier Countries'!$B$2:$D$301,3,FALSE)</f>
        <v>no</v>
      </c>
      <c r="D1354" s="76" t="str">
        <f t="shared" si="510"/>
        <v>yes</v>
      </c>
      <c r="E1354" s="76" t="str">
        <f t="shared" si="514"/>
        <v>country supported</v>
      </c>
      <c r="F1354" s="6">
        <v>188</v>
      </c>
      <c r="G1354" s="5" t="s">
        <v>590</v>
      </c>
      <c r="H1354" s="5" t="s">
        <v>591</v>
      </c>
      <c r="I1354" s="7" t="s">
        <v>142</v>
      </c>
      <c r="J1354" s="83" t="s">
        <v>75</v>
      </c>
      <c r="K1354" s="59" t="str">
        <f>IF(I1354="Mandatory","mandatory","notmandatory")</f>
        <v>notmandatory</v>
      </c>
      <c r="L1354" s="83"/>
      <c r="M1354" s="59" t="str">
        <f t="shared" ref="M1354:M1357" si="518">K1354&amp;"buyer"&amp;J1354&amp;"supplier"&amp;L1354</f>
        <v>notmandatorybuyernosupplier</v>
      </c>
      <c r="N1354" s="24"/>
      <c r="O1354" s="59" t="str">
        <f t="shared" ref="O1354:O1357" si="519">IF(D1354="noyes","country not in scope for buyer, contact buyer",
IF(D1354="no","country not in scope for buyer, no need to review",
IF(D1354="nono","country not in scope for buyer and supplier no need to review",
IF(D1354="yesno","country not in scope for supplier no need to review",
IF(M1354="notmandatorybuyeryessupplierno","can buyer relax rule in SBN or ERP to accept invoice without this, if not provide data on PDF, if not move to Portal invoice",
IF(M1354="mandatorybuyeryessupplierno","SAP business network requires this information, provide it or move to Portal invoice",IF(M1354="mandatorybuyeryessupplier","SAP Business Network requires this information, provide it or move to Portal invoice",
IF(M1354="notmandatorybuyeryessupplier","can you provide data on invoice? Answer in column L by Yes or No",
IF(M1354="notmandatorybuyernosupplieryes","data not required set dropdown to blank in column L",
IF(M1354="notmandatorybuyersupplieryes","data not required set dropdown to blank in column L","good job, perfect match!"))))))))))</f>
        <v>good job, perfect match!</v>
      </c>
    </row>
    <row r="1355" spans="1:15" ht="100.8" x14ac:dyDescent="0.25">
      <c r="A1355" s="76" t="s">
        <v>79</v>
      </c>
      <c r="B1355" s="76" t="str">
        <f>VLOOKUP(A1355,'Buyer Countries '!$B$2:$C$301,2,FALSE)</f>
        <v>yes</v>
      </c>
      <c r="C1355" s="76" t="str">
        <f>VLOOKUP(A1355,'Supplier Countries'!$B$2:$D$301,3,FALSE)</f>
        <v>no</v>
      </c>
      <c r="D1355" s="76" t="str">
        <f t="shared" si="510"/>
        <v>yes</v>
      </c>
      <c r="E1355" s="76" t="str">
        <f t="shared" si="514"/>
        <v>country supported</v>
      </c>
      <c r="F1355" s="6">
        <v>189</v>
      </c>
      <c r="G1355" s="5" t="s">
        <v>592</v>
      </c>
      <c r="H1355" s="5" t="s">
        <v>593</v>
      </c>
      <c r="I1355" s="7" t="s">
        <v>142</v>
      </c>
      <c r="J1355" s="83" t="s">
        <v>75</v>
      </c>
      <c r="K1355" s="59" t="str">
        <f>IF(I1355="Mandatory","mandatory","notmandatory")</f>
        <v>notmandatory</v>
      </c>
      <c r="L1355" s="83"/>
      <c r="M1355" s="59" t="str">
        <f t="shared" si="518"/>
        <v>notmandatorybuyernosupplier</v>
      </c>
      <c r="N1355" s="24"/>
      <c r="O1355" s="59" t="str">
        <f t="shared" si="519"/>
        <v>good job, perfect match!</v>
      </c>
    </row>
    <row r="1356" spans="1:15" ht="201.6" x14ac:dyDescent="0.25">
      <c r="A1356" s="76" t="s">
        <v>79</v>
      </c>
      <c r="B1356" s="76" t="str">
        <f>VLOOKUP(A1356,'Buyer Countries '!$B$2:$C$301,2,FALSE)</f>
        <v>yes</v>
      </c>
      <c r="C1356" s="76" t="str">
        <f>VLOOKUP(A1356,'Supplier Countries'!$B$2:$D$301,3,FALSE)</f>
        <v>no</v>
      </c>
      <c r="D1356" s="76" t="str">
        <f t="shared" si="510"/>
        <v>yes</v>
      </c>
      <c r="E1356" s="76" t="str">
        <f t="shared" si="514"/>
        <v>country supported</v>
      </c>
      <c r="F1356" s="6">
        <v>190</v>
      </c>
      <c r="G1356" s="5" t="s">
        <v>594</v>
      </c>
      <c r="H1356" s="5" t="s">
        <v>595</v>
      </c>
      <c r="I1356" s="7" t="s">
        <v>142</v>
      </c>
      <c r="J1356" s="83" t="s">
        <v>75</v>
      </c>
      <c r="K1356" s="59" t="str">
        <f>IF(I1356="Mandatory","mandatory","notmandatory")</f>
        <v>notmandatory</v>
      </c>
      <c r="L1356" s="83"/>
      <c r="M1356" s="59" t="str">
        <f t="shared" si="518"/>
        <v>notmandatorybuyernosupplier</v>
      </c>
      <c r="N1356" s="24"/>
      <c r="O1356" s="59" t="str">
        <f t="shared" si="519"/>
        <v>good job, perfect match!</v>
      </c>
    </row>
    <row r="1357" spans="1:15" ht="43.2" x14ac:dyDescent="0.25">
      <c r="A1357" s="76" t="s">
        <v>79</v>
      </c>
      <c r="B1357" s="76" t="str">
        <f>VLOOKUP(A1357,'Buyer Countries '!$B$2:$C$301,2,FALSE)</f>
        <v>yes</v>
      </c>
      <c r="C1357" s="76" t="str">
        <f>VLOOKUP(A1357,'Supplier Countries'!$B$2:$D$301,3,FALSE)</f>
        <v>no</v>
      </c>
      <c r="D1357" s="76" t="str">
        <f t="shared" si="510"/>
        <v>yes</v>
      </c>
      <c r="E1357" s="76" t="str">
        <f t="shared" si="514"/>
        <v>country supported</v>
      </c>
      <c r="F1357" s="6">
        <v>191</v>
      </c>
      <c r="G1357" s="5" t="s">
        <v>596</v>
      </c>
      <c r="H1357" s="5" t="s">
        <v>597</v>
      </c>
      <c r="I1357" s="7" t="s">
        <v>138</v>
      </c>
      <c r="J1357" s="83" t="s">
        <v>75</v>
      </c>
      <c r="K1357" s="59" t="str">
        <f>IF(I1357="Mandatory","mandatory","notmandatory")</f>
        <v>notmandatory</v>
      </c>
      <c r="L1357" s="83"/>
      <c r="M1357" s="59" t="str">
        <f t="shared" si="518"/>
        <v>notmandatorybuyernosupplier</v>
      </c>
      <c r="N1357" s="24"/>
      <c r="O1357" s="59" t="str">
        <f t="shared" si="519"/>
        <v>good job, perfect match!</v>
      </c>
    </row>
    <row r="1358" spans="1:15" ht="14.4" x14ac:dyDescent="0.25">
      <c r="A1358" s="76" t="s">
        <v>79</v>
      </c>
      <c r="B1358" s="76" t="str">
        <f>VLOOKUP(A1358,'Buyer Countries '!$B$2:$C$301,2,FALSE)</f>
        <v>yes</v>
      </c>
      <c r="C1358" s="76" t="str">
        <f>VLOOKUP(A1358,'Supplier Countries'!$B$2:$D$301,3,FALSE)</f>
        <v>no</v>
      </c>
      <c r="D1358" s="76" t="str">
        <f t="shared" si="510"/>
        <v>yes</v>
      </c>
      <c r="E1358" s="76" t="str">
        <f t="shared" si="514"/>
        <v>country supported</v>
      </c>
      <c r="F1358" s="9" t="s">
        <v>132</v>
      </c>
      <c r="G1358" s="10" t="s">
        <v>598</v>
      </c>
      <c r="H1358" s="10"/>
      <c r="I1358" s="11"/>
      <c r="J1358" s="21" t="s">
        <v>134</v>
      </c>
      <c r="K1358" s="11"/>
      <c r="L1358" s="21"/>
      <c r="M1358" s="11"/>
      <c r="N1358" s="21"/>
      <c r="O1358" s="11"/>
    </row>
    <row r="1359" spans="1:15" ht="57.6" x14ac:dyDescent="0.25">
      <c r="A1359" s="76" t="s">
        <v>79</v>
      </c>
      <c r="B1359" s="76" t="str">
        <f>VLOOKUP(A1359,'Buyer Countries '!$B$2:$C$301,2,FALSE)</f>
        <v>yes</v>
      </c>
      <c r="C1359" s="76" t="str">
        <f>VLOOKUP(A1359,'Supplier Countries'!$B$2:$D$301,3,FALSE)</f>
        <v>no</v>
      </c>
      <c r="D1359" s="76" t="str">
        <f t="shared" si="510"/>
        <v>yes</v>
      </c>
      <c r="E1359" s="76" t="str">
        <f t="shared" si="514"/>
        <v>country supported</v>
      </c>
      <c r="F1359" s="8" t="s">
        <v>599</v>
      </c>
      <c r="G1359" s="7" t="s">
        <v>600</v>
      </c>
      <c r="H1359" s="5" t="s">
        <v>601</v>
      </c>
      <c r="I1359" s="7" t="s">
        <v>138</v>
      </c>
      <c r="J1359" s="83" t="s">
        <v>75</v>
      </c>
      <c r="K1359" s="59" t="str">
        <f>IF(I1359="Mandatory","mandatory","notmandatory")</f>
        <v>notmandatory</v>
      </c>
      <c r="L1359" s="83"/>
      <c r="M1359" s="59" t="str">
        <f t="shared" ref="M1359:M1364" si="520">K1359&amp;"buyer"&amp;J1359&amp;"supplier"&amp;L1359</f>
        <v>notmandatorybuyernosupplier</v>
      </c>
      <c r="N1359" s="24" t="s">
        <v>602</v>
      </c>
      <c r="O1359" s="59" t="str">
        <f t="shared" ref="O1359:O1364" si="521">IF(D1359="noyes","country not in scope for buyer, contact buyer",
IF(D1359="no","country not in scope for buyer, no need to review",
IF(D1359="nono","country not in scope for buyer and supplier no need to review",
IF(D1359="yesno","country not in scope for supplier no need to review",
IF(M1359="notmandatorybuyeryessupplierno","can buyer relax rule in SBN or ERP to accept invoice without this, if not provide data on PDF, if not move to Portal invoice",
IF(M1359="mandatorybuyeryessupplierno","SAP business network requires this information, provide it or move to Portal invoice",IF(M1359="mandatorybuyeryessupplier","SAP Business Network requires this information, provide it or move to Portal invoice",
IF(M1359="notmandatorybuyeryessupplier","can you provide data on invoice? Answer in column L by Yes or No",
IF(M1359="notmandatorybuyernosupplieryes","data not required set dropdown to blank in column L",
IF(M1359="notmandatorybuyersupplieryes","data not required set dropdown to blank in column L","good job, perfect match!"))))))))))</f>
        <v>good job, perfect match!</v>
      </c>
    </row>
    <row r="1360" spans="1:15" ht="43.2" x14ac:dyDescent="0.25">
      <c r="A1360" s="76" t="s">
        <v>79</v>
      </c>
      <c r="B1360" s="76" t="str">
        <f>VLOOKUP(A1360,'Buyer Countries '!$B$2:$C$301,2,FALSE)</f>
        <v>yes</v>
      </c>
      <c r="C1360" s="76" t="str">
        <f>VLOOKUP(A1360,'Supplier Countries'!$B$2:$D$301,3,FALSE)</f>
        <v>no</v>
      </c>
      <c r="D1360" s="76" t="str">
        <f t="shared" si="510"/>
        <v>yes</v>
      </c>
      <c r="E1360" s="76" t="str">
        <f t="shared" si="514"/>
        <v>country supported</v>
      </c>
      <c r="F1360" s="8" t="s">
        <v>603</v>
      </c>
      <c r="G1360" s="7" t="s">
        <v>604</v>
      </c>
      <c r="H1360" s="5" t="s">
        <v>605</v>
      </c>
      <c r="I1360" s="7" t="s">
        <v>138</v>
      </c>
      <c r="J1360" s="83" t="s">
        <v>75</v>
      </c>
      <c r="K1360" s="59" t="str">
        <f>IF(I1360="Mandatory","mandatory","notmandatory")</f>
        <v>notmandatory</v>
      </c>
      <c r="L1360" s="83"/>
      <c r="M1360" s="59" t="str">
        <f t="shared" si="520"/>
        <v>notmandatorybuyernosupplier</v>
      </c>
      <c r="N1360" s="24" t="s">
        <v>602</v>
      </c>
      <c r="O1360" s="59" t="str">
        <f t="shared" si="521"/>
        <v>good job, perfect match!</v>
      </c>
    </row>
    <row r="1361" spans="1:25" ht="14.4" x14ac:dyDescent="0.25">
      <c r="A1361" s="76" t="s">
        <v>79</v>
      </c>
      <c r="B1361" s="76" t="str">
        <f>VLOOKUP(A1361,'Buyer Countries '!$B$2:$C$301,2,FALSE)</f>
        <v>yes</v>
      </c>
      <c r="C1361" s="76" t="str">
        <f>VLOOKUP(A1361,'Supplier Countries'!$B$2:$D$301,3,FALSE)</f>
        <v>no</v>
      </c>
      <c r="D1361" s="76" t="str">
        <f t="shared" si="510"/>
        <v>yes</v>
      </c>
      <c r="E1361" s="76" t="str">
        <f t="shared" si="514"/>
        <v>country supported</v>
      </c>
      <c r="F1361" s="8" t="s">
        <v>606</v>
      </c>
      <c r="G1361" s="7" t="s">
        <v>607</v>
      </c>
      <c r="H1361" s="5"/>
      <c r="I1361" s="7" t="s">
        <v>138</v>
      </c>
      <c r="J1361" s="83" t="s">
        <v>75</v>
      </c>
      <c r="K1361" s="59" t="str">
        <f>IF(I1361="Mandatory","mandatory","notmandatory")</f>
        <v>notmandatory</v>
      </c>
      <c r="L1361" s="83"/>
      <c r="M1361" s="59" t="str">
        <f t="shared" si="520"/>
        <v>notmandatorybuyernosupplier</v>
      </c>
      <c r="N1361" s="24" t="s">
        <v>602</v>
      </c>
      <c r="O1361" s="59" t="str">
        <f t="shared" si="521"/>
        <v>good job, perfect match!</v>
      </c>
    </row>
    <row r="1362" spans="1:25" s="82" customFormat="1" ht="28.8" x14ac:dyDescent="0.25">
      <c r="A1362" s="22" t="s">
        <v>79</v>
      </c>
      <c r="B1362" s="76" t="str">
        <f>VLOOKUP(A1362,'Buyer Countries '!$B$2:$C$301,2,FALSE)</f>
        <v>yes</v>
      </c>
      <c r="C1362" s="76" t="str">
        <f>VLOOKUP(A1362,'Supplier Countries'!$B$2:$D$301,3,FALSE)</f>
        <v>no</v>
      </c>
      <c r="D1362" s="76" t="str">
        <f t="shared" si="510"/>
        <v>yes</v>
      </c>
      <c r="E1362" s="76" t="str">
        <f t="shared" si="514"/>
        <v>country supported</v>
      </c>
      <c r="F1362" s="8" t="s">
        <v>608</v>
      </c>
      <c r="G1362" s="7" t="s">
        <v>341</v>
      </c>
      <c r="H1362" s="5" t="s">
        <v>609</v>
      </c>
      <c r="I1362" s="7" t="s">
        <v>138</v>
      </c>
      <c r="J1362" s="83" t="s">
        <v>75</v>
      </c>
      <c r="K1362" s="59" t="str">
        <f t="shared" ref="K1362" si="522">IF(I1362="Mandatory","mandatory","notmandatory")</f>
        <v>notmandatory</v>
      </c>
      <c r="L1362" s="83"/>
      <c r="M1362" s="59" t="str">
        <f t="shared" si="520"/>
        <v>notmandatorybuyernosupplier</v>
      </c>
      <c r="N1362" s="24"/>
      <c r="O1362" s="59" t="str">
        <f t="shared" si="521"/>
        <v>good job, perfect match!</v>
      </c>
      <c r="P1362"/>
      <c r="Q1362"/>
      <c r="R1362"/>
      <c r="S1362"/>
      <c r="T1362"/>
      <c r="U1362"/>
      <c r="V1362"/>
      <c r="W1362"/>
      <c r="X1362"/>
      <c r="Y1362"/>
    </row>
    <row r="1363" spans="1:25" ht="57.6" x14ac:dyDescent="0.25">
      <c r="A1363" s="76" t="s">
        <v>79</v>
      </c>
      <c r="B1363" s="76" t="str">
        <f>VLOOKUP(A1363,'Buyer Countries '!$B$2:$C$301,2,FALSE)</f>
        <v>yes</v>
      </c>
      <c r="C1363" s="76" t="str">
        <f>VLOOKUP(A1363,'Supplier Countries'!$B$2:$D$301,3,FALSE)</f>
        <v>no</v>
      </c>
      <c r="D1363" s="76" t="str">
        <f t="shared" si="510"/>
        <v>yes</v>
      </c>
      <c r="E1363" s="76" t="str">
        <f t="shared" si="514"/>
        <v>country supported</v>
      </c>
      <c r="F1363" s="8" t="s">
        <v>610</v>
      </c>
      <c r="G1363" s="7" t="s">
        <v>343</v>
      </c>
      <c r="H1363" s="5" t="s">
        <v>611</v>
      </c>
      <c r="I1363" s="7" t="s">
        <v>138</v>
      </c>
      <c r="J1363" s="83" t="s">
        <v>75</v>
      </c>
      <c r="K1363" s="59" t="str">
        <f t="shared" ref="K1363" si="523">IF(I1363="Mandatory","mandatory","notmandatory")</f>
        <v>notmandatory</v>
      </c>
      <c r="L1363" s="83"/>
      <c r="M1363" s="59" t="str">
        <f t="shared" si="520"/>
        <v>notmandatorybuyernosupplier</v>
      </c>
      <c r="N1363" s="24" t="s">
        <v>751</v>
      </c>
      <c r="O1363" s="59" t="str">
        <f t="shared" si="521"/>
        <v>good job, perfect match!</v>
      </c>
    </row>
    <row r="1364" spans="1:25" ht="14.4" x14ac:dyDescent="0.25">
      <c r="A1364" s="76" t="s">
        <v>79</v>
      </c>
      <c r="B1364" s="76" t="str">
        <f>VLOOKUP(A1364,'Buyer Countries '!$B$2:$C$301,2,FALSE)</f>
        <v>yes</v>
      </c>
      <c r="C1364" s="76" t="str">
        <f>VLOOKUP(A1364,'Supplier Countries'!$B$2:$D$301,3,FALSE)</f>
        <v>no</v>
      </c>
      <c r="D1364" s="76" t="str">
        <f t="shared" si="510"/>
        <v>yes</v>
      </c>
      <c r="E1364" s="76" t="str">
        <f t="shared" si="514"/>
        <v>country supported</v>
      </c>
      <c r="F1364" s="8" t="s">
        <v>613</v>
      </c>
      <c r="G1364" s="7" t="s">
        <v>614</v>
      </c>
      <c r="H1364" s="5"/>
      <c r="I1364" s="7" t="s">
        <v>138</v>
      </c>
      <c r="J1364" s="83" t="s">
        <v>75</v>
      </c>
      <c r="K1364" s="59" t="str">
        <f>IF(I1364="Mandatory","mandatory","notmandatory")</f>
        <v>notmandatory</v>
      </c>
      <c r="L1364" s="83"/>
      <c r="M1364" s="59" t="str">
        <f t="shared" si="520"/>
        <v>notmandatorybuyernosupplier</v>
      </c>
      <c r="N1364" s="24" t="s">
        <v>602</v>
      </c>
      <c r="O1364" s="59" t="str">
        <f t="shared" si="521"/>
        <v>good job, perfect match!</v>
      </c>
    </row>
    <row r="1365" spans="1:25" ht="14.4" x14ac:dyDescent="0.25">
      <c r="A1365" s="76" t="s">
        <v>79</v>
      </c>
      <c r="B1365" s="76" t="str">
        <f>VLOOKUP(A1365,'Buyer Countries '!$B$2:$C$301,2,FALSE)</f>
        <v>yes</v>
      </c>
      <c r="C1365" s="76" t="str">
        <f>VLOOKUP(A1365,'Supplier Countries'!$B$2:$D$301,3,FALSE)</f>
        <v>no</v>
      </c>
      <c r="D1365" s="76" t="str">
        <f t="shared" si="510"/>
        <v>yes</v>
      </c>
      <c r="E1365" s="76" t="str">
        <f t="shared" si="514"/>
        <v>country supported</v>
      </c>
      <c r="F1365" s="9" t="s">
        <v>132</v>
      </c>
      <c r="G1365" s="10" t="s">
        <v>615</v>
      </c>
      <c r="H1365" s="10"/>
      <c r="I1365" s="11"/>
      <c r="J1365" s="21"/>
      <c r="K1365" s="11"/>
      <c r="L1365" s="21"/>
      <c r="M1365" s="11"/>
      <c r="N1365" s="21"/>
      <c r="O1365" s="11"/>
    </row>
    <row r="1366" spans="1:25" ht="14.4" x14ac:dyDescent="0.25">
      <c r="A1366" s="76" t="s">
        <v>79</v>
      </c>
      <c r="B1366" s="76" t="str">
        <f>VLOOKUP(A1366,'Buyer Countries '!$B$2:$C$301,2,FALSE)</f>
        <v>yes</v>
      </c>
      <c r="C1366" s="76" t="str">
        <f>VLOOKUP(A1366,'Supplier Countries'!$B$2:$D$301,3,FALSE)</f>
        <v>no</v>
      </c>
      <c r="D1366" s="76" t="str">
        <f t="shared" si="510"/>
        <v>yes</v>
      </c>
      <c r="E1366" s="76" t="str">
        <f t="shared" si="514"/>
        <v>country supported</v>
      </c>
      <c r="F1366" s="8" t="s">
        <v>616</v>
      </c>
      <c r="G1366" s="7" t="s">
        <v>617</v>
      </c>
      <c r="H1366" s="5"/>
      <c r="I1366" s="7" t="s">
        <v>127</v>
      </c>
      <c r="J1366" s="89" t="s">
        <v>75</v>
      </c>
      <c r="K1366" s="59" t="str">
        <f>IF(I1366="Mandatory","mandatory","notmandatory")</f>
        <v>mandatory</v>
      </c>
      <c r="L1366" s="83"/>
      <c r="M1366" s="59" t="str">
        <f t="shared" ref="M1366:M1368" si="524">K1366&amp;"buyer"&amp;J1366&amp;"supplier"&amp;L1366</f>
        <v>mandatorybuyernosupplier</v>
      </c>
      <c r="N1366" s="5" t="s">
        <v>618</v>
      </c>
      <c r="O1366" s="59" t="str">
        <f t="shared" ref="O1366:O1368" si="525">IF(D1366="noyes","country not in scope for buyer, contact buyer",
IF(D1366="no","country not in scope for buyer, no need to review",
IF(D1366="nono","country not in scope for buyer and supplier no need to review",
IF(D1366="yesno","country not in scope for supplier no need to review",
IF(M1366="notmandatorybuyeryessupplierno","can buyer relax rule in SBN or ERP to accept invoice without this, if not provide data on PDF, if not move to Portal invoice",
IF(M1366="mandatorybuyeryessupplierno","SAP business network requires this information, provide it or move to Portal invoice",IF(M1366="mandatorybuyeryessupplier","SAP Business Network requires this information, provide it or move to Portal invoice",
IF(M1366="notmandatorybuyeryessupplier","can you provide data on invoice? Answer in column L by Yes or No",
IF(M1366="notmandatorybuyernosupplieryes","data not required set dropdown to blank in column L",
IF(M1366="notmandatorybuyersupplieryes","data not required set dropdown to blank in column L","good job, perfect match!"))))))))))</f>
        <v>good job, perfect match!</v>
      </c>
    </row>
    <row r="1367" spans="1:25" ht="14.4" x14ac:dyDescent="0.25">
      <c r="A1367" s="76" t="s">
        <v>79</v>
      </c>
      <c r="B1367" s="76" t="str">
        <f>VLOOKUP(A1367,'Buyer Countries '!$B$2:$C$301,2,FALSE)</f>
        <v>yes</v>
      </c>
      <c r="C1367" s="76" t="str">
        <f>VLOOKUP(A1367,'Supplier Countries'!$B$2:$D$301,3,FALSE)</f>
        <v>no</v>
      </c>
      <c r="D1367" s="76" t="str">
        <f t="shared" si="510"/>
        <v>yes</v>
      </c>
      <c r="E1367" s="76" t="str">
        <f t="shared" si="514"/>
        <v>country supported</v>
      </c>
      <c r="F1367" s="8" t="s">
        <v>619</v>
      </c>
      <c r="G1367" s="7" t="s">
        <v>620</v>
      </c>
      <c r="H1367" s="5"/>
      <c r="I1367" s="7" t="s">
        <v>127</v>
      </c>
      <c r="J1367" s="89" t="s">
        <v>75</v>
      </c>
      <c r="K1367" s="59" t="str">
        <f>IF(I1367="Mandatory","mandatory","notmandatory")</f>
        <v>mandatory</v>
      </c>
      <c r="L1367" s="83"/>
      <c r="M1367" s="59" t="str">
        <f t="shared" si="524"/>
        <v>mandatorybuyernosupplier</v>
      </c>
      <c r="N1367" s="5" t="s">
        <v>618</v>
      </c>
      <c r="O1367" s="59" t="str">
        <f t="shared" si="525"/>
        <v>good job, perfect match!</v>
      </c>
    </row>
    <row r="1368" spans="1:25" ht="14.4" x14ac:dyDescent="0.25">
      <c r="A1368" s="76" t="s">
        <v>79</v>
      </c>
      <c r="B1368" s="76" t="str">
        <f>VLOOKUP(A1368,'Buyer Countries '!$B$2:$C$301,2,FALSE)</f>
        <v>yes</v>
      </c>
      <c r="C1368" s="76" t="str">
        <f>VLOOKUP(A1368,'Supplier Countries'!$B$2:$D$301,3,FALSE)</f>
        <v>no</v>
      </c>
      <c r="D1368" s="76" t="str">
        <f t="shared" si="510"/>
        <v>yes</v>
      </c>
      <c r="E1368" s="76" t="str">
        <f t="shared" si="514"/>
        <v>country supported</v>
      </c>
      <c r="F1368" s="8" t="s">
        <v>621</v>
      </c>
      <c r="G1368" s="7" t="s">
        <v>622</v>
      </c>
      <c r="H1368" s="5"/>
      <c r="I1368" s="7" t="s">
        <v>127</v>
      </c>
      <c r="J1368" s="89" t="s">
        <v>75</v>
      </c>
      <c r="K1368" s="59" t="str">
        <f>IF(I1368="Mandatory","mandatory","notmandatory")</f>
        <v>mandatory</v>
      </c>
      <c r="L1368" s="83"/>
      <c r="M1368" s="59" t="str">
        <f t="shared" si="524"/>
        <v>mandatorybuyernosupplier</v>
      </c>
      <c r="N1368" s="5" t="s">
        <v>618</v>
      </c>
      <c r="O1368" s="59" t="str">
        <f t="shared" si="525"/>
        <v>good job, perfect match!</v>
      </c>
    </row>
    <row r="1369" spans="1:25" ht="14.4" x14ac:dyDescent="0.25">
      <c r="A1369" s="76" t="s">
        <v>79</v>
      </c>
      <c r="B1369" s="76" t="str">
        <f>VLOOKUP(A1369,'Buyer Countries '!$B$2:$C$301,2,FALSE)</f>
        <v>yes</v>
      </c>
      <c r="C1369" s="76" t="str">
        <f>VLOOKUP(A1369,'Supplier Countries'!$B$2:$D$301,3,FALSE)</f>
        <v>no</v>
      </c>
      <c r="D1369" s="76" t="str">
        <f t="shared" si="510"/>
        <v>yes</v>
      </c>
      <c r="E1369" s="76" t="str">
        <f t="shared" si="514"/>
        <v>country supported</v>
      </c>
      <c r="F1369" s="9" t="s">
        <v>132</v>
      </c>
      <c r="G1369" s="10" t="s">
        <v>623</v>
      </c>
      <c r="H1369" s="10"/>
      <c r="I1369" s="11"/>
      <c r="J1369" s="21" t="s">
        <v>134</v>
      </c>
      <c r="K1369" s="11"/>
      <c r="L1369" s="21"/>
      <c r="M1369" s="11"/>
      <c r="N1369" s="21"/>
      <c r="O1369" s="11"/>
    </row>
    <row r="1370" spans="1:25" ht="14.4" x14ac:dyDescent="0.25">
      <c r="A1370" s="76" t="s">
        <v>79</v>
      </c>
      <c r="B1370" s="76" t="str">
        <f>VLOOKUP(A1370,'Buyer Countries '!$B$2:$C$301,2,FALSE)</f>
        <v>yes</v>
      </c>
      <c r="C1370" s="76" t="str">
        <f>VLOOKUP(A1370,'Supplier Countries'!$B$2:$D$301,3,FALSE)</f>
        <v>no</v>
      </c>
      <c r="D1370" s="76" t="str">
        <f t="shared" si="510"/>
        <v>yes</v>
      </c>
      <c r="E1370" s="76" t="str">
        <f t="shared" si="514"/>
        <v>country supported</v>
      </c>
      <c r="F1370" s="6">
        <v>206</v>
      </c>
      <c r="G1370" s="5" t="s">
        <v>624</v>
      </c>
      <c r="H1370" s="5"/>
      <c r="I1370" s="7" t="s">
        <v>138</v>
      </c>
      <c r="J1370" s="83" t="s">
        <v>75</v>
      </c>
      <c r="K1370" s="59" t="str">
        <f>IF(I1370="Mandatory","mandatory","notmandatory")</f>
        <v>notmandatory</v>
      </c>
      <c r="L1370" s="83"/>
      <c r="M1370" s="59" t="str">
        <f t="shared" ref="M1370:M1371" si="526">K1370&amp;"buyer"&amp;J1370&amp;"supplier"&amp;L1370</f>
        <v>notmandatorybuyernosupplier</v>
      </c>
      <c r="N1370" s="24"/>
      <c r="O1370" s="59" t="str">
        <f t="shared" ref="O1370:O1371" si="527">IF(D1370="noyes","country not in scope for buyer, contact buyer",
IF(D1370="no","country not in scope for buyer, no need to review",
IF(D1370="nono","country not in scope for buyer and supplier no need to review",
IF(D1370="yesno","country not in scope for supplier no need to review",
IF(M1370="notmandatorybuyeryessupplierno","can buyer relax rule in SBN or ERP to accept invoice without this, if not provide data on PDF, if not move to Portal invoice",
IF(M1370="mandatorybuyeryessupplierno","SAP business network requires this information, provide it or move to Portal invoice",IF(M1370="mandatorybuyeryessupplier","SAP Business Network requires this information, provide it or move to Portal invoice",
IF(M1370="notmandatorybuyeryessupplier","can you provide data on invoice? Answer in column L by Yes or No",
IF(M1370="notmandatorybuyernosupplieryes","data not required set dropdown to blank in column L",
IF(M1370="notmandatorybuyersupplieryes","data not required set dropdown to blank in column L","good job, perfect match!"))))))))))</f>
        <v>good job, perfect match!</v>
      </c>
    </row>
    <row r="1371" spans="1:25" ht="14.4" x14ac:dyDescent="0.25">
      <c r="A1371" s="76" t="s">
        <v>79</v>
      </c>
      <c r="B1371" s="76" t="str">
        <f>VLOOKUP(A1371,'Buyer Countries '!$B$2:$C$301,2,FALSE)</f>
        <v>yes</v>
      </c>
      <c r="C1371" s="76" t="str">
        <f>VLOOKUP(A1371,'Supplier Countries'!$B$2:$D$301,3,FALSE)</f>
        <v>no</v>
      </c>
      <c r="D1371" s="76" t="str">
        <f t="shared" si="510"/>
        <v>yes</v>
      </c>
      <c r="E1371" s="76" t="str">
        <f t="shared" si="514"/>
        <v>country supported</v>
      </c>
      <c r="F1371" s="6">
        <v>207</v>
      </c>
      <c r="G1371" s="5" t="s">
        <v>625</v>
      </c>
      <c r="H1371" s="5"/>
      <c r="I1371" s="7" t="s">
        <v>138</v>
      </c>
      <c r="J1371" s="83" t="s">
        <v>75</v>
      </c>
      <c r="K1371" s="59" t="str">
        <f>IF(I1371="Mandatory","mandatory","notmandatory")</f>
        <v>notmandatory</v>
      </c>
      <c r="L1371" s="83"/>
      <c r="M1371" s="59" t="str">
        <f t="shared" si="526"/>
        <v>notmandatorybuyernosupplier</v>
      </c>
      <c r="N1371" s="24"/>
      <c r="O1371" s="59" t="str">
        <f t="shared" si="527"/>
        <v>good job, perfect match!</v>
      </c>
    </row>
    <row r="1372" spans="1:25" ht="14.4" x14ac:dyDescent="0.25">
      <c r="A1372" s="76" t="s">
        <v>79</v>
      </c>
      <c r="B1372" s="76" t="str">
        <f>VLOOKUP(A1372,'Buyer Countries '!$B$2:$C$301,2,FALSE)</f>
        <v>yes</v>
      </c>
      <c r="C1372" s="76" t="str">
        <f>VLOOKUP(A1372,'Supplier Countries'!$B$2:$D$301,3,FALSE)</f>
        <v>no</v>
      </c>
      <c r="D1372" s="76" t="str">
        <f t="shared" si="510"/>
        <v>yes</v>
      </c>
      <c r="E1372" s="76" t="str">
        <f t="shared" si="514"/>
        <v>country supported</v>
      </c>
      <c r="F1372" s="9" t="s">
        <v>132</v>
      </c>
      <c r="G1372" s="10" t="s">
        <v>626</v>
      </c>
      <c r="H1372" s="10"/>
      <c r="I1372" s="11"/>
      <c r="J1372" s="21" t="s">
        <v>134</v>
      </c>
      <c r="K1372" s="11"/>
      <c r="L1372" s="21"/>
      <c r="M1372" s="11"/>
      <c r="N1372" s="21"/>
      <c r="O1372" s="11"/>
    </row>
    <row r="1373" spans="1:25" ht="57.6" x14ac:dyDescent="0.25">
      <c r="A1373" s="76" t="s">
        <v>79</v>
      </c>
      <c r="B1373" s="76" t="str">
        <f>VLOOKUP(A1373,'Buyer Countries '!$B$2:$C$301,2,FALSE)</f>
        <v>yes</v>
      </c>
      <c r="C1373" s="76" t="str">
        <f>VLOOKUP(A1373,'Supplier Countries'!$B$2:$D$301,3,FALSE)</f>
        <v>no</v>
      </c>
      <c r="D1373" s="76" t="str">
        <f t="shared" si="510"/>
        <v>yes</v>
      </c>
      <c r="E1373" s="76" t="str">
        <f t="shared" si="514"/>
        <v>country supported</v>
      </c>
      <c r="F1373" s="6" t="s">
        <v>627</v>
      </c>
      <c r="G1373" s="5" t="s">
        <v>628</v>
      </c>
      <c r="H1373" s="5" t="s">
        <v>629</v>
      </c>
      <c r="I1373" s="7" t="s">
        <v>138</v>
      </c>
      <c r="J1373" s="83" t="s">
        <v>75</v>
      </c>
      <c r="K1373" s="59" t="str">
        <f t="shared" ref="K1373:K1384" si="528">IF(I1373="Mandatory","mandatory","notmandatory")</f>
        <v>notmandatory</v>
      </c>
      <c r="L1373" s="83"/>
      <c r="M1373" s="59" t="str">
        <f t="shared" ref="M1373:M1384" si="529">K1373&amp;"buyer"&amp;J1373&amp;"supplier"&amp;L1373</f>
        <v>notmandatorybuyernosupplier</v>
      </c>
      <c r="N1373" s="24"/>
      <c r="O1373" s="59" t="str">
        <f t="shared" ref="O1373:O1429" si="530">IF(D1373="noyes","country not in scope for buyer, contact buyer",
IF(D1373="no","country not in scope for buyer, no need to review",
IF(D1373="nono","country not in scope for buyer and supplier no need to review",
IF(D1373="yesno","country not in scope for supplier no need to review",
IF(M1373="notmandatorybuyeryessupplierno","can buyer relax rule in SBN or ERP to accept invoice without this, if not provide data on PDF, if not move to Portal invoice",
IF(M1373="mandatorybuyeryessupplierno","SAP business network requires this information, provide it or move to Portal invoice",IF(M1373="mandatorybuyeryessupplier","SAP Business Network requires this information, provide it or move to Portal invoice",
IF(M1373="notmandatorybuyeryessupplier","can you provide data on invoice? Answer in column L by Yes or No",
IF(M1373="notmandatorybuyernosupplieryes","data not required set dropdown to blank in column L",
IF(M1373="notmandatorybuyersupplieryes","data not required set dropdown to blank in column L","good job, perfect match!"))))))))))</f>
        <v>good job, perfect match!</v>
      </c>
    </row>
    <row r="1374" spans="1:25" ht="57.6" x14ac:dyDescent="0.25">
      <c r="A1374" s="76" t="s">
        <v>79</v>
      </c>
      <c r="B1374" s="76" t="str">
        <f>VLOOKUP(A1374,'Buyer Countries '!$B$2:$C$301,2,FALSE)</f>
        <v>yes</v>
      </c>
      <c r="C1374" s="76" t="str">
        <f>VLOOKUP(A1374,'Supplier Countries'!$B$2:$D$301,3,FALSE)</f>
        <v>no</v>
      </c>
      <c r="D1374" s="76" t="str">
        <f t="shared" si="510"/>
        <v>yes</v>
      </c>
      <c r="E1374" s="76" t="str">
        <f t="shared" si="514"/>
        <v>country supported</v>
      </c>
      <c r="F1374" s="6" t="s">
        <v>630</v>
      </c>
      <c r="G1374" s="5" t="s">
        <v>631</v>
      </c>
      <c r="H1374" s="5" t="s">
        <v>629</v>
      </c>
      <c r="I1374" s="7" t="s">
        <v>138</v>
      </c>
      <c r="J1374" s="83" t="s">
        <v>75</v>
      </c>
      <c r="K1374" s="59" t="str">
        <f t="shared" si="528"/>
        <v>notmandatory</v>
      </c>
      <c r="L1374" s="83"/>
      <c r="M1374" s="59" t="str">
        <f t="shared" si="529"/>
        <v>notmandatorybuyernosupplier</v>
      </c>
      <c r="N1374" s="24"/>
      <c r="O1374" s="59" t="str">
        <f t="shared" si="530"/>
        <v>good job, perfect match!</v>
      </c>
    </row>
    <row r="1375" spans="1:25" ht="57.6" x14ac:dyDescent="0.25">
      <c r="A1375" s="76" t="s">
        <v>79</v>
      </c>
      <c r="B1375" s="76" t="str">
        <f>VLOOKUP(A1375,'Buyer Countries '!$B$2:$C$301,2,FALSE)</f>
        <v>yes</v>
      </c>
      <c r="C1375" s="76" t="str">
        <f>VLOOKUP(A1375,'Supplier Countries'!$B$2:$D$301,3,FALSE)</f>
        <v>no</v>
      </c>
      <c r="D1375" s="76" t="str">
        <f t="shared" si="510"/>
        <v>yes</v>
      </c>
      <c r="E1375" s="76" t="str">
        <f t="shared" si="514"/>
        <v>country supported</v>
      </c>
      <c r="F1375" s="6" t="s">
        <v>632</v>
      </c>
      <c r="G1375" s="5" t="s">
        <v>633</v>
      </c>
      <c r="H1375" s="5" t="s">
        <v>629</v>
      </c>
      <c r="I1375" s="7" t="s">
        <v>138</v>
      </c>
      <c r="J1375" s="83" t="s">
        <v>75</v>
      </c>
      <c r="K1375" s="59" t="str">
        <f t="shared" si="528"/>
        <v>notmandatory</v>
      </c>
      <c r="L1375" s="83"/>
      <c r="M1375" s="59" t="str">
        <f t="shared" si="529"/>
        <v>notmandatorybuyernosupplier</v>
      </c>
      <c r="N1375" s="24"/>
      <c r="O1375" s="59" t="str">
        <f t="shared" si="530"/>
        <v>good job, perfect match!</v>
      </c>
    </row>
    <row r="1376" spans="1:25" ht="57.6" x14ac:dyDescent="0.25">
      <c r="A1376" s="76" t="s">
        <v>79</v>
      </c>
      <c r="B1376" s="76" t="str">
        <f>VLOOKUP(A1376,'Buyer Countries '!$B$2:$C$301,2,FALSE)</f>
        <v>yes</v>
      </c>
      <c r="C1376" s="76" t="str">
        <f>VLOOKUP(A1376,'Supplier Countries'!$B$2:$D$301,3,FALSE)</f>
        <v>no</v>
      </c>
      <c r="D1376" s="76" t="str">
        <f t="shared" si="510"/>
        <v>yes</v>
      </c>
      <c r="E1376" s="76" t="str">
        <f t="shared" si="514"/>
        <v>country supported</v>
      </c>
      <c r="F1376" s="6" t="s">
        <v>634</v>
      </c>
      <c r="G1376" s="5" t="s">
        <v>635</v>
      </c>
      <c r="H1376" s="5" t="s">
        <v>629</v>
      </c>
      <c r="I1376" s="7" t="s">
        <v>138</v>
      </c>
      <c r="J1376" s="83" t="s">
        <v>75</v>
      </c>
      <c r="K1376" s="59" t="str">
        <f t="shared" si="528"/>
        <v>notmandatory</v>
      </c>
      <c r="L1376" s="83"/>
      <c r="M1376" s="59" t="str">
        <f t="shared" si="529"/>
        <v>notmandatorybuyernosupplier</v>
      </c>
      <c r="N1376" s="24"/>
      <c r="O1376" s="59" t="str">
        <f t="shared" si="530"/>
        <v>good job, perfect match!</v>
      </c>
    </row>
    <row r="1377" spans="1:15" ht="57.6" x14ac:dyDescent="0.25">
      <c r="A1377" s="76" t="s">
        <v>79</v>
      </c>
      <c r="B1377" s="76" t="str">
        <f>VLOOKUP(A1377,'Buyer Countries '!$B$2:$C$301,2,FALSE)</f>
        <v>yes</v>
      </c>
      <c r="C1377" s="76" t="str">
        <f>VLOOKUP(A1377,'Supplier Countries'!$B$2:$D$301,3,FALSE)</f>
        <v>no</v>
      </c>
      <c r="D1377" s="76" t="str">
        <f t="shared" si="510"/>
        <v>yes</v>
      </c>
      <c r="E1377" s="76" t="str">
        <f t="shared" si="514"/>
        <v>country supported</v>
      </c>
      <c r="F1377" s="6" t="s">
        <v>636</v>
      </c>
      <c r="G1377" s="5" t="s">
        <v>637</v>
      </c>
      <c r="H1377" s="5" t="s">
        <v>629</v>
      </c>
      <c r="I1377" s="7" t="s">
        <v>138</v>
      </c>
      <c r="J1377" s="83" t="s">
        <v>75</v>
      </c>
      <c r="K1377" s="59" t="str">
        <f t="shared" si="528"/>
        <v>notmandatory</v>
      </c>
      <c r="L1377" s="83"/>
      <c r="M1377" s="59" t="str">
        <f t="shared" si="529"/>
        <v>notmandatorybuyernosupplier</v>
      </c>
      <c r="N1377" s="24"/>
      <c r="O1377" s="59" t="str">
        <f t="shared" si="530"/>
        <v>good job, perfect match!</v>
      </c>
    </row>
    <row r="1378" spans="1:15" ht="57.6" x14ac:dyDescent="0.25">
      <c r="A1378" s="76" t="s">
        <v>79</v>
      </c>
      <c r="B1378" s="76" t="str">
        <f>VLOOKUP(A1378,'Buyer Countries '!$B$2:$C$301,2,FALSE)</f>
        <v>yes</v>
      </c>
      <c r="C1378" s="76" t="str">
        <f>VLOOKUP(A1378,'Supplier Countries'!$B$2:$D$301,3,FALSE)</f>
        <v>no</v>
      </c>
      <c r="D1378" s="76" t="str">
        <f t="shared" si="510"/>
        <v>yes</v>
      </c>
      <c r="E1378" s="76" t="str">
        <f t="shared" si="514"/>
        <v>country supported</v>
      </c>
      <c r="F1378" s="6" t="s">
        <v>638</v>
      </c>
      <c r="G1378" s="5" t="s">
        <v>639</v>
      </c>
      <c r="H1378" s="5" t="s">
        <v>629</v>
      </c>
      <c r="I1378" s="7" t="s">
        <v>138</v>
      </c>
      <c r="J1378" s="83" t="s">
        <v>75</v>
      </c>
      <c r="K1378" s="59" t="str">
        <f t="shared" si="528"/>
        <v>notmandatory</v>
      </c>
      <c r="L1378" s="83"/>
      <c r="M1378" s="59" t="str">
        <f t="shared" si="529"/>
        <v>notmandatorybuyernosupplier</v>
      </c>
      <c r="N1378" s="24"/>
      <c r="O1378" s="59" t="str">
        <f t="shared" si="530"/>
        <v>good job, perfect match!</v>
      </c>
    </row>
    <row r="1379" spans="1:15" ht="57.6" x14ac:dyDescent="0.25">
      <c r="A1379" s="76" t="s">
        <v>79</v>
      </c>
      <c r="B1379" s="76" t="str">
        <f>VLOOKUP(A1379,'Buyer Countries '!$B$2:$C$301,2,FALSE)</f>
        <v>yes</v>
      </c>
      <c r="C1379" s="76" t="str">
        <f>VLOOKUP(A1379,'Supplier Countries'!$B$2:$D$301,3,FALSE)</f>
        <v>no</v>
      </c>
      <c r="D1379" s="76" t="str">
        <f t="shared" si="510"/>
        <v>yes</v>
      </c>
      <c r="E1379" s="76" t="str">
        <f t="shared" si="514"/>
        <v>country supported</v>
      </c>
      <c r="F1379" s="6" t="s">
        <v>640</v>
      </c>
      <c r="G1379" s="5" t="s">
        <v>641</v>
      </c>
      <c r="H1379" s="5" t="s">
        <v>629</v>
      </c>
      <c r="I1379" s="7" t="s">
        <v>138</v>
      </c>
      <c r="J1379" s="83" t="s">
        <v>75</v>
      </c>
      <c r="K1379" s="59" t="str">
        <f t="shared" si="528"/>
        <v>notmandatory</v>
      </c>
      <c r="L1379" s="83"/>
      <c r="M1379" s="59" t="str">
        <f t="shared" si="529"/>
        <v>notmandatorybuyernosupplier</v>
      </c>
      <c r="N1379" s="24"/>
      <c r="O1379" s="59" t="str">
        <f t="shared" si="530"/>
        <v>good job, perfect match!</v>
      </c>
    </row>
    <row r="1380" spans="1:15" ht="57.6" x14ac:dyDescent="0.25">
      <c r="A1380" s="76" t="s">
        <v>79</v>
      </c>
      <c r="B1380" s="76" t="str">
        <f>VLOOKUP(A1380,'Buyer Countries '!$B$2:$C$301,2,FALSE)</f>
        <v>yes</v>
      </c>
      <c r="C1380" s="76" t="str">
        <f>VLOOKUP(A1380,'Supplier Countries'!$B$2:$D$301,3,FALSE)</f>
        <v>no</v>
      </c>
      <c r="D1380" s="76" t="str">
        <f t="shared" si="510"/>
        <v>yes</v>
      </c>
      <c r="E1380" s="76" t="str">
        <f t="shared" si="514"/>
        <v>country supported</v>
      </c>
      <c r="F1380" s="6" t="s">
        <v>642</v>
      </c>
      <c r="G1380" s="5" t="s">
        <v>643</v>
      </c>
      <c r="H1380" s="5" t="s">
        <v>629</v>
      </c>
      <c r="I1380" s="7" t="s">
        <v>138</v>
      </c>
      <c r="J1380" s="83" t="s">
        <v>75</v>
      </c>
      <c r="K1380" s="59" t="str">
        <f t="shared" si="528"/>
        <v>notmandatory</v>
      </c>
      <c r="L1380" s="83"/>
      <c r="M1380" s="59" t="str">
        <f t="shared" si="529"/>
        <v>notmandatorybuyernosupplier</v>
      </c>
      <c r="N1380" s="24"/>
      <c r="O1380" s="59" t="str">
        <f t="shared" si="530"/>
        <v>good job, perfect match!</v>
      </c>
    </row>
    <row r="1381" spans="1:15" ht="57.6" x14ac:dyDescent="0.25">
      <c r="A1381" s="76" t="s">
        <v>79</v>
      </c>
      <c r="B1381" s="76" t="str">
        <f>VLOOKUP(A1381,'Buyer Countries '!$B$2:$C$301,2,FALSE)</f>
        <v>yes</v>
      </c>
      <c r="C1381" s="76" t="str">
        <f>VLOOKUP(A1381,'Supplier Countries'!$B$2:$D$301,3,FALSE)</f>
        <v>no</v>
      </c>
      <c r="D1381" s="76" t="str">
        <f t="shared" si="510"/>
        <v>yes</v>
      </c>
      <c r="E1381" s="76" t="str">
        <f t="shared" si="514"/>
        <v>country supported</v>
      </c>
      <c r="F1381" s="6" t="s">
        <v>644</v>
      </c>
      <c r="G1381" s="5" t="s">
        <v>645</v>
      </c>
      <c r="H1381" s="5" t="s">
        <v>629</v>
      </c>
      <c r="I1381" s="7" t="s">
        <v>138</v>
      </c>
      <c r="J1381" s="83" t="s">
        <v>75</v>
      </c>
      <c r="K1381" s="59" t="str">
        <f t="shared" si="528"/>
        <v>notmandatory</v>
      </c>
      <c r="L1381" s="83"/>
      <c r="M1381" s="59" t="str">
        <f t="shared" si="529"/>
        <v>notmandatorybuyernosupplier</v>
      </c>
      <c r="N1381" s="24"/>
      <c r="O1381" s="59" t="str">
        <f t="shared" si="530"/>
        <v>good job, perfect match!</v>
      </c>
    </row>
    <row r="1382" spans="1:15" ht="57.6" x14ac:dyDescent="0.25">
      <c r="A1382" s="76" t="s">
        <v>79</v>
      </c>
      <c r="B1382" s="76" t="str">
        <f>VLOOKUP(A1382,'Buyer Countries '!$B$2:$C$301,2,FALSE)</f>
        <v>yes</v>
      </c>
      <c r="C1382" s="76" t="str">
        <f>VLOOKUP(A1382,'Supplier Countries'!$B$2:$D$301,3,FALSE)</f>
        <v>no</v>
      </c>
      <c r="D1382" s="76" t="str">
        <f t="shared" si="510"/>
        <v>yes</v>
      </c>
      <c r="E1382" s="76" t="str">
        <f t="shared" si="514"/>
        <v>country supported</v>
      </c>
      <c r="F1382" s="6" t="s">
        <v>646</v>
      </c>
      <c r="G1382" s="5" t="s">
        <v>647</v>
      </c>
      <c r="H1382" s="5" t="s">
        <v>629</v>
      </c>
      <c r="I1382" s="7" t="s">
        <v>138</v>
      </c>
      <c r="J1382" s="83" t="s">
        <v>75</v>
      </c>
      <c r="K1382" s="59" t="str">
        <f t="shared" si="528"/>
        <v>notmandatory</v>
      </c>
      <c r="L1382" s="83"/>
      <c r="M1382" s="59" t="str">
        <f t="shared" si="529"/>
        <v>notmandatorybuyernosupplier</v>
      </c>
      <c r="N1382" s="24"/>
      <c r="O1382" s="59" t="str">
        <f t="shared" si="530"/>
        <v>good job, perfect match!</v>
      </c>
    </row>
    <row r="1383" spans="1:15" ht="57.6" x14ac:dyDescent="0.25">
      <c r="A1383" s="76" t="s">
        <v>79</v>
      </c>
      <c r="B1383" s="76" t="str">
        <f>VLOOKUP(A1383,'Buyer Countries '!$B$2:$C$301,2,FALSE)</f>
        <v>yes</v>
      </c>
      <c r="C1383" s="76" t="str">
        <f>VLOOKUP(A1383,'Supplier Countries'!$B$2:$D$301,3,FALSE)</f>
        <v>no</v>
      </c>
      <c r="D1383" s="76" t="str">
        <f t="shared" si="510"/>
        <v>yes</v>
      </c>
      <c r="E1383" s="76" t="str">
        <f t="shared" si="514"/>
        <v>country supported</v>
      </c>
      <c r="F1383" s="6" t="s">
        <v>648</v>
      </c>
      <c r="G1383" s="5" t="s">
        <v>649</v>
      </c>
      <c r="H1383" s="5" t="s">
        <v>629</v>
      </c>
      <c r="I1383" s="7" t="s">
        <v>138</v>
      </c>
      <c r="J1383" s="83" t="s">
        <v>75</v>
      </c>
      <c r="K1383" s="59" t="str">
        <f t="shared" si="528"/>
        <v>notmandatory</v>
      </c>
      <c r="L1383" s="83"/>
      <c r="M1383" s="59" t="str">
        <f t="shared" si="529"/>
        <v>notmandatorybuyernosupplier</v>
      </c>
      <c r="N1383" s="24"/>
      <c r="O1383" s="59" t="str">
        <f t="shared" si="530"/>
        <v>good job, perfect match!</v>
      </c>
    </row>
    <row r="1384" spans="1:15" ht="57.6" x14ac:dyDescent="0.25">
      <c r="A1384" s="76" t="s">
        <v>79</v>
      </c>
      <c r="B1384" s="76" t="str">
        <f>VLOOKUP(A1384,'Buyer Countries '!$B$2:$C$301,2,FALSE)</f>
        <v>yes</v>
      </c>
      <c r="C1384" s="76" t="str">
        <f>VLOOKUP(A1384,'Supplier Countries'!$B$2:$D$301,3,FALSE)</f>
        <v>no</v>
      </c>
      <c r="D1384" s="76" t="str">
        <f t="shared" si="510"/>
        <v>yes</v>
      </c>
      <c r="E1384" s="76" t="str">
        <f t="shared" si="514"/>
        <v>country supported</v>
      </c>
      <c r="F1384" s="6" t="s">
        <v>650</v>
      </c>
      <c r="G1384" s="5" t="s">
        <v>651</v>
      </c>
      <c r="H1384" s="5" t="s">
        <v>629</v>
      </c>
      <c r="I1384" s="7" t="s">
        <v>138</v>
      </c>
      <c r="J1384" s="83" t="s">
        <v>75</v>
      </c>
      <c r="K1384" s="59" t="str">
        <f t="shared" si="528"/>
        <v>notmandatory</v>
      </c>
      <c r="L1384" s="83"/>
      <c r="M1384" s="59" t="str">
        <f t="shared" si="529"/>
        <v>notmandatorybuyernosupplier</v>
      </c>
      <c r="N1384" s="24"/>
      <c r="O1384" s="59" t="str">
        <f t="shared" si="530"/>
        <v>good job, perfect match!</v>
      </c>
    </row>
    <row r="1385" spans="1:15" ht="14.4" x14ac:dyDescent="0.25">
      <c r="A1385" s="76" t="s">
        <v>79</v>
      </c>
      <c r="B1385" s="76" t="str">
        <f>VLOOKUP(A1385,'Buyer Countries '!$B$2:$C$301,2,FALSE)</f>
        <v>yes</v>
      </c>
      <c r="C1385" s="76" t="str">
        <f>VLOOKUP(A1385,'Supplier Countries'!$B$2:$D$301,3,FALSE)</f>
        <v>no</v>
      </c>
      <c r="D1385" s="76" t="str">
        <f t="shared" si="510"/>
        <v>yes</v>
      </c>
      <c r="E1385" s="76" t="str">
        <f t="shared" si="514"/>
        <v>country supported</v>
      </c>
      <c r="F1385" s="9" t="s">
        <v>132</v>
      </c>
      <c r="G1385" s="10" t="s">
        <v>652</v>
      </c>
      <c r="H1385" s="10"/>
      <c r="I1385" s="11"/>
      <c r="J1385" s="21"/>
      <c r="K1385" s="11"/>
      <c r="L1385" s="21"/>
      <c r="M1385" s="11"/>
      <c r="N1385" s="21"/>
      <c r="O1385" s="11"/>
    </row>
    <row r="1386" spans="1:15" ht="43.2" x14ac:dyDescent="0.25">
      <c r="A1386" s="76" t="s">
        <v>79</v>
      </c>
      <c r="B1386" s="76" t="str">
        <f>VLOOKUP(A1386,'Buyer Countries '!$B$2:$C$301,2,FALSE)</f>
        <v>yes</v>
      </c>
      <c r="C1386" s="76" t="str">
        <f>VLOOKUP(A1386,'Supplier Countries'!$B$2:$D$301,3,FALSE)</f>
        <v>no</v>
      </c>
      <c r="D1386" s="76" t="str">
        <f t="shared" si="510"/>
        <v>yes</v>
      </c>
      <c r="E1386" s="76" t="str">
        <f t="shared" si="514"/>
        <v>country supported</v>
      </c>
      <c r="F1386" s="8" t="s">
        <v>653</v>
      </c>
      <c r="G1386" s="7" t="s">
        <v>654</v>
      </c>
      <c r="H1386" s="5"/>
      <c r="I1386" s="7" t="s">
        <v>138</v>
      </c>
      <c r="J1386" s="83" t="s">
        <v>75</v>
      </c>
      <c r="K1386" s="59" t="str">
        <f t="shared" ref="K1386:K1393" si="531">IF(I1386="Mandatory","mandatory","notmandatory")</f>
        <v>notmandatory</v>
      </c>
      <c r="L1386" s="83"/>
      <c r="M1386" s="59" t="str">
        <f t="shared" ref="M1386:M1393" si="532">K1386&amp;"buyer"&amp;J1386&amp;"supplier"&amp;L1386</f>
        <v>notmandatorybuyernosupplier</v>
      </c>
      <c r="N1386" s="24" t="s">
        <v>430</v>
      </c>
      <c r="O1386" s="59" t="str">
        <f t="shared" si="530"/>
        <v>good job, perfect match!</v>
      </c>
    </row>
    <row r="1387" spans="1:15" ht="43.2" x14ac:dyDescent="0.25">
      <c r="A1387" s="76" t="s">
        <v>79</v>
      </c>
      <c r="B1387" s="76" t="str">
        <f>VLOOKUP(A1387,'Buyer Countries '!$B$2:$C$301,2,FALSE)</f>
        <v>yes</v>
      </c>
      <c r="C1387" s="76" t="str">
        <f>VLOOKUP(A1387,'Supplier Countries'!$B$2:$D$301,3,FALSE)</f>
        <v>no</v>
      </c>
      <c r="D1387" s="76" t="str">
        <f t="shared" si="510"/>
        <v>yes</v>
      </c>
      <c r="E1387" s="76" t="str">
        <f t="shared" si="514"/>
        <v>country supported</v>
      </c>
      <c r="F1387" s="8" t="s">
        <v>655</v>
      </c>
      <c r="G1387" s="7" t="s">
        <v>656</v>
      </c>
      <c r="H1387" s="5"/>
      <c r="I1387" s="7" t="s">
        <v>138</v>
      </c>
      <c r="J1387" s="83" t="s">
        <v>75</v>
      </c>
      <c r="K1387" s="59" t="str">
        <f t="shared" si="531"/>
        <v>notmandatory</v>
      </c>
      <c r="L1387" s="83"/>
      <c r="M1387" s="59" t="str">
        <f t="shared" si="532"/>
        <v>notmandatorybuyernosupplier</v>
      </c>
      <c r="N1387" s="24" t="s">
        <v>430</v>
      </c>
      <c r="O1387" s="59" t="str">
        <f t="shared" si="530"/>
        <v>good job, perfect match!</v>
      </c>
    </row>
    <row r="1388" spans="1:15" ht="43.2" x14ac:dyDescent="0.25">
      <c r="A1388" s="76" t="s">
        <v>79</v>
      </c>
      <c r="B1388" s="76" t="str">
        <f>VLOOKUP(A1388,'Buyer Countries '!$B$2:$C$301,2,FALSE)</f>
        <v>yes</v>
      </c>
      <c r="C1388" s="76" t="str">
        <f>VLOOKUP(A1388,'Supplier Countries'!$B$2:$D$301,3,FALSE)</f>
        <v>no</v>
      </c>
      <c r="D1388" s="76" t="str">
        <f t="shared" si="510"/>
        <v>yes</v>
      </c>
      <c r="E1388" s="76" t="str">
        <f t="shared" si="514"/>
        <v>country supported</v>
      </c>
      <c r="F1388" s="8" t="s">
        <v>657</v>
      </c>
      <c r="G1388" s="7" t="s">
        <v>658</v>
      </c>
      <c r="H1388" s="5"/>
      <c r="I1388" s="7" t="s">
        <v>138</v>
      </c>
      <c r="J1388" s="83" t="s">
        <v>75</v>
      </c>
      <c r="K1388" s="59" t="str">
        <f t="shared" si="531"/>
        <v>notmandatory</v>
      </c>
      <c r="L1388" s="83"/>
      <c r="M1388" s="59" t="str">
        <f t="shared" si="532"/>
        <v>notmandatorybuyernosupplier</v>
      </c>
      <c r="N1388" s="24" t="s">
        <v>430</v>
      </c>
      <c r="O1388" s="59" t="str">
        <f t="shared" si="530"/>
        <v>good job, perfect match!</v>
      </c>
    </row>
    <row r="1389" spans="1:15" ht="43.2" x14ac:dyDescent="0.25">
      <c r="A1389" s="76" t="s">
        <v>79</v>
      </c>
      <c r="B1389" s="76" t="str">
        <f>VLOOKUP(A1389,'Buyer Countries '!$B$2:$C$301,2,FALSE)</f>
        <v>yes</v>
      </c>
      <c r="C1389" s="76" t="str">
        <f>VLOOKUP(A1389,'Supplier Countries'!$B$2:$D$301,3,FALSE)</f>
        <v>no</v>
      </c>
      <c r="D1389" s="76" t="str">
        <f t="shared" si="510"/>
        <v>yes</v>
      </c>
      <c r="E1389" s="76" t="str">
        <f t="shared" si="514"/>
        <v>country supported</v>
      </c>
      <c r="F1389" s="8" t="s">
        <v>659</v>
      </c>
      <c r="G1389" s="7" t="s">
        <v>660</v>
      </c>
      <c r="H1389" s="5"/>
      <c r="I1389" s="7" t="s">
        <v>138</v>
      </c>
      <c r="J1389" s="83" t="s">
        <v>75</v>
      </c>
      <c r="K1389" s="59" t="str">
        <f t="shared" si="531"/>
        <v>notmandatory</v>
      </c>
      <c r="L1389" s="83"/>
      <c r="M1389" s="59" t="str">
        <f t="shared" si="532"/>
        <v>notmandatorybuyernosupplier</v>
      </c>
      <c r="N1389" s="24" t="s">
        <v>430</v>
      </c>
      <c r="O1389" s="59" t="str">
        <f t="shared" si="530"/>
        <v>good job, perfect match!</v>
      </c>
    </row>
    <row r="1390" spans="1:15" ht="43.2" x14ac:dyDescent="0.25">
      <c r="A1390" s="76" t="s">
        <v>79</v>
      </c>
      <c r="B1390" s="76" t="str">
        <f>VLOOKUP(A1390,'Buyer Countries '!$B$2:$C$301,2,FALSE)</f>
        <v>yes</v>
      </c>
      <c r="C1390" s="76" t="str">
        <f>VLOOKUP(A1390,'Supplier Countries'!$B$2:$D$301,3,FALSE)</f>
        <v>no</v>
      </c>
      <c r="D1390" s="76" t="str">
        <f t="shared" si="510"/>
        <v>yes</v>
      </c>
      <c r="E1390" s="76" t="str">
        <f t="shared" si="514"/>
        <v>country supported</v>
      </c>
      <c r="F1390" s="8" t="s">
        <v>661</v>
      </c>
      <c r="G1390" s="7" t="s">
        <v>662</v>
      </c>
      <c r="H1390" s="5"/>
      <c r="I1390" s="7" t="s">
        <v>138</v>
      </c>
      <c r="J1390" s="83" t="s">
        <v>75</v>
      </c>
      <c r="K1390" s="59" t="str">
        <f t="shared" si="531"/>
        <v>notmandatory</v>
      </c>
      <c r="L1390" s="83"/>
      <c r="M1390" s="59" t="str">
        <f t="shared" si="532"/>
        <v>notmandatorybuyernosupplier</v>
      </c>
      <c r="N1390" s="24" t="s">
        <v>430</v>
      </c>
      <c r="O1390" s="59" t="str">
        <f t="shared" si="530"/>
        <v>good job, perfect match!</v>
      </c>
    </row>
    <row r="1391" spans="1:15" ht="43.2" x14ac:dyDescent="0.25">
      <c r="A1391" s="76" t="s">
        <v>79</v>
      </c>
      <c r="B1391" s="76" t="str">
        <f>VLOOKUP(A1391,'Buyer Countries '!$B$2:$C$301,2,FALSE)</f>
        <v>yes</v>
      </c>
      <c r="C1391" s="76" t="str">
        <f>VLOOKUP(A1391,'Supplier Countries'!$B$2:$D$301,3,FALSE)</f>
        <v>no</v>
      </c>
      <c r="D1391" s="76" t="str">
        <f t="shared" ref="D1391:D1429" si="533">IF($N$3="supplier",B1391&amp;C1391,IF($N$3="buyer",B1391,"select value in are your onboarding a buyer or a supplier"))</f>
        <v>yes</v>
      </c>
      <c r="E1391" s="76" t="str">
        <f t="shared" si="514"/>
        <v>country supported</v>
      </c>
      <c r="F1391" s="8" t="s">
        <v>663</v>
      </c>
      <c r="G1391" s="7" t="s">
        <v>664</v>
      </c>
      <c r="H1391" s="5"/>
      <c r="I1391" s="7" t="s">
        <v>138</v>
      </c>
      <c r="J1391" s="83" t="s">
        <v>75</v>
      </c>
      <c r="K1391" s="59" t="str">
        <f t="shared" si="531"/>
        <v>notmandatory</v>
      </c>
      <c r="L1391" s="83"/>
      <c r="M1391" s="59" t="str">
        <f t="shared" si="532"/>
        <v>notmandatorybuyernosupplier</v>
      </c>
      <c r="N1391" s="24" t="s">
        <v>430</v>
      </c>
      <c r="O1391" s="59" t="str">
        <f t="shared" si="530"/>
        <v>good job, perfect match!</v>
      </c>
    </row>
    <row r="1392" spans="1:15" ht="43.2" x14ac:dyDescent="0.25">
      <c r="A1392" s="76" t="s">
        <v>79</v>
      </c>
      <c r="B1392" s="76" t="str">
        <f>VLOOKUP(A1392,'Buyer Countries '!$B$2:$C$301,2,FALSE)</f>
        <v>yes</v>
      </c>
      <c r="C1392" s="76" t="str">
        <f>VLOOKUP(A1392,'Supplier Countries'!$B$2:$D$301,3,FALSE)</f>
        <v>no</v>
      </c>
      <c r="D1392" s="76" t="str">
        <f t="shared" si="533"/>
        <v>yes</v>
      </c>
      <c r="E1392" s="76" t="str">
        <f t="shared" si="514"/>
        <v>country supported</v>
      </c>
      <c r="F1392" s="8" t="s">
        <v>665</v>
      </c>
      <c r="G1392" s="7" t="s">
        <v>666</v>
      </c>
      <c r="H1392" s="5"/>
      <c r="I1392" s="7" t="s">
        <v>138</v>
      </c>
      <c r="J1392" s="83" t="s">
        <v>75</v>
      </c>
      <c r="K1392" s="59" t="str">
        <f t="shared" si="531"/>
        <v>notmandatory</v>
      </c>
      <c r="L1392" s="83"/>
      <c r="M1392" s="59" t="str">
        <f t="shared" si="532"/>
        <v>notmandatorybuyernosupplier</v>
      </c>
      <c r="N1392" s="24" t="s">
        <v>430</v>
      </c>
      <c r="O1392" s="59" t="str">
        <f t="shared" si="530"/>
        <v>good job, perfect match!</v>
      </c>
    </row>
    <row r="1393" spans="1:15" ht="43.2" x14ac:dyDescent="0.25">
      <c r="A1393" s="76" t="s">
        <v>79</v>
      </c>
      <c r="B1393" s="76" t="str">
        <f>VLOOKUP(A1393,'Buyer Countries '!$B$2:$C$301,2,FALSE)</f>
        <v>yes</v>
      </c>
      <c r="C1393" s="76" t="str">
        <f>VLOOKUP(A1393,'Supplier Countries'!$B$2:$D$301,3,FALSE)</f>
        <v>no</v>
      </c>
      <c r="D1393" s="76" t="str">
        <f t="shared" si="533"/>
        <v>yes</v>
      </c>
      <c r="E1393" s="76" t="str">
        <f t="shared" si="514"/>
        <v>country supported</v>
      </c>
      <c r="F1393" s="8" t="s">
        <v>667</v>
      </c>
      <c r="G1393" s="7" t="s">
        <v>668</v>
      </c>
      <c r="H1393" s="5"/>
      <c r="I1393" s="7" t="s">
        <v>138</v>
      </c>
      <c r="J1393" s="83" t="s">
        <v>75</v>
      </c>
      <c r="K1393" s="59" t="str">
        <f t="shared" si="531"/>
        <v>notmandatory</v>
      </c>
      <c r="L1393" s="83"/>
      <c r="M1393" s="59" t="str">
        <f t="shared" si="532"/>
        <v>notmandatorybuyernosupplier</v>
      </c>
      <c r="N1393" s="24" t="s">
        <v>430</v>
      </c>
      <c r="O1393" s="59" t="str">
        <f t="shared" si="530"/>
        <v>good job, perfect match!</v>
      </c>
    </row>
    <row r="1394" spans="1:15" ht="14.4" x14ac:dyDescent="0.25">
      <c r="A1394" s="76" t="s">
        <v>79</v>
      </c>
      <c r="B1394" s="76" t="str">
        <f>VLOOKUP(A1394,'Buyer Countries '!$B$2:$C$301,2,FALSE)</f>
        <v>yes</v>
      </c>
      <c r="C1394" s="76" t="str">
        <f>VLOOKUP(A1394,'Supplier Countries'!$B$2:$D$301,3,FALSE)</f>
        <v>no</v>
      </c>
      <c r="D1394" s="76" t="str">
        <f t="shared" si="533"/>
        <v>yes</v>
      </c>
      <c r="E1394" s="76" t="str">
        <f t="shared" si="514"/>
        <v>country supported</v>
      </c>
      <c r="F1394" s="9" t="s">
        <v>132</v>
      </c>
      <c r="G1394" s="10" t="s">
        <v>669</v>
      </c>
      <c r="H1394" s="10"/>
      <c r="I1394" s="11"/>
      <c r="J1394" s="21"/>
      <c r="K1394" s="11"/>
      <c r="L1394" s="21"/>
      <c r="M1394" s="11"/>
      <c r="N1394" s="21"/>
      <c r="O1394" s="11"/>
    </row>
    <row r="1395" spans="1:15" ht="43.2" x14ac:dyDescent="0.25">
      <c r="A1395" s="76" t="s">
        <v>79</v>
      </c>
      <c r="B1395" s="76" t="str">
        <f>VLOOKUP(A1395,'Buyer Countries '!$B$2:$C$301,2,FALSE)</f>
        <v>yes</v>
      </c>
      <c r="C1395" s="76" t="str">
        <f>VLOOKUP(A1395,'Supplier Countries'!$B$2:$D$301,3,FALSE)</f>
        <v>no</v>
      </c>
      <c r="D1395" s="76" t="str">
        <f t="shared" si="533"/>
        <v>yes</v>
      </c>
      <c r="E1395" s="76" t="str">
        <f t="shared" si="514"/>
        <v>country supported</v>
      </c>
      <c r="F1395" s="8" t="s">
        <v>670</v>
      </c>
      <c r="G1395" s="7" t="s">
        <v>671</v>
      </c>
      <c r="H1395" s="5"/>
      <c r="I1395" s="7" t="s">
        <v>138</v>
      </c>
      <c r="J1395" s="83" t="s">
        <v>75</v>
      </c>
      <c r="K1395" s="59" t="str">
        <f t="shared" ref="K1395:K1402" si="534">IF(I1395="Mandatory","mandatory","notmandatory")</f>
        <v>notmandatory</v>
      </c>
      <c r="L1395" s="83"/>
      <c r="M1395" s="59" t="str">
        <f t="shared" ref="M1395:M1402" si="535">K1395&amp;"buyer"&amp;J1395&amp;"supplier"&amp;L1395</f>
        <v>notmandatorybuyernosupplier</v>
      </c>
      <c r="N1395" s="24" t="s">
        <v>430</v>
      </c>
      <c r="O1395" s="59" t="str">
        <f t="shared" si="530"/>
        <v>good job, perfect match!</v>
      </c>
    </row>
    <row r="1396" spans="1:15" ht="43.2" x14ac:dyDescent="0.25">
      <c r="A1396" s="76" t="s">
        <v>79</v>
      </c>
      <c r="B1396" s="76" t="str">
        <f>VLOOKUP(A1396,'Buyer Countries '!$B$2:$C$301,2,FALSE)</f>
        <v>yes</v>
      </c>
      <c r="C1396" s="76" t="str">
        <f>VLOOKUP(A1396,'Supplier Countries'!$B$2:$D$301,3,FALSE)</f>
        <v>no</v>
      </c>
      <c r="D1396" s="76" t="str">
        <f t="shared" si="533"/>
        <v>yes</v>
      </c>
      <c r="E1396" s="76" t="str">
        <f t="shared" si="514"/>
        <v>country supported</v>
      </c>
      <c r="F1396" s="8" t="s">
        <v>672</v>
      </c>
      <c r="G1396" s="7" t="s">
        <v>673</v>
      </c>
      <c r="H1396" s="5"/>
      <c r="I1396" s="7" t="s">
        <v>138</v>
      </c>
      <c r="J1396" s="83" t="s">
        <v>75</v>
      </c>
      <c r="K1396" s="59" t="str">
        <f t="shared" si="534"/>
        <v>notmandatory</v>
      </c>
      <c r="L1396" s="83"/>
      <c r="M1396" s="59" t="str">
        <f t="shared" si="535"/>
        <v>notmandatorybuyernosupplier</v>
      </c>
      <c r="N1396" s="24" t="s">
        <v>430</v>
      </c>
      <c r="O1396" s="59" t="str">
        <f t="shared" si="530"/>
        <v>good job, perfect match!</v>
      </c>
    </row>
    <row r="1397" spans="1:15" ht="43.2" x14ac:dyDescent="0.25">
      <c r="A1397" s="76" t="s">
        <v>79</v>
      </c>
      <c r="B1397" s="76" t="str">
        <f>VLOOKUP(A1397,'Buyer Countries '!$B$2:$C$301,2,FALSE)</f>
        <v>yes</v>
      </c>
      <c r="C1397" s="76" t="str">
        <f>VLOOKUP(A1397,'Supplier Countries'!$B$2:$D$301,3,FALSE)</f>
        <v>no</v>
      </c>
      <c r="D1397" s="76" t="str">
        <f t="shared" si="533"/>
        <v>yes</v>
      </c>
      <c r="E1397" s="76" t="str">
        <f t="shared" ref="E1397:E1429" si="536">IF(D1397="select value in are your onboarding a buyer or a supplier",D1397,IF(D1397="yesno","not applicable",IF(D1397="yesyes","country supported",IF(D1397="noyes","country not supported, contact buyer",IF(D1397="yes","country supported","not applicable")))))</f>
        <v>country supported</v>
      </c>
      <c r="F1397" s="8" t="s">
        <v>674</v>
      </c>
      <c r="G1397" s="7" t="s">
        <v>675</v>
      </c>
      <c r="H1397" s="5"/>
      <c r="I1397" s="7" t="s">
        <v>138</v>
      </c>
      <c r="J1397" s="83" t="s">
        <v>75</v>
      </c>
      <c r="K1397" s="59" t="str">
        <f t="shared" si="534"/>
        <v>notmandatory</v>
      </c>
      <c r="L1397" s="83"/>
      <c r="M1397" s="59" t="str">
        <f t="shared" si="535"/>
        <v>notmandatorybuyernosupplier</v>
      </c>
      <c r="N1397" s="24" t="s">
        <v>430</v>
      </c>
      <c r="O1397" s="59" t="str">
        <f t="shared" si="530"/>
        <v>good job, perfect match!</v>
      </c>
    </row>
    <row r="1398" spans="1:15" ht="43.2" x14ac:dyDescent="0.25">
      <c r="A1398" s="76" t="s">
        <v>79</v>
      </c>
      <c r="B1398" s="76" t="str">
        <f>VLOOKUP(A1398,'Buyer Countries '!$B$2:$C$301,2,FALSE)</f>
        <v>yes</v>
      </c>
      <c r="C1398" s="76" t="str">
        <f>VLOOKUP(A1398,'Supplier Countries'!$B$2:$D$301,3,FALSE)</f>
        <v>no</v>
      </c>
      <c r="D1398" s="76" t="str">
        <f t="shared" si="533"/>
        <v>yes</v>
      </c>
      <c r="E1398" s="76" t="str">
        <f t="shared" si="536"/>
        <v>country supported</v>
      </c>
      <c r="F1398" s="8" t="s">
        <v>676</v>
      </c>
      <c r="G1398" s="7" t="s">
        <v>677</v>
      </c>
      <c r="H1398" s="5"/>
      <c r="I1398" s="7" t="s">
        <v>138</v>
      </c>
      <c r="J1398" s="83" t="s">
        <v>75</v>
      </c>
      <c r="K1398" s="59" t="str">
        <f t="shared" si="534"/>
        <v>notmandatory</v>
      </c>
      <c r="L1398" s="83"/>
      <c r="M1398" s="59" t="str">
        <f t="shared" si="535"/>
        <v>notmandatorybuyernosupplier</v>
      </c>
      <c r="N1398" s="24" t="s">
        <v>430</v>
      </c>
      <c r="O1398" s="59" t="str">
        <f t="shared" si="530"/>
        <v>good job, perfect match!</v>
      </c>
    </row>
    <row r="1399" spans="1:15" ht="43.2" x14ac:dyDescent="0.25">
      <c r="A1399" s="76" t="s">
        <v>79</v>
      </c>
      <c r="B1399" s="76" t="str">
        <f>VLOOKUP(A1399,'Buyer Countries '!$B$2:$C$301,2,FALSE)</f>
        <v>yes</v>
      </c>
      <c r="C1399" s="76" t="str">
        <f>VLOOKUP(A1399,'Supplier Countries'!$B$2:$D$301,3,FALSE)</f>
        <v>no</v>
      </c>
      <c r="D1399" s="76" t="str">
        <f t="shared" si="533"/>
        <v>yes</v>
      </c>
      <c r="E1399" s="76" t="str">
        <f t="shared" si="536"/>
        <v>country supported</v>
      </c>
      <c r="F1399" s="8" t="s">
        <v>678</v>
      </c>
      <c r="G1399" s="7" t="s">
        <v>679</v>
      </c>
      <c r="H1399" s="5"/>
      <c r="I1399" s="7" t="s">
        <v>138</v>
      </c>
      <c r="J1399" s="83" t="s">
        <v>75</v>
      </c>
      <c r="K1399" s="59" t="str">
        <f t="shared" si="534"/>
        <v>notmandatory</v>
      </c>
      <c r="L1399" s="83"/>
      <c r="M1399" s="59" t="str">
        <f t="shared" si="535"/>
        <v>notmandatorybuyernosupplier</v>
      </c>
      <c r="N1399" s="24" t="s">
        <v>430</v>
      </c>
      <c r="O1399" s="59" t="str">
        <f t="shared" si="530"/>
        <v>good job, perfect match!</v>
      </c>
    </row>
    <row r="1400" spans="1:15" ht="43.2" x14ac:dyDescent="0.25">
      <c r="A1400" s="76" t="s">
        <v>79</v>
      </c>
      <c r="B1400" s="76" t="str">
        <f>VLOOKUP(A1400,'Buyer Countries '!$B$2:$C$301,2,FALSE)</f>
        <v>yes</v>
      </c>
      <c r="C1400" s="76" t="str">
        <f>VLOOKUP(A1400,'Supplier Countries'!$B$2:$D$301,3,FALSE)</f>
        <v>no</v>
      </c>
      <c r="D1400" s="76" t="str">
        <f t="shared" si="533"/>
        <v>yes</v>
      </c>
      <c r="E1400" s="76" t="str">
        <f t="shared" si="536"/>
        <v>country supported</v>
      </c>
      <c r="F1400" s="8" t="s">
        <v>680</v>
      </c>
      <c r="G1400" s="7" t="s">
        <v>681</v>
      </c>
      <c r="H1400" s="5"/>
      <c r="I1400" s="7" t="s">
        <v>138</v>
      </c>
      <c r="J1400" s="83" t="s">
        <v>75</v>
      </c>
      <c r="K1400" s="59" t="str">
        <f t="shared" si="534"/>
        <v>notmandatory</v>
      </c>
      <c r="L1400" s="83"/>
      <c r="M1400" s="59" t="str">
        <f t="shared" si="535"/>
        <v>notmandatorybuyernosupplier</v>
      </c>
      <c r="N1400" s="24" t="s">
        <v>430</v>
      </c>
      <c r="O1400" s="59" t="str">
        <f t="shared" si="530"/>
        <v>good job, perfect match!</v>
      </c>
    </row>
    <row r="1401" spans="1:15" ht="43.2" x14ac:dyDescent="0.25">
      <c r="A1401" s="76" t="s">
        <v>79</v>
      </c>
      <c r="B1401" s="76" t="str">
        <f>VLOOKUP(A1401,'Buyer Countries '!$B$2:$C$301,2,FALSE)</f>
        <v>yes</v>
      </c>
      <c r="C1401" s="76" t="str">
        <f>VLOOKUP(A1401,'Supplier Countries'!$B$2:$D$301,3,FALSE)</f>
        <v>no</v>
      </c>
      <c r="D1401" s="76" t="str">
        <f t="shared" si="533"/>
        <v>yes</v>
      </c>
      <c r="E1401" s="76" t="str">
        <f t="shared" si="536"/>
        <v>country supported</v>
      </c>
      <c r="F1401" s="8" t="s">
        <v>682</v>
      </c>
      <c r="G1401" s="7" t="s">
        <v>683</v>
      </c>
      <c r="H1401" s="5"/>
      <c r="I1401" s="7" t="s">
        <v>138</v>
      </c>
      <c r="J1401" s="83" t="s">
        <v>75</v>
      </c>
      <c r="K1401" s="59" t="str">
        <f t="shared" si="534"/>
        <v>notmandatory</v>
      </c>
      <c r="L1401" s="83"/>
      <c r="M1401" s="59" t="str">
        <f t="shared" si="535"/>
        <v>notmandatorybuyernosupplier</v>
      </c>
      <c r="N1401" s="24" t="s">
        <v>430</v>
      </c>
      <c r="O1401" s="59" t="str">
        <f t="shared" si="530"/>
        <v>good job, perfect match!</v>
      </c>
    </row>
    <row r="1402" spans="1:15" ht="43.2" x14ac:dyDescent="0.25">
      <c r="A1402" s="76" t="s">
        <v>79</v>
      </c>
      <c r="B1402" s="76" t="str">
        <f>VLOOKUP(A1402,'Buyer Countries '!$B$2:$C$301,2,FALSE)</f>
        <v>yes</v>
      </c>
      <c r="C1402" s="76" t="str">
        <f>VLOOKUP(A1402,'Supplier Countries'!$B$2:$D$301,3,FALSE)</f>
        <v>no</v>
      </c>
      <c r="D1402" s="76" t="str">
        <f t="shared" si="533"/>
        <v>yes</v>
      </c>
      <c r="E1402" s="76" t="str">
        <f t="shared" si="536"/>
        <v>country supported</v>
      </c>
      <c r="F1402" s="8" t="s">
        <v>684</v>
      </c>
      <c r="G1402" s="7" t="s">
        <v>685</v>
      </c>
      <c r="H1402" s="5"/>
      <c r="I1402" s="7" t="s">
        <v>138</v>
      </c>
      <c r="J1402" s="83" t="s">
        <v>75</v>
      </c>
      <c r="K1402" s="59" t="str">
        <f t="shared" si="534"/>
        <v>notmandatory</v>
      </c>
      <c r="L1402" s="83"/>
      <c r="M1402" s="59" t="str">
        <f t="shared" si="535"/>
        <v>notmandatorybuyernosupplier</v>
      </c>
      <c r="N1402" s="24" t="s">
        <v>430</v>
      </c>
      <c r="O1402" s="59" t="str">
        <f t="shared" si="530"/>
        <v>good job, perfect match!</v>
      </c>
    </row>
    <row r="1403" spans="1:15" ht="14.4" x14ac:dyDescent="0.25">
      <c r="A1403" s="76" t="s">
        <v>79</v>
      </c>
      <c r="B1403" s="76" t="str">
        <f>VLOOKUP(A1403,'Buyer Countries '!$B$2:$C$301,2,FALSE)</f>
        <v>yes</v>
      </c>
      <c r="C1403" s="76" t="str">
        <f>VLOOKUP(A1403,'Supplier Countries'!$B$2:$D$301,3,FALSE)</f>
        <v>no</v>
      </c>
      <c r="D1403" s="76" t="str">
        <f t="shared" si="533"/>
        <v>yes</v>
      </c>
      <c r="E1403" s="76" t="str">
        <f t="shared" si="536"/>
        <v>country supported</v>
      </c>
      <c r="F1403" s="9" t="s">
        <v>132</v>
      </c>
      <c r="G1403" s="10" t="s">
        <v>686</v>
      </c>
      <c r="H1403" s="10"/>
      <c r="I1403" s="11"/>
      <c r="J1403" s="21"/>
      <c r="K1403" s="11"/>
      <c r="L1403" s="21"/>
      <c r="M1403" s="11"/>
      <c r="N1403" s="21"/>
      <c r="O1403" s="11"/>
    </row>
    <row r="1404" spans="1:15" ht="43.2" x14ac:dyDescent="0.25">
      <c r="A1404" s="76" t="s">
        <v>79</v>
      </c>
      <c r="B1404" s="76" t="str">
        <f>VLOOKUP(A1404,'Buyer Countries '!$B$2:$C$301,2,FALSE)</f>
        <v>yes</v>
      </c>
      <c r="C1404" s="76" t="str">
        <f>VLOOKUP(A1404,'Supplier Countries'!$B$2:$D$301,3,FALSE)</f>
        <v>no</v>
      </c>
      <c r="D1404" s="76" t="str">
        <f t="shared" si="533"/>
        <v>yes</v>
      </c>
      <c r="E1404" s="76" t="str">
        <f t="shared" si="536"/>
        <v>country supported</v>
      </c>
      <c r="F1404" s="8" t="s">
        <v>687</v>
      </c>
      <c r="G1404" s="7" t="s">
        <v>688</v>
      </c>
      <c r="H1404" s="5"/>
      <c r="I1404" s="7" t="s">
        <v>142</v>
      </c>
      <c r="J1404" s="83" t="s">
        <v>75</v>
      </c>
      <c r="K1404" s="59" t="str">
        <f t="shared" ref="K1404:K1426" si="537">IF(I1404="Mandatory","mandatory","notmandatory")</f>
        <v>notmandatory</v>
      </c>
      <c r="L1404" s="83"/>
      <c r="M1404" s="59" t="str">
        <f t="shared" ref="M1404:M1426" si="538">K1404&amp;"buyer"&amp;J1404&amp;"supplier"&amp;L1404</f>
        <v>notmandatorybuyernosupplier</v>
      </c>
      <c r="N1404" s="24" t="s">
        <v>430</v>
      </c>
      <c r="O1404" s="59" t="str">
        <f t="shared" si="530"/>
        <v>good job, perfect match!</v>
      </c>
    </row>
    <row r="1405" spans="1:15" ht="14.4" x14ac:dyDescent="0.25">
      <c r="A1405" s="76" t="s">
        <v>79</v>
      </c>
      <c r="B1405" s="76" t="str">
        <f>VLOOKUP(A1405,'Buyer Countries '!$B$2:$C$301,2,FALSE)</f>
        <v>yes</v>
      </c>
      <c r="C1405" s="76" t="str">
        <f>VLOOKUP(A1405,'Supplier Countries'!$B$2:$D$301,3,FALSE)</f>
        <v>no</v>
      </c>
      <c r="D1405" s="76" t="str">
        <f t="shared" si="533"/>
        <v>yes</v>
      </c>
      <c r="E1405" s="76" t="str">
        <f t="shared" si="536"/>
        <v>country supported</v>
      </c>
      <c r="F1405" s="8" t="s">
        <v>689</v>
      </c>
      <c r="G1405" s="7" t="s">
        <v>690</v>
      </c>
      <c r="H1405" s="5"/>
      <c r="I1405" s="7" t="s">
        <v>138</v>
      </c>
      <c r="J1405" s="83" t="s">
        <v>75</v>
      </c>
      <c r="K1405" s="59" t="str">
        <f t="shared" si="537"/>
        <v>notmandatory</v>
      </c>
      <c r="L1405" s="83"/>
      <c r="M1405" s="59" t="str">
        <f t="shared" si="538"/>
        <v>notmandatorybuyernosupplier</v>
      </c>
      <c r="N1405" s="24"/>
      <c r="O1405" s="59" t="str">
        <f t="shared" si="530"/>
        <v>good job, perfect match!</v>
      </c>
    </row>
    <row r="1406" spans="1:15" ht="57.6" x14ac:dyDescent="0.25">
      <c r="A1406" s="76" t="s">
        <v>79</v>
      </c>
      <c r="B1406" s="76" t="str">
        <f>VLOOKUP(A1406,'Buyer Countries '!$B$2:$C$301,2,FALSE)</f>
        <v>yes</v>
      </c>
      <c r="C1406" s="76" t="str">
        <f>VLOOKUP(A1406,'Supplier Countries'!$B$2:$D$301,3,FALSE)</f>
        <v>no</v>
      </c>
      <c r="D1406" s="76" t="str">
        <f t="shared" si="533"/>
        <v>yes</v>
      </c>
      <c r="E1406" s="76" t="str">
        <f t="shared" si="536"/>
        <v>country supported</v>
      </c>
      <c r="F1406" s="8" t="s">
        <v>691</v>
      </c>
      <c r="G1406" s="7" t="s">
        <v>692</v>
      </c>
      <c r="H1406" s="5" t="s">
        <v>693</v>
      </c>
      <c r="I1406" s="7" t="s">
        <v>138</v>
      </c>
      <c r="J1406" s="83" t="s">
        <v>75</v>
      </c>
      <c r="K1406" s="59" t="str">
        <f t="shared" si="537"/>
        <v>notmandatory</v>
      </c>
      <c r="L1406" s="83"/>
      <c r="M1406" s="59" t="str">
        <f t="shared" si="538"/>
        <v>notmandatorybuyernosupplier</v>
      </c>
      <c r="N1406" s="24"/>
      <c r="O1406" s="59" t="str">
        <f t="shared" si="530"/>
        <v>good job, perfect match!</v>
      </c>
    </row>
    <row r="1407" spans="1:15" ht="14.4" x14ac:dyDescent="0.25">
      <c r="A1407" s="76" t="s">
        <v>79</v>
      </c>
      <c r="B1407" s="76" t="str">
        <f>VLOOKUP(A1407,'Buyer Countries '!$B$2:$C$301,2,FALSE)</f>
        <v>yes</v>
      </c>
      <c r="C1407" s="76" t="str">
        <f>VLOOKUP(A1407,'Supplier Countries'!$B$2:$D$301,3,FALSE)</f>
        <v>no</v>
      </c>
      <c r="D1407" s="76" t="str">
        <f t="shared" si="533"/>
        <v>yes</v>
      </c>
      <c r="E1407" s="76" t="str">
        <f t="shared" si="536"/>
        <v>country supported</v>
      </c>
      <c r="F1407" s="8" t="s">
        <v>694</v>
      </c>
      <c r="G1407" s="7" t="s">
        <v>695</v>
      </c>
      <c r="H1407" s="5"/>
      <c r="I1407" s="7" t="s">
        <v>142</v>
      </c>
      <c r="J1407" s="83" t="s">
        <v>75</v>
      </c>
      <c r="K1407" s="59" t="str">
        <f t="shared" si="537"/>
        <v>notmandatory</v>
      </c>
      <c r="L1407" s="83"/>
      <c r="M1407" s="59" t="str">
        <f t="shared" si="538"/>
        <v>notmandatorybuyernosupplier</v>
      </c>
      <c r="N1407" s="24"/>
      <c r="O1407" s="59" t="str">
        <f t="shared" si="530"/>
        <v>good job, perfect match!</v>
      </c>
    </row>
    <row r="1408" spans="1:15" ht="14.4" x14ac:dyDescent="0.25">
      <c r="A1408" s="76" t="s">
        <v>79</v>
      </c>
      <c r="B1408" s="76" t="str">
        <f>VLOOKUP(A1408,'Buyer Countries '!$B$2:$C$301,2,FALSE)</f>
        <v>yes</v>
      </c>
      <c r="C1408" s="76" t="str">
        <f>VLOOKUP(A1408,'Supplier Countries'!$B$2:$D$301,3,FALSE)</f>
        <v>no</v>
      </c>
      <c r="D1408" s="76" t="str">
        <f t="shared" si="533"/>
        <v>yes</v>
      </c>
      <c r="E1408" s="76" t="str">
        <f t="shared" si="536"/>
        <v>country supported</v>
      </c>
      <c r="F1408" s="8" t="s">
        <v>696</v>
      </c>
      <c r="G1408" s="7" t="s">
        <v>697</v>
      </c>
      <c r="H1408" s="5"/>
      <c r="I1408" s="7" t="s">
        <v>138</v>
      </c>
      <c r="J1408" s="83" t="s">
        <v>75</v>
      </c>
      <c r="K1408" s="59" t="str">
        <f t="shared" si="537"/>
        <v>notmandatory</v>
      </c>
      <c r="L1408" s="83"/>
      <c r="M1408" s="59" t="str">
        <f t="shared" si="538"/>
        <v>notmandatorybuyernosupplier</v>
      </c>
      <c r="N1408" s="24"/>
      <c r="O1408" s="59" t="str">
        <f t="shared" si="530"/>
        <v>good job, perfect match!</v>
      </c>
    </row>
    <row r="1409" spans="1:15" ht="14.4" x14ac:dyDescent="0.25">
      <c r="A1409" s="76" t="s">
        <v>79</v>
      </c>
      <c r="B1409" s="76" t="str">
        <f>VLOOKUP(A1409,'Buyer Countries '!$B$2:$C$301,2,FALSE)</f>
        <v>yes</v>
      </c>
      <c r="C1409" s="76" t="str">
        <f>VLOOKUP(A1409,'Supplier Countries'!$B$2:$D$301,3,FALSE)</f>
        <v>no</v>
      </c>
      <c r="D1409" s="76" t="str">
        <f t="shared" si="533"/>
        <v>yes</v>
      </c>
      <c r="E1409" s="76" t="str">
        <f t="shared" si="536"/>
        <v>country supported</v>
      </c>
      <c r="F1409" s="8" t="s">
        <v>698</v>
      </c>
      <c r="G1409" s="7" t="s">
        <v>699</v>
      </c>
      <c r="H1409" s="5"/>
      <c r="I1409" s="7" t="s">
        <v>138</v>
      </c>
      <c r="J1409" s="83" t="s">
        <v>75</v>
      </c>
      <c r="K1409" s="59" t="str">
        <f t="shared" si="537"/>
        <v>notmandatory</v>
      </c>
      <c r="L1409" s="83"/>
      <c r="M1409" s="59" t="str">
        <f t="shared" si="538"/>
        <v>notmandatorybuyernosupplier</v>
      </c>
      <c r="N1409" s="24" t="s">
        <v>179</v>
      </c>
      <c r="O1409" s="59" t="str">
        <f t="shared" si="530"/>
        <v>good job, perfect match!</v>
      </c>
    </row>
    <row r="1410" spans="1:15" ht="14.4" x14ac:dyDescent="0.25">
      <c r="A1410" s="76" t="s">
        <v>79</v>
      </c>
      <c r="B1410" s="76" t="str">
        <f>VLOOKUP(A1410,'Buyer Countries '!$B$2:$C$301,2,FALSE)</f>
        <v>yes</v>
      </c>
      <c r="C1410" s="76" t="str">
        <f>VLOOKUP(A1410,'Supplier Countries'!$B$2:$D$301,3,FALSE)</f>
        <v>no</v>
      </c>
      <c r="D1410" s="76" t="str">
        <f t="shared" si="533"/>
        <v>yes</v>
      </c>
      <c r="E1410" s="76" t="str">
        <f t="shared" si="536"/>
        <v>country supported</v>
      </c>
      <c r="F1410" s="8" t="s">
        <v>700</v>
      </c>
      <c r="G1410" s="7" t="s">
        <v>701</v>
      </c>
      <c r="H1410" s="5"/>
      <c r="I1410" s="7" t="s">
        <v>142</v>
      </c>
      <c r="J1410" s="83" t="s">
        <v>75</v>
      </c>
      <c r="K1410" s="59" t="str">
        <f t="shared" si="537"/>
        <v>notmandatory</v>
      </c>
      <c r="L1410" s="83"/>
      <c r="M1410" s="59" t="str">
        <f t="shared" si="538"/>
        <v>notmandatorybuyernosupplier</v>
      </c>
      <c r="N1410" s="24"/>
      <c r="O1410" s="59" t="str">
        <f t="shared" si="530"/>
        <v>good job, perfect match!</v>
      </c>
    </row>
    <row r="1411" spans="1:15" ht="14.4" x14ac:dyDescent="0.25">
      <c r="A1411" s="76" t="s">
        <v>79</v>
      </c>
      <c r="B1411" s="76" t="str">
        <f>VLOOKUP(A1411,'Buyer Countries '!$B$2:$C$301,2,FALSE)</f>
        <v>yes</v>
      </c>
      <c r="C1411" s="76" t="str">
        <f>VLOOKUP(A1411,'Supplier Countries'!$B$2:$D$301,3,FALSE)</f>
        <v>no</v>
      </c>
      <c r="D1411" s="76" t="str">
        <f t="shared" si="533"/>
        <v>yes</v>
      </c>
      <c r="E1411" s="76" t="str">
        <f t="shared" si="536"/>
        <v>country supported</v>
      </c>
      <c r="F1411" s="8" t="s">
        <v>702</v>
      </c>
      <c r="G1411" s="7" t="s">
        <v>703</v>
      </c>
      <c r="H1411" s="5"/>
      <c r="I1411" s="7" t="s">
        <v>142</v>
      </c>
      <c r="J1411" s="83" t="s">
        <v>75</v>
      </c>
      <c r="K1411" s="59" t="str">
        <f t="shared" si="537"/>
        <v>notmandatory</v>
      </c>
      <c r="L1411" s="83"/>
      <c r="M1411" s="59" t="str">
        <f t="shared" si="538"/>
        <v>notmandatorybuyernosupplier</v>
      </c>
      <c r="N1411" s="24"/>
      <c r="O1411" s="59" t="str">
        <f t="shared" si="530"/>
        <v>good job, perfect match!</v>
      </c>
    </row>
    <row r="1412" spans="1:15" ht="14.4" x14ac:dyDescent="0.25">
      <c r="A1412" s="76" t="s">
        <v>79</v>
      </c>
      <c r="B1412" s="76" t="str">
        <f>VLOOKUP(A1412,'Buyer Countries '!$B$2:$C$301,2,FALSE)</f>
        <v>yes</v>
      </c>
      <c r="C1412" s="76" t="str">
        <f>VLOOKUP(A1412,'Supplier Countries'!$B$2:$D$301,3,FALSE)</f>
        <v>no</v>
      </c>
      <c r="D1412" s="76" t="str">
        <f t="shared" si="533"/>
        <v>yes</v>
      </c>
      <c r="E1412" s="76" t="str">
        <f t="shared" si="536"/>
        <v>country supported</v>
      </c>
      <c r="F1412" s="8" t="s">
        <v>704</v>
      </c>
      <c r="G1412" s="7" t="s">
        <v>705</v>
      </c>
      <c r="H1412" s="5"/>
      <c r="I1412" s="7" t="s">
        <v>138</v>
      </c>
      <c r="J1412" s="83" t="s">
        <v>75</v>
      </c>
      <c r="K1412" s="59" t="str">
        <f t="shared" si="537"/>
        <v>notmandatory</v>
      </c>
      <c r="L1412" s="83"/>
      <c r="M1412" s="59" t="str">
        <f t="shared" si="538"/>
        <v>notmandatorybuyernosupplier</v>
      </c>
      <c r="N1412" s="24"/>
      <c r="O1412" s="59" t="str">
        <f t="shared" si="530"/>
        <v>good job, perfect match!</v>
      </c>
    </row>
    <row r="1413" spans="1:15" ht="28.8" x14ac:dyDescent="0.25">
      <c r="A1413" s="76" t="s">
        <v>79</v>
      </c>
      <c r="B1413" s="76" t="str">
        <f>VLOOKUP(A1413,'Buyer Countries '!$B$2:$C$301,2,FALSE)</f>
        <v>yes</v>
      </c>
      <c r="C1413" s="76" t="str">
        <f>VLOOKUP(A1413,'Supplier Countries'!$B$2:$D$301,3,FALSE)</f>
        <v>no</v>
      </c>
      <c r="D1413" s="76" t="str">
        <f t="shared" si="533"/>
        <v>yes</v>
      </c>
      <c r="E1413" s="76" t="str">
        <f t="shared" si="536"/>
        <v>country supported</v>
      </c>
      <c r="F1413" s="8" t="s">
        <v>706</v>
      </c>
      <c r="G1413" s="7" t="s">
        <v>707</v>
      </c>
      <c r="H1413" s="5"/>
      <c r="I1413" s="7" t="s">
        <v>138</v>
      </c>
      <c r="J1413" s="83" t="s">
        <v>75</v>
      </c>
      <c r="K1413" s="59" t="str">
        <f t="shared" si="537"/>
        <v>notmandatory</v>
      </c>
      <c r="L1413" s="83"/>
      <c r="M1413" s="59" t="str">
        <f t="shared" si="538"/>
        <v>notmandatorybuyernosupplier</v>
      </c>
      <c r="N1413" s="24" t="s">
        <v>188</v>
      </c>
      <c r="O1413" s="59" t="str">
        <f t="shared" si="530"/>
        <v>good job, perfect match!</v>
      </c>
    </row>
    <row r="1414" spans="1:15" ht="28.8" x14ac:dyDescent="0.25">
      <c r="A1414" s="76" t="s">
        <v>79</v>
      </c>
      <c r="B1414" s="76" t="str">
        <f>VLOOKUP(A1414,'Buyer Countries '!$B$2:$C$301,2,FALSE)</f>
        <v>yes</v>
      </c>
      <c r="C1414" s="76" t="str">
        <f>VLOOKUP(A1414,'Supplier Countries'!$B$2:$D$301,3,FALSE)</f>
        <v>no</v>
      </c>
      <c r="D1414" s="76" t="str">
        <f t="shared" si="533"/>
        <v>yes</v>
      </c>
      <c r="E1414" s="76" t="str">
        <f t="shared" si="536"/>
        <v>country supported</v>
      </c>
      <c r="F1414" s="8" t="s">
        <v>708</v>
      </c>
      <c r="G1414" s="7" t="s">
        <v>709</v>
      </c>
      <c r="H1414" s="5"/>
      <c r="I1414" s="7" t="s">
        <v>138</v>
      </c>
      <c r="J1414" s="83" t="s">
        <v>75</v>
      </c>
      <c r="K1414" s="59" t="str">
        <f t="shared" si="537"/>
        <v>notmandatory</v>
      </c>
      <c r="L1414" s="83"/>
      <c r="M1414" s="59" t="str">
        <f t="shared" si="538"/>
        <v>notmandatorybuyernosupplier</v>
      </c>
      <c r="N1414" s="24" t="s">
        <v>191</v>
      </c>
      <c r="O1414" s="59" t="str">
        <f t="shared" si="530"/>
        <v>good job, perfect match!</v>
      </c>
    </row>
    <row r="1415" spans="1:15" ht="28.8" x14ac:dyDescent="0.25">
      <c r="A1415" s="76" t="s">
        <v>79</v>
      </c>
      <c r="B1415" s="76" t="str">
        <f>VLOOKUP(A1415,'Buyer Countries '!$B$2:$C$301,2,FALSE)</f>
        <v>yes</v>
      </c>
      <c r="C1415" s="76" t="str">
        <f>VLOOKUP(A1415,'Supplier Countries'!$B$2:$D$301,3,FALSE)</f>
        <v>no</v>
      </c>
      <c r="D1415" s="76" t="str">
        <f t="shared" si="533"/>
        <v>yes</v>
      </c>
      <c r="E1415" s="76" t="str">
        <f t="shared" si="536"/>
        <v>country supported</v>
      </c>
      <c r="F1415" s="8" t="s">
        <v>710</v>
      </c>
      <c r="G1415" s="7" t="s">
        <v>711</v>
      </c>
      <c r="H1415" s="5" t="s">
        <v>161</v>
      </c>
      <c r="I1415" s="7" t="s">
        <v>142</v>
      </c>
      <c r="J1415" s="83" t="s">
        <v>75</v>
      </c>
      <c r="K1415" s="59" t="str">
        <f t="shared" si="537"/>
        <v>notmandatory</v>
      </c>
      <c r="L1415" s="83"/>
      <c r="M1415" s="59" t="str">
        <f t="shared" si="538"/>
        <v>notmandatorybuyernosupplier</v>
      </c>
      <c r="N1415" s="24"/>
      <c r="O1415" s="59" t="str">
        <f t="shared" si="530"/>
        <v>good job, perfect match!</v>
      </c>
    </row>
    <row r="1416" spans="1:15" ht="86.4" x14ac:dyDescent="0.25">
      <c r="A1416" s="76" t="s">
        <v>79</v>
      </c>
      <c r="B1416" s="76" t="str">
        <f>VLOOKUP(A1416,'Buyer Countries '!$B$2:$C$301,2,FALSE)</f>
        <v>yes</v>
      </c>
      <c r="C1416" s="76" t="str">
        <f>VLOOKUP(A1416,'Supplier Countries'!$B$2:$D$301,3,FALSE)</f>
        <v>no</v>
      </c>
      <c r="D1416" s="76" t="str">
        <f t="shared" si="533"/>
        <v>yes</v>
      </c>
      <c r="E1416" s="76" t="str">
        <f t="shared" si="536"/>
        <v>country supported</v>
      </c>
      <c r="F1416" s="8" t="s">
        <v>712</v>
      </c>
      <c r="G1416" s="7" t="s">
        <v>713</v>
      </c>
      <c r="H1416" s="5" t="s">
        <v>714</v>
      </c>
      <c r="I1416" s="7" t="s">
        <v>138</v>
      </c>
      <c r="J1416" s="83" t="s">
        <v>75</v>
      </c>
      <c r="K1416" s="59" t="str">
        <f t="shared" si="537"/>
        <v>notmandatory</v>
      </c>
      <c r="L1416" s="83"/>
      <c r="M1416" s="59" t="str">
        <f t="shared" si="538"/>
        <v>notmandatorybuyernosupplier</v>
      </c>
      <c r="N1416" s="24"/>
      <c r="O1416" s="59" t="str">
        <f t="shared" si="530"/>
        <v>good job, perfect match!</v>
      </c>
    </row>
    <row r="1417" spans="1:15" ht="14.4" x14ac:dyDescent="0.25">
      <c r="A1417" s="76" t="s">
        <v>79</v>
      </c>
      <c r="B1417" s="76" t="str">
        <f>VLOOKUP(A1417,'Buyer Countries '!$B$2:$C$301,2,FALSE)</f>
        <v>yes</v>
      </c>
      <c r="C1417" s="76" t="str">
        <f>VLOOKUP(A1417,'Supplier Countries'!$B$2:$D$301,3,FALSE)</f>
        <v>no</v>
      </c>
      <c r="D1417" s="76" t="str">
        <f t="shared" si="533"/>
        <v>yes</v>
      </c>
      <c r="E1417" s="76" t="str">
        <f t="shared" si="536"/>
        <v>country supported</v>
      </c>
      <c r="F1417" s="8" t="s">
        <v>715</v>
      </c>
      <c r="G1417" s="7" t="s">
        <v>716</v>
      </c>
      <c r="H1417" s="5"/>
      <c r="I1417" s="7" t="s">
        <v>142</v>
      </c>
      <c r="J1417" s="83" t="s">
        <v>75</v>
      </c>
      <c r="K1417" s="59" t="str">
        <f t="shared" si="537"/>
        <v>notmandatory</v>
      </c>
      <c r="L1417" s="83"/>
      <c r="M1417" s="59" t="str">
        <f t="shared" si="538"/>
        <v>notmandatorybuyernosupplier</v>
      </c>
      <c r="N1417" s="24"/>
      <c r="O1417" s="59" t="str">
        <f t="shared" si="530"/>
        <v>good job, perfect match!</v>
      </c>
    </row>
    <row r="1418" spans="1:15" ht="14.4" x14ac:dyDescent="0.25">
      <c r="A1418" s="76" t="s">
        <v>79</v>
      </c>
      <c r="B1418" s="76" t="str">
        <f>VLOOKUP(A1418,'Buyer Countries '!$B$2:$C$301,2,FALSE)</f>
        <v>yes</v>
      </c>
      <c r="C1418" s="76" t="str">
        <f>VLOOKUP(A1418,'Supplier Countries'!$B$2:$D$301,3,FALSE)</f>
        <v>no</v>
      </c>
      <c r="D1418" s="76" t="str">
        <f t="shared" si="533"/>
        <v>yes</v>
      </c>
      <c r="E1418" s="76" t="str">
        <f t="shared" si="536"/>
        <v>country supported</v>
      </c>
      <c r="F1418" s="8" t="s">
        <v>717</v>
      </c>
      <c r="G1418" s="7" t="s">
        <v>718</v>
      </c>
      <c r="H1418" s="5"/>
      <c r="I1418" s="7" t="s">
        <v>138</v>
      </c>
      <c r="J1418" s="83" t="s">
        <v>75</v>
      </c>
      <c r="K1418" s="59" t="str">
        <f t="shared" si="537"/>
        <v>notmandatory</v>
      </c>
      <c r="L1418" s="83"/>
      <c r="M1418" s="59" t="str">
        <f t="shared" si="538"/>
        <v>notmandatorybuyernosupplier</v>
      </c>
      <c r="N1418" s="24"/>
      <c r="O1418" s="59" t="str">
        <f t="shared" si="530"/>
        <v>good job, perfect match!</v>
      </c>
    </row>
    <row r="1419" spans="1:15" ht="14.4" x14ac:dyDescent="0.25">
      <c r="A1419" s="76" t="s">
        <v>79</v>
      </c>
      <c r="B1419" s="76" t="str">
        <f>VLOOKUP(A1419,'Buyer Countries '!$B$2:$C$301,2,FALSE)</f>
        <v>yes</v>
      </c>
      <c r="C1419" s="76" t="str">
        <f>VLOOKUP(A1419,'Supplier Countries'!$B$2:$D$301,3,FALSE)</f>
        <v>no</v>
      </c>
      <c r="D1419" s="76" t="str">
        <f t="shared" si="533"/>
        <v>yes</v>
      </c>
      <c r="E1419" s="76" t="str">
        <f t="shared" si="536"/>
        <v>country supported</v>
      </c>
      <c r="F1419" s="8" t="s">
        <v>719</v>
      </c>
      <c r="G1419" s="7" t="s">
        <v>720</v>
      </c>
      <c r="H1419" s="5"/>
      <c r="I1419" s="7" t="s">
        <v>138</v>
      </c>
      <c r="J1419" s="83" t="s">
        <v>75</v>
      </c>
      <c r="K1419" s="59" t="str">
        <f t="shared" si="537"/>
        <v>notmandatory</v>
      </c>
      <c r="L1419" s="83"/>
      <c r="M1419" s="59" t="str">
        <f t="shared" si="538"/>
        <v>notmandatorybuyernosupplier</v>
      </c>
      <c r="N1419" s="24" t="s">
        <v>179</v>
      </c>
      <c r="O1419" s="59" t="str">
        <f t="shared" si="530"/>
        <v>good job, perfect match!</v>
      </c>
    </row>
    <row r="1420" spans="1:15" ht="14.4" x14ac:dyDescent="0.25">
      <c r="A1420" s="76" t="s">
        <v>79</v>
      </c>
      <c r="B1420" s="76" t="str">
        <f>VLOOKUP(A1420,'Buyer Countries '!$B$2:$C$301,2,FALSE)</f>
        <v>yes</v>
      </c>
      <c r="C1420" s="76" t="str">
        <f>VLOOKUP(A1420,'Supplier Countries'!$B$2:$D$301,3,FALSE)</f>
        <v>no</v>
      </c>
      <c r="D1420" s="76" t="str">
        <f t="shared" si="533"/>
        <v>yes</v>
      </c>
      <c r="E1420" s="76" t="str">
        <f t="shared" si="536"/>
        <v>country supported</v>
      </c>
      <c r="F1420" s="8" t="s">
        <v>721</v>
      </c>
      <c r="G1420" s="7" t="s">
        <v>722</v>
      </c>
      <c r="H1420" s="5"/>
      <c r="I1420" s="7" t="s">
        <v>142</v>
      </c>
      <c r="J1420" s="83" t="s">
        <v>75</v>
      </c>
      <c r="K1420" s="59" t="str">
        <f t="shared" si="537"/>
        <v>notmandatory</v>
      </c>
      <c r="L1420" s="83"/>
      <c r="M1420" s="59" t="str">
        <f t="shared" si="538"/>
        <v>notmandatorybuyernosupplier</v>
      </c>
      <c r="N1420" s="24"/>
      <c r="O1420" s="59" t="str">
        <f t="shared" si="530"/>
        <v>good job, perfect match!</v>
      </c>
    </row>
    <row r="1421" spans="1:15" ht="14.4" x14ac:dyDescent="0.25">
      <c r="A1421" s="76" t="s">
        <v>79</v>
      </c>
      <c r="B1421" s="76" t="str">
        <f>VLOOKUP(A1421,'Buyer Countries '!$B$2:$C$301,2,FALSE)</f>
        <v>yes</v>
      </c>
      <c r="C1421" s="76" t="str">
        <f>VLOOKUP(A1421,'Supplier Countries'!$B$2:$D$301,3,FALSE)</f>
        <v>no</v>
      </c>
      <c r="D1421" s="76" t="str">
        <f t="shared" si="533"/>
        <v>yes</v>
      </c>
      <c r="E1421" s="76" t="str">
        <f t="shared" si="536"/>
        <v>country supported</v>
      </c>
      <c r="F1421" s="8" t="s">
        <v>723</v>
      </c>
      <c r="G1421" s="7" t="s">
        <v>724</v>
      </c>
      <c r="H1421" s="5"/>
      <c r="I1421" s="7" t="s">
        <v>142</v>
      </c>
      <c r="J1421" s="83" t="s">
        <v>75</v>
      </c>
      <c r="K1421" s="59" t="str">
        <f t="shared" si="537"/>
        <v>notmandatory</v>
      </c>
      <c r="L1421" s="83"/>
      <c r="M1421" s="59" t="str">
        <f t="shared" si="538"/>
        <v>notmandatorybuyernosupplier</v>
      </c>
      <c r="N1421" s="24"/>
      <c r="O1421" s="59" t="str">
        <f t="shared" si="530"/>
        <v>good job, perfect match!</v>
      </c>
    </row>
    <row r="1422" spans="1:15" ht="14.4" x14ac:dyDescent="0.25">
      <c r="A1422" s="76" t="s">
        <v>79</v>
      </c>
      <c r="B1422" s="76" t="str">
        <f>VLOOKUP(A1422,'Buyer Countries '!$B$2:$C$301,2,FALSE)</f>
        <v>yes</v>
      </c>
      <c r="C1422" s="76" t="str">
        <f>VLOOKUP(A1422,'Supplier Countries'!$B$2:$D$301,3,FALSE)</f>
        <v>no</v>
      </c>
      <c r="D1422" s="76" t="str">
        <f t="shared" si="533"/>
        <v>yes</v>
      </c>
      <c r="E1422" s="76" t="str">
        <f t="shared" si="536"/>
        <v>country supported</v>
      </c>
      <c r="F1422" s="8" t="s">
        <v>725</v>
      </c>
      <c r="G1422" s="7" t="s">
        <v>726</v>
      </c>
      <c r="H1422" s="5"/>
      <c r="I1422" s="7" t="s">
        <v>138</v>
      </c>
      <c r="J1422" s="83" t="s">
        <v>75</v>
      </c>
      <c r="K1422" s="59" t="str">
        <f t="shared" si="537"/>
        <v>notmandatory</v>
      </c>
      <c r="L1422" s="83"/>
      <c r="M1422" s="59" t="str">
        <f t="shared" si="538"/>
        <v>notmandatorybuyernosupplier</v>
      </c>
      <c r="N1422" s="24"/>
      <c r="O1422" s="59" t="str">
        <f t="shared" si="530"/>
        <v>good job, perfect match!</v>
      </c>
    </row>
    <row r="1423" spans="1:15" ht="28.8" x14ac:dyDescent="0.25">
      <c r="A1423" s="76" t="s">
        <v>79</v>
      </c>
      <c r="B1423" s="76" t="str">
        <f>VLOOKUP(A1423,'Buyer Countries '!$B$2:$C$301,2,FALSE)</f>
        <v>yes</v>
      </c>
      <c r="C1423" s="76" t="str">
        <f>VLOOKUP(A1423,'Supplier Countries'!$B$2:$D$301,3,FALSE)</f>
        <v>no</v>
      </c>
      <c r="D1423" s="76" t="str">
        <f t="shared" si="533"/>
        <v>yes</v>
      </c>
      <c r="E1423" s="76" t="str">
        <f t="shared" si="536"/>
        <v>country supported</v>
      </c>
      <c r="F1423" s="8" t="s">
        <v>727</v>
      </c>
      <c r="G1423" s="7" t="s">
        <v>728</v>
      </c>
      <c r="H1423" s="5"/>
      <c r="I1423" s="7" t="s">
        <v>138</v>
      </c>
      <c r="J1423" s="83" t="s">
        <v>75</v>
      </c>
      <c r="K1423" s="59" t="str">
        <f t="shared" si="537"/>
        <v>notmandatory</v>
      </c>
      <c r="L1423" s="83"/>
      <c r="M1423" s="59" t="str">
        <f t="shared" si="538"/>
        <v>notmandatorybuyernosupplier</v>
      </c>
      <c r="N1423" s="24" t="s">
        <v>188</v>
      </c>
      <c r="O1423" s="59" t="str">
        <f t="shared" si="530"/>
        <v>good job, perfect match!</v>
      </c>
    </row>
    <row r="1424" spans="1:15" ht="28.8" x14ac:dyDescent="0.25">
      <c r="A1424" s="76" t="s">
        <v>79</v>
      </c>
      <c r="B1424" s="76" t="str">
        <f>VLOOKUP(A1424,'Buyer Countries '!$B$2:$C$301,2,FALSE)</f>
        <v>yes</v>
      </c>
      <c r="C1424" s="76" t="str">
        <f>VLOOKUP(A1424,'Supplier Countries'!$B$2:$D$301,3,FALSE)</f>
        <v>no</v>
      </c>
      <c r="D1424" s="76" t="str">
        <f t="shared" si="533"/>
        <v>yes</v>
      </c>
      <c r="E1424" s="76" t="str">
        <f t="shared" si="536"/>
        <v>country supported</v>
      </c>
      <c r="F1424" s="8" t="s">
        <v>729</v>
      </c>
      <c r="G1424" s="7" t="s">
        <v>730</v>
      </c>
      <c r="H1424" s="5"/>
      <c r="I1424" s="7" t="s">
        <v>138</v>
      </c>
      <c r="J1424" s="83" t="s">
        <v>75</v>
      </c>
      <c r="K1424" s="59" t="str">
        <f t="shared" si="537"/>
        <v>notmandatory</v>
      </c>
      <c r="L1424" s="83"/>
      <c r="M1424" s="59" t="str">
        <f t="shared" si="538"/>
        <v>notmandatorybuyernosupplier</v>
      </c>
      <c r="N1424" s="24" t="s">
        <v>191</v>
      </c>
      <c r="O1424" s="59" t="str">
        <f t="shared" si="530"/>
        <v>good job, perfect match!</v>
      </c>
    </row>
    <row r="1425" spans="1:25" ht="28.8" x14ac:dyDescent="0.25">
      <c r="A1425" s="76" t="s">
        <v>79</v>
      </c>
      <c r="B1425" s="76" t="str">
        <f>VLOOKUP(A1425,'Buyer Countries '!$B$2:$C$301,2,FALSE)</f>
        <v>yes</v>
      </c>
      <c r="C1425" s="76" t="str">
        <f>VLOOKUP(A1425,'Supplier Countries'!$B$2:$D$301,3,FALSE)</f>
        <v>no</v>
      </c>
      <c r="D1425" s="76" t="str">
        <f t="shared" si="533"/>
        <v>yes</v>
      </c>
      <c r="E1425" s="76" t="str">
        <f t="shared" si="536"/>
        <v>country supported</v>
      </c>
      <c r="F1425" s="8" t="s">
        <v>731</v>
      </c>
      <c r="G1425" s="7" t="s">
        <v>732</v>
      </c>
      <c r="H1425" s="5" t="s">
        <v>161</v>
      </c>
      <c r="I1425" s="7" t="s">
        <v>142</v>
      </c>
      <c r="J1425" s="83" t="s">
        <v>75</v>
      </c>
      <c r="K1425" s="59" t="str">
        <f t="shared" si="537"/>
        <v>notmandatory</v>
      </c>
      <c r="L1425" s="83"/>
      <c r="M1425" s="59" t="str">
        <f t="shared" si="538"/>
        <v>notmandatorybuyernosupplier</v>
      </c>
      <c r="N1425" s="24"/>
      <c r="O1425" s="59" t="str">
        <f t="shared" si="530"/>
        <v>good job, perfect match!</v>
      </c>
    </row>
    <row r="1426" spans="1:25" ht="14.4" x14ac:dyDescent="0.25">
      <c r="A1426" s="76" t="s">
        <v>79</v>
      </c>
      <c r="B1426" s="76" t="str">
        <f>VLOOKUP(A1426,'Buyer Countries '!$B$2:$C$301,2,FALSE)</f>
        <v>yes</v>
      </c>
      <c r="C1426" s="76" t="str">
        <f>VLOOKUP(A1426,'Supplier Countries'!$B$2:$D$301,3,FALSE)</f>
        <v>no</v>
      </c>
      <c r="D1426" s="76" t="str">
        <f t="shared" si="533"/>
        <v>yes</v>
      </c>
      <c r="E1426" s="76" t="str">
        <f t="shared" si="536"/>
        <v>country supported</v>
      </c>
      <c r="F1426" s="8" t="s">
        <v>733</v>
      </c>
      <c r="G1426" s="7" t="s">
        <v>734</v>
      </c>
      <c r="H1426" s="5"/>
      <c r="I1426" s="7" t="s">
        <v>138</v>
      </c>
      <c r="J1426" s="83" t="s">
        <v>75</v>
      </c>
      <c r="K1426" s="59" t="str">
        <f t="shared" si="537"/>
        <v>notmandatory</v>
      </c>
      <c r="L1426" s="83"/>
      <c r="M1426" s="59" t="str">
        <f t="shared" si="538"/>
        <v>notmandatorybuyernosupplier</v>
      </c>
      <c r="N1426" s="24"/>
      <c r="O1426" s="59" t="str">
        <f t="shared" si="530"/>
        <v>good job, perfect match!</v>
      </c>
    </row>
    <row r="1427" spans="1:25" ht="14.4" x14ac:dyDescent="0.25">
      <c r="A1427" s="76" t="s">
        <v>79</v>
      </c>
      <c r="B1427" s="76" t="str">
        <f>VLOOKUP(A1427,'Buyer Countries '!$B$2:$C$301,2,FALSE)</f>
        <v>yes</v>
      </c>
      <c r="C1427" s="76" t="str">
        <f>VLOOKUP(A1427,'Supplier Countries'!$B$2:$D$301,3,FALSE)</f>
        <v>no</v>
      </c>
      <c r="D1427" s="76" t="str">
        <f t="shared" si="533"/>
        <v>yes</v>
      </c>
      <c r="E1427" s="76" t="str">
        <f t="shared" si="536"/>
        <v>country supported</v>
      </c>
      <c r="F1427" s="9" t="s">
        <v>132</v>
      </c>
      <c r="G1427" s="10" t="s">
        <v>735</v>
      </c>
      <c r="H1427" s="10"/>
      <c r="I1427" s="11"/>
      <c r="J1427" s="21"/>
      <c r="K1427" s="11"/>
      <c r="L1427" s="21"/>
      <c r="M1427" s="11"/>
      <c r="N1427" s="21"/>
      <c r="O1427" s="11"/>
    </row>
    <row r="1428" spans="1:25" ht="43.2" x14ac:dyDescent="0.25">
      <c r="A1428" s="76" t="s">
        <v>79</v>
      </c>
      <c r="B1428" s="76" t="str">
        <f>VLOOKUP(A1428,'Buyer Countries '!$B$2:$C$301,2,FALSE)</f>
        <v>yes</v>
      </c>
      <c r="C1428" s="76" t="str">
        <f>VLOOKUP(A1428,'Supplier Countries'!$B$2:$D$301,3,FALSE)</f>
        <v>no</v>
      </c>
      <c r="D1428" s="76" t="str">
        <f t="shared" si="533"/>
        <v>yes</v>
      </c>
      <c r="E1428" s="76" t="str">
        <f t="shared" si="536"/>
        <v>country supported</v>
      </c>
      <c r="F1428" s="8" t="s">
        <v>736</v>
      </c>
      <c r="G1428" s="7" t="s">
        <v>737</v>
      </c>
      <c r="H1428" s="5"/>
      <c r="I1428" s="7" t="s">
        <v>138</v>
      </c>
      <c r="J1428" s="83" t="s">
        <v>75</v>
      </c>
      <c r="K1428" s="59" t="str">
        <f>IF(I1428="Mandatory","mandatory","notmandatory")</f>
        <v>notmandatory</v>
      </c>
      <c r="L1428" s="83"/>
      <c r="M1428" s="59" t="str">
        <f t="shared" ref="M1428:M1429" si="539">K1428&amp;"buyer"&amp;J1428&amp;"supplier"&amp;L1428</f>
        <v>notmandatorybuyernosupplier</v>
      </c>
      <c r="N1428" s="24" t="s">
        <v>430</v>
      </c>
      <c r="O1428" s="59" t="str">
        <f t="shared" si="530"/>
        <v>good job, perfect match!</v>
      </c>
    </row>
    <row r="1429" spans="1:25" ht="43.2" x14ac:dyDescent="0.25">
      <c r="A1429" s="76" t="s">
        <v>79</v>
      </c>
      <c r="B1429" s="76" t="str">
        <f>VLOOKUP(A1429,'Buyer Countries '!$B$2:$C$301,2,FALSE)</f>
        <v>yes</v>
      </c>
      <c r="C1429" s="76" t="str">
        <f>VLOOKUP(A1429,'Supplier Countries'!$B$2:$D$301,3,FALSE)</f>
        <v>no</v>
      </c>
      <c r="D1429" s="76" t="str">
        <f t="shared" si="533"/>
        <v>yes</v>
      </c>
      <c r="E1429" s="76" t="str">
        <f t="shared" si="536"/>
        <v>country supported</v>
      </c>
      <c r="F1429" s="8" t="s">
        <v>738</v>
      </c>
      <c r="G1429" s="7" t="s">
        <v>739</v>
      </c>
      <c r="H1429" s="5"/>
      <c r="I1429" s="7" t="s">
        <v>138</v>
      </c>
      <c r="J1429" s="83" t="s">
        <v>75</v>
      </c>
      <c r="K1429" s="59" t="str">
        <f>IF(I1429="Mandatory","mandatory","notmandatory")</f>
        <v>notmandatory</v>
      </c>
      <c r="L1429" s="83"/>
      <c r="M1429" s="59" t="str">
        <f t="shared" si="539"/>
        <v>notmandatorybuyernosupplier</v>
      </c>
      <c r="N1429" s="24" t="s">
        <v>430</v>
      </c>
      <c r="O1429" s="59" t="str">
        <f t="shared" si="530"/>
        <v>good job, perfect match!</v>
      </c>
    </row>
    <row r="1430" spans="1:25" ht="14.4" x14ac:dyDescent="0.25">
      <c r="A1430" s="91"/>
      <c r="B1430" s="92"/>
      <c r="C1430" s="92"/>
      <c r="D1430" s="92"/>
      <c r="E1430" s="92"/>
      <c r="F1430" s="56"/>
      <c r="G1430" s="57"/>
      <c r="H1430" s="57"/>
      <c r="I1430" s="57"/>
      <c r="J1430" s="93" t="e">
        <v>#N/A</v>
      </c>
      <c r="K1430" s="94"/>
      <c r="L1430" s="93"/>
      <c r="M1430" s="94"/>
      <c r="N1430" s="60"/>
      <c r="O1430" s="95" t="s">
        <v>132</v>
      </c>
    </row>
    <row r="1431" spans="1:25" s="82" customFormat="1" ht="28.8" x14ac:dyDescent="0.25">
      <c r="A1431" s="76" t="s">
        <v>81</v>
      </c>
      <c r="B1431" s="76" t="str">
        <f>VLOOKUP(A1431,'Buyer Countries '!$B$2:$C$301,2,FALSE)</f>
        <v>yes</v>
      </c>
      <c r="C1431" s="76" t="str">
        <f>VLOOKUP(A1431,'Supplier Countries'!$B$2:$D$301,3,FALSE)</f>
        <v>no</v>
      </c>
      <c r="D1431" s="76" t="str">
        <f t="shared" ref="D1431:D1491" si="540">IF($N$3="supplier",B1431&amp;C1431,IF($N$3="buyer",B1431,"select value in are your onboarding a buyer or a supplier"))</f>
        <v>yes</v>
      </c>
      <c r="E1431" s="76" t="str">
        <f t="shared" ref="E1431:E1494" si="541">IF(D1431="select value in are your onboarding a buyer or a supplier",D1431,IF(D1431="yesno","not applicable",IF(D1431="yesyes","country supported",IF(D1431="noyes","country not supported, contact buyer",IF(D1431="yes","country supported","not applicable")))))</f>
        <v>country supported</v>
      </c>
      <c r="F1431" s="8" t="s">
        <v>125</v>
      </c>
      <c r="G1431" s="7" t="s">
        <v>126</v>
      </c>
      <c r="H1431" s="5"/>
      <c r="I1431" s="7" t="s">
        <v>127</v>
      </c>
      <c r="J1431" s="89" t="s">
        <v>72</v>
      </c>
      <c r="K1431" s="59" t="str">
        <f>IF(I1431="Mandatory","mandatory","notmandatory")</f>
        <v>mandatory</v>
      </c>
      <c r="L1431" s="83"/>
      <c r="M1431" s="59" t="str">
        <f t="shared" ref="M1431:M1432" si="542">K1431&amp;"buyer"&amp;J1431&amp;"supplier"&amp;L1431</f>
        <v>mandatorybuyeryessupplier</v>
      </c>
      <c r="N1431" s="24" t="s">
        <v>740</v>
      </c>
      <c r="O1431" s="59" t="str">
        <f t="shared" ref="O1431:O1432" si="543">IF(D1431="noyes","country not in scope for buyer, contact buyer",
IF(D1431="no","country not in scope for buyer, no need to review",
IF(D1431="nono","country not in scope for buyer and supplier no need to review",
IF(D1431="yesno","country not in scope for supplier no need to review",
IF(M1431="notmandatorybuyeryessupplierno","can buyer relax rule in SBN or ERP to accept invoice without this, if not provide data on PDF, if not move to Portal invoice",
IF(M1431="mandatorybuyeryessupplierno","SAP business network requires this information, provide it or move to Portal invoice",IF(M1431="mandatorybuyeryessupplier","SAP Business Network requires this information, provide it or move to Portal invoice",
IF(M1431="notmandatorybuyeryessupplier","can you provide data on invoice? Answer in column L by Yes or No",
IF(M1431="notmandatorybuyernosupplieryes","data not required set dropdown to blank in column L",
IF(M1431="notmandatorybuyersupplieryes","data not required set dropdown to blank in column L","good job, perfect match!"))))))))))</f>
        <v>SAP Business Network requires this information, provide it or move to Portal invoice</v>
      </c>
      <c r="P1431"/>
      <c r="Q1431"/>
      <c r="R1431"/>
      <c r="S1431"/>
      <c r="T1431"/>
      <c r="U1431"/>
      <c r="V1431"/>
      <c r="W1431"/>
      <c r="X1431"/>
      <c r="Y1431"/>
    </row>
    <row r="1432" spans="1:25" s="82" customFormat="1" ht="57.6" x14ac:dyDescent="0.25">
      <c r="A1432" s="76" t="s">
        <v>81</v>
      </c>
      <c r="B1432" s="76" t="str">
        <f>VLOOKUP(A1432,'Buyer Countries '!$B$2:$C$301,2,FALSE)</f>
        <v>yes</v>
      </c>
      <c r="C1432" s="76" t="str">
        <f>VLOOKUP(A1432,'Supplier Countries'!$B$2:$D$301,3,FALSE)</f>
        <v>no</v>
      </c>
      <c r="D1432" s="76" t="str">
        <f t="shared" si="540"/>
        <v>yes</v>
      </c>
      <c r="E1432" s="76" t="str">
        <f t="shared" si="541"/>
        <v>country supported</v>
      </c>
      <c r="F1432" s="8" t="s">
        <v>129</v>
      </c>
      <c r="G1432" s="5" t="s">
        <v>130</v>
      </c>
      <c r="H1432" s="5"/>
      <c r="I1432" s="7" t="s">
        <v>127</v>
      </c>
      <c r="J1432" s="89" t="s">
        <v>72</v>
      </c>
      <c r="K1432" s="59" t="str">
        <f>IF(I1432="Mandatory","mandatory","notmandatory")</f>
        <v>mandatory</v>
      </c>
      <c r="L1432" s="83"/>
      <c r="M1432" s="59" t="str">
        <f t="shared" si="542"/>
        <v>mandatorybuyeryessupplier</v>
      </c>
      <c r="N1432" s="24" t="s">
        <v>741</v>
      </c>
      <c r="O1432" s="59" t="str">
        <f t="shared" si="543"/>
        <v>SAP Business Network requires this information, provide it or move to Portal invoice</v>
      </c>
      <c r="P1432"/>
      <c r="Q1432"/>
      <c r="R1432"/>
      <c r="S1432"/>
      <c r="T1432"/>
      <c r="U1432"/>
      <c r="V1432"/>
      <c r="W1432"/>
      <c r="X1432"/>
      <c r="Y1432"/>
    </row>
    <row r="1433" spans="1:25" s="82" customFormat="1" ht="14.4" x14ac:dyDescent="0.25">
      <c r="A1433" s="76" t="s">
        <v>81</v>
      </c>
      <c r="B1433" s="76" t="str">
        <f>VLOOKUP(A1433,'Buyer Countries '!$B$2:$C$301,2,FALSE)</f>
        <v>yes</v>
      </c>
      <c r="C1433" s="76" t="str">
        <f>VLOOKUP(A1433,'Supplier Countries'!$B$2:$D$301,3,FALSE)</f>
        <v>no</v>
      </c>
      <c r="D1433" s="76" t="str">
        <f t="shared" si="540"/>
        <v>yes</v>
      </c>
      <c r="E1433" s="76" t="str">
        <f t="shared" si="541"/>
        <v>country supported</v>
      </c>
      <c r="F1433" s="9" t="s">
        <v>132</v>
      </c>
      <c r="G1433" s="10" t="s">
        <v>133</v>
      </c>
      <c r="H1433" s="10"/>
      <c r="I1433" s="10"/>
      <c r="J1433" s="20"/>
      <c r="K1433" s="14"/>
      <c r="L1433" s="20" t="s">
        <v>134</v>
      </c>
      <c r="M1433" s="14" t="s">
        <v>134</v>
      </c>
      <c r="N1433" s="21"/>
      <c r="O1433" s="11"/>
      <c r="P1433"/>
      <c r="Q1433"/>
      <c r="R1433"/>
      <c r="S1433"/>
      <c r="T1433"/>
      <c r="U1433"/>
      <c r="V1433"/>
      <c r="W1433"/>
      <c r="X1433"/>
      <c r="Y1433"/>
    </row>
    <row r="1434" spans="1:25" s="82" customFormat="1" ht="43.2" x14ac:dyDescent="0.25">
      <c r="A1434" s="76" t="s">
        <v>81</v>
      </c>
      <c r="B1434" s="76" t="str">
        <f>VLOOKUP(A1434,'Buyer Countries '!$B$2:$C$301,2,FALSE)</f>
        <v>yes</v>
      </c>
      <c r="C1434" s="76" t="str">
        <f>VLOOKUP(A1434,'Supplier Countries'!$B$2:$D$301,3,FALSE)</f>
        <v>no</v>
      </c>
      <c r="D1434" s="76" t="str">
        <f t="shared" si="540"/>
        <v>yes</v>
      </c>
      <c r="E1434" s="76" t="str">
        <f t="shared" ref="E1434" si="544">IF(D1434="select value in are your onboarding a buyer or a supplier",D1434,IF(D1434="yesno","not applicable",IF(D1434="yesyes","country supported",IF(D1434="noyes","country not supported, contact buyer",IF(D1434="yes","country supported","not applicable")))))</f>
        <v>country supported</v>
      </c>
      <c r="F1434" s="8" t="s">
        <v>135</v>
      </c>
      <c r="G1434" s="7" t="s">
        <v>136</v>
      </c>
      <c r="H1434" s="5" t="s">
        <v>137</v>
      </c>
      <c r="I1434" s="7" t="s">
        <v>138</v>
      </c>
      <c r="J1434" s="83" t="s">
        <v>752</v>
      </c>
      <c r="K1434" s="59" t="str">
        <f t="shared" ref="K1434" si="545">IF(I1434="Mandatory","mandatory","notmandatory")</f>
        <v>notmandatory</v>
      </c>
      <c r="L1434" s="83"/>
      <c r="M1434" s="59" t="str">
        <f t="shared" ref="M1434" si="546">K1434&amp;"buyer"&amp;J1434&amp;"supplier"&amp;L1434</f>
        <v>notmandatorybuyerNosupplier</v>
      </c>
      <c r="N1434" s="24" t="s">
        <v>742</v>
      </c>
      <c r="O1434" s="59" t="str">
        <f t="shared" ref="O1434:O1446" si="547">IF(D1434="noyes","country not in scope for buyer, contact buyer",
IF(D1434="no","country not in scope for buyer, no need to review",
IF(D1434="nono","country not in scope for buyer and supplier no need to review",
IF(D1434="yesno","country not in scope for supplier no need to review",
IF(M1434="notmandatorybuyeryessupplierno","can buyer relax rule in SBN or ERP to accept invoice without this, if not provide data on PDF, if not move to Portal invoice",
IF(M1434="mandatorybuyeryessupplierno","SAP business network requires this information, provide it or move to Portal invoice",IF(M1434="mandatorybuyeryessupplier","SAP Business Network requires this information, provide it or move to Portal invoice",
IF(M1434="notmandatorybuyeryessupplier","can you provide data on invoice? Answer in column L by Yes or No",
IF(M1434="notmandatorybuyernosupplieryes","data not required set dropdown to blank in column L",
IF(M1434="notmandatorybuyersupplieryes","data not required set dropdown to blank in column L","good job, perfect match!"))))))))))</f>
        <v>good job, perfect match!</v>
      </c>
      <c r="P1434"/>
      <c r="Q1434"/>
      <c r="R1434"/>
      <c r="S1434"/>
      <c r="T1434"/>
      <c r="U1434"/>
      <c r="V1434"/>
      <c r="W1434"/>
      <c r="X1434"/>
      <c r="Y1434"/>
    </row>
    <row r="1435" spans="1:25" s="82" customFormat="1" ht="14.4" x14ac:dyDescent="0.25">
      <c r="A1435" s="76" t="s">
        <v>81</v>
      </c>
      <c r="B1435" s="76" t="str">
        <f>VLOOKUP(A1435,'Buyer Countries '!$B$2:$C$301,2,FALSE)</f>
        <v>yes</v>
      </c>
      <c r="C1435" s="76" t="str">
        <f>VLOOKUP(A1435,'Supplier Countries'!$B$2:$D$301,3,FALSE)</f>
        <v>no</v>
      </c>
      <c r="D1435" s="76" t="str">
        <f t="shared" si="540"/>
        <v>yes</v>
      </c>
      <c r="E1435" s="76" t="str">
        <f t="shared" si="541"/>
        <v>country supported</v>
      </c>
      <c r="F1435" s="8" t="s">
        <v>140</v>
      </c>
      <c r="G1435" s="7" t="s">
        <v>141</v>
      </c>
      <c r="H1435" s="5"/>
      <c r="I1435" s="7" t="s">
        <v>142</v>
      </c>
      <c r="J1435" s="96" t="s">
        <v>72</v>
      </c>
      <c r="K1435" s="59" t="str">
        <f t="shared" ref="K1435:K1446" si="548">IF(I1435="Mandatory","mandatory","notmandatory")</f>
        <v>notmandatory</v>
      </c>
      <c r="L1435" s="83"/>
      <c r="M1435" s="59" t="str">
        <f t="shared" ref="M1435:M1446" si="549">K1435&amp;"buyer"&amp;J1435&amp;"supplier"&amp;L1435</f>
        <v>notmandatorybuyeryessupplier</v>
      </c>
      <c r="N1435" s="24"/>
      <c r="O1435" s="59" t="str">
        <f t="shared" si="547"/>
        <v>can you provide data on invoice? Answer in column L by Yes or No</v>
      </c>
      <c r="P1435"/>
      <c r="Q1435"/>
      <c r="R1435"/>
      <c r="S1435"/>
      <c r="T1435"/>
      <c r="U1435"/>
      <c r="V1435"/>
      <c r="W1435"/>
      <c r="X1435"/>
      <c r="Y1435"/>
    </row>
    <row r="1436" spans="1:25" s="82" customFormat="1" ht="14.4" x14ac:dyDescent="0.25">
      <c r="A1436" s="76" t="s">
        <v>81</v>
      </c>
      <c r="B1436" s="76" t="str">
        <f>VLOOKUP(A1436,'Buyer Countries '!$B$2:$C$301,2,FALSE)</f>
        <v>yes</v>
      </c>
      <c r="C1436" s="76" t="str">
        <f>VLOOKUP(A1436,'Supplier Countries'!$B$2:$D$301,3,FALSE)</f>
        <v>no</v>
      </c>
      <c r="D1436" s="76" t="str">
        <f t="shared" si="540"/>
        <v>yes</v>
      </c>
      <c r="E1436" s="76" t="str">
        <f t="shared" si="541"/>
        <v>country supported</v>
      </c>
      <c r="F1436" s="8" t="s">
        <v>143</v>
      </c>
      <c r="G1436" s="7" t="s">
        <v>144</v>
      </c>
      <c r="H1436" s="5"/>
      <c r="I1436" s="7" t="s">
        <v>138</v>
      </c>
      <c r="J1436" s="96" t="s">
        <v>75</v>
      </c>
      <c r="K1436" s="59" t="str">
        <f t="shared" si="548"/>
        <v>notmandatory</v>
      </c>
      <c r="L1436" s="83"/>
      <c r="M1436" s="59" t="str">
        <f t="shared" si="549"/>
        <v>notmandatorybuyernosupplier</v>
      </c>
      <c r="N1436" s="24"/>
      <c r="O1436" s="59" t="str">
        <f t="shared" si="547"/>
        <v>good job, perfect match!</v>
      </c>
      <c r="P1436"/>
      <c r="Q1436"/>
      <c r="R1436"/>
      <c r="S1436"/>
      <c r="T1436"/>
      <c r="U1436"/>
      <c r="V1436"/>
      <c r="W1436"/>
      <c r="X1436"/>
      <c r="Y1436"/>
    </row>
    <row r="1437" spans="1:25" s="82" customFormat="1" ht="28.8" x14ac:dyDescent="0.25">
      <c r="A1437" s="76" t="s">
        <v>81</v>
      </c>
      <c r="B1437" s="76" t="str">
        <f>VLOOKUP(A1437,'Buyer Countries '!$B$2:$C$301,2,FALSE)</f>
        <v>yes</v>
      </c>
      <c r="C1437" s="76" t="str">
        <f>VLOOKUP(A1437,'Supplier Countries'!$B$2:$D$301,3,FALSE)</f>
        <v>no</v>
      </c>
      <c r="D1437" s="76" t="str">
        <f t="shared" si="540"/>
        <v>yes</v>
      </c>
      <c r="E1437" s="76" t="str">
        <f t="shared" si="541"/>
        <v>country supported</v>
      </c>
      <c r="F1437" s="8" t="s">
        <v>145</v>
      </c>
      <c r="G1437" s="7" t="s">
        <v>146</v>
      </c>
      <c r="H1437" s="5"/>
      <c r="I1437" s="7" t="s">
        <v>138</v>
      </c>
      <c r="J1437" s="83" t="s">
        <v>75</v>
      </c>
      <c r="K1437" s="59" t="str">
        <f t="shared" si="548"/>
        <v>notmandatory</v>
      </c>
      <c r="L1437" s="83"/>
      <c r="M1437" s="59" t="str">
        <f t="shared" si="549"/>
        <v>notmandatorybuyernosupplier</v>
      </c>
      <c r="N1437" s="24" t="s">
        <v>147</v>
      </c>
      <c r="O1437" s="59" t="str">
        <f t="shared" si="547"/>
        <v>good job, perfect match!</v>
      </c>
      <c r="P1437"/>
      <c r="Q1437"/>
      <c r="R1437"/>
      <c r="S1437"/>
      <c r="T1437"/>
      <c r="U1437"/>
      <c r="V1437"/>
      <c r="W1437"/>
      <c r="X1437"/>
      <c r="Y1437"/>
    </row>
    <row r="1438" spans="1:25" s="82" customFormat="1" ht="14.4" x14ac:dyDescent="0.25">
      <c r="A1438" s="76" t="s">
        <v>81</v>
      </c>
      <c r="B1438" s="76" t="str">
        <f>VLOOKUP(A1438,'Buyer Countries '!$B$2:$C$301,2,FALSE)</f>
        <v>yes</v>
      </c>
      <c r="C1438" s="76" t="str">
        <f>VLOOKUP(A1438,'Supplier Countries'!$B$2:$D$301,3,FALSE)</f>
        <v>no</v>
      </c>
      <c r="D1438" s="76" t="str">
        <f t="shared" si="540"/>
        <v>yes</v>
      </c>
      <c r="E1438" s="76" t="str">
        <f t="shared" si="541"/>
        <v>country supported</v>
      </c>
      <c r="F1438" s="8" t="s">
        <v>148</v>
      </c>
      <c r="G1438" s="7" t="s">
        <v>149</v>
      </c>
      <c r="H1438" s="5"/>
      <c r="I1438" s="7" t="s">
        <v>142</v>
      </c>
      <c r="J1438" s="83" t="s">
        <v>72</v>
      </c>
      <c r="K1438" s="59" t="str">
        <f t="shared" si="548"/>
        <v>notmandatory</v>
      </c>
      <c r="L1438" s="83"/>
      <c r="M1438" s="59" t="str">
        <f t="shared" si="549"/>
        <v>notmandatorybuyeryessupplier</v>
      </c>
      <c r="N1438" s="24" t="s">
        <v>150</v>
      </c>
      <c r="O1438" s="59" t="str">
        <f t="shared" si="547"/>
        <v>can you provide data on invoice? Answer in column L by Yes or No</v>
      </c>
      <c r="P1438"/>
      <c r="Q1438"/>
      <c r="R1438"/>
      <c r="S1438"/>
      <c r="T1438"/>
      <c r="U1438"/>
      <c r="V1438"/>
      <c r="W1438"/>
      <c r="X1438"/>
      <c r="Y1438"/>
    </row>
    <row r="1439" spans="1:25" s="82" customFormat="1" ht="14.4" x14ac:dyDescent="0.25">
      <c r="A1439" s="76" t="s">
        <v>81</v>
      </c>
      <c r="B1439" s="76" t="str">
        <f>VLOOKUP(A1439,'Buyer Countries '!$B$2:$C$301,2,FALSE)</f>
        <v>yes</v>
      </c>
      <c r="C1439" s="76" t="str">
        <f>VLOOKUP(A1439,'Supplier Countries'!$B$2:$D$301,3,FALSE)</f>
        <v>no</v>
      </c>
      <c r="D1439" s="76" t="str">
        <f t="shared" si="540"/>
        <v>yes</v>
      </c>
      <c r="E1439" s="76" t="str">
        <f t="shared" si="541"/>
        <v>country supported</v>
      </c>
      <c r="F1439" s="8" t="s">
        <v>151</v>
      </c>
      <c r="G1439" s="7" t="s">
        <v>152</v>
      </c>
      <c r="H1439" s="5"/>
      <c r="I1439" s="7" t="s">
        <v>142</v>
      </c>
      <c r="J1439" s="83" t="s">
        <v>72</v>
      </c>
      <c r="K1439" s="59" t="str">
        <f t="shared" si="548"/>
        <v>notmandatory</v>
      </c>
      <c r="L1439" s="83"/>
      <c r="M1439" s="59" t="str">
        <f t="shared" si="549"/>
        <v>notmandatorybuyeryessupplier</v>
      </c>
      <c r="N1439" s="24" t="s">
        <v>150</v>
      </c>
      <c r="O1439" s="59" t="str">
        <f t="shared" si="547"/>
        <v>can you provide data on invoice? Answer in column L by Yes or No</v>
      </c>
      <c r="P1439"/>
      <c r="Q1439"/>
      <c r="R1439"/>
      <c r="S1439"/>
      <c r="T1439"/>
      <c r="U1439"/>
      <c r="V1439"/>
      <c r="W1439"/>
      <c r="X1439"/>
      <c r="Y1439"/>
    </row>
    <row r="1440" spans="1:25" s="82" customFormat="1" ht="14.4" x14ac:dyDescent="0.25">
      <c r="A1440" s="76" t="s">
        <v>81</v>
      </c>
      <c r="B1440" s="76" t="str">
        <f>VLOOKUP(A1440,'Buyer Countries '!$B$2:$C$301,2,FALSE)</f>
        <v>yes</v>
      </c>
      <c r="C1440" s="76" t="str">
        <f>VLOOKUP(A1440,'Supplier Countries'!$B$2:$D$301,3,FALSE)</f>
        <v>no</v>
      </c>
      <c r="D1440" s="76" t="str">
        <f t="shared" si="540"/>
        <v>yes</v>
      </c>
      <c r="E1440" s="76" t="str">
        <f t="shared" si="541"/>
        <v>country supported</v>
      </c>
      <c r="F1440" s="8" t="s">
        <v>153</v>
      </c>
      <c r="G1440" s="7" t="s">
        <v>154</v>
      </c>
      <c r="H1440" s="5"/>
      <c r="I1440" s="7" t="s">
        <v>138</v>
      </c>
      <c r="J1440" s="96" t="s">
        <v>75</v>
      </c>
      <c r="K1440" s="59" t="str">
        <f t="shared" si="548"/>
        <v>notmandatory</v>
      </c>
      <c r="L1440" s="83"/>
      <c r="M1440" s="59" t="str">
        <f t="shared" si="549"/>
        <v>notmandatorybuyernosupplier</v>
      </c>
      <c r="N1440" s="24"/>
      <c r="O1440" s="59" t="str">
        <f t="shared" si="547"/>
        <v>good job, perfect match!</v>
      </c>
      <c r="P1440"/>
      <c r="Q1440"/>
      <c r="R1440"/>
      <c r="S1440"/>
      <c r="T1440"/>
      <c r="U1440"/>
      <c r="V1440"/>
      <c r="W1440"/>
      <c r="X1440"/>
      <c r="Y1440"/>
    </row>
    <row r="1441" spans="1:25" s="82" customFormat="1" ht="43.2" x14ac:dyDescent="0.25">
      <c r="A1441" s="76" t="s">
        <v>81</v>
      </c>
      <c r="B1441" s="76" t="str">
        <f>VLOOKUP(A1441,'Buyer Countries '!$B$2:$C$301,2,FALSE)</f>
        <v>yes</v>
      </c>
      <c r="C1441" s="76" t="str">
        <f>VLOOKUP(A1441,'Supplier Countries'!$B$2:$D$301,3,FALSE)</f>
        <v>no</v>
      </c>
      <c r="D1441" s="76" t="str">
        <f t="shared" si="540"/>
        <v>yes</v>
      </c>
      <c r="E1441" s="76" t="str">
        <f t="shared" si="541"/>
        <v>country supported</v>
      </c>
      <c r="F1441" s="8" t="s">
        <v>155</v>
      </c>
      <c r="G1441" s="7" t="s">
        <v>156</v>
      </c>
      <c r="H1441" s="5"/>
      <c r="I1441" s="7" t="s">
        <v>138</v>
      </c>
      <c r="J1441" s="83" t="s">
        <v>75</v>
      </c>
      <c r="K1441" s="59" t="str">
        <f t="shared" si="548"/>
        <v>notmandatory</v>
      </c>
      <c r="L1441" s="83"/>
      <c r="M1441" s="59" t="str">
        <f t="shared" si="549"/>
        <v>notmandatorybuyernosupplier</v>
      </c>
      <c r="N1441" s="24" t="s">
        <v>743</v>
      </c>
      <c r="O1441" s="59" t="str">
        <f t="shared" si="547"/>
        <v>good job, perfect match!</v>
      </c>
      <c r="P1441"/>
      <c r="Q1441"/>
      <c r="R1441"/>
      <c r="S1441"/>
      <c r="T1441"/>
      <c r="U1441"/>
      <c r="V1441"/>
      <c r="W1441"/>
      <c r="X1441"/>
      <c r="Y1441"/>
    </row>
    <row r="1442" spans="1:25" s="82" customFormat="1" ht="14.4" x14ac:dyDescent="0.25">
      <c r="A1442" s="76" t="s">
        <v>81</v>
      </c>
      <c r="B1442" s="76" t="str">
        <f>VLOOKUP(A1442,'Buyer Countries '!$B$2:$C$301,2,FALSE)</f>
        <v>yes</v>
      </c>
      <c r="C1442" s="76" t="str">
        <f>VLOOKUP(A1442,'Supplier Countries'!$B$2:$D$301,3,FALSE)</f>
        <v>no</v>
      </c>
      <c r="D1442" s="76" t="str">
        <f t="shared" si="540"/>
        <v>yes</v>
      </c>
      <c r="E1442" s="76" t="str">
        <f t="shared" si="541"/>
        <v>country supported</v>
      </c>
      <c r="F1442" s="8" t="s">
        <v>157</v>
      </c>
      <c r="G1442" s="7" t="s">
        <v>158</v>
      </c>
      <c r="H1442" s="5"/>
      <c r="I1442" s="7" t="s">
        <v>138</v>
      </c>
      <c r="J1442" s="83" t="s">
        <v>72</v>
      </c>
      <c r="K1442" s="59" t="str">
        <f t="shared" si="548"/>
        <v>notmandatory</v>
      </c>
      <c r="L1442" s="83"/>
      <c r="M1442" s="59" t="str">
        <f t="shared" si="549"/>
        <v>notmandatorybuyeryessupplier</v>
      </c>
      <c r="N1442" s="24" t="s">
        <v>150</v>
      </c>
      <c r="O1442" s="59" t="str">
        <f t="shared" si="547"/>
        <v>can you provide data on invoice? Answer in column L by Yes or No</v>
      </c>
      <c r="P1442"/>
      <c r="Q1442"/>
      <c r="R1442"/>
      <c r="S1442"/>
      <c r="T1442"/>
      <c r="U1442"/>
      <c r="V1442"/>
      <c r="W1442"/>
      <c r="X1442"/>
      <c r="Y1442"/>
    </row>
    <row r="1443" spans="1:25" s="82" customFormat="1" ht="28.8" x14ac:dyDescent="0.25">
      <c r="A1443" s="76" t="s">
        <v>81</v>
      </c>
      <c r="B1443" s="76" t="str">
        <f>VLOOKUP(A1443,'Buyer Countries '!$B$2:$C$301,2,FALSE)</f>
        <v>yes</v>
      </c>
      <c r="C1443" s="76" t="str">
        <f>VLOOKUP(A1443,'Supplier Countries'!$B$2:$D$301,3,FALSE)</f>
        <v>no</v>
      </c>
      <c r="D1443" s="76" t="str">
        <f t="shared" si="540"/>
        <v>yes</v>
      </c>
      <c r="E1443" s="76" t="str">
        <f t="shared" ref="E1443" si="550">IF(D1443="select value in are your onboarding a buyer or a supplier",D1443,IF(D1443="yesno","not applicable",IF(D1443="yesyes","country supported",IF(D1443="noyes","country not supported, contact buyer",IF(D1443="yes","country supported","not applicable")))))</f>
        <v>country supported</v>
      </c>
      <c r="F1443" s="8" t="s">
        <v>159</v>
      </c>
      <c r="G1443" s="7" t="s">
        <v>160</v>
      </c>
      <c r="H1443" s="5" t="s">
        <v>161</v>
      </c>
      <c r="I1443" s="7" t="s">
        <v>138</v>
      </c>
      <c r="J1443" s="83" t="s">
        <v>72</v>
      </c>
      <c r="K1443" s="59" t="str">
        <f t="shared" ref="K1443" si="551">IF(I1443="Mandatory","mandatory","notmandatory")</f>
        <v>notmandatory</v>
      </c>
      <c r="L1443" s="83"/>
      <c r="M1443" s="59" t="str">
        <f t="shared" ref="M1443" si="552">K1443&amp;"buyer"&amp;J1443&amp;"supplier"&amp;L1443</f>
        <v>notmandatorybuyeryessupplier</v>
      </c>
      <c r="N1443" s="24" t="s">
        <v>744</v>
      </c>
      <c r="O1443" s="59" t="str">
        <f t="shared" si="547"/>
        <v>can you provide data on invoice? Answer in column L by Yes or No</v>
      </c>
      <c r="P1443"/>
      <c r="Q1443"/>
      <c r="R1443"/>
      <c r="S1443"/>
      <c r="T1443"/>
      <c r="U1443"/>
      <c r="V1443"/>
      <c r="W1443"/>
      <c r="X1443"/>
      <c r="Y1443"/>
    </row>
    <row r="1444" spans="1:25" s="82" customFormat="1" ht="14.4" x14ac:dyDescent="0.25">
      <c r="A1444" s="76" t="s">
        <v>81</v>
      </c>
      <c r="B1444" s="76" t="str">
        <f>VLOOKUP(A1444,'Buyer Countries '!$B$2:$C$301,2,FALSE)</f>
        <v>yes</v>
      </c>
      <c r="C1444" s="76" t="str">
        <f>VLOOKUP(A1444,'Supplier Countries'!$B$2:$D$301,3,FALSE)</f>
        <v>no</v>
      </c>
      <c r="D1444" s="76" t="str">
        <f t="shared" si="540"/>
        <v>yes</v>
      </c>
      <c r="E1444" s="76" t="str">
        <f t="shared" si="541"/>
        <v>country supported</v>
      </c>
      <c r="F1444" s="8" t="s">
        <v>162</v>
      </c>
      <c r="G1444" s="7" t="s">
        <v>163</v>
      </c>
      <c r="H1444" s="5"/>
      <c r="I1444" s="7" t="s">
        <v>138</v>
      </c>
      <c r="J1444" s="83" t="s">
        <v>75</v>
      </c>
      <c r="K1444" s="59" t="str">
        <f t="shared" si="548"/>
        <v>notmandatory</v>
      </c>
      <c r="L1444" s="83"/>
      <c r="M1444" s="59" t="str">
        <f t="shared" si="549"/>
        <v>notmandatorybuyernosupplier</v>
      </c>
      <c r="N1444" s="24" t="s">
        <v>164</v>
      </c>
      <c r="O1444" s="59" t="str">
        <f t="shared" si="547"/>
        <v>good job, perfect match!</v>
      </c>
      <c r="P1444"/>
      <c r="Q1444"/>
      <c r="R1444"/>
      <c r="S1444"/>
      <c r="T1444"/>
      <c r="U1444"/>
      <c r="V1444"/>
      <c r="W1444"/>
      <c r="X1444"/>
      <c r="Y1444"/>
    </row>
    <row r="1445" spans="1:25" s="82" customFormat="1" ht="14.4" x14ac:dyDescent="0.25">
      <c r="A1445" s="76" t="s">
        <v>81</v>
      </c>
      <c r="B1445" s="76" t="str">
        <f>VLOOKUP(A1445,'Buyer Countries '!$B$2:$C$301,2,FALSE)</f>
        <v>yes</v>
      </c>
      <c r="C1445" s="76" t="str">
        <f>VLOOKUP(A1445,'Supplier Countries'!$B$2:$D$301,3,FALSE)</f>
        <v>no</v>
      </c>
      <c r="D1445" s="76" t="str">
        <f t="shared" si="540"/>
        <v>yes</v>
      </c>
      <c r="E1445" s="76" t="str">
        <f t="shared" si="541"/>
        <v>country supported</v>
      </c>
      <c r="F1445" s="8" t="s">
        <v>165</v>
      </c>
      <c r="G1445" s="7" t="s">
        <v>166</v>
      </c>
      <c r="H1445" s="5"/>
      <c r="I1445" s="7" t="s">
        <v>138</v>
      </c>
      <c r="J1445" s="96" t="s">
        <v>75</v>
      </c>
      <c r="K1445" s="59" t="str">
        <f t="shared" si="548"/>
        <v>notmandatory</v>
      </c>
      <c r="L1445" s="83"/>
      <c r="M1445" s="59" t="str">
        <f t="shared" si="549"/>
        <v>notmandatorybuyernosupplier</v>
      </c>
      <c r="N1445" s="24"/>
      <c r="O1445" s="59" t="str">
        <f t="shared" si="547"/>
        <v>good job, perfect match!</v>
      </c>
      <c r="P1445"/>
      <c r="Q1445"/>
      <c r="R1445"/>
      <c r="S1445"/>
      <c r="T1445"/>
      <c r="U1445"/>
      <c r="V1445"/>
      <c r="W1445"/>
      <c r="X1445"/>
      <c r="Y1445"/>
    </row>
    <row r="1446" spans="1:25" s="82" customFormat="1" ht="28.8" x14ac:dyDescent="0.25">
      <c r="A1446" s="76" t="s">
        <v>81</v>
      </c>
      <c r="B1446" s="76" t="str">
        <f>VLOOKUP(A1446,'Buyer Countries '!$B$2:$C$301,2,FALSE)</f>
        <v>yes</v>
      </c>
      <c r="C1446" s="76" t="str">
        <f>VLOOKUP(A1446,'Supplier Countries'!$B$2:$D$301,3,FALSE)</f>
        <v>no</v>
      </c>
      <c r="D1446" s="76" t="str">
        <f t="shared" si="540"/>
        <v>yes</v>
      </c>
      <c r="E1446" s="76" t="str">
        <f t="shared" si="541"/>
        <v>country supported</v>
      </c>
      <c r="F1446" s="8" t="s">
        <v>167</v>
      </c>
      <c r="G1446" s="7" t="s">
        <v>168</v>
      </c>
      <c r="H1446" s="5" t="s">
        <v>169</v>
      </c>
      <c r="I1446" s="7" t="s">
        <v>138</v>
      </c>
      <c r="J1446" s="83" t="s">
        <v>75</v>
      </c>
      <c r="K1446" s="59" t="str">
        <f t="shared" si="548"/>
        <v>notmandatory</v>
      </c>
      <c r="L1446" s="83"/>
      <c r="M1446" s="59" t="str">
        <f t="shared" si="549"/>
        <v>notmandatorybuyernosupplier</v>
      </c>
      <c r="N1446" s="24"/>
      <c r="O1446" s="59" t="str">
        <f t="shared" si="547"/>
        <v>good job, perfect match!</v>
      </c>
      <c r="P1446"/>
      <c r="Q1446"/>
      <c r="R1446"/>
      <c r="S1446"/>
      <c r="T1446"/>
      <c r="U1446"/>
      <c r="V1446"/>
      <c r="W1446"/>
      <c r="X1446"/>
      <c r="Y1446"/>
    </row>
    <row r="1447" spans="1:25" ht="14.4" x14ac:dyDescent="0.25">
      <c r="A1447" s="76" t="s">
        <v>81</v>
      </c>
      <c r="B1447" s="76" t="str">
        <f>VLOOKUP(A1447,'Buyer Countries '!$B$2:$C$301,2,FALSE)</f>
        <v>yes</v>
      </c>
      <c r="C1447" s="76" t="str">
        <f>VLOOKUP(A1447,'Supplier Countries'!$B$2:$D$301,3,FALSE)</f>
        <v>no</v>
      </c>
      <c r="D1447" s="76" t="str">
        <f t="shared" si="540"/>
        <v>yes</v>
      </c>
      <c r="E1447" s="76" t="str">
        <f t="shared" si="541"/>
        <v>country supported</v>
      </c>
      <c r="F1447" s="9" t="s">
        <v>132</v>
      </c>
      <c r="G1447" s="10" t="s">
        <v>170</v>
      </c>
      <c r="H1447" s="10"/>
      <c r="I1447" s="11"/>
      <c r="J1447" s="21"/>
      <c r="K1447" s="11"/>
      <c r="L1447" s="21"/>
      <c r="M1447" s="11"/>
      <c r="N1447" s="21"/>
      <c r="O1447" s="11"/>
    </row>
    <row r="1448" spans="1:25" s="82" customFormat="1" ht="43.2" x14ac:dyDescent="0.25">
      <c r="A1448" s="22" t="s">
        <v>81</v>
      </c>
      <c r="B1448" s="76" t="str">
        <f>VLOOKUP(A1448,'Buyer Countries '!$B$2:$C$301,2,FALSE)</f>
        <v>yes</v>
      </c>
      <c r="C1448" s="76" t="str">
        <f>VLOOKUP(A1448,'Supplier Countries'!$B$2:$D$301,3,FALSE)</f>
        <v>no</v>
      </c>
      <c r="D1448" s="76" t="str">
        <f t="shared" si="540"/>
        <v>yes</v>
      </c>
      <c r="E1448" s="76" t="str">
        <f t="shared" si="541"/>
        <v>country supported</v>
      </c>
      <c r="F1448" s="8" t="s">
        <v>171</v>
      </c>
      <c r="G1448" s="7" t="s">
        <v>172</v>
      </c>
      <c r="H1448" s="5" t="s">
        <v>137</v>
      </c>
      <c r="I1448" s="7" t="s">
        <v>138</v>
      </c>
      <c r="J1448" s="83" t="s">
        <v>75</v>
      </c>
      <c r="K1448" s="59" t="str">
        <f t="shared" ref="K1448" si="553">IF(I1448="Mandatory","mandatory","notmandatory")</f>
        <v>notmandatory</v>
      </c>
      <c r="L1448" s="83"/>
      <c r="M1448" s="59" t="str">
        <f t="shared" ref="M1448" si="554">K1448&amp;"buyer"&amp;J1448&amp;"supplier"&amp;L1448</f>
        <v>notmandatorybuyernosupplier</v>
      </c>
      <c r="N1448" s="24"/>
      <c r="O1448" s="59" t="str">
        <f t="shared" ref="O1448:O1460" si="555">IF(D1448="noyes","country not in scope for buyer, contact buyer",
IF(D1448="no","country not in scope for buyer, no need to review",
IF(D1448="nono","country not in scope for buyer and supplier no need to review",
IF(D1448="yesno","country not in scope for supplier no need to review",
IF(M1448="notmandatorybuyeryessupplierno","can buyer relax rule in SBN or ERP to accept invoice without this, if not provide data on PDF, if not move to Portal invoice",
IF(M1448="mandatorybuyeryessupplierno","SAP business network requires this information, provide it or move to Portal invoice",IF(M1448="mandatorybuyeryessupplier","SAP Business Network requires this information, provide it or move to Portal invoice",
IF(M1448="notmandatorybuyeryessupplier","can you provide data on invoice? Answer in column L by Yes or No",
IF(M1448="notmandatorybuyernosupplieryes","data not required set dropdown to blank in column L",
IF(M1448="notmandatorybuyersupplieryes","data not required set dropdown to blank in column L","good job, perfect match!"))))))))))</f>
        <v>good job, perfect match!</v>
      </c>
      <c r="P1448"/>
      <c r="Q1448"/>
      <c r="R1448"/>
      <c r="S1448"/>
      <c r="T1448"/>
      <c r="U1448"/>
      <c r="V1448"/>
      <c r="W1448"/>
      <c r="X1448"/>
      <c r="Y1448"/>
    </row>
    <row r="1449" spans="1:25" ht="14.4" x14ac:dyDescent="0.25">
      <c r="A1449" s="76" t="s">
        <v>81</v>
      </c>
      <c r="B1449" s="76" t="str">
        <f>VLOOKUP(A1449,'Buyer Countries '!$B$2:$C$301,2,FALSE)</f>
        <v>yes</v>
      </c>
      <c r="C1449" s="76" t="str">
        <f>VLOOKUP(A1449,'Supplier Countries'!$B$2:$D$301,3,FALSE)</f>
        <v>no</v>
      </c>
      <c r="D1449" s="76" t="str">
        <f t="shared" si="540"/>
        <v>yes</v>
      </c>
      <c r="E1449" s="76" t="str">
        <f t="shared" si="541"/>
        <v>country supported</v>
      </c>
      <c r="F1449" s="8" t="s">
        <v>173</v>
      </c>
      <c r="G1449" s="7" t="s">
        <v>174</v>
      </c>
      <c r="H1449" s="5"/>
      <c r="I1449" s="7" t="s">
        <v>142</v>
      </c>
      <c r="J1449" s="83" t="s">
        <v>72</v>
      </c>
      <c r="K1449" s="59" t="str">
        <f t="shared" ref="K1449:K1460" si="556">IF(I1449="Mandatory","mandatory","notmandatory")</f>
        <v>notmandatory</v>
      </c>
      <c r="L1449" s="83"/>
      <c r="M1449" s="59" t="str">
        <f t="shared" ref="M1449:M1460" si="557">K1449&amp;"buyer"&amp;J1449&amp;"supplier"&amp;L1449</f>
        <v>notmandatorybuyeryessupplier</v>
      </c>
      <c r="N1449" s="24"/>
      <c r="O1449" s="59" t="str">
        <f t="shared" si="555"/>
        <v>can you provide data on invoice? Answer in column L by Yes or No</v>
      </c>
    </row>
    <row r="1450" spans="1:25" ht="14.4" x14ac:dyDescent="0.25">
      <c r="A1450" s="76" t="s">
        <v>81</v>
      </c>
      <c r="B1450" s="76" t="str">
        <f>VLOOKUP(A1450,'Buyer Countries '!$B$2:$C$301,2,FALSE)</f>
        <v>yes</v>
      </c>
      <c r="C1450" s="76" t="str">
        <f>VLOOKUP(A1450,'Supplier Countries'!$B$2:$D$301,3,FALSE)</f>
        <v>no</v>
      </c>
      <c r="D1450" s="76" t="str">
        <f t="shared" si="540"/>
        <v>yes</v>
      </c>
      <c r="E1450" s="76" t="str">
        <f t="shared" si="541"/>
        <v>country supported</v>
      </c>
      <c r="F1450" s="8" t="s">
        <v>175</v>
      </c>
      <c r="G1450" s="7" t="s">
        <v>176</v>
      </c>
      <c r="H1450" s="5"/>
      <c r="I1450" s="7" t="s">
        <v>138</v>
      </c>
      <c r="J1450" s="83" t="s">
        <v>75</v>
      </c>
      <c r="K1450" s="59" t="str">
        <f t="shared" si="556"/>
        <v>notmandatory</v>
      </c>
      <c r="L1450" s="83"/>
      <c r="M1450" s="59" t="str">
        <f t="shared" si="557"/>
        <v>notmandatorybuyernosupplier</v>
      </c>
      <c r="N1450" s="24"/>
      <c r="O1450" s="59" t="str">
        <f t="shared" si="555"/>
        <v>good job, perfect match!</v>
      </c>
    </row>
    <row r="1451" spans="1:25" ht="14.4" x14ac:dyDescent="0.25">
      <c r="A1451" s="76" t="s">
        <v>81</v>
      </c>
      <c r="B1451" s="76" t="str">
        <f>VLOOKUP(A1451,'Buyer Countries '!$B$2:$C$301,2,FALSE)</f>
        <v>yes</v>
      </c>
      <c r="C1451" s="76" t="str">
        <f>VLOOKUP(A1451,'Supplier Countries'!$B$2:$D$301,3,FALSE)</f>
        <v>no</v>
      </c>
      <c r="D1451" s="76" t="str">
        <f t="shared" si="540"/>
        <v>yes</v>
      </c>
      <c r="E1451" s="76" t="str">
        <f t="shared" si="541"/>
        <v>country supported</v>
      </c>
      <c r="F1451" s="8" t="s">
        <v>177</v>
      </c>
      <c r="G1451" s="7" t="s">
        <v>178</v>
      </c>
      <c r="H1451" s="5"/>
      <c r="I1451" s="7" t="s">
        <v>138</v>
      </c>
      <c r="J1451" s="83" t="s">
        <v>75</v>
      </c>
      <c r="K1451" s="59" t="str">
        <f t="shared" si="556"/>
        <v>notmandatory</v>
      </c>
      <c r="L1451" s="83"/>
      <c r="M1451" s="59" t="str">
        <f t="shared" si="557"/>
        <v>notmandatorybuyernosupplier</v>
      </c>
      <c r="N1451" s="24" t="s">
        <v>179</v>
      </c>
      <c r="O1451" s="59" t="str">
        <f t="shared" si="555"/>
        <v>good job, perfect match!</v>
      </c>
    </row>
    <row r="1452" spans="1:25" ht="14.4" x14ac:dyDescent="0.25">
      <c r="A1452" s="76" t="s">
        <v>81</v>
      </c>
      <c r="B1452" s="76" t="str">
        <f>VLOOKUP(A1452,'Buyer Countries '!$B$2:$C$301,2,FALSE)</f>
        <v>yes</v>
      </c>
      <c r="C1452" s="76" t="str">
        <f>VLOOKUP(A1452,'Supplier Countries'!$B$2:$D$301,3,FALSE)</f>
        <v>no</v>
      </c>
      <c r="D1452" s="76" t="str">
        <f t="shared" si="540"/>
        <v>yes</v>
      </c>
      <c r="E1452" s="76" t="str">
        <f t="shared" si="541"/>
        <v>country supported</v>
      </c>
      <c r="F1452" s="8" t="s">
        <v>180</v>
      </c>
      <c r="G1452" s="7" t="s">
        <v>181</v>
      </c>
      <c r="H1452" s="5"/>
      <c r="I1452" s="7" t="s">
        <v>142</v>
      </c>
      <c r="J1452" s="83" t="s">
        <v>72</v>
      </c>
      <c r="K1452" s="59" t="str">
        <f t="shared" si="556"/>
        <v>notmandatory</v>
      </c>
      <c r="L1452" s="83"/>
      <c r="M1452" s="59" t="str">
        <f t="shared" si="557"/>
        <v>notmandatorybuyeryessupplier</v>
      </c>
      <c r="N1452" s="24"/>
      <c r="O1452" s="59" t="str">
        <f t="shared" si="555"/>
        <v>can you provide data on invoice? Answer in column L by Yes or No</v>
      </c>
    </row>
    <row r="1453" spans="1:25" ht="14.4" x14ac:dyDescent="0.25">
      <c r="A1453" s="76" t="s">
        <v>81</v>
      </c>
      <c r="B1453" s="76" t="str">
        <f>VLOOKUP(A1453,'Buyer Countries '!$B$2:$C$301,2,FALSE)</f>
        <v>yes</v>
      </c>
      <c r="C1453" s="76" t="str">
        <f>VLOOKUP(A1453,'Supplier Countries'!$B$2:$D$301,3,FALSE)</f>
        <v>no</v>
      </c>
      <c r="D1453" s="76" t="str">
        <f t="shared" si="540"/>
        <v>yes</v>
      </c>
      <c r="E1453" s="76" t="str">
        <f t="shared" si="541"/>
        <v>country supported</v>
      </c>
      <c r="F1453" s="8" t="s">
        <v>182</v>
      </c>
      <c r="G1453" s="7" t="s">
        <v>183</v>
      </c>
      <c r="H1453" s="5"/>
      <c r="I1453" s="7" t="s">
        <v>142</v>
      </c>
      <c r="J1453" s="83" t="s">
        <v>72</v>
      </c>
      <c r="K1453" s="59" t="str">
        <f t="shared" si="556"/>
        <v>notmandatory</v>
      </c>
      <c r="L1453" s="83"/>
      <c r="M1453" s="59" t="str">
        <f t="shared" si="557"/>
        <v>notmandatorybuyeryessupplier</v>
      </c>
      <c r="N1453" s="24"/>
      <c r="O1453" s="59" t="str">
        <f t="shared" si="555"/>
        <v>can you provide data on invoice? Answer in column L by Yes or No</v>
      </c>
    </row>
    <row r="1454" spans="1:25" ht="14.4" x14ac:dyDescent="0.25">
      <c r="A1454" s="76" t="s">
        <v>81</v>
      </c>
      <c r="B1454" s="76" t="str">
        <f>VLOOKUP(A1454,'Buyer Countries '!$B$2:$C$301,2,FALSE)</f>
        <v>yes</v>
      </c>
      <c r="C1454" s="76" t="str">
        <f>VLOOKUP(A1454,'Supplier Countries'!$B$2:$D$301,3,FALSE)</f>
        <v>no</v>
      </c>
      <c r="D1454" s="76" t="str">
        <f t="shared" si="540"/>
        <v>yes</v>
      </c>
      <c r="E1454" s="76" t="str">
        <f t="shared" si="541"/>
        <v>country supported</v>
      </c>
      <c r="F1454" s="8" t="s">
        <v>184</v>
      </c>
      <c r="G1454" s="7" t="s">
        <v>185</v>
      </c>
      <c r="H1454" s="5"/>
      <c r="I1454" s="7" t="s">
        <v>138</v>
      </c>
      <c r="J1454" s="83" t="s">
        <v>75</v>
      </c>
      <c r="K1454" s="59" t="str">
        <f t="shared" si="556"/>
        <v>notmandatory</v>
      </c>
      <c r="L1454" s="83"/>
      <c r="M1454" s="59" t="str">
        <f t="shared" si="557"/>
        <v>notmandatorybuyernosupplier</v>
      </c>
      <c r="N1454" s="24"/>
      <c r="O1454" s="59" t="str">
        <f t="shared" si="555"/>
        <v>good job, perfect match!</v>
      </c>
    </row>
    <row r="1455" spans="1:25" ht="28.8" x14ac:dyDescent="0.25">
      <c r="A1455" s="76" t="s">
        <v>81</v>
      </c>
      <c r="B1455" s="76" t="str">
        <f>VLOOKUP(A1455,'Buyer Countries '!$B$2:$C$301,2,FALSE)</f>
        <v>yes</v>
      </c>
      <c r="C1455" s="76" t="str">
        <f>VLOOKUP(A1455,'Supplier Countries'!$B$2:$D$301,3,FALSE)</f>
        <v>no</v>
      </c>
      <c r="D1455" s="76" t="str">
        <f t="shared" si="540"/>
        <v>yes</v>
      </c>
      <c r="E1455" s="76" t="str">
        <f t="shared" si="541"/>
        <v>country supported</v>
      </c>
      <c r="F1455" s="8" t="s">
        <v>186</v>
      </c>
      <c r="G1455" s="7" t="s">
        <v>187</v>
      </c>
      <c r="H1455" s="5"/>
      <c r="I1455" s="7" t="s">
        <v>138</v>
      </c>
      <c r="J1455" s="83" t="s">
        <v>72</v>
      </c>
      <c r="K1455" s="59" t="str">
        <f t="shared" si="556"/>
        <v>notmandatory</v>
      </c>
      <c r="L1455" s="83"/>
      <c r="M1455" s="59" t="str">
        <f t="shared" si="557"/>
        <v>notmandatorybuyeryessupplier</v>
      </c>
      <c r="N1455" s="24" t="s">
        <v>188</v>
      </c>
      <c r="O1455" s="59" t="str">
        <f t="shared" si="555"/>
        <v>can you provide data on invoice? Answer in column L by Yes or No</v>
      </c>
    </row>
    <row r="1456" spans="1:25" ht="28.8" x14ac:dyDescent="0.25">
      <c r="A1456" s="76" t="s">
        <v>81</v>
      </c>
      <c r="B1456" s="76" t="str">
        <f>VLOOKUP(A1456,'Buyer Countries '!$B$2:$C$301,2,FALSE)</f>
        <v>yes</v>
      </c>
      <c r="C1456" s="76" t="str">
        <f>VLOOKUP(A1456,'Supplier Countries'!$B$2:$D$301,3,FALSE)</f>
        <v>no</v>
      </c>
      <c r="D1456" s="76" t="str">
        <f t="shared" si="540"/>
        <v>yes</v>
      </c>
      <c r="E1456" s="76" t="str">
        <f t="shared" si="541"/>
        <v>country supported</v>
      </c>
      <c r="F1456" s="8" t="s">
        <v>189</v>
      </c>
      <c r="G1456" s="7" t="s">
        <v>190</v>
      </c>
      <c r="H1456" s="5"/>
      <c r="I1456" s="7" t="s">
        <v>138</v>
      </c>
      <c r="J1456" s="83" t="s">
        <v>72</v>
      </c>
      <c r="K1456" s="59" t="str">
        <f t="shared" si="556"/>
        <v>notmandatory</v>
      </c>
      <c r="L1456" s="83"/>
      <c r="M1456" s="59" t="str">
        <f t="shared" si="557"/>
        <v>notmandatorybuyeryessupplier</v>
      </c>
      <c r="N1456" s="24" t="s">
        <v>191</v>
      </c>
      <c r="O1456" s="59" t="str">
        <f t="shared" si="555"/>
        <v>can you provide data on invoice? Answer in column L by Yes or No</v>
      </c>
    </row>
    <row r="1457" spans="1:15" ht="28.8" x14ac:dyDescent="0.25">
      <c r="A1457" s="76" t="s">
        <v>81</v>
      </c>
      <c r="B1457" s="76" t="str">
        <f>VLOOKUP(A1457,'Buyer Countries '!$B$2:$C$301,2,FALSE)</f>
        <v>yes</v>
      </c>
      <c r="C1457" s="76" t="str">
        <f>VLOOKUP(A1457,'Supplier Countries'!$B$2:$D$301,3,FALSE)</f>
        <v>no</v>
      </c>
      <c r="D1457" s="76" t="str">
        <f t="shared" si="540"/>
        <v>yes</v>
      </c>
      <c r="E1457" s="76" t="str">
        <f t="shared" si="541"/>
        <v>country supported</v>
      </c>
      <c r="F1457" s="8" t="s">
        <v>192</v>
      </c>
      <c r="G1457" s="7" t="s">
        <v>193</v>
      </c>
      <c r="H1457" s="5" t="s">
        <v>161</v>
      </c>
      <c r="I1457" s="7" t="s">
        <v>142</v>
      </c>
      <c r="J1457" s="83" t="s">
        <v>72</v>
      </c>
      <c r="K1457" s="59" t="str">
        <f t="shared" si="556"/>
        <v>notmandatory</v>
      </c>
      <c r="L1457" s="83"/>
      <c r="M1457" s="59" t="str">
        <f t="shared" si="557"/>
        <v>notmandatorybuyeryessupplier</v>
      </c>
      <c r="N1457" s="24"/>
      <c r="O1457" s="59" t="str">
        <f t="shared" si="555"/>
        <v>can you provide data on invoice? Answer in column L by Yes or No</v>
      </c>
    </row>
    <row r="1458" spans="1:15" ht="14.4" x14ac:dyDescent="0.25">
      <c r="A1458" s="76" t="s">
        <v>81</v>
      </c>
      <c r="B1458" s="76" t="str">
        <f>VLOOKUP(A1458,'Buyer Countries '!$B$2:$C$301,2,FALSE)</f>
        <v>yes</v>
      </c>
      <c r="C1458" s="76" t="str">
        <f>VLOOKUP(A1458,'Supplier Countries'!$B$2:$D$301,3,FALSE)</f>
        <v>no</v>
      </c>
      <c r="D1458" s="76" t="str">
        <f t="shared" si="540"/>
        <v>yes</v>
      </c>
      <c r="E1458" s="76" t="str">
        <f t="shared" si="541"/>
        <v>country supported</v>
      </c>
      <c r="F1458" s="8" t="s">
        <v>195</v>
      </c>
      <c r="G1458" s="7" t="s">
        <v>196</v>
      </c>
      <c r="H1458" s="5"/>
      <c r="I1458" s="7" t="s">
        <v>138</v>
      </c>
      <c r="J1458" s="83" t="s">
        <v>75</v>
      </c>
      <c r="K1458" s="59" t="str">
        <f t="shared" si="556"/>
        <v>notmandatory</v>
      </c>
      <c r="L1458" s="83"/>
      <c r="M1458" s="59" t="str">
        <f t="shared" si="557"/>
        <v>notmandatorybuyernosupplier</v>
      </c>
      <c r="N1458" s="24"/>
      <c r="O1458" s="59" t="str">
        <f t="shared" si="555"/>
        <v>good job, perfect match!</v>
      </c>
    </row>
    <row r="1459" spans="1:15" ht="14.4" x14ac:dyDescent="0.25">
      <c r="A1459" s="76" t="s">
        <v>81</v>
      </c>
      <c r="B1459" s="76" t="str">
        <f>VLOOKUP(A1459,'Buyer Countries '!$B$2:$C$301,2,FALSE)</f>
        <v>yes</v>
      </c>
      <c r="C1459" s="76" t="str">
        <f>VLOOKUP(A1459,'Supplier Countries'!$B$2:$D$301,3,FALSE)</f>
        <v>no</v>
      </c>
      <c r="D1459" s="76" t="str">
        <f t="shared" si="540"/>
        <v>yes</v>
      </c>
      <c r="E1459" s="76" t="str">
        <f t="shared" si="541"/>
        <v>country supported</v>
      </c>
      <c r="F1459" s="8" t="s">
        <v>197</v>
      </c>
      <c r="G1459" s="7" t="s">
        <v>198</v>
      </c>
      <c r="H1459" s="5"/>
      <c r="I1459" s="7" t="s">
        <v>138</v>
      </c>
      <c r="J1459" s="83" t="s">
        <v>75</v>
      </c>
      <c r="K1459" s="59" t="str">
        <f t="shared" si="556"/>
        <v>notmandatory</v>
      </c>
      <c r="L1459" s="83"/>
      <c r="M1459" s="59" t="str">
        <f t="shared" si="557"/>
        <v>notmandatorybuyernosupplier</v>
      </c>
      <c r="N1459" s="24"/>
      <c r="O1459" s="59" t="str">
        <f t="shared" si="555"/>
        <v>good job, perfect match!</v>
      </c>
    </row>
    <row r="1460" spans="1:15" ht="28.8" x14ac:dyDescent="0.25">
      <c r="A1460" s="76" t="s">
        <v>81</v>
      </c>
      <c r="B1460" s="76" t="str">
        <f>VLOOKUP(A1460,'Buyer Countries '!$B$2:$C$301,2,FALSE)</f>
        <v>yes</v>
      </c>
      <c r="C1460" s="76" t="str">
        <f>VLOOKUP(A1460,'Supplier Countries'!$B$2:$D$301,3,FALSE)</f>
        <v>no</v>
      </c>
      <c r="D1460" s="76" t="str">
        <f t="shared" si="540"/>
        <v>yes</v>
      </c>
      <c r="E1460" s="76" t="str">
        <f t="shared" si="541"/>
        <v>country supported</v>
      </c>
      <c r="F1460" s="8" t="s">
        <v>199</v>
      </c>
      <c r="G1460" s="7" t="s">
        <v>200</v>
      </c>
      <c r="H1460" s="5" t="s">
        <v>169</v>
      </c>
      <c r="I1460" s="7" t="s">
        <v>138</v>
      </c>
      <c r="J1460" s="83" t="s">
        <v>75</v>
      </c>
      <c r="K1460" s="59" t="str">
        <f t="shared" si="556"/>
        <v>notmandatory</v>
      </c>
      <c r="L1460" s="83"/>
      <c r="M1460" s="59" t="str">
        <f t="shared" si="557"/>
        <v>notmandatorybuyernosupplier</v>
      </c>
      <c r="N1460" s="24"/>
      <c r="O1460" s="59" t="str">
        <f t="shared" si="555"/>
        <v>good job, perfect match!</v>
      </c>
    </row>
    <row r="1461" spans="1:15" ht="14.4" x14ac:dyDescent="0.25">
      <c r="A1461" s="76" t="s">
        <v>81</v>
      </c>
      <c r="B1461" s="76" t="str">
        <f>VLOOKUP(A1461,'Buyer Countries '!$B$2:$C$301,2,FALSE)</f>
        <v>yes</v>
      </c>
      <c r="C1461" s="76" t="str">
        <f>VLOOKUP(A1461,'Supplier Countries'!$B$2:$D$301,3,FALSE)</f>
        <v>no</v>
      </c>
      <c r="D1461" s="76" t="str">
        <f t="shared" si="540"/>
        <v>yes</v>
      </c>
      <c r="E1461" s="76" t="str">
        <f t="shared" si="541"/>
        <v>country supported</v>
      </c>
      <c r="F1461" s="9" t="s">
        <v>132</v>
      </c>
      <c r="G1461" s="10" t="s">
        <v>201</v>
      </c>
      <c r="H1461" s="10"/>
      <c r="I1461" s="11"/>
      <c r="J1461" s="21"/>
      <c r="K1461" s="11"/>
      <c r="L1461" s="21"/>
      <c r="M1461" s="11"/>
      <c r="N1461" s="21"/>
      <c r="O1461" s="11"/>
    </row>
    <row r="1462" spans="1:15" ht="57.6" x14ac:dyDescent="0.25">
      <c r="A1462" s="76" t="s">
        <v>81</v>
      </c>
      <c r="B1462" s="76" t="str">
        <f>VLOOKUP(A1462,'Buyer Countries '!$B$2:$C$301,2,FALSE)</f>
        <v>yes</v>
      </c>
      <c r="C1462" s="76" t="str">
        <f>VLOOKUP(A1462,'Supplier Countries'!$B$2:$D$301,3,FALSE)</f>
        <v>no</v>
      </c>
      <c r="D1462" s="76" t="str">
        <f t="shared" si="540"/>
        <v>yes</v>
      </c>
      <c r="E1462" s="76" t="str">
        <f t="shared" ref="E1462" si="558">IF(D1462="select value in are your onboarding a buyer or a supplier",D1462,IF(D1462="yesno","not applicable",IF(D1462="yesyes","country supported",IF(D1462="noyes","country not supported, contact buyer",IF(D1462="yes","country supported","not applicable")))))</f>
        <v>country supported</v>
      </c>
      <c r="F1462" s="8" t="s">
        <v>202</v>
      </c>
      <c r="G1462" s="7" t="s">
        <v>203</v>
      </c>
      <c r="H1462" s="5" t="s">
        <v>137</v>
      </c>
      <c r="I1462" s="7" t="s">
        <v>138</v>
      </c>
      <c r="J1462" s="83" t="s">
        <v>75</v>
      </c>
      <c r="K1462" s="59" t="str">
        <f t="shared" ref="K1462" si="559">IF(I1462="Mandatory","mandatory","notmandatory")</f>
        <v>notmandatory</v>
      </c>
      <c r="L1462" s="83"/>
      <c r="M1462" s="59" t="str">
        <f t="shared" ref="M1462" si="560">K1462&amp;"buyer"&amp;J1462&amp;"supplier"&amp;L1462</f>
        <v>notmandatorybuyernosupplier</v>
      </c>
      <c r="N1462" s="24" t="s">
        <v>204</v>
      </c>
      <c r="O1462" s="59" t="str">
        <f t="shared" ref="O1462:O1474" si="561">IF(D1462="noyes","country not in scope for buyer, contact buyer",
IF(D1462="no","country not in scope for buyer, no need to review",
IF(D1462="nono","country not in scope for buyer and supplier no need to review",
IF(D1462="yesno","country not in scope for supplier no need to review",
IF(M1462="notmandatorybuyeryessupplierno","can buyer relax rule in SBN or ERP to accept invoice without this, if not provide data on PDF, if not move to Portal invoice",
IF(M1462="mandatorybuyeryessupplierno","SAP business network requires this information, provide it or move to Portal invoice",IF(M1462="mandatorybuyeryessupplier","SAP Business Network requires this information, provide it or move to Portal invoice",
IF(M1462="notmandatorybuyeryessupplier","can you provide data on invoice? Answer in column L by Yes or No",
IF(M1462="notmandatorybuyernosupplieryes","data not required set dropdown to blank in column L",
IF(M1462="notmandatorybuyersupplieryes","data not required set dropdown to blank in column L","good job, perfect match!"))))))))))</f>
        <v>good job, perfect match!</v>
      </c>
    </row>
    <row r="1463" spans="1:15" ht="14.4" x14ac:dyDescent="0.25">
      <c r="A1463" s="76" t="s">
        <v>81</v>
      </c>
      <c r="B1463" s="76" t="str">
        <f>VLOOKUP(A1463,'Buyer Countries '!$B$2:$C$301,2,FALSE)</f>
        <v>yes</v>
      </c>
      <c r="C1463" s="76" t="str">
        <f>VLOOKUP(A1463,'Supplier Countries'!$B$2:$D$301,3,FALSE)</f>
        <v>no</v>
      </c>
      <c r="D1463" s="76" t="str">
        <f t="shared" si="540"/>
        <v>yes</v>
      </c>
      <c r="E1463" s="76" t="str">
        <f t="shared" si="541"/>
        <v>country supported</v>
      </c>
      <c r="F1463" s="8" t="s">
        <v>205</v>
      </c>
      <c r="G1463" s="7" t="s">
        <v>206</v>
      </c>
      <c r="H1463" s="5"/>
      <c r="I1463" s="7" t="s">
        <v>142</v>
      </c>
      <c r="J1463" s="83" t="s">
        <v>72</v>
      </c>
      <c r="K1463" s="59" t="str">
        <f t="shared" ref="K1463:K1474" si="562">IF(I1463="Mandatory","mandatory","notmandatory")</f>
        <v>notmandatory</v>
      </c>
      <c r="L1463" s="83"/>
      <c r="M1463" s="59" t="str">
        <f t="shared" ref="M1463:M1474" si="563">K1463&amp;"buyer"&amp;J1463&amp;"supplier"&amp;L1463</f>
        <v>notmandatorybuyeryessupplier</v>
      </c>
      <c r="N1463" s="24"/>
      <c r="O1463" s="59" t="str">
        <f t="shared" si="561"/>
        <v>can you provide data on invoice? Answer in column L by Yes or No</v>
      </c>
    </row>
    <row r="1464" spans="1:15" ht="14.4" x14ac:dyDescent="0.25">
      <c r="A1464" s="76" t="s">
        <v>81</v>
      </c>
      <c r="B1464" s="76" t="str">
        <f>VLOOKUP(A1464,'Buyer Countries '!$B$2:$C$301,2,FALSE)</f>
        <v>yes</v>
      </c>
      <c r="C1464" s="76" t="str">
        <f>VLOOKUP(A1464,'Supplier Countries'!$B$2:$D$301,3,FALSE)</f>
        <v>no</v>
      </c>
      <c r="D1464" s="76" t="str">
        <f t="shared" si="540"/>
        <v>yes</v>
      </c>
      <c r="E1464" s="76" t="str">
        <f t="shared" si="541"/>
        <v>country supported</v>
      </c>
      <c r="F1464" s="8" t="s">
        <v>207</v>
      </c>
      <c r="G1464" s="7" t="s">
        <v>208</v>
      </c>
      <c r="H1464" s="5"/>
      <c r="I1464" s="7" t="s">
        <v>138</v>
      </c>
      <c r="J1464" s="83" t="s">
        <v>75</v>
      </c>
      <c r="K1464" s="59" t="str">
        <f t="shared" si="562"/>
        <v>notmandatory</v>
      </c>
      <c r="L1464" s="83"/>
      <c r="M1464" s="59" t="str">
        <f t="shared" si="563"/>
        <v>notmandatorybuyernosupplier</v>
      </c>
      <c r="N1464" s="24"/>
      <c r="O1464" s="59" t="str">
        <f t="shared" si="561"/>
        <v>good job, perfect match!</v>
      </c>
    </row>
    <row r="1465" spans="1:15" ht="14.4" x14ac:dyDescent="0.25">
      <c r="A1465" s="76" t="s">
        <v>81</v>
      </c>
      <c r="B1465" s="76" t="str">
        <f>VLOOKUP(A1465,'Buyer Countries '!$B$2:$C$301,2,FALSE)</f>
        <v>yes</v>
      </c>
      <c r="C1465" s="76" t="str">
        <f>VLOOKUP(A1465,'Supplier Countries'!$B$2:$D$301,3,FALSE)</f>
        <v>no</v>
      </c>
      <c r="D1465" s="76" t="str">
        <f t="shared" si="540"/>
        <v>yes</v>
      </c>
      <c r="E1465" s="76" t="str">
        <f t="shared" si="541"/>
        <v>country supported</v>
      </c>
      <c r="F1465" s="8" t="s">
        <v>209</v>
      </c>
      <c r="G1465" s="7" t="s">
        <v>210</v>
      </c>
      <c r="H1465" s="5"/>
      <c r="I1465" s="7" t="s">
        <v>138</v>
      </c>
      <c r="J1465" s="83" t="s">
        <v>75</v>
      </c>
      <c r="K1465" s="59" t="str">
        <f t="shared" si="562"/>
        <v>notmandatory</v>
      </c>
      <c r="L1465" s="83"/>
      <c r="M1465" s="59" t="str">
        <f t="shared" si="563"/>
        <v>notmandatorybuyernosupplier</v>
      </c>
      <c r="N1465" s="24" t="s">
        <v>179</v>
      </c>
      <c r="O1465" s="59" t="str">
        <f t="shared" si="561"/>
        <v>good job, perfect match!</v>
      </c>
    </row>
    <row r="1466" spans="1:15" ht="14.4" x14ac:dyDescent="0.25">
      <c r="A1466" s="76" t="s">
        <v>81</v>
      </c>
      <c r="B1466" s="76" t="str">
        <f>VLOOKUP(A1466,'Buyer Countries '!$B$2:$C$301,2,FALSE)</f>
        <v>yes</v>
      </c>
      <c r="C1466" s="76" t="str">
        <f>VLOOKUP(A1466,'Supplier Countries'!$B$2:$D$301,3,FALSE)</f>
        <v>no</v>
      </c>
      <c r="D1466" s="76" t="str">
        <f t="shared" si="540"/>
        <v>yes</v>
      </c>
      <c r="E1466" s="76" t="str">
        <f t="shared" si="541"/>
        <v>country supported</v>
      </c>
      <c r="F1466" s="8" t="s">
        <v>211</v>
      </c>
      <c r="G1466" s="7" t="s">
        <v>212</v>
      </c>
      <c r="H1466" s="5"/>
      <c r="I1466" s="7" t="s">
        <v>142</v>
      </c>
      <c r="J1466" s="83" t="s">
        <v>72</v>
      </c>
      <c r="K1466" s="59" t="str">
        <f t="shared" si="562"/>
        <v>notmandatory</v>
      </c>
      <c r="L1466" s="83"/>
      <c r="M1466" s="59" t="str">
        <f t="shared" si="563"/>
        <v>notmandatorybuyeryessupplier</v>
      </c>
      <c r="N1466" s="24"/>
      <c r="O1466" s="59" t="str">
        <f t="shared" si="561"/>
        <v>can you provide data on invoice? Answer in column L by Yes or No</v>
      </c>
    </row>
    <row r="1467" spans="1:15" ht="14.4" x14ac:dyDescent="0.25">
      <c r="A1467" s="76" t="s">
        <v>81</v>
      </c>
      <c r="B1467" s="76" t="str">
        <f>VLOOKUP(A1467,'Buyer Countries '!$B$2:$C$301,2,FALSE)</f>
        <v>yes</v>
      </c>
      <c r="C1467" s="76" t="str">
        <f>VLOOKUP(A1467,'Supplier Countries'!$B$2:$D$301,3,FALSE)</f>
        <v>no</v>
      </c>
      <c r="D1467" s="76" t="str">
        <f t="shared" si="540"/>
        <v>yes</v>
      </c>
      <c r="E1467" s="76" t="str">
        <f t="shared" si="541"/>
        <v>country supported</v>
      </c>
      <c r="F1467" s="8" t="s">
        <v>213</v>
      </c>
      <c r="G1467" s="7" t="s">
        <v>214</v>
      </c>
      <c r="H1467" s="5"/>
      <c r="I1467" s="7" t="s">
        <v>142</v>
      </c>
      <c r="J1467" s="83" t="s">
        <v>72</v>
      </c>
      <c r="K1467" s="59" t="str">
        <f t="shared" si="562"/>
        <v>notmandatory</v>
      </c>
      <c r="L1467" s="83"/>
      <c r="M1467" s="59" t="str">
        <f t="shared" si="563"/>
        <v>notmandatorybuyeryessupplier</v>
      </c>
      <c r="N1467" s="24"/>
      <c r="O1467" s="59" t="str">
        <f t="shared" si="561"/>
        <v>can you provide data on invoice? Answer in column L by Yes or No</v>
      </c>
    </row>
    <row r="1468" spans="1:15" ht="14.4" x14ac:dyDescent="0.25">
      <c r="A1468" s="76" t="s">
        <v>81</v>
      </c>
      <c r="B1468" s="76" t="str">
        <f>VLOOKUP(A1468,'Buyer Countries '!$B$2:$C$301,2,FALSE)</f>
        <v>yes</v>
      </c>
      <c r="C1468" s="76" t="str">
        <f>VLOOKUP(A1468,'Supplier Countries'!$B$2:$D$301,3,FALSE)</f>
        <v>no</v>
      </c>
      <c r="D1468" s="76" t="str">
        <f t="shared" si="540"/>
        <v>yes</v>
      </c>
      <c r="E1468" s="76" t="str">
        <f t="shared" si="541"/>
        <v>country supported</v>
      </c>
      <c r="F1468" s="8" t="s">
        <v>215</v>
      </c>
      <c r="G1468" s="7" t="s">
        <v>216</v>
      </c>
      <c r="H1468" s="5"/>
      <c r="I1468" s="7" t="s">
        <v>138</v>
      </c>
      <c r="J1468" s="83" t="s">
        <v>75</v>
      </c>
      <c r="K1468" s="59" t="str">
        <f t="shared" si="562"/>
        <v>notmandatory</v>
      </c>
      <c r="L1468" s="83"/>
      <c r="M1468" s="59" t="str">
        <f t="shared" si="563"/>
        <v>notmandatorybuyernosupplier</v>
      </c>
      <c r="N1468" s="24"/>
      <c r="O1468" s="59" t="str">
        <f t="shared" si="561"/>
        <v>good job, perfect match!</v>
      </c>
    </row>
    <row r="1469" spans="1:15" ht="28.8" x14ac:dyDescent="0.25">
      <c r="A1469" s="76" t="s">
        <v>81</v>
      </c>
      <c r="B1469" s="76" t="str">
        <f>VLOOKUP(A1469,'Buyer Countries '!$B$2:$C$301,2,FALSE)</f>
        <v>yes</v>
      </c>
      <c r="C1469" s="76" t="str">
        <f>VLOOKUP(A1469,'Supplier Countries'!$B$2:$D$301,3,FALSE)</f>
        <v>no</v>
      </c>
      <c r="D1469" s="76" t="str">
        <f t="shared" si="540"/>
        <v>yes</v>
      </c>
      <c r="E1469" s="76" t="str">
        <f t="shared" si="541"/>
        <v>country supported</v>
      </c>
      <c r="F1469" s="8" t="s">
        <v>217</v>
      </c>
      <c r="G1469" s="7" t="s">
        <v>218</v>
      </c>
      <c r="H1469" s="5"/>
      <c r="I1469" s="7" t="s">
        <v>138</v>
      </c>
      <c r="J1469" s="83" t="s">
        <v>72</v>
      </c>
      <c r="K1469" s="59" t="str">
        <f t="shared" si="562"/>
        <v>notmandatory</v>
      </c>
      <c r="L1469" s="83"/>
      <c r="M1469" s="59" t="str">
        <f t="shared" si="563"/>
        <v>notmandatorybuyeryessupplier</v>
      </c>
      <c r="N1469" s="24" t="s">
        <v>188</v>
      </c>
      <c r="O1469" s="59" t="str">
        <f t="shared" si="561"/>
        <v>can you provide data on invoice? Answer in column L by Yes or No</v>
      </c>
    </row>
    <row r="1470" spans="1:15" ht="28.8" x14ac:dyDescent="0.25">
      <c r="A1470" s="76" t="s">
        <v>81</v>
      </c>
      <c r="B1470" s="76" t="str">
        <f>VLOOKUP(A1470,'Buyer Countries '!$B$2:$C$301,2,FALSE)</f>
        <v>yes</v>
      </c>
      <c r="C1470" s="76" t="str">
        <f>VLOOKUP(A1470,'Supplier Countries'!$B$2:$D$301,3,FALSE)</f>
        <v>no</v>
      </c>
      <c r="D1470" s="76" t="str">
        <f t="shared" si="540"/>
        <v>yes</v>
      </c>
      <c r="E1470" s="76" t="str">
        <f t="shared" si="541"/>
        <v>country supported</v>
      </c>
      <c r="F1470" s="8" t="s">
        <v>219</v>
      </c>
      <c r="G1470" s="7" t="s">
        <v>220</v>
      </c>
      <c r="H1470" s="5"/>
      <c r="I1470" s="7" t="s">
        <v>138</v>
      </c>
      <c r="J1470" s="83" t="s">
        <v>72</v>
      </c>
      <c r="K1470" s="59" t="str">
        <f t="shared" si="562"/>
        <v>notmandatory</v>
      </c>
      <c r="L1470" s="83"/>
      <c r="M1470" s="59" t="str">
        <f t="shared" si="563"/>
        <v>notmandatorybuyeryessupplier</v>
      </c>
      <c r="N1470" s="24" t="s">
        <v>191</v>
      </c>
      <c r="O1470" s="59" t="str">
        <f t="shared" si="561"/>
        <v>can you provide data on invoice? Answer in column L by Yes or No</v>
      </c>
    </row>
    <row r="1471" spans="1:15" ht="28.8" x14ac:dyDescent="0.25">
      <c r="A1471" s="76" t="s">
        <v>81</v>
      </c>
      <c r="B1471" s="76" t="str">
        <f>VLOOKUP(A1471,'Buyer Countries '!$B$2:$C$301,2,FALSE)</f>
        <v>yes</v>
      </c>
      <c r="C1471" s="76" t="str">
        <f>VLOOKUP(A1471,'Supplier Countries'!$B$2:$D$301,3,FALSE)</f>
        <v>no</v>
      </c>
      <c r="D1471" s="76" t="str">
        <f t="shared" si="540"/>
        <v>yes</v>
      </c>
      <c r="E1471" s="76" t="str">
        <f t="shared" si="541"/>
        <v>country supported</v>
      </c>
      <c r="F1471" s="8" t="s">
        <v>221</v>
      </c>
      <c r="G1471" s="7" t="s">
        <v>222</v>
      </c>
      <c r="H1471" s="5" t="s">
        <v>161</v>
      </c>
      <c r="I1471" s="7" t="s">
        <v>142</v>
      </c>
      <c r="J1471" s="83" t="s">
        <v>72</v>
      </c>
      <c r="K1471" s="59" t="str">
        <f t="shared" si="562"/>
        <v>notmandatory</v>
      </c>
      <c r="L1471" s="83"/>
      <c r="M1471" s="59" t="str">
        <f t="shared" si="563"/>
        <v>notmandatorybuyeryessupplier</v>
      </c>
      <c r="N1471" s="24"/>
      <c r="O1471" s="59" t="str">
        <f t="shared" si="561"/>
        <v>can you provide data on invoice? Answer in column L by Yes or No</v>
      </c>
    </row>
    <row r="1472" spans="1:15" ht="14.4" x14ac:dyDescent="0.25">
      <c r="A1472" s="76" t="s">
        <v>81</v>
      </c>
      <c r="B1472" s="76" t="str">
        <f>VLOOKUP(A1472,'Buyer Countries '!$B$2:$C$301,2,FALSE)</f>
        <v>yes</v>
      </c>
      <c r="C1472" s="76" t="str">
        <f>VLOOKUP(A1472,'Supplier Countries'!$B$2:$D$301,3,FALSE)</f>
        <v>no</v>
      </c>
      <c r="D1472" s="76" t="str">
        <f t="shared" si="540"/>
        <v>yes</v>
      </c>
      <c r="E1472" s="76" t="str">
        <f t="shared" si="541"/>
        <v>country supported</v>
      </c>
      <c r="F1472" s="8" t="s">
        <v>223</v>
      </c>
      <c r="G1472" s="7" t="s">
        <v>224</v>
      </c>
      <c r="H1472" s="5"/>
      <c r="I1472" s="7" t="s">
        <v>138</v>
      </c>
      <c r="J1472" s="83" t="s">
        <v>75</v>
      </c>
      <c r="K1472" s="59" t="str">
        <f t="shared" si="562"/>
        <v>notmandatory</v>
      </c>
      <c r="L1472" s="83"/>
      <c r="M1472" s="59" t="str">
        <f t="shared" si="563"/>
        <v>notmandatorybuyernosupplier</v>
      </c>
      <c r="N1472" s="24"/>
      <c r="O1472" s="59" t="str">
        <f t="shared" si="561"/>
        <v>good job, perfect match!</v>
      </c>
    </row>
    <row r="1473" spans="1:15" ht="14.4" x14ac:dyDescent="0.25">
      <c r="A1473" s="76" t="s">
        <v>81</v>
      </c>
      <c r="B1473" s="76" t="str">
        <f>VLOOKUP(A1473,'Buyer Countries '!$B$2:$C$301,2,FALSE)</f>
        <v>yes</v>
      </c>
      <c r="C1473" s="76" t="str">
        <f>VLOOKUP(A1473,'Supplier Countries'!$B$2:$D$301,3,FALSE)</f>
        <v>no</v>
      </c>
      <c r="D1473" s="76" t="str">
        <f t="shared" si="540"/>
        <v>yes</v>
      </c>
      <c r="E1473" s="76" t="str">
        <f t="shared" si="541"/>
        <v>country supported</v>
      </c>
      <c r="F1473" s="8" t="s">
        <v>225</v>
      </c>
      <c r="G1473" s="7" t="s">
        <v>226</v>
      </c>
      <c r="H1473" s="5"/>
      <c r="I1473" s="7" t="s">
        <v>138</v>
      </c>
      <c r="J1473" s="83" t="s">
        <v>75</v>
      </c>
      <c r="K1473" s="59" t="str">
        <f t="shared" si="562"/>
        <v>notmandatory</v>
      </c>
      <c r="L1473" s="83"/>
      <c r="M1473" s="59" t="str">
        <f t="shared" si="563"/>
        <v>notmandatorybuyernosupplier</v>
      </c>
      <c r="N1473" s="24"/>
      <c r="O1473" s="59" t="str">
        <f t="shared" si="561"/>
        <v>good job, perfect match!</v>
      </c>
    </row>
    <row r="1474" spans="1:15" ht="28.8" x14ac:dyDescent="0.25">
      <c r="A1474" s="76" t="s">
        <v>81</v>
      </c>
      <c r="B1474" s="76" t="str">
        <f>VLOOKUP(A1474,'Buyer Countries '!$B$2:$C$301,2,FALSE)</f>
        <v>yes</v>
      </c>
      <c r="C1474" s="76" t="str">
        <f>VLOOKUP(A1474,'Supplier Countries'!$B$2:$D$301,3,FALSE)</f>
        <v>no</v>
      </c>
      <c r="D1474" s="76" t="str">
        <f t="shared" si="540"/>
        <v>yes</v>
      </c>
      <c r="E1474" s="76" t="str">
        <f t="shared" si="541"/>
        <v>country supported</v>
      </c>
      <c r="F1474" s="8" t="s">
        <v>227</v>
      </c>
      <c r="G1474" s="7" t="s">
        <v>228</v>
      </c>
      <c r="H1474" s="5" t="s">
        <v>169</v>
      </c>
      <c r="I1474" s="7" t="s">
        <v>138</v>
      </c>
      <c r="J1474" s="83" t="s">
        <v>75</v>
      </c>
      <c r="K1474" s="59" t="str">
        <f t="shared" si="562"/>
        <v>notmandatory</v>
      </c>
      <c r="L1474" s="83"/>
      <c r="M1474" s="59" t="str">
        <f t="shared" si="563"/>
        <v>notmandatorybuyernosupplier</v>
      </c>
      <c r="N1474" s="24"/>
      <c r="O1474" s="59" t="str">
        <f t="shared" si="561"/>
        <v>good job, perfect match!</v>
      </c>
    </row>
    <row r="1475" spans="1:15" ht="14.4" x14ac:dyDescent="0.25">
      <c r="A1475" s="76" t="s">
        <v>81</v>
      </c>
      <c r="B1475" s="76" t="str">
        <f>VLOOKUP(A1475,'Buyer Countries '!$B$2:$C$301,2,FALSE)</f>
        <v>yes</v>
      </c>
      <c r="C1475" s="76" t="str">
        <f>VLOOKUP(A1475,'Supplier Countries'!$B$2:$D$301,3,FALSE)</f>
        <v>no</v>
      </c>
      <c r="D1475" s="76" t="str">
        <f t="shared" si="540"/>
        <v>yes</v>
      </c>
      <c r="E1475" s="76" t="str">
        <f t="shared" si="541"/>
        <v>country supported</v>
      </c>
      <c r="F1475" s="9" t="s">
        <v>132</v>
      </c>
      <c r="G1475" s="10" t="s">
        <v>229</v>
      </c>
      <c r="H1475" s="10"/>
      <c r="I1475" s="11"/>
      <c r="J1475" s="21"/>
      <c r="K1475" s="11"/>
      <c r="L1475" s="21"/>
      <c r="M1475" s="11"/>
      <c r="N1475" s="21"/>
      <c r="O1475" s="14"/>
    </row>
    <row r="1476" spans="1:15" ht="14.4" x14ac:dyDescent="0.25">
      <c r="A1476" s="76" t="s">
        <v>81</v>
      </c>
      <c r="B1476" s="76" t="str">
        <f>VLOOKUP(A1476,'Buyer Countries '!$B$2:$C$301,2,FALSE)</f>
        <v>yes</v>
      </c>
      <c r="C1476" s="76" t="str">
        <f>VLOOKUP(A1476,'Supplier Countries'!$B$2:$D$301,3,FALSE)</f>
        <v>no</v>
      </c>
      <c r="D1476" s="76" t="str">
        <f t="shared" si="540"/>
        <v>yes</v>
      </c>
      <c r="E1476" s="76" t="str">
        <f t="shared" si="541"/>
        <v>country supported</v>
      </c>
      <c r="F1476" s="8" t="s">
        <v>230</v>
      </c>
      <c r="G1476" s="7" t="s">
        <v>231</v>
      </c>
      <c r="H1476" s="5"/>
      <c r="I1476" s="7" t="s">
        <v>142</v>
      </c>
      <c r="J1476" s="83" t="s">
        <v>72</v>
      </c>
      <c r="K1476" s="59" t="str">
        <f t="shared" ref="K1476:K1491" si="564">IF(I1476="Mandatory","mandatory","notmandatory")</f>
        <v>notmandatory</v>
      </c>
      <c r="L1476" s="83"/>
      <c r="M1476" s="59" t="str">
        <f t="shared" ref="M1476:M1491" si="565">K1476&amp;"buyer"&amp;J1476&amp;"supplier"&amp;L1476</f>
        <v>notmandatorybuyeryessupplier</v>
      </c>
      <c r="N1476" s="24"/>
      <c r="O1476" s="59" t="str">
        <f t="shared" ref="O1476:O1491" si="566">IF(D1476="noyes","country not in scope for buyer, contact buyer",
IF(D1476="no","country not in scope for buyer, no need to review",
IF(D1476="nono","country not in scope for buyer and supplier no need to review",
IF(D1476="yesno","country not in scope for supplier no need to review",
IF(M1476="notmandatorybuyeryessupplierno","can buyer relax rule in SBN or ERP to accept invoice without this, if not provide data on PDF, if not move to Portal invoice",
IF(M1476="mandatorybuyeryessupplierno","SAP business network requires this information, provide it or move to Portal invoice",IF(M1476="mandatorybuyeryessupplier","SAP Business Network requires this information, provide it or move to Portal invoice",
IF(M1476="notmandatorybuyeryessupplier","can you provide data on invoice? Answer in column L by Yes or No",
IF(M1476="notmandatorybuyernosupplieryes","data not required set dropdown to blank in column L",
IF(M1476="notmandatorybuyersupplieryes","data not required set dropdown to blank in column L","good job, perfect match!"))))))))))</f>
        <v>can you provide data on invoice? Answer in column L by Yes or No</v>
      </c>
    </row>
    <row r="1477" spans="1:15" ht="14.4" x14ac:dyDescent="0.25">
      <c r="A1477" s="76" t="s">
        <v>81</v>
      </c>
      <c r="B1477" s="76" t="str">
        <f>VLOOKUP(A1477,'Buyer Countries '!$B$2:$C$301,2,FALSE)</f>
        <v>yes</v>
      </c>
      <c r="C1477" s="76" t="str">
        <f>VLOOKUP(A1477,'Supplier Countries'!$B$2:$D$301,3,FALSE)</f>
        <v>no</v>
      </c>
      <c r="D1477" s="76" t="str">
        <f t="shared" si="540"/>
        <v>yes</v>
      </c>
      <c r="E1477" s="76" t="str">
        <f t="shared" si="541"/>
        <v>country supported</v>
      </c>
      <c r="F1477" s="8" t="s">
        <v>232</v>
      </c>
      <c r="G1477" s="7" t="s">
        <v>233</v>
      </c>
      <c r="H1477" s="5"/>
      <c r="I1477" s="7" t="s">
        <v>138</v>
      </c>
      <c r="J1477" s="83" t="s">
        <v>75</v>
      </c>
      <c r="K1477" s="59" t="str">
        <f t="shared" si="564"/>
        <v>notmandatory</v>
      </c>
      <c r="L1477" s="83"/>
      <c r="M1477" s="59" t="str">
        <f t="shared" si="565"/>
        <v>notmandatorybuyernosupplier</v>
      </c>
      <c r="N1477" s="24"/>
      <c r="O1477" s="59" t="str">
        <f t="shared" si="566"/>
        <v>good job, perfect match!</v>
      </c>
    </row>
    <row r="1478" spans="1:15" ht="14.4" x14ac:dyDescent="0.25">
      <c r="A1478" s="76" t="s">
        <v>81</v>
      </c>
      <c r="B1478" s="76" t="str">
        <f>VLOOKUP(A1478,'Buyer Countries '!$B$2:$C$301,2,FALSE)</f>
        <v>yes</v>
      </c>
      <c r="C1478" s="76" t="str">
        <f>VLOOKUP(A1478,'Supplier Countries'!$B$2:$D$301,3,FALSE)</f>
        <v>no</v>
      </c>
      <c r="D1478" s="76" t="str">
        <f t="shared" si="540"/>
        <v>yes</v>
      </c>
      <c r="E1478" s="76" t="str">
        <f t="shared" si="541"/>
        <v>country supported</v>
      </c>
      <c r="F1478" s="8" t="s">
        <v>234</v>
      </c>
      <c r="G1478" s="7" t="s">
        <v>235</v>
      </c>
      <c r="H1478" s="5"/>
      <c r="I1478" s="7" t="s">
        <v>138</v>
      </c>
      <c r="J1478" s="83" t="s">
        <v>75</v>
      </c>
      <c r="K1478" s="59" t="str">
        <f t="shared" si="564"/>
        <v>notmandatory</v>
      </c>
      <c r="L1478" s="83"/>
      <c r="M1478" s="59" t="str">
        <f t="shared" si="565"/>
        <v>notmandatorybuyernosupplier</v>
      </c>
      <c r="N1478" s="24" t="s">
        <v>179</v>
      </c>
      <c r="O1478" s="59" t="str">
        <f t="shared" si="566"/>
        <v>good job, perfect match!</v>
      </c>
    </row>
    <row r="1479" spans="1:15" ht="14.4" x14ac:dyDescent="0.25">
      <c r="A1479" s="76" t="s">
        <v>81</v>
      </c>
      <c r="B1479" s="76" t="str">
        <f>VLOOKUP(A1479,'Buyer Countries '!$B$2:$C$301,2,FALSE)</f>
        <v>yes</v>
      </c>
      <c r="C1479" s="76" t="str">
        <f>VLOOKUP(A1479,'Supplier Countries'!$B$2:$D$301,3,FALSE)</f>
        <v>no</v>
      </c>
      <c r="D1479" s="76" t="str">
        <f t="shared" si="540"/>
        <v>yes</v>
      </c>
      <c r="E1479" s="76" t="str">
        <f t="shared" si="541"/>
        <v>country supported</v>
      </c>
      <c r="F1479" s="8" t="s">
        <v>236</v>
      </c>
      <c r="G1479" s="7" t="s">
        <v>237</v>
      </c>
      <c r="H1479" s="5"/>
      <c r="I1479" s="7" t="s">
        <v>142</v>
      </c>
      <c r="J1479" s="83" t="s">
        <v>72</v>
      </c>
      <c r="K1479" s="59" t="str">
        <f t="shared" si="564"/>
        <v>notmandatory</v>
      </c>
      <c r="L1479" s="83"/>
      <c r="M1479" s="59" t="str">
        <f t="shared" si="565"/>
        <v>notmandatorybuyeryessupplier</v>
      </c>
      <c r="N1479" s="24" t="s">
        <v>238</v>
      </c>
      <c r="O1479" s="59" t="str">
        <f t="shared" si="566"/>
        <v>can you provide data on invoice? Answer in column L by Yes or No</v>
      </c>
    </row>
    <row r="1480" spans="1:15" ht="14.4" x14ac:dyDescent="0.25">
      <c r="A1480" s="76" t="s">
        <v>81</v>
      </c>
      <c r="B1480" s="76" t="str">
        <f>VLOOKUP(A1480,'Buyer Countries '!$B$2:$C$301,2,FALSE)</f>
        <v>yes</v>
      </c>
      <c r="C1480" s="76" t="str">
        <f>VLOOKUP(A1480,'Supplier Countries'!$B$2:$D$301,3,FALSE)</f>
        <v>no</v>
      </c>
      <c r="D1480" s="76" t="str">
        <f t="shared" si="540"/>
        <v>yes</v>
      </c>
      <c r="E1480" s="76" t="str">
        <f t="shared" si="541"/>
        <v>country supported</v>
      </c>
      <c r="F1480" s="8" t="s">
        <v>239</v>
      </c>
      <c r="G1480" s="7" t="s">
        <v>240</v>
      </c>
      <c r="H1480" s="5"/>
      <c r="I1480" s="7" t="s">
        <v>142</v>
      </c>
      <c r="J1480" s="83" t="s">
        <v>72</v>
      </c>
      <c r="K1480" s="59" t="str">
        <f t="shared" si="564"/>
        <v>notmandatory</v>
      </c>
      <c r="L1480" s="83"/>
      <c r="M1480" s="59" t="str">
        <f t="shared" si="565"/>
        <v>notmandatorybuyeryessupplier</v>
      </c>
      <c r="N1480" s="24" t="s">
        <v>238</v>
      </c>
      <c r="O1480" s="59" t="str">
        <f t="shared" si="566"/>
        <v>can you provide data on invoice? Answer in column L by Yes or No</v>
      </c>
    </row>
    <row r="1481" spans="1:15" ht="14.4" x14ac:dyDescent="0.25">
      <c r="A1481" s="76" t="s">
        <v>81</v>
      </c>
      <c r="B1481" s="76" t="str">
        <f>VLOOKUP(A1481,'Buyer Countries '!$B$2:$C$301,2,FALSE)</f>
        <v>yes</v>
      </c>
      <c r="C1481" s="76" t="str">
        <f>VLOOKUP(A1481,'Supplier Countries'!$B$2:$D$301,3,FALSE)</f>
        <v>no</v>
      </c>
      <c r="D1481" s="76" t="str">
        <f t="shared" si="540"/>
        <v>yes</v>
      </c>
      <c r="E1481" s="76" t="str">
        <f t="shared" si="541"/>
        <v>country supported</v>
      </c>
      <c r="F1481" s="8" t="s">
        <v>241</v>
      </c>
      <c r="G1481" s="7" t="s">
        <v>242</v>
      </c>
      <c r="H1481" s="5"/>
      <c r="I1481" s="7" t="s">
        <v>138</v>
      </c>
      <c r="J1481" s="83" t="s">
        <v>752</v>
      </c>
      <c r="K1481" s="59" t="str">
        <f t="shared" si="564"/>
        <v>notmandatory</v>
      </c>
      <c r="L1481" s="83"/>
      <c r="M1481" s="59" t="str">
        <f t="shared" si="565"/>
        <v>notmandatorybuyerNosupplier</v>
      </c>
      <c r="N1481" s="24"/>
      <c r="O1481" s="59" t="str">
        <f t="shared" si="566"/>
        <v>good job, perfect match!</v>
      </c>
    </row>
    <row r="1482" spans="1:15" ht="28.8" x14ac:dyDescent="0.25">
      <c r="A1482" s="76" t="s">
        <v>81</v>
      </c>
      <c r="B1482" s="76" t="str">
        <f>VLOOKUP(A1482,'Buyer Countries '!$B$2:$C$301,2,FALSE)</f>
        <v>yes</v>
      </c>
      <c r="C1482" s="76" t="str">
        <f>VLOOKUP(A1482,'Supplier Countries'!$B$2:$D$301,3,FALSE)</f>
        <v>no</v>
      </c>
      <c r="D1482" s="76" t="str">
        <f t="shared" si="540"/>
        <v>yes</v>
      </c>
      <c r="E1482" s="76" t="str">
        <f t="shared" si="541"/>
        <v>country supported</v>
      </c>
      <c r="F1482" s="8" t="s">
        <v>243</v>
      </c>
      <c r="G1482" s="7" t="s">
        <v>244</v>
      </c>
      <c r="H1482" s="5"/>
      <c r="I1482" s="7" t="s">
        <v>138</v>
      </c>
      <c r="J1482" s="83" t="s">
        <v>72</v>
      </c>
      <c r="K1482" s="59" t="str">
        <f t="shared" si="564"/>
        <v>notmandatory</v>
      </c>
      <c r="L1482" s="83"/>
      <c r="M1482" s="59" t="str">
        <f t="shared" si="565"/>
        <v>notmandatorybuyeryessupplier</v>
      </c>
      <c r="N1482" s="24" t="s">
        <v>188</v>
      </c>
      <c r="O1482" s="59" t="str">
        <f t="shared" si="566"/>
        <v>can you provide data on invoice? Answer in column L by Yes or No</v>
      </c>
    </row>
    <row r="1483" spans="1:15" ht="28.8" x14ac:dyDescent="0.25">
      <c r="A1483" s="76" t="s">
        <v>81</v>
      </c>
      <c r="B1483" s="76" t="str">
        <f>VLOOKUP(A1483,'Buyer Countries '!$B$2:$C$301,2,FALSE)</f>
        <v>yes</v>
      </c>
      <c r="C1483" s="76" t="str">
        <f>VLOOKUP(A1483,'Supplier Countries'!$B$2:$D$301,3,FALSE)</f>
        <v>no</v>
      </c>
      <c r="D1483" s="76" t="str">
        <f t="shared" si="540"/>
        <v>yes</v>
      </c>
      <c r="E1483" s="76" t="str">
        <f t="shared" si="541"/>
        <v>country supported</v>
      </c>
      <c r="F1483" s="8" t="s">
        <v>245</v>
      </c>
      <c r="G1483" s="7" t="s">
        <v>246</v>
      </c>
      <c r="H1483" s="5"/>
      <c r="I1483" s="7" t="s">
        <v>138</v>
      </c>
      <c r="J1483" s="83" t="s">
        <v>72</v>
      </c>
      <c r="K1483" s="59" t="str">
        <f t="shared" si="564"/>
        <v>notmandatory</v>
      </c>
      <c r="L1483" s="83"/>
      <c r="M1483" s="59" t="str">
        <f t="shared" si="565"/>
        <v>notmandatorybuyeryessupplier</v>
      </c>
      <c r="N1483" s="24" t="s">
        <v>191</v>
      </c>
      <c r="O1483" s="59" t="str">
        <f t="shared" si="566"/>
        <v>can you provide data on invoice? Answer in column L by Yes or No</v>
      </c>
    </row>
    <row r="1484" spans="1:15" ht="28.8" x14ac:dyDescent="0.25">
      <c r="A1484" s="76" t="s">
        <v>81</v>
      </c>
      <c r="B1484" s="76" t="str">
        <f>VLOOKUP(A1484,'Buyer Countries '!$B$2:$C$301,2,FALSE)</f>
        <v>yes</v>
      </c>
      <c r="C1484" s="76" t="str">
        <f>VLOOKUP(A1484,'Supplier Countries'!$B$2:$D$301,3,FALSE)</f>
        <v>no</v>
      </c>
      <c r="D1484" s="76" t="str">
        <f t="shared" si="540"/>
        <v>yes</v>
      </c>
      <c r="E1484" s="76" t="str">
        <f t="shared" si="541"/>
        <v>country supported</v>
      </c>
      <c r="F1484" s="8" t="s">
        <v>247</v>
      </c>
      <c r="G1484" s="7" t="s">
        <v>248</v>
      </c>
      <c r="H1484" s="5" t="s">
        <v>161</v>
      </c>
      <c r="I1484" s="7" t="s">
        <v>142</v>
      </c>
      <c r="J1484" s="83" t="s">
        <v>72</v>
      </c>
      <c r="K1484" s="59" t="str">
        <f t="shared" si="564"/>
        <v>notmandatory</v>
      </c>
      <c r="L1484" s="83"/>
      <c r="M1484" s="59" t="str">
        <f t="shared" si="565"/>
        <v>notmandatorybuyeryessupplier</v>
      </c>
      <c r="N1484" s="24" t="s">
        <v>238</v>
      </c>
      <c r="O1484" s="59" t="str">
        <f t="shared" si="566"/>
        <v>can you provide data on invoice? Answer in column L by Yes or No</v>
      </c>
    </row>
    <row r="1485" spans="1:15" ht="14.4" x14ac:dyDescent="0.25">
      <c r="A1485" s="76" t="s">
        <v>81</v>
      </c>
      <c r="B1485" s="76" t="str">
        <f>VLOOKUP(A1485,'Buyer Countries '!$B$2:$C$301,2,FALSE)</f>
        <v>yes</v>
      </c>
      <c r="C1485" s="76" t="str">
        <f>VLOOKUP(A1485,'Supplier Countries'!$B$2:$D$301,3,FALSE)</f>
        <v>no</v>
      </c>
      <c r="D1485" s="76" t="str">
        <f t="shared" si="540"/>
        <v>yes</v>
      </c>
      <c r="E1485" s="76" t="str">
        <f t="shared" si="541"/>
        <v>country supported</v>
      </c>
      <c r="F1485" s="8" t="s">
        <v>250</v>
      </c>
      <c r="G1485" s="7" t="s">
        <v>251</v>
      </c>
      <c r="H1485" s="5"/>
      <c r="I1485" s="7" t="s">
        <v>138</v>
      </c>
      <c r="J1485" s="83" t="s">
        <v>75</v>
      </c>
      <c r="K1485" s="59" t="str">
        <f t="shared" si="564"/>
        <v>notmandatory</v>
      </c>
      <c r="L1485" s="83"/>
      <c r="M1485" s="59" t="str">
        <f t="shared" si="565"/>
        <v>notmandatorybuyernosupplier</v>
      </c>
      <c r="N1485" s="24" t="s">
        <v>238</v>
      </c>
      <c r="O1485" s="59" t="str">
        <f t="shared" si="566"/>
        <v>good job, perfect match!</v>
      </c>
    </row>
    <row r="1486" spans="1:15" ht="14.4" x14ac:dyDescent="0.25">
      <c r="A1486" s="76" t="s">
        <v>81</v>
      </c>
      <c r="B1486" s="76" t="str">
        <f>VLOOKUP(A1486,'Buyer Countries '!$B$2:$C$301,2,FALSE)</f>
        <v>yes</v>
      </c>
      <c r="C1486" s="76" t="str">
        <f>VLOOKUP(A1486,'Supplier Countries'!$B$2:$D$301,3,FALSE)</f>
        <v>no</v>
      </c>
      <c r="D1486" s="76" t="str">
        <f t="shared" si="540"/>
        <v>yes</v>
      </c>
      <c r="E1486" s="76" t="str">
        <f t="shared" si="541"/>
        <v>country supported</v>
      </c>
      <c r="F1486" s="8" t="s">
        <v>252</v>
      </c>
      <c r="G1486" s="7" t="s">
        <v>253</v>
      </c>
      <c r="H1486" s="5"/>
      <c r="I1486" s="7" t="s">
        <v>138</v>
      </c>
      <c r="J1486" s="83" t="s">
        <v>75</v>
      </c>
      <c r="K1486" s="59" t="str">
        <f t="shared" si="564"/>
        <v>notmandatory</v>
      </c>
      <c r="L1486" s="83"/>
      <c r="M1486" s="59" t="str">
        <f t="shared" si="565"/>
        <v>notmandatorybuyernosupplier</v>
      </c>
      <c r="N1486" s="24"/>
      <c r="O1486" s="59" t="str">
        <f t="shared" si="566"/>
        <v>good job, perfect match!</v>
      </c>
    </row>
    <row r="1487" spans="1:15" ht="28.8" x14ac:dyDescent="0.25">
      <c r="A1487" s="76" t="s">
        <v>81</v>
      </c>
      <c r="B1487" s="76" t="str">
        <f>VLOOKUP(A1487,'Buyer Countries '!$B$2:$C$301,2,FALSE)</f>
        <v>yes</v>
      </c>
      <c r="C1487" s="76" t="str">
        <f>VLOOKUP(A1487,'Supplier Countries'!$B$2:$D$301,3,FALSE)</f>
        <v>no</v>
      </c>
      <c r="D1487" s="76" t="str">
        <f t="shared" si="540"/>
        <v>yes</v>
      </c>
      <c r="E1487" s="76" t="str">
        <f t="shared" si="541"/>
        <v>country supported</v>
      </c>
      <c r="F1487" s="8" t="s">
        <v>254</v>
      </c>
      <c r="G1487" s="7" t="s">
        <v>255</v>
      </c>
      <c r="H1487" s="5" t="s">
        <v>169</v>
      </c>
      <c r="I1487" s="7" t="s">
        <v>138</v>
      </c>
      <c r="J1487" s="83" t="s">
        <v>75</v>
      </c>
      <c r="K1487" s="59" t="str">
        <f t="shared" si="564"/>
        <v>notmandatory</v>
      </c>
      <c r="L1487" s="83"/>
      <c r="M1487" s="59" t="str">
        <f t="shared" si="565"/>
        <v>notmandatorybuyernosupplier</v>
      </c>
      <c r="N1487" s="24"/>
      <c r="O1487" s="59" t="str">
        <f t="shared" si="566"/>
        <v>good job, perfect match!</v>
      </c>
    </row>
    <row r="1488" spans="1:15" ht="14.4" x14ac:dyDescent="0.25">
      <c r="A1488" s="76" t="s">
        <v>81</v>
      </c>
      <c r="B1488" s="76" t="str">
        <f>VLOOKUP(A1488,'Buyer Countries '!$B$2:$C$301,2,FALSE)</f>
        <v>yes</v>
      </c>
      <c r="C1488" s="76" t="str">
        <f>VLOOKUP(A1488,'Supplier Countries'!$B$2:$D$301,3,FALSE)</f>
        <v>no</v>
      </c>
      <c r="D1488" s="76" t="str">
        <f t="shared" si="540"/>
        <v>yes</v>
      </c>
      <c r="E1488" s="76" t="str">
        <f t="shared" si="541"/>
        <v>country supported</v>
      </c>
      <c r="F1488" s="8" t="s">
        <v>256</v>
      </c>
      <c r="G1488" s="7" t="s">
        <v>257</v>
      </c>
      <c r="H1488" s="5"/>
      <c r="I1488" s="7" t="s">
        <v>138</v>
      </c>
      <c r="J1488" s="83" t="s">
        <v>75</v>
      </c>
      <c r="K1488" s="59" t="str">
        <f t="shared" si="564"/>
        <v>notmandatory</v>
      </c>
      <c r="L1488" s="83"/>
      <c r="M1488" s="59" t="str">
        <f t="shared" si="565"/>
        <v>notmandatorybuyernosupplier</v>
      </c>
      <c r="N1488" s="24" t="s">
        <v>238</v>
      </c>
      <c r="O1488" s="59" t="str">
        <f t="shared" si="566"/>
        <v>good job, perfect match!</v>
      </c>
    </row>
    <row r="1489" spans="1:25" ht="14.4" x14ac:dyDescent="0.25">
      <c r="A1489" s="76" t="s">
        <v>81</v>
      </c>
      <c r="B1489" s="76" t="str">
        <f>VLOOKUP(A1489,'Buyer Countries '!$B$2:$C$301,2,FALSE)</f>
        <v>yes</v>
      </c>
      <c r="C1489" s="76" t="str">
        <f>VLOOKUP(A1489,'Supplier Countries'!$B$2:$D$301,3,FALSE)</f>
        <v>no</v>
      </c>
      <c r="D1489" s="76" t="str">
        <f t="shared" si="540"/>
        <v>yes</v>
      </c>
      <c r="E1489" s="76" t="str">
        <f t="shared" si="541"/>
        <v>country supported</v>
      </c>
      <c r="F1489" s="8" t="s">
        <v>258</v>
      </c>
      <c r="G1489" s="7" t="s">
        <v>259</v>
      </c>
      <c r="H1489" s="5"/>
      <c r="I1489" s="7" t="s">
        <v>138</v>
      </c>
      <c r="J1489" s="83" t="s">
        <v>75</v>
      </c>
      <c r="K1489" s="59" t="str">
        <f t="shared" si="564"/>
        <v>notmandatory</v>
      </c>
      <c r="L1489" s="83"/>
      <c r="M1489" s="59" t="str">
        <f t="shared" si="565"/>
        <v>notmandatorybuyernosupplier</v>
      </c>
      <c r="N1489" s="24" t="s">
        <v>238</v>
      </c>
      <c r="O1489" s="59" t="str">
        <f t="shared" si="566"/>
        <v>good job, perfect match!</v>
      </c>
    </row>
    <row r="1490" spans="1:25" ht="14.4" x14ac:dyDescent="0.25">
      <c r="A1490" s="76" t="s">
        <v>81</v>
      </c>
      <c r="B1490" s="76" t="str">
        <f>VLOOKUP(A1490,'Buyer Countries '!$B$2:$C$301,2,FALSE)</f>
        <v>yes</v>
      </c>
      <c r="C1490" s="76" t="str">
        <f>VLOOKUP(A1490,'Supplier Countries'!$B$2:$D$301,3,FALSE)</f>
        <v>no</v>
      </c>
      <c r="D1490" s="76" t="str">
        <f t="shared" si="540"/>
        <v>yes</v>
      </c>
      <c r="E1490" s="76" t="str">
        <f t="shared" si="541"/>
        <v>country supported</v>
      </c>
      <c r="F1490" s="8" t="s">
        <v>260</v>
      </c>
      <c r="G1490" s="7" t="s">
        <v>261</v>
      </c>
      <c r="H1490" s="5"/>
      <c r="I1490" s="7" t="s">
        <v>138</v>
      </c>
      <c r="J1490" s="83" t="s">
        <v>75</v>
      </c>
      <c r="K1490" s="59" t="str">
        <f t="shared" si="564"/>
        <v>notmandatory</v>
      </c>
      <c r="L1490" s="83"/>
      <c r="M1490" s="59" t="str">
        <f t="shared" si="565"/>
        <v>notmandatorybuyernosupplier</v>
      </c>
      <c r="N1490" s="24" t="s">
        <v>262</v>
      </c>
      <c r="O1490" s="59" t="str">
        <f t="shared" si="566"/>
        <v>good job, perfect match!</v>
      </c>
    </row>
    <row r="1491" spans="1:25" ht="14.4" x14ac:dyDescent="0.25">
      <c r="A1491" s="76" t="s">
        <v>81</v>
      </c>
      <c r="B1491" s="76" t="str">
        <f>VLOOKUP(A1491,'Buyer Countries '!$B$2:$C$301,2,FALSE)</f>
        <v>yes</v>
      </c>
      <c r="C1491" s="76" t="str">
        <f>VLOOKUP(A1491,'Supplier Countries'!$B$2:$D$301,3,FALSE)</f>
        <v>no</v>
      </c>
      <c r="D1491" s="76" t="str">
        <f t="shared" si="540"/>
        <v>yes</v>
      </c>
      <c r="E1491" s="76" t="str">
        <f t="shared" si="541"/>
        <v>country supported</v>
      </c>
      <c r="F1491" s="8" t="s">
        <v>263</v>
      </c>
      <c r="G1491" s="7" t="s">
        <v>264</v>
      </c>
      <c r="H1491" s="5"/>
      <c r="I1491" s="7" t="s">
        <v>138</v>
      </c>
      <c r="J1491" s="83" t="s">
        <v>75</v>
      </c>
      <c r="K1491" s="59" t="str">
        <f t="shared" si="564"/>
        <v>notmandatory</v>
      </c>
      <c r="L1491" s="83"/>
      <c r="M1491" s="59" t="str">
        <f t="shared" si="565"/>
        <v>notmandatorybuyernosupplier</v>
      </c>
      <c r="N1491" s="24" t="s">
        <v>262</v>
      </c>
      <c r="O1491" s="59" t="str">
        <f t="shared" si="566"/>
        <v>good job, perfect match!</v>
      </c>
    </row>
    <row r="1492" spans="1:25" ht="43.2" x14ac:dyDescent="0.25">
      <c r="A1492" s="76" t="s">
        <v>81</v>
      </c>
      <c r="B1492" s="76" t="str">
        <f>VLOOKUP(A1492,'Buyer Countries '!$B$2:$C$301,2,FALSE)</f>
        <v>yes</v>
      </c>
      <c r="C1492" s="76" t="str">
        <f>VLOOKUP(A1492,'Supplier Countries'!$B$2:$D$301,3,FALSE)</f>
        <v>no</v>
      </c>
      <c r="D1492" s="76" t="str">
        <f t="shared" ref="D1492:D1545" si="567">IF($N$3="supplier",B1492&amp;C1492,IF($N$3="buyer",B1492,"select value in are your onboarding a buyer or a supplier"))</f>
        <v>yes</v>
      </c>
      <c r="E1492" s="76" t="str">
        <f t="shared" si="541"/>
        <v>country supported</v>
      </c>
      <c r="F1492" s="9" t="s">
        <v>132</v>
      </c>
      <c r="G1492" s="10" t="s">
        <v>265</v>
      </c>
      <c r="H1492" s="10" t="s">
        <v>266</v>
      </c>
      <c r="I1492" s="11"/>
      <c r="J1492" s="21"/>
      <c r="K1492" s="11"/>
      <c r="L1492" s="21"/>
      <c r="M1492" s="11"/>
      <c r="N1492" s="20" t="s">
        <v>134</v>
      </c>
      <c r="O1492" s="14"/>
    </row>
    <row r="1493" spans="1:25" s="82" customFormat="1" ht="43.2" x14ac:dyDescent="0.25">
      <c r="A1493" s="22" t="s">
        <v>81</v>
      </c>
      <c r="B1493" s="76" t="str">
        <f>VLOOKUP(A1493,'Buyer Countries '!$B$2:$C$301,2,FALSE)</f>
        <v>yes</v>
      </c>
      <c r="C1493" s="76" t="str">
        <f>VLOOKUP(A1493,'Supplier Countries'!$B$2:$D$301,3,FALSE)</f>
        <v>no</v>
      </c>
      <c r="D1493" s="76" t="str">
        <f t="shared" si="567"/>
        <v>yes</v>
      </c>
      <c r="E1493" s="76" t="str">
        <f t="shared" si="541"/>
        <v>country supported</v>
      </c>
      <c r="F1493" s="8" t="s">
        <v>267</v>
      </c>
      <c r="G1493" s="7" t="s">
        <v>268</v>
      </c>
      <c r="H1493" s="5" t="s">
        <v>137</v>
      </c>
      <c r="I1493" s="7" t="s">
        <v>142</v>
      </c>
      <c r="J1493" s="83" t="s">
        <v>75</v>
      </c>
      <c r="K1493" s="59" t="str">
        <f t="shared" ref="K1493" si="568">IF(I1493="Mandatory","mandatory","notmandatory")</f>
        <v>notmandatory</v>
      </c>
      <c r="L1493" s="83"/>
      <c r="M1493" s="59" t="str">
        <f t="shared" ref="M1493" si="569">K1493&amp;"buyer"&amp;J1493&amp;"supplier"&amp;L1493</f>
        <v>notmandatorybuyernosupplier</v>
      </c>
      <c r="N1493" s="24"/>
      <c r="O1493" s="59" t="str">
        <f t="shared" ref="O1493:O1505" si="570">IF(D1493="noyes","country not in scope for buyer, contact buyer",
IF(D1493="no","country not in scope for buyer, no need to review",
IF(D1493="nono","country not in scope for buyer and supplier no need to review",
IF(D1493="yesno","country not in scope for supplier no need to review",
IF(M1493="notmandatorybuyeryessupplierno","can buyer relax rule in SBN or ERP to accept invoice without this, if not provide data on PDF, if not move to Portal invoice",
IF(M1493="mandatorybuyeryessupplierno","SAP business network requires this information, provide it or move to Portal invoice",IF(M1493="mandatorybuyeryessupplier","SAP Business Network requires this information, provide it or move to Portal invoice",
IF(M1493="notmandatorybuyeryessupplier","can you provide data on invoice? Answer in column L by Yes or No",
IF(M1493="notmandatorybuyernosupplieryes","data not required set dropdown to blank in column L",
IF(M1493="notmandatorybuyersupplieryes","data not required set dropdown to blank in column L","good job, perfect match!"))))))))))</f>
        <v>good job, perfect match!</v>
      </c>
      <c r="P1493"/>
      <c r="Q1493"/>
      <c r="R1493"/>
      <c r="S1493"/>
      <c r="T1493"/>
      <c r="U1493"/>
      <c r="V1493"/>
      <c r="W1493"/>
      <c r="X1493"/>
      <c r="Y1493"/>
    </row>
    <row r="1494" spans="1:25" ht="14.4" x14ac:dyDescent="0.25">
      <c r="A1494" s="76" t="s">
        <v>81</v>
      </c>
      <c r="B1494" s="76" t="str">
        <f>VLOOKUP(A1494,'Buyer Countries '!$B$2:$C$301,2,FALSE)</f>
        <v>yes</v>
      </c>
      <c r="C1494" s="76" t="str">
        <f>VLOOKUP(A1494,'Supplier Countries'!$B$2:$D$301,3,FALSE)</f>
        <v>no</v>
      </c>
      <c r="D1494" s="76" t="str">
        <f t="shared" si="567"/>
        <v>yes</v>
      </c>
      <c r="E1494" s="76" t="str">
        <f t="shared" si="541"/>
        <v>country supported</v>
      </c>
      <c r="F1494" s="8" t="s">
        <v>269</v>
      </c>
      <c r="G1494" s="7" t="s">
        <v>270</v>
      </c>
      <c r="H1494" s="5"/>
      <c r="I1494" s="7" t="s">
        <v>142</v>
      </c>
      <c r="J1494" s="83" t="s">
        <v>75</v>
      </c>
      <c r="K1494" s="59" t="str">
        <f t="shared" ref="K1494:K1505" si="571">IF(I1494="Mandatory","mandatory","notmandatory")</f>
        <v>notmandatory</v>
      </c>
      <c r="L1494" s="83"/>
      <c r="M1494" s="59" t="str">
        <f t="shared" ref="M1494:M1505" si="572">K1494&amp;"buyer"&amp;J1494&amp;"supplier"&amp;L1494</f>
        <v>notmandatorybuyernosupplier</v>
      </c>
      <c r="N1494" s="24"/>
      <c r="O1494" s="59" t="str">
        <f t="shared" si="570"/>
        <v>good job, perfect match!</v>
      </c>
    </row>
    <row r="1495" spans="1:25" ht="14.4" x14ac:dyDescent="0.25">
      <c r="A1495" s="76" t="s">
        <v>81</v>
      </c>
      <c r="B1495" s="76" t="str">
        <f>VLOOKUP(A1495,'Buyer Countries '!$B$2:$C$301,2,FALSE)</f>
        <v>yes</v>
      </c>
      <c r="C1495" s="76" t="str">
        <f>VLOOKUP(A1495,'Supplier Countries'!$B$2:$D$301,3,FALSE)</f>
        <v>no</v>
      </c>
      <c r="D1495" s="76" t="str">
        <f t="shared" si="567"/>
        <v>yes</v>
      </c>
      <c r="E1495" s="76" t="str">
        <f t="shared" ref="E1495:E1549" si="573">IF(D1495="select value in are your onboarding a buyer or a supplier",D1495,IF(D1495="yesno","not applicable",IF(D1495="yesyes","country supported",IF(D1495="noyes","country not supported, contact buyer",IF(D1495="yes","country supported","not applicable")))))</f>
        <v>country supported</v>
      </c>
      <c r="F1495" s="8" t="s">
        <v>271</v>
      </c>
      <c r="G1495" s="7" t="s">
        <v>272</v>
      </c>
      <c r="H1495" s="5"/>
      <c r="I1495" s="7" t="s">
        <v>138</v>
      </c>
      <c r="J1495" s="83" t="s">
        <v>75</v>
      </c>
      <c r="K1495" s="59" t="str">
        <f t="shared" si="571"/>
        <v>notmandatory</v>
      </c>
      <c r="L1495" s="83"/>
      <c r="M1495" s="59" t="str">
        <f t="shared" si="572"/>
        <v>notmandatorybuyernosupplier</v>
      </c>
      <c r="N1495" s="24"/>
      <c r="O1495" s="59" t="str">
        <f t="shared" si="570"/>
        <v>good job, perfect match!</v>
      </c>
    </row>
    <row r="1496" spans="1:25" ht="14.4" x14ac:dyDescent="0.25">
      <c r="A1496" s="76" t="s">
        <v>81</v>
      </c>
      <c r="B1496" s="76" t="str">
        <f>VLOOKUP(A1496,'Buyer Countries '!$B$2:$C$301,2,FALSE)</f>
        <v>yes</v>
      </c>
      <c r="C1496" s="76" t="str">
        <f>VLOOKUP(A1496,'Supplier Countries'!$B$2:$D$301,3,FALSE)</f>
        <v>no</v>
      </c>
      <c r="D1496" s="76" t="str">
        <f t="shared" si="567"/>
        <v>yes</v>
      </c>
      <c r="E1496" s="76" t="str">
        <f t="shared" si="573"/>
        <v>country supported</v>
      </c>
      <c r="F1496" s="8" t="s">
        <v>273</v>
      </c>
      <c r="G1496" s="7" t="s">
        <v>274</v>
      </c>
      <c r="H1496" s="5"/>
      <c r="I1496" s="7" t="s">
        <v>138</v>
      </c>
      <c r="J1496" s="83" t="s">
        <v>75</v>
      </c>
      <c r="K1496" s="59" t="str">
        <f t="shared" si="571"/>
        <v>notmandatory</v>
      </c>
      <c r="L1496" s="83"/>
      <c r="M1496" s="59" t="str">
        <f t="shared" si="572"/>
        <v>notmandatorybuyernosupplier</v>
      </c>
      <c r="N1496" s="24" t="s">
        <v>179</v>
      </c>
      <c r="O1496" s="59" t="str">
        <f t="shared" si="570"/>
        <v>good job, perfect match!</v>
      </c>
    </row>
    <row r="1497" spans="1:25" ht="14.4" x14ac:dyDescent="0.25">
      <c r="A1497" s="76" t="s">
        <v>81</v>
      </c>
      <c r="B1497" s="76" t="str">
        <f>VLOOKUP(A1497,'Buyer Countries '!$B$2:$C$301,2,FALSE)</f>
        <v>yes</v>
      </c>
      <c r="C1497" s="76" t="str">
        <f>VLOOKUP(A1497,'Supplier Countries'!$B$2:$D$301,3,FALSE)</f>
        <v>no</v>
      </c>
      <c r="D1497" s="76" t="str">
        <f t="shared" si="567"/>
        <v>yes</v>
      </c>
      <c r="E1497" s="76" t="str">
        <f t="shared" si="573"/>
        <v>country supported</v>
      </c>
      <c r="F1497" s="8" t="s">
        <v>275</v>
      </c>
      <c r="G1497" s="7" t="s">
        <v>276</v>
      </c>
      <c r="H1497" s="5"/>
      <c r="I1497" s="7" t="s">
        <v>142</v>
      </c>
      <c r="J1497" s="83" t="s">
        <v>75</v>
      </c>
      <c r="K1497" s="59" t="str">
        <f t="shared" si="571"/>
        <v>notmandatory</v>
      </c>
      <c r="L1497" s="83"/>
      <c r="M1497" s="59" t="str">
        <f t="shared" si="572"/>
        <v>notmandatorybuyernosupplier</v>
      </c>
      <c r="N1497" s="24"/>
      <c r="O1497" s="59" t="str">
        <f t="shared" si="570"/>
        <v>good job, perfect match!</v>
      </c>
    </row>
    <row r="1498" spans="1:25" ht="14.4" x14ac:dyDescent="0.25">
      <c r="A1498" s="76" t="s">
        <v>81</v>
      </c>
      <c r="B1498" s="76" t="str">
        <f>VLOOKUP(A1498,'Buyer Countries '!$B$2:$C$301,2,FALSE)</f>
        <v>yes</v>
      </c>
      <c r="C1498" s="76" t="str">
        <f>VLOOKUP(A1498,'Supplier Countries'!$B$2:$D$301,3,FALSE)</f>
        <v>no</v>
      </c>
      <c r="D1498" s="76" t="str">
        <f t="shared" si="567"/>
        <v>yes</v>
      </c>
      <c r="E1498" s="76" t="str">
        <f t="shared" si="573"/>
        <v>country supported</v>
      </c>
      <c r="F1498" s="8" t="s">
        <v>277</v>
      </c>
      <c r="G1498" s="7" t="s">
        <v>278</v>
      </c>
      <c r="H1498" s="5"/>
      <c r="I1498" s="7" t="s">
        <v>142</v>
      </c>
      <c r="J1498" s="83" t="s">
        <v>75</v>
      </c>
      <c r="K1498" s="59" t="str">
        <f t="shared" si="571"/>
        <v>notmandatory</v>
      </c>
      <c r="L1498" s="83"/>
      <c r="M1498" s="59" t="str">
        <f t="shared" si="572"/>
        <v>notmandatorybuyernosupplier</v>
      </c>
      <c r="N1498" s="24"/>
      <c r="O1498" s="59" t="str">
        <f t="shared" si="570"/>
        <v>good job, perfect match!</v>
      </c>
    </row>
    <row r="1499" spans="1:25" ht="14.4" x14ac:dyDescent="0.25">
      <c r="A1499" s="76" t="s">
        <v>81</v>
      </c>
      <c r="B1499" s="76" t="str">
        <f>VLOOKUP(A1499,'Buyer Countries '!$B$2:$C$301,2,FALSE)</f>
        <v>yes</v>
      </c>
      <c r="C1499" s="76" t="str">
        <f>VLOOKUP(A1499,'Supplier Countries'!$B$2:$D$301,3,FALSE)</f>
        <v>no</v>
      </c>
      <c r="D1499" s="76" t="str">
        <f t="shared" si="567"/>
        <v>yes</v>
      </c>
      <c r="E1499" s="76" t="str">
        <f t="shared" si="573"/>
        <v>country supported</v>
      </c>
      <c r="F1499" s="8" t="s">
        <v>279</v>
      </c>
      <c r="G1499" s="7" t="s">
        <v>280</v>
      </c>
      <c r="H1499" s="5"/>
      <c r="I1499" s="7" t="s">
        <v>138</v>
      </c>
      <c r="J1499" s="83" t="s">
        <v>75</v>
      </c>
      <c r="K1499" s="59" t="str">
        <f t="shared" si="571"/>
        <v>notmandatory</v>
      </c>
      <c r="L1499" s="83"/>
      <c r="M1499" s="59" t="str">
        <f t="shared" si="572"/>
        <v>notmandatorybuyernosupplier</v>
      </c>
      <c r="N1499" s="24"/>
      <c r="O1499" s="59" t="str">
        <f t="shared" si="570"/>
        <v>good job, perfect match!</v>
      </c>
    </row>
    <row r="1500" spans="1:25" ht="28.8" x14ac:dyDescent="0.25">
      <c r="A1500" s="76" t="s">
        <v>81</v>
      </c>
      <c r="B1500" s="76" t="str">
        <f>VLOOKUP(A1500,'Buyer Countries '!$B$2:$C$301,2,FALSE)</f>
        <v>yes</v>
      </c>
      <c r="C1500" s="76" t="str">
        <f>VLOOKUP(A1500,'Supplier Countries'!$B$2:$D$301,3,FALSE)</f>
        <v>no</v>
      </c>
      <c r="D1500" s="76" t="str">
        <f t="shared" si="567"/>
        <v>yes</v>
      </c>
      <c r="E1500" s="76" t="str">
        <f t="shared" si="573"/>
        <v>country supported</v>
      </c>
      <c r="F1500" s="8" t="s">
        <v>281</v>
      </c>
      <c r="G1500" s="7" t="s">
        <v>282</v>
      </c>
      <c r="H1500" s="5"/>
      <c r="I1500" s="7" t="s">
        <v>138</v>
      </c>
      <c r="J1500" s="83" t="s">
        <v>75</v>
      </c>
      <c r="K1500" s="59" t="str">
        <f t="shared" si="571"/>
        <v>notmandatory</v>
      </c>
      <c r="L1500" s="83"/>
      <c r="M1500" s="59" t="str">
        <f t="shared" si="572"/>
        <v>notmandatorybuyernosupplier</v>
      </c>
      <c r="N1500" s="24" t="s">
        <v>188</v>
      </c>
      <c r="O1500" s="59" t="str">
        <f t="shared" si="570"/>
        <v>good job, perfect match!</v>
      </c>
    </row>
    <row r="1501" spans="1:25" ht="28.8" x14ac:dyDescent="0.25">
      <c r="A1501" s="76" t="s">
        <v>81</v>
      </c>
      <c r="B1501" s="76" t="str">
        <f>VLOOKUP(A1501,'Buyer Countries '!$B$2:$C$301,2,FALSE)</f>
        <v>yes</v>
      </c>
      <c r="C1501" s="76" t="str">
        <f>VLOOKUP(A1501,'Supplier Countries'!$B$2:$D$301,3,FALSE)</f>
        <v>no</v>
      </c>
      <c r="D1501" s="76" t="str">
        <f t="shared" si="567"/>
        <v>yes</v>
      </c>
      <c r="E1501" s="76" t="str">
        <f t="shared" si="573"/>
        <v>country supported</v>
      </c>
      <c r="F1501" s="8" t="s">
        <v>283</v>
      </c>
      <c r="G1501" s="7" t="s">
        <v>284</v>
      </c>
      <c r="H1501" s="5"/>
      <c r="I1501" s="7" t="s">
        <v>138</v>
      </c>
      <c r="J1501" s="83" t="s">
        <v>75</v>
      </c>
      <c r="K1501" s="59" t="str">
        <f t="shared" si="571"/>
        <v>notmandatory</v>
      </c>
      <c r="L1501" s="83"/>
      <c r="M1501" s="59" t="str">
        <f t="shared" si="572"/>
        <v>notmandatorybuyernosupplier</v>
      </c>
      <c r="N1501" s="24" t="s">
        <v>191</v>
      </c>
      <c r="O1501" s="59" t="str">
        <f t="shared" si="570"/>
        <v>good job, perfect match!</v>
      </c>
    </row>
    <row r="1502" spans="1:25" ht="14.4" x14ac:dyDescent="0.25">
      <c r="A1502" s="76" t="s">
        <v>81</v>
      </c>
      <c r="B1502" s="76" t="str">
        <f>VLOOKUP(A1502,'Buyer Countries '!$B$2:$C$301,2,FALSE)</f>
        <v>yes</v>
      </c>
      <c r="C1502" s="76" t="str">
        <f>VLOOKUP(A1502,'Supplier Countries'!$B$2:$D$301,3,FALSE)</f>
        <v>no</v>
      </c>
      <c r="D1502" s="76" t="str">
        <f t="shared" si="567"/>
        <v>yes</v>
      </c>
      <c r="E1502" s="76" t="str">
        <f t="shared" si="573"/>
        <v>country supported</v>
      </c>
      <c r="F1502" s="8" t="s">
        <v>285</v>
      </c>
      <c r="G1502" s="7" t="s">
        <v>286</v>
      </c>
      <c r="H1502" s="5"/>
      <c r="I1502" s="7" t="s">
        <v>142</v>
      </c>
      <c r="J1502" s="83" t="s">
        <v>75</v>
      </c>
      <c r="K1502" s="59" t="str">
        <f t="shared" si="571"/>
        <v>notmandatory</v>
      </c>
      <c r="L1502" s="83"/>
      <c r="M1502" s="59" t="str">
        <f t="shared" si="572"/>
        <v>notmandatorybuyernosupplier</v>
      </c>
      <c r="N1502" s="24"/>
      <c r="O1502" s="59" t="str">
        <f t="shared" si="570"/>
        <v>good job, perfect match!</v>
      </c>
    </row>
    <row r="1503" spans="1:25" ht="14.4" x14ac:dyDescent="0.25">
      <c r="A1503" s="76" t="s">
        <v>81</v>
      </c>
      <c r="B1503" s="76" t="str">
        <f>VLOOKUP(A1503,'Buyer Countries '!$B$2:$C$301,2,FALSE)</f>
        <v>yes</v>
      </c>
      <c r="C1503" s="76" t="str">
        <f>VLOOKUP(A1503,'Supplier Countries'!$B$2:$D$301,3,FALSE)</f>
        <v>no</v>
      </c>
      <c r="D1503" s="76" t="str">
        <f t="shared" si="567"/>
        <v>yes</v>
      </c>
      <c r="E1503" s="76" t="str">
        <f t="shared" si="573"/>
        <v>country supported</v>
      </c>
      <c r="F1503" s="8" t="s">
        <v>287</v>
      </c>
      <c r="G1503" s="7" t="s">
        <v>288</v>
      </c>
      <c r="H1503" s="5"/>
      <c r="I1503" s="7" t="s">
        <v>138</v>
      </c>
      <c r="J1503" s="83" t="s">
        <v>75</v>
      </c>
      <c r="K1503" s="59" t="str">
        <f t="shared" si="571"/>
        <v>notmandatory</v>
      </c>
      <c r="L1503" s="83"/>
      <c r="M1503" s="59" t="str">
        <f t="shared" si="572"/>
        <v>notmandatorybuyernosupplier</v>
      </c>
      <c r="N1503" s="24"/>
      <c r="O1503" s="59" t="str">
        <f t="shared" si="570"/>
        <v>good job, perfect match!</v>
      </c>
    </row>
    <row r="1504" spans="1:25" ht="14.4" x14ac:dyDescent="0.25">
      <c r="A1504" s="76" t="s">
        <v>81</v>
      </c>
      <c r="B1504" s="76" t="str">
        <f>VLOOKUP(A1504,'Buyer Countries '!$B$2:$C$301,2,FALSE)</f>
        <v>yes</v>
      </c>
      <c r="C1504" s="76" t="str">
        <f>VLOOKUP(A1504,'Supplier Countries'!$B$2:$D$301,3,FALSE)</f>
        <v>no</v>
      </c>
      <c r="D1504" s="76" t="str">
        <f t="shared" si="567"/>
        <v>yes</v>
      </c>
      <c r="E1504" s="76" t="str">
        <f t="shared" si="573"/>
        <v>country supported</v>
      </c>
      <c r="F1504" s="8" t="s">
        <v>289</v>
      </c>
      <c r="G1504" s="7" t="s">
        <v>290</v>
      </c>
      <c r="H1504" s="5"/>
      <c r="I1504" s="7" t="s">
        <v>138</v>
      </c>
      <c r="J1504" s="83" t="s">
        <v>75</v>
      </c>
      <c r="K1504" s="59" t="str">
        <f t="shared" si="571"/>
        <v>notmandatory</v>
      </c>
      <c r="L1504" s="83"/>
      <c r="M1504" s="59" t="str">
        <f t="shared" si="572"/>
        <v>notmandatorybuyernosupplier</v>
      </c>
      <c r="N1504" s="24"/>
      <c r="O1504" s="59" t="str">
        <f t="shared" si="570"/>
        <v>good job, perfect match!</v>
      </c>
    </row>
    <row r="1505" spans="1:15" ht="28.8" x14ac:dyDescent="0.25">
      <c r="A1505" s="76" t="s">
        <v>81</v>
      </c>
      <c r="B1505" s="76" t="str">
        <f>VLOOKUP(A1505,'Buyer Countries '!$B$2:$C$301,2,FALSE)</f>
        <v>yes</v>
      </c>
      <c r="C1505" s="76" t="str">
        <f>VLOOKUP(A1505,'Supplier Countries'!$B$2:$D$301,3,FALSE)</f>
        <v>no</v>
      </c>
      <c r="D1505" s="76" t="str">
        <f t="shared" si="567"/>
        <v>yes</v>
      </c>
      <c r="E1505" s="76" t="str">
        <f t="shared" si="573"/>
        <v>country supported</v>
      </c>
      <c r="F1505" s="8" t="s">
        <v>291</v>
      </c>
      <c r="G1505" s="7" t="s">
        <v>292</v>
      </c>
      <c r="H1505" s="5" t="s">
        <v>169</v>
      </c>
      <c r="I1505" s="7" t="s">
        <v>138</v>
      </c>
      <c r="J1505" s="83" t="s">
        <v>75</v>
      </c>
      <c r="K1505" s="59" t="str">
        <f t="shared" si="571"/>
        <v>notmandatory</v>
      </c>
      <c r="L1505" s="83"/>
      <c r="M1505" s="59" t="str">
        <f t="shared" si="572"/>
        <v>notmandatorybuyernosupplier</v>
      </c>
      <c r="N1505" s="24"/>
      <c r="O1505" s="59" t="str">
        <f t="shared" si="570"/>
        <v>good job, perfect match!</v>
      </c>
    </row>
    <row r="1506" spans="1:15" ht="14.4" x14ac:dyDescent="0.25">
      <c r="A1506" s="76" t="s">
        <v>81</v>
      </c>
      <c r="B1506" s="76" t="str">
        <f>VLOOKUP(A1506,'Buyer Countries '!$B$2:$C$301,2,FALSE)</f>
        <v>yes</v>
      </c>
      <c r="C1506" s="76" t="str">
        <f>VLOOKUP(A1506,'Supplier Countries'!$B$2:$D$301,3,FALSE)</f>
        <v>no</v>
      </c>
      <c r="D1506" s="76" t="str">
        <f t="shared" si="567"/>
        <v>yes</v>
      </c>
      <c r="E1506" s="76" t="str">
        <f t="shared" si="573"/>
        <v>country supported</v>
      </c>
      <c r="F1506" s="9" t="s">
        <v>132</v>
      </c>
      <c r="G1506" s="10" t="s">
        <v>293</v>
      </c>
      <c r="H1506" s="10"/>
      <c r="I1506" s="11"/>
      <c r="J1506" s="21"/>
      <c r="K1506" s="11"/>
      <c r="L1506" s="21"/>
      <c r="M1506" s="11"/>
      <c r="N1506" s="21"/>
      <c r="O1506" s="11"/>
    </row>
    <row r="1507" spans="1:15" ht="14.4" x14ac:dyDescent="0.25">
      <c r="A1507" s="76" t="s">
        <v>81</v>
      </c>
      <c r="B1507" s="76" t="str">
        <f>VLOOKUP(A1507,'Buyer Countries '!$B$2:$C$301,2,FALSE)</f>
        <v>yes</v>
      </c>
      <c r="C1507" s="76" t="str">
        <f>VLOOKUP(A1507,'Supplier Countries'!$B$2:$D$301,3,FALSE)</f>
        <v>no</v>
      </c>
      <c r="D1507" s="76" t="str">
        <f t="shared" si="567"/>
        <v>yes</v>
      </c>
      <c r="E1507" s="76" t="str">
        <f t="shared" si="573"/>
        <v>country supported</v>
      </c>
      <c r="F1507" s="8" t="s">
        <v>294</v>
      </c>
      <c r="G1507" s="7" t="s">
        <v>295</v>
      </c>
      <c r="H1507" s="5"/>
      <c r="I1507" s="7" t="s">
        <v>142</v>
      </c>
      <c r="J1507" s="83" t="s">
        <v>72</v>
      </c>
      <c r="K1507" s="59" t="str">
        <f>IF(I1507="Mandatory","mandatory","notmandatory")</f>
        <v>notmandatory</v>
      </c>
      <c r="L1507" s="83"/>
      <c r="M1507" s="59" t="str">
        <f t="shared" ref="M1507:M1509" si="574">K1507&amp;"buyer"&amp;J1507&amp;"supplier"&amp;L1507</f>
        <v>notmandatorybuyeryessupplier</v>
      </c>
      <c r="N1507" s="24" t="s">
        <v>296</v>
      </c>
      <c r="O1507" s="59" t="str">
        <f t="shared" ref="O1507:O1509" si="575">IF(D1507="noyes","country not in scope for buyer, contact buyer",
IF(D1507="no","country not in scope for buyer, no need to review",
IF(D1507="nono","country not in scope for buyer and supplier no need to review",
IF(D1507="yesno","country not in scope for supplier no need to review",
IF(M1507="notmandatorybuyeryessupplierno","can buyer relax rule in SBN or ERP to accept invoice without this, if not provide data on PDF, if not move to Portal invoice",
IF(M1507="mandatorybuyeryessupplierno","SAP business network requires this information, provide it or move to Portal invoice",IF(M1507="mandatorybuyeryessupplier","SAP Business Network requires this information, provide it or move to Portal invoice",
IF(M1507="notmandatorybuyeryessupplier","can you provide data on invoice? Answer in column L by Yes or No",
IF(M1507="notmandatorybuyernosupplieryes","data not required set dropdown to blank in column L",
IF(M1507="notmandatorybuyersupplieryes","data not required set dropdown to blank in column L","good job, perfect match!"))))))))))</f>
        <v>can you provide data on invoice? Answer in column L by Yes or No</v>
      </c>
    </row>
    <row r="1508" spans="1:15" ht="43.2" x14ac:dyDescent="0.25">
      <c r="A1508" s="76" t="s">
        <v>81</v>
      </c>
      <c r="B1508" s="76" t="str">
        <f>VLOOKUP(A1508,'Buyer Countries '!$B$2:$C$301,2,FALSE)</f>
        <v>yes</v>
      </c>
      <c r="C1508" s="76" t="str">
        <f>VLOOKUP(A1508,'Supplier Countries'!$B$2:$D$301,3,FALSE)</f>
        <v>no</v>
      </c>
      <c r="D1508" s="76" t="str">
        <f t="shared" si="567"/>
        <v>yes</v>
      </c>
      <c r="E1508" s="76" t="str">
        <f t="shared" si="573"/>
        <v>country supported</v>
      </c>
      <c r="F1508" s="8" t="s">
        <v>297</v>
      </c>
      <c r="G1508" s="7" t="s">
        <v>298</v>
      </c>
      <c r="H1508" s="5"/>
      <c r="I1508" s="7" t="s">
        <v>142</v>
      </c>
      <c r="J1508" s="83" t="s">
        <v>75</v>
      </c>
      <c r="K1508" s="59" t="str">
        <f>IF(I1508="Mandatory","mandatory","notmandatory")</f>
        <v>notmandatory</v>
      </c>
      <c r="L1508" s="83"/>
      <c r="M1508" s="59" t="str">
        <f t="shared" si="574"/>
        <v>notmandatorybuyernosupplier</v>
      </c>
      <c r="N1508" s="24" t="s">
        <v>299</v>
      </c>
      <c r="O1508" s="59" t="str">
        <f t="shared" si="575"/>
        <v>good job, perfect match!</v>
      </c>
    </row>
    <row r="1509" spans="1:15" ht="14.4" x14ac:dyDescent="0.25">
      <c r="A1509" s="76" t="s">
        <v>81</v>
      </c>
      <c r="B1509" s="76" t="str">
        <f>VLOOKUP(A1509,'Buyer Countries '!$B$2:$C$301,2,FALSE)</f>
        <v>yes</v>
      </c>
      <c r="C1509" s="76" t="str">
        <f>VLOOKUP(A1509,'Supplier Countries'!$B$2:$D$301,3,FALSE)</f>
        <v>no</v>
      </c>
      <c r="D1509" s="76" t="str">
        <f t="shared" si="567"/>
        <v>yes</v>
      </c>
      <c r="E1509" s="76" t="str">
        <f t="shared" si="573"/>
        <v>country supported</v>
      </c>
      <c r="F1509" s="8" t="s">
        <v>300</v>
      </c>
      <c r="G1509" s="7" t="s">
        <v>301</v>
      </c>
      <c r="H1509" s="5"/>
      <c r="I1509" s="7" t="s">
        <v>138</v>
      </c>
      <c r="J1509" s="83" t="s">
        <v>75</v>
      </c>
      <c r="K1509" s="59" t="str">
        <f>IF(I1509="Mandatory","mandatory","notmandatory")</f>
        <v>notmandatory</v>
      </c>
      <c r="L1509" s="83"/>
      <c r="M1509" s="59" t="str">
        <f t="shared" si="574"/>
        <v>notmandatorybuyernosupplier</v>
      </c>
      <c r="N1509" s="24" t="s">
        <v>296</v>
      </c>
      <c r="O1509" s="59" t="str">
        <f t="shared" si="575"/>
        <v>good job, perfect match!</v>
      </c>
    </row>
    <row r="1510" spans="1:15" ht="14.4" x14ac:dyDescent="0.25">
      <c r="A1510" s="76" t="s">
        <v>81</v>
      </c>
      <c r="B1510" s="76" t="str">
        <f>VLOOKUP(A1510,'Buyer Countries '!$B$2:$C$301,2,FALSE)</f>
        <v>yes</v>
      </c>
      <c r="C1510" s="76" t="str">
        <f>VLOOKUP(A1510,'Supplier Countries'!$B$2:$D$301,3,FALSE)</f>
        <v>no</v>
      </c>
      <c r="D1510" s="76" t="str">
        <f t="shared" si="567"/>
        <v>yes</v>
      </c>
      <c r="E1510" s="76" t="str">
        <f t="shared" si="573"/>
        <v>country supported</v>
      </c>
      <c r="F1510" s="9" t="s">
        <v>132</v>
      </c>
      <c r="G1510" s="10" t="s">
        <v>302</v>
      </c>
      <c r="H1510" s="21"/>
      <c r="I1510" s="11"/>
      <c r="J1510" s="21" t="s">
        <v>134</v>
      </c>
      <c r="K1510" s="11"/>
      <c r="L1510" s="21"/>
      <c r="M1510" s="11"/>
      <c r="N1510" s="21"/>
      <c r="O1510" s="11"/>
    </row>
    <row r="1511" spans="1:15" ht="28.8" x14ac:dyDescent="0.25">
      <c r="A1511" s="76" t="s">
        <v>81</v>
      </c>
      <c r="B1511" s="76" t="str">
        <f>VLOOKUP(A1511,'Buyer Countries '!$B$2:$C$301,2,FALSE)</f>
        <v>yes</v>
      </c>
      <c r="C1511" s="76" t="str">
        <f>VLOOKUP(A1511,'Supplier Countries'!$B$2:$D$301,3,FALSE)</f>
        <v>no</v>
      </c>
      <c r="D1511" s="76" t="str">
        <f t="shared" si="567"/>
        <v>yes</v>
      </c>
      <c r="E1511" s="76" t="str">
        <f t="shared" si="573"/>
        <v>country supported</v>
      </c>
      <c r="F1511" s="8" t="s">
        <v>303</v>
      </c>
      <c r="G1511" s="7" t="s">
        <v>304</v>
      </c>
      <c r="H1511" s="5" t="s">
        <v>305</v>
      </c>
      <c r="I1511" s="7" t="s">
        <v>138</v>
      </c>
      <c r="J1511" s="83" t="s">
        <v>75</v>
      </c>
      <c r="K1511" s="59" t="str">
        <f>IF(I1511="Mandatory","mandatory","notmandatory")</f>
        <v>notmandatory</v>
      </c>
      <c r="L1511" s="83"/>
      <c r="M1511" s="59" t="str">
        <f t="shared" ref="M1511" si="576">K1511&amp;"buyer"&amp;J1511&amp;"supplier"&amp;L1511</f>
        <v>notmandatorybuyernosupplier</v>
      </c>
      <c r="N1511" s="24"/>
      <c r="O1511" s="59" t="str">
        <f t="shared" ref="O1511" si="577">IF(D1511="noyes","country not in scope for buyer, contact buyer",
IF(D1511="no","country not in scope for buyer, no need to review",
IF(D1511="nono","country not in scope for buyer and supplier no need to review",
IF(D1511="yesno","country not in scope for supplier no need to review",
IF(M1511="notmandatorybuyeryessupplierno","can buyer relax rule in SBN or ERP to accept invoice without this, if not provide data on PDF, if not move to Portal invoice",
IF(M1511="mandatorybuyeryessupplierno","SAP business network requires this information, provide it or move to Portal invoice",IF(M1511="mandatorybuyeryessupplier","SAP Business Network requires this information, provide it or move to Portal invoice",
IF(M1511="notmandatorybuyeryessupplier","can you provide data on invoice? Answer in column L by Yes or No",
IF(M1511="notmandatorybuyernosupplieryes","data not required set dropdown to blank in column L",
IF(M1511="notmandatorybuyersupplieryes","data not required set dropdown to blank in column L","good job, perfect match!"))))))))))</f>
        <v>good job, perfect match!</v>
      </c>
    </row>
    <row r="1512" spans="1:15" ht="14.4" x14ac:dyDescent="0.25">
      <c r="A1512" s="76" t="s">
        <v>81</v>
      </c>
      <c r="B1512" s="76" t="str">
        <f>VLOOKUP(A1512,'Buyer Countries '!$B$2:$C$301,2,FALSE)</f>
        <v>yes</v>
      </c>
      <c r="C1512" s="76" t="str">
        <f>VLOOKUP(A1512,'Supplier Countries'!$B$2:$D$301,3,FALSE)</f>
        <v>no</v>
      </c>
      <c r="D1512" s="76" t="str">
        <f t="shared" si="567"/>
        <v>yes</v>
      </c>
      <c r="E1512" s="76" t="str">
        <f t="shared" si="573"/>
        <v>country supported</v>
      </c>
      <c r="F1512" s="9" t="s">
        <v>132</v>
      </c>
      <c r="G1512" s="10" t="s">
        <v>306</v>
      </c>
      <c r="H1512" s="21"/>
      <c r="I1512" s="11"/>
      <c r="J1512" s="21" t="s">
        <v>134</v>
      </c>
      <c r="K1512" s="11"/>
      <c r="L1512" s="21"/>
      <c r="M1512" s="11"/>
      <c r="N1512" s="21"/>
      <c r="O1512" s="11"/>
    </row>
    <row r="1513" spans="1:15" ht="28.8" x14ac:dyDescent="0.25">
      <c r="A1513" s="76" t="s">
        <v>81</v>
      </c>
      <c r="B1513" s="76" t="str">
        <f>VLOOKUP(A1513,'Buyer Countries '!$B$2:$C$301,2,FALSE)</f>
        <v>yes</v>
      </c>
      <c r="C1513" s="76" t="str">
        <f>VLOOKUP(A1513,'Supplier Countries'!$B$2:$D$301,3,FALSE)</f>
        <v>no</v>
      </c>
      <c r="D1513" s="76" t="str">
        <f t="shared" si="567"/>
        <v>yes</v>
      </c>
      <c r="E1513" s="76" t="str">
        <f t="shared" si="573"/>
        <v>country supported</v>
      </c>
      <c r="F1513" s="8" t="s">
        <v>307</v>
      </c>
      <c r="G1513" s="7" t="s">
        <v>308</v>
      </c>
      <c r="H1513" s="5" t="s">
        <v>309</v>
      </c>
      <c r="I1513" s="7" t="s">
        <v>138</v>
      </c>
      <c r="J1513" s="83" t="s">
        <v>75</v>
      </c>
      <c r="K1513" s="59" t="str">
        <f>IF(I1513="Mandatory","mandatory","notmandatory")</f>
        <v>notmandatory</v>
      </c>
      <c r="L1513" s="83"/>
      <c r="M1513" s="59" t="str">
        <f t="shared" ref="M1513" si="578">K1513&amp;"buyer"&amp;J1513&amp;"supplier"&amp;L1513</f>
        <v>notmandatorybuyernosupplier</v>
      </c>
      <c r="N1513" s="24"/>
      <c r="O1513" s="59" t="str">
        <f t="shared" ref="O1513" si="579">IF(D1513="noyes","country not in scope for buyer, contact buyer",
IF(D1513="no","country not in scope for buyer, no need to review",
IF(D1513="nono","country not in scope for buyer and supplier no need to review",
IF(D1513="yesno","country not in scope for supplier no need to review",
IF(M1513="notmandatorybuyeryessupplierno","can buyer relax rule in SBN or ERP to accept invoice without this, if not provide data on PDF, if not move to Portal invoice",
IF(M1513="mandatorybuyeryessupplierno","SAP business network requires this information, provide it or move to Portal invoice",IF(M1513="mandatorybuyeryessupplier","SAP Business Network requires this information, provide it or move to Portal invoice",
IF(M1513="notmandatorybuyeryessupplier","can you provide data on invoice? Answer in column L by Yes or No",
IF(M1513="notmandatorybuyernosupplieryes","data not required set dropdown to blank in column L",
IF(M1513="notmandatorybuyersupplieryes","data not required set dropdown to blank in column L","good job, perfect match!"))))))))))</f>
        <v>good job, perfect match!</v>
      </c>
    </row>
    <row r="1514" spans="1:15" ht="14.4" x14ac:dyDescent="0.25">
      <c r="A1514" s="76" t="s">
        <v>81</v>
      </c>
      <c r="B1514" s="76" t="str">
        <f>VLOOKUP(A1514,'Buyer Countries '!$B$2:$C$301,2,FALSE)</f>
        <v>yes</v>
      </c>
      <c r="C1514" s="76" t="str">
        <f>VLOOKUP(A1514,'Supplier Countries'!$B$2:$D$301,3,FALSE)</f>
        <v>no</v>
      </c>
      <c r="D1514" s="76" t="str">
        <f t="shared" si="567"/>
        <v>yes</v>
      </c>
      <c r="E1514" s="76" t="str">
        <f t="shared" si="573"/>
        <v>country supported</v>
      </c>
      <c r="F1514" s="9" t="s">
        <v>132</v>
      </c>
      <c r="G1514" s="10" t="s">
        <v>310</v>
      </c>
      <c r="H1514" s="10"/>
      <c r="I1514" s="11"/>
      <c r="J1514" s="21" t="s">
        <v>134</v>
      </c>
      <c r="K1514" s="11"/>
      <c r="L1514" s="21"/>
      <c r="M1514" s="11"/>
      <c r="N1514" s="21"/>
      <c r="O1514" s="11"/>
    </row>
    <row r="1515" spans="1:15" ht="144" x14ac:dyDescent="0.25">
      <c r="A1515" s="76" t="s">
        <v>81</v>
      </c>
      <c r="B1515" s="76" t="str">
        <f>VLOOKUP(A1515,'Buyer Countries '!$B$2:$C$301,2,FALSE)</f>
        <v>yes</v>
      </c>
      <c r="C1515" s="76" t="str">
        <f>VLOOKUP(A1515,'Supplier Countries'!$B$2:$D$301,3,FALSE)</f>
        <v>no</v>
      </c>
      <c r="D1515" s="76" t="str">
        <f t="shared" si="567"/>
        <v>yes</v>
      </c>
      <c r="E1515" s="76" t="str">
        <f t="shared" si="573"/>
        <v>country supported</v>
      </c>
      <c r="F1515" s="8" t="s">
        <v>311</v>
      </c>
      <c r="G1515" s="7" t="s">
        <v>312</v>
      </c>
      <c r="H1515" s="5" t="s">
        <v>313</v>
      </c>
      <c r="I1515" s="7" t="s">
        <v>138</v>
      </c>
      <c r="J1515" s="83" t="s">
        <v>75</v>
      </c>
      <c r="K1515" s="59" t="str">
        <f>IF(I1515="Mandatory","mandatory","notmandatory")</f>
        <v>notmandatory</v>
      </c>
      <c r="L1515" s="83"/>
      <c r="M1515" s="59" t="str">
        <f t="shared" ref="M1515:M1519" si="580">K1515&amp;"buyer"&amp;J1515&amp;"supplier"&amp;L1515</f>
        <v>notmandatorybuyernosupplier</v>
      </c>
      <c r="N1515" s="24"/>
      <c r="O1515" s="59" t="str">
        <f t="shared" ref="O1515:O1519" si="581">IF(D1515="noyes","country not in scope for buyer, contact buyer",
IF(D1515="no","country not in scope for buyer, no need to review",
IF(D1515="nono","country not in scope for buyer and supplier no need to review",
IF(D1515="yesno","country not in scope for supplier no need to review",
IF(M1515="notmandatorybuyeryessupplierno","can buyer relax rule in SBN or ERP to accept invoice without this, if not provide data on PDF, if not move to Portal invoice",
IF(M1515="mandatorybuyeryessupplierno","SAP business network requires this information, provide it or move to Portal invoice",IF(M1515="mandatorybuyeryessupplier","SAP Business Network requires this information, provide it or move to Portal invoice",
IF(M1515="notmandatorybuyeryessupplier","can you provide data on invoice? Answer in column L by Yes or No",
IF(M1515="notmandatorybuyernosupplieryes","data not required set dropdown to blank in column L",
IF(M1515="notmandatorybuyersupplieryes","data not required set dropdown to blank in column L","good job, perfect match!"))))))))))</f>
        <v>good job, perfect match!</v>
      </c>
    </row>
    <row r="1516" spans="1:15" ht="14.4" x14ac:dyDescent="0.25">
      <c r="A1516" s="76" t="s">
        <v>81</v>
      </c>
      <c r="B1516" s="76" t="str">
        <f>VLOOKUP(A1516,'Buyer Countries '!$B$2:$C$301,2,FALSE)</f>
        <v>yes</v>
      </c>
      <c r="C1516" s="76" t="str">
        <f>VLOOKUP(A1516,'Supplier Countries'!$B$2:$D$301,3,FALSE)</f>
        <v>no</v>
      </c>
      <c r="D1516" s="76" t="str">
        <f t="shared" si="567"/>
        <v>yes</v>
      </c>
      <c r="E1516" s="76" t="str">
        <f t="shared" si="573"/>
        <v>country supported</v>
      </c>
      <c r="F1516" s="8" t="s">
        <v>314</v>
      </c>
      <c r="G1516" s="7" t="s">
        <v>315</v>
      </c>
      <c r="H1516" s="5"/>
      <c r="I1516" s="7" t="s">
        <v>142</v>
      </c>
      <c r="J1516" s="83" t="s">
        <v>75</v>
      </c>
      <c r="K1516" s="59" t="str">
        <f>IF(I1516="Mandatory","mandatory","notmandatory")</f>
        <v>notmandatory</v>
      </c>
      <c r="L1516" s="83"/>
      <c r="M1516" s="59" t="str">
        <f t="shared" si="580"/>
        <v>notmandatorybuyernosupplier</v>
      </c>
      <c r="N1516" s="24"/>
      <c r="O1516" s="59" t="str">
        <f t="shared" si="581"/>
        <v>good job, perfect match!</v>
      </c>
    </row>
    <row r="1517" spans="1:15" ht="14.4" x14ac:dyDescent="0.25">
      <c r="A1517" s="76" t="s">
        <v>81</v>
      </c>
      <c r="B1517" s="76" t="str">
        <f>VLOOKUP(A1517,'Buyer Countries '!$B$2:$C$301,2,FALSE)</f>
        <v>yes</v>
      </c>
      <c r="C1517" s="76" t="str">
        <f>VLOOKUP(A1517,'Supplier Countries'!$B$2:$D$301,3,FALSE)</f>
        <v>no</v>
      </c>
      <c r="D1517" s="76" t="str">
        <f t="shared" si="567"/>
        <v>yes</v>
      </c>
      <c r="E1517" s="76" t="str">
        <f t="shared" si="573"/>
        <v>country supported</v>
      </c>
      <c r="F1517" s="8" t="s">
        <v>316</v>
      </c>
      <c r="G1517" s="7" t="s">
        <v>317</v>
      </c>
      <c r="H1517" s="5"/>
      <c r="I1517" s="7" t="s">
        <v>138</v>
      </c>
      <c r="J1517" s="83" t="s">
        <v>75</v>
      </c>
      <c r="K1517" s="59" t="str">
        <f>IF(I1517="Mandatory","mandatory","notmandatory")</f>
        <v>notmandatory</v>
      </c>
      <c r="L1517" s="83"/>
      <c r="M1517" s="59" t="str">
        <f t="shared" si="580"/>
        <v>notmandatorybuyernosupplier</v>
      </c>
      <c r="N1517" s="24"/>
      <c r="O1517" s="59" t="str">
        <f t="shared" si="581"/>
        <v>good job, perfect match!</v>
      </c>
    </row>
    <row r="1518" spans="1:15" ht="14.4" x14ac:dyDescent="0.25">
      <c r="A1518" s="76" t="s">
        <v>81</v>
      </c>
      <c r="B1518" s="76" t="str">
        <f>VLOOKUP(A1518,'Buyer Countries '!$B$2:$C$301,2,FALSE)</f>
        <v>yes</v>
      </c>
      <c r="C1518" s="76" t="str">
        <f>VLOOKUP(A1518,'Supplier Countries'!$B$2:$D$301,3,FALSE)</f>
        <v>no</v>
      </c>
      <c r="D1518" s="76" t="str">
        <f t="shared" si="567"/>
        <v>yes</v>
      </c>
      <c r="E1518" s="76" t="str">
        <f t="shared" si="573"/>
        <v>country supported</v>
      </c>
      <c r="F1518" s="8" t="s">
        <v>318</v>
      </c>
      <c r="G1518" s="7" t="s">
        <v>319</v>
      </c>
      <c r="H1518" s="5"/>
      <c r="I1518" s="7" t="s">
        <v>138</v>
      </c>
      <c r="J1518" s="83" t="s">
        <v>75</v>
      </c>
      <c r="K1518" s="59" t="str">
        <f>IF(I1518="Mandatory","mandatory","notmandatory")</f>
        <v>notmandatory</v>
      </c>
      <c r="L1518" s="83"/>
      <c r="M1518" s="59" t="str">
        <f t="shared" si="580"/>
        <v>notmandatorybuyernosupplier</v>
      </c>
      <c r="N1518" s="24"/>
      <c r="O1518" s="59" t="str">
        <f t="shared" si="581"/>
        <v>good job, perfect match!</v>
      </c>
    </row>
    <row r="1519" spans="1:15" ht="158.4" x14ac:dyDescent="0.25">
      <c r="A1519" s="76" t="s">
        <v>81</v>
      </c>
      <c r="B1519" s="76" t="str">
        <f>VLOOKUP(A1519,'Buyer Countries '!$B$2:$C$301,2,FALSE)</f>
        <v>yes</v>
      </c>
      <c r="C1519" s="76" t="str">
        <f>VLOOKUP(A1519,'Supplier Countries'!$B$2:$D$301,3,FALSE)</f>
        <v>no</v>
      </c>
      <c r="D1519" s="76" t="str">
        <f t="shared" si="567"/>
        <v>yes</v>
      </c>
      <c r="E1519" s="76" t="str">
        <f t="shared" si="573"/>
        <v>country supported</v>
      </c>
      <c r="F1519" s="8" t="s">
        <v>320</v>
      </c>
      <c r="G1519" s="7" t="s">
        <v>321</v>
      </c>
      <c r="H1519" s="5" t="s">
        <v>322</v>
      </c>
      <c r="I1519" s="7" t="s">
        <v>138</v>
      </c>
      <c r="J1519" s="83" t="s">
        <v>75</v>
      </c>
      <c r="K1519" s="59" t="str">
        <f>IF(I1519="Mandatory","mandatory","notmandatory")</f>
        <v>notmandatory</v>
      </c>
      <c r="L1519" s="83"/>
      <c r="M1519" s="59" t="str">
        <f t="shared" si="580"/>
        <v>notmandatorybuyernosupplier</v>
      </c>
      <c r="N1519" s="24"/>
      <c r="O1519" s="59" t="str">
        <f t="shared" si="581"/>
        <v>good job, perfect match!</v>
      </c>
    </row>
    <row r="1520" spans="1:15" ht="14.4" x14ac:dyDescent="0.25">
      <c r="A1520" s="76" t="s">
        <v>81</v>
      </c>
      <c r="B1520" s="76" t="str">
        <f>VLOOKUP(A1520,'Buyer Countries '!$B$2:$C$301,2,FALSE)</f>
        <v>yes</v>
      </c>
      <c r="C1520" s="76" t="str">
        <f>VLOOKUP(A1520,'Supplier Countries'!$B$2:$D$301,3,FALSE)</f>
        <v>no</v>
      </c>
      <c r="D1520" s="76" t="str">
        <f t="shared" si="567"/>
        <v>yes</v>
      </c>
      <c r="E1520" s="76" t="str">
        <f t="shared" si="573"/>
        <v>country supported</v>
      </c>
      <c r="F1520" s="9" t="s">
        <v>132</v>
      </c>
      <c r="G1520" s="10" t="s">
        <v>323</v>
      </c>
      <c r="H1520" s="10"/>
      <c r="I1520" s="11"/>
      <c r="J1520" s="21" t="s">
        <v>134</v>
      </c>
      <c r="K1520" s="11"/>
      <c r="L1520" s="21"/>
      <c r="M1520" s="11"/>
      <c r="N1520" s="21"/>
      <c r="O1520" s="11"/>
    </row>
    <row r="1521" spans="1:25" ht="14.4" x14ac:dyDescent="0.25">
      <c r="A1521" s="76" t="s">
        <v>81</v>
      </c>
      <c r="B1521" s="76" t="str">
        <f>VLOOKUP(A1521,'Buyer Countries '!$B$2:$C$301,2,FALSE)</f>
        <v>yes</v>
      </c>
      <c r="C1521" s="76" t="str">
        <f>VLOOKUP(A1521,'Supplier Countries'!$B$2:$D$301,3,FALSE)</f>
        <v>no</v>
      </c>
      <c r="D1521" s="76" t="str">
        <f t="shared" si="567"/>
        <v>yes</v>
      </c>
      <c r="E1521" s="76" t="str">
        <f t="shared" si="573"/>
        <v>country supported</v>
      </c>
      <c r="F1521" s="8" t="s">
        <v>324</v>
      </c>
      <c r="G1521" s="7" t="s">
        <v>325</v>
      </c>
      <c r="H1521" s="5" t="s">
        <v>326</v>
      </c>
      <c r="I1521" s="7" t="s">
        <v>138</v>
      </c>
      <c r="J1521" s="83" t="s">
        <v>72</v>
      </c>
      <c r="K1521" s="59" t="str">
        <f t="shared" ref="K1521:K1527" si="582">IF(I1521="Mandatory","mandatory","notmandatory")</f>
        <v>notmandatory</v>
      </c>
      <c r="L1521" s="83"/>
      <c r="M1521" s="59" t="str">
        <f t="shared" ref="M1521:M1527" si="583">K1521&amp;"buyer"&amp;J1521&amp;"supplier"&amp;L1521</f>
        <v>notmandatorybuyeryessupplier</v>
      </c>
      <c r="N1521" s="24" t="s">
        <v>327</v>
      </c>
      <c r="O1521" s="59" t="str">
        <f t="shared" ref="O1521:O1527" si="584">IF(D1521="noyes","country not in scope for buyer, contact buyer",
IF(D1521="no","country not in scope for buyer, no need to review",
IF(D1521="nono","country not in scope for buyer and supplier no need to review",
IF(D1521="yesno","country not in scope for supplier no need to review",
IF(M1521="notmandatorybuyeryessupplierno","can buyer relax rule in SBN or ERP to accept invoice without this, if not provide data on PDF, if not move to Portal invoice",
IF(M1521="mandatorybuyeryessupplierno","SAP business network requires this information, provide it or move to Portal invoice",IF(M1521="mandatorybuyeryessupplier","SAP Business Network requires this information, provide it or move to Portal invoice",
IF(M1521="notmandatorybuyeryessupplier","can you provide data on invoice? Answer in column L by Yes or No",
IF(M1521="notmandatorybuyernosupplieryes","data not required set dropdown to blank in column L",
IF(M1521="notmandatorybuyersupplieryes","data not required set dropdown to blank in column L","good job, perfect match!"))))))))))</f>
        <v>can you provide data on invoice? Answer in column L by Yes or No</v>
      </c>
    </row>
    <row r="1522" spans="1:25" ht="28.8" x14ac:dyDescent="0.25">
      <c r="A1522" s="76" t="s">
        <v>81</v>
      </c>
      <c r="B1522" s="76" t="str">
        <f>VLOOKUP(A1522,'Buyer Countries '!$B$2:$C$301,2,FALSE)</f>
        <v>yes</v>
      </c>
      <c r="C1522" s="76" t="str">
        <f>VLOOKUP(A1522,'Supplier Countries'!$B$2:$D$301,3,FALSE)</f>
        <v>no</v>
      </c>
      <c r="D1522" s="76" t="str">
        <f t="shared" si="567"/>
        <v>yes</v>
      </c>
      <c r="E1522" s="76" t="str">
        <f t="shared" si="573"/>
        <v>country supported</v>
      </c>
      <c r="F1522" s="8" t="s">
        <v>328</v>
      </c>
      <c r="G1522" s="7" t="s">
        <v>329</v>
      </c>
      <c r="H1522" s="5" t="s">
        <v>330</v>
      </c>
      <c r="I1522" s="7" t="s">
        <v>138</v>
      </c>
      <c r="J1522" s="83" t="s">
        <v>72</v>
      </c>
      <c r="K1522" s="59" t="str">
        <f t="shared" si="582"/>
        <v>notmandatory</v>
      </c>
      <c r="L1522" s="83"/>
      <c r="M1522" s="59" t="str">
        <f t="shared" si="583"/>
        <v>notmandatorybuyeryessupplier</v>
      </c>
      <c r="N1522" s="24" t="s">
        <v>327</v>
      </c>
      <c r="O1522" s="59" t="str">
        <f t="shared" si="584"/>
        <v>can you provide data on invoice? Answer in column L by Yes or No</v>
      </c>
    </row>
    <row r="1523" spans="1:25" s="82" customFormat="1" ht="28.8" x14ac:dyDescent="0.25">
      <c r="A1523" s="22" t="s">
        <v>81</v>
      </c>
      <c r="B1523" s="76" t="str">
        <f>VLOOKUP(A1523,'Buyer Countries '!$B$2:$C$301,2,FALSE)</f>
        <v>yes</v>
      </c>
      <c r="C1523" s="76" t="str">
        <f>VLOOKUP(A1523,'Supplier Countries'!$B$2:$D$301,3,FALSE)</f>
        <v>no</v>
      </c>
      <c r="D1523" s="76" t="str">
        <f t="shared" si="567"/>
        <v>yes</v>
      </c>
      <c r="E1523" s="76" t="str">
        <f t="shared" si="573"/>
        <v>country supported</v>
      </c>
      <c r="F1523" s="8" t="s">
        <v>331</v>
      </c>
      <c r="G1523" s="7" t="s">
        <v>332</v>
      </c>
      <c r="H1523" s="5" t="s">
        <v>333</v>
      </c>
      <c r="I1523" s="7" t="s">
        <v>138</v>
      </c>
      <c r="J1523" s="83" t="s">
        <v>72</v>
      </c>
      <c r="K1523" s="59" t="str">
        <f t="shared" si="582"/>
        <v>notmandatory</v>
      </c>
      <c r="L1523" s="83"/>
      <c r="M1523" s="59" t="str">
        <f t="shared" si="583"/>
        <v>notmandatorybuyeryessupplier</v>
      </c>
      <c r="N1523" s="24" t="s">
        <v>327</v>
      </c>
      <c r="O1523" s="59" t="str">
        <f t="shared" si="584"/>
        <v>can you provide data on invoice? Answer in column L by Yes or No</v>
      </c>
      <c r="P1523"/>
      <c r="Q1523"/>
      <c r="R1523"/>
      <c r="S1523"/>
      <c r="T1523"/>
      <c r="U1523"/>
      <c r="V1523"/>
      <c r="W1523"/>
      <c r="X1523"/>
      <c r="Y1523"/>
    </row>
    <row r="1524" spans="1:25" ht="28.8" x14ac:dyDescent="0.25">
      <c r="A1524" s="76" t="s">
        <v>81</v>
      </c>
      <c r="B1524" s="76" t="str">
        <f>VLOOKUP(A1524,'Buyer Countries '!$B$2:$C$301,2,FALSE)</f>
        <v>yes</v>
      </c>
      <c r="C1524" s="76" t="str">
        <f>VLOOKUP(A1524,'Supplier Countries'!$B$2:$D$301,3,FALSE)</f>
        <v>no</v>
      </c>
      <c r="D1524" s="76" t="str">
        <f t="shared" si="567"/>
        <v>yes</v>
      </c>
      <c r="E1524" s="76" t="str">
        <f t="shared" si="573"/>
        <v>country supported</v>
      </c>
      <c r="F1524" s="8" t="s">
        <v>334</v>
      </c>
      <c r="G1524" s="7" t="s">
        <v>335</v>
      </c>
      <c r="H1524" s="5"/>
      <c r="I1524" s="7" t="s">
        <v>138</v>
      </c>
      <c r="J1524" s="83" t="s">
        <v>75</v>
      </c>
      <c r="K1524" s="59" t="str">
        <f t="shared" si="582"/>
        <v>notmandatory</v>
      </c>
      <c r="L1524" s="83"/>
      <c r="M1524" s="59" t="str">
        <f t="shared" si="583"/>
        <v>notmandatorybuyernosupplier</v>
      </c>
      <c r="N1524" s="24" t="s">
        <v>336</v>
      </c>
      <c r="O1524" s="59" t="str">
        <f t="shared" si="584"/>
        <v>good job, perfect match!</v>
      </c>
    </row>
    <row r="1525" spans="1:25" ht="14.4" x14ac:dyDescent="0.25">
      <c r="A1525" s="76" t="s">
        <v>81</v>
      </c>
      <c r="B1525" s="76" t="str">
        <f>VLOOKUP(A1525,'Buyer Countries '!$B$2:$C$301,2,FALSE)</f>
        <v>yes</v>
      </c>
      <c r="C1525" s="76" t="str">
        <f>VLOOKUP(A1525,'Supplier Countries'!$B$2:$D$301,3,FALSE)</f>
        <v>no</v>
      </c>
      <c r="D1525" s="76" t="str">
        <f t="shared" si="567"/>
        <v>yes</v>
      </c>
      <c r="E1525" s="76" t="str">
        <f t="shared" si="573"/>
        <v>country supported</v>
      </c>
      <c r="F1525" s="8" t="s">
        <v>337</v>
      </c>
      <c r="G1525" s="7" t="s">
        <v>338</v>
      </c>
      <c r="H1525" s="5" t="s">
        <v>339</v>
      </c>
      <c r="I1525" s="7" t="s">
        <v>138</v>
      </c>
      <c r="J1525" s="83" t="s">
        <v>75</v>
      </c>
      <c r="K1525" s="59" t="str">
        <f t="shared" si="582"/>
        <v>notmandatory</v>
      </c>
      <c r="L1525" s="83"/>
      <c r="M1525" s="59" t="str">
        <f t="shared" si="583"/>
        <v>notmandatorybuyernosupplier</v>
      </c>
      <c r="N1525" s="24"/>
      <c r="O1525" s="59" t="str">
        <f t="shared" si="584"/>
        <v>good job, perfect match!</v>
      </c>
    </row>
    <row r="1526" spans="1:25" ht="14.4" x14ac:dyDescent="0.25">
      <c r="A1526" s="76" t="s">
        <v>81</v>
      </c>
      <c r="B1526" s="76" t="str">
        <f>VLOOKUP(A1526,'Buyer Countries '!$B$2:$C$301,2,FALSE)</f>
        <v>yes</v>
      </c>
      <c r="C1526" s="76" t="str">
        <f>VLOOKUP(A1526,'Supplier Countries'!$B$2:$D$301,3,FALSE)</f>
        <v>no</v>
      </c>
      <c r="D1526" s="76" t="str">
        <f t="shared" si="567"/>
        <v>yes</v>
      </c>
      <c r="E1526" s="76" t="str">
        <f t="shared" si="573"/>
        <v>country supported</v>
      </c>
      <c r="F1526" s="8" t="s">
        <v>340</v>
      </c>
      <c r="G1526" s="7" t="s">
        <v>341</v>
      </c>
      <c r="H1526" s="5"/>
      <c r="I1526" s="7" t="s">
        <v>138</v>
      </c>
      <c r="J1526" s="83" t="s">
        <v>75</v>
      </c>
      <c r="K1526" s="59" t="str">
        <f t="shared" si="582"/>
        <v>notmandatory</v>
      </c>
      <c r="L1526" s="83"/>
      <c r="M1526" s="59" t="str">
        <f t="shared" si="583"/>
        <v>notmandatorybuyernosupplier</v>
      </c>
      <c r="N1526" s="24"/>
      <c r="O1526" s="59" t="str">
        <f t="shared" si="584"/>
        <v>good job, perfect match!</v>
      </c>
    </row>
    <row r="1527" spans="1:25" ht="43.2" x14ac:dyDescent="0.25">
      <c r="A1527" s="76" t="s">
        <v>81</v>
      </c>
      <c r="B1527" s="76" t="str">
        <f>VLOOKUP(A1527,'Buyer Countries '!$B$2:$C$301,2,FALSE)</f>
        <v>yes</v>
      </c>
      <c r="C1527" s="76" t="str">
        <f>VLOOKUP(A1527,'Supplier Countries'!$B$2:$D$301,3,FALSE)</f>
        <v>no</v>
      </c>
      <c r="D1527" s="76" t="str">
        <f t="shared" si="567"/>
        <v>yes</v>
      </c>
      <c r="E1527" s="76" t="str">
        <f t="shared" si="573"/>
        <v>country supported</v>
      </c>
      <c r="F1527" s="8" t="s">
        <v>342</v>
      </c>
      <c r="G1527" s="7" t="s">
        <v>343</v>
      </c>
      <c r="H1527" s="5" t="s">
        <v>344</v>
      </c>
      <c r="I1527" s="7" t="s">
        <v>138</v>
      </c>
      <c r="J1527" s="83" t="s">
        <v>75</v>
      </c>
      <c r="K1527" s="59" t="str">
        <f t="shared" si="582"/>
        <v>notmandatory</v>
      </c>
      <c r="L1527" s="83"/>
      <c r="M1527" s="59" t="str">
        <f t="shared" si="583"/>
        <v>notmandatorybuyernosupplier</v>
      </c>
      <c r="N1527" s="24" t="s">
        <v>745</v>
      </c>
      <c r="O1527" s="59" t="str">
        <f t="shared" si="584"/>
        <v>good job, perfect match!</v>
      </c>
    </row>
    <row r="1528" spans="1:25" ht="14.4" x14ac:dyDescent="0.25">
      <c r="A1528" s="76" t="s">
        <v>81</v>
      </c>
      <c r="B1528" s="76" t="str">
        <f>VLOOKUP(A1528,'Buyer Countries '!$B$2:$C$301,2,FALSE)</f>
        <v>yes</v>
      </c>
      <c r="C1528" s="76" t="str">
        <f>VLOOKUP(A1528,'Supplier Countries'!$B$2:$D$301,3,FALSE)</f>
        <v>no</v>
      </c>
      <c r="D1528" s="76" t="str">
        <f t="shared" si="567"/>
        <v>yes</v>
      </c>
      <c r="E1528" s="76" t="str">
        <f t="shared" si="573"/>
        <v>country supported</v>
      </c>
      <c r="F1528" s="9" t="s">
        <v>132</v>
      </c>
      <c r="G1528" s="10" t="s">
        <v>346</v>
      </c>
      <c r="H1528" s="10"/>
      <c r="I1528" s="11"/>
      <c r="J1528" s="21" t="s">
        <v>134</v>
      </c>
      <c r="K1528" s="11"/>
      <c r="L1528" s="21"/>
      <c r="M1528" s="11"/>
      <c r="N1528" s="21"/>
      <c r="O1528" s="11"/>
    </row>
    <row r="1529" spans="1:25" ht="14.4" x14ac:dyDescent="0.25">
      <c r="A1529" s="76" t="s">
        <v>81</v>
      </c>
      <c r="B1529" s="76" t="str">
        <f>VLOOKUP(A1529,'Buyer Countries '!$B$2:$C$301,2,FALSE)</f>
        <v>yes</v>
      </c>
      <c r="C1529" s="76" t="str">
        <f>VLOOKUP(A1529,'Supplier Countries'!$B$2:$D$301,3,FALSE)</f>
        <v>no</v>
      </c>
      <c r="D1529" s="76" t="str">
        <f t="shared" si="567"/>
        <v>yes</v>
      </c>
      <c r="E1529" s="76" t="str">
        <f t="shared" si="573"/>
        <v>country supported</v>
      </c>
      <c r="F1529" s="8" t="s">
        <v>347</v>
      </c>
      <c r="G1529" s="7" t="s">
        <v>348</v>
      </c>
      <c r="H1529" s="5"/>
      <c r="I1529" s="7" t="s">
        <v>138</v>
      </c>
      <c r="J1529" s="83" t="s">
        <v>75</v>
      </c>
      <c r="K1529" s="59" t="str">
        <f>IF(I1529="Mandatory","mandatory","notmandatory")</f>
        <v>notmandatory</v>
      </c>
      <c r="L1529" s="83"/>
      <c r="M1529" s="59" t="str">
        <f t="shared" ref="M1529:M1532" si="585">K1529&amp;"buyer"&amp;J1529&amp;"supplier"&amp;L1529</f>
        <v>notmandatorybuyernosupplier</v>
      </c>
      <c r="N1529" s="24" t="s">
        <v>754</v>
      </c>
      <c r="O1529" s="59" t="str">
        <f t="shared" ref="O1529:O1532" si="586">IF(D1529="noyes","country not in scope for buyer, contact buyer",
IF(D1529="no","country not in scope for buyer, no need to review",
IF(D1529="nono","country not in scope for buyer and supplier no need to review",
IF(D1529="yesno","country not in scope for supplier no need to review",
IF(M1529="notmandatorybuyeryessupplierno","can buyer relax rule in SBN or ERP to accept invoice without this, if not provide data on PDF, if not move to Portal invoice",
IF(M1529="mandatorybuyeryessupplierno","SAP business network requires this information, provide it or move to Portal invoice",IF(M1529="mandatorybuyeryessupplier","SAP Business Network requires this information, provide it or move to Portal invoice",
IF(M1529="notmandatorybuyeryessupplier","can you provide data on invoice? Answer in column L by Yes or No",
IF(M1529="notmandatorybuyernosupplieryes","data not required set dropdown to blank in column L",
IF(M1529="notmandatorybuyersupplieryes","data not required set dropdown to blank in column L","good job, perfect match!"))))))))))</f>
        <v>good job, perfect match!</v>
      </c>
    </row>
    <row r="1530" spans="1:25" ht="14.4" x14ac:dyDescent="0.25">
      <c r="A1530" s="76" t="s">
        <v>81</v>
      </c>
      <c r="B1530" s="76" t="str">
        <f>VLOOKUP(A1530,'Buyer Countries '!$B$2:$C$301,2,FALSE)</f>
        <v>yes</v>
      </c>
      <c r="C1530" s="76" t="str">
        <f>VLOOKUP(A1530,'Supplier Countries'!$B$2:$D$301,3,FALSE)</f>
        <v>no</v>
      </c>
      <c r="D1530" s="76" t="str">
        <f t="shared" si="567"/>
        <v>yes</v>
      </c>
      <c r="E1530" s="76" t="str">
        <f t="shared" si="573"/>
        <v>country supported</v>
      </c>
      <c r="F1530" s="8" t="s">
        <v>350</v>
      </c>
      <c r="G1530" s="7" t="s">
        <v>351</v>
      </c>
      <c r="H1530" s="5"/>
      <c r="I1530" s="7" t="s">
        <v>138</v>
      </c>
      <c r="J1530" s="83" t="s">
        <v>75</v>
      </c>
      <c r="K1530" s="59" t="str">
        <f>IF(I1530="Mandatory","mandatory","notmandatory")</f>
        <v>notmandatory</v>
      </c>
      <c r="L1530" s="83"/>
      <c r="M1530" s="59" t="str">
        <f t="shared" si="585"/>
        <v>notmandatorybuyernosupplier</v>
      </c>
      <c r="N1530" s="24" t="s">
        <v>754</v>
      </c>
      <c r="O1530" s="59" t="str">
        <f t="shared" si="586"/>
        <v>good job, perfect match!</v>
      </c>
    </row>
    <row r="1531" spans="1:25" ht="14.4" x14ac:dyDescent="0.25">
      <c r="A1531" s="76" t="s">
        <v>81</v>
      </c>
      <c r="B1531" s="76" t="str">
        <f>VLOOKUP(A1531,'Buyer Countries '!$B$2:$C$301,2,FALSE)</f>
        <v>yes</v>
      </c>
      <c r="C1531" s="76" t="str">
        <f>VLOOKUP(A1531,'Supplier Countries'!$B$2:$D$301,3,FALSE)</f>
        <v>no</v>
      </c>
      <c r="D1531" s="76" t="str">
        <f t="shared" si="567"/>
        <v>yes</v>
      </c>
      <c r="E1531" s="76" t="str">
        <f t="shared" si="573"/>
        <v>country supported</v>
      </c>
      <c r="F1531" s="8" t="s">
        <v>352</v>
      </c>
      <c r="G1531" s="7" t="s">
        <v>353</v>
      </c>
      <c r="H1531" s="5"/>
      <c r="I1531" s="7" t="s">
        <v>138</v>
      </c>
      <c r="J1531" s="83" t="s">
        <v>75</v>
      </c>
      <c r="K1531" s="59" t="str">
        <f>IF(I1531="Mandatory","mandatory","notmandatory")</f>
        <v>notmandatory</v>
      </c>
      <c r="L1531" s="83"/>
      <c r="M1531" s="59" t="str">
        <f t="shared" si="585"/>
        <v>notmandatorybuyernosupplier</v>
      </c>
      <c r="N1531" s="24" t="s">
        <v>754</v>
      </c>
      <c r="O1531" s="59" t="str">
        <f t="shared" si="586"/>
        <v>good job, perfect match!</v>
      </c>
    </row>
    <row r="1532" spans="1:25" ht="14.4" x14ac:dyDescent="0.25">
      <c r="A1532" s="76" t="s">
        <v>81</v>
      </c>
      <c r="B1532" s="76" t="str">
        <f>VLOOKUP(A1532,'Buyer Countries '!$B$2:$C$301,2,FALSE)</f>
        <v>yes</v>
      </c>
      <c r="C1532" s="76" t="str">
        <f>VLOOKUP(A1532,'Supplier Countries'!$B$2:$D$301,3,FALSE)</f>
        <v>no</v>
      </c>
      <c r="D1532" s="76" t="str">
        <f t="shared" si="567"/>
        <v>yes</v>
      </c>
      <c r="E1532" s="76" t="str">
        <f t="shared" si="573"/>
        <v>country supported</v>
      </c>
      <c r="F1532" s="8" t="s">
        <v>354</v>
      </c>
      <c r="G1532" s="7" t="s">
        <v>355</v>
      </c>
      <c r="H1532" s="5"/>
      <c r="I1532" s="7" t="s">
        <v>138</v>
      </c>
      <c r="J1532" s="83" t="s">
        <v>75</v>
      </c>
      <c r="K1532" s="59" t="str">
        <f>IF(I1532="Mandatory","mandatory","notmandatory")</f>
        <v>notmandatory</v>
      </c>
      <c r="L1532" s="83"/>
      <c r="M1532" s="59" t="str">
        <f t="shared" si="585"/>
        <v>notmandatorybuyernosupplier</v>
      </c>
      <c r="N1532" s="24" t="s">
        <v>754</v>
      </c>
      <c r="O1532" s="59" t="str">
        <f t="shared" si="586"/>
        <v>good job, perfect match!</v>
      </c>
    </row>
    <row r="1533" spans="1:25" ht="14.4" x14ac:dyDescent="0.25">
      <c r="A1533" s="76" t="s">
        <v>81</v>
      </c>
      <c r="B1533" s="76" t="str">
        <f>VLOOKUP(A1533,'Buyer Countries '!$B$2:$C$301,2,FALSE)</f>
        <v>yes</v>
      </c>
      <c r="C1533" s="76" t="str">
        <f>VLOOKUP(A1533,'Supplier Countries'!$B$2:$D$301,3,FALSE)</f>
        <v>no</v>
      </c>
      <c r="D1533" s="76" t="str">
        <f t="shared" si="567"/>
        <v>yes</v>
      </c>
      <c r="E1533" s="76" t="str">
        <f t="shared" si="573"/>
        <v>country supported</v>
      </c>
      <c r="F1533" s="9" t="s">
        <v>132</v>
      </c>
      <c r="G1533" s="10" t="s">
        <v>356</v>
      </c>
      <c r="H1533" s="10"/>
      <c r="I1533" s="11"/>
      <c r="J1533" s="21"/>
      <c r="K1533" s="11"/>
      <c r="L1533" s="21"/>
      <c r="M1533" s="11"/>
      <c r="N1533" s="21"/>
      <c r="O1533" s="11"/>
    </row>
    <row r="1534" spans="1:25" ht="14.4" x14ac:dyDescent="0.25">
      <c r="A1534" s="76" t="s">
        <v>81</v>
      </c>
      <c r="B1534" s="76" t="str">
        <f>VLOOKUP(A1534,'Buyer Countries '!$B$2:$C$301,2,FALSE)</f>
        <v>yes</v>
      </c>
      <c r="C1534" s="76" t="str">
        <f>VLOOKUP(A1534,'Supplier Countries'!$B$2:$D$301,3,FALSE)</f>
        <v>no</v>
      </c>
      <c r="D1534" s="76" t="str">
        <f t="shared" si="567"/>
        <v>yes</v>
      </c>
      <c r="E1534" s="76" t="str">
        <f t="shared" si="573"/>
        <v>country supported</v>
      </c>
      <c r="F1534" s="8" t="s">
        <v>357</v>
      </c>
      <c r="G1534" s="7" t="s">
        <v>358</v>
      </c>
      <c r="H1534" s="5"/>
      <c r="I1534" s="7" t="s">
        <v>138</v>
      </c>
      <c r="J1534" s="83" t="s">
        <v>75</v>
      </c>
      <c r="K1534" s="59" t="str">
        <f t="shared" ref="K1534:K1541" si="587">IF(I1534="Mandatory","mandatory","notmandatory")</f>
        <v>notmandatory</v>
      </c>
      <c r="L1534" s="83"/>
      <c r="M1534" s="59" t="str">
        <f t="shared" ref="M1534:M1541" si="588">K1534&amp;"buyer"&amp;J1534&amp;"supplier"&amp;L1534</f>
        <v>notmandatorybuyernosupplier</v>
      </c>
      <c r="N1534" s="24" t="s">
        <v>359</v>
      </c>
      <c r="O1534" s="59" t="str">
        <f t="shared" ref="O1534:O1541" si="589">IF(D1534="noyes","country not in scope for buyer, contact buyer",
IF(D1534="no","country not in scope for buyer, no need to review",
IF(D1534="nono","country not in scope for buyer and supplier no need to review",
IF(D1534="yesno","country not in scope for supplier no need to review",
IF(M1534="notmandatorybuyeryessupplierno","can buyer relax rule in SBN or ERP to accept invoice without this, if not provide data on PDF, if not move to Portal invoice",
IF(M1534="mandatorybuyeryessupplierno","SAP business network requires this information, provide it or move to Portal invoice",IF(M1534="mandatorybuyeryessupplier","SAP Business Network requires this information, provide it or move to Portal invoice",
IF(M1534="notmandatorybuyeryessupplier","can you provide data on invoice? Answer in column L by Yes or No",
IF(M1534="notmandatorybuyernosupplieryes","data not required set dropdown to blank in column L",
IF(M1534="notmandatorybuyersupplieryes","data not required set dropdown to blank in column L","good job, perfect match!"))))))))))</f>
        <v>good job, perfect match!</v>
      </c>
    </row>
    <row r="1535" spans="1:25" ht="14.4" x14ac:dyDescent="0.25">
      <c r="A1535" s="76" t="s">
        <v>81</v>
      </c>
      <c r="B1535" s="76" t="str">
        <f>VLOOKUP(A1535,'Buyer Countries '!$B$2:$C$301,2,FALSE)</f>
        <v>yes</v>
      </c>
      <c r="C1535" s="76" t="str">
        <f>VLOOKUP(A1535,'Supplier Countries'!$B$2:$D$301,3,FALSE)</f>
        <v>no</v>
      </c>
      <c r="D1535" s="76" t="str">
        <f t="shared" si="567"/>
        <v>yes</v>
      </c>
      <c r="E1535" s="76" t="str">
        <f t="shared" si="573"/>
        <v>country supported</v>
      </c>
      <c r="F1535" s="8" t="s">
        <v>360</v>
      </c>
      <c r="G1535" s="7" t="s">
        <v>361</v>
      </c>
      <c r="H1535" s="5"/>
      <c r="I1535" s="7" t="s">
        <v>138</v>
      </c>
      <c r="J1535" s="83" t="s">
        <v>75</v>
      </c>
      <c r="K1535" s="59" t="str">
        <f t="shared" si="587"/>
        <v>notmandatory</v>
      </c>
      <c r="L1535" s="83"/>
      <c r="M1535" s="59" t="str">
        <f t="shared" si="588"/>
        <v>notmandatorybuyernosupplier</v>
      </c>
      <c r="N1535" s="24" t="s">
        <v>359</v>
      </c>
      <c r="O1535" s="59" t="str">
        <f t="shared" si="589"/>
        <v>good job, perfect match!</v>
      </c>
    </row>
    <row r="1536" spans="1:25" ht="14.4" x14ac:dyDescent="0.25">
      <c r="A1536" s="76" t="s">
        <v>81</v>
      </c>
      <c r="B1536" s="76" t="str">
        <f>VLOOKUP(A1536,'Buyer Countries '!$B$2:$C$301,2,FALSE)</f>
        <v>yes</v>
      </c>
      <c r="C1536" s="76" t="str">
        <f>VLOOKUP(A1536,'Supplier Countries'!$B$2:$D$301,3,FALSE)</f>
        <v>no</v>
      </c>
      <c r="D1536" s="76" t="str">
        <f t="shared" si="567"/>
        <v>yes</v>
      </c>
      <c r="E1536" s="76" t="str">
        <f t="shared" si="573"/>
        <v>country supported</v>
      </c>
      <c r="F1536" s="8" t="s">
        <v>362</v>
      </c>
      <c r="G1536" s="7" t="s">
        <v>363</v>
      </c>
      <c r="H1536" s="5"/>
      <c r="I1536" s="7" t="s">
        <v>138</v>
      </c>
      <c r="J1536" s="83" t="s">
        <v>75</v>
      </c>
      <c r="K1536" s="59" t="str">
        <f t="shared" si="587"/>
        <v>notmandatory</v>
      </c>
      <c r="L1536" s="83"/>
      <c r="M1536" s="59" t="str">
        <f t="shared" si="588"/>
        <v>notmandatorybuyernosupplier</v>
      </c>
      <c r="N1536" s="24" t="s">
        <v>359</v>
      </c>
      <c r="O1536" s="59" t="str">
        <f t="shared" si="589"/>
        <v>good job, perfect match!</v>
      </c>
    </row>
    <row r="1537" spans="1:25" ht="14.4" x14ac:dyDescent="0.25">
      <c r="A1537" s="76" t="s">
        <v>81</v>
      </c>
      <c r="B1537" s="76" t="str">
        <f>VLOOKUP(A1537,'Buyer Countries '!$B$2:$C$301,2,FALSE)</f>
        <v>yes</v>
      </c>
      <c r="C1537" s="76" t="str">
        <f>VLOOKUP(A1537,'Supplier Countries'!$B$2:$D$301,3,FALSE)</f>
        <v>no</v>
      </c>
      <c r="D1537" s="76" t="str">
        <f t="shared" si="567"/>
        <v>yes</v>
      </c>
      <c r="E1537" s="76" t="str">
        <f t="shared" si="573"/>
        <v>country supported</v>
      </c>
      <c r="F1537" s="8" t="s">
        <v>364</v>
      </c>
      <c r="G1537" s="7" t="s">
        <v>365</v>
      </c>
      <c r="H1537" s="5"/>
      <c r="I1537" s="7" t="s">
        <v>138</v>
      </c>
      <c r="J1537" s="83" t="s">
        <v>75</v>
      </c>
      <c r="K1537" s="59" t="str">
        <f t="shared" si="587"/>
        <v>notmandatory</v>
      </c>
      <c r="L1537" s="83"/>
      <c r="M1537" s="59" t="str">
        <f t="shared" si="588"/>
        <v>notmandatorybuyernosupplier</v>
      </c>
      <c r="N1537" s="24" t="s">
        <v>359</v>
      </c>
      <c r="O1537" s="59" t="str">
        <f t="shared" si="589"/>
        <v>good job, perfect match!</v>
      </c>
    </row>
    <row r="1538" spans="1:25" ht="14.4" x14ac:dyDescent="0.25">
      <c r="A1538" s="76" t="s">
        <v>81</v>
      </c>
      <c r="B1538" s="76" t="str">
        <f>VLOOKUP(A1538,'Buyer Countries '!$B$2:$C$301,2,FALSE)</f>
        <v>yes</v>
      </c>
      <c r="C1538" s="76" t="str">
        <f>VLOOKUP(A1538,'Supplier Countries'!$B$2:$D$301,3,FALSE)</f>
        <v>no</v>
      </c>
      <c r="D1538" s="76" t="str">
        <f t="shared" si="567"/>
        <v>yes</v>
      </c>
      <c r="E1538" s="76" t="str">
        <f t="shared" si="573"/>
        <v>country supported</v>
      </c>
      <c r="F1538" s="8" t="s">
        <v>366</v>
      </c>
      <c r="G1538" s="7" t="s">
        <v>367</v>
      </c>
      <c r="H1538" s="5"/>
      <c r="I1538" s="7" t="s">
        <v>138</v>
      </c>
      <c r="J1538" s="83" t="s">
        <v>75</v>
      </c>
      <c r="K1538" s="59" t="str">
        <f t="shared" si="587"/>
        <v>notmandatory</v>
      </c>
      <c r="L1538" s="83"/>
      <c r="M1538" s="59" t="str">
        <f t="shared" si="588"/>
        <v>notmandatorybuyernosupplier</v>
      </c>
      <c r="N1538" s="24" t="s">
        <v>359</v>
      </c>
      <c r="O1538" s="59" t="str">
        <f t="shared" si="589"/>
        <v>good job, perfect match!</v>
      </c>
    </row>
    <row r="1539" spans="1:25" ht="14.4" x14ac:dyDescent="0.25">
      <c r="A1539" s="76" t="s">
        <v>81</v>
      </c>
      <c r="B1539" s="76" t="str">
        <f>VLOOKUP(A1539,'Buyer Countries '!$B$2:$C$301,2,FALSE)</f>
        <v>yes</v>
      </c>
      <c r="C1539" s="76" t="str">
        <f>VLOOKUP(A1539,'Supplier Countries'!$B$2:$D$301,3,FALSE)</f>
        <v>no</v>
      </c>
      <c r="D1539" s="76" t="str">
        <f t="shared" si="567"/>
        <v>yes</v>
      </c>
      <c r="E1539" s="76" t="str">
        <f t="shared" si="573"/>
        <v>country supported</v>
      </c>
      <c r="F1539" s="8" t="s">
        <v>368</v>
      </c>
      <c r="G1539" s="7" t="s">
        <v>369</v>
      </c>
      <c r="H1539" s="5"/>
      <c r="I1539" s="7" t="s">
        <v>138</v>
      </c>
      <c r="J1539" s="83" t="s">
        <v>75</v>
      </c>
      <c r="K1539" s="59" t="str">
        <f t="shared" si="587"/>
        <v>notmandatory</v>
      </c>
      <c r="L1539" s="83"/>
      <c r="M1539" s="59" t="str">
        <f t="shared" si="588"/>
        <v>notmandatorybuyernosupplier</v>
      </c>
      <c r="N1539" s="24" t="s">
        <v>359</v>
      </c>
      <c r="O1539" s="59" t="str">
        <f t="shared" si="589"/>
        <v>good job, perfect match!</v>
      </c>
    </row>
    <row r="1540" spans="1:25" ht="14.4" x14ac:dyDescent="0.25">
      <c r="A1540" s="76" t="s">
        <v>81</v>
      </c>
      <c r="B1540" s="76" t="str">
        <f>VLOOKUP(A1540,'Buyer Countries '!$B$2:$C$301,2,FALSE)</f>
        <v>yes</v>
      </c>
      <c r="C1540" s="76" t="str">
        <f>VLOOKUP(A1540,'Supplier Countries'!$B$2:$D$301,3,FALSE)</f>
        <v>no</v>
      </c>
      <c r="D1540" s="76" t="str">
        <f t="shared" si="567"/>
        <v>yes</v>
      </c>
      <c r="E1540" s="76" t="str">
        <f t="shared" si="573"/>
        <v>country supported</v>
      </c>
      <c r="F1540" s="8" t="s">
        <v>370</v>
      </c>
      <c r="G1540" s="7" t="s">
        <v>371</v>
      </c>
      <c r="H1540" s="5"/>
      <c r="I1540" s="7" t="s">
        <v>138</v>
      </c>
      <c r="J1540" s="83" t="s">
        <v>75</v>
      </c>
      <c r="K1540" s="59" t="str">
        <f t="shared" si="587"/>
        <v>notmandatory</v>
      </c>
      <c r="L1540" s="83"/>
      <c r="M1540" s="59" t="str">
        <f t="shared" si="588"/>
        <v>notmandatorybuyernosupplier</v>
      </c>
      <c r="N1540" s="24" t="s">
        <v>359</v>
      </c>
      <c r="O1540" s="59" t="str">
        <f t="shared" si="589"/>
        <v>good job, perfect match!</v>
      </c>
    </row>
    <row r="1541" spans="1:25" ht="14.4" x14ac:dyDescent="0.25">
      <c r="A1541" s="76" t="s">
        <v>81</v>
      </c>
      <c r="B1541" s="76" t="str">
        <f>VLOOKUP(A1541,'Buyer Countries '!$B$2:$C$301,2,FALSE)</f>
        <v>yes</v>
      </c>
      <c r="C1541" s="76" t="str">
        <f>VLOOKUP(A1541,'Supplier Countries'!$B$2:$D$301,3,FALSE)</f>
        <v>no</v>
      </c>
      <c r="D1541" s="76" t="str">
        <f t="shared" si="567"/>
        <v>yes</v>
      </c>
      <c r="E1541" s="76" t="str">
        <f t="shared" si="573"/>
        <v>country supported</v>
      </c>
      <c r="F1541" s="8" t="s">
        <v>372</v>
      </c>
      <c r="G1541" s="7" t="s">
        <v>373</v>
      </c>
      <c r="H1541" s="5"/>
      <c r="I1541" s="7" t="s">
        <v>138</v>
      </c>
      <c r="J1541" s="83" t="s">
        <v>75</v>
      </c>
      <c r="K1541" s="59" t="str">
        <f t="shared" si="587"/>
        <v>notmandatory</v>
      </c>
      <c r="L1541" s="83"/>
      <c r="M1541" s="59" t="str">
        <f t="shared" si="588"/>
        <v>notmandatorybuyernosupplier</v>
      </c>
      <c r="N1541" s="24" t="s">
        <v>359</v>
      </c>
      <c r="O1541" s="59" t="str">
        <f t="shared" si="589"/>
        <v>good job, perfect match!</v>
      </c>
    </row>
    <row r="1542" spans="1:25" ht="14.4" x14ac:dyDescent="0.25">
      <c r="A1542" s="76" t="s">
        <v>81</v>
      </c>
      <c r="B1542" s="76" t="str">
        <f>VLOOKUP(A1542,'Buyer Countries '!$B$2:$C$301,2,FALSE)</f>
        <v>yes</v>
      </c>
      <c r="C1542" s="76" t="str">
        <f>VLOOKUP(A1542,'Supplier Countries'!$B$2:$D$301,3,FALSE)</f>
        <v>no</v>
      </c>
      <c r="D1542" s="76" t="str">
        <f t="shared" si="567"/>
        <v>yes</v>
      </c>
      <c r="E1542" s="76" t="str">
        <f t="shared" si="573"/>
        <v>country supported</v>
      </c>
      <c r="F1542" s="9" t="s">
        <v>132</v>
      </c>
      <c r="G1542" s="10" t="s">
        <v>374</v>
      </c>
      <c r="H1542" s="10"/>
      <c r="I1542" s="11"/>
      <c r="J1542" s="21" t="s">
        <v>134</v>
      </c>
      <c r="K1542" s="11"/>
      <c r="L1542" s="21"/>
      <c r="M1542" s="11"/>
      <c r="N1542" s="21"/>
      <c r="O1542" s="11"/>
    </row>
    <row r="1543" spans="1:25" s="82" customFormat="1" ht="57.6" x14ac:dyDescent="0.25">
      <c r="A1543" s="22" t="s">
        <v>81</v>
      </c>
      <c r="B1543" s="76" t="str">
        <f>VLOOKUP(A1543,'Buyer Countries '!$B$2:$C$301,2,FALSE)</f>
        <v>yes</v>
      </c>
      <c r="C1543" s="76" t="str">
        <f>VLOOKUP(A1543,'Supplier Countries'!$B$2:$D$301,3,FALSE)</f>
        <v>no</v>
      </c>
      <c r="D1543" s="76" t="str">
        <f t="shared" si="567"/>
        <v>yes</v>
      </c>
      <c r="E1543" s="76" t="str">
        <f t="shared" si="573"/>
        <v>country supported</v>
      </c>
      <c r="F1543" s="8" t="s">
        <v>375</v>
      </c>
      <c r="G1543" s="7" t="s">
        <v>376</v>
      </c>
      <c r="H1543" s="5" t="s">
        <v>377</v>
      </c>
      <c r="I1543" s="7" t="s">
        <v>138</v>
      </c>
      <c r="J1543" s="83" t="s">
        <v>75</v>
      </c>
      <c r="K1543" s="59" t="str">
        <f t="shared" ref="K1543" si="590">IF(I1543="Mandatory","mandatory","notmandatory")</f>
        <v>notmandatory</v>
      </c>
      <c r="L1543" s="83"/>
      <c r="M1543" s="59" t="str">
        <f t="shared" ref="M1543" si="591">K1543&amp;"buyer"&amp;J1543&amp;"supplier"&amp;L1543</f>
        <v>notmandatorybuyernosupplier</v>
      </c>
      <c r="N1543" s="24"/>
      <c r="O1543" s="59" t="str">
        <f t="shared" ref="O1543:O1566" si="592">IF(D1543="noyes","country not in scope for buyer, contact buyer",
IF(D1543="no","country not in scope for buyer, no need to review",
IF(D1543="nono","country not in scope for buyer and supplier no need to review",
IF(D1543="yesno","country not in scope for supplier no need to review",
IF(M1543="notmandatorybuyeryessupplierno","can buyer relax rule in SBN or ERP to accept invoice without this, if not provide data on PDF, if not move to Portal invoice",
IF(M1543="mandatorybuyeryessupplierno","SAP business network requires this information, provide it or move to Portal invoice",IF(M1543="mandatorybuyeryessupplier","SAP Business Network requires this information, provide it or move to Portal invoice",
IF(M1543="notmandatorybuyeryessupplier","can you provide data on invoice? Answer in column L by Yes or No",
IF(M1543="notmandatorybuyernosupplieryes","data not required set dropdown to blank in column L",
IF(M1543="notmandatorybuyersupplieryes","data not required set dropdown to blank in column L","good job, perfect match!"))))))))))</f>
        <v>good job, perfect match!</v>
      </c>
      <c r="P1543"/>
      <c r="Q1543"/>
      <c r="R1543"/>
      <c r="S1543"/>
      <c r="T1543"/>
      <c r="U1543"/>
      <c r="V1543"/>
      <c r="W1543"/>
      <c r="X1543"/>
      <c r="Y1543"/>
    </row>
    <row r="1544" spans="1:25" ht="28.8" x14ac:dyDescent="0.25">
      <c r="A1544" s="76" t="s">
        <v>81</v>
      </c>
      <c r="B1544" s="76" t="str">
        <f>VLOOKUP(A1544,'Buyer Countries '!$B$2:$C$301,2,FALSE)</f>
        <v>yes</v>
      </c>
      <c r="C1544" s="76" t="str">
        <f>VLOOKUP(A1544,'Supplier Countries'!$B$2:$D$301,3,FALSE)</f>
        <v>no</v>
      </c>
      <c r="D1544" s="76" t="str">
        <f t="shared" si="567"/>
        <v>yes</v>
      </c>
      <c r="E1544" s="76" t="str">
        <f t="shared" si="573"/>
        <v>country supported</v>
      </c>
      <c r="F1544" s="8" t="s">
        <v>378</v>
      </c>
      <c r="G1544" s="7" t="s">
        <v>379</v>
      </c>
      <c r="H1544" s="5" t="s">
        <v>380</v>
      </c>
      <c r="I1544" s="7" t="s">
        <v>142</v>
      </c>
      <c r="J1544" s="83" t="s">
        <v>75</v>
      </c>
      <c r="K1544" s="59" t="str">
        <f t="shared" ref="K1544:K1566" si="593">IF(I1544="Mandatory","mandatory","notmandatory")</f>
        <v>notmandatory</v>
      </c>
      <c r="L1544" s="83"/>
      <c r="M1544" s="59" t="str">
        <f t="shared" ref="M1544:M1566" si="594">K1544&amp;"buyer"&amp;J1544&amp;"supplier"&amp;L1544</f>
        <v>notmandatorybuyernosupplier</v>
      </c>
      <c r="N1544" s="24" t="s">
        <v>238</v>
      </c>
      <c r="O1544" s="59" t="str">
        <f t="shared" si="592"/>
        <v>good job, perfect match!</v>
      </c>
    </row>
    <row r="1545" spans="1:25" ht="14.4" x14ac:dyDescent="0.25">
      <c r="A1545" s="76" t="s">
        <v>81</v>
      </c>
      <c r="B1545" s="76" t="str">
        <f>VLOOKUP(A1545,'Buyer Countries '!$B$2:$C$301,2,FALSE)</f>
        <v>yes</v>
      </c>
      <c r="C1545" s="76" t="str">
        <f>VLOOKUP(A1545,'Supplier Countries'!$B$2:$D$301,3,FALSE)</f>
        <v>no</v>
      </c>
      <c r="D1545" s="76" t="str">
        <f t="shared" si="567"/>
        <v>yes</v>
      </c>
      <c r="E1545" s="76" t="str">
        <f t="shared" si="573"/>
        <v>country supported</v>
      </c>
      <c r="F1545" s="8" t="s">
        <v>381</v>
      </c>
      <c r="G1545" s="7" t="s">
        <v>382</v>
      </c>
      <c r="H1545" s="5"/>
      <c r="I1545" s="7" t="s">
        <v>138</v>
      </c>
      <c r="J1545" s="83" t="s">
        <v>75</v>
      </c>
      <c r="K1545" s="59" t="str">
        <f t="shared" si="593"/>
        <v>notmandatory</v>
      </c>
      <c r="L1545" s="83"/>
      <c r="M1545" s="59" t="str">
        <f t="shared" si="594"/>
        <v>notmandatorybuyernosupplier</v>
      </c>
      <c r="N1545" s="24"/>
      <c r="O1545" s="59" t="str">
        <f t="shared" si="592"/>
        <v>good job, perfect match!</v>
      </c>
    </row>
    <row r="1546" spans="1:25" ht="14.4" x14ac:dyDescent="0.25">
      <c r="A1546" s="76" t="s">
        <v>81</v>
      </c>
      <c r="B1546" s="76" t="str">
        <f>VLOOKUP(A1546,'Buyer Countries '!$B$2:$C$301,2,FALSE)</f>
        <v>yes</v>
      </c>
      <c r="C1546" s="76" t="str">
        <f>VLOOKUP(A1546,'Supplier Countries'!$B$2:$D$301,3,FALSE)</f>
        <v>no</v>
      </c>
      <c r="D1546" s="76" t="str">
        <f t="shared" ref="D1546:D1609" si="595">IF($N$3="supplier",B1546&amp;C1546,IF($N$3="buyer",B1546,"select value in are your onboarding a buyer or a supplier"))</f>
        <v>yes</v>
      </c>
      <c r="E1546" s="76" t="str">
        <f t="shared" si="573"/>
        <v>country supported</v>
      </c>
      <c r="F1546" s="8" t="s">
        <v>383</v>
      </c>
      <c r="G1546" s="7" t="s">
        <v>384</v>
      </c>
      <c r="H1546" s="5"/>
      <c r="I1546" s="7" t="s">
        <v>138</v>
      </c>
      <c r="J1546" s="83" t="s">
        <v>75</v>
      </c>
      <c r="K1546" s="59" t="str">
        <f t="shared" si="593"/>
        <v>notmandatory</v>
      </c>
      <c r="L1546" s="83"/>
      <c r="M1546" s="59" t="str">
        <f t="shared" si="594"/>
        <v>notmandatorybuyernosupplier</v>
      </c>
      <c r="N1546" s="24" t="s">
        <v>179</v>
      </c>
      <c r="O1546" s="59" t="str">
        <f t="shared" si="592"/>
        <v>good job, perfect match!</v>
      </c>
    </row>
    <row r="1547" spans="1:25" ht="14.4" x14ac:dyDescent="0.25">
      <c r="A1547" s="76" t="s">
        <v>81</v>
      </c>
      <c r="B1547" s="76" t="str">
        <f>VLOOKUP(A1547,'Buyer Countries '!$B$2:$C$301,2,FALSE)</f>
        <v>yes</v>
      </c>
      <c r="C1547" s="76" t="str">
        <f>VLOOKUP(A1547,'Supplier Countries'!$B$2:$D$301,3,FALSE)</f>
        <v>no</v>
      </c>
      <c r="D1547" s="76" t="str">
        <f t="shared" si="595"/>
        <v>yes</v>
      </c>
      <c r="E1547" s="76" t="str">
        <f t="shared" si="573"/>
        <v>country supported</v>
      </c>
      <c r="F1547" s="8" t="s">
        <v>385</v>
      </c>
      <c r="G1547" s="7" t="s">
        <v>386</v>
      </c>
      <c r="H1547" s="5"/>
      <c r="I1547" s="7" t="s">
        <v>142</v>
      </c>
      <c r="J1547" s="83" t="s">
        <v>75</v>
      </c>
      <c r="K1547" s="59" t="str">
        <f t="shared" si="593"/>
        <v>notmandatory</v>
      </c>
      <c r="L1547" s="83"/>
      <c r="M1547" s="59" t="str">
        <f t="shared" si="594"/>
        <v>notmandatorybuyernosupplier</v>
      </c>
      <c r="N1547" s="24" t="s">
        <v>238</v>
      </c>
      <c r="O1547" s="59" t="str">
        <f t="shared" si="592"/>
        <v>good job, perfect match!</v>
      </c>
    </row>
    <row r="1548" spans="1:25" ht="14.4" x14ac:dyDescent="0.25">
      <c r="A1548" s="76" t="s">
        <v>81</v>
      </c>
      <c r="B1548" s="76" t="str">
        <f>VLOOKUP(A1548,'Buyer Countries '!$B$2:$C$301,2,FALSE)</f>
        <v>yes</v>
      </c>
      <c r="C1548" s="76" t="str">
        <f>VLOOKUP(A1548,'Supplier Countries'!$B$2:$D$301,3,FALSE)</f>
        <v>no</v>
      </c>
      <c r="D1548" s="76" t="str">
        <f t="shared" si="595"/>
        <v>yes</v>
      </c>
      <c r="E1548" s="76" t="str">
        <f t="shared" si="573"/>
        <v>country supported</v>
      </c>
      <c r="F1548" s="8" t="s">
        <v>387</v>
      </c>
      <c r="G1548" s="7" t="s">
        <v>388</v>
      </c>
      <c r="H1548" s="5"/>
      <c r="I1548" s="7" t="s">
        <v>142</v>
      </c>
      <c r="J1548" s="83" t="s">
        <v>75</v>
      </c>
      <c r="K1548" s="59" t="str">
        <f t="shared" si="593"/>
        <v>notmandatory</v>
      </c>
      <c r="L1548" s="83"/>
      <c r="M1548" s="59" t="str">
        <f t="shared" si="594"/>
        <v>notmandatorybuyernosupplier</v>
      </c>
      <c r="N1548" s="24" t="s">
        <v>238</v>
      </c>
      <c r="O1548" s="59" t="str">
        <f t="shared" si="592"/>
        <v>good job, perfect match!</v>
      </c>
    </row>
    <row r="1549" spans="1:25" ht="14.4" x14ac:dyDescent="0.25">
      <c r="A1549" s="76" t="s">
        <v>81</v>
      </c>
      <c r="B1549" s="76" t="str">
        <f>VLOOKUP(A1549,'Buyer Countries '!$B$2:$C$301,2,FALSE)</f>
        <v>yes</v>
      </c>
      <c r="C1549" s="76" t="str">
        <f>VLOOKUP(A1549,'Supplier Countries'!$B$2:$D$301,3,FALSE)</f>
        <v>no</v>
      </c>
      <c r="D1549" s="76" t="str">
        <f t="shared" si="595"/>
        <v>yes</v>
      </c>
      <c r="E1549" s="76" t="str">
        <f t="shared" si="573"/>
        <v>country supported</v>
      </c>
      <c r="F1549" s="8" t="s">
        <v>389</v>
      </c>
      <c r="G1549" s="7" t="s">
        <v>390</v>
      </c>
      <c r="H1549" s="5"/>
      <c r="I1549" s="7" t="s">
        <v>138</v>
      </c>
      <c r="J1549" s="83" t="s">
        <v>75</v>
      </c>
      <c r="K1549" s="59" t="str">
        <f t="shared" si="593"/>
        <v>notmandatory</v>
      </c>
      <c r="L1549" s="83"/>
      <c r="M1549" s="59" t="str">
        <f t="shared" si="594"/>
        <v>notmandatorybuyernosupplier</v>
      </c>
      <c r="N1549" s="24"/>
      <c r="O1549" s="59" t="str">
        <f t="shared" si="592"/>
        <v>good job, perfect match!</v>
      </c>
    </row>
    <row r="1550" spans="1:25" ht="28.8" x14ac:dyDescent="0.25">
      <c r="A1550" s="76" t="s">
        <v>81</v>
      </c>
      <c r="B1550" s="76" t="str">
        <f>VLOOKUP(A1550,'Buyer Countries '!$B$2:$C$301,2,FALSE)</f>
        <v>yes</v>
      </c>
      <c r="C1550" s="76" t="str">
        <f>VLOOKUP(A1550,'Supplier Countries'!$B$2:$D$301,3,FALSE)</f>
        <v>no</v>
      </c>
      <c r="D1550" s="76" t="str">
        <f t="shared" si="595"/>
        <v>yes</v>
      </c>
      <c r="E1550" s="76" t="str">
        <f t="shared" ref="E1550:E1614" si="596">IF(D1550="select value in are your onboarding a buyer or a supplier",D1550,IF(D1550="yesno","not applicable",IF(D1550="yesyes","country supported",IF(D1550="noyes","country not supported, contact buyer",IF(D1550="yes","country supported","not applicable")))))</f>
        <v>country supported</v>
      </c>
      <c r="F1550" s="8" t="s">
        <v>391</v>
      </c>
      <c r="G1550" s="7" t="s">
        <v>392</v>
      </c>
      <c r="H1550" s="5"/>
      <c r="I1550" s="7" t="s">
        <v>138</v>
      </c>
      <c r="J1550" s="83" t="s">
        <v>75</v>
      </c>
      <c r="K1550" s="59" t="str">
        <f t="shared" si="593"/>
        <v>notmandatory</v>
      </c>
      <c r="L1550" s="83"/>
      <c r="M1550" s="59" t="str">
        <f t="shared" si="594"/>
        <v>notmandatorybuyernosupplier</v>
      </c>
      <c r="N1550" s="24" t="s">
        <v>188</v>
      </c>
      <c r="O1550" s="59" t="str">
        <f t="shared" si="592"/>
        <v>good job, perfect match!</v>
      </c>
    </row>
    <row r="1551" spans="1:25" ht="43.2" x14ac:dyDescent="0.25">
      <c r="A1551" s="76" t="s">
        <v>81</v>
      </c>
      <c r="B1551" s="76" t="str">
        <f>VLOOKUP(A1551,'Buyer Countries '!$B$2:$C$301,2,FALSE)</f>
        <v>yes</v>
      </c>
      <c r="C1551" s="76" t="str">
        <f>VLOOKUP(A1551,'Supplier Countries'!$B$2:$D$301,3,FALSE)</f>
        <v>no</v>
      </c>
      <c r="D1551" s="76" t="str">
        <f t="shared" si="595"/>
        <v>yes</v>
      </c>
      <c r="E1551" s="76" t="str">
        <f t="shared" si="596"/>
        <v>country supported</v>
      </c>
      <c r="F1551" s="8" t="s">
        <v>393</v>
      </c>
      <c r="G1551" s="7" t="s">
        <v>394</v>
      </c>
      <c r="H1551" s="5"/>
      <c r="I1551" s="7" t="s">
        <v>138</v>
      </c>
      <c r="J1551" s="83" t="s">
        <v>75</v>
      </c>
      <c r="K1551" s="59" t="str">
        <f t="shared" si="593"/>
        <v>notmandatory</v>
      </c>
      <c r="L1551" s="83"/>
      <c r="M1551" s="59" t="str">
        <f t="shared" si="594"/>
        <v>notmandatorybuyernosupplier</v>
      </c>
      <c r="N1551" s="24" t="s">
        <v>746</v>
      </c>
      <c r="O1551" s="59" t="str">
        <f t="shared" si="592"/>
        <v>good job, perfect match!</v>
      </c>
    </row>
    <row r="1552" spans="1:25" s="82" customFormat="1" ht="28.8" x14ac:dyDescent="0.25">
      <c r="A1552" s="22" t="s">
        <v>81</v>
      </c>
      <c r="B1552" s="76" t="str">
        <f>VLOOKUP(A1552,'Buyer Countries '!$B$2:$C$301,2,FALSE)</f>
        <v>yes</v>
      </c>
      <c r="C1552" s="76" t="str">
        <f>VLOOKUP(A1552,'Supplier Countries'!$B$2:$D$301,3,FALSE)</f>
        <v>no</v>
      </c>
      <c r="D1552" s="76" t="str">
        <f t="shared" si="595"/>
        <v>yes</v>
      </c>
      <c r="E1552" s="76" t="str">
        <f t="shared" si="596"/>
        <v>country supported</v>
      </c>
      <c r="F1552" s="8" t="s">
        <v>396</v>
      </c>
      <c r="G1552" s="7" t="s">
        <v>397</v>
      </c>
      <c r="H1552" s="5" t="s">
        <v>398</v>
      </c>
      <c r="I1552" s="7" t="s">
        <v>142</v>
      </c>
      <c r="J1552" s="83" t="s">
        <v>75</v>
      </c>
      <c r="K1552" s="59" t="str">
        <f t="shared" si="593"/>
        <v>notmandatory</v>
      </c>
      <c r="L1552" s="83"/>
      <c r="M1552" s="59" t="str">
        <f t="shared" si="594"/>
        <v>notmandatorybuyernosupplier</v>
      </c>
      <c r="N1552" s="24" t="s">
        <v>238</v>
      </c>
      <c r="O1552" s="59" t="str">
        <f t="shared" si="592"/>
        <v>good job, perfect match!</v>
      </c>
      <c r="P1552"/>
      <c r="Q1552"/>
      <c r="R1552"/>
      <c r="S1552"/>
      <c r="T1552"/>
      <c r="U1552"/>
      <c r="V1552"/>
      <c r="W1552"/>
      <c r="X1552"/>
      <c r="Y1552"/>
    </row>
    <row r="1553" spans="1:15" ht="57.6" x14ac:dyDescent="0.25">
      <c r="A1553" s="76" t="s">
        <v>81</v>
      </c>
      <c r="B1553" s="76" t="str">
        <f>VLOOKUP(A1553,'Buyer Countries '!$B$2:$C$301,2,FALSE)</f>
        <v>yes</v>
      </c>
      <c r="C1553" s="76" t="str">
        <f>VLOOKUP(A1553,'Supplier Countries'!$B$2:$D$301,3,FALSE)</f>
        <v>no</v>
      </c>
      <c r="D1553" s="76" t="str">
        <f t="shared" si="595"/>
        <v>yes</v>
      </c>
      <c r="E1553" s="76" t="str">
        <f t="shared" si="596"/>
        <v>country supported</v>
      </c>
      <c r="F1553" s="8" t="s">
        <v>399</v>
      </c>
      <c r="G1553" s="7" t="s">
        <v>400</v>
      </c>
      <c r="H1553" s="5" t="s">
        <v>401</v>
      </c>
      <c r="I1553" s="7" t="s">
        <v>142</v>
      </c>
      <c r="J1553" s="83" t="s">
        <v>75</v>
      </c>
      <c r="K1553" s="59" t="str">
        <f t="shared" si="593"/>
        <v>notmandatory</v>
      </c>
      <c r="L1553" s="83"/>
      <c r="M1553" s="59" t="str">
        <f t="shared" si="594"/>
        <v>notmandatorybuyernosupplier</v>
      </c>
      <c r="N1553" s="24" t="s">
        <v>402</v>
      </c>
      <c r="O1553" s="59" t="str">
        <f t="shared" si="592"/>
        <v>good job, perfect match!</v>
      </c>
    </row>
    <row r="1554" spans="1:15" ht="28.8" x14ac:dyDescent="0.25">
      <c r="A1554" s="76" t="s">
        <v>81</v>
      </c>
      <c r="B1554" s="76" t="str">
        <f>VLOOKUP(A1554,'Buyer Countries '!$B$2:$C$301,2,FALSE)</f>
        <v>yes</v>
      </c>
      <c r="C1554" s="76" t="str">
        <f>VLOOKUP(A1554,'Supplier Countries'!$B$2:$D$301,3,FALSE)</f>
        <v>no</v>
      </c>
      <c r="D1554" s="76" t="str">
        <f t="shared" si="595"/>
        <v>yes</v>
      </c>
      <c r="E1554" s="76" t="str">
        <f t="shared" si="596"/>
        <v>country supported</v>
      </c>
      <c r="F1554" s="8" t="s">
        <v>403</v>
      </c>
      <c r="G1554" s="7" t="s">
        <v>404</v>
      </c>
      <c r="H1554" s="5" t="s">
        <v>405</v>
      </c>
      <c r="I1554" s="7" t="s">
        <v>142</v>
      </c>
      <c r="J1554" s="83" t="s">
        <v>75</v>
      </c>
      <c r="K1554" s="59" t="str">
        <f t="shared" si="593"/>
        <v>notmandatory</v>
      </c>
      <c r="L1554" s="83"/>
      <c r="M1554" s="59" t="str">
        <f t="shared" si="594"/>
        <v>notmandatorybuyernosupplier</v>
      </c>
      <c r="N1554" s="24" t="s">
        <v>238</v>
      </c>
      <c r="O1554" s="59" t="str">
        <f t="shared" si="592"/>
        <v>good job, perfect match!</v>
      </c>
    </row>
    <row r="1555" spans="1:15" ht="14.4" x14ac:dyDescent="0.25">
      <c r="A1555" s="76" t="s">
        <v>81</v>
      </c>
      <c r="B1555" s="76" t="str">
        <f>VLOOKUP(A1555,'Buyer Countries '!$B$2:$C$301,2,FALSE)</f>
        <v>yes</v>
      </c>
      <c r="C1555" s="76" t="str">
        <f>VLOOKUP(A1555,'Supplier Countries'!$B$2:$D$301,3,FALSE)</f>
        <v>no</v>
      </c>
      <c r="D1555" s="76" t="str">
        <f t="shared" si="595"/>
        <v>yes</v>
      </c>
      <c r="E1555" s="76" t="str">
        <f t="shared" si="596"/>
        <v>country supported</v>
      </c>
      <c r="F1555" s="8" t="s">
        <v>406</v>
      </c>
      <c r="G1555" s="7" t="s">
        <v>407</v>
      </c>
      <c r="H1555" s="5"/>
      <c r="I1555" s="7" t="s">
        <v>138</v>
      </c>
      <c r="J1555" s="83" t="s">
        <v>75</v>
      </c>
      <c r="K1555" s="59" t="str">
        <f t="shared" si="593"/>
        <v>notmandatory</v>
      </c>
      <c r="L1555" s="83"/>
      <c r="M1555" s="59" t="str">
        <f t="shared" si="594"/>
        <v>notmandatorybuyernosupplier</v>
      </c>
      <c r="N1555" s="24"/>
      <c r="O1555" s="59" t="str">
        <f t="shared" si="592"/>
        <v>good job, perfect match!</v>
      </c>
    </row>
    <row r="1556" spans="1:15" ht="14.4" x14ac:dyDescent="0.25">
      <c r="A1556" s="76" t="s">
        <v>81</v>
      </c>
      <c r="B1556" s="76" t="str">
        <f>VLOOKUP(A1556,'Buyer Countries '!$B$2:$C$301,2,FALSE)</f>
        <v>yes</v>
      </c>
      <c r="C1556" s="76" t="str">
        <f>VLOOKUP(A1556,'Supplier Countries'!$B$2:$D$301,3,FALSE)</f>
        <v>no</v>
      </c>
      <c r="D1556" s="76" t="str">
        <f t="shared" si="595"/>
        <v>yes</v>
      </c>
      <c r="E1556" s="76" t="str">
        <f t="shared" si="596"/>
        <v>country supported</v>
      </c>
      <c r="F1556" s="8" t="s">
        <v>408</v>
      </c>
      <c r="G1556" s="7" t="s">
        <v>409</v>
      </c>
      <c r="H1556" s="5"/>
      <c r="I1556" s="7" t="s">
        <v>138</v>
      </c>
      <c r="J1556" s="83" t="s">
        <v>75</v>
      </c>
      <c r="K1556" s="59" t="str">
        <f t="shared" si="593"/>
        <v>notmandatory</v>
      </c>
      <c r="L1556" s="83"/>
      <c r="M1556" s="59" t="str">
        <f t="shared" si="594"/>
        <v>notmandatorybuyernosupplier</v>
      </c>
      <c r="N1556" s="24" t="s">
        <v>179</v>
      </c>
      <c r="O1556" s="59" t="str">
        <f t="shared" si="592"/>
        <v>good job, perfect match!</v>
      </c>
    </row>
    <row r="1557" spans="1:15" ht="14.4" x14ac:dyDescent="0.25">
      <c r="A1557" s="76" t="s">
        <v>81</v>
      </c>
      <c r="B1557" s="76" t="str">
        <f>VLOOKUP(A1557,'Buyer Countries '!$B$2:$C$301,2,FALSE)</f>
        <v>yes</v>
      </c>
      <c r="C1557" s="76" t="str">
        <f>VLOOKUP(A1557,'Supplier Countries'!$B$2:$D$301,3,FALSE)</f>
        <v>no</v>
      </c>
      <c r="D1557" s="76" t="str">
        <f t="shared" si="595"/>
        <v>yes</v>
      </c>
      <c r="E1557" s="76" t="str">
        <f t="shared" si="596"/>
        <v>country supported</v>
      </c>
      <c r="F1557" s="8" t="s">
        <v>410</v>
      </c>
      <c r="G1557" s="7" t="s">
        <v>411</v>
      </c>
      <c r="H1557" s="5"/>
      <c r="I1557" s="7" t="s">
        <v>142</v>
      </c>
      <c r="J1557" s="83" t="s">
        <v>75</v>
      </c>
      <c r="K1557" s="59" t="str">
        <f t="shared" si="593"/>
        <v>notmandatory</v>
      </c>
      <c r="L1557" s="83"/>
      <c r="M1557" s="59" t="str">
        <f t="shared" si="594"/>
        <v>notmandatorybuyernosupplier</v>
      </c>
      <c r="N1557" s="24" t="s">
        <v>238</v>
      </c>
      <c r="O1557" s="59" t="str">
        <f t="shared" si="592"/>
        <v>good job, perfect match!</v>
      </c>
    </row>
    <row r="1558" spans="1:15" ht="14.4" x14ac:dyDescent="0.25">
      <c r="A1558" s="76" t="s">
        <v>81</v>
      </c>
      <c r="B1558" s="76" t="str">
        <f>VLOOKUP(A1558,'Buyer Countries '!$B$2:$C$301,2,FALSE)</f>
        <v>yes</v>
      </c>
      <c r="C1558" s="76" t="str">
        <f>VLOOKUP(A1558,'Supplier Countries'!$B$2:$D$301,3,FALSE)</f>
        <v>no</v>
      </c>
      <c r="D1558" s="76" t="str">
        <f t="shared" si="595"/>
        <v>yes</v>
      </c>
      <c r="E1558" s="76" t="str">
        <f t="shared" si="596"/>
        <v>country supported</v>
      </c>
      <c r="F1558" s="8" t="s">
        <v>412</v>
      </c>
      <c r="G1558" s="7" t="s">
        <v>413</v>
      </c>
      <c r="H1558" s="5"/>
      <c r="I1558" s="7" t="s">
        <v>142</v>
      </c>
      <c r="J1558" s="83" t="s">
        <v>75</v>
      </c>
      <c r="K1558" s="59" t="str">
        <f t="shared" si="593"/>
        <v>notmandatory</v>
      </c>
      <c r="L1558" s="83"/>
      <c r="M1558" s="59" t="str">
        <f t="shared" si="594"/>
        <v>notmandatorybuyernosupplier</v>
      </c>
      <c r="N1558" s="24" t="s">
        <v>238</v>
      </c>
      <c r="O1558" s="59" t="str">
        <f t="shared" si="592"/>
        <v>good job, perfect match!</v>
      </c>
    </row>
    <row r="1559" spans="1:15" ht="14.4" x14ac:dyDescent="0.25">
      <c r="A1559" s="76" t="s">
        <v>81</v>
      </c>
      <c r="B1559" s="76" t="str">
        <f>VLOOKUP(A1559,'Buyer Countries '!$B$2:$C$301,2,FALSE)</f>
        <v>yes</v>
      </c>
      <c r="C1559" s="76" t="str">
        <f>VLOOKUP(A1559,'Supplier Countries'!$B$2:$D$301,3,FALSE)</f>
        <v>no</v>
      </c>
      <c r="D1559" s="76" t="str">
        <f t="shared" si="595"/>
        <v>yes</v>
      </c>
      <c r="E1559" s="76" t="str">
        <f t="shared" si="596"/>
        <v>country supported</v>
      </c>
      <c r="F1559" s="8" t="s">
        <v>414</v>
      </c>
      <c r="G1559" s="7" t="s">
        <v>415</v>
      </c>
      <c r="H1559" s="5"/>
      <c r="I1559" s="7" t="s">
        <v>138</v>
      </c>
      <c r="J1559" s="83" t="s">
        <v>75</v>
      </c>
      <c r="K1559" s="59" t="str">
        <f t="shared" si="593"/>
        <v>notmandatory</v>
      </c>
      <c r="L1559" s="83"/>
      <c r="M1559" s="59" t="str">
        <f t="shared" si="594"/>
        <v>notmandatorybuyernosupplier</v>
      </c>
      <c r="N1559" s="24"/>
      <c r="O1559" s="59" t="str">
        <f t="shared" si="592"/>
        <v>good job, perfect match!</v>
      </c>
    </row>
    <row r="1560" spans="1:15" ht="28.8" x14ac:dyDescent="0.25">
      <c r="A1560" s="76" t="s">
        <v>81</v>
      </c>
      <c r="B1560" s="76" t="str">
        <f>VLOOKUP(A1560,'Buyer Countries '!$B$2:$C$301,2,FALSE)</f>
        <v>yes</v>
      </c>
      <c r="C1560" s="76" t="str">
        <f>VLOOKUP(A1560,'Supplier Countries'!$B$2:$D$301,3,FALSE)</f>
        <v>no</v>
      </c>
      <c r="D1560" s="76" t="str">
        <f t="shared" si="595"/>
        <v>yes</v>
      </c>
      <c r="E1560" s="76" t="str">
        <f t="shared" si="596"/>
        <v>country supported</v>
      </c>
      <c r="F1560" s="8" t="s">
        <v>416</v>
      </c>
      <c r="G1560" s="7" t="s">
        <v>417</v>
      </c>
      <c r="H1560" s="5"/>
      <c r="I1560" s="7" t="s">
        <v>138</v>
      </c>
      <c r="J1560" s="83" t="s">
        <v>75</v>
      </c>
      <c r="K1560" s="59" t="str">
        <f t="shared" si="593"/>
        <v>notmandatory</v>
      </c>
      <c r="L1560" s="83"/>
      <c r="M1560" s="59" t="str">
        <f t="shared" si="594"/>
        <v>notmandatorybuyernosupplier</v>
      </c>
      <c r="N1560" s="24" t="s">
        <v>188</v>
      </c>
      <c r="O1560" s="59" t="str">
        <f t="shared" si="592"/>
        <v>good job, perfect match!</v>
      </c>
    </row>
    <row r="1561" spans="1:15" ht="43.2" x14ac:dyDescent="0.25">
      <c r="A1561" s="76" t="s">
        <v>81</v>
      </c>
      <c r="B1561" s="76" t="str">
        <f>VLOOKUP(A1561,'Buyer Countries '!$B$2:$C$301,2,FALSE)</f>
        <v>yes</v>
      </c>
      <c r="C1561" s="76" t="str">
        <f>VLOOKUP(A1561,'Supplier Countries'!$B$2:$D$301,3,FALSE)</f>
        <v>no</v>
      </c>
      <c r="D1561" s="76" t="str">
        <f t="shared" si="595"/>
        <v>yes</v>
      </c>
      <c r="E1561" s="76" t="str">
        <f t="shared" si="596"/>
        <v>country supported</v>
      </c>
      <c r="F1561" s="8" t="s">
        <v>418</v>
      </c>
      <c r="G1561" s="7" t="s">
        <v>419</v>
      </c>
      <c r="H1561" s="5"/>
      <c r="I1561" s="7" t="s">
        <v>138</v>
      </c>
      <c r="J1561" s="83" t="s">
        <v>75</v>
      </c>
      <c r="K1561" s="59" t="str">
        <f t="shared" si="593"/>
        <v>notmandatory</v>
      </c>
      <c r="L1561" s="83"/>
      <c r="M1561" s="59" t="str">
        <f t="shared" si="594"/>
        <v>notmandatorybuyernosupplier</v>
      </c>
      <c r="N1561" s="24" t="s">
        <v>746</v>
      </c>
      <c r="O1561" s="59" t="str">
        <f t="shared" si="592"/>
        <v>good job, perfect match!</v>
      </c>
    </row>
    <row r="1562" spans="1:15" ht="14.4" x14ac:dyDescent="0.25">
      <c r="A1562" s="76" t="s">
        <v>81</v>
      </c>
      <c r="B1562" s="76" t="str">
        <f>VLOOKUP(A1562,'Buyer Countries '!$B$2:$C$301,2,FALSE)</f>
        <v>yes</v>
      </c>
      <c r="C1562" s="76" t="str">
        <f>VLOOKUP(A1562,'Supplier Countries'!$B$2:$D$301,3,FALSE)</f>
        <v>no</v>
      </c>
      <c r="D1562" s="76" t="str">
        <f t="shared" si="595"/>
        <v>yes</v>
      </c>
      <c r="E1562" s="76" t="str">
        <f t="shared" si="596"/>
        <v>country supported</v>
      </c>
      <c r="F1562" s="8" t="s">
        <v>420</v>
      </c>
      <c r="G1562" s="7" t="s">
        <v>421</v>
      </c>
      <c r="H1562" s="5"/>
      <c r="I1562" s="7" t="s">
        <v>142</v>
      </c>
      <c r="J1562" s="83" t="s">
        <v>75</v>
      </c>
      <c r="K1562" s="59" t="str">
        <f t="shared" si="593"/>
        <v>notmandatory</v>
      </c>
      <c r="L1562" s="83"/>
      <c r="M1562" s="59" t="str">
        <f t="shared" si="594"/>
        <v>notmandatorybuyernosupplier</v>
      </c>
      <c r="N1562" s="24" t="s">
        <v>238</v>
      </c>
      <c r="O1562" s="59" t="str">
        <f t="shared" si="592"/>
        <v>good job, perfect match!</v>
      </c>
    </row>
    <row r="1563" spans="1:15" ht="14.4" x14ac:dyDescent="0.25">
      <c r="A1563" s="76" t="s">
        <v>81</v>
      </c>
      <c r="B1563" s="76" t="str">
        <f>VLOOKUP(A1563,'Buyer Countries '!$B$2:$C$301,2,FALSE)</f>
        <v>yes</v>
      </c>
      <c r="C1563" s="76" t="str">
        <f>VLOOKUP(A1563,'Supplier Countries'!$B$2:$D$301,3,FALSE)</f>
        <v>no</v>
      </c>
      <c r="D1563" s="76" t="str">
        <f t="shared" si="595"/>
        <v>yes</v>
      </c>
      <c r="E1563" s="76" t="str">
        <f t="shared" si="596"/>
        <v>country supported</v>
      </c>
      <c r="F1563" s="8" t="s">
        <v>422</v>
      </c>
      <c r="G1563" s="7" t="s">
        <v>423</v>
      </c>
      <c r="H1563" s="5"/>
      <c r="I1563" s="7" t="s">
        <v>138</v>
      </c>
      <c r="J1563" s="83" t="s">
        <v>75</v>
      </c>
      <c r="K1563" s="59" t="str">
        <f t="shared" si="593"/>
        <v>notmandatory</v>
      </c>
      <c r="L1563" s="83"/>
      <c r="M1563" s="59" t="str">
        <f t="shared" si="594"/>
        <v>notmandatorybuyernosupplier</v>
      </c>
      <c r="N1563" s="24"/>
      <c r="O1563" s="59" t="str">
        <f t="shared" si="592"/>
        <v>good job, perfect match!</v>
      </c>
    </row>
    <row r="1564" spans="1:15" ht="14.4" x14ac:dyDescent="0.25">
      <c r="A1564" s="76" t="s">
        <v>81</v>
      </c>
      <c r="B1564" s="76" t="str">
        <f>VLOOKUP(A1564,'Buyer Countries '!$B$2:$C$301,2,FALSE)</f>
        <v>yes</v>
      </c>
      <c r="C1564" s="76" t="str">
        <f>VLOOKUP(A1564,'Supplier Countries'!$B$2:$D$301,3,FALSE)</f>
        <v>no</v>
      </c>
      <c r="D1564" s="76" t="str">
        <f t="shared" si="595"/>
        <v>yes</v>
      </c>
      <c r="E1564" s="76" t="str">
        <f t="shared" si="596"/>
        <v>country supported</v>
      </c>
      <c r="F1564" s="8" t="s">
        <v>424</v>
      </c>
      <c r="G1564" s="7" t="s">
        <v>425</v>
      </c>
      <c r="H1564" s="5"/>
      <c r="I1564" s="7" t="s">
        <v>138</v>
      </c>
      <c r="J1564" s="83" t="s">
        <v>75</v>
      </c>
      <c r="K1564" s="59" t="str">
        <f t="shared" si="593"/>
        <v>notmandatory</v>
      </c>
      <c r="L1564" s="83"/>
      <c r="M1564" s="59" t="str">
        <f t="shared" si="594"/>
        <v>notmandatorybuyernosupplier</v>
      </c>
      <c r="N1564" s="24"/>
      <c r="O1564" s="59" t="str">
        <f t="shared" si="592"/>
        <v>good job, perfect match!</v>
      </c>
    </row>
    <row r="1565" spans="1:15" ht="14.4" x14ac:dyDescent="0.25">
      <c r="A1565" s="76" t="s">
        <v>81</v>
      </c>
      <c r="B1565" s="76" t="str">
        <f>VLOOKUP(A1565,'Buyer Countries '!$B$2:$C$301,2,FALSE)</f>
        <v>yes</v>
      </c>
      <c r="C1565" s="76" t="str">
        <f>VLOOKUP(A1565,'Supplier Countries'!$B$2:$D$301,3,FALSE)</f>
        <v>no</v>
      </c>
      <c r="D1565" s="76" t="str">
        <f t="shared" si="595"/>
        <v>yes</v>
      </c>
      <c r="E1565" s="76" t="str">
        <f t="shared" si="596"/>
        <v>country supported</v>
      </c>
      <c r="F1565" s="8" t="s">
        <v>426</v>
      </c>
      <c r="G1565" s="7" t="s">
        <v>427</v>
      </c>
      <c r="H1565" s="5"/>
      <c r="I1565" s="7" t="s">
        <v>138</v>
      </c>
      <c r="J1565" s="83" t="s">
        <v>75</v>
      </c>
      <c r="K1565" s="59" t="str">
        <f t="shared" si="593"/>
        <v>notmandatory</v>
      </c>
      <c r="L1565" s="83"/>
      <c r="M1565" s="59" t="str">
        <f t="shared" si="594"/>
        <v>notmandatorybuyernosupplier</v>
      </c>
      <c r="N1565" s="24"/>
      <c r="O1565" s="59" t="str">
        <f t="shared" si="592"/>
        <v>good job, perfect match!</v>
      </c>
    </row>
    <row r="1566" spans="1:15" ht="43.2" x14ac:dyDescent="0.25">
      <c r="A1566" s="76" t="s">
        <v>81</v>
      </c>
      <c r="B1566" s="76" t="str">
        <f>VLOOKUP(A1566,'Buyer Countries '!$B$2:$C$301,2,FALSE)</f>
        <v>yes</v>
      </c>
      <c r="C1566" s="76" t="str">
        <f>VLOOKUP(A1566,'Supplier Countries'!$B$2:$D$301,3,FALSE)</f>
        <v>no</v>
      </c>
      <c r="D1566" s="76" t="str">
        <f t="shared" si="595"/>
        <v>yes</v>
      </c>
      <c r="E1566" s="76" t="str">
        <f t="shared" si="596"/>
        <v>country supported</v>
      </c>
      <c r="F1566" s="8" t="s">
        <v>428</v>
      </c>
      <c r="G1566" s="7" t="s">
        <v>429</v>
      </c>
      <c r="H1566" s="5"/>
      <c r="I1566" s="7" t="s">
        <v>138</v>
      </c>
      <c r="J1566" s="83" t="s">
        <v>75</v>
      </c>
      <c r="K1566" s="59" t="str">
        <f t="shared" si="593"/>
        <v>notmandatory</v>
      </c>
      <c r="L1566" s="83"/>
      <c r="M1566" s="59" t="str">
        <f t="shared" si="594"/>
        <v>notmandatorybuyernosupplier</v>
      </c>
      <c r="N1566" s="24" t="s">
        <v>430</v>
      </c>
      <c r="O1566" s="59" t="str">
        <f t="shared" si="592"/>
        <v>good job, perfect match!</v>
      </c>
    </row>
    <row r="1567" spans="1:15" ht="14.4" x14ac:dyDescent="0.25">
      <c r="A1567" s="76" t="s">
        <v>81</v>
      </c>
      <c r="B1567" s="76" t="str">
        <f>VLOOKUP(A1567,'Buyer Countries '!$B$2:$C$301,2,FALSE)</f>
        <v>yes</v>
      </c>
      <c r="C1567" s="76" t="str">
        <f>VLOOKUP(A1567,'Supplier Countries'!$B$2:$D$301,3,FALSE)</f>
        <v>no</v>
      </c>
      <c r="D1567" s="76" t="str">
        <f t="shared" si="595"/>
        <v>yes</v>
      </c>
      <c r="E1567" s="76" t="str">
        <f t="shared" si="596"/>
        <v>country supported</v>
      </c>
      <c r="F1567" s="9" t="s">
        <v>132</v>
      </c>
      <c r="G1567" s="10" t="s">
        <v>431</v>
      </c>
      <c r="H1567" s="10"/>
      <c r="I1567" s="11"/>
      <c r="J1567" s="21"/>
      <c r="K1567" s="11"/>
      <c r="L1567" s="21"/>
      <c r="M1567" s="11"/>
      <c r="N1567" s="21"/>
      <c r="O1567" s="11"/>
    </row>
    <row r="1568" spans="1:15" ht="14.4" x14ac:dyDescent="0.25">
      <c r="A1568" s="76" t="s">
        <v>81</v>
      </c>
      <c r="B1568" s="76" t="str">
        <f>VLOOKUP(A1568,'Buyer Countries '!$B$2:$C$301,2,FALSE)</f>
        <v>yes</v>
      </c>
      <c r="C1568" s="76" t="str">
        <f>VLOOKUP(A1568,'Supplier Countries'!$B$2:$D$301,3,FALSE)</f>
        <v>no</v>
      </c>
      <c r="D1568" s="76" t="str">
        <f t="shared" si="595"/>
        <v>yes</v>
      </c>
      <c r="E1568" s="76" t="str">
        <f t="shared" si="596"/>
        <v>country supported</v>
      </c>
      <c r="F1568" s="8" t="s">
        <v>432</v>
      </c>
      <c r="G1568" s="7" t="s">
        <v>433</v>
      </c>
      <c r="H1568" s="5"/>
      <c r="I1568" s="7" t="s">
        <v>138</v>
      </c>
      <c r="J1568" s="83" t="s">
        <v>75</v>
      </c>
      <c r="K1568" s="59" t="str">
        <f>IF(I1568="Mandatory","mandatory","notmandatory")</f>
        <v>notmandatory</v>
      </c>
      <c r="L1568" s="83"/>
      <c r="M1568" s="59" t="str">
        <f t="shared" ref="M1568:M1569" si="597">K1568&amp;"buyer"&amp;J1568&amp;"supplier"&amp;L1568</f>
        <v>notmandatorybuyernosupplier</v>
      </c>
      <c r="N1568" s="24" t="s">
        <v>434</v>
      </c>
      <c r="O1568" s="59" t="str">
        <f t="shared" ref="O1568:O1569" si="598">IF(D1568="noyes","country not in scope for buyer, contact buyer",
IF(D1568="no","country not in scope for buyer, no need to review",
IF(D1568="nono","country not in scope for buyer and supplier no need to review",
IF(D1568="yesno","country not in scope for supplier no need to review",
IF(M1568="notmandatorybuyeryessupplierno","can buyer relax rule in SBN or ERP to accept invoice without this, if not provide data on PDF, if not move to Portal invoice",
IF(M1568="mandatorybuyeryessupplierno","SAP business network requires this information, provide it or move to Portal invoice",IF(M1568="mandatorybuyeryessupplier","SAP Business Network requires this information, provide it or move to Portal invoice",
IF(M1568="notmandatorybuyeryessupplier","can you provide data on invoice? Answer in column L by Yes or No",
IF(M1568="notmandatorybuyernosupplieryes","data not required set dropdown to blank in column L",
IF(M1568="notmandatorybuyersupplieryes","data not required set dropdown to blank in column L","good job, perfect match!"))))))))))</f>
        <v>good job, perfect match!</v>
      </c>
    </row>
    <row r="1569" spans="1:25" ht="14.4" x14ac:dyDescent="0.25">
      <c r="A1569" s="76" t="s">
        <v>81</v>
      </c>
      <c r="B1569" s="76" t="str">
        <f>VLOOKUP(A1569,'Buyer Countries '!$B$2:$C$301,2,FALSE)</f>
        <v>yes</v>
      </c>
      <c r="C1569" s="76" t="str">
        <f>VLOOKUP(A1569,'Supplier Countries'!$B$2:$D$301,3,FALSE)</f>
        <v>no</v>
      </c>
      <c r="D1569" s="76" t="str">
        <f t="shared" si="595"/>
        <v>yes</v>
      </c>
      <c r="E1569" s="76" t="str">
        <f t="shared" si="596"/>
        <v>country supported</v>
      </c>
      <c r="F1569" s="8" t="s">
        <v>435</v>
      </c>
      <c r="G1569" s="7" t="s">
        <v>436</v>
      </c>
      <c r="H1569" s="5"/>
      <c r="I1569" s="7" t="s">
        <v>138</v>
      </c>
      <c r="J1569" s="83" t="s">
        <v>75</v>
      </c>
      <c r="K1569" s="59" t="str">
        <f>IF(I1569="Mandatory","mandatory","notmandatory")</f>
        <v>notmandatory</v>
      </c>
      <c r="L1569" s="83"/>
      <c r="M1569" s="59" t="str">
        <f t="shared" si="597"/>
        <v>notmandatorybuyernosupplier</v>
      </c>
      <c r="N1569" s="24" t="s">
        <v>434</v>
      </c>
      <c r="O1569" s="59" t="str">
        <f t="shared" si="598"/>
        <v>good job, perfect match!</v>
      </c>
    </row>
    <row r="1570" spans="1:25" ht="14.4" x14ac:dyDescent="0.25">
      <c r="A1570" s="76" t="s">
        <v>81</v>
      </c>
      <c r="B1570" s="76" t="str">
        <f>VLOOKUP(A1570,'Buyer Countries '!$B$2:$C$301,2,FALSE)</f>
        <v>yes</v>
      </c>
      <c r="C1570" s="76" t="str">
        <f>VLOOKUP(A1570,'Supplier Countries'!$B$2:$D$301,3,FALSE)</f>
        <v>no</v>
      </c>
      <c r="D1570" s="76" t="str">
        <f t="shared" si="595"/>
        <v>yes</v>
      </c>
      <c r="E1570" s="76" t="str">
        <f t="shared" si="596"/>
        <v>country supported</v>
      </c>
      <c r="F1570" s="9" t="s">
        <v>132</v>
      </c>
      <c r="G1570" s="10" t="s">
        <v>437</v>
      </c>
      <c r="H1570" s="10"/>
      <c r="I1570" s="11"/>
      <c r="J1570" s="21" t="s">
        <v>134</v>
      </c>
      <c r="K1570" s="11"/>
      <c r="L1570" s="21"/>
      <c r="M1570" s="11"/>
      <c r="N1570" s="21"/>
      <c r="O1570" s="11"/>
    </row>
    <row r="1571" spans="1:25" ht="14.4" x14ac:dyDescent="0.25">
      <c r="A1571" s="76" t="s">
        <v>81</v>
      </c>
      <c r="B1571" s="76" t="str">
        <f>VLOOKUP(A1571,'Buyer Countries '!$B$2:$C$301,2,FALSE)</f>
        <v>yes</v>
      </c>
      <c r="C1571" s="76" t="str">
        <f>VLOOKUP(A1571,'Supplier Countries'!$B$2:$D$301,3,FALSE)</f>
        <v>no</v>
      </c>
      <c r="D1571" s="76" t="str">
        <f t="shared" si="595"/>
        <v>yes</v>
      </c>
      <c r="E1571" s="76" t="str">
        <f t="shared" si="596"/>
        <v>country supported</v>
      </c>
      <c r="F1571" s="8" t="s">
        <v>438</v>
      </c>
      <c r="G1571" s="7" t="s">
        <v>439</v>
      </c>
      <c r="H1571" s="5"/>
      <c r="I1571" s="7" t="s">
        <v>142</v>
      </c>
      <c r="J1571" s="83" t="s">
        <v>75</v>
      </c>
      <c r="K1571" s="59" t="str">
        <f>IF(I1571="Mandatory","mandatory","notmandatory")</f>
        <v>notmandatory</v>
      </c>
      <c r="L1571" s="83"/>
      <c r="M1571" s="59" t="str">
        <f t="shared" ref="M1571:M1572" si="599">K1571&amp;"buyer"&amp;J1571&amp;"supplier"&amp;L1571</f>
        <v>notmandatorybuyernosupplier</v>
      </c>
      <c r="N1571" s="24" t="s">
        <v>262</v>
      </c>
      <c r="O1571" s="59" t="str">
        <f t="shared" ref="O1571:O1572" si="600">IF(D1571="noyes","country not in scope for buyer, contact buyer",
IF(D1571="no","country not in scope for buyer, no need to review",
IF(D1571="nono","country not in scope for buyer and supplier no need to review",
IF(D1571="yesno","country not in scope for supplier no need to review",
IF(M1571="notmandatorybuyeryessupplierno","can buyer relax rule in SBN or ERP to accept invoice without this, if not provide data on PDF, if not move to Portal invoice",
IF(M1571="mandatorybuyeryessupplierno","SAP business network requires this information, provide it or move to Portal invoice",IF(M1571="mandatorybuyeryessupplier","SAP Business Network requires this information, provide it or move to Portal invoice",
IF(M1571="notmandatorybuyeryessupplier","can you provide data on invoice? Answer in column L by Yes or No",
IF(M1571="notmandatorybuyernosupplieryes","data not required set dropdown to blank in column L",
IF(M1571="notmandatorybuyersupplieryes","data not required set dropdown to blank in column L","good job, perfect match!"))))))))))</f>
        <v>good job, perfect match!</v>
      </c>
    </row>
    <row r="1572" spans="1:25" ht="28.8" x14ac:dyDescent="0.25">
      <c r="A1572" s="76" t="s">
        <v>81</v>
      </c>
      <c r="B1572" s="76" t="str">
        <f>VLOOKUP(A1572,'Buyer Countries '!$B$2:$C$301,2,FALSE)</f>
        <v>yes</v>
      </c>
      <c r="C1572" s="76" t="str">
        <f>VLOOKUP(A1572,'Supplier Countries'!$B$2:$D$301,3,FALSE)</f>
        <v>no</v>
      </c>
      <c r="D1572" s="76" t="str">
        <f t="shared" si="595"/>
        <v>yes</v>
      </c>
      <c r="E1572" s="76" t="str">
        <f t="shared" si="596"/>
        <v>country supported</v>
      </c>
      <c r="F1572" s="8" t="s">
        <v>440</v>
      </c>
      <c r="G1572" s="7" t="s">
        <v>441</v>
      </c>
      <c r="H1572" s="5"/>
      <c r="I1572" s="7" t="s">
        <v>138</v>
      </c>
      <c r="J1572" s="83" t="s">
        <v>75</v>
      </c>
      <c r="K1572" s="59" t="str">
        <f>IF(I1572="Mandatory","mandatory","notmandatory")</f>
        <v>notmandatory</v>
      </c>
      <c r="L1572" s="83"/>
      <c r="M1572" s="59" t="str">
        <f t="shared" si="599"/>
        <v>notmandatorybuyernosupplier</v>
      </c>
      <c r="N1572" s="24" t="s">
        <v>262</v>
      </c>
      <c r="O1572" s="59" t="str">
        <f t="shared" si="600"/>
        <v>good job, perfect match!</v>
      </c>
    </row>
    <row r="1573" spans="1:25" ht="14.4" x14ac:dyDescent="0.25">
      <c r="A1573" s="76" t="s">
        <v>81</v>
      </c>
      <c r="B1573" s="76" t="str">
        <f>VLOOKUP(A1573,'Buyer Countries '!$B$2:$C$301,2,FALSE)</f>
        <v>yes</v>
      </c>
      <c r="C1573" s="76" t="str">
        <f>VLOOKUP(A1573,'Supplier Countries'!$B$2:$D$301,3,FALSE)</f>
        <v>no</v>
      </c>
      <c r="D1573" s="76" t="str">
        <f t="shared" si="595"/>
        <v>yes</v>
      </c>
      <c r="E1573" s="76" t="str">
        <f t="shared" si="596"/>
        <v>country supported</v>
      </c>
      <c r="F1573" s="9" t="s">
        <v>132</v>
      </c>
      <c r="G1573" s="10" t="s">
        <v>442</v>
      </c>
      <c r="H1573" s="10"/>
      <c r="I1573" s="11"/>
      <c r="J1573" s="21"/>
      <c r="K1573" s="11"/>
      <c r="L1573" s="21"/>
      <c r="M1573" s="11"/>
      <c r="N1573" s="21"/>
      <c r="O1573" s="11"/>
    </row>
    <row r="1574" spans="1:25" ht="100.8" x14ac:dyDescent="0.25">
      <c r="A1574" s="76" t="s">
        <v>81</v>
      </c>
      <c r="B1574" s="76" t="str">
        <f>VLOOKUP(A1574,'Buyer Countries '!$B$2:$C$301,2,FALSE)</f>
        <v>yes</v>
      </c>
      <c r="C1574" s="76" t="str">
        <f>VLOOKUP(A1574,'Supplier Countries'!$B$2:$D$301,3,FALSE)</f>
        <v>no</v>
      </c>
      <c r="D1574" s="76" t="str">
        <f t="shared" si="595"/>
        <v>yes</v>
      </c>
      <c r="E1574" s="76" t="str">
        <f t="shared" si="596"/>
        <v>country supported</v>
      </c>
      <c r="F1574" s="8" t="s">
        <v>443</v>
      </c>
      <c r="G1574" s="7" t="s">
        <v>444</v>
      </c>
      <c r="H1574" s="5" t="s">
        <v>445</v>
      </c>
      <c r="I1574" s="7" t="s">
        <v>127</v>
      </c>
      <c r="J1574" s="89" t="s">
        <v>72</v>
      </c>
      <c r="K1574" s="59" t="str">
        <f t="shared" ref="K1574:K1585" si="601">IF(I1574="Mandatory","mandatory","notmandatory")</f>
        <v>mandatory</v>
      </c>
      <c r="L1574" s="83"/>
      <c r="M1574" s="59" t="str">
        <f t="shared" ref="M1574:M1585" si="602">K1574&amp;"buyer"&amp;J1574&amp;"supplier"&amp;L1574</f>
        <v>mandatorybuyeryessupplier</v>
      </c>
      <c r="N1574" s="24"/>
      <c r="O1574" s="59" t="str">
        <f t="shared" ref="O1574:O1585" si="603">IF(D1574="noyes","country not in scope for buyer, contact buyer",
IF(D1574="no","country not in scope for buyer, no need to review",
IF(D1574="nono","country not in scope for buyer and supplier no need to review",
IF(D1574="yesno","country not in scope for supplier no need to review",
IF(M1574="notmandatorybuyeryessupplierno","can buyer relax rule in SBN or ERP to accept invoice without this, if not provide data on PDF, if not move to Portal invoice",
IF(M1574="mandatorybuyeryessupplierno","SAP business network requires this information, provide it or move to Portal invoice",IF(M1574="mandatorybuyeryessupplier","SAP Business Network requires this information, provide it or move to Portal invoice",
IF(M1574="notmandatorybuyeryessupplier","can you provide data on invoice? Answer in column L by Yes or No",
IF(M1574="notmandatorybuyernosupplieryes","data not required set dropdown to blank in column L",
IF(M1574="notmandatorybuyersupplieryes","data not required set dropdown to blank in column L","good job, perfect match!"))))))))))</f>
        <v>SAP Business Network requires this information, provide it or move to Portal invoice</v>
      </c>
    </row>
    <row r="1575" spans="1:25" ht="14.4" x14ac:dyDescent="0.25">
      <c r="A1575" s="76" t="s">
        <v>81</v>
      </c>
      <c r="B1575" s="76" t="str">
        <f>VLOOKUP(A1575,'Buyer Countries '!$B$2:$C$301,2,FALSE)</f>
        <v>yes</v>
      </c>
      <c r="C1575" s="76" t="str">
        <f>VLOOKUP(A1575,'Supplier Countries'!$B$2:$D$301,3,FALSE)</f>
        <v>no</v>
      </c>
      <c r="D1575" s="76" t="str">
        <f t="shared" si="595"/>
        <v>yes</v>
      </c>
      <c r="E1575" s="76" t="str">
        <f t="shared" si="596"/>
        <v>country supported</v>
      </c>
      <c r="F1575" s="8" t="s">
        <v>446</v>
      </c>
      <c r="G1575" s="7" t="s">
        <v>447</v>
      </c>
      <c r="H1575" s="5"/>
      <c r="I1575" s="7" t="s">
        <v>138</v>
      </c>
      <c r="J1575" s="83" t="s">
        <v>75</v>
      </c>
      <c r="K1575" s="59" t="str">
        <f t="shared" si="601"/>
        <v>notmandatory</v>
      </c>
      <c r="L1575" s="83"/>
      <c r="M1575" s="59" t="str">
        <f t="shared" si="602"/>
        <v>notmandatorybuyernosupplier</v>
      </c>
      <c r="N1575" s="24" t="s">
        <v>164</v>
      </c>
      <c r="O1575" s="59" t="str">
        <f t="shared" si="603"/>
        <v>good job, perfect match!</v>
      </c>
    </row>
    <row r="1576" spans="1:25" ht="14.4" x14ac:dyDescent="0.25">
      <c r="A1576" s="76" t="s">
        <v>81</v>
      </c>
      <c r="B1576" s="76" t="str">
        <f>VLOOKUP(A1576,'Buyer Countries '!$B$2:$C$301,2,FALSE)</f>
        <v>yes</v>
      </c>
      <c r="C1576" s="76" t="str">
        <f>VLOOKUP(A1576,'Supplier Countries'!$B$2:$D$301,3,FALSE)</f>
        <v>no</v>
      </c>
      <c r="D1576" s="76" t="str">
        <f t="shared" si="595"/>
        <v>yes</v>
      </c>
      <c r="E1576" s="76" t="str">
        <f t="shared" si="596"/>
        <v>country supported</v>
      </c>
      <c r="F1576" s="8" t="s">
        <v>448</v>
      </c>
      <c r="G1576" s="7" t="s">
        <v>449</v>
      </c>
      <c r="H1576" s="5"/>
      <c r="I1576" s="7" t="s">
        <v>138</v>
      </c>
      <c r="J1576" s="83" t="s">
        <v>75</v>
      </c>
      <c r="K1576" s="59" t="str">
        <f t="shared" si="601"/>
        <v>notmandatory</v>
      </c>
      <c r="L1576" s="83"/>
      <c r="M1576" s="59" t="str">
        <f t="shared" si="602"/>
        <v>notmandatorybuyernosupplier</v>
      </c>
      <c r="N1576" s="24" t="s">
        <v>164</v>
      </c>
      <c r="O1576" s="59" t="str">
        <f t="shared" si="603"/>
        <v>good job, perfect match!</v>
      </c>
    </row>
    <row r="1577" spans="1:25" s="82" customFormat="1" ht="43.2" x14ac:dyDescent="0.25">
      <c r="A1577" s="22" t="s">
        <v>81</v>
      </c>
      <c r="B1577" s="76" t="str">
        <f>VLOOKUP(A1577,'Buyer Countries '!$B$2:$C$301,2,FALSE)</f>
        <v>yes</v>
      </c>
      <c r="C1577" s="76" t="str">
        <f>VLOOKUP(A1577,'Supplier Countries'!$B$2:$D$301,3,FALSE)</f>
        <v>no</v>
      </c>
      <c r="D1577" s="76" t="str">
        <f t="shared" si="595"/>
        <v>yes</v>
      </c>
      <c r="E1577" s="76" t="str">
        <f t="shared" si="596"/>
        <v>country supported</v>
      </c>
      <c r="F1577" s="8" t="s">
        <v>450</v>
      </c>
      <c r="G1577" s="7" t="s">
        <v>451</v>
      </c>
      <c r="H1577" s="5" t="s">
        <v>452</v>
      </c>
      <c r="I1577" s="7" t="s">
        <v>138</v>
      </c>
      <c r="J1577" s="83" t="s">
        <v>75</v>
      </c>
      <c r="K1577" s="59" t="str">
        <f t="shared" si="601"/>
        <v>notmandatory</v>
      </c>
      <c r="L1577" s="83"/>
      <c r="M1577" s="59" t="str">
        <f t="shared" si="602"/>
        <v>notmandatorybuyernosupplier</v>
      </c>
      <c r="N1577" s="24" t="s">
        <v>430</v>
      </c>
      <c r="O1577" s="59" t="str">
        <f t="shared" si="603"/>
        <v>good job, perfect match!</v>
      </c>
      <c r="P1577"/>
      <c r="Q1577"/>
      <c r="R1577"/>
      <c r="S1577"/>
      <c r="T1577"/>
      <c r="U1577"/>
      <c r="V1577"/>
      <c r="W1577"/>
      <c r="X1577"/>
      <c r="Y1577"/>
    </row>
    <row r="1578" spans="1:25" ht="43.2" x14ac:dyDescent="0.25">
      <c r="A1578" s="76" t="s">
        <v>81</v>
      </c>
      <c r="B1578" s="76" t="str">
        <f>VLOOKUP(A1578,'Buyer Countries '!$B$2:$C$301,2,FALSE)</f>
        <v>yes</v>
      </c>
      <c r="C1578" s="76" t="str">
        <f>VLOOKUP(A1578,'Supplier Countries'!$B$2:$D$301,3,FALSE)</f>
        <v>no</v>
      </c>
      <c r="D1578" s="76" t="str">
        <f t="shared" si="595"/>
        <v>yes</v>
      </c>
      <c r="E1578" s="76" t="str">
        <f t="shared" si="596"/>
        <v>country supported</v>
      </c>
      <c r="F1578" s="8" t="s">
        <v>453</v>
      </c>
      <c r="G1578" s="7" t="s">
        <v>454</v>
      </c>
      <c r="H1578" s="5"/>
      <c r="I1578" s="7" t="s">
        <v>138</v>
      </c>
      <c r="J1578" s="83" t="s">
        <v>75</v>
      </c>
      <c r="K1578" s="59" t="str">
        <f t="shared" si="601"/>
        <v>notmandatory</v>
      </c>
      <c r="L1578" s="83"/>
      <c r="M1578" s="59" t="str">
        <f t="shared" si="602"/>
        <v>notmandatorybuyernosupplier</v>
      </c>
      <c r="N1578" s="24" t="s">
        <v>430</v>
      </c>
      <c r="O1578" s="59" t="str">
        <f t="shared" si="603"/>
        <v>good job, perfect match!</v>
      </c>
    </row>
    <row r="1579" spans="1:25" ht="43.2" x14ac:dyDescent="0.25">
      <c r="A1579" s="76" t="s">
        <v>81</v>
      </c>
      <c r="B1579" s="76" t="str">
        <f>VLOOKUP(A1579,'Buyer Countries '!$B$2:$C$301,2,FALSE)</f>
        <v>yes</v>
      </c>
      <c r="C1579" s="76" t="str">
        <f>VLOOKUP(A1579,'Supplier Countries'!$B$2:$D$301,3,FALSE)</f>
        <v>no</v>
      </c>
      <c r="D1579" s="76" t="str">
        <f t="shared" si="595"/>
        <v>yes</v>
      </c>
      <c r="E1579" s="76" t="str">
        <f t="shared" si="596"/>
        <v>country supported</v>
      </c>
      <c r="F1579" s="8" t="s">
        <v>455</v>
      </c>
      <c r="G1579" s="7" t="s">
        <v>456</v>
      </c>
      <c r="H1579" s="5" t="s">
        <v>457</v>
      </c>
      <c r="I1579" s="7" t="s">
        <v>138</v>
      </c>
      <c r="J1579" s="83" t="s">
        <v>72</v>
      </c>
      <c r="K1579" s="59" t="str">
        <f t="shared" si="601"/>
        <v>notmandatory</v>
      </c>
      <c r="L1579" s="83"/>
      <c r="M1579" s="59" t="str">
        <f t="shared" si="602"/>
        <v>notmandatorybuyeryessupplier</v>
      </c>
      <c r="N1579" s="24" t="s">
        <v>430</v>
      </c>
      <c r="O1579" s="59" t="str">
        <f t="shared" si="603"/>
        <v>can you provide data on invoice? Answer in column L by Yes or No</v>
      </c>
    </row>
    <row r="1580" spans="1:25" ht="14.4" x14ac:dyDescent="0.25">
      <c r="A1580" s="76" t="s">
        <v>81</v>
      </c>
      <c r="B1580" s="76" t="str">
        <f>VLOOKUP(A1580,'Buyer Countries '!$B$2:$C$301,2,FALSE)</f>
        <v>yes</v>
      </c>
      <c r="C1580" s="76" t="str">
        <f>VLOOKUP(A1580,'Supplier Countries'!$B$2:$D$301,3,FALSE)</f>
        <v>no</v>
      </c>
      <c r="D1580" s="76" t="str">
        <f t="shared" si="595"/>
        <v>yes</v>
      </c>
      <c r="E1580" s="76" t="str">
        <f t="shared" si="596"/>
        <v>country supported</v>
      </c>
      <c r="F1580" s="8" t="s">
        <v>458</v>
      </c>
      <c r="G1580" s="7" t="s">
        <v>459</v>
      </c>
      <c r="H1580" s="5"/>
      <c r="I1580" s="7" t="s">
        <v>127</v>
      </c>
      <c r="J1580" s="89" t="s">
        <v>72</v>
      </c>
      <c r="K1580" s="59" t="str">
        <f t="shared" si="601"/>
        <v>mandatory</v>
      </c>
      <c r="L1580" s="83"/>
      <c r="M1580" s="59" t="str">
        <f t="shared" si="602"/>
        <v>mandatorybuyeryessupplier</v>
      </c>
      <c r="N1580" s="24"/>
      <c r="O1580" s="59" t="str">
        <f t="shared" si="603"/>
        <v>SAP Business Network requires this information, provide it or move to Portal invoice</v>
      </c>
    </row>
    <row r="1581" spans="1:25" ht="57.6" x14ac:dyDescent="0.25">
      <c r="A1581" s="76" t="s">
        <v>81</v>
      </c>
      <c r="B1581" s="76" t="str">
        <f>VLOOKUP(A1581,'Buyer Countries '!$B$2:$C$301,2,FALSE)</f>
        <v>yes</v>
      </c>
      <c r="C1581" s="76" t="str">
        <f>VLOOKUP(A1581,'Supplier Countries'!$B$2:$D$301,3,FALSE)</f>
        <v>no</v>
      </c>
      <c r="D1581" s="76" t="str">
        <f t="shared" si="595"/>
        <v>yes</v>
      </c>
      <c r="E1581" s="76" t="str">
        <f t="shared" si="596"/>
        <v>country supported</v>
      </c>
      <c r="F1581" s="8" t="s">
        <v>460</v>
      </c>
      <c r="G1581" s="7" t="s">
        <v>461</v>
      </c>
      <c r="H1581" s="5" t="s">
        <v>462</v>
      </c>
      <c r="I1581" s="7" t="s">
        <v>138</v>
      </c>
      <c r="J1581" s="83" t="s">
        <v>72</v>
      </c>
      <c r="K1581" s="59" t="str">
        <f t="shared" si="601"/>
        <v>notmandatory</v>
      </c>
      <c r="L1581" s="83"/>
      <c r="M1581" s="59" t="str">
        <f t="shared" si="602"/>
        <v>notmandatorybuyeryessupplier</v>
      </c>
      <c r="N1581" s="24"/>
      <c r="O1581" s="59" t="str">
        <f t="shared" si="603"/>
        <v>can you provide data on invoice? Answer in column L by Yes or No</v>
      </c>
    </row>
    <row r="1582" spans="1:25" ht="43.2" x14ac:dyDescent="0.25">
      <c r="A1582" s="76" t="s">
        <v>81</v>
      </c>
      <c r="B1582" s="76" t="str">
        <f>VLOOKUP(A1582,'Buyer Countries '!$B$2:$C$301,2,FALSE)</f>
        <v>yes</v>
      </c>
      <c r="C1582" s="76" t="str">
        <f>VLOOKUP(A1582,'Supplier Countries'!$B$2:$D$301,3,FALSE)</f>
        <v>no</v>
      </c>
      <c r="D1582" s="76" t="str">
        <f t="shared" si="595"/>
        <v>yes</v>
      </c>
      <c r="E1582" s="76" t="str">
        <f t="shared" si="596"/>
        <v>country supported</v>
      </c>
      <c r="F1582" s="8" t="s">
        <v>463</v>
      </c>
      <c r="G1582" s="7" t="s">
        <v>464</v>
      </c>
      <c r="H1582" s="5" t="s">
        <v>465</v>
      </c>
      <c r="I1582" s="7" t="s">
        <v>138</v>
      </c>
      <c r="J1582" s="83" t="s">
        <v>75</v>
      </c>
      <c r="K1582" s="59" t="str">
        <f t="shared" si="601"/>
        <v>notmandatory</v>
      </c>
      <c r="L1582" s="83"/>
      <c r="M1582" s="59" t="str">
        <f t="shared" si="602"/>
        <v>notmandatorybuyernosupplier</v>
      </c>
      <c r="N1582" s="24"/>
      <c r="O1582" s="59" t="str">
        <f t="shared" si="603"/>
        <v>good job, perfect match!</v>
      </c>
    </row>
    <row r="1583" spans="1:25" ht="43.2" x14ac:dyDescent="0.25">
      <c r="A1583" s="76" t="s">
        <v>81</v>
      </c>
      <c r="B1583" s="76" t="str">
        <f>VLOOKUP(A1583,'Buyer Countries '!$B$2:$C$301,2,FALSE)</f>
        <v>yes</v>
      </c>
      <c r="C1583" s="76" t="str">
        <f>VLOOKUP(A1583,'Supplier Countries'!$B$2:$D$301,3,FALSE)</f>
        <v>no</v>
      </c>
      <c r="D1583" s="76" t="str">
        <f t="shared" si="595"/>
        <v>yes</v>
      </c>
      <c r="E1583" s="76" t="str">
        <f t="shared" si="596"/>
        <v>country supported</v>
      </c>
      <c r="F1583" s="8" t="s">
        <v>466</v>
      </c>
      <c r="G1583" s="7" t="s">
        <v>467</v>
      </c>
      <c r="H1583" s="5" t="s">
        <v>468</v>
      </c>
      <c r="I1583" s="7" t="s">
        <v>138</v>
      </c>
      <c r="J1583" s="83" t="s">
        <v>75</v>
      </c>
      <c r="K1583" s="59" t="str">
        <f t="shared" si="601"/>
        <v>notmandatory</v>
      </c>
      <c r="L1583" s="83"/>
      <c r="M1583" s="59" t="str">
        <f t="shared" si="602"/>
        <v>notmandatorybuyernosupplier</v>
      </c>
      <c r="N1583" s="24" t="s">
        <v>430</v>
      </c>
      <c r="O1583" s="59" t="str">
        <f t="shared" si="603"/>
        <v>good job, perfect match!</v>
      </c>
    </row>
    <row r="1584" spans="1:25" ht="28.8" x14ac:dyDescent="0.25">
      <c r="A1584" s="76" t="s">
        <v>81</v>
      </c>
      <c r="B1584" s="76" t="str">
        <f>VLOOKUP(A1584,'Buyer Countries '!$B$2:$C$301,2,FALSE)</f>
        <v>yes</v>
      </c>
      <c r="C1584" s="76" t="str">
        <f>VLOOKUP(A1584,'Supplier Countries'!$B$2:$D$301,3,FALSE)</f>
        <v>no</v>
      </c>
      <c r="D1584" s="76" t="str">
        <f t="shared" si="595"/>
        <v>yes</v>
      </c>
      <c r="E1584" s="76" t="str">
        <f t="shared" si="596"/>
        <v>country supported</v>
      </c>
      <c r="F1584" s="8" t="s">
        <v>469</v>
      </c>
      <c r="G1584" s="7" t="s">
        <v>470</v>
      </c>
      <c r="H1584" s="5" t="s">
        <v>471</v>
      </c>
      <c r="I1584" s="7" t="s">
        <v>127</v>
      </c>
      <c r="J1584" s="89" t="s">
        <v>72</v>
      </c>
      <c r="K1584" s="59" t="str">
        <f t="shared" si="601"/>
        <v>mandatory</v>
      </c>
      <c r="L1584" s="83"/>
      <c r="M1584" s="59" t="str">
        <f t="shared" si="602"/>
        <v>mandatorybuyeryessupplier</v>
      </c>
      <c r="N1584" s="24"/>
      <c r="O1584" s="59" t="str">
        <f t="shared" si="603"/>
        <v>SAP Business Network requires this information, provide it or move to Portal invoice</v>
      </c>
    </row>
    <row r="1585" spans="1:15" ht="43.2" x14ac:dyDescent="0.25">
      <c r="A1585" s="76" t="s">
        <v>81</v>
      </c>
      <c r="B1585" s="76" t="str">
        <f>VLOOKUP(A1585,'Buyer Countries '!$B$2:$C$301,2,FALSE)</f>
        <v>yes</v>
      </c>
      <c r="C1585" s="76" t="str">
        <f>VLOOKUP(A1585,'Supplier Countries'!$B$2:$D$301,3,FALSE)</f>
        <v>no</v>
      </c>
      <c r="D1585" s="76" t="str">
        <f t="shared" si="595"/>
        <v>yes</v>
      </c>
      <c r="E1585" s="76" t="str">
        <f t="shared" si="596"/>
        <v>country supported</v>
      </c>
      <c r="F1585" s="8" t="s">
        <v>472</v>
      </c>
      <c r="G1585" s="7" t="s">
        <v>473</v>
      </c>
      <c r="H1585" s="5" t="s">
        <v>474</v>
      </c>
      <c r="I1585" s="7" t="s">
        <v>138</v>
      </c>
      <c r="J1585" s="83" t="s">
        <v>72</v>
      </c>
      <c r="K1585" s="59" t="str">
        <f t="shared" si="601"/>
        <v>notmandatory</v>
      </c>
      <c r="L1585" s="83"/>
      <c r="M1585" s="59" t="str">
        <f t="shared" si="602"/>
        <v>notmandatorybuyeryessupplier</v>
      </c>
      <c r="N1585" s="24" t="s">
        <v>164</v>
      </c>
      <c r="O1585" s="59" t="str">
        <f t="shared" si="603"/>
        <v>can you provide data on invoice? Answer in column L by Yes or No</v>
      </c>
    </row>
    <row r="1586" spans="1:15" ht="14.4" x14ac:dyDescent="0.25">
      <c r="A1586" s="76" t="s">
        <v>81</v>
      </c>
      <c r="B1586" s="76" t="str">
        <f>VLOOKUP(A1586,'Buyer Countries '!$B$2:$C$301,2,FALSE)</f>
        <v>yes</v>
      </c>
      <c r="C1586" s="76" t="str">
        <f>VLOOKUP(A1586,'Supplier Countries'!$B$2:$D$301,3,FALSE)</f>
        <v>no</v>
      </c>
      <c r="D1586" s="76" t="str">
        <f t="shared" si="595"/>
        <v>yes</v>
      </c>
      <c r="E1586" s="76" t="str">
        <f t="shared" si="596"/>
        <v>country supported</v>
      </c>
      <c r="F1586" s="9" t="s">
        <v>132</v>
      </c>
      <c r="G1586" s="10" t="s">
        <v>475</v>
      </c>
      <c r="H1586" s="10"/>
      <c r="I1586" s="11"/>
      <c r="J1586" s="21" t="s">
        <v>134</v>
      </c>
      <c r="K1586" s="11"/>
      <c r="L1586" s="21"/>
      <c r="M1586" s="11"/>
      <c r="N1586" s="21"/>
      <c r="O1586" s="11"/>
    </row>
    <row r="1587" spans="1:15" ht="14.4" x14ac:dyDescent="0.25">
      <c r="A1587" s="76" t="s">
        <v>81</v>
      </c>
      <c r="B1587" s="76" t="str">
        <f>VLOOKUP(A1587,'Buyer Countries '!$B$2:$C$301,2,FALSE)</f>
        <v>yes</v>
      </c>
      <c r="C1587" s="76" t="str">
        <f>VLOOKUP(A1587,'Supplier Countries'!$B$2:$D$301,3,FALSE)</f>
        <v>no</v>
      </c>
      <c r="D1587" s="76" t="str">
        <f t="shared" si="595"/>
        <v>yes</v>
      </c>
      <c r="E1587" s="76" t="str">
        <f t="shared" si="596"/>
        <v>country supported</v>
      </c>
      <c r="F1587" s="8" t="s">
        <v>476</v>
      </c>
      <c r="G1587" s="7" t="s">
        <v>477</v>
      </c>
      <c r="H1587" s="5"/>
      <c r="I1587" s="7" t="s">
        <v>138</v>
      </c>
      <c r="J1587" s="83" t="s">
        <v>75</v>
      </c>
      <c r="K1587" s="59" t="str">
        <f t="shared" ref="K1587:K1593" si="604">IF(I1587="Mandatory","mandatory","notmandatory")</f>
        <v>notmandatory</v>
      </c>
      <c r="L1587" s="83"/>
      <c r="M1587" s="59" t="str">
        <f t="shared" ref="M1587:M1593" si="605">K1587&amp;"buyer"&amp;J1587&amp;"supplier"&amp;L1587</f>
        <v>notmandatorybuyernosupplier</v>
      </c>
      <c r="N1587" s="24" t="s">
        <v>478</v>
      </c>
      <c r="O1587" s="59" t="str">
        <f t="shared" ref="O1587:O1593" si="606">IF(D1587="noyes","country not in scope for buyer, contact buyer",
IF(D1587="no","country not in scope for buyer, no need to review",
IF(D1587="nono","country not in scope for buyer and supplier no need to review",
IF(D1587="yesno","country not in scope for supplier no need to review",
IF(M1587="notmandatorybuyeryessupplierno","can buyer relax rule in SBN or ERP to accept invoice without this, if not provide data on PDF, if not move to Portal invoice",
IF(M1587="mandatorybuyeryessupplierno","SAP business network requires this information, provide it or move to Portal invoice",IF(M1587="mandatorybuyeryessupplier","SAP Business Network requires this information, provide it or move to Portal invoice",
IF(M1587="notmandatorybuyeryessupplier","can you provide data on invoice? Answer in column L by Yes or No",
IF(M1587="notmandatorybuyernosupplieryes","data not required set dropdown to blank in column L",
IF(M1587="notmandatorybuyersupplieryes","data not required set dropdown to blank in column L","good job, perfect match!"))))))))))</f>
        <v>good job, perfect match!</v>
      </c>
    </row>
    <row r="1588" spans="1:15" ht="14.4" x14ac:dyDescent="0.25">
      <c r="A1588" s="76" t="s">
        <v>81</v>
      </c>
      <c r="B1588" s="76" t="str">
        <f>VLOOKUP(A1588,'Buyer Countries '!$B$2:$C$301,2,FALSE)</f>
        <v>yes</v>
      </c>
      <c r="C1588" s="76" t="str">
        <f>VLOOKUP(A1588,'Supplier Countries'!$B$2:$D$301,3,FALSE)</f>
        <v>no</v>
      </c>
      <c r="D1588" s="76" t="str">
        <f t="shared" si="595"/>
        <v>yes</v>
      </c>
      <c r="E1588" s="76" t="str">
        <f t="shared" si="596"/>
        <v>country supported</v>
      </c>
      <c r="F1588" s="8" t="s">
        <v>479</v>
      </c>
      <c r="G1588" s="7" t="s">
        <v>480</v>
      </c>
      <c r="H1588" s="5"/>
      <c r="I1588" s="7" t="s">
        <v>138</v>
      </c>
      <c r="J1588" s="83" t="s">
        <v>75</v>
      </c>
      <c r="K1588" s="59" t="str">
        <f t="shared" si="604"/>
        <v>notmandatory</v>
      </c>
      <c r="L1588" s="83"/>
      <c r="M1588" s="59" t="str">
        <f t="shared" si="605"/>
        <v>notmandatorybuyernosupplier</v>
      </c>
      <c r="N1588" s="24" t="s">
        <v>262</v>
      </c>
      <c r="O1588" s="59" t="str">
        <f t="shared" si="606"/>
        <v>good job, perfect match!</v>
      </c>
    </row>
    <row r="1589" spans="1:15" ht="14.4" x14ac:dyDescent="0.25">
      <c r="A1589" s="76" t="s">
        <v>81</v>
      </c>
      <c r="B1589" s="76" t="str">
        <f>VLOOKUP(A1589,'Buyer Countries '!$B$2:$C$301,2,FALSE)</f>
        <v>yes</v>
      </c>
      <c r="C1589" s="76" t="str">
        <f>VLOOKUP(A1589,'Supplier Countries'!$B$2:$D$301,3,FALSE)</f>
        <v>no</v>
      </c>
      <c r="D1589" s="76" t="str">
        <f t="shared" si="595"/>
        <v>yes</v>
      </c>
      <c r="E1589" s="76" t="str">
        <f t="shared" si="596"/>
        <v>country supported</v>
      </c>
      <c r="F1589" s="8" t="s">
        <v>481</v>
      </c>
      <c r="G1589" s="7" t="s">
        <v>482</v>
      </c>
      <c r="H1589" s="5"/>
      <c r="I1589" s="7" t="s">
        <v>138</v>
      </c>
      <c r="J1589" s="83" t="s">
        <v>75</v>
      </c>
      <c r="K1589" s="59" t="str">
        <f t="shared" si="604"/>
        <v>notmandatory</v>
      </c>
      <c r="L1589" s="83"/>
      <c r="M1589" s="59" t="str">
        <f t="shared" si="605"/>
        <v>notmandatorybuyernosupplier</v>
      </c>
      <c r="N1589" s="24" t="s">
        <v>262</v>
      </c>
      <c r="O1589" s="59" t="str">
        <f t="shared" si="606"/>
        <v>good job, perfect match!</v>
      </c>
    </row>
    <row r="1590" spans="1:15" ht="14.4" x14ac:dyDescent="0.25">
      <c r="A1590" s="76" t="s">
        <v>81</v>
      </c>
      <c r="B1590" s="76" t="str">
        <f>VLOOKUP(A1590,'Buyer Countries '!$B$2:$C$301,2,FALSE)</f>
        <v>yes</v>
      </c>
      <c r="C1590" s="76" t="str">
        <f>VLOOKUP(A1590,'Supplier Countries'!$B$2:$D$301,3,FALSE)</f>
        <v>no</v>
      </c>
      <c r="D1590" s="76" t="str">
        <f t="shared" si="595"/>
        <v>yes</v>
      </c>
      <c r="E1590" s="76" t="str">
        <f t="shared" si="596"/>
        <v>country supported</v>
      </c>
      <c r="F1590" s="8" t="s">
        <v>483</v>
      </c>
      <c r="G1590" s="7" t="s">
        <v>484</v>
      </c>
      <c r="H1590" s="5"/>
      <c r="I1590" s="7" t="s">
        <v>138</v>
      </c>
      <c r="J1590" s="83" t="s">
        <v>75</v>
      </c>
      <c r="K1590" s="59" t="str">
        <f t="shared" si="604"/>
        <v>notmandatory</v>
      </c>
      <c r="L1590" s="83"/>
      <c r="M1590" s="59" t="str">
        <f t="shared" si="605"/>
        <v>notmandatorybuyernosupplier</v>
      </c>
      <c r="N1590" s="24" t="s">
        <v>262</v>
      </c>
      <c r="O1590" s="59" t="str">
        <f t="shared" si="606"/>
        <v>good job, perfect match!</v>
      </c>
    </row>
    <row r="1591" spans="1:15" ht="14.4" x14ac:dyDescent="0.25">
      <c r="A1591" s="76" t="s">
        <v>81</v>
      </c>
      <c r="B1591" s="76" t="str">
        <f>VLOOKUP(A1591,'Buyer Countries '!$B$2:$C$301,2,FALSE)</f>
        <v>yes</v>
      </c>
      <c r="C1591" s="76" t="str">
        <f>VLOOKUP(A1591,'Supplier Countries'!$B$2:$D$301,3,FALSE)</f>
        <v>no</v>
      </c>
      <c r="D1591" s="76" t="str">
        <f t="shared" si="595"/>
        <v>yes</v>
      </c>
      <c r="E1591" s="76" t="str">
        <f t="shared" si="596"/>
        <v>country supported</v>
      </c>
      <c r="F1591" s="8" t="s">
        <v>485</v>
      </c>
      <c r="G1591" s="7" t="s">
        <v>486</v>
      </c>
      <c r="H1591" s="5"/>
      <c r="I1591" s="7" t="s">
        <v>138</v>
      </c>
      <c r="J1591" s="83" t="s">
        <v>72</v>
      </c>
      <c r="K1591" s="59" t="str">
        <f t="shared" si="604"/>
        <v>notmandatory</v>
      </c>
      <c r="L1591" s="83"/>
      <c r="M1591" s="59" t="str">
        <f t="shared" si="605"/>
        <v>notmandatorybuyeryessupplier</v>
      </c>
      <c r="N1591" s="24" t="s">
        <v>262</v>
      </c>
      <c r="O1591" s="59" t="str">
        <f t="shared" si="606"/>
        <v>can you provide data on invoice? Answer in column L by Yes or No</v>
      </c>
    </row>
    <row r="1592" spans="1:15" ht="14.4" x14ac:dyDescent="0.25">
      <c r="A1592" s="76" t="s">
        <v>81</v>
      </c>
      <c r="B1592" s="76" t="str">
        <f>VLOOKUP(A1592,'Buyer Countries '!$B$2:$C$301,2,FALSE)</f>
        <v>yes</v>
      </c>
      <c r="C1592" s="76" t="str">
        <f>VLOOKUP(A1592,'Supplier Countries'!$B$2:$D$301,3,FALSE)</f>
        <v>no</v>
      </c>
      <c r="D1592" s="76" t="str">
        <f t="shared" si="595"/>
        <v>yes</v>
      </c>
      <c r="E1592" s="76" t="str">
        <f t="shared" si="596"/>
        <v>country supported</v>
      </c>
      <c r="F1592" s="8" t="s">
        <v>487</v>
      </c>
      <c r="G1592" s="7" t="s">
        <v>488</v>
      </c>
      <c r="H1592" s="5"/>
      <c r="I1592" s="7" t="s">
        <v>138</v>
      </c>
      <c r="J1592" s="83" t="s">
        <v>75</v>
      </c>
      <c r="K1592" s="59" t="str">
        <f t="shared" si="604"/>
        <v>notmandatory</v>
      </c>
      <c r="L1592" s="83"/>
      <c r="M1592" s="59" t="str">
        <f t="shared" si="605"/>
        <v>notmandatorybuyernosupplier</v>
      </c>
      <c r="N1592" s="24" t="s">
        <v>262</v>
      </c>
      <c r="O1592" s="59" t="str">
        <f t="shared" si="606"/>
        <v>good job, perfect match!</v>
      </c>
    </row>
    <row r="1593" spans="1:15" ht="14.4" x14ac:dyDescent="0.25">
      <c r="A1593" s="76" t="s">
        <v>81</v>
      </c>
      <c r="B1593" s="76" t="str">
        <f>VLOOKUP(A1593,'Buyer Countries '!$B$2:$C$301,2,FALSE)</f>
        <v>yes</v>
      </c>
      <c r="C1593" s="76" t="str">
        <f>VLOOKUP(A1593,'Supplier Countries'!$B$2:$D$301,3,FALSE)</f>
        <v>no</v>
      </c>
      <c r="D1593" s="76" t="str">
        <f t="shared" si="595"/>
        <v>yes</v>
      </c>
      <c r="E1593" s="76" t="str">
        <f t="shared" si="596"/>
        <v>country supported</v>
      </c>
      <c r="F1593" s="8" t="s">
        <v>489</v>
      </c>
      <c r="G1593" s="7" t="s">
        <v>490</v>
      </c>
      <c r="H1593" s="5"/>
      <c r="I1593" s="7" t="s">
        <v>138</v>
      </c>
      <c r="J1593" s="83" t="s">
        <v>72</v>
      </c>
      <c r="K1593" s="59" t="str">
        <f t="shared" si="604"/>
        <v>notmandatory</v>
      </c>
      <c r="L1593" s="83"/>
      <c r="M1593" s="59" t="str">
        <f t="shared" si="605"/>
        <v>notmandatorybuyeryessupplier</v>
      </c>
      <c r="N1593" s="24" t="s">
        <v>262</v>
      </c>
      <c r="O1593" s="59" t="str">
        <f t="shared" si="606"/>
        <v>can you provide data on invoice? Answer in column L by Yes or No</v>
      </c>
    </row>
    <row r="1594" spans="1:15" ht="14.4" x14ac:dyDescent="0.25">
      <c r="A1594" s="76" t="s">
        <v>81</v>
      </c>
      <c r="B1594" s="76" t="str">
        <f>VLOOKUP(A1594,'Buyer Countries '!$B$2:$C$301,2,FALSE)</f>
        <v>yes</v>
      </c>
      <c r="C1594" s="76" t="str">
        <f>VLOOKUP(A1594,'Supplier Countries'!$B$2:$D$301,3,FALSE)</f>
        <v>no</v>
      </c>
      <c r="D1594" s="76" t="str">
        <f t="shared" si="595"/>
        <v>yes</v>
      </c>
      <c r="E1594" s="76" t="str">
        <f t="shared" si="596"/>
        <v>country supported</v>
      </c>
      <c r="F1594" s="9" t="s">
        <v>132</v>
      </c>
      <c r="G1594" s="10" t="s">
        <v>491</v>
      </c>
      <c r="H1594" s="10"/>
      <c r="I1594" s="11"/>
      <c r="J1594" s="21" t="s">
        <v>134</v>
      </c>
      <c r="K1594" s="11"/>
      <c r="L1594" s="21"/>
      <c r="M1594" s="11"/>
      <c r="N1594" s="21"/>
      <c r="O1594" s="11"/>
    </row>
    <row r="1595" spans="1:15" ht="43.2" x14ac:dyDescent="0.25">
      <c r="A1595" s="76" t="s">
        <v>81</v>
      </c>
      <c r="B1595" s="76" t="str">
        <f>VLOOKUP(A1595,'Buyer Countries '!$B$2:$C$301,2,FALSE)</f>
        <v>yes</v>
      </c>
      <c r="C1595" s="76" t="str">
        <f>VLOOKUP(A1595,'Supplier Countries'!$B$2:$D$301,3,FALSE)</f>
        <v>no</v>
      </c>
      <c r="D1595" s="76" t="str">
        <f t="shared" si="595"/>
        <v>yes</v>
      </c>
      <c r="E1595" s="76" t="str">
        <f t="shared" si="596"/>
        <v>country supported</v>
      </c>
      <c r="F1595" s="8" t="s">
        <v>492</v>
      </c>
      <c r="G1595" s="7" t="s">
        <v>493</v>
      </c>
      <c r="H1595" s="5"/>
      <c r="I1595" s="7" t="s">
        <v>138</v>
      </c>
      <c r="J1595" s="83" t="s">
        <v>75</v>
      </c>
      <c r="K1595" s="59" t="str">
        <f t="shared" ref="K1595:K1601" si="607">IF(I1595="Mandatory","mandatory","notmandatory")</f>
        <v>notmandatory</v>
      </c>
      <c r="L1595" s="83"/>
      <c r="M1595" s="59" t="str">
        <f t="shared" ref="M1595:M1601" si="608">K1595&amp;"buyer"&amp;J1595&amp;"supplier"&amp;L1595</f>
        <v>notmandatorybuyernosupplier</v>
      </c>
      <c r="N1595" s="24" t="s">
        <v>430</v>
      </c>
      <c r="O1595" s="59" t="str">
        <f t="shared" ref="O1595:O1601" si="609">IF(D1595="noyes","country not in scope for buyer, contact buyer",
IF(D1595="no","country not in scope for buyer, no need to review",
IF(D1595="nono","country not in scope for buyer and supplier no need to review",
IF(D1595="yesno","country not in scope for supplier no need to review",
IF(M1595="notmandatorybuyeryessupplierno","can buyer relax rule in SBN or ERP to accept invoice without this, if not provide data on PDF, if not move to Portal invoice",
IF(M1595="mandatorybuyeryessupplierno","SAP business network requires this information, provide it or move to Portal invoice",IF(M1595="mandatorybuyeryessupplier","SAP Business Network requires this information, provide it or move to Portal invoice",
IF(M1595="notmandatorybuyeryessupplier","can you provide data on invoice? Answer in column L by Yes or No",
IF(M1595="notmandatorybuyernosupplieryes","data not required set dropdown to blank in column L",
IF(M1595="notmandatorybuyersupplieryes","data not required set dropdown to blank in column L","good job, perfect match!"))))))))))</f>
        <v>good job, perfect match!</v>
      </c>
    </row>
    <row r="1596" spans="1:15" ht="43.2" x14ac:dyDescent="0.25">
      <c r="A1596" s="76" t="s">
        <v>81</v>
      </c>
      <c r="B1596" s="76" t="str">
        <f>VLOOKUP(A1596,'Buyer Countries '!$B$2:$C$301,2,FALSE)</f>
        <v>yes</v>
      </c>
      <c r="C1596" s="76" t="str">
        <f>VLOOKUP(A1596,'Supplier Countries'!$B$2:$D$301,3,FALSE)</f>
        <v>no</v>
      </c>
      <c r="D1596" s="76" t="str">
        <f t="shared" si="595"/>
        <v>yes</v>
      </c>
      <c r="E1596" s="76" t="str">
        <f t="shared" si="596"/>
        <v>country supported</v>
      </c>
      <c r="F1596" s="8" t="s">
        <v>494</v>
      </c>
      <c r="G1596" s="7" t="s">
        <v>495</v>
      </c>
      <c r="H1596" s="5"/>
      <c r="I1596" s="7" t="s">
        <v>138</v>
      </c>
      <c r="J1596" s="83" t="s">
        <v>75</v>
      </c>
      <c r="K1596" s="59" t="str">
        <f t="shared" si="607"/>
        <v>notmandatory</v>
      </c>
      <c r="L1596" s="83"/>
      <c r="M1596" s="59" t="str">
        <f t="shared" si="608"/>
        <v>notmandatorybuyernosupplier</v>
      </c>
      <c r="N1596" s="24" t="s">
        <v>430</v>
      </c>
      <c r="O1596" s="59" t="str">
        <f t="shared" si="609"/>
        <v>good job, perfect match!</v>
      </c>
    </row>
    <row r="1597" spans="1:15" ht="43.2" x14ac:dyDescent="0.25">
      <c r="A1597" s="76" t="s">
        <v>81</v>
      </c>
      <c r="B1597" s="76" t="str">
        <f>VLOOKUP(A1597,'Buyer Countries '!$B$2:$C$301,2,FALSE)</f>
        <v>yes</v>
      </c>
      <c r="C1597" s="76" t="str">
        <f>VLOOKUP(A1597,'Supplier Countries'!$B$2:$D$301,3,FALSE)</f>
        <v>no</v>
      </c>
      <c r="D1597" s="76" t="str">
        <f t="shared" si="595"/>
        <v>yes</v>
      </c>
      <c r="E1597" s="76" t="str">
        <f t="shared" si="596"/>
        <v>country supported</v>
      </c>
      <c r="F1597" s="8" t="s">
        <v>496</v>
      </c>
      <c r="G1597" s="7" t="s">
        <v>497</v>
      </c>
      <c r="H1597" s="5"/>
      <c r="I1597" s="7" t="s">
        <v>138</v>
      </c>
      <c r="J1597" s="83" t="s">
        <v>75</v>
      </c>
      <c r="K1597" s="59" t="str">
        <f t="shared" si="607"/>
        <v>notmandatory</v>
      </c>
      <c r="L1597" s="83"/>
      <c r="M1597" s="59" t="str">
        <f t="shared" si="608"/>
        <v>notmandatorybuyernosupplier</v>
      </c>
      <c r="N1597" s="24" t="s">
        <v>430</v>
      </c>
      <c r="O1597" s="59" t="str">
        <f t="shared" si="609"/>
        <v>good job, perfect match!</v>
      </c>
    </row>
    <row r="1598" spans="1:15" ht="43.2" x14ac:dyDescent="0.25">
      <c r="A1598" s="76" t="s">
        <v>81</v>
      </c>
      <c r="B1598" s="76" t="str">
        <f>VLOOKUP(A1598,'Buyer Countries '!$B$2:$C$301,2,FALSE)</f>
        <v>yes</v>
      </c>
      <c r="C1598" s="76" t="str">
        <f>VLOOKUP(A1598,'Supplier Countries'!$B$2:$D$301,3,FALSE)</f>
        <v>no</v>
      </c>
      <c r="D1598" s="76" t="str">
        <f t="shared" si="595"/>
        <v>yes</v>
      </c>
      <c r="E1598" s="76" t="str">
        <f t="shared" si="596"/>
        <v>country supported</v>
      </c>
      <c r="F1598" s="8" t="s">
        <v>498</v>
      </c>
      <c r="G1598" s="7" t="s">
        <v>499</v>
      </c>
      <c r="H1598" s="5"/>
      <c r="I1598" s="7" t="s">
        <v>138</v>
      </c>
      <c r="J1598" s="83" t="s">
        <v>75</v>
      </c>
      <c r="K1598" s="59" t="str">
        <f t="shared" si="607"/>
        <v>notmandatory</v>
      </c>
      <c r="L1598" s="83"/>
      <c r="M1598" s="59" t="str">
        <f t="shared" si="608"/>
        <v>notmandatorybuyernosupplier</v>
      </c>
      <c r="N1598" s="24" t="s">
        <v>430</v>
      </c>
      <c r="O1598" s="59" t="str">
        <f t="shared" si="609"/>
        <v>good job, perfect match!</v>
      </c>
    </row>
    <row r="1599" spans="1:15" ht="43.2" x14ac:dyDescent="0.25">
      <c r="A1599" s="76" t="s">
        <v>81</v>
      </c>
      <c r="B1599" s="76" t="str">
        <f>VLOOKUP(A1599,'Buyer Countries '!$B$2:$C$301,2,FALSE)</f>
        <v>yes</v>
      </c>
      <c r="C1599" s="76" t="str">
        <f>VLOOKUP(A1599,'Supplier Countries'!$B$2:$D$301,3,FALSE)</f>
        <v>no</v>
      </c>
      <c r="D1599" s="76" t="str">
        <f t="shared" si="595"/>
        <v>yes</v>
      </c>
      <c r="E1599" s="76" t="str">
        <f t="shared" si="596"/>
        <v>country supported</v>
      </c>
      <c r="F1599" s="8" t="s">
        <v>500</v>
      </c>
      <c r="G1599" s="7" t="s">
        <v>501</v>
      </c>
      <c r="H1599" s="5"/>
      <c r="I1599" s="7" t="s">
        <v>138</v>
      </c>
      <c r="J1599" s="83" t="s">
        <v>75</v>
      </c>
      <c r="K1599" s="59" t="str">
        <f t="shared" si="607"/>
        <v>notmandatory</v>
      </c>
      <c r="L1599" s="83"/>
      <c r="M1599" s="59" t="str">
        <f t="shared" si="608"/>
        <v>notmandatorybuyernosupplier</v>
      </c>
      <c r="N1599" s="24" t="s">
        <v>430</v>
      </c>
      <c r="O1599" s="59" t="str">
        <f t="shared" si="609"/>
        <v>good job, perfect match!</v>
      </c>
    </row>
    <row r="1600" spans="1:15" ht="43.2" x14ac:dyDescent="0.25">
      <c r="A1600" s="76" t="s">
        <v>81</v>
      </c>
      <c r="B1600" s="76" t="str">
        <f>VLOOKUP(A1600,'Buyer Countries '!$B$2:$C$301,2,FALSE)</f>
        <v>yes</v>
      </c>
      <c r="C1600" s="76" t="str">
        <f>VLOOKUP(A1600,'Supplier Countries'!$B$2:$D$301,3,FALSE)</f>
        <v>no</v>
      </c>
      <c r="D1600" s="76" t="str">
        <f t="shared" si="595"/>
        <v>yes</v>
      </c>
      <c r="E1600" s="76" t="str">
        <f t="shared" si="596"/>
        <v>country supported</v>
      </c>
      <c r="F1600" s="8" t="s">
        <v>502</v>
      </c>
      <c r="G1600" s="7" t="s">
        <v>503</v>
      </c>
      <c r="H1600" s="5"/>
      <c r="I1600" s="7" t="s">
        <v>138</v>
      </c>
      <c r="J1600" s="83" t="s">
        <v>75</v>
      </c>
      <c r="K1600" s="59" t="str">
        <f t="shared" si="607"/>
        <v>notmandatory</v>
      </c>
      <c r="L1600" s="83"/>
      <c r="M1600" s="59" t="str">
        <f t="shared" si="608"/>
        <v>notmandatorybuyernosupplier</v>
      </c>
      <c r="N1600" s="24" t="s">
        <v>430</v>
      </c>
      <c r="O1600" s="59" t="str">
        <f t="shared" si="609"/>
        <v>good job, perfect match!</v>
      </c>
    </row>
    <row r="1601" spans="1:15" ht="43.2" x14ac:dyDescent="0.25">
      <c r="A1601" s="76" t="s">
        <v>81</v>
      </c>
      <c r="B1601" s="76" t="str">
        <f>VLOOKUP(A1601,'Buyer Countries '!$B$2:$C$301,2,FALSE)</f>
        <v>yes</v>
      </c>
      <c r="C1601" s="76" t="str">
        <f>VLOOKUP(A1601,'Supplier Countries'!$B$2:$D$301,3,FALSE)</f>
        <v>no</v>
      </c>
      <c r="D1601" s="76" t="str">
        <f t="shared" si="595"/>
        <v>yes</v>
      </c>
      <c r="E1601" s="76" t="str">
        <f t="shared" si="596"/>
        <v>country supported</v>
      </c>
      <c r="F1601" s="8" t="s">
        <v>504</v>
      </c>
      <c r="G1601" s="7" t="s">
        <v>505</v>
      </c>
      <c r="H1601" s="5"/>
      <c r="I1601" s="7" t="s">
        <v>138</v>
      </c>
      <c r="J1601" s="83" t="s">
        <v>75</v>
      </c>
      <c r="K1601" s="59" t="str">
        <f t="shared" si="607"/>
        <v>notmandatory</v>
      </c>
      <c r="L1601" s="83"/>
      <c r="M1601" s="59" t="str">
        <f t="shared" si="608"/>
        <v>notmandatorybuyernosupplier</v>
      </c>
      <c r="N1601" s="24" t="s">
        <v>430</v>
      </c>
      <c r="O1601" s="59" t="str">
        <f t="shared" si="609"/>
        <v>good job, perfect match!</v>
      </c>
    </row>
    <row r="1602" spans="1:15" ht="14.4" x14ac:dyDescent="0.25">
      <c r="A1602" s="76" t="s">
        <v>81</v>
      </c>
      <c r="B1602" s="76" t="str">
        <f>VLOOKUP(A1602,'Buyer Countries '!$B$2:$C$301,2,FALSE)</f>
        <v>yes</v>
      </c>
      <c r="C1602" s="76" t="str">
        <f>VLOOKUP(A1602,'Supplier Countries'!$B$2:$D$301,3,FALSE)</f>
        <v>no</v>
      </c>
      <c r="D1602" s="76" t="str">
        <f t="shared" si="595"/>
        <v>yes</v>
      </c>
      <c r="E1602" s="76" t="str">
        <f t="shared" si="596"/>
        <v>country supported</v>
      </c>
      <c r="F1602" s="9" t="s">
        <v>132</v>
      </c>
      <c r="G1602" s="10" t="s">
        <v>506</v>
      </c>
      <c r="H1602" s="10"/>
      <c r="I1602" s="11"/>
      <c r="J1602" s="21"/>
      <c r="K1602" s="11"/>
      <c r="L1602" s="21"/>
      <c r="M1602" s="11"/>
      <c r="N1602" s="21"/>
      <c r="O1602" s="11"/>
    </row>
    <row r="1603" spans="1:15" ht="43.2" x14ac:dyDescent="0.25">
      <c r="A1603" s="76" t="s">
        <v>81</v>
      </c>
      <c r="B1603" s="76" t="str">
        <f>VLOOKUP(A1603,'Buyer Countries '!$B$2:$C$301,2,FALSE)</f>
        <v>yes</v>
      </c>
      <c r="C1603" s="76" t="str">
        <f>VLOOKUP(A1603,'Supplier Countries'!$B$2:$D$301,3,FALSE)</f>
        <v>no</v>
      </c>
      <c r="D1603" s="76" t="str">
        <f t="shared" si="595"/>
        <v>yes</v>
      </c>
      <c r="E1603" s="76" t="str">
        <f t="shared" si="596"/>
        <v>country supported</v>
      </c>
      <c r="F1603" s="8" t="s">
        <v>507</v>
      </c>
      <c r="G1603" s="7" t="s">
        <v>508</v>
      </c>
      <c r="H1603" s="5"/>
      <c r="I1603" s="7" t="s">
        <v>138</v>
      </c>
      <c r="J1603" s="83" t="s">
        <v>75</v>
      </c>
      <c r="K1603" s="59" t="str">
        <f t="shared" ref="K1603:K1609" si="610">IF(I1603="Mandatory","mandatory","notmandatory")</f>
        <v>notmandatory</v>
      </c>
      <c r="L1603" s="83"/>
      <c r="M1603" s="59" t="str">
        <f t="shared" ref="M1603:M1609" si="611">K1603&amp;"buyer"&amp;J1603&amp;"supplier"&amp;L1603</f>
        <v>notmandatorybuyernosupplier</v>
      </c>
      <c r="N1603" s="24" t="s">
        <v>430</v>
      </c>
      <c r="O1603" s="59" t="str">
        <f t="shared" ref="O1603:O1609" si="612">IF(D1603="noyes","country not in scope for buyer, contact buyer",
IF(D1603="no","country not in scope for buyer, no need to review",
IF(D1603="nono","country not in scope for buyer and supplier no need to review",
IF(D1603="yesno","country not in scope for supplier no need to review",
IF(M1603="notmandatorybuyeryessupplierno","can buyer relax rule in SBN or ERP to accept invoice without this, if not provide data on PDF, if not move to Portal invoice",
IF(M1603="mandatorybuyeryessupplierno","SAP business network requires this information, provide it or move to Portal invoice",IF(M1603="mandatorybuyeryessupplier","SAP Business Network requires this information, provide it or move to Portal invoice",
IF(M1603="notmandatorybuyeryessupplier","can you provide data on invoice? Answer in column L by Yes or No",
IF(M1603="notmandatorybuyernosupplieryes","data not required set dropdown to blank in column L",
IF(M1603="notmandatorybuyersupplieryes","data not required set dropdown to blank in column L","good job, perfect match!"))))))))))</f>
        <v>good job, perfect match!</v>
      </c>
    </row>
    <row r="1604" spans="1:15" ht="43.2" x14ac:dyDescent="0.25">
      <c r="A1604" s="76" t="s">
        <v>81</v>
      </c>
      <c r="B1604" s="76" t="str">
        <f>VLOOKUP(A1604,'Buyer Countries '!$B$2:$C$301,2,FALSE)</f>
        <v>yes</v>
      </c>
      <c r="C1604" s="76" t="str">
        <f>VLOOKUP(A1604,'Supplier Countries'!$B$2:$D$301,3,FALSE)</f>
        <v>no</v>
      </c>
      <c r="D1604" s="76" t="str">
        <f t="shared" si="595"/>
        <v>yes</v>
      </c>
      <c r="E1604" s="76" t="str">
        <f t="shared" si="596"/>
        <v>country supported</v>
      </c>
      <c r="F1604" s="8" t="s">
        <v>509</v>
      </c>
      <c r="G1604" s="7" t="s">
        <v>510</v>
      </c>
      <c r="H1604" s="5"/>
      <c r="I1604" s="7" t="s">
        <v>138</v>
      </c>
      <c r="J1604" s="83" t="s">
        <v>75</v>
      </c>
      <c r="K1604" s="59" t="str">
        <f t="shared" si="610"/>
        <v>notmandatory</v>
      </c>
      <c r="L1604" s="83"/>
      <c r="M1604" s="59" t="str">
        <f t="shared" si="611"/>
        <v>notmandatorybuyernosupplier</v>
      </c>
      <c r="N1604" s="24" t="s">
        <v>430</v>
      </c>
      <c r="O1604" s="59" t="str">
        <f t="shared" si="612"/>
        <v>good job, perfect match!</v>
      </c>
    </row>
    <row r="1605" spans="1:15" ht="43.2" x14ac:dyDescent="0.25">
      <c r="A1605" s="76" t="s">
        <v>81</v>
      </c>
      <c r="B1605" s="76" t="str">
        <f>VLOOKUP(A1605,'Buyer Countries '!$B$2:$C$301,2,FALSE)</f>
        <v>yes</v>
      </c>
      <c r="C1605" s="76" t="str">
        <f>VLOOKUP(A1605,'Supplier Countries'!$B$2:$D$301,3,FALSE)</f>
        <v>no</v>
      </c>
      <c r="D1605" s="76" t="str">
        <f t="shared" si="595"/>
        <v>yes</v>
      </c>
      <c r="E1605" s="76" t="str">
        <f t="shared" si="596"/>
        <v>country supported</v>
      </c>
      <c r="F1605" s="8" t="s">
        <v>511</v>
      </c>
      <c r="G1605" s="7" t="s">
        <v>512</v>
      </c>
      <c r="H1605" s="5"/>
      <c r="I1605" s="7" t="s">
        <v>138</v>
      </c>
      <c r="J1605" s="83" t="s">
        <v>75</v>
      </c>
      <c r="K1605" s="59" t="str">
        <f t="shared" si="610"/>
        <v>notmandatory</v>
      </c>
      <c r="L1605" s="83"/>
      <c r="M1605" s="59" t="str">
        <f t="shared" si="611"/>
        <v>notmandatorybuyernosupplier</v>
      </c>
      <c r="N1605" s="24" t="s">
        <v>430</v>
      </c>
      <c r="O1605" s="59" t="str">
        <f t="shared" si="612"/>
        <v>good job, perfect match!</v>
      </c>
    </row>
    <row r="1606" spans="1:15" ht="43.2" x14ac:dyDescent="0.25">
      <c r="A1606" s="76" t="s">
        <v>81</v>
      </c>
      <c r="B1606" s="76" t="str">
        <f>VLOOKUP(A1606,'Buyer Countries '!$B$2:$C$301,2,FALSE)</f>
        <v>yes</v>
      </c>
      <c r="C1606" s="76" t="str">
        <f>VLOOKUP(A1606,'Supplier Countries'!$B$2:$D$301,3,FALSE)</f>
        <v>no</v>
      </c>
      <c r="D1606" s="76" t="str">
        <f t="shared" si="595"/>
        <v>yes</v>
      </c>
      <c r="E1606" s="76" t="str">
        <f t="shared" si="596"/>
        <v>country supported</v>
      </c>
      <c r="F1606" s="8" t="s">
        <v>513</v>
      </c>
      <c r="G1606" s="7" t="s">
        <v>514</v>
      </c>
      <c r="H1606" s="5"/>
      <c r="I1606" s="7" t="s">
        <v>138</v>
      </c>
      <c r="J1606" s="83" t="s">
        <v>75</v>
      </c>
      <c r="K1606" s="59" t="str">
        <f t="shared" si="610"/>
        <v>notmandatory</v>
      </c>
      <c r="L1606" s="83"/>
      <c r="M1606" s="59" t="str">
        <f t="shared" si="611"/>
        <v>notmandatorybuyernosupplier</v>
      </c>
      <c r="N1606" s="24" t="s">
        <v>430</v>
      </c>
      <c r="O1606" s="59" t="str">
        <f t="shared" si="612"/>
        <v>good job, perfect match!</v>
      </c>
    </row>
    <row r="1607" spans="1:15" ht="43.2" x14ac:dyDescent="0.25">
      <c r="A1607" s="76" t="s">
        <v>81</v>
      </c>
      <c r="B1607" s="76" t="str">
        <f>VLOOKUP(A1607,'Buyer Countries '!$B$2:$C$301,2,FALSE)</f>
        <v>yes</v>
      </c>
      <c r="C1607" s="76" t="str">
        <f>VLOOKUP(A1607,'Supplier Countries'!$B$2:$D$301,3,FALSE)</f>
        <v>no</v>
      </c>
      <c r="D1607" s="76" t="str">
        <f t="shared" si="595"/>
        <v>yes</v>
      </c>
      <c r="E1607" s="76" t="str">
        <f t="shared" si="596"/>
        <v>country supported</v>
      </c>
      <c r="F1607" s="8" t="s">
        <v>515</v>
      </c>
      <c r="G1607" s="7" t="s">
        <v>516</v>
      </c>
      <c r="H1607" s="5"/>
      <c r="I1607" s="7" t="s">
        <v>138</v>
      </c>
      <c r="J1607" s="83" t="s">
        <v>75</v>
      </c>
      <c r="K1607" s="59" t="str">
        <f t="shared" si="610"/>
        <v>notmandatory</v>
      </c>
      <c r="L1607" s="83"/>
      <c r="M1607" s="59" t="str">
        <f t="shared" si="611"/>
        <v>notmandatorybuyernosupplier</v>
      </c>
      <c r="N1607" s="24" t="s">
        <v>430</v>
      </c>
      <c r="O1607" s="59" t="str">
        <f t="shared" si="612"/>
        <v>good job, perfect match!</v>
      </c>
    </row>
    <row r="1608" spans="1:15" ht="43.2" x14ac:dyDescent="0.25">
      <c r="A1608" s="76" t="s">
        <v>81</v>
      </c>
      <c r="B1608" s="76" t="str">
        <f>VLOOKUP(A1608,'Buyer Countries '!$B$2:$C$301,2,FALSE)</f>
        <v>yes</v>
      </c>
      <c r="C1608" s="76" t="str">
        <f>VLOOKUP(A1608,'Supplier Countries'!$B$2:$D$301,3,FALSE)</f>
        <v>no</v>
      </c>
      <c r="D1608" s="76" t="str">
        <f t="shared" si="595"/>
        <v>yes</v>
      </c>
      <c r="E1608" s="76" t="str">
        <f t="shared" si="596"/>
        <v>country supported</v>
      </c>
      <c r="F1608" s="8" t="s">
        <v>517</v>
      </c>
      <c r="G1608" s="7" t="s">
        <v>518</v>
      </c>
      <c r="H1608" s="5"/>
      <c r="I1608" s="7" t="s">
        <v>138</v>
      </c>
      <c r="J1608" s="83" t="s">
        <v>75</v>
      </c>
      <c r="K1608" s="59" t="str">
        <f t="shared" si="610"/>
        <v>notmandatory</v>
      </c>
      <c r="L1608" s="83"/>
      <c r="M1608" s="59" t="str">
        <f t="shared" si="611"/>
        <v>notmandatorybuyernosupplier</v>
      </c>
      <c r="N1608" s="24" t="s">
        <v>430</v>
      </c>
      <c r="O1608" s="59" t="str">
        <f t="shared" si="612"/>
        <v>good job, perfect match!</v>
      </c>
    </row>
    <row r="1609" spans="1:15" ht="43.2" x14ac:dyDescent="0.25">
      <c r="A1609" s="76" t="s">
        <v>81</v>
      </c>
      <c r="B1609" s="76" t="str">
        <f>VLOOKUP(A1609,'Buyer Countries '!$B$2:$C$301,2,FALSE)</f>
        <v>yes</v>
      </c>
      <c r="C1609" s="76" t="str">
        <f>VLOOKUP(A1609,'Supplier Countries'!$B$2:$D$301,3,FALSE)</f>
        <v>no</v>
      </c>
      <c r="D1609" s="76" t="str">
        <f t="shared" si="595"/>
        <v>yes</v>
      </c>
      <c r="E1609" s="76" t="str">
        <f t="shared" si="596"/>
        <v>country supported</v>
      </c>
      <c r="F1609" s="8" t="s">
        <v>519</v>
      </c>
      <c r="G1609" s="7" t="s">
        <v>520</v>
      </c>
      <c r="H1609" s="5"/>
      <c r="I1609" s="7" t="s">
        <v>138</v>
      </c>
      <c r="J1609" s="83" t="s">
        <v>75</v>
      </c>
      <c r="K1609" s="59" t="str">
        <f t="shared" si="610"/>
        <v>notmandatory</v>
      </c>
      <c r="L1609" s="83"/>
      <c r="M1609" s="59" t="str">
        <f t="shared" si="611"/>
        <v>notmandatorybuyernosupplier</v>
      </c>
      <c r="N1609" s="24" t="s">
        <v>430</v>
      </c>
      <c r="O1609" s="59" t="str">
        <f t="shared" si="612"/>
        <v>good job, perfect match!</v>
      </c>
    </row>
    <row r="1610" spans="1:15" ht="14.4" x14ac:dyDescent="0.25">
      <c r="A1610" s="76" t="s">
        <v>81</v>
      </c>
      <c r="B1610" s="76" t="str">
        <f>VLOOKUP(A1610,'Buyer Countries '!$B$2:$C$301,2,FALSE)</f>
        <v>yes</v>
      </c>
      <c r="C1610" s="76" t="str">
        <f>VLOOKUP(A1610,'Supplier Countries'!$B$2:$D$301,3,FALSE)</f>
        <v>no</v>
      </c>
      <c r="D1610" s="76" t="str">
        <f t="shared" ref="D1610:D1675" si="613">IF($N$3="supplier",B1610&amp;C1610,IF($N$3="buyer",B1610,"select value in are your onboarding a buyer or a supplier"))</f>
        <v>yes</v>
      </c>
      <c r="E1610" s="76" t="str">
        <f t="shared" si="596"/>
        <v>country supported</v>
      </c>
      <c r="F1610" s="9" t="s">
        <v>132</v>
      </c>
      <c r="G1610" s="10" t="s">
        <v>521</v>
      </c>
      <c r="H1610" s="10"/>
      <c r="I1610" s="11"/>
      <c r="J1610" s="21" t="s">
        <v>134</v>
      </c>
      <c r="K1610" s="11"/>
      <c r="L1610" s="21"/>
      <c r="M1610" s="11"/>
      <c r="N1610" s="21"/>
      <c r="O1610" s="11"/>
    </row>
    <row r="1611" spans="1:15" ht="86.4" x14ac:dyDescent="0.25">
      <c r="A1611" s="76" t="s">
        <v>81</v>
      </c>
      <c r="B1611" s="76" t="str">
        <f>VLOOKUP(A1611,'Buyer Countries '!$B$2:$C$301,2,FALSE)</f>
        <v>yes</v>
      </c>
      <c r="C1611" s="76" t="str">
        <f>VLOOKUP(A1611,'Supplier Countries'!$B$2:$D$301,3,FALSE)</f>
        <v>no</v>
      </c>
      <c r="D1611" s="76" t="str">
        <f t="shared" si="613"/>
        <v>yes</v>
      </c>
      <c r="E1611" s="76" t="str">
        <f t="shared" si="596"/>
        <v>country supported</v>
      </c>
      <c r="F1611" s="8" t="s">
        <v>522</v>
      </c>
      <c r="G1611" s="7" t="s">
        <v>523</v>
      </c>
      <c r="H1611" s="5" t="s">
        <v>524</v>
      </c>
      <c r="I1611" s="7" t="s">
        <v>138</v>
      </c>
      <c r="J1611" s="83" t="s">
        <v>75</v>
      </c>
      <c r="K1611" s="59" t="str">
        <f t="shared" ref="K1611:K1623" si="614">IF(I1611="Mandatory","mandatory","notmandatory")</f>
        <v>notmandatory</v>
      </c>
      <c r="L1611" s="83"/>
      <c r="M1611" s="59" t="str">
        <f t="shared" ref="M1611:M1623" si="615">K1611&amp;"buyer"&amp;J1611&amp;"supplier"&amp;L1611</f>
        <v>notmandatorybuyernosupplier</v>
      </c>
      <c r="N1611" s="24" t="s">
        <v>164</v>
      </c>
      <c r="O1611" s="59" t="str">
        <f t="shared" ref="O1611:O1623" si="616">IF(D1611="noyes","country not in scope for buyer, contact buyer",
IF(D1611="no","country not in scope for buyer, no need to review",
IF(D1611="nono","country not in scope for buyer and supplier no need to review",
IF(D1611="yesno","country not in scope for supplier no need to review",
IF(M1611="notmandatorybuyeryessupplierno","can buyer relax rule in SBN or ERP to accept invoice without this, if not provide data on PDF, if not move to Portal invoice",
IF(M1611="mandatorybuyeryessupplierno","SAP business network requires this information, provide it or move to Portal invoice",IF(M1611="mandatorybuyeryessupplier","SAP Business Network requires this information, provide it or move to Portal invoice",
IF(M1611="notmandatorybuyeryessupplier","can you provide data on invoice? Answer in column L by Yes or No",
IF(M1611="notmandatorybuyernosupplieryes","data not required set dropdown to blank in column L",
IF(M1611="notmandatorybuyersupplieryes","data not required set dropdown to blank in column L","good job, perfect match!"))))))))))</f>
        <v>good job, perfect match!</v>
      </c>
    </row>
    <row r="1612" spans="1:15" ht="57.6" x14ac:dyDescent="0.25">
      <c r="A1612" s="76" t="s">
        <v>81</v>
      </c>
      <c r="B1612" s="76" t="str">
        <f>VLOOKUP(A1612,'Buyer Countries '!$B$2:$C$301,2,FALSE)</f>
        <v>yes</v>
      </c>
      <c r="C1612" s="76" t="str">
        <f>VLOOKUP(A1612,'Supplier Countries'!$B$2:$D$301,3,FALSE)</f>
        <v>no</v>
      </c>
      <c r="D1612" s="76" t="str">
        <f t="shared" si="613"/>
        <v>yes</v>
      </c>
      <c r="E1612" s="76" t="str">
        <f t="shared" si="596"/>
        <v>country supported</v>
      </c>
      <c r="F1612" s="8" t="s">
        <v>525</v>
      </c>
      <c r="G1612" s="7" t="s">
        <v>526</v>
      </c>
      <c r="H1612" s="5" t="s">
        <v>527</v>
      </c>
      <c r="I1612" s="7" t="s">
        <v>138</v>
      </c>
      <c r="J1612" s="83" t="s">
        <v>75</v>
      </c>
      <c r="K1612" s="59" t="str">
        <f t="shared" si="614"/>
        <v>notmandatory</v>
      </c>
      <c r="L1612" s="83"/>
      <c r="M1612" s="59" t="str">
        <f t="shared" si="615"/>
        <v>notmandatorybuyernosupplier</v>
      </c>
      <c r="N1612" s="24"/>
      <c r="O1612" s="59" t="str">
        <f t="shared" si="616"/>
        <v>good job, perfect match!</v>
      </c>
    </row>
    <row r="1613" spans="1:15" ht="57.6" x14ac:dyDescent="0.25">
      <c r="A1613" s="76" t="s">
        <v>81</v>
      </c>
      <c r="B1613" s="76" t="str">
        <f>VLOOKUP(A1613,'Buyer Countries '!$B$2:$C$301,2,FALSE)</f>
        <v>yes</v>
      </c>
      <c r="C1613" s="76" t="str">
        <f>VLOOKUP(A1613,'Supplier Countries'!$B$2:$D$301,3,FALSE)</f>
        <v>no</v>
      </c>
      <c r="D1613" s="76" t="str">
        <f t="shared" si="613"/>
        <v>yes</v>
      </c>
      <c r="E1613" s="76" t="str">
        <f t="shared" si="596"/>
        <v>country supported</v>
      </c>
      <c r="F1613" s="8" t="s">
        <v>528</v>
      </c>
      <c r="G1613" s="7" t="s">
        <v>529</v>
      </c>
      <c r="H1613" s="5" t="s">
        <v>530</v>
      </c>
      <c r="I1613" s="7" t="s">
        <v>138</v>
      </c>
      <c r="J1613" s="83" t="s">
        <v>75</v>
      </c>
      <c r="K1613" s="59" t="str">
        <f t="shared" si="614"/>
        <v>notmandatory</v>
      </c>
      <c r="L1613" s="83"/>
      <c r="M1613" s="59" t="str">
        <f t="shared" si="615"/>
        <v>notmandatorybuyernosupplier</v>
      </c>
      <c r="N1613" s="24"/>
      <c r="O1613" s="59" t="str">
        <f t="shared" si="616"/>
        <v>good job, perfect match!</v>
      </c>
    </row>
    <row r="1614" spans="1:15" ht="28.8" x14ac:dyDescent="0.25">
      <c r="A1614" s="76" t="s">
        <v>81</v>
      </c>
      <c r="B1614" s="76" t="str">
        <f>VLOOKUP(A1614,'Buyer Countries '!$B$2:$C$301,2,FALSE)</f>
        <v>yes</v>
      </c>
      <c r="C1614" s="76" t="str">
        <f>VLOOKUP(A1614,'Supplier Countries'!$B$2:$D$301,3,FALSE)</f>
        <v>no</v>
      </c>
      <c r="D1614" s="76" t="str">
        <f t="shared" si="613"/>
        <v>yes</v>
      </c>
      <c r="E1614" s="76" t="str">
        <f t="shared" si="596"/>
        <v>country supported</v>
      </c>
      <c r="F1614" s="8" t="s">
        <v>531</v>
      </c>
      <c r="G1614" s="7" t="s">
        <v>532</v>
      </c>
      <c r="H1614" s="5" t="s">
        <v>533</v>
      </c>
      <c r="I1614" s="7" t="s">
        <v>142</v>
      </c>
      <c r="J1614" s="83" t="s">
        <v>75</v>
      </c>
      <c r="K1614" s="59" t="str">
        <f t="shared" si="614"/>
        <v>notmandatory</v>
      </c>
      <c r="L1614" s="83"/>
      <c r="M1614" s="59" t="str">
        <f t="shared" si="615"/>
        <v>notmandatorybuyernosupplier</v>
      </c>
      <c r="N1614" s="24"/>
      <c r="O1614" s="59" t="str">
        <f t="shared" si="616"/>
        <v>good job, perfect match!</v>
      </c>
    </row>
    <row r="1615" spans="1:15" ht="14.4" x14ac:dyDescent="0.25">
      <c r="A1615" s="76" t="s">
        <v>81</v>
      </c>
      <c r="B1615" s="76" t="str">
        <f>VLOOKUP(A1615,'Buyer Countries '!$B$2:$C$301,2,FALSE)</f>
        <v>yes</v>
      </c>
      <c r="C1615" s="76" t="str">
        <f>VLOOKUP(A1615,'Supplier Countries'!$B$2:$D$301,3,FALSE)</f>
        <v>no</v>
      </c>
      <c r="D1615" s="76" t="str">
        <f t="shared" si="613"/>
        <v>yes</v>
      </c>
      <c r="E1615" s="76" t="str">
        <f t="shared" ref="E1615:E1681" si="617">IF(D1615="select value in are your onboarding a buyer or a supplier",D1615,IF(D1615="yesno","not applicable",IF(D1615="yesyes","country supported",IF(D1615="noyes","country not supported, contact buyer",IF(D1615="yes","country supported","not applicable")))))</f>
        <v>country supported</v>
      </c>
      <c r="F1615" s="8" t="s">
        <v>534</v>
      </c>
      <c r="G1615" s="7" t="s">
        <v>535</v>
      </c>
      <c r="H1615" s="5" t="s">
        <v>536</v>
      </c>
      <c r="I1615" s="7" t="s">
        <v>138</v>
      </c>
      <c r="J1615" s="83" t="s">
        <v>75</v>
      </c>
      <c r="K1615" s="59" t="str">
        <f t="shared" si="614"/>
        <v>notmandatory</v>
      </c>
      <c r="L1615" s="83"/>
      <c r="M1615" s="59" t="str">
        <f t="shared" si="615"/>
        <v>notmandatorybuyernosupplier</v>
      </c>
      <c r="N1615" s="24" t="s">
        <v>238</v>
      </c>
      <c r="O1615" s="59" t="str">
        <f t="shared" si="616"/>
        <v>good job, perfect match!</v>
      </c>
    </row>
    <row r="1616" spans="1:15" ht="43.2" x14ac:dyDescent="0.25">
      <c r="A1616" s="76" t="s">
        <v>81</v>
      </c>
      <c r="B1616" s="76" t="str">
        <f>VLOOKUP(A1616,'Buyer Countries '!$B$2:$C$301,2,FALSE)</f>
        <v>yes</v>
      </c>
      <c r="C1616" s="76" t="str">
        <f>VLOOKUP(A1616,'Supplier Countries'!$B$2:$D$301,3,FALSE)</f>
        <v>no</v>
      </c>
      <c r="D1616" s="76" t="str">
        <f t="shared" si="613"/>
        <v>yes</v>
      </c>
      <c r="E1616" s="76" t="str">
        <f t="shared" si="617"/>
        <v>country supported</v>
      </c>
      <c r="F1616" s="8" t="s">
        <v>537</v>
      </c>
      <c r="G1616" s="7" t="s">
        <v>538</v>
      </c>
      <c r="H1616" s="5" t="s">
        <v>539</v>
      </c>
      <c r="I1616" s="7" t="s">
        <v>138</v>
      </c>
      <c r="J1616" s="83" t="s">
        <v>75</v>
      </c>
      <c r="K1616" s="59" t="str">
        <f t="shared" si="614"/>
        <v>notmandatory</v>
      </c>
      <c r="L1616" s="83"/>
      <c r="M1616" s="59" t="str">
        <f t="shared" si="615"/>
        <v>notmandatorybuyernosupplier</v>
      </c>
      <c r="N1616" s="24" t="s">
        <v>540</v>
      </c>
      <c r="O1616" s="59" t="str">
        <f t="shared" si="616"/>
        <v>good job, perfect match!</v>
      </c>
    </row>
    <row r="1617" spans="1:25" ht="100.8" x14ac:dyDescent="0.25">
      <c r="A1617" s="76" t="s">
        <v>81</v>
      </c>
      <c r="B1617" s="76" t="str">
        <f>VLOOKUP(A1617,'Buyer Countries '!$B$2:$C$301,2,FALSE)</f>
        <v>yes</v>
      </c>
      <c r="C1617" s="76" t="str">
        <f>VLOOKUP(A1617,'Supplier Countries'!$B$2:$D$301,3,FALSE)</f>
        <v>no</v>
      </c>
      <c r="D1617" s="76" t="str">
        <f t="shared" si="613"/>
        <v>yes</v>
      </c>
      <c r="E1617" s="76" t="str">
        <f t="shared" si="617"/>
        <v>country supported</v>
      </c>
      <c r="F1617" s="8" t="s">
        <v>541</v>
      </c>
      <c r="G1617" s="7" t="s">
        <v>542</v>
      </c>
      <c r="H1617" s="5" t="s">
        <v>543</v>
      </c>
      <c r="I1617" s="7" t="s">
        <v>138</v>
      </c>
      <c r="J1617" s="83" t="s">
        <v>75</v>
      </c>
      <c r="K1617" s="59" t="str">
        <f t="shared" si="614"/>
        <v>notmandatory</v>
      </c>
      <c r="L1617" s="83"/>
      <c r="M1617" s="59" t="str">
        <f t="shared" si="615"/>
        <v>notmandatorybuyernosupplier</v>
      </c>
      <c r="N1617" s="24"/>
      <c r="O1617" s="59" t="str">
        <f t="shared" si="616"/>
        <v>good job, perfect match!</v>
      </c>
    </row>
    <row r="1618" spans="1:25" ht="14.4" x14ac:dyDescent="0.25">
      <c r="A1618" s="76" t="s">
        <v>81</v>
      </c>
      <c r="B1618" s="76" t="str">
        <f>VLOOKUP(A1618,'Buyer Countries '!$B$2:$C$301,2,FALSE)</f>
        <v>yes</v>
      </c>
      <c r="C1618" s="76" t="str">
        <f>VLOOKUP(A1618,'Supplier Countries'!$B$2:$D$301,3,FALSE)</f>
        <v>no</v>
      </c>
      <c r="D1618" s="76" t="str">
        <f t="shared" si="613"/>
        <v>yes</v>
      </c>
      <c r="E1618" s="76" t="str">
        <f t="shared" si="617"/>
        <v>country supported</v>
      </c>
      <c r="F1618" s="8" t="s">
        <v>544</v>
      </c>
      <c r="G1618" s="7" t="s">
        <v>545</v>
      </c>
      <c r="H1618" s="5"/>
      <c r="I1618" s="7" t="s">
        <v>138</v>
      </c>
      <c r="J1618" s="83" t="s">
        <v>75</v>
      </c>
      <c r="K1618" s="59" t="str">
        <f t="shared" si="614"/>
        <v>notmandatory</v>
      </c>
      <c r="L1618" s="83"/>
      <c r="M1618" s="59" t="str">
        <f t="shared" si="615"/>
        <v>notmandatorybuyernosupplier</v>
      </c>
      <c r="N1618" s="24"/>
      <c r="O1618" s="59" t="str">
        <f t="shared" si="616"/>
        <v>good job, perfect match!</v>
      </c>
    </row>
    <row r="1619" spans="1:25" ht="14.4" x14ac:dyDescent="0.25">
      <c r="A1619" s="76" t="s">
        <v>81</v>
      </c>
      <c r="B1619" s="76" t="str">
        <f>VLOOKUP(A1619,'Buyer Countries '!$B$2:$C$301,2,FALSE)</f>
        <v>yes</v>
      </c>
      <c r="C1619" s="76" t="str">
        <f>VLOOKUP(A1619,'Supplier Countries'!$B$2:$D$301,3,FALSE)</f>
        <v>no</v>
      </c>
      <c r="D1619" s="76" t="str">
        <f t="shared" si="613"/>
        <v>yes</v>
      </c>
      <c r="E1619" s="76" t="str">
        <f t="shared" si="617"/>
        <v>country supported</v>
      </c>
      <c r="F1619" s="8" t="s">
        <v>546</v>
      </c>
      <c r="G1619" s="7" t="s">
        <v>547</v>
      </c>
      <c r="H1619" s="5"/>
      <c r="I1619" s="7" t="s">
        <v>138</v>
      </c>
      <c r="J1619" s="83" t="s">
        <v>75</v>
      </c>
      <c r="K1619" s="59" t="str">
        <f t="shared" si="614"/>
        <v>notmandatory</v>
      </c>
      <c r="L1619" s="83"/>
      <c r="M1619" s="59" t="str">
        <f t="shared" si="615"/>
        <v>notmandatorybuyernosupplier</v>
      </c>
      <c r="N1619" s="24"/>
      <c r="O1619" s="59" t="str">
        <f t="shared" si="616"/>
        <v>good job, perfect match!</v>
      </c>
    </row>
    <row r="1620" spans="1:25" ht="14.4" x14ac:dyDescent="0.25">
      <c r="A1620" s="76" t="s">
        <v>81</v>
      </c>
      <c r="B1620" s="76" t="str">
        <f>VLOOKUP(A1620,'Buyer Countries '!$B$2:$C$301,2,FALSE)</f>
        <v>yes</v>
      </c>
      <c r="C1620" s="76" t="str">
        <f>VLOOKUP(A1620,'Supplier Countries'!$B$2:$D$301,3,FALSE)</f>
        <v>no</v>
      </c>
      <c r="D1620" s="76" t="str">
        <f t="shared" si="613"/>
        <v>yes</v>
      </c>
      <c r="E1620" s="76" t="str">
        <f t="shared" si="617"/>
        <v>country supported</v>
      </c>
      <c r="F1620" s="8" t="s">
        <v>548</v>
      </c>
      <c r="G1620" s="7" t="s">
        <v>549</v>
      </c>
      <c r="H1620" s="5" t="s">
        <v>550</v>
      </c>
      <c r="I1620" s="7" t="s">
        <v>138</v>
      </c>
      <c r="J1620" s="83" t="s">
        <v>75</v>
      </c>
      <c r="K1620" s="59" t="str">
        <f t="shared" si="614"/>
        <v>notmandatory</v>
      </c>
      <c r="L1620" s="83"/>
      <c r="M1620" s="59" t="str">
        <f t="shared" si="615"/>
        <v>notmandatorybuyernosupplier</v>
      </c>
      <c r="N1620" s="24"/>
      <c r="O1620" s="59" t="str">
        <f t="shared" si="616"/>
        <v>good job, perfect match!</v>
      </c>
    </row>
    <row r="1621" spans="1:25" ht="100.8" x14ac:dyDescent="0.25">
      <c r="A1621" s="76" t="s">
        <v>81</v>
      </c>
      <c r="B1621" s="76" t="str">
        <f>VLOOKUP(A1621,'Buyer Countries '!$B$2:$C$301,2,FALSE)</f>
        <v>yes</v>
      </c>
      <c r="C1621" s="76" t="str">
        <f>VLOOKUP(A1621,'Supplier Countries'!$B$2:$D$301,3,FALSE)</f>
        <v>no</v>
      </c>
      <c r="D1621" s="76" t="str">
        <f t="shared" si="613"/>
        <v>yes</v>
      </c>
      <c r="E1621" s="76" t="str">
        <f t="shared" si="617"/>
        <v>country supported</v>
      </c>
      <c r="F1621" s="8" t="s">
        <v>551</v>
      </c>
      <c r="G1621" s="7" t="s">
        <v>552</v>
      </c>
      <c r="H1621" s="5" t="s">
        <v>553</v>
      </c>
      <c r="I1621" s="7" t="s">
        <v>138</v>
      </c>
      <c r="J1621" s="83" t="s">
        <v>75</v>
      </c>
      <c r="K1621" s="59" t="str">
        <f t="shared" si="614"/>
        <v>notmandatory</v>
      </c>
      <c r="L1621" s="83"/>
      <c r="M1621" s="59" t="str">
        <f t="shared" si="615"/>
        <v>notmandatorybuyernosupplier</v>
      </c>
      <c r="N1621" s="24"/>
      <c r="O1621" s="59" t="str">
        <f t="shared" si="616"/>
        <v>good job, perfect match!</v>
      </c>
    </row>
    <row r="1622" spans="1:25" ht="129.6" x14ac:dyDescent="0.25">
      <c r="A1622" s="76" t="s">
        <v>81</v>
      </c>
      <c r="B1622" s="76" t="str">
        <f>VLOOKUP(A1622,'Buyer Countries '!$B$2:$C$301,2,FALSE)</f>
        <v>yes</v>
      </c>
      <c r="C1622" s="76" t="str">
        <f>VLOOKUP(A1622,'Supplier Countries'!$B$2:$D$301,3,FALSE)</f>
        <v>no</v>
      </c>
      <c r="D1622" s="76" t="str">
        <f t="shared" si="613"/>
        <v>yes</v>
      </c>
      <c r="E1622" s="76" t="str">
        <f t="shared" si="617"/>
        <v>country supported</v>
      </c>
      <c r="F1622" s="8" t="s">
        <v>554</v>
      </c>
      <c r="G1622" s="7" t="s">
        <v>555</v>
      </c>
      <c r="H1622" s="5" t="s">
        <v>556</v>
      </c>
      <c r="I1622" s="7" t="s">
        <v>138</v>
      </c>
      <c r="J1622" s="83" t="s">
        <v>75</v>
      </c>
      <c r="K1622" s="59" t="str">
        <f t="shared" si="614"/>
        <v>notmandatory</v>
      </c>
      <c r="L1622" s="83"/>
      <c r="M1622" s="59" t="str">
        <f t="shared" si="615"/>
        <v>notmandatorybuyernosupplier</v>
      </c>
      <c r="N1622" s="24"/>
      <c r="O1622" s="59" t="str">
        <f t="shared" si="616"/>
        <v>good job, perfect match!</v>
      </c>
    </row>
    <row r="1623" spans="1:25" s="82" customFormat="1" ht="230.4" x14ac:dyDescent="0.25">
      <c r="A1623" s="22" t="s">
        <v>81</v>
      </c>
      <c r="B1623" s="76" t="str">
        <f>VLOOKUP(A1623,'Buyer Countries '!$B$2:$C$301,2,FALSE)</f>
        <v>yes</v>
      </c>
      <c r="C1623" s="76" t="str">
        <f>VLOOKUP(A1623,'Supplier Countries'!$B$2:$D$301,3,FALSE)</f>
        <v>no</v>
      </c>
      <c r="D1623" s="76" t="str">
        <f t="shared" si="613"/>
        <v>yes</v>
      </c>
      <c r="E1623" s="76" t="str">
        <f t="shared" si="617"/>
        <v>country supported</v>
      </c>
      <c r="F1623" s="8" t="s">
        <v>557</v>
      </c>
      <c r="G1623" s="7" t="s">
        <v>558</v>
      </c>
      <c r="H1623" s="5" t="s">
        <v>559</v>
      </c>
      <c r="I1623" s="7" t="s">
        <v>138</v>
      </c>
      <c r="J1623" s="83" t="s">
        <v>75</v>
      </c>
      <c r="K1623" s="59" t="str">
        <f t="shared" si="614"/>
        <v>notmandatory</v>
      </c>
      <c r="L1623" s="83"/>
      <c r="M1623" s="59" t="str">
        <f t="shared" si="615"/>
        <v>notmandatorybuyernosupplier</v>
      </c>
      <c r="N1623" s="24" t="s">
        <v>560</v>
      </c>
      <c r="O1623" s="5" t="str">
        <f t="shared" si="616"/>
        <v>good job, perfect match!</v>
      </c>
      <c r="P1623"/>
      <c r="Q1623"/>
      <c r="R1623"/>
      <c r="S1623"/>
      <c r="T1623"/>
      <c r="U1623"/>
      <c r="V1623"/>
      <c r="W1623"/>
      <c r="X1623"/>
      <c r="Y1623"/>
    </row>
    <row r="1624" spans="1:25" ht="43.2" x14ac:dyDescent="0.25">
      <c r="A1624" s="76" t="s">
        <v>81</v>
      </c>
      <c r="B1624" s="76" t="str">
        <f>VLOOKUP(A1624,'Buyer Countries '!$B$2:$C$301,2,FALSE)</f>
        <v>yes</v>
      </c>
      <c r="C1624" s="76" t="str">
        <f>VLOOKUP(A1624,'Supplier Countries'!$B$2:$D$301,3,FALSE)</f>
        <v>no</v>
      </c>
      <c r="D1624" s="76" t="str">
        <f t="shared" si="613"/>
        <v>yes</v>
      </c>
      <c r="E1624" s="76" t="str">
        <f t="shared" si="617"/>
        <v>country supported</v>
      </c>
      <c r="F1624" s="12" t="s">
        <v>561</v>
      </c>
      <c r="G1624" s="13"/>
      <c r="H1624" s="13"/>
      <c r="I1624" s="11"/>
      <c r="J1624" s="21"/>
      <c r="K1624" s="11"/>
      <c r="L1624" s="21"/>
      <c r="M1624" s="11"/>
      <c r="N1624" s="21"/>
      <c r="O1624" s="11"/>
    </row>
    <row r="1625" spans="1:25" ht="14.4" x14ac:dyDescent="0.25">
      <c r="A1625" s="76" t="s">
        <v>81</v>
      </c>
      <c r="B1625" s="76" t="str">
        <f>VLOOKUP(A1625,'Buyer Countries '!$B$2:$C$301,2,FALSE)</f>
        <v>yes</v>
      </c>
      <c r="C1625" s="76" t="str">
        <f>VLOOKUP(A1625,'Supplier Countries'!$B$2:$D$301,3,FALSE)</f>
        <v>no</v>
      </c>
      <c r="D1625" s="76" t="str">
        <f t="shared" si="613"/>
        <v>yes</v>
      </c>
      <c r="E1625" s="76" t="str">
        <f t="shared" si="617"/>
        <v>country supported</v>
      </c>
      <c r="F1625" s="9" t="s">
        <v>132</v>
      </c>
      <c r="G1625" s="10" t="s">
        <v>562</v>
      </c>
      <c r="H1625" s="10"/>
      <c r="I1625" s="11"/>
      <c r="J1625" s="21"/>
      <c r="K1625" s="11"/>
      <c r="L1625" s="21"/>
      <c r="M1625" s="11"/>
      <c r="N1625" s="21"/>
      <c r="O1625" s="11"/>
    </row>
    <row r="1626" spans="1:25" ht="72" x14ac:dyDescent="0.25">
      <c r="A1626" s="76" t="s">
        <v>81</v>
      </c>
      <c r="B1626" s="76" t="str">
        <f>VLOOKUP(A1626,'Buyer Countries '!$B$2:$C$301,2,FALSE)</f>
        <v>yes</v>
      </c>
      <c r="C1626" s="76" t="str">
        <f>VLOOKUP(A1626,'Supplier Countries'!$B$2:$D$301,3,FALSE)</f>
        <v>no</v>
      </c>
      <c r="D1626" s="76" t="str">
        <f t="shared" si="613"/>
        <v>yes</v>
      </c>
      <c r="E1626" s="76" t="str">
        <f t="shared" si="617"/>
        <v>country supported</v>
      </c>
      <c r="F1626" s="6">
        <v>164</v>
      </c>
      <c r="G1626" s="5" t="s">
        <v>563</v>
      </c>
      <c r="H1626" s="5" t="s">
        <v>564</v>
      </c>
      <c r="I1626" s="7" t="s">
        <v>127</v>
      </c>
      <c r="J1626" s="89" t="s">
        <v>72</v>
      </c>
      <c r="K1626" s="59" t="str">
        <f t="shared" ref="K1626:K1637" si="618">IF(I1626="Mandatory","mandatory","notmandatory")</f>
        <v>mandatory</v>
      </c>
      <c r="L1626" s="83"/>
      <c r="M1626" s="59" t="str">
        <f t="shared" ref="M1626:M1637" si="619">K1626&amp;"buyer"&amp;J1626&amp;"supplier"&amp;L1626</f>
        <v>mandatorybuyeryessupplier</v>
      </c>
      <c r="N1626" s="24"/>
      <c r="O1626" s="59" t="str">
        <f t="shared" ref="O1626:O1637" si="620">IF(D1626="noyes","country not in scope for buyer, contact buyer",
IF(D1626="no","country not in scope for buyer, no need to review",
IF(D1626="nono","country not in scope for buyer and supplier no need to review",
IF(D1626="yesno","country not in scope for supplier no need to review",
IF(M1626="notmandatorybuyeryessupplierno","can buyer relax rule in SBN or ERP to accept invoice without this, if not provide data on PDF, if not move to Portal invoice",
IF(M1626="mandatorybuyeryessupplierno","SAP business network requires this information, provide it or move to Portal invoice",IF(M1626="mandatorybuyeryessupplier","SAP Business Network requires this information, provide it or move to Portal invoice",
IF(M1626="notmandatorybuyeryessupplier","can you provide data on invoice? Answer in column L by Yes or No",
IF(M1626="notmandatorybuyernosupplieryes","data not required set dropdown to blank in column L",
IF(M1626="notmandatorybuyersupplieryes","data not required set dropdown to blank in column L","good job, perfect match!"))))))))))</f>
        <v>SAP Business Network requires this information, provide it or move to Portal invoice</v>
      </c>
    </row>
    <row r="1627" spans="1:25" ht="316.8" x14ac:dyDescent="0.25">
      <c r="A1627" s="76" t="s">
        <v>81</v>
      </c>
      <c r="B1627" s="76" t="str">
        <f>VLOOKUP(A1627,'Buyer Countries '!$B$2:$C$301,2,FALSE)</f>
        <v>yes</v>
      </c>
      <c r="C1627" s="76" t="str">
        <f>VLOOKUP(A1627,'Supplier Countries'!$B$2:$D$301,3,FALSE)</f>
        <v>no</v>
      </c>
      <c r="D1627" s="76" t="str">
        <f t="shared" si="613"/>
        <v>yes</v>
      </c>
      <c r="E1627" s="76" t="str">
        <f t="shared" si="617"/>
        <v>country supported</v>
      </c>
      <c r="F1627" s="6">
        <v>165</v>
      </c>
      <c r="G1627" s="5" t="s">
        <v>565</v>
      </c>
      <c r="H1627" s="5" t="s">
        <v>566</v>
      </c>
      <c r="I1627" s="7" t="s">
        <v>127</v>
      </c>
      <c r="J1627" s="89" t="s">
        <v>72</v>
      </c>
      <c r="K1627" s="59" t="str">
        <f t="shared" si="618"/>
        <v>mandatory</v>
      </c>
      <c r="L1627" s="83"/>
      <c r="M1627" s="59" t="str">
        <f t="shared" si="619"/>
        <v>mandatorybuyeryessupplier</v>
      </c>
      <c r="N1627" s="24"/>
      <c r="O1627" s="59" t="str">
        <f t="shared" si="620"/>
        <v>SAP Business Network requires this information, provide it or move to Portal invoice</v>
      </c>
    </row>
    <row r="1628" spans="1:25" ht="28.8" x14ac:dyDescent="0.25">
      <c r="A1628" s="76" t="s">
        <v>81</v>
      </c>
      <c r="B1628" s="76" t="str">
        <f>VLOOKUP(A1628,'Buyer Countries '!$B$2:$C$301,2,FALSE)</f>
        <v>yes</v>
      </c>
      <c r="C1628" s="76" t="str">
        <f>VLOOKUP(A1628,'Supplier Countries'!$B$2:$D$301,3,FALSE)</f>
        <v>no</v>
      </c>
      <c r="D1628" s="76" t="str">
        <f t="shared" si="613"/>
        <v>yes</v>
      </c>
      <c r="E1628" s="76" t="str">
        <f t="shared" si="617"/>
        <v>country supported</v>
      </c>
      <c r="F1628" s="6">
        <v>166</v>
      </c>
      <c r="G1628" s="5" t="s">
        <v>567</v>
      </c>
      <c r="H1628" s="5" t="s">
        <v>568</v>
      </c>
      <c r="I1628" s="7" t="s">
        <v>127</v>
      </c>
      <c r="J1628" s="89" t="s">
        <v>72</v>
      </c>
      <c r="K1628" s="59" t="str">
        <f t="shared" si="618"/>
        <v>mandatory</v>
      </c>
      <c r="L1628" s="83"/>
      <c r="M1628" s="59" t="str">
        <f t="shared" si="619"/>
        <v>mandatorybuyeryessupplier</v>
      </c>
      <c r="N1628" s="24"/>
      <c r="O1628" s="59" t="str">
        <f t="shared" si="620"/>
        <v>SAP Business Network requires this information, provide it or move to Portal invoice</v>
      </c>
    </row>
    <row r="1629" spans="1:25" ht="28.8" x14ac:dyDescent="0.25">
      <c r="A1629" s="76" t="s">
        <v>81</v>
      </c>
      <c r="B1629" s="76" t="str">
        <f>VLOOKUP(A1629,'Buyer Countries '!$B$2:$C$301,2,FALSE)</f>
        <v>yes</v>
      </c>
      <c r="C1629" s="76" t="str">
        <f>VLOOKUP(A1629,'Supplier Countries'!$B$2:$D$301,3,FALSE)</f>
        <v>no</v>
      </c>
      <c r="D1629" s="76" t="str">
        <f t="shared" si="613"/>
        <v>yes</v>
      </c>
      <c r="E1629" s="76" t="str">
        <f t="shared" si="617"/>
        <v>country supported</v>
      </c>
      <c r="F1629" s="6">
        <v>167</v>
      </c>
      <c r="G1629" s="5" t="s">
        <v>569</v>
      </c>
      <c r="H1629" s="5" t="s">
        <v>570</v>
      </c>
      <c r="I1629" s="7" t="s">
        <v>138</v>
      </c>
      <c r="J1629" s="83" t="s">
        <v>75</v>
      </c>
      <c r="K1629" s="59" t="str">
        <f t="shared" si="618"/>
        <v>notmandatory</v>
      </c>
      <c r="L1629" s="83"/>
      <c r="M1629" s="59" t="str">
        <f t="shared" si="619"/>
        <v>notmandatorybuyernosupplier</v>
      </c>
      <c r="N1629" s="24"/>
      <c r="O1629" s="59" t="str">
        <f t="shared" si="620"/>
        <v>good job, perfect match!</v>
      </c>
    </row>
    <row r="1630" spans="1:25" ht="14.4" x14ac:dyDescent="0.25">
      <c r="A1630" s="76" t="s">
        <v>81</v>
      </c>
      <c r="B1630" s="76" t="str">
        <f>VLOOKUP(A1630,'Buyer Countries '!$B$2:$C$301,2,FALSE)</f>
        <v>yes</v>
      </c>
      <c r="C1630" s="76" t="str">
        <f>VLOOKUP(A1630,'Supplier Countries'!$B$2:$D$301,3,FALSE)</f>
        <v>no</v>
      </c>
      <c r="D1630" s="76" t="str">
        <f t="shared" si="613"/>
        <v>yes</v>
      </c>
      <c r="E1630" s="76" t="str">
        <f t="shared" si="617"/>
        <v>country supported</v>
      </c>
      <c r="F1630" s="6">
        <v>168</v>
      </c>
      <c r="G1630" s="5" t="s">
        <v>571</v>
      </c>
      <c r="H1630" s="5" t="s">
        <v>572</v>
      </c>
      <c r="I1630" s="7" t="s">
        <v>138</v>
      </c>
      <c r="J1630" s="83" t="s">
        <v>75</v>
      </c>
      <c r="K1630" s="59" t="str">
        <f t="shared" si="618"/>
        <v>notmandatory</v>
      </c>
      <c r="L1630" s="83"/>
      <c r="M1630" s="59" t="str">
        <f t="shared" si="619"/>
        <v>notmandatorybuyernosupplier</v>
      </c>
      <c r="N1630" s="24"/>
      <c r="O1630" s="59" t="str">
        <f t="shared" si="620"/>
        <v>good job, perfect match!</v>
      </c>
    </row>
    <row r="1631" spans="1:25" ht="14.4" x14ac:dyDescent="0.25">
      <c r="A1631" s="76" t="s">
        <v>81</v>
      </c>
      <c r="B1631" s="76" t="str">
        <f>VLOOKUP(A1631,'Buyer Countries '!$B$2:$C$301,2,FALSE)</f>
        <v>yes</v>
      </c>
      <c r="C1631" s="76" t="str">
        <f>VLOOKUP(A1631,'Supplier Countries'!$B$2:$D$301,3,FALSE)</f>
        <v>no</v>
      </c>
      <c r="D1631" s="76" t="str">
        <f t="shared" si="613"/>
        <v>yes</v>
      </c>
      <c r="E1631" s="76" t="str">
        <f t="shared" si="617"/>
        <v>country supported</v>
      </c>
      <c r="F1631" s="6">
        <v>169</v>
      </c>
      <c r="G1631" s="5" t="s">
        <v>573</v>
      </c>
      <c r="H1631" s="5" t="s">
        <v>574</v>
      </c>
      <c r="I1631" s="7" t="s">
        <v>127</v>
      </c>
      <c r="J1631" s="89" t="s">
        <v>72</v>
      </c>
      <c r="K1631" s="59" t="str">
        <f t="shared" si="618"/>
        <v>mandatory</v>
      </c>
      <c r="L1631" s="83"/>
      <c r="M1631" s="59" t="str">
        <f t="shared" si="619"/>
        <v>mandatorybuyeryessupplier</v>
      </c>
      <c r="N1631" s="24" t="s">
        <v>575</v>
      </c>
      <c r="O1631" s="59" t="str">
        <f t="shared" si="620"/>
        <v>SAP Business Network requires this information, provide it or move to Portal invoice</v>
      </c>
    </row>
    <row r="1632" spans="1:25" ht="57.6" x14ac:dyDescent="0.25">
      <c r="A1632" s="76" t="s">
        <v>81</v>
      </c>
      <c r="B1632" s="76" t="str">
        <f>VLOOKUP(A1632,'Buyer Countries '!$B$2:$C$301,2,FALSE)</f>
        <v>yes</v>
      </c>
      <c r="C1632" s="76" t="str">
        <f>VLOOKUP(A1632,'Supplier Countries'!$B$2:$D$301,3,FALSE)</f>
        <v>no</v>
      </c>
      <c r="D1632" s="76" t="str">
        <f t="shared" si="613"/>
        <v>yes</v>
      </c>
      <c r="E1632" s="76" t="str">
        <f t="shared" si="617"/>
        <v>country supported</v>
      </c>
      <c r="F1632" s="6">
        <v>170</v>
      </c>
      <c r="G1632" s="5" t="s">
        <v>576</v>
      </c>
      <c r="H1632" s="5" t="s">
        <v>577</v>
      </c>
      <c r="I1632" s="7" t="s">
        <v>127</v>
      </c>
      <c r="J1632" s="89" t="s">
        <v>72</v>
      </c>
      <c r="K1632" s="59" t="str">
        <f t="shared" si="618"/>
        <v>mandatory</v>
      </c>
      <c r="L1632" s="83"/>
      <c r="M1632" s="59" t="str">
        <f t="shared" si="619"/>
        <v>mandatorybuyeryessupplier</v>
      </c>
      <c r="N1632" s="24" t="s">
        <v>575</v>
      </c>
      <c r="O1632" s="59" t="str">
        <f t="shared" si="620"/>
        <v>SAP Business Network requires this information, provide it or move to Portal invoice</v>
      </c>
    </row>
    <row r="1633" spans="1:25" ht="28.8" x14ac:dyDescent="0.25">
      <c r="A1633" s="76" t="s">
        <v>81</v>
      </c>
      <c r="B1633" s="76" t="str">
        <f>VLOOKUP(A1633,'Buyer Countries '!$B$2:$C$301,2,FALSE)</f>
        <v>yes</v>
      </c>
      <c r="C1633" s="76" t="str">
        <f>VLOOKUP(A1633,'Supplier Countries'!$B$2:$D$301,3,FALSE)</f>
        <v>no</v>
      </c>
      <c r="D1633" s="76" t="str">
        <f t="shared" si="613"/>
        <v>yes</v>
      </c>
      <c r="E1633" s="76" t="str">
        <f t="shared" si="617"/>
        <v>country supported</v>
      </c>
      <c r="F1633" s="6">
        <v>171</v>
      </c>
      <c r="G1633" s="5" t="s">
        <v>578</v>
      </c>
      <c r="H1633" s="5" t="s">
        <v>579</v>
      </c>
      <c r="I1633" s="7" t="s">
        <v>127</v>
      </c>
      <c r="J1633" s="89" t="s">
        <v>72</v>
      </c>
      <c r="K1633" s="59" t="str">
        <f t="shared" si="618"/>
        <v>mandatory</v>
      </c>
      <c r="L1633" s="83"/>
      <c r="M1633" s="59" t="str">
        <f t="shared" si="619"/>
        <v>mandatorybuyeryessupplier</v>
      </c>
      <c r="N1633" s="24" t="s">
        <v>575</v>
      </c>
      <c r="O1633" s="59" t="str">
        <f t="shared" si="620"/>
        <v>SAP Business Network requires this information, provide it or move to Portal invoice</v>
      </c>
    </row>
    <row r="1634" spans="1:25" ht="14.4" x14ac:dyDescent="0.25">
      <c r="A1634" s="76" t="s">
        <v>81</v>
      </c>
      <c r="B1634" s="76" t="str">
        <f>VLOOKUP(A1634,'Buyer Countries '!$B$2:$C$301,2,FALSE)</f>
        <v>yes</v>
      </c>
      <c r="C1634" s="76" t="str">
        <f>VLOOKUP(A1634,'Supplier Countries'!$B$2:$D$301,3,FALSE)</f>
        <v>no</v>
      </c>
      <c r="D1634" s="76" t="str">
        <f t="shared" si="613"/>
        <v>yes</v>
      </c>
      <c r="E1634" s="76" t="str">
        <f t="shared" si="617"/>
        <v>country supported</v>
      </c>
      <c r="F1634" s="6">
        <v>173</v>
      </c>
      <c r="G1634" s="5" t="s">
        <v>580</v>
      </c>
      <c r="H1634" s="5" t="s">
        <v>581</v>
      </c>
      <c r="I1634" s="7" t="s">
        <v>138</v>
      </c>
      <c r="J1634" s="83" t="s">
        <v>72</v>
      </c>
      <c r="K1634" s="59" t="str">
        <f t="shared" si="618"/>
        <v>notmandatory</v>
      </c>
      <c r="L1634" s="83"/>
      <c r="M1634" s="59" t="str">
        <f t="shared" si="619"/>
        <v>notmandatorybuyeryessupplier</v>
      </c>
      <c r="N1634" s="24"/>
      <c r="O1634" s="59" t="str">
        <f t="shared" si="620"/>
        <v>can you provide data on invoice? Answer in column L by Yes or No</v>
      </c>
    </row>
    <row r="1635" spans="1:25" ht="158.4" x14ac:dyDescent="0.25">
      <c r="A1635" s="76" t="s">
        <v>81</v>
      </c>
      <c r="B1635" s="76" t="str">
        <f>VLOOKUP(A1635,'Buyer Countries '!$B$2:$C$301,2,FALSE)</f>
        <v>yes</v>
      </c>
      <c r="C1635" s="76" t="str">
        <f>VLOOKUP(A1635,'Supplier Countries'!$B$2:$D$301,3,FALSE)</f>
        <v>no</v>
      </c>
      <c r="D1635" s="76" t="str">
        <f t="shared" si="613"/>
        <v>yes</v>
      </c>
      <c r="E1635" s="76" t="str">
        <f t="shared" si="617"/>
        <v>country supported</v>
      </c>
      <c r="F1635" s="6">
        <v>174</v>
      </c>
      <c r="G1635" s="5" t="s">
        <v>582</v>
      </c>
      <c r="H1635" s="5" t="s">
        <v>583</v>
      </c>
      <c r="I1635" s="7" t="s">
        <v>138</v>
      </c>
      <c r="J1635" s="83" t="s">
        <v>75</v>
      </c>
      <c r="K1635" s="59" t="str">
        <f t="shared" si="618"/>
        <v>notmandatory</v>
      </c>
      <c r="L1635" s="83"/>
      <c r="M1635" s="59" t="str">
        <f t="shared" si="619"/>
        <v>notmandatorybuyernosupplier</v>
      </c>
      <c r="N1635" s="24" t="s">
        <v>584</v>
      </c>
      <c r="O1635" s="59" t="str">
        <f t="shared" si="620"/>
        <v>good job, perfect match!</v>
      </c>
    </row>
    <row r="1636" spans="1:25" ht="100.8" x14ac:dyDescent="0.25">
      <c r="A1636" s="76" t="s">
        <v>81</v>
      </c>
      <c r="B1636" s="76" t="str">
        <f>VLOOKUP(A1636,'Buyer Countries '!$B$2:$C$301,2,FALSE)</f>
        <v>yes</v>
      </c>
      <c r="C1636" s="76" t="str">
        <f>VLOOKUP(A1636,'Supplier Countries'!$B$2:$D$301,3,FALSE)</f>
        <v>no</v>
      </c>
      <c r="D1636" s="76" t="str">
        <f t="shared" si="613"/>
        <v>yes</v>
      </c>
      <c r="E1636" s="76" t="str">
        <f t="shared" si="617"/>
        <v>country supported</v>
      </c>
      <c r="F1636" s="6">
        <v>175</v>
      </c>
      <c r="G1636" s="5" t="s">
        <v>585</v>
      </c>
      <c r="H1636" s="5" t="s">
        <v>586</v>
      </c>
      <c r="I1636" s="7" t="s">
        <v>138</v>
      </c>
      <c r="J1636" s="83" t="s">
        <v>75</v>
      </c>
      <c r="K1636" s="59" t="str">
        <f t="shared" si="618"/>
        <v>notmandatory</v>
      </c>
      <c r="L1636" s="83"/>
      <c r="M1636" s="59" t="str">
        <f t="shared" si="619"/>
        <v>notmandatorybuyernosupplier</v>
      </c>
      <c r="N1636" s="24"/>
      <c r="O1636" s="59" t="str">
        <f t="shared" si="620"/>
        <v>good job, perfect match!</v>
      </c>
    </row>
    <row r="1637" spans="1:25" ht="28.8" x14ac:dyDescent="0.25">
      <c r="A1637" s="76" t="s">
        <v>81</v>
      </c>
      <c r="B1637" s="76" t="str">
        <f>VLOOKUP(A1637,'Buyer Countries '!$B$2:$C$301,2,FALSE)</f>
        <v>yes</v>
      </c>
      <c r="C1637" s="76" t="str">
        <f>VLOOKUP(A1637,'Supplier Countries'!$B$2:$D$301,3,FALSE)</f>
        <v>no</v>
      </c>
      <c r="D1637" s="76" t="str">
        <f t="shared" si="613"/>
        <v>yes</v>
      </c>
      <c r="E1637" s="76" t="str">
        <f t="shared" si="617"/>
        <v>country supported</v>
      </c>
      <c r="F1637" s="6">
        <v>186</v>
      </c>
      <c r="G1637" s="5" t="s">
        <v>587</v>
      </c>
      <c r="H1637" s="5" t="s">
        <v>588</v>
      </c>
      <c r="I1637" s="7" t="s">
        <v>138</v>
      </c>
      <c r="J1637" s="83" t="s">
        <v>75</v>
      </c>
      <c r="K1637" s="59" t="str">
        <f t="shared" si="618"/>
        <v>notmandatory</v>
      </c>
      <c r="L1637" s="83"/>
      <c r="M1637" s="59" t="str">
        <f t="shared" si="619"/>
        <v>notmandatorybuyernosupplier</v>
      </c>
      <c r="N1637" s="24"/>
      <c r="O1637" s="59" t="str">
        <f t="shared" si="620"/>
        <v>good job, perfect match!</v>
      </c>
    </row>
    <row r="1638" spans="1:25" ht="14.4" x14ac:dyDescent="0.25">
      <c r="A1638" s="76" t="s">
        <v>81</v>
      </c>
      <c r="B1638" s="76" t="str">
        <f>VLOOKUP(A1638,'Buyer Countries '!$B$2:$C$301,2,FALSE)</f>
        <v>yes</v>
      </c>
      <c r="C1638" s="76" t="str">
        <f>VLOOKUP(A1638,'Supplier Countries'!$B$2:$D$301,3,FALSE)</f>
        <v>no</v>
      </c>
      <c r="D1638" s="76" t="str">
        <f t="shared" si="613"/>
        <v>yes</v>
      </c>
      <c r="E1638" s="76" t="str">
        <f t="shared" si="617"/>
        <v>country supported</v>
      </c>
      <c r="F1638" s="9" t="s">
        <v>132</v>
      </c>
      <c r="G1638" s="10" t="s">
        <v>589</v>
      </c>
      <c r="H1638" s="10"/>
      <c r="I1638" s="11"/>
      <c r="J1638" s="21"/>
      <c r="K1638" s="11"/>
      <c r="L1638" s="21"/>
      <c r="M1638" s="11"/>
      <c r="N1638" s="21"/>
      <c r="O1638" s="11"/>
    </row>
    <row r="1639" spans="1:25" ht="216" x14ac:dyDescent="0.25">
      <c r="A1639" s="76" t="s">
        <v>81</v>
      </c>
      <c r="B1639" s="76" t="str">
        <f>VLOOKUP(A1639,'Buyer Countries '!$B$2:$C$301,2,FALSE)</f>
        <v>yes</v>
      </c>
      <c r="C1639" s="76" t="str">
        <f>VLOOKUP(A1639,'Supplier Countries'!$B$2:$D$301,3,FALSE)</f>
        <v>no</v>
      </c>
      <c r="D1639" s="76" t="str">
        <f t="shared" si="613"/>
        <v>yes</v>
      </c>
      <c r="E1639" s="76" t="str">
        <f t="shared" si="617"/>
        <v>country supported</v>
      </c>
      <c r="F1639" s="6">
        <v>188</v>
      </c>
      <c r="G1639" s="5" t="s">
        <v>590</v>
      </c>
      <c r="H1639" s="5" t="s">
        <v>591</v>
      </c>
      <c r="I1639" s="7" t="s">
        <v>142</v>
      </c>
      <c r="J1639" s="83" t="s">
        <v>75</v>
      </c>
      <c r="K1639" s="59" t="str">
        <f>IF(I1639="Mandatory","mandatory","notmandatory")</f>
        <v>notmandatory</v>
      </c>
      <c r="L1639" s="83"/>
      <c r="M1639" s="59" t="str">
        <f t="shared" ref="M1639:M1642" si="621">K1639&amp;"buyer"&amp;J1639&amp;"supplier"&amp;L1639</f>
        <v>notmandatorybuyernosupplier</v>
      </c>
      <c r="N1639" s="24"/>
      <c r="O1639" s="59" t="str">
        <f t="shared" ref="O1639:O1642" si="622">IF(D1639="noyes","country not in scope for buyer, contact buyer",
IF(D1639="no","country not in scope for buyer, no need to review",
IF(D1639="nono","country not in scope for buyer and supplier no need to review",
IF(D1639="yesno","country not in scope for supplier no need to review",
IF(M1639="notmandatorybuyeryessupplierno","can buyer relax rule in SBN or ERP to accept invoice without this, if not provide data on PDF, if not move to Portal invoice",
IF(M1639="mandatorybuyeryessupplierno","SAP business network requires this information, provide it or move to Portal invoice",IF(M1639="mandatorybuyeryessupplier","SAP Business Network requires this information, provide it or move to Portal invoice",
IF(M1639="notmandatorybuyeryessupplier","can you provide data on invoice? Answer in column L by Yes or No",
IF(M1639="notmandatorybuyernosupplieryes","data not required set dropdown to blank in column L",
IF(M1639="notmandatorybuyersupplieryes","data not required set dropdown to blank in column L","good job, perfect match!"))))))))))</f>
        <v>good job, perfect match!</v>
      </c>
    </row>
    <row r="1640" spans="1:25" ht="100.8" x14ac:dyDescent="0.25">
      <c r="A1640" s="76" t="s">
        <v>81</v>
      </c>
      <c r="B1640" s="76" t="str">
        <f>VLOOKUP(A1640,'Buyer Countries '!$B$2:$C$301,2,FALSE)</f>
        <v>yes</v>
      </c>
      <c r="C1640" s="76" t="str">
        <f>VLOOKUP(A1640,'Supplier Countries'!$B$2:$D$301,3,FALSE)</f>
        <v>no</v>
      </c>
      <c r="D1640" s="76" t="str">
        <f t="shared" si="613"/>
        <v>yes</v>
      </c>
      <c r="E1640" s="76" t="str">
        <f t="shared" si="617"/>
        <v>country supported</v>
      </c>
      <c r="F1640" s="6">
        <v>189</v>
      </c>
      <c r="G1640" s="5" t="s">
        <v>592</v>
      </c>
      <c r="H1640" s="5" t="s">
        <v>593</v>
      </c>
      <c r="I1640" s="7" t="s">
        <v>142</v>
      </c>
      <c r="J1640" s="83" t="s">
        <v>75</v>
      </c>
      <c r="K1640" s="59" t="str">
        <f>IF(I1640="Mandatory","mandatory","notmandatory")</f>
        <v>notmandatory</v>
      </c>
      <c r="L1640" s="83"/>
      <c r="M1640" s="59" t="str">
        <f t="shared" si="621"/>
        <v>notmandatorybuyernosupplier</v>
      </c>
      <c r="N1640" s="24"/>
      <c r="O1640" s="59" t="str">
        <f t="shared" si="622"/>
        <v>good job, perfect match!</v>
      </c>
    </row>
    <row r="1641" spans="1:25" ht="201.6" x14ac:dyDescent="0.25">
      <c r="A1641" s="76" t="s">
        <v>81</v>
      </c>
      <c r="B1641" s="76" t="str">
        <f>VLOOKUP(A1641,'Buyer Countries '!$B$2:$C$301,2,FALSE)</f>
        <v>yes</v>
      </c>
      <c r="C1641" s="76" t="str">
        <f>VLOOKUP(A1641,'Supplier Countries'!$B$2:$D$301,3,FALSE)</f>
        <v>no</v>
      </c>
      <c r="D1641" s="76" t="str">
        <f t="shared" si="613"/>
        <v>yes</v>
      </c>
      <c r="E1641" s="76" t="str">
        <f t="shared" si="617"/>
        <v>country supported</v>
      </c>
      <c r="F1641" s="6">
        <v>190</v>
      </c>
      <c r="G1641" s="5" t="s">
        <v>594</v>
      </c>
      <c r="H1641" s="5" t="s">
        <v>595</v>
      </c>
      <c r="I1641" s="7" t="s">
        <v>142</v>
      </c>
      <c r="J1641" s="83" t="s">
        <v>75</v>
      </c>
      <c r="K1641" s="59" t="str">
        <f>IF(I1641="Mandatory","mandatory","notmandatory")</f>
        <v>notmandatory</v>
      </c>
      <c r="L1641" s="83"/>
      <c r="M1641" s="59" t="str">
        <f t="shared" si="621"/>
        <v>notmandatorybuyernosupplier</v>
      </c>
      <c r="N1641" s="24"/>
      <c r="O1641" s="59" t="str">
        <f t="shared" si="622"/>
        <v>good job, perfect match!</v>
      </c>
    </row>
    <row r="1642" spans="1:25" ht="43.2" x14ac:dyDescent="0.25">
      <c r="A1642" s="76" t="s">
        <v>81</v>
      </c>
      <c r="B1642" s="76" t="str">
        <f>VLOOKUP(A1642,'Buyer Countries '!$B$2:$C$301,2,FALSE)</f>
        <v>yes</v>
      </c>
      <c r="C1642" s="76" t="str">
        <f>VLOOKUP(A1642,'Supplier Countries'!$B$2:$D$301,3,FALSE)</f>
        <v>no</v>
      </c>
      <c r="D1642" s="76" t="str">
        <f t="shared" si="613"/>
        <v>yes</v>
      </c>
      <c r="E1642" s="76" t="str">
        <f t="shared" si="617"/>
        <v>country supported</v>
      </c>
      <c r="F1642" s="6">
        <v>191</v>
      </c>
      <c r="G1642" s="5" t="s">
        <v>596</v>
      </c>
      <c r="H1642" s="5" t="s">
        <v>597</v>
      </c>
      <c r="I1642" s="7" t="s">
        <v>138</v>
      </c>
      <c r="J1642" s="83" t="s">
        <v>75</v>
      </c>
      <c r="K1642" s="59" t="str">
        <f>IF(I1642="Mandatory","mandatory","notmandatory")</f>
        <v>notmandatory</v>
      </c>
      <c r="L1642" s="83"/>
      <c r="M1642" s="59" t="str">
        <f t="shared" si="621"/>
        <v>notmandatorybuyernosupplier</v>
      </c>
      <c r="N1642" s="24"/>
      <c r="O1642" s="59" t="str">
        <f t="shared" si="622"/>
        <v>good job, perfect match!</v>
      </c>
    </row>
    <row r="1643" spans="1:25" ht="14.4" x14ac:dyDescent="0.25">
      <c r="A1643" s="76" t="s">
        <v>81</v>
      </c>
      <c r="B1643" s="76" t="str">
        <f>VLOOKUP(A1643,'Buyer Countries '!$B$2:$C$301,2,FALSE)</f>
        <v>yes</v>
      </c>
      <c r="C1643" s="76" t="str">
        <f>VLOOKUP(A1643,'Supplier Countries'!$B$2:$D$301,3,FALSE)</f>
        <v>no</v>
      </c>
      <c r="D1643" s="76" t="str">
        <f t="shared" si="613"/>
        <v>yes</v>
      </c>
      <c r="E1643" s="76" t="str">
        <f t="shared" si="617"/>
        <v>country supported</v>
      </c>
      <c r="F1643" s="9" t="s">
        <v>132</v>
      </c>
      <c r="G1643" s="10" t="s">
        <v>598</v>
      </c>
      <c r="H1643" s="10"/>
      <c r="I1643" s="11"/>
      <c r="J1643" s="21" t="s">
        <v>134</v>
      </c>
      <c r="K1643" s="11"/>
      <c r="L1643" s="21"/>
      <c r="M1643" s="11"/>
      <c r="N1643" s="21"/>
      <c r="O1643" s="11"/>
    </row>
    <row r="1644" spans="1:25" ht="57.6" x14ac:dyDescent="0.25">
      <c r="A1644" s="76" t="s">
        <v>81</v>
      </c>
      <c r="B1644" s="76" t="str">
        <f>VLOOKUP(A1644,'Buyer Countries '!$B$2:$C$301,2,FALSE)</f>
        <v>yes</v>
      </c>
      <c r="C1644" s="76" t="str">
        <f>VLOOKUP(A1644,'Supplier Countries'!$B$2:$D$301,3,FALSE)</f>
        <v>no</v>
      </c>
      <c r="D1644" s="76" t="str">
        <f t="shared" si="613"/>
        <v>yes</v>
      </c>
      <c r="E1644" s="76" t="str">
        <f t="shared" si="617"/>
        <v>country supported</v>
      </c>
      <c r="F1644" s="8" t="s">
        <v>599</v>
      </c>
      <c r="G1644" s="7" t="s">
        <v>600</v>
      </c>
      <c r="H1644" s="5" t="s">
        <v>601</v>
      </c>
      <c r="I1644" s="7" t="s">
        <v>138</v>
      </c>
      <c r="J1644" s="83" t="s">
        <v>75</v>
      </c>
      <c r="K1644" s="59" t="str">
        <f>IF(I1644="Mandatory","mandatory","notmandatory")</f>
        <v>notmandatory</v>
      </c>
      <c r="L1644" s="83"/>
      <c r="M1644" s="59" t="str">
        <f t="shared" ref="M1644:M1649" si="623">K1644&amp;"buyer"&amp;J1644&amp;"supplier"&amp;L1644</f>
        <v>notmandatorybuyernosupplier</v>
      </c>
      <c r="N1644" s="24" t="s">
        <v>602</v>
      </c>
      <c r="O1644" s="59" t="str">
        <f t="shared" ref="O1644:O1649" si="624">IF(D1644="noyes","country not in scope for buyer, contact buyer",
IF(D1644="no","country not in scope for buyer, no need to review",
IF(D1644="nono","country not in scope for buyer and supplier no need to review",
IF(D1644="yesno","country not in scope for supplier no need to review",
IF(M1644="notmandatorybuyeryessupplierno","can buyer relax rule in SBN or ERP to accept invoice without this, if not provide data on PDF, if not move to Portal invoice",
IF(M1644="mandatorybuyeryessupplierno","SAP business network requires this information, provide it or move to Portal invoice",IF(M1644="mandatorybuyeryessupplier","SAP Business Network requires this information, provide it or move to Portal invoice",
IF(M1644="notmandatorybuyeryessupplier","can you provide data on invoice? Answer in column L by Yes or No",
IF(M1644="notmandatorybuyernosupplieryes","data not required set dropdown to blank in column L",
IF(M1644="notmandatorybuyersupplieryes","data not required set dropdown to blank in column L","good job, perfect match!"))))))))))</f>
        <v>good job, perfect match!</v>
      </c>
    </row>
    <row r="1645" spans="1:25" ht="43.2" x14ac:dyDescent="0.25">
      <c r="A1645" s="76" t="s">
        <v>81</v>
      </c>
      <c r="B1645" s="76" t="str">
        <f>VLOOKUP(A1645,'Buyer Countries '!$B$2:$C$301,2,FALSE)</f>
        <v>yes</v>
      </c>
      <c r="C1645" s="76" t="str">
        <f>VLOOKUP(A1645,'Supplier Countries'!$B$2:$D$301,3,FALSE)</f>
        <v>no</v>
      </c>
      <c r="D1645" s="76" t="str">
        <f t="shared" si="613"/>
        <v>yes</v>
      </c>
      <c r="E1645" s="76" t="str">
        <f t="shared" si="617"/>
        <v>country supported</v>
      </c>
      <c r="F1645" s="8" t="s">
        <v>603</v>
      </c>
      <c r="G1645" s="7" t="s">
        <v>604</v>
      </c>
      <c r="H1645" s="5" t="s">
        <v>605</v>
      </c>
      <c r="I1645" s="7" t="s">
        <v>138</v>
      </c>
      <c r="J1645" s="83" t="s">
        <v>75</v>
      </c>
      <c r="K1645" s="59" t="str">
        <f>IF(I1645="Mandatory","mandatory","notmandatory")</f>
        <v>notmandatory</v>
      </c>
      <c r="L1645" s="83"/>
      <c r="M1645" s="59" t="str">
        <f t="shared" si="623"/>
        <v>notmandatorybuyernosupplier</v>
      </c>
      <c r="N1645" s="24" t="s">
        <v>602</v>
      </c>
      <c r="O1645" s="59" t="str">
        <f t="shared" si="624"/>
        <v>good job, perfect match!</v>
      </c>
    </row>
    <row r="1646" spans="1:25" ht="14.4" x14ac:dyDescent="0.25">
      <c r="A1646" s="76" t="s">
        <v>81</v>
      </c>
      <c r="B1646" s="76" t="str">
        <f>VLOOKUP(A1646,'Buyer Countries '!$B$2:$C$301,2,FALSE)</f>
        <v>yes</v>
      </c>
      <c r="C1646" s="76" t="str">
        <f>VLOOKUP(A1646,'Supplier Countries'!$B$2:$D$301,3,FALSE)</f>
        <v>no</v>
      </c>
      <c r="D1646" s="76" t="str">
        <f t="shared" si="613"/>
        <v>yes</v>
      </c>
      <c r="E1646" s="76" t="str">
        <f t="shared" si="617"/>
        <v>country supported</v>
      </c>
      <c r="F1646" s="8" t="s">
        <v>606</v>
      </c>
      <c r="G1646" s="7" t="s">
        <v>607</v>
      </c>
      <c r="H1646" s="5"/>
      <c r="I1646" s="7" t="s">
        <v>138</v>
      </c>
      <c r="J1646" s="83" t="s">
        <v>75</v>
      </c>
      <c r="K1646" s="59" t="str">
        <f>IF(I1646="Mandatory","mandatory","notmandatory")</f>
        <v>notmandatory</v>
      </c>
      <c r="L1646" s="83"/>
      <c r="M1646" s="59" t="str">
        <f t="shared" si="623"/>
        <v>notmandatorybuyernosupplier</v>
      </c>
      <c r="N1646" s="24" t="s">
        <v>602</v>
      </c>
      <c r="O1646" s="59" t="str">
        <f t="shared" si="624"/>
        <v>good job, perfect match!</v>
      </c>
    </row>
    <row r="1647" spans="1:25" s="82" customFormat="1" ht="28.8" x14ac:dyDescent="0.25">
      <c r="A1647" s="22" t="s">
        <v>81</v>
      </c>
      <c r="B1647" s="76" t="str">
        <f>VLOOKUP(A1647,'Buyer Countries '!$B$2:$C$301,2,FALSE)</f>
        <v>yes</v>
      </c>
      <c r="C1647" s="76" t="str">
        <f>VLOOKUP(A1647,'Supplier Countries'!$B$2:$D$301,3,FALSE)</f>
        <v>no</v>
      </c>
      <c r="D1647" s="76" t="str">
        <f t="shared" si="613"/>
        <v>yes</v>
      </c>
      <c r="E1647" s="76" t="str">
        <f t="shared" si="617"/>
        <v>country supported</v>
      </c>
      <c r="F1647" s="8" t="s">
        <v>608</v>
      </c>
      <c r="G1647" s="7" t="s">
        <v>341</v>
      </c>
      <c r="H1647" s="5" t="s">
        <v>609</v>
      </c>
      <c r="I1647" s="7" t="s">
        <v>138</v>
      </c>
      <c r="J1647" s="83" t="s">
        <v>75</v>
      </c>
      <c r="K1647" s="59" t="str">
        <f t="shared" ref="K1647" si="625">IF(I1647="Mandatory","mandatory","notmandatory")</f>
        <v>notmandatory</v>
      </c>
      <c r="L1647" s="83"/>
      <c r="M1647" s="59" t="str">
        <f t="shared" si="623"/>
        <v>notmandatorybuyernosupplier</v>
      </c>
      <c r="N1647" s="24"/>
      <c r="O1647" s="59" t="str">
        <f t="shared" si="624"/>
        <v>good job, perfect match!</v>
      </c>
      <c r="P1647"/>
      <c r="Q1647"/>
      <c r="R1647"/>
      <c r="S1647"/>
      <c r="T1647"/>
      <c r="U1647"/>
      <c r="V1647"/>
      <c r="W1647"/>
      <c r="X1647"/>
      <c r="Y1647"/>
    </row>
    <row r="1648" spans="1:25" ht="57.6" x14ac:dyDescent="0.25">
      <c r="A1648" s="76" t="s">
        <v>81</v>
      </c>
      <c r="B1648" s="76" t="str">
        <f>VLOOKUP(A1648,'Buyer Countries '!$B$2:$C$301,2,FALSE)</f>
        <v>yes</v>
      </c>
      <c r="C1648" s="76" t="str">
        <f>VLOOKUP(A1648,'Supplier Countries'!$B$2:$D$301,3,FALSE)</f>
        <v>no</v>
      </c>
      <c r="D1648" s="76" t="str">
        <f t="shared" si="613"/>
        <v>yes</v>
      </c>
      <c r="E1648" s="76" t="str">
        <f t="shared" si="617"/>
        <v>country supported</v>
      </c>
      <c r="F1648" s="8" t="s">
        <v>610</v>
      </c>
      <c r="G1648" s="7" t="s">
        <v>343</v>
      </c>
      <c r="H1648" s="5" t="s">
        <v>611</v>
      </c>
      <c r="I1648" s="7" t="s">
        <v>138</v>
      </c>
      <c r="J1648" s="83" t="s">
        <v>75</v>
      </c>
      <c r="K1648" s="59" t="str">
        <f t="shared" ref="K1648" si="626">IF(I1648="Mandatory","mandatory","notmandatory")</f>
        <v>notmandatory</v>
      </c>
      <c r="L1648" s="83"/>
      <c r="M1648" s="59" t="str">
        <f t="shared" si="623"/>
        <v>notmandatorybuyernosupplier</v>
      </c>
      <c r="N1648" s="24" t="s">
        <v>747</v>
      </c>
      <c r="O1648" s="59" t="str">
        <f t="shared" si="624"/>
        <v>good job, perfect match!</v>
      </c>
    </row>
    <row r="1649" spans="1:15" ht="28.8" x14ac:dyDescent="0.25">
      <c r="A1649" s="76" t="s">
        <v>81</v>
      </c>
      <c r="B1649" s="76" t="str">
        <f>VLOOKUP(A1649,'Buyer Countries '!$B$2:$C$301,2,FALSE)</f>
        <v>yes</v>
      </c>
      <c r="C1649" s="76" t="str">
        <f>VLOOKUP(A1649,'Supplier Countries'!$B$2:$D$301,3,FALSE)</f>
        <v>no</v>
      </c>
      <c r="D1649" s="76" t="str">
        <f t="shared" si="613"/>
        <v>yes</v>
      </c>
      <c r="E1649" s="76" t="str">
        <f t="shared" si="617"/>
        <v>country supported</v>
      </c>
      <c r="F1649" s="8" t="s">
        <v>613</v>
      </c>
      <c r="G1649" s="7" t="s">
        <v>614</v>
      </c>
      <c r="H1649" s="5"/>
      <c r="I1649" s="7" t="s">
        <v>138</v>
      </c>
      <c r="J1649" s="83" t="s">
        <v>75</v>
      </c>
      <c r="K1649" s="59" t="str">
        <f>IF(I1649="Mandatory","mandatory","notmandatory")</f>
        <v>notmandatory</v>
      </c>
      <c r="L1649" s="83"/>
      <c r="M1649" s="59" t="str">
        <f t="shared" si="623"/>
        <v>notmandatorybuyernosupplier</v>
      </c>
      <c r="N1649" s="24" t="s">
        <v>872</v>
      </c>
      <c r="O1649" s="59" t="str">
        <f t="shared" si="624"/>
        <v>good job, perfect match!</v>
      </c>
    </row>
    <row r="1650" spans="1:15" ht="14.4" x14ac:dyDescent="0.25">
      <c r="A1650" s="76" t="s">
        <v>81</v>
      </c>
      <c r="B1650" s="76" t="str">
        <f>VLOOKUP(A1650,'Buyer Countries '!$B$2:$C$301,2,FALSE)</f>
        <v>yes</v>
      </c>
      <c r="C1650" s="76" t="str">
        <f>VLOOKUP(A1650,'Supplier Countries'!$B$2:$D$301,3,FALSE)</f>
        <v>no</v>
      </c>
      <c r="D1650" s="76" t="str">
        <f t="shared" si="613"/>
        <v>yes</v>
      </c>
      <c r="E1650" s="76" t="str">
        <f t="shared" si="617"/>
        <v>country supported</v>
      </c>
      <c r="F1650" s="9" t="s">
        <v>132</v>
      </c>
      <c r="G1650" s="10" t="s">
        <v>615</v>
      </c>
      <c r="H1650" s="10"/>
      <c r="I1650" s="11"/>
      <c r="J1650" s="21"/>
      <c r="K1650" s="11"/>
      <c r="L1650" s="21"/>
      <c r="M1650" s="11"/>
      <c r="N1650" s="21"/>
      <c r="O1650" s="11"/>
    </row>
    <row r="1651" spans="1:15" ht="14.4" x14ac:dyDescent="0.25">
      <c r="A1651" s="76" t="s">
        <v>81</v>
      </c>
      <c r="B1651" s="76" t="str">
        <f>VLOOKUP(A1651,'Buyer Countries '!$B$2:$C$301,2,FALSE)</f>
        <v>yes</v>
      </c>
      <c r="C1651" s="76" t="str">
        <f>VLOOKUP(A1651,'Supplier Countries'!$B$2:$D$301,3,FALSE)</f>
        <v>no</v>
      </c>
      <c r="D1651" s="76" t="str">
        <f t="shared" si="613"/>
        <v>yes</v>
      </c>
      <c r="E1651" s="76" t="str">
        <f t="shared" si="617"/>
        <v>country supported</v>
      </c>
      <c r="F1651" s="8" t="s">
        <v>616</v>
      </c>
      <c r="G1651" s="7" t="s">
        <v>617</v>
      </c>
      <c r="H1651" s="5"/>
      <c r="I1651" s="7" t="s">
        <v>127</v>
      </c>
      <c r="J1651" s="89" t="s">
        <v>75</v>
      </c>
      <c r="K1651" s="59" t="str">
        <f>IF(I1651="Mandatory","mandatory","notmandatory")</f>
        <v>mandatory</v>
      </c>
      <c r="L1651" s="83"/>
      <c r="M1651" s="59" t="str">
        <f t="shared" ref="M1651:M1653" si="627">K1651&amp;"buyer"&amp;J1651&amp;"supplier"&amp;L1651</f>
        <v>mandatorybuyernosupplier</v>
      </c>
      <c r="N1651" s="5" t="s">
        <v>618</v>
      </c>
      <c r="O1651" s="59" t="str">
        <f t="shared" ref="O1651:O1653" si="628">IF(D1651="noyes","country not in scope for buyer, contact buyer",
IF(D1651="no","country not in scope for buyer, no need to review",
IF(D1651="nono","country not in scope for buyer and supplier no need to review",
IF(D1651="yesno","country not in scope for supplier no need to review",
IF(M1651="notmandatorybuyeryessupplierno","can buyer relax rule in SBN or ERP to accept invoice without this, if not provide data on PDF, if not move to Portal invoice",
IF(M1651="mandatorybuyeryessupplierno","SAP business network requires this information, provide it or move to Portal invoice",IF(M1651="mandatorybuyeryessupplier","SAP Business Network requires this information, provide it or move to Portal invoice",
IF(M1651="notmandatorybuyeryessupplier","can you provide data on invoice? Answer in column L by Yes or No",
IF(M1651="notmandatorybuyernosupplieryes","data not required set dropdown to blank in column L",
IF(M1651="notmandatorybuyersupplieryes","data not required set dropdown to blank in column L","good job, perfect match!"))))))))))</f>
        <v>good job, perfect match!</v>
      </c>
    </row>
    <row r="1652" spans="1:15" ht="14.4" x14ac:dyDescent="0.25">
      <c r="A1652" s="76" t="s">
        <v>81</v>
      </c>
      <c r="B1652" s="76" t="str">
        <f>VLOOKUP(A1652,'Buyer Countries '!$B$2:$C$301,2,FALSE)</f>
        <v>yes</v>
      </c>
      <c r="C1652" s="76" t="str">
        <f>VLOOKUP(A1652,'Supplier Countries'!$B$2:$D$301,3,FALSE)</f>
        <v>no</v>
      </c>
      <c r="D1652" s="76" t="str">
        <f t="shared" si="613"/>
        <v>yes</v>
      </c>
      <c r="E1652" s="76" t="str">
        <f t="shared" si="617"/>
        <v>country supported</v>
      </c>
      <c r="F1652" s="8" t="s">
        <v>619</v>
      </c>
      <c r="G1652" s="7" t="s">
        <v>620</v>
      </c>
      <c r="H1652" s="5"/>
      <c r="I1652" s="7" t="s">
        <v>127</v>
      </c>
      <c r="J1652" s="89" t="s">
        <v>75</v>
      </c>
      <c r="K1652" s="59" t="str">
        <f>IF(I1652="Mandatory","mandatory","notmandatory")</f>
        <v>mandatory</v>
      </c>
      <c r="L1652" s="83"/>
      <c r="M1652" s="59" t="str">
        <f t="shared" si="627"/>
        <v>mandatorybuyernosupplier</v>
      </c>
      <c r="N1652" s="5" t="s">
        <v>618</v>
      </c>
      <c r="O1652" s="59" t="str">
        <f t="shared" si="628"/>
        <v>good job, perfect match!</v>
      </c>
    </row>
    <row r="1653" spans="1:15" ht="14.4" x14ac:dyDescent="0.25">
      <c r="A1653" s="76" t="s">
        <v>81</v>
      </c>
      <c r="B1653" s="76" t="str">
        <f>VLOOKUP(A1653,'Buyer Countries '!$B$2:$C$301,2,FALSE)</f>
        <v>yes</v>
      </c>
      <c r="C1653" s="76" t="str">
        <f>VLOOKUP(A1653,'Supplier Countries'!$B$2:$D$301,3,FALSE)</f>
        <v>no</v>
      </c>
      <c r="D1653" s="76" t="str">
        <f t="shared" si="613"/>
        <v>yes</v>
      </c>
      <c r="E1653" s="76" t="str">
        <f t="shared" si="617"/>
        <v>country supported</v>
      </c>
      <c r="F1653" s="8" t="s">
        <v>621</v>
      </c>
      <c r="G1653" s="7" t="s">
        <v>622</v>
      </c>
      <c r="H1653" s="5"/>
      <c r="I1653" s="7" t="s">
        <v>127</v>
      </c>
      <c r="J1653" s="89" t="s">
        <v>75</v>
      </c>
      <c r="K1653" s="59" t="str">
        <f>IF(I1653="Mandatory","mandatory","notmandatory")</f>
        <v>mandatory</v>
      </c>
      <c r="L1653" s="83"/>
      <c r="M1653" s="59" t="str">
        <f t="shared" si="627"/>
        <v>mandatorybuyernosupplier</v>
      </c>
      <c r="N1653" s="5" t="s">
        <v>618</v>
      </c>
      <c r="O1653" s="59" t="str">
        <f t="shared" si="628"/>
        <v>good job, perfect match!</v>
      </c>
    </row>
    <row r="1654" spans="1:15" ht="14.4" x14ac:dyDescent="0.25">
      <c r="A1654" s="76" t="s">
        <v>81</v>
      </c>
      <c r="B1654" s="76" t="str">
        <f>VLOOKUP(A1654,'Buyer Countries '!$B$2:$C$301,2,FALSE)</f>
        <v>yes</v>
      </c>
      <c r="C1654" s="76" t="str">
        <f>VLOOKUP(A1654,'Supplier Countries'!$B$2:$D$301,3,FALSE)</f>
        <v>no</v>
      </c>
      <c r="D1654" s="76" t="str">
        <f t="shared" si="613"/>
        <v>yes</v>
      </c>
      <c r="E1654" s="76" t="str">
        <f t="shared" si="617"/>
        <v>country supported</v>
      </c>
      <c r="F1654" s="9" t="s">
        <v>132</v>
      </c>
      <c r="G1654" s="10" t="s">
        <v>623</v>
      </c>
      <c r="H1654" s="10"/>
      <c r="I1654" s="11"/>
      <c r="J1654" s="21" t="s">
        <v>134</v>
      </c>
      <c r="K1654" s="11"/>
      <c r="L1654" s="21"/>
      <c r="M1654" s="11"/>
      <c r="N1654" s="21"/>
      <c r="O1654" s="11"/>
    </row>
    <row r="1655" spans="1:15" ht="14.4" x14ac:dyDescent="0.25">
      <c r="A1655" s="76" t="s">
        <v>81</v>
      </c>
      <c r="B1655" s="76" t="str">
        <f>VLOOKUP(A1655,'Buyer Countries '!$B$2:$C$301,2,FALSE)</f>
        <v>yes</v>
      </c>
      <c r="C1655" s="76" t="str">
        <f>VLOOKUP(A1655,'Supplier Countries'!$B$2:$D$301,3,FALSE)</f>
        <v>no</v>
      </c>
      <c r="D1655" s="76" t="str">
        <f t="shared" si="613"/>
        <v>yes</v>
      </c>
      <c r="E1655" s="76" t="str">
        <f t="shared" si="617"/>
        <v>country supported</v>
      </c>
      <c r="F1655" s="6">
        <v>206</v>
      </c>
      <c r="G1655" s="5" t="s">
        <v>624</v>
      </c>
      <c r="H1655" s="5"/>
      <c r="I1655" s="7" t="s">
        <v>138</v>
      </c>
      <c r="J1655" s="83" t="s">
        <v>75</v>
      </c>
      <c r="K1655" s="59" t="str">
        <f>IF(I1655="Mandatory","mandatory","notmandatory")</f>
        <v>notmandatory</v>
      </c>
      <c r="L1655" s="83"/>
      <c r="M1655" s="59" t="str">
        <f t="shared" ref="M1655:M1656" si="629">K1655&amp;"buyer"&amp;J1655&amp;"supplier"&amp;L1655</f>
        <v>notmandatorybuyernosupplier</v>
      </c>
      <c r="N1655" s="24"/>
      <c r="O1655" s="59" t="str">
        <f t="shared" ref="O1655:O1656" si="630">IF(D1655="noyes","country not in scope for buyer, contact buyer",
IF(D1655="no","country not in scope for buyer, no need to review",
IF(D1655="nono","country not in scope for buyer and supplier no need to review",
IF(D1655="yesno","country not in scope for supplier no need to review",
IF(M1655="notmandatorybuyeryessupplierno","can buyer relax rule in SBN or ERP to accept invoice without this, if not provide data on PDF, if not move to Portal invoice",
IF(M1655="mandatorybuyeryessupplierno","SAP business network requires this information, provide it or move to Portal invoice",IF(M1655="mandatorybuyeryessupplier","SAP Business Network requires this information, provide it or move to Portal invoice",
IF(M1655="notmandatorybuyeryessupplier","can you provide data on invoice? Answer in column L by Yes or No",
IF(M1655="notmandatorybuyernosupplieryes","data not required set dropdown to blank in column L",
IF(M1655="notmandatorybuyersupplieryes","data not required set dropdown to blank in column L","good job, perfect match!"))))))))))</f>
        <v>good job, perfect match!</v>
      </c>
    </row>
    <row r="1656" spans="1:15" ht="14.4" x14ac:dyDescent="0.25">
      <c r="A1656" s="76" t="s">
        <v>81</v>
      </c>
      <c r="B1656" s="76" t="str">
        <f>VLOOKUP(A1656,'Buyer Countries '!$B$2:$C$301,2,FALSE)</f>
        <v>yes</v>
      </c>
      <c r="C1656" s="76" t="str">
        <f>VLOOKUP(A1656,'Supplier Countries'!$B$2:$D$301,3,FALSE)</f>
        <v>no</v>
      </c>
      <c r="D1656" s="76" t="str">
        <f t="shared" si="613"/>
        <v>yes</v>
      </c>
      <c r="E1656" s="76" t="str">
        <f t="shared" si="617"/>
        <v>country supported</v>
      </c>
      <c r="F1656" s="6">
        <v>207</v>
      </c>
      <c r="G1656" s="5" t="s">
        <v>625</v>
      </c>
      <c r="H1656" s="5"/>
      <c r="I1656" s="7" t="s">
        <v>138</v>
      </c>
      <c r="J1656" s="83" t="s">
        <v>75</v>
      </c>
      <c r="K1656" s="59" t="str">
        <f>IF(I1656="Mandatory","mandatory","notmandatory")</f>
        <v>notmandatory</v>
      </c>
      <c r="L1656" s="83"/>
      <c r="M1656" s="59" t="str">
        <f t="shared" si="629"/>
        <v>notmandatorybuyernosupplier</v>
      </c>
      <c r="N1656" s="24"/>
      <c r="O1656" s="59" t="str">
        <f t="shared" si="630"/>
        <v>good job, perfect match!</v>
      </c>
    </row>
    <row r="1657" spans="1:15" ht="14.4" x14ac:dyDescent="0.25">
      <c r="A1657" s="76" t="s">
        <v>81</v>
      </c>
      <c r="B1657" s="76" t="str">
        <f>VLOOKUP(A1657,'Buyer Countries '!$B$2:$C$301,2,FALSE)</f>
        <v>yes</v>
      </c>
      <c r="C1657" s="76" t="str">
        <f>VLOOKUP(A1657,'Supplier Countries'!$B$2:$D$301,3,FALSE)</f>
        <v>no</v>
      </c>
      <c r="D1657" s="76" t="str">
        <f t="shared" si="613"/>
        <v>yes</v>
      </c>
      <c r="E1657" s="76" t="str">
        <f t="shared" si="617"/>
        <v>country supported</v>
      </c>
      <c r="F1657" s="9" t="s">
        <v>132</v>
      </c>
      <c r="G1657" s="10" t="s">
        <v>626</v>
      </c>
      <c r="H1657" s="10"/>
      <c r="I1657" s="11"/>
      <c r="J1657" s="21" t="s">
        <v>134</v>
      </c>
      <c r="K1657" s="11"/>
      <c r="L1657" s="21"/>
      <c r="M1657" s="11"/>
      <c r="N1657" s="21"/>
      <c r="O1657" s="11"/>
    </row>
    <row r="1658" spans="1:15" ht="57.6" x14ac:dyDescent="0.25">
      <c r="A1658" s="76" t="s">
        <v>81</v>
      </c>
      <c r="B1658" s="76" t="str">
        <f>VLOOKUP(A1658,'Buyer Countries '!$B$2:$C$301,2,FALSE)</f>
        <v>yes</v>
      </c>
      <c r="C1658" s="76" t="str">
        <f>VLOOKUP(A1658,'Supplier Countries'!$B$2:$D$301,3,FALSE)</f>
        <v>no</v>
      </c>
      <c r="D1658" s="76" t="str">
        <f t="shared" si="613"/>
        <v>yes</v>
      </c>
      <c r="E1658" s="76" t="str">
        <f t="shared" si="617"/>
        <v>country supported</v>
      </c>
      <c r="F1658" s="6" t="s">
        <v>627</v>
      </c>
      <c r="G1658" s="5" t="s">
        <v>628</v>
      </c>
      <c r="H1658" s="5" t="s">
        <v>629</v>
      </c>
      <c r="I1658" s="7" t="s">
        <v>138</v>
      </c>
      <c r="J1658" s="83" t="s">
        <v>75</v>
      </c>
      <c r="K1658" s="59" t="str">
        <f t="shared" ref="K1658:K1669" si="631">IF(I1658="Mandatory","mandatory","notmandatory")</f>
        <v>notmandatory</v>
      </c>
      <c r="L1658" s="83"/>
      <c r="M1658" s="59" t="str">
        <f t="shared" ref="M1658:M1669" si="632">K1658&amp;"buyer"&amp;J1658&amp;"supplier"&amp;L1658</f>
        <v>notmandatorybuyernosupplier</v>
      </c>
      <c r="N1658" s="24"/>
      <c r="O1658" s="59" t="str">
        <f t="shared" ref="O1658:O1714" si="633">IF(D1658="noyes","country not in scope for buyer, contact buyer",
IF(D1658="no","country not in scope for buyer, no need to review",
IF(D1658="nono","country not in scope for buyer and supplier no need to review",
IF(D1658="yesno","country not in scope for supplier no need to review",
IF(M1658="notmandatorybuyeryessupplierno","can buyer relax rule in SBN or ERP to accept invoice without this, if not provide data on PDF, if not move to Portal invoice",
IF(M1658="mandatorybuyeryessupplierno","SAP business network requires this information, provide it or move to Portal invoice",IF(M1658="mandatorybuyeryessupplier","SAP Business Network requires this information, provide it or move to Portal invoice",
IF(M1658="notmandatorybuyeryessupplier","can you provide data on invoice? Answer in column L by Yes or No",
IF(M1658="notmandatorybuyernosupplieryes","data not required set dropdown to blank in column L",
IF(M1658="notmandatorybuyersupplieryes","data not required set dropdown to blank in column L","good job, perfect match!"))))))))))</f>
        <v>good job, perfect match!</v>
      </c>
    </row>
    <row r="1659" spans="1:15" ht="57.6" x14ac:dyDescent="0.25">
      <c r="A1659" s="76" t="s">
        <v>81</v>
      </c>
      <c r="B1659" s="76" t="str">
        <f>VLOOKUP(A1659,'Buyer Countries '!$B$2:$C$301,2,FALSE)</f>
        <v>yes</v>
      </c>
      <c r="C1659" s="76" t="str">
        <f>VLOOKUP(A1659,'Supplier Countries'!$B$2:$D$301,3,FALSE)</f>
        <v>no</v>
      </c>
      <c r="D1659" s="76" t="str">
        <f t="shared" si="613"/>
        <v>yes</v>
      </c>
      <c r="E1659" s="76" t="str">
        <f t="shared" si="617"/>
        <v>country supported</v>
      </c>
      <c r="F1659" s="6" t="s">
        <v>630</v>
      </c>
      <c r="G1659" s="5" t="s">
        <v>631</v>
      </c>
      <c r="H1659" s="5" t="s">
        <v>629</v>
      </c>
      <c r="I1659" s="7" t="s">
        <v>138</v>
      </c>
      <c r="J1659" s="83" t="s">
        <v>75</v>
      </c>
      <c r="K1659" s="59" t="str">
        <f t="shared" si="631"/>
        <v>notmandatory</v>
      </c>
      <c r="L1659" s="83"/>
      <c r="M1659" s="59" t="str">
        <f t="shared" si="632"/>
        <v>notmandatorybuyernosupplier</v>
      </c>
      <c r="N1659" s="24"/>
      <c r="O1659" s="59" t="str">
        <f t="shared" si="633"/>
        <v>good job, perfect match!</v>
      </c>
    </row>
    <row r="1660" spans="1:15" ht="57.6" x14ac:dyDescent="0.25">
      <c r="A1660" s="76" t="s">
        <v>81</v>
      </c>
      <c r="B1660" s="76" t="str">
        <f>VLOOKUP(A1660,'Buyer Countries '!$B$2:$C$301,2,FALSE)</f>
        <v>yes</v>
      </c>
      <c r="C1660" s="76" t="str">
        <f>VLOOKUP(A1660,'Supplier Countries'!$B$2:$D$301,3,FALSE)</f>
        <v>no</v>
      </c>
      <c r="D1660" s="76" t="str">
        <f t="shared" si="613"/>
        <v>yes</v>
      </c>
      <c r="E1660" s="76" t="str">
        <f t="shared" si="617"/>
        <v>country supported</v>
      </c>
      <c r="F1660" s="6" t="s">
        <v>632</v>
      </c>
      <c r="G1660" s="5" t="s">
        <v>633</v>
      </c>
      <c r="H1660" s="5" t="s">
        <v>629</v>
      </c>
      <c r="I1660" s="7" t="s">
        <v>138</v>
      </c>
      <c r="J1660" s="83" t="s">
        <v>75</v>
      </c>
      <c r="K1660" s="59" t="str">
        <f t="shared" si="631"/>
        <v>notmandatory</v>
      </c>
      <c r="L1660" s="83"/>
      <c r="M1660" s="59" t="str">
        <f t="shared" si="632"/>
        <v>notmandatorybuyernosupplier</v>
      </c>
      <c r="N1660" s="24"/>
      <c r="O1660" s="59" t="str">
        <f t="shared" si="633"/>
        <v>good job, perfect match!</v>
      </c>
    </row>
    <row r="1661" spans="1:15" ht="57.6" x14ac:dyDescent="0.25">
      <c r="A1661" s="76" t="s">
        <v>81</v>
      </c>
      <c r="B1661" s="76" t="str">
        <f>VLOOKUP(A1661,'Buyer Countries '!$B$2:$C$301,2,FALSE)</f>
        <v>yes</v>
      </c>
      <c r="C1661" s="76" t="str">
        <f>VLOOKUP(A1661,'Supplier Countries'!$B$2:$D$301,3,FALSE)</f>
        <v>no</v>
      </c>
      <c r="D1661" s="76" t="str">
        <f t="shared" si="613"/>
        <v>yes</v>
      </c>
      <c r="E1661" s="76" t="str">
        <f t="shared" si="617"/>
        <v>country supported</v>
      </c>
      <c r="F1661" s="6" t="s">
        <v>634</v>
      </c>
      <c r="G1661" s="5" t="s">
        <v>635</v>
      </c>
      <c r="H1661" s="5" t="s">
        <v>629</v>
      </c>
      <c r="I1661" s="7" t="s">
        <v>138</v>
      </c>
      <c r="J1661" s="83" t="s">
        <v>75</v>
      </c>
      <c r="K1661" s="59" t="str">
        <f t="shared" si="631"/>
        <v>notmandatory</v>
      </c>
      <c r="L1661" s="83"/>
      <c r="M1661" s="59" t="str">
        <f t="shared" si="632"/>
        <v>notmandatorybuyernosupplier</v>
      </c>
      <c r="N1661" s="24"/>
      <c r="O1661" s="59" t="str">
        <f t="shared" si="633"/>
        <v>good job, perfect match!</v>
      </c>
    </row>
    <row r="1662" spans="1:15" ht="57.6" x14ac:dyDescent="0.25">
      <c r="A1662" s="76" t="s">
        <v>81</v>
      </c>
      <c r="B1662" s="76" t="str">
        <f>VLOOKUP(A1662,'Buyer Countries '!$B$2:$C$301,2,FALSE)</f>
        <v>yes</v>
      </c>
      <c r="C1662" s="76" t="str">
        <f>VLOOKUP(A1662,'Supplier Countries'!$B$2:$D$301,3,FALSE)</f>
        <v>no</v>
      </c>
      <c r="D1662" s="76" t="str">
        <f t="shared" si="613"/>
        <v>yes</v>
      </c>
      <c r="E1662" s="76" t="str">
        <f t="shared" si="617"/>
        <v>country supported</v>
      </c>
      <c r="F1662" s="6" t="s">
        <v>636</v>
      </c>
      <c r="G1662" s="5" t="s">
        <v>637</v>
      </c>
      <c r="H1662" s="5" t="s">
        <v>629</v>
      </c>
      <c r="I1662" s="7" t="s">
        <v>138</v>
      </c>
      <c r="J1662" s="83" t="s">
        <v>75</v>
      </c>
      <c r="K1662" s="59" t="str">
        <f t="shared" si="631"/>
        <v>notmandatory</v>
      </c>
      <c r="L1662" s="83"/>
      <c r="M1662" s="59" t="str">
        <f t="shared" si="632"/>
        <v>notmandatorybuyernosupplier</v>
      </c>
      <c r="N1662" s="24"/>
      <c r="O1662" s="59" t="str">
        <f t="shared" si="633"/>
        <v>good job, perfect match!</v>
      </c>
    </row>
    <row r="1663" spans="1:15" ht="57.6" x14ac:dyDescent="0.25">
      <c r="A1663" s="76" t="s">
        <v>81</v>
      </c>
      <c r="B1663" s="76" t="str">
        <f>VLOOKUP(A1663,'Buyer Countries '!$B$2:$C$301,2,FALSE)</f>
        <v>yes</v>
      </c>
      <c r="C1663" s="76" t="str">
        <f>VLOOKUP(A1663,'Supplier Countries'!$B$2:$D$301,3,FALSE)</f>
        <v>no</v>
      </c>
      <c r="D1663" s="76" t="str">
        <f t="shared" si="613"/>
        <v>yes</v>
      </c>
      <c r="E1663" s="76" t="str">
        <f t="shared" si="617"/>
        <v>country supported</v>
      </c>
      <c r="F1663" s="6" t="s">
        <v>638</v>
      </c>
      <c r="G1663" s="5" t="s">
        <v>639</v>
      </c>
      <c r="H1663" s="5" t="s">
        <v>629</v>
      </c>
      <c r="I1663" s="7" t="s">
        <v>138</v>
      </c>
      <c r="J1663" s="83" t="s">
        <v>75</v>
      </c>
      <c r="K1663" s="59" t="str">
        <f t="shared" si="631"/>
        <v>notmandatory</v>
      </c>
      <c r="L1663" s="83"/>
      <c r="M1663" s="59" t="str">
        <f t="shared" si="632"/>
        <v>notmandatorybuyernosupplier</v>
      </c>
      <c r="N1663" s="24"/>
      <c r="O1663" s="59" t="str">
        <f t="shared" si="633"/>
        <v>good job, perfect match!</v>
      </c>
    </row>
    <row r="1664" spans="1:15" ht="57.6" x14ac:dyDescent="0.25">
      <c r="A1664" s="76" t="s">
        <v>81</v>
      </c>
      <c r="B1664" s="76" t="str">
        <f>VLOOKUP(A1664,'Buyer Countries '!$B$2:$C$301,2,FALSE)</f>
        <v>yes</v>
      </c>
      <c r="C1664" s="76" t="str">
        <f>VLOOKUP(A1664,'Supplier Countries'!$B$2:$D$301,3,FALSE)</f>
        <v>no</v>
      </c>
      <c r="D1664" s="76" t="str">
        <f t="shared" si="613"/>
        <v>yes</v>
      </c>
      <c r="E1664" s="76" t="str">
        <f t="shared" si="617"/>
        <v>country supported</v>
      </c>
      <c r="F1664" s="6" t="s">
        <v>640</v>
      </c>
      <c r="G1664" s="5" t="s">
        <v>641</v>
      </c>
      <c r="H1664" s="5" t="s">
        <v>629</v>
      </c>
      <c r="I1664" s="7" t="s">
        <v>138</v>
      </c>
      <c r="J1664" s="83" t="s">
        <v>75</v>
      </c>
      <c r="K1664" s="59" t="str">
        <f t="shared" si="631"/>
        <v>notmandatory</v>
      </c>
      <c r="L1664" s="83"/>
      <c r="M1664" s="59" t="str">
        <f t="shared" si="632"/>
        <v>notmandatorybuyernosupplier</v>
      </c>
      <c r="N1664" s="24"/>
      <c r="O1664" s="59" t="str">
        <f t="shared" si="633"/>
        <v>good job, perfect match!</v>
      </c>
    </row>
    <row r="1665" spans="1:15" ht="57.6" x14ac:dyDescent="0.25">
      <c r="A1665" s="76" t="s">
        <v>81</v>
      </c>
      <c r="B1665" s="76" t="str">
        <f>VLOOKUP(A1665,'Buyer Countries '!$B$2:$C$301,2,FALSE)</f>
        <v>yes</v>
      </c>
      <c r="C1665" s="76" t="str">
        <f>VLOOKUP(A1665,'Supplier Countries'!$B$2:$D$301,3,FALSE)</f>
        <v>no</v>
      </c>
      <c r="D1665" s="76" t="str">
        <f t="shared" si="613"/>
        <v>yes</v>
      </c>
      <c r="E1665" s="76" t="str">
        <f t="shared" si="617"/>
        <v>country supported</v>
      </c>
      <c r="F1665" s="6" t="s">
        <v>642</v>
      </c>
      <c r="G1665" s="5" t="s">
        <v>643</v>
      </c>
      <c r="H1665" s="5" t="s">
        <v>629</v>
      </c>
      <c r="I1665" s="7" t="s">
        <v>138</v>
      </c>
      <c r="J1665" s="83" t="s">
        <v>75</v>
      </c>
      <c r="K1665" s="59" t="str">
        <f t="shared" si="631"/>
        <v>notmandatory</v>
      </c>
      <c r="L1665" s="83"/>
      <c r="M1665" s="59" t="str">
        <f t="shared" si="632"/>
        <v>notmandatorybuyernosupplier</v>
      </c>
      <c r="N1665" s="24"/>
      <c r="O1665" s="59" t="str">
        <f t="shared" si="633"/>
        <v>good job, perfect match!</v>
      </c>
    </row>
    <row r="1666" spans="1:15" ht="57.6" x14ac:dyDescent="0.25">
      <c r="A1666" s="76" t="s">
        <v>81</v>
      </c>
      <c r="B1666" s="76" t="str">
        <f>VLOOKUP(A1666,'Buyer Countries '!$B$2:$C$301,2,FALSE)</f>
        <v>yes</v>
      </c>
      <c r="C1666" s="76" t="str">
        <f>VLOOKUP(A1666,'Supplier Countries'!$B$2:$D$301,3,FALSE)</f>
        <v>no</v>
      </c>
      <c r="D1666" s="76" t="str">
        <f t="shared" si="613"/>
        <v>yes</v>
      </c>
      <c r="E1666" s="76" t="str">
        <f t="shared" si="617"/>
        <v>country supported</v>
      </c>
      <c r="F1666" s="6" t="s">
        <v>644</v>
      </c>
      <c r="G1666" s="5" t="s">
        <v>645</v>
      </c>
      <c r="H1666" s="5" t="s">
        <v>629</v>
      </c>
      <c r="I1666" s="7" t="s">
        <v>138</v>
      </c>
      <c r="J1666" s="83" t="s">
        <v>75</v>
      </c>
      <c r="K1666" s="59" t="str">
        <f t="shared" si="631"/>
        <v>notmandatory</v>
      </c>
      <c r="L1666" s="83"/>
      <c r="M1666" s="59" t="str">
        <f t="shared" si="632"/>
        <v>notmandatorybuyernosupplier</v>
      </c>
      <c r="N1666" s="24"/>
      <c r="O1666" s="59" t="str">
        <f t="shared" si="633"/>
        <v>good job, perfect match!</v>
      </c>
    </row>
    <row r="1667" spans="1:15" ht="57.6" x14ac:dyDescent="0.25">
      <c r="A1667" s="76" t="s">
        <v>81</v>
      </c>
      <c r="B1667" s="76" t="str">
        <f>VLOOKUP(A1667,'Buyer Countries '!$B$2:$C$301,2,FALSE)</f>
        <v>yes</v>
      </c>
      <c r="C1667" s="76" t="str">
        <f>VLOOKUP(A1667,'Supplier Countries'!$B$2:$D$301,3,FALSE)</f>
        <v>no</v>
      </c>
      <c r="D1667" s="76" t="str">
        <f t="shared" si="613"/>
        <v>yes</v>
      </c>
      <c r="E1667" s="76" t="str">
        <f t="shared" si="617"/>
        <v>country supported</v>
      </c>
      <c r="F1667" s="6" t="s">
        <v>646</v>
      </c>
      <c r="G1667" s="5" t="s">
        <v>647</v>
      </c>
      <c r="H1667" s="5" t="s">
        <v>629</v>
      </c>
      <c r="I1667" s="7" t="s">
        <v>138</v>
      </c>
      <c r="J1667" s="83" t="s">
        <v>75</v>
      </c>
      <c r="K1667" s="59" t="str">
        <f t="shared" si="631"/>
        <v>notmandatory</v>
      </c>
      <c r="L1667" s="83"/>
      <c r="M1667" s="59" t="str">
        <f t="shared" si="632"/>
        <v>notmandatorybuyernosupplier</v>
      </c>
      <c r="N1667" s="24"/>
      <c r="O1667" s="59" t="str">
        <f t="shared" si="633"/>
        <v>good job, perfect match!</v>
      </c>
    </row>
    <row r="1668" spans="1:15" ht="57.6" x14ac:dyDescent="0.25">
      <c r="A1668" s="76" t="s">
        <v>81</v>
      </c>
      <c r="B1668" s="76" t="str">
        <f>VLOOKUP(A1668,'Buyer Countries '!$B$2:$C$301,2,FALSE)</f>
        <v>yes</v>
      </c>
      <c r="C1668" s="76" t="str">
        <f>VLOOKUP(A1668,'Supplier Countries'!$B$2:$D$301,3,FALSE)</f>
        <v>no</v>
      </c>
      <c r="D1668" s="76" t="str">
        <f t="shared" si="613"/>
        <v>yes</v>
      </c>
      <c r="E1668" s="76" t="str">
        <f t="shared" si="617"/>
        <v>country supported</v>
      </c>
      <c r="F1668" s="6" t="s">
        <v>648</v>
      </c>
      <c r="G1668" s="5" t="s">
        <v>649</v>
      </c>
      <c r="H1668" s="5" t="s">
        <v>629</v>
      </c>
      <c r="I1668" s="7" t="s">
        <v>138</v>
      </c>
      <c r="J1668" s="83" t="s">
        <v>75</v>
      </c>
      <c r="K1668" s="59" t="str">
        <f t="shared" si="631"/>
        <v>notmandatory</v>
      </c>
      <c r="L1668" s="83"/>
      <c r="M1668" s="59" t="str">
        <f t="shared" si="632"/>
        <v>notmandatorybuyernosupplier</v>
      </c>
      <c r="N1668" s="24"/>
      <c r="O1668" s="59" t="str">
        <f t="shared" si="633"/>
        <v>good job, perfect match!</v>
      </c>
    </row>
    <row r="1669" spans="1:15" ht="57.6" x14ac:dyDescent="0.25">
      <c r="A1669" s="76" t="s">
        <v>81</v>
      </c>
      <c r="B1669" s="76" t="str">
        <f>VLOOKUP(A1669,'Buyer Countries '!$B$2:$C$301,2,FALSE)</f>
        <v>yes</v>
      </c>
      <c r="C1669" s="76" t="str">
        <f>VLOOKUP(A1669,'Supplier Countries'!$B$2:$D$301,3,FALSE)</f>
        <v>no</v>
      </c>
      <c r="D1669" s="76" t="str">
        <f t="shared" si="613"/>
        <v>yes</v>
      </c>
      <c r="E1669" s="76" t="str">
        <f t="shared" si="617"/>
        <v>country supported</v>
      </c>
      <c r="F1669" s="6" t="s">
        <v>650</v>
      </c>
      <c r="G1669" s="5" t="s">
        <v>651</v>
      </c>
      <c r="H1669" s="5" t="s">
        <v>629</v>
      </c>
      <c r="I1669" s="7" t="s">
        <v>138</v>
      </c>
      <c r="J1669" s="83" t="s">
        <v>75</v>
      </c>
      <c r="K1669" s="59" t="str">
        <f t="shared" si="631"/>
        <v>notmandatory</v>
      </c>
      <c r="L1669" s="83"/>
      <c r="M1669" s="59" t="str">
        <f t="shared" si="632"/>
        <v>notmandatorybuyernosupplier</v>
      </c>
      <c r="N1669" s="24"/>
      <c r="O1669" s="59" t="str">
        <f t="shared" si="633"/>
        <v>good job, perfect match!</v>
      </c>
    </row>
    <row r="1670" spans="1:15" ht="14.4" x14ac:dyDescent="0.25">
      <c r="A1670" s="76" t="s">
        <v>81</v>
      </c>
      <c r="B1670" s="76" t="str">
        <f>VLOOKUP(A1670,'Buyer Countries '!$B$2:$C$301,2,FALSE)</f>
        <v>yes</v>
      </c>
      <c r="C1670" s="76" t="str">
        <f>VLOOKUP(A1670,'Supplier Countries'!$B$2:$D$301,3,FALSE)</f>
        <v>no</v>
      </c>
      <c r="D1670" s="76" t="str">
        <f t="shared" si="613"/>
        <v>yes</v>
      </c>
      <c r="E1670" s="76" t="str">
        <f t="shared" si="617"/>
        <v>country supported</v>
      </c>
      <c r="F1670" s="9" t="s">
        <v>132</v>
      </c>
      <c r="G1670" s="10" t="s">
        <v>652</v>
      </c>
      <c r="H1670" s="10"/>
      <c r="I1670" s="11"/>
      <c r="J1670" s="21"/>
      <c r="K1670" s="11"/>
      <c r="L1670" s="21"/>
      <c r="M1670" s="11"/>
      <c r="N1670" s="21"/>
      <c r="O1670" s="11"/>
    </row>
    <row r="1671" spans="1:15" ht="43.2" x14ac:dyDescent="0.25">
      <c r="A1671" s="76" t="s">
        <v>81</v>
      </c>
      <c r="B1671" s="76" t="str">
        <f>VLOOKUP(A1671,'Buyer Countries '!$B$2:$C$301,2,FALSE)</f>
        <v>yes</v>
      </c>
      <c r="C1671" s="76" t="str">
        <f>VLOOKUP(A1671,'Supplier Countries'!$B$2:$D$301,3,FALSE)</f>
        <v>no</v>
      </c>
      <c r="D1671" s="76" t="str">
        <f t="shared" si="613"/>
        <v>yes</v>
      </c>
      <c r="E1671" s="76" t="str">
        <f t="shared" si="617"/>
        <v>country supported</v>
      </c>
      <c r="F1671" s="8" t="s">
        <v>653</v>
      </c>
      <c r="G1671" s="7" t="s">
        <v>654</v>
      </c>
      <c r="H1671" s="5"/>
      <c r="I1671" s="7" t="s">
        <v>138</v>
      </c>
      <c r="J1671" s="83" t="s">
        <v>75</v>
      </c>
      <c r="K1671" s="59" t="str">
        <f t="shared" ref="K1671:K1678" si="634">IF(I1671="Mandatory","mandatory","notmandatory")</f>
        <v>notmandatory</v>
      </c>
      <c r="L1671" s="83"/>
      <c r="M1671" s="59" t="str">
        <f t="shared" ref="M1671:M1678" si="635">K1671&amp;"buyer"&amp;J1671&amp;"supplier"&amp;L1671</f>
        <v>notmandatorybuyernosupplier</v>
      </c>
      <c r="N1671" s="24" t="s">
        <v>430</v>
      </c>
      <c r="O1671" s="59" t="str">
        <f t="shared" si="633"/>
        <v>good job, perfect match!</v>
      </c>
    </row>
    <row r="1672" spans="1:15" ht="43.2" x14ac:dyDescent="0.25">
      <c r="A1672" s="76" t="s">
        <v>81</v>
      </c>
      <c r="B1672" s="76" t="str">
        <f>VLOOKUP(A1672,'Buyer Countries '!$B$2:$C$301,2,FALSE)</f>
        <v>yes</v>
      </c>
      <c r="C1672" s="76" t="str">
        <f>VLOOKUP(A1672,'Supplier Countries'!$B$2:$D$301,3,FALSE)</f>
        <v>no</v>
      </c>
      <c r="D1672" s="76" t="str">
        <f t="shared" si="613"/>
        <v>yes</v>
      </c>
      <c r="E1672" s="76" t="str">
        <f t="shared" si="617"/>
        <v>country supported</v>
      </c>
      <c r="F1672" s="8" t="s">
        <v>655</v>
      </c>
      <c r="G1672" s="7" t="s">
        <v>656</v>
      </c>
      <c r="H1672" s="5"/>
      <c r="I1672" s="7" t="s">
        <v>138</v>
      </c>
      <c r="J1672" s="83" t="s">
        <v>75</v>
      </c>
      <c r="K1672" s="59" t="str">
        <f t="shared" si="634"/>
        <v>notmandatory</v>
      </c>
      <c r="L1672" s="83"/>
      <c r="M1672" s="59" t="str">
        <f t="shared" si="635"/>
        <v>notmandatorybuyernosupplier</v>
      </c>
      <c r="N1672" s="24" t="s">
        <v>430</v>
      </c>
      <c r="O1672" s="59" t="str">
        <f t="shared" si="633"/>
        <v>good job, perfect match!</v>
      </c>
    </row>
    <row r="1673" spans="1:15" ht="43.2" x14ac:dyDescent="0.25">
      <c r="A1673" s="76" t="s">
        <v>81</v>
      </c>
      <c r="B1673" s="76" t="str">
        <f>VLOOKUP(A1673,'Buyer Countries '!$B$2:$C$301,2,FALSE)</f>
        <v>yes</v>
      </c>
      <c r="C1673" s="76" t="str">
        <f>VLOOKUP(A1673,'Supplier Countries'!$B$2:$D$301,3,FALSE)</f>
        <v>no</v>
      </c>
      <c r="D1673" s="76" t="str">
        <f t="shared" si="613"/>
        <v>yes</v>
      </c>
      <c r="E1673" s="76" t="str">
        <f t="shared" si="617"/>
        <v>country supported</v>
      </c>
      <c r="F1673" s="8" t="s">
        <v>657</v>
      </c>
      <c r="G1673" s="7" t="s">
        <v>658</v>
      </c>
      <c r="H1673" s="5"/>
      <c r="I1673" s="7" t="s">
        <v>138</v>
      </c>
      <c r="J1673" s="83" t="s">
        <v>75</v>
      </c>
      <c r="K1673" s="59" t="str">
        <f t="shared" si="634"/>
        <v>notmandatory</v>
      </c>
      <c r="L1673" s="83"/>
      <c r="M1673" s="59" t="str">
        <f t="shared" si="635"/>
        <v>notmandatorybuyernosupplier</v>
      </c>
      <c r="N1673" s="24" t="s">
        <v>430</v>
      </c>
      <c r="O1673" s="59" t="str">
        <f t="shared" si="633"/>
        <v>good job, perfect match!</v>
      </c>
    </row>
    <row r="1674" spans="1:15" ht="43.2" x14ac:dyDescent="0.25">
      <c r="A1674" s="76" t="s">
        <v>81</v>
      </c>
      <c r="B1674" s="76" t="str">
        <f>VLOOKUP(A1674,'Buyer Countries '!$B$2:$C$301,2,FALSE)</f>
        <v>yes</v>
      </c>
      <c r="C1674" s="76" t="str">
        <f>VLOOKUP(A1674,'Supplier Countries'!$B$2:$D$301,3,FALSE)</f>
        <v>no</v>
      </c>
      <c r="D1674" s="76" t="str">
        <f t="shared" si="613"/>
        <v>yes</v>
      </c>
      <c r="E1674" s="76" t="str">
        <f t="shared" si="617"/>
        <v>country supported</v>
      </c>
      <c r="F1674" s="8" t="s">
        <v>659</v>
      </c>
      <c r="G1674" s="7" t="s">
        <v>660</v>
      </c>
      <c r="H1674" s="5"/>
      <c r="I1674" s="7" t="s">
        <v>138</v>
      </c>
      <c r="J1674" s="83" t="s">
        <v>75</v>
      </c>
      <c r="K1674" s="59" t="str">
        <f t="shared" si="634"/>
        <v>notmandatory</v>
      </c>
      <c r="L1674" s="83"/>
      <c r="M1674" s="59" t="str">
        <f t="shared" si="635"/>
        <v>notmandatorybuyernosupplier</v>
      </c>
      <c r="N1674" s="24" t="s">
        <v>430</v>
      </c>
      <c r="O1674" s="59" t="str">
        <f t="shared" si="633"/>
        <v>good job, perfect match!</v>
      </c>
    </row>
    <row r="1675" spans="1:15" ht="43.2" x14ac:dyDescent="0.25">
      <c r="A1675" s="76" t="s">
        <v>81</v>
      </c>
      <c r="B1675" s="76" t="str">
        <f>VLOOKUP(A1675,'Buyer Countries '!$B$2:$C$301,2,FALSE)</f>
        <v>yes</v>
      </c>
      <c r="C1675" s="76" t="str">
        <f>VLOOKUP(A1675,'Supplier Countries'!$B$2:$D$301,3,FALSE)</f>
        <v>no</v>
      </c>
      <c r="D1675" s="76" t="str">
        <f t="shared" si="613"/>
        <v>yes</v>
      </c>
      <c r="E1675" s="76" t="str">
        <f t="shared" si="617"/>
        <v>country supported</v>
      </c>
      <c r="F1675" s="8" t="s">
        <v>661</v>
      </c>
      <c r="G1675" s="7" t="s">
        <v>662</v>
      </c>
      <c r="H1675" s="5"/>
      <c r="I1675" s="7" t="s">
        <v>138</v>
      </c>
      <c r="J1675" s="83" t="s">
        <v>75</v>
      </c>
      <c r="K1675" s="59" t="str">
        <f t="shared" si="634"/>
        <v>notmandatory</v>
      </c>
      <c r="L1675" s="83"/>
      <c r="M1675" s="59" t="str">
        <f t="shared" si="635"/>
        <v>notmandatorybuyernosupplier</v>
      </c>
      <c r="N1675" s="24" t="s">
        <v>430</v>
      </c>
      <c r="O1675" s="59" t="str">
        <f t="shared" si="633"/>
        <v>good job, perfect match!</v>
      </c>
    </row>
    <row r="1676" spans="1:15" ht="43.2" x14ac:dyDescent="0.25">
      <c r="A1676" s="76" t="s">
        <v>81</v>
      </c>
      <c r="B1676" s="76" t="str">
        <f>VLOOKUP(A1676,'Buyer Countries '!$B$2:$C$301,2,FALSE)</f>
        <v>yes</v>
      </c>
      <c r="C1676" s="76" t="str">
        <f>VLOOKUP(A1676,'Supplier Countries'!$B$2:$D$301,3,FALSE)</f>
        <v>no</v>
      </c>
      <c r="D1676" s="76" t="str">
        <f t="shared" ref="D1676:D1714" si="636">IF($N$3="supplier",B1676&amp;C1676,IF($N$3="buyer",B1676,"select value in are your onboarding a buyer or a supplier"))</f>
        <v>yes</v>
      </c>
      <c r="E1676" s="76" t="str">
        <f t="shared" si="617"/>
        <v>country supported</v>
      </c>
      <c r="F1676" s="8" t="s">
        <v>663</v>
      </c>
      <c r="G1676" s="7" t="s">
        <v>664</v>
      </c>
      <c r="H1676" s="5"/>
      <c r="I1676" s="7" t="s">
        <v>138</v>
      </c>
      <c r="J1676" s="83" t="s">
        <v>75</v>
      </c>
      <c r="K1676" s="59" t="str">
        <f t="shared" si="634"/>
        <v>notmandatory</v>
      </c>
      <c r="L1676" s="83"/>
      <c r="M1676" s="59" t="str">
        <f t="shared" si="635"/>
        <v>notmandatorybuyernosupplier</v>
      </c>
      <c r="N1676" s="24" t="s">
        <v>430</v>
      </c>
      <c r="O1676" s="59" t="str">
        <f t="shared" si="633"/>
        <v>good job, perfect match!</v>
      </c>
    </row>
    <row r="1677" spans="1:15" ht="43.2" x14ac:dyDescent="0.25">
      <c r="A1677" s="76" t="s">
        <v>81</v>
      </c>
      <c r="B1677" s="76" t="str">
        <f>VLOOKUP(A1677,'Buyer Countries '!$B$2:$C$301,2,FALSE)</f>
        <v>yes</v>
      </c>
      <c r="C1677" s="76" t="str">
        <f>VLOOKUP(A1677,'Supplier Countries'!$B$2:$D$301,3,FALSE)</f>
        <v>no</v>
      </c>
      <c r="D1677" s="76" t="str">
        <f t="shared" si="636"/>
        <v>yes</v>
      </c>
      <c r="E1677" s="76" t="str">
        <f t="shared" si="617"/>
        <v>country supported</v>
      </c>
      <c r="F1677" s="8" t="s">
        <v>665</v>
      </c>
      <c r="G1677" s="7" t="s">
        <v>666</v>
      </c>
      <c r="H1677" s="5"/>
      <c r="I1677" s="7" t="s">
        <v>138</v>
      </c>
      <c r="J1677" s="83" t="s">
        <v>75</v>
      </c>
      <c r="K1677" s="59" t="str">
        <f t="shared" si="634"/>
        <v>notmandatory</v>
      </c>
      <c r="L1677" s="83"/>
      <c r="M1677" s="59" t="str">
        <f t="shared" si="635"/>
        <v>notmandatorybuyernosupplier</v>
      </c>
      <c r="N1677" s="24" t="s">
        <v>430</v>
      </c>
      <c r="O1677" s="59" t="str">
        <f t="shared" si="633"/>
        <v>good job, perfect match!</v>
      </c>
    </row>
    <row r="1678" spans="1:15" ht="43.2" x14ac:dyDescent="0.25">
      <c r="A1678" s="76" t="s">
        <v>81</v>
      </c>
      <c r="B1678" s="76" t="str">
        <f>VLOOKUP(A1678,'Buyer Countries '!$B$2:$C$301,2,FALSE)</f>
        <v>yes</v>
      </c>
      <c r="C1678" s="76" t="str">
        <f>VLOOKUP(A1678,'Supplier Countries'!$B$2:$D$301,3,FALSE)</f>
        <v>no</v>
      </c>
      <c r="D1678" s="76" t="str">
        <f t="shared" si="636"/>
        <v>yes</v>
      </c>
      <c r="E1678" s="76" t="str">
        <f t="shared" si="617"/>
        <v>country supported</v>
      </c>
      <c r="F1678" s="8" t="s">
        <v>667</v>
      </c>
      <c r="G1678" s="7" t="s">
        <v>668</v>
      </c>
      <c r="H1678" s="5"/>
      <c r="I1678" s="7" t="s">
        <v>138</v>
      </c>
      <c r="J1678" s="83" t="s">
        <v>75</v>
      </c>
      <c r="K1678" s="59" t="str">
        <f t="shared" si="634"/>
        <v>notmandatory</v>
      </c>
      <c r="L1678" s="83"/>
      <c r="M1678" s="59" t="str">
        <f t="shared" si="635"/>
        <v>notmandatorybuyernosupplier</v>
      </c>
      <c r="N1678" s="24" t="s">
        <v>430</v>
      </c>
      <c r="O1678" s="59" t="str">
        <f t="shared" si="633"/>
        <v>good job, perfect match!</v>
      </c>
    </row>
    <row r="1679" spans="1:15" ht="14.4" x14ac:dyDescent="0.25">
      <c r="A1679" s="76" t="s">
        <v>81</v>
      </c>
      <c r="B1679" s="76" t="str">
        <f>VLOOKUP(A1679,'Buyer Countries '!$B$2:$C$301,2,FALSE)</f>
        <v>yes</v>
      </c>
      <c r="C1679" s="76" t="str">
        <f>VLOOKUP(A1679,'Supplier Countries'!$B$2:$D$301,3,FALSE)</f>
        <v>no</v>
      </c>
      <c r="D1679" s="76" t="str">
        <f t="shared" si="636"/>
        <v>yes</v>
      </c>
      <c r="E1679" s="76" t="str">
        <f t="shared" si="617"/>
        <v>country supported</v>
      </c>
      <c r="F1679" s="9" t="s">
        <v>132</v>
      </c>
      <c r="G1679" s="10" t="s">
        <v>669</v>
      </c>
      <c r="H1679" s="10"/>
      <c r="I1679" s="11"/>
      <c r="J1679" s="21"/>
      <c r="K1679" s="11"/>
      <c r="L1679" s="21"/>
      <c r="M1679" s="11"/>
      <c r="N1679" s="21"/>
      <c r="O1679" s="11"/>
    </row>
    <row r="1680" spans="1:15" ht="43.2" x14ac:dyDescent="0.25">
      <c r="A1680" s="76" t="s">
        <v>81</v>
      </c>
      <c r="B1680" s="76" t="str">
        <f>VLOOKUP(A1680,'Buyer Countries '!$B$2:$C$301,2,FALSE)</f>
        <v>yes</v>
      </c>
      <c r="C1680" s="76" t="str">
        <f>VLOOKUP(A1680,'Supplier Countries'!$B$2:$D$301,3,FALSE)</f>
        <v>no</v>
      </c>
      <c r="D1680" s="76" t="str">
        <f t="shared" si="636"/>
        <v>yes</v>
      </c>
      <c r="E1680" s="76" t="str">
        <f t="shared" si="617"/>
        <v>country supported</v>
      </c>
      <c r="F1680" s="8" t="s">
        <v>670</v>
      </c>
      <c r="G1680" s="7" t="s">
        <v>671</v>
      </c>
      <c r="H1680" s="5"/>
      <c r="I1680" s="7" t="s">
        <v>138</v>
      </c>
      <c r="J1680" s="83" t="s">
        <v>75</v>
      </c>
      <c r="K1680" s="59" t="str">
        <f t="shared" ref="K1680:K1687" si="637">IF(I1680="Mandatory","mandatory","notmandatory")</f>
        <v>notmandatory</v>
      </c>
      <c r="L1680" s="83"/>
      <c r="M1680" s="59" t="str">
        <f t="shared" ref="M1680:M1687" si="638">K1680&amp;"buyer"&amp;J1680&amp;"supplier"&amp;L1680</f>
        <v>notmandatorybuyernosupplier</v>
      </c>
      <c r="N1680" s="24" t="s">
        <v>430</v>
      </c>
      <c r="O1680" s="59" t="str">
        <f t="shared" si="633"/>
        <v>good job, perfect match!</v>
      </c>
    </row>
    <row r="1681" spans="1:15" ht="43.2" x14ac:dyDescent="0.25">
      <c r="A1681" s="76" t="s">
        <v>81</v>
      </c>
      <c r="B1681" s="76" t="str">
        <f>VLOOKUP(A1681,'Buyer Countries '!$B$2:$C$301,2,FALSE)</f>
        <v>yes</v>
      </c>
      <c r="C1681" s="76" t="str">
        <f>VLOOKUP(A1681,'Supplier Countries'!$B$2:$D$301,3,FALSE)</f>
        <v>no</v>
      </c>
      <c r="D1681" s="76" t="str">
        <f t="shared" si="636"/>
        <v>yes</v>
      </c>
      <c r="E1681" s="76" t="str">
        <f t="shared" si="617"/>
        <v>country supported</v>
      </c>
      <c r="F1681" s="8" t="s">
        <v>672</v>
      </c>
      <c r="G1681" s="7" t="s">
        <v>673</v>
      </c>
      <c r="H1681" s="5"/>
      <c r="I1681" s="7" t="s">
        <v>138</v>
      </c>
      <c r="J1681" s="83" t="s">
        <v>75</v>
      </c>
      <c r="K1681" s="59" t="str">
        <f t="shared" si="637"/>
        <v>notmandatory</v>
      </c>
      <c r="L1681" s="83"/>
      <c r="M1681" s="59" t="str">
        <f t="shared" si="638"/>
        <v>notmandatorybuyernosupplier</v>
      </c>
      <c r="N1681" s="24" t="s">
        <v>430</v>
      </c>
      <c r="O1681" s="59" t="str">
        <f t="shared" si="633"/>
        <v>good job, perfect match!</v>
      </c>
    </row>
    <row r="1682" spans="1:15" ht="43.2" x14ac:dyDescent="0.25">
      <c r="A1682" s="76" t="s">
        <v>81</v>
      </c>
      <c r="B1682" s="76" t="str">
        <f>VLOOKUP(A1682,'Buyer Countries '!$B$2:$C$301,2,FALSE)</f>
        <v>yes</v>
      </c>
      <c r="C1682" s="76" t="str">
        <f>VLOOKUP(A1682,'Supplier Countries'!$B$2:$D$301,3,FALSE)</f>
        <v>no</v>
      </c>
      <c r="D1682" s="76" t="str">
        <f t="shared" si="636"/>
        <v>yes</v>
      </c>
      <c r="E1682" s="76" t="str">
        <f t="shared" ref="E1682:E1714" si="639">IF(D1682="select value in are your onboarding a buyer or a supplier",D1682,IF(D1682="yesno","not applicable",IF(D1682="yesyes","country supported",IF(D1682="noyes","country not supported, contact buyer",IF(D1682="yes","country supported","not applicable")))))</f>
        <v>country supported</v>
      </c>
      <c r="F1682" s="8" t="s">
        <v>674</v>
      </c>
      <c r="G1682" s="7" t="s">
        <v>675</v>
      </c>
      <c r="H1682" s="5"/>
      <c r="I1682" s="7" t="s">
        <v>138</v>
      </c>
      <c r="J1682" s="83" t="s">
        <v>75</v>
      </c>
      <c r="K1682" s="59" t="str">
        <f t="shared" si="637"/>
        <v>notmandatory</v>
      </c>
      <c r="L1682" s="83"/>
      <c r="M1682" s="59" t="str">
        <f t="shared" si="638"/>
        <v>notmandatorybuyernosupplier</v>
      </c>
      <c r="N1682" s="24" t="s">
        <v>430</v>
      </c>
      <c r="O1682" s="59" t="str">
        <f t="shared" si="633"/>
        <v>good job, perfect match!</v>
      </c>
    </row>
    <row r="1683" spans="1:15" ht="43.2" x14ac:dyDescent="0.25">
      <c r="A1683" s="76" t="s">
        <v>81</v>
      </c>
      <c r="B1683" s="76" t="str">
        <f>VLOOKUP(A1683,'Buyer Countries '!$B$2:$C$301,2,FALSE)</f>
        <v>yes</v>
      </c>
      <c r="C1683" s="76" t="str">
        <f>VLOOKUP(A1683,'Supplier Countries'!$B$2:$D$301,3,FALSE)</f>
        <v>no</v>
      </c>
      <c r="D1683" s="76" t="str">
        <f t="shared" si="636"/>
        <v>yes</v>
      </c>
      <c r="E1683" s="76" t="str">
        <f t="shared" si="639"/>
        <v>country supported</v>
      </c>
      <c r="F1683" s="8" t="s">
        <v>676</v>
      </c>
      <c r="G1683" s="7" t="s">
        <v>677</v>
      </c>
      <c r="H1683" s="5"/>
      <c r="I1683" s="7" t="s">
        <v>138</v>
      </c>
      <c r="J1683" s="83" t="s">
        <v>75</v>
      </c>
      <c r="K1683" s="59" t="str">
        <f t="shared" si="637"/>
        <v>notmandatory</v>
      </c>
      <c r="L1683" s="83"/>
      <c r="M1683" s="59" t="str">
        <f t="shared" si="638"/>
        <v>notmandatorybuyernosupplier</v>
      </c>
      <c r="N1683" s="24" t="s">
        <v>430</v>
      </c>
      <c r="O1683" s="59" t="str">
        <f t="shared" si="633"/>
        <v>good job, perfect match!</v>
      </c>
    </row>
    <row r="1684" spans="1:15" ht="43.2" x14ac:dyDescent="0.25">
      <c r="A1684" s="76" t="s">
        <v>81</v>
      </c>
      <c r="B1684" s="76" t="str">
        <f>VLOOKUP(A1684,'Buyer Countries '!$B$2:$C$301,2,FALSE)</f>
        <v>yes</v>
      </c>
      <c r="C1684" s="76" t="str">
        <f>VLOOKUP(A1684,'Supplier Countries'!$B$2:$D$301,3,FALSE)</f>
        <v>no</v>
      </c>
      <c r="D1684" s="76" t="str">
        <f t="shared" si="636"/>
        <v>yes</v>
      </c>
      <c r="E1684" s="76" t="str">
        <f t="shared" si="639"/>
        <v>country supported</v>
      </c>
      <c r="F1684" s="8" t="s">
        <v>678</v>
      </c>
      <c r="G1684" s="7" t="s">
        <v>679</v>
      </c>
      <c r="H1684" s="5"/>
      <c r="I1684" s="7" t="s">
        <v>138</v>
      </c>
      <c r="J1684" s="83" t="s">
        <v>75</v>
      </c>
      <c r="K1684" s="59" t="str">
        <f t="shared" si="637"/>
        <v>notmandatory</v>
      </c>
      <c r="L1684" s="83"/>
      <c r="M1684" s="59" t="str">
        <f t="shared" si="638"/>
        <v>notmandatorybuyernosupplier</v>
      </c>
      <c r="N1684" s="24" t="s">
        <v>430</v>
      </c>
      <c r="O1684" s="59" t="str">
        <f t="shared" si="633"/>
        <v>good job, perfect match!</v>
      </c>
    </row>
    <row r="1685" spans="1:15" ht="43.2" x14ac:dyDescent="0.25">
      <c r="A1685" s="76" t="s">
        <v>81</v>
      </c>
      <c r="B1685" s="76" t="str">
        <f>VLOOKUP(A1685,'Buyer Countries '!$B$2:$C$301,2,FALSE)</f>
        <v>yes</v>
      </c>
      <c r="C1685" s="76" t="str">
        <f>VLOOKUP(A1685,'Supplier Countries'!$B$2:$D$301,3,FALSE)</f>
        <v>no</v>
      </c>
      <c r="D1685" s="76" t="str">
        <f t="shared" si="636"/>
        <v>yes</v>
      </c>
      <c r="E1685" s="76" t="str">
        <f t="shared" si="639"/>
        <v>country supported</v>
      </c>
      <c r="F1685" s="8" t="s">
        <v>680</v>
      </c>
      <c r="G1685" s="7" t="s">
        <v>681</v>
      </c>
      <c r="H1685" s="5"/>
      <c r="I1685" s="7" t="s">
        <v>138</v>
      </c>
      <c r="J1685" s="83" t="s">
        <v>75</v>
      </c>
      <c r="K1685" s="59" t="str">
        <f t="shared" si="637"/>
        <v>notmandatory</v>
      </c>
      <c r="L1685" s="83"/>
      <c r="M1685" s="59" t="str">
        <f t="shared" si="638"/>
        <v>notmandatorybuyernosupplier</v>
      </c>
      <c r="N1685" s="24" t="s">
        <v>430</v>
      </c>
      <c r="O1685" s="59" t="str">
        <f t="shared" si="633"/>
        <v>good job, perfect match!</v>
      </c>
    </row>
    <row r="1686" spans="1:15" ht="43.2" x14ac:dyDescent="0.25">
      <c r="A1686" s="76" t="s">
        <v>81</v>
      </c>
      <c r="B1686" s="76" t="str">
        <f>VLOOKUP(A1686,'Buyer Countries '!$B$2:$C$301,2,FALSE)</f>
        <v>yes</v>
      </c>
      <c r="C1686" s="76" t="str">
        <f>VLOOKUP(A1686,'Supplier Countries'!$B$2:$D$301,3,FALSE)</f>
        <v>no</v>
      </c>
      <c r="D1686" s="76" t="str">
        <f t="shared" si="636"/>
        <v>yes</v>
      </c>
      <c r="E1686" s="76" t="str">
        <f t="shared" si="639"/>
        <v>country supported</v>
      </c>
      <c r="F1686" s="8" t="s">
        <v>682</v>
      </c>
      <c r="G1686" s="7" t="s">
        <v>683</v>
      </c>
      <c r="H1686" s="5"/>
      <c r="I1686" s="7" t="s">
        <v>138</v>
      </c>
      <c r="J1686" s="83" t="s">
        <v>75</v>
      </c>
      <c r="K1686" s="59" t="str">
        <f t="shared" si="637"/>
        <v>notmandatory</v>
      </c>
      <c r="L1686" s="83"/>
      <c r="M1686" s="59" t="str">
        <f t="shared" si="638"/>
        <v>notmandatorybuyernosupplier</v>
      </c>
      <c r="N1686" s="24" t="s">
        <v>430</v>
      </c>
      <c r="O1686" s="59" t="str">
        <f t="shared" si="633"/>
        <v>good job, perfect match!</v>
      </c>
    </row>
    <row r="1687" spans="1:15" ht="43.2" x14ac:dyDescent="0.25">
      <c r="A1687" s="76" t="s">
        <v>81</v>
      </c>
      <c r="B1687" s="76" t="str">
        <f>VLOOKUP(A1687,'Buyer Countries '!$B$2:$C$301,2,FALSE)</f>
        <v>yes</v>
      </c>
      <c r="C1687" s="76" t="str">
        <f>VLOOKUP(A1687,'Supplier Countries'!$B$2:$D$301,3,FALSE)</f>
        <v>no</v>
      </c>
      <c r="D1687" s="76" t="str">
        <f t="shared" si="636"/>
        <v>yes</v>
      </c>
      <c r="E1687" s="76" t="str">
        <f t="shared" si="639"/>
        <v>country supported</v>
      </c>
      <c r="F1687" s="8" t="s">
        <v>684</v>
      </c>
      <c r="G1687" s="7" t="s">
        <v>685</v>
      </c>
      <c r="H1687" s="5"/>
      <c r="I1687" s="7" t="s">
        <v>138</v>
      </c>
      <c r="J1687" s="83" t="s">
        <v>75</v>
      </c>
      <c r="K1687" s="59" t="str">
        <f t="shared" si="637"/>
        <v>notmandatory</v>
      </c>
      <c r="L1687" s="83"/>
      <c r="M1687" s="59" t="str">
        <f t="shared" si="638"/>
        <v>notmandatorybuyernosupplier</v>
      </c>
      <c r="N1687" s="24" t="s">
        <v>430</v>
      </c>
      <c r="O1687" s="59" t="str">
        <f t="shared" si="633"/>
        <v>good job, perfect match!</v>
      </c>
    </row>
    <row r="1688" spans="1:15" ht="14.4" x14ac:dyDescent="0.25">
      <c r="A1688" s="76" t="s">
        <v>81</v>
      </c>
      <c r="B1688" s="76" t="str">
        <f>VLOOKUP(A1688,'Buyer Countries '!$B$2:$C$301,2,FALSE)</f>
        <v>yes</v>
      </c>
      <c r="C1688" s="76" t="str">
        <f>VLOOKUP(A1688,'Supplier Countries'!$B$2:$D$301,3,FALSE)</f>
        <v>no</v>
      </c>
      <c r="D1688" s="76" t="str">
        <f t="shared" si="636"/>
        <v>yes</v>
      </c>
      <c r="E1688" s="76" t="str">
        <f t="shared" si="639"/>
        <v>country supported</v>
      </c>
      <c r="F1688" s="9" t="s">
        <v>132</v>
      </c>
      <c r="G1688" s="10" t="s">
        <v>686</v>
      </c>
      <c r="H1688" s="10"/>
      <c r="I1688" s="11"/>
      <c r="J1688" s="21"/>
      <c r="K1688" s="11"/>
      <c r="L1688" s="21"/>
      <c r="M1688" s="11"/>
      <c r="N1688" s="21"/>
      <c r="O1688" s="11"/>
    </row>
    <row r="1689" spans="1:15" ht="43.2" x14ac:dyDescent="0.25">
      <c r="A1689" s="76" t="s">
        <v>81</v>
      </c>
      <c r="B1689" s="76" t="str">
        <f>VLOOKUP(A1689,'Buyer Countries '!$B$2:$C$301,2,FALSE)</f>
        <v>yes</v>
      </c>
      <c r="C1689" s="76" t="str">
        <f>VLOOKUP(A1689,'Supplier Countries'!$B$2:$D$301,3,FALSE)</f>
        <v>no</v>
      </c>
      <c r="D1689" s="76" t="str">
        <f t="shared" si="636"/>
        <v>yes</v>
      </c>
      <c r="E1689" s="76" t="str">
        <f t="shared" si="639"/>
        <v>country supported</v>
      </c>
      <c r="F1689" s="8" t="s">
        <v>687</v>
      </c>
      <c r="G1689" s="7" t="s">
        <v>688</v>
      </c>
      <c r="H1689" s="5"/>
      <c r="I1689" s="7" t="s">
        <v>142</v>
      </c>
      <c r="J1689" s="83" t="s">
        <v>75</v>
      </c>
      <c r="K1689" s="59" t="str">
        <f t="shared" ref="K1689:K1711" si="640">IF(I1689="Mandatory","mandatory","notmandatory")</f>
        <v>notmandatory</v>
      </c>
      <c r="L1689" s="83"/>
      <c r="M1689" s="59" t="str">
        <f t="shared" ref="M1689:M1711" si="641">K1689&amp;"buyer"&amp;J1689&amp;"supplier"&amp;L1689</f>
        <v>notmandatorybuyernosupplier</v>
      </c>
      <c r="N1689" s="24" t="s">
        <v>430</v>
      </c>
      <c r="O1689" s="59" t="str">
        <f t="shared" si="633"/>
        <v>good job, perfect match!</v>
      </c>
    </row>
    <row r="1690" spans="1:15" ht="14.4" x14ac:dyDescent="0.25">
      <c r="A1690" s="76" t="s">
        <v>81</v>
      </c>
      <c r="B1690" s="76" t="str">
        <f>VLOOKUP(A1690,'Buyer Countries '!$B$2:$C$301,2,FALSE)</f>
        <v>yes</v>
      </c>
      <c r="C1690" s="76" t="str">
        <f>VLOOKUP(A1690,'Supplier Countries'!$B$2:$D$301,3,FALSE)</f>
        <v>no</v>
      </c>
      <c r="D1690" s="76" t="str">
        <f t="shared" si="636"/>
        <v>yes</v>
      </c>
      <c r="E1690" s="76" t="str">
        <f t="shared" si="639"/>
        <v>country supported</v>
      </c>
      <c r="F1690" s="8" t="s">
        <v>689</v>
      </c>
      <c r="G1690" s="7" t="s">
        <v>690</v>
      </c>
      <c r="H1690" s="5"/>
      <c r="I1690" s="7" t="s">
        <v>138</v>
      </c>
      <c r="J1690" s="83" t="s">
        <v>75</v>
      </c>
      <c r="K1690" s="59" t="str">
        <f t="shared" si="640"/>
        <v>notmandatory</v>
      </c>
      <c r="L1690" s="83"/>
      <c r="M1690" s="59" t="str">
        <f t="shared" si="641"/>
        <v>notmandatorybuyernosupplier</v>
      </c>
      <c r="N1690" s="24"/>
      <c r="O1690" s="59" t="str">
        <f t="shared" si="633"/>
        <v>good job, perfect match!</v>
      </c>
    </row>
    <row r="1691" spans="1:15" ht="57.6" x14ac:dyDescent="0.25">
      <c r="A1691" s="76" t="s">
        <v>81</v>
      </c>
      <c r="B1691" s="76" t="str">
        <f>VLOOKUP(A1691,'Buyer Countries '!$B$2:$C$301,2,FALSE)</f>
        <v>yes</v>
      </c>
      <c r="C1691" s="76" t="str">
        <f>VLOOKUP(A1691,'Supplier Countries'!$B$2:$D$301,3,FALSE)</f>
        <v>no</v>
      </c>
      <c r="D1691" s="76" t="str">
        <f t="shared" si="636"/>
        <v>yes</v>
      </c>
      <c r="E1691" s="76" t="str">
        <f t="shared" si="639"/>
        <v>country supported</v>
      </c>
      <c r="F1691" s="8" t="s">
        <v>691</v>
      </c>
      <c r="G1691" s="7" t="s">
        <v>692</v>
      </c>
      <c r="H1691" s="5" t="s">
        <v>693</v>
      </c>
      <c r="I1691" s="7" t="s">
        <v>138</v>
      </c>
      <c r="J1691" s="83" t="s">
        <v>75</v>
      </c>
      <c r="K1691" s="59" t="str">
        <f t="shared" si="640"/>
        <v>notmandatory</v>
      </c>
      <c r="L1691" s="83"/>
      <c r="M1691" s="59" t="str">
        <f t="shared" si="641"/>
        <v>notmandatorybuyernosupplier</v>
      </c>
      <c r="N1691" s="24"/>
      <c r="O1691" s="59" t="str">
        <f t="shared" si="633"/>
        <v>good job, perfect match!</v>
      </c>
    </row>
    <row r="1692" spans="1:15" ht="14.4" x14ac:dyDescent="0.25">
      <c r="A1692" s="76" t="s">
        <v>81</v>
      </c>
      <c r="B1692" s="76" t="str">
        <f>VLOOKUP(A1692,'Buyer Countries '!$B$2:$C$301,2,FALSE)</f>
        <v>yes</v>
      </c>
      <c r="C1692" s="76" t="str">
        <f>VLOOKUP(A1692,'Supplier Countries'!$B$2:$D$301,3,FALSE)</f>
        <v>no</v>
      </c>
      <c r="D1692" s="76" t="str">
        <f t="shared" si="636"/>
        <v>yes</v>
      </c>
      <c r="E1692" s="76" t="str">
        <f t="shared" si="639"/>
        <v>country supported</v>
      </c>
      <c r="F1692" s="8" t="s">
        <v>694</v>
      </c>
      <c r="G1692" s="7" t="s">
        <v>695</v>
      </c>
      <c r="H1692" s="5"/>
      <c r="I1692" s="7" t="s">
        <v>142</v>
      </c>
      <c r="J1692" s="83" t="s">
        <v>75</v>
      </c>
      <c r="K1692" s="59" t="str">
        <f t="shared" si="640"/>
        <v>notmandatory</v>
      </c>
      <c r="L1692" s="83"/>
      <c r="M1692" s="59" t="str">
        <f t="shared" si="641"/>
        <v>notmandatorybuyernosupplier</v>
      </c>
      <c r="N1692" s="24"/>
      <c r="O1692" s="59" t="str">
        <f t="shared" si="633"/>
        <v>good job, perfect match!</v>
      </c>
    </row>
    <row r="1693" spans="1:15" ht="14.4" x14ac:dyDescent="0.25">
      <c r="A1693" s="76" t="s">
        <v>81</v>
      </c>
      <c r="B1693" s="76" t="str">
        <f>VLOOKUP(A1693,'Buyer Countries '!$B$2:$C$301,2,FALSE)</f>
        <v>yes</v>
      </c>
      <c r="C1693" s="76" t="str">
        <f>VLOOKUP(A1693,'Supplier Countries'!$B$2:$D$301,3,FALSE)</f>
        <v>no</v>
      </c>
      <c r="D1693" s="76" t="str">
        <f t="shared" si="636"/>
        <v>yes</v>
      </c>
      <c r="E1693" s="76" t="str">
        <f t="shared" si="639"/>
        <v>country supported</v>
      </c>
      <c r="F1693" s="8" t="s">
        <v>696</v>
      </c>
      <c r="G1693" s="7" t="s">
        <v>697</v>
      </c>
      <c r="H1693" s="5"/>
      <c r="I1693" s="7" t="s">
        <v>138</v>
      </c>
      <c r="J1693" s="83" t="s">
        <v>75</v>
      </c>
      <c r="K1693" s="59" t="str">
        <f t="shared" si="640"/>
        <v>notmandatory</v>
      </c>
      <c r="L1693" s="83"/>
      <c r="M1693" s="59" t="str">
        <f t="shared" si="641"/>
        <v>notmandatorybuyernosupplier</v>
      </c>
      <c r="N1693" s="24"/>
      <c r="O1693" s="59" t="str">
        <f t="shared" si="633"/>
        <v>good job, perfect match!</v>
      </c>
    </row>
    <row r="1694" spans="1:15" ht="14.4" x14ac:dyDescent="0.25">
      <c r="A1694" s="76" t="s">
        <v>81</v>
      </c>
      <c r="B1694" s="76" t="str">
        <f>VLOOKUP(A1694,'Buyer Countries '!$B$2:$C$301,2,FALSE)</f>
        <v>yes</v>
      </c>
      <c r="C1694" s="76" t="str">
        <f>VLOOKUP(A1694,'Supplier Countries'!$B$2:$D$301,3,FALSE)</f>
        <v>no</v>
      </c>
      <c r="D1694" s="76" t="str">
        <f t="shared" si="636"/>
        <v>yes</v>
      </c>
      <c r="E1694" s="76" t="str">
        <f t="shared" si="639"/>
        <v>country supported</v>
      </c>
      <c r="F1694" s="8" t="s">
        <v>698</v>
      </c>
      <c r="G1694" s="7" t="s">
        <v>699</v>
      </c>
      <c r="H1694" s="5"/>
      <c r="I1694" s="7" t="s">
        <v>138</v>
      </c>
      <c r="J1694" s="83" t="s">
        <v>75</v>
      </c>
      <c r="K1694" s="59" t="str">
        <f t="shared" si="640"/>
        <v>notmandatory</v>
      </c>
      <c r="L1694" s="83"/>
      <c r="M1694" s="59" t="str">
        <f t="shared" si="641"/>
        <v>notmandatorybuyernosupplier</v>
      </c>
      <c r="N1694" s="24" t="s">
        <v>179</v>
      </c>
      <c r="O1694" s="59" t="str">
        <f t="shared" si="633"/>
        <v>good job, perfect match!</v>
      </c>
    </row>
    <row r="1695" spans="1:15" ht="14.4" x14ac:dyDescent="0.25">
      <c r="A1695" s="76" t="s">
        <v>81</v>
      </c>
      <c r="B1695" s="76" t="str">
        <f>VLOOKUP(A1695,'Buyer Countries '!$B$2:$C$301,2,FALSE)</f>
        <v>yes</v>
      </c>
      <c r="C1695" s="76" t="str">
        <f>VLOOKUP(A1695,'Supplier Countries'!$B$2:$D$301,3,FALSE)</f>
        <v>no</v>
      </c>
      <c r="D1695" s="76" t="str">
        <f t="shared" si="636"/>
        <v>yes</v>
      </c>
      <c r="E1695" s="76" t="str">
        <f t="shared" si="639"/>
        <v>country supported</v>
      </c>
      <c r="F1695" s="8" t="s">
        <v>700</v>
      </c>
      <c r="G1695" s="7" t="s">
        <v>701</v>
      </c>
      <c r="H1695" s="5"/>
      <c r="I1695" s="7" t="s">
        <v>142</v>
      </c>
      <c r="J1695" s="83" t="s">
        <v>75</v>
      </c>
      <c r="K1695" s="59" t="str">
        <f t="shared" si="640"/>
        <v>notmandatory</v>
      </c>
      <c r="L1695" s="83"/>
      <c r="M1695" s="59" t="str">
        <f t="shared" si="641"/>
        <v>notmandatorybuyernosupplier</v>
      </c>
      <c r="N1695" s="24"/>
      <c r="O1695" s="59" t="str">
        <f t="shared" si="633"/>
        <v>good job, perfect match!</v>
      </c>
    </row>
    <row r="1696" spans="1:15" ht="14.4" x14ac:dyDescent="0.25">
      <c r="A1696" s="76" t="s">
        <v>81</v>
      </c>
      <c r="B1696" s="76" t="str">
        <f>VLOOKUP(A1696,'Buyer Countries '!$B$2:$C$301,2,FALSE)</f>
        <v>yes</v>
      </c>
      <c r="C1696" s="76" t="str">
        <f>VLOOKUP(A1696,'Supplier Countries'!$B$2:$D$301,3,FALSE)</f>
        <v>no</v>
      </c>
      <c r="D1696" s="76" t="str">
        <f t="shared" si="636"/>
        <v>yes</v>
      </c>
      <c r="E1696" s="76" t="str">
        <f t="shared" si="639"/>
        <v>country supported</v>
      </c>
      <c r="F1696" s="8" t="s">
        <v>702</v>
      </c>
      <c r="G1696" s="7" t="s">
        <v>703</v>
      </c>
      <c r="H1696" s="5"/>
      <c r="I1696" s="7" t="s">
        <v>142</v>
      </c>
      <c r="J1696" s="83" t="s">
        <v>75</v>
      </c>
      <c r="K1696" s="59" t="str">
        <f t="shared" si="640"/>
        <v>notmandatory</v>
      </c>
      <c r="L1696" s="83"/>
      <c r="M1696" s="59" t="str">
        <f t="shared" si="641"/>
        <v>notmandatorybuyernosupplier</v>
      </c>
      <c r="N1696" s="24"/>
      <c r="O1696" s="59" t="str">
        <f t="shared" si="633"/>
        <v>good job, perfect match!</v>
      </c>
    </row>
    <row r="1697" spans="1:15" ht="14.4" x14ac:dyDescent="0.25">
      <c r="A1697" s="76" t="s">
        <v>81</v>
      </c>
      <c r="B1697" s="76" t="str">
        <f>VLOOKUP(A1697,'Buyer Countries '!$B$2:$C$301,2,FALSE)</f>
        <v>yes</v>
      </c>
      <c r="C1697" s="76" t="str">
        <f>VLOOKUP(A1697,'Supplier Countries'!$B$2:$D$301,3,FALSE)</f>
        <v>no</v>
      </c>
      <c r="D1697" s="76" t="str">
        <f t="shared" si="636"/>
        <v>yes</v>
      </c>
      <c r="E1697" s="76" t="str">
        <f t="shared" si="639"/>
        <v>country supported</v>
      </c>
      <c r="F1697" s="8" t="s">
        <v>704</v>
      </c>
      <c r="G1697" s="7" t="s">
        <v>705</v>
      </c>
      <c r="H1697" s="5"/>
      <c r="I1697" s="7" t="s">
        <v>138</v>
      </c>
      <c r="J1697" s="83" t="s">
        <v>75</v>
      </c>
      <c r="K1697" s="59" t="str">
        <f t="shared" si="640"/>
        <v>notmandatory</v>
      </c>
      <c r="L1697" s="83"/>
      <c r="M1697" s="59" t="str">
        <f t="shared" si="641"/>
        <v>notmandatorybuyernosupplier</v>
      </c>
      <c r="N1697" s="24"/>
      <c r="O1697" s="59" t="str">
        <f t="shared" si="633"/>
        <v>good job, perfect match!</v>
      </c>
    </row>
    <row r="1698" spans="1:15" ht="28.8" x14ac:dyDescent="0.25">
      <c r="A1698" s="76" t="s">
        <v>81</v>
      </c>
      <c r="B1698" s="76" t="str">
        <f>VLOOKUP(A1698,'Buyer Countries '!$B$2:$C$301,2,FALSE)</f>
        <v>yes</v>
      </c>
      <c r="C1698" s="76" t="str">
        <f>VLOOKUP(A1698,'Supplier Countries'!$B$2:$D$301,3,FALSE)</f>
        <v>no</v>
      </c>
      <c r="D1698" s="76" t="str">
        <f t="shared" si="636"/>
        <v>yes</v>
      </c>
      <c r="E1698" s="76" t="str">
        <f t="shared" si="639"/>
        <v>country supported</v>
      </c>
      <c r="F1698" s="8" t="s">
        <v>706</v>
      </c>
      <c r="G1698" s="7" t="s">
        <v>707</v>
      </c>
      <c r="H1698" s="5"/>
      <c r="I1698" s="7" t="s">
        <v>138</v>
      </c>
      <c r="J1698" s="83" t="s">
        <v>75</v>
      </c>
      <c r="K1698" s="59" t="str">
        <f t="shared" si="640"/>
        <v>notmandatory</v>
      </c>
      <c r="L1698" s="83"/>
      <c r="M1698" s="59" t="str">
        <f t="shared" si="641"/>
        <v>notmandatorybuyernosupplier</v>
      </c>
      <c r="N1698" s="24" t="s">
        <v>188</v>
      </c>
      <c r="O1698" s="59" t="str">
        <f t="shared" si="633"/>
        <v>good job, perfect match!</v>
      </c>
    </row>
    <row r="1699" spans="1:15" ht="28.8" x14ac:dyDescent="0.25">
      <c r="A1699" s="76" t="s">
        <v>81</v>
      </c>
      <c r="B1699" s="76" t="str">
        <f>VLOOKUP(A1699,'Buyer Countries '!$B$2:$C$301,2,FALSE)</f>
        <v>yes</v>
      </c>
      <c r="C1699" s="76" t="str">
        <f>VLOOKUP(A1699,'Supplier Countries'!$B$2:$D$301,3,FALSE)</f>
        <v>no</v>
      </c>
      <c r="D1699" s="76" t="str">
        <f t="shared" si="636"/>
        <v>yes</v>
      </c>
      <c r="E1699" s="76" t="str">
        <f t="shared" si="639"/>
        <v>country supported</v>
      </c>
      <c r="F1699" s="8" t="s">
        <v>708</v>
      </c>
      <c r="G1699" s="7" t="s">
        <v>709</v>
      </c>
      <c r="H1699" s="5"/>
      <c r="I1699" s="7" t="s">
        <v>138</v>
      </c>
      <c r="J1699" s="83" t="s">
        <v>75</v>
      </c>
      <c r="K1699" s="59" t="str">
        <f t="shared" si="640"/>
        <v>notmandatory</v>
      </c>
      <c r="L1699" s="83"/>
      <c r="M1699" s="59" t="str">
        <f t="shared" si="641"/>
        <v>notmandatorybuyernosupplier</v>
      </c>
      <c r="N1699" s="24" t="s">
        <v>191</v>
      </c>
      <c r="O1699" s="59" t="str">
        <f t="shared" si="633"/>
        <v>good job, perfect match!</v>
      </c>
    </row>
    <row r="1700" spans="1:15" ht="28.8" x14ac:dyDescent="0.25">
      <c r="A1700" s="76" t="s">
        <v>81</v>
      </c>
      <c r="B1700" s="76" t="str">
        <f>VLOOKUP(A1700,'Buyer Countries '!$B$2:$C$301,2,FALSE)</f>
        <v>yes</v>
      </c>
      <c r="C1700" s="76" t="str">
        <f>VLOOKUP(A1700,'Supplier Countries'!$B$2:$D$301,3,FALSE)</f>
        <v>no</v>
      </c>
      <c r="D1700" s="76" t="str">
        <f t="shared" si="636"/>
        <v>yes</v>
      </c>
      <c r="E1700" s="76" t="str">
        <f t="shared" si="639"/>
        <v>country supported</v>
      </c>
      <c r="F1700" s="8" t="s">
        <v>710</v>
      </c>
      <c r="G1700" s="7" t="s">
        <v>711</v>
      </c>
      <c r="H1700" s="5" t="s">
        <v>161</v>
      </c>
      <c r="I1700" s="7" t="s">
        <v>142</v>
      </c>
      <c r="J1700" s="83" t="s">
        <v>75</v>
      </c>
      <c r="K1700" s="59" t="str">
        <f t="shared" si="640"/>
        <v>notmandatory</v>
      </c>
      <c r="L1700" s="83"/>
      <c r="M1700" s="59" t="str">
        <f t="shared" si="641"/>
        <v>notmandatorybuyernosupplier</v>
      </c>
      <c r="N1700" s="24"/>
      <c r="O1700" s="59" t="str">
        <f t="shared" si="633"/>
        <v>good job, perfect match!</v>
      </c>
    </row>
    <row r="1701" spans="1:15" ht="86.4" x14ac:dyDescent="0.25">
      <c r="A1701" s="76" t="s">
        <v>81</v>
      </c>
      <c r="B1701" s="76" t="str">
        <f>VLOOKUP(A1701,'Buyer Countries '!$B$2:$C$301,2,FALSE)</f>
        <v>yes</v>
      </c>
      <c r="C1701" s="76" t="str">
        <f>VLOOKUP(A1701,'Supplier Countries'!$B$2:$D$301,3,FALSE)</f>
        <v>no</v>
      </c>
      <c r="D1701" s="76" t="str">
        <f t="shared" si="636"/>
        <v>yes</v>
      </c>
      <c r="E1701" s="76" t="str">
        <f t="shared" si="639"/>
        <v>country supported</v>
      </c>
      <c r="F1701" s="8" t="s">
        <v>712</v>
      </c>
      <c r="G1701" s="7" t="s">
        <v>713</v>
      </c>
      <c r="H1701" s="5" t="s">
        <v>714</v>
      </c>
      <c r="I1701" s="7" t="s">
        <v>138</v>
      </c>
      <c r="J1701" s="83" t="s">
        <v>75</v>
      </c>
      <c r="K1701" s="59" t="str">
        <f t="shared" si="640"/>
        <v>notmandatory</v>
      </c>
      <c r="L1701" s="83"/>
      <c r="M1701" s="59" t="str">
        <f t="shared" si="641"/>
        <v>notmandatorybuyernosupplier</v>
      </c>
      <c r="N1701" s="24"/>
      <c r="O1701" s="59" t="str">
        <f t="shared" si="633"/>
        <v>good job, perfect match!</v>
      </c>
    </row>
    <row r="1702" spans="1:15" ht="14.4" x14ac:dyDescent="0.25">
      <c r="A1702" s="76" t="s">
        <v>81</v>
      </c>
      <c r="B1702" s="76" t="str">
        <f>VLOOKUP(A1702,'Buyer Countries '!$B$2:$C$301,2,FALSE)</f>
        <v>yes</v>
      </c>
      <c r="C1702" s="76" t="str">
        <f>VLOOKUP(A1702,'Supplier Countries'!$B$2:$D$301,3,FALSE)</f>
        <v>no</v>
      </c>
      <c r="D1702" s="76" t="str">
        <f t="shared" si="636"/>
        <v>yes</v>
      </c>
      <c r="E1702" s="76" t="str">
        <f t="shared" si="639"/>
        <v>country supported</v>
      </c>
      <c r="F1702" s="8" t="s">
        <v>715</v>
      </c>
      <c r="G1702" s="7" t="s">
        <v>716</v>
      </c>
      <c r="H1702" s="5"/>
      <c r="I1702" s="7" t="s">
        <v>142</v>
      </c>
      <c r="J1702" s="83" t="s">
        <v>75</v>
      </c>
      <c r="K1702" s="59" t="str">
        <f t="shared" si="640"/>
        <v>notmandatory</v>
      </c>
      <c r="L1702" s="83"/>
      <c r="M1702" s="59" t="str">
        <f t="shared" si="641"/>
        <v>notmandatorybuyernosupplier</v>
      </c>
      <c r="N1702" s="24"/>
      <c r="O1702" s="59" t="str">
        <f t="shared" si="633"/>
        <v>good job, perfect match!</v>
      </c>
    </row>
    <row r="1703" spans="1:15" ht="14.4" x14ac:dyDescent="0.25">
      <c r="A1703" s="76" t="s">
        <v>81</v>
      </c>
      <c r="B1703" s="76" t="str">
        <f>VLOOKUP(A1703,'Buyer Countries '!$B$2:$C$301,2,FALSE)</f>
        <v>yes</v>
      </c>
      <c r="C1703" s="76" t="str">
        <f>VLOOKUP(A1703,'Supplier Countries'!$B$2:$D$301,3,FALSE)</f>
        <v>no</v>
      </c>
      <c r="D1703" s="76" t="str">
        <f t="shared" si="636"/>
        <v>yes</v>
      </c>
      <c r="E1703" s="76" t="str">
        <f t="shared" si="639"/>
        <v>country supported</v>
      </c>
      <c r="F1703" s="8" t="s">
        <v>717</v>
      </c>
      <c r="G1703" s="7" t="s">
        <v>718</v>
      </c>
      <c r="H1703" s="5"/>
      <c r="I1703" s="7" t="s">
        <v>138</v>
      </c>
      <c r="J1703" s="83" t="s">
        <v>75</v>
      </c>
      <c r="K1703" s="59" t="str">
        <f t="shared" si="640"/>
        <v>notmandatory</v>
      </c>
      <c r="L1703" s="83"/>
      <c r="M1703" s="59" t="str">
        <f t="shared" si="641"/>
        <v>notmandatorybuyernosupplier</v>
      </c>
      <c r="N1703" s="24"/>
      <c r="O1703" s="59" t="str">
        <f t="shared" si="633"/>
        <v>good job, perfect match!</v>
      </c>
    </row>
    <row r="1704" spans="1:15" ht="14.4" x14ac:dyDescent="0.25">
      <c r="A1704" s="76" t="s">
        <v>81</v>
      </c>
      <c r="B1704" s="76" t="str">
        <f>VLOOKUP(A1704,'Buyer Countries '!$B$2:$C$301,2,FALSE)</f>
        <v>yes</v>
      </c>
      <c r="C1704" s="76" t="str">
        <f>VLOOKUP(A1704,'Supplier Countries'!$B$2:$D$301,3,FALSE)</f>
        <v>no</v>
      </c>
      <c r="D1704" s="76" t="str">
        <f t="shared" si="636"/>
        <v>yes</v>
      </c>
      <c r="E1704" s="76" t="str">
        <f t="shared" si="639"/>
        <v>country supported</v>
      </c>
      <c r="F1704" s="8" t="s">
        <v>719</v>
      </c>
      <c r="G1704" s="7" t="s">
        <v>720</v>
      </c>
      <c r="H1704" s="5"/>
      <c r="I1704" s="7" t="s">
        <v>138</v>
      </c>
      <c r="J1704" s="83" t="s">
        <v>75</v>
      </c>
      <c r="K1704" s="59" t="str">
        <f t="shared" si="640"/>
        <v>notmandatory</v>
      </c>
      <c r="L1704" s="83"/>
      <c r="M1704" s="59" t="str">
        <f t="shared" si="641"/>
        <v>notmandatorybuyernosupplier</v>
      </c>
      <c r="N1704" s="24" t="s">
        <v>179</v>
      </c>
      <c r="O1704" s="59" t="str">
        <f t="shared" si="633"/>
        <v>good job, perfect match!</v>
      </c>
    </row>
    <row r="1705" spans="1:15" ht="14.4" x14ac:dyDescent="0.25">
      <c r="A1705" s="76" t="s">
        <v>81</v>
      </c>
      <c r="B1705" s="76" t="str">
        <f>VLOOKUP(A1705,'Buyer Countries '!$B$2:$C$301,2,FALSE)</f>
        <v>yes</v>
      </c>
      <c r="C1705" s="76" t="str">
        <f>VLOOKUP(A1705,'Supplier Countries'!$B$2:$D$301,3,FALSE)</f>
        <v>no</v>
      </c>
      <c r="D1705" s="76" t="str">
        <f t="shared" si="636"/>
        <v>yes</v>
      </c>
      <c r="E1705" s="76" t="str">
        <f t="shared" si="639"/>
        <v>country supported</v>
      </c>
      <c r="F1705" s="8" t="s">
        <v>721</v>
      </c>
      <c r="G1705" s="7" t="s">
        <v>722</v>
      </c>
      <c r="H1705" s="5"/>
      <c r="I1705" s="7" t="s">
        <v>142</v>
      </c>
      <c r="J1705" s="83" t="s">
        <v>75</v>
      </c>
      <c r="K1705" s="59" t="str">
        <f t="shared" si="640"/>
        <v>notmandatory</v>
      </c>
      <c r="L1705" s="83"/>
      <c r="M1705" s="59" t="str">
        <f t="shared" si="641"/>
        <v>notmandatorybuyernosupplier</v>
      </c>
      <c r="N1705" s="24"/>
      <c r="O1705" s="59" t="str">
        <f t="shared" si="633"/>
        <v>good job, perfect match!</v>
      </c>
    </row>
    <row r="1706" spans="1:15" ht="14.4" x14ac:dyDescent="0.25">
      <c r="A1706" s="76" t="s">
        <v>81</v>
      </c>
      <c r="B1706" s="76" t="str">
        <f>VLOOKUP(A1706,'Buyer Countries '!$B$2:$C$301,2,FALSE)</f>
        <v>yes</v>
      </c>
      <c r="C1706" s="76" t="str">
        <f>VLOOKUP(A1706,'Supplier Countries'!$B$2:$D$301,3,FALSE)</f>
        <v>no</v>
      </c>
      <c r="D1706" s="76" t="str">
        <f t="shared" si="636"/>
        <v>yes</v>
      </c>
      <c r="E1706" s="76" t="str">
        <f t="shared" si="639"/>
        <v>country supported</v>
      </c>
      <c r="F1706" s="8" t="s">
        <v>723</v>
      </c>
      <c r="G1706" s="7" t="s">
        <v>724</v>
      </c>
      <c r="H1706" s="5"/>
      <c r="I1706" s="7" t="s">
        <v>142</v>
      </c>
      <c r="J1706" s="83" t="s">
        <v>75</v>
      </c>
      <c r="K1706" s="59" t="str">
        <f t="shared" si="640"/>
        <v>notmandatory</v>
      </c>
      <c r="L1706" s="83"/>
      <c r="M1706" s="59" t="str">
        <f t="shared" si="641"/>
        <v>notmandatorybuyernosupplier</v>
      </c>
      <c r="N1706" s="24"/>
      <c r="O1706" s="59" t="str">
        <f t="shared" si="633"/>
        <v>good job, perfect match!</v>
      </c>
    </row>
    <row r="1707" spans="1:15" ht="14.4" x14ac:dyDescent="0.25">
      <c r="A1707" s="76" t="s">
        <v>81</v>
      </c>
      <c r="B1707" s="76" t="str">
        <f>VLOOKUP(A1707,'Buyer Countries '!$B$2:$C$301,2,FALSE)</f>
        <v>yes</v>
      </c>
      <c r="C1707" s="76" t="str">
        <f>VLOOKUP(A1707,'Supplier Countries'!$B$2:$D$301,3,FALSE)</f>
        <v>no</v>
      </c>
      <c r="D1707" s="76" t="str">
        <f t="shared" si="636"/>
        <v>yes</v>
      </c>
      <c r="E1707" s="76" t="str">
        <f t="shared" si="639"/>
        <v>country supported</v>
      </c>
      <c r="F1707" s="8" t="s">
        <v>725</v>
      </c>
      <c r="G1707" s="7" t="s">
        <v>726</v>
      </c>
      <c r="H1707" s="5"/>
      <c r="I1707" s="7" t="s">
        <v>138</v>
      </c>
      <c r="J1707" s="83" t="s">
        <v>75</v>
      </c>
      <c r="K1707" s="59" t="str">
        <f t="shared" si="640"/>
        <v>notmandatory</v>
      </c>
      <c r="L1707" s="83"/>
      <c r="M1707" s="59" t="str">
        <f t="shared" si="641"/>
        <v>notmandatorybuyernosupplier</v>
      </c>
      <c r="N1707" s="24"/>
      <c r="O1707" s="59" t="str">
        <f t="shared" si="633"/>
        <v>good job, perfect match!</v>
      </c>
    </row>
    <row r="1708" spans="1:15" ht="28.8" x14ac:dyDescent="0.25">
      <c r="A1708" s="76" t="s">
        <v>81</v>
      </c>
      <c r="B1708" s="76" t="str">
        <f>VLOOKUP(A1708,'Buyer Countries '!$B$2:$C$301,2,FALSE)</f>
        <v>yes</v>
      </c>
      <c r="C1708" s="76" t="str">
        <f>VLOOKUP(A1708,'Supplier Countries'!$B$2:$D$301,3,FALSE)</f>
        <v>no</v>
      </c>
      <c r="D1708" s="76" t="str">
        <f t="shared" si="636"/>
        <v>yes</v>
      </c>
      <c r="E1708" s="76" t="str">
        <f t="shared" si="639"/>
        <v>country supported</v>
      </c>
      <c r="F1708" s="8" t="s">
        <v>727</v>
      </c>
      <c r="G1708" s="7" t="s">
        <v>728</v>
      </c>
      <c r="H1708" s="5"/>
      <c r="I1708" s="7" t="s">
        <v>138</v>
      </c>
      <c r="J1708" s="83" t="s">
        <v>75</v>
      </c>
      <c r="K1708" s="59" t="str">
        <f t="shared" si="640"/>
        <v>notmandatory</v>
      </c>
      <c r="L1708" s="83"/>
      <c r="M1708" s="59" t="str">
        <f t="shared" si="641"/>
        <v>notmandatorybuyernosupplier</v>
      </c>
      <c r="N1708" s="24" t="s">
        <v>188</v>
      </c>
      <c r="O1708" s="59" t="str">
        <f t="shared" si="633"/>
        <v>good job, perfect match!</v>
      </c>
    </row>
    <row r="1709" spans="1:15" ht="28.8" x14ac:dyDescent="0.25">
      <c r="A1709" s="76" t="s">
        <v>81</v>
      </c>
      <c r="B1709" s="76" t="str">
        <f>VLOOKUP(A1709,'Buyer Countries '!$B$2:$C$301,2,FALSE)</f>
        <v>yes</v>
      </c>
      <c r="C1709" s="76" t="str">
        <f>VLOOKUP(A1709,'Supplier Countries'!$B$2:$D$301,3,FALSE)</f>
        <v>no</v>
      </c>
      <c r="D1709" s="76" t="str">
        <f t="shared" si="636"/>
        <v>yes</v>
      </c>
      <c r="E1709" s="76" t="str">
        <f t="shared" si="639"/>
        <v>country supported</v>
      </c>
      <c r="F1709" s="8" t="s">
        <v>729</v>
      </c>
      <c r="G1709" s="7" t="s">
        <v>730</v>
      </c>
      <c r="H1709" s="5"/>
      <c r="I1709" s="7" t="s">
        <v>138</v>
      </c>
      <c r="J1709" s="83" t="s">
        <v>75</v>
      </c>
      <c r="K1709" s="59" t="str">
        <f t="shared" si="640"/>
        <v>notmandatory</v>
      </c>
      <c r="L1709" s="83"/>
      <c r="M1709" s="59" t="str">
        <f t="shared" si="641"/>
        <v>notmandatorybuyernosupplier</v>
      </c>
      <c r="N1709" s="24" t="s">
        <v>191</v>
      </c>
      <c r="O1709" s="59" t="str">
        <f t="shared" si="633"/>
        <v>good job, perfect match!</v>
      </c>
    </row>
    <row r="1710" spans="1:15" ht="28.8" x14ac:dyDescent="0.25">
      <c r="A1710" s="76" t="s">
        <v>81</v>
      </c>
      <c r="B1710" s="76" t="str">
        <f>VLOOKUP(A1710,'Buyer Countries '!$B$2:$C$301,2,FALSE)</f>
        <v>yes</v>
      </c>
      <c r="C1710" s="76" t="str">
        <f>VLOOKUP(A1710,'Supplier Countries'!$B$2:$D$301,3,FALSE)</f>
        <v>no</v>
      </c>
      <c r="D1710" s="76" t="str">
        <f t="shared" si="636"/>
        <v>yes</v>
      </c>
      <c r="E1710" s="76" t="str">
        <f t="shared" si="639"/>
        <v>country supported</v>
      </c>
      <c r="F1710" s="8" t="s">
        <v>731</v>
      </c>
      <c r="G1710" s="7" t="s">
        <v>732</v>
      </c>
      <c r="H1710" s="5" t="s">
        <v>161</v>
      </c>
      <c r="I1710" s="7" t="s">
        <v>142</v>
      </c>
      <c r="J1710" s="83" t="s">
        <v>75</v>
      </c>
      <c r="K1710" s="59" t="str">
        <f t="shared" si="640"/>
        <v>notmandatory</v>
      </c>
      <c r="L1710" s="83"/>
      <c r="M1710" s="59" t="str">
        <f t="shared" si="641"/>
        <v>notmandatorybuyernosupplier</v>
      </c>
      <c r="N1710" s="24"/>
      <c r="O1710" s="59" t="str">
        <f t="shared" si="633"/>
        <v>good job, perfect match!</v>
      </c>
    </row>
    <row r="1711" spans="1:15" ht="14.4" x14ac:dyDescent="0.25">
      <c r="A1711" s="76" t="s">
        <v>81</v>
      </c>
      <c r="B1711" s="76" t="str">
        <f>VLOOKUP(A1711,'Buyer Countries '!$B$2:$C$301,2,FALSE)</f>
        <v>yes</v>
      </c>
      <c r="C1711" s="76" t="str">
        <f>VLOOKUP(A1711,'Supplier Countries'!$B$2:$D$301,3,FALSE)</f>
        <v>no</v>
      </c>
      <c r="D1711" s="76" t="str">
        <f t="shared" si="636"/>
        <v>yes</v>
      </c>
      <c r="E1711" s="76" t="str">
        <f t="shared" si="639"/>
        <v>country supported</v>
      </c>
      <c r="F1711" s="8" t="s">
        <v>733</v>
      </c>
      <c r="G1711" s="7" t="s">
        <v>734</v>
      </c>
      <c r="H1711" s="5"/>
      <c r="I1711" s="7" t="s">
        <v>138</v>
      </c>
      <c r="J1711" s="83" t="s">
        <v>75</v>
      </c>
      <c r="K1711" s="59" t="str">
        <f t="shared" si="640"/>
        <v>notmandatory</v>
      </c>
      <c r="L1711" s="83"/>
      <c r="M1711" s="59" t="str">
        <f t="shared" si="641"/>
        <v>notmandatorybuyernosupplier</v>
      </c>
      <c r="N1711" s="24"/>
      <c r="O1711" s="59" t="str">
        <f t="shared" si="633"/>
        <v>good job, perfect match!</v>
      </c>
    </row>
    <row r="1712" spans="1:15" ht="14.4" x14ac:dyDescent="0.25">
      <c r="A1712" s="76" t="s">
        <v>81</v>
      </c>
      <c r="B1712" s="76" t="str">
        <f>VLOOKUP(A1712,'Buyer Countries '!$B$2:$C$301,2,FALSE)</f>
        <v>yes</v>
      </c>
      <c r="C1712" s="76" t="str">
        <f>VLOOKUP(A1712,'Supplier Countries'!$B$2:$D$301,3,FALSE)</f>
        <v>no</v>
      </c>
      <c r="D1712" s="76" t="str">
        <f t="shared" si="636"/>
        <v>yes</v>
      </c>
      <c r="E1712" s="76" t="str">
        <f t="shared" si="639"/>
        <v>country supported</v>
      </c>
      <c r="F1712" s="9" t="s">
        <v>132</v>
      </c>
      <c r="G1712" s="10" t="s">
        <v>735</v>
      </c>
      <c r="H1712" s="10"/>
      <c r="I1712" s="11"/>
      <c r="J1712" s="21"/>
      <c r="K1712" s="11"/>
      <c r="L1712" s="21"/>
      <c r="M1712" s="11"/>
      <c r="N1712" s="21"/>
      <c r="O1712" s="11"/>
    </row>
    <row r="1713" spans="1:15" ht="43.2" x14ac:dyDescent="0.25">
      <c r="A1713" s="76" t="s">
        <v>81</v>
      </c>
      <c r="B1713" s="76" t="str">
        <f>VLOOKUP(A1713,'Buyer Countries '!$B$2:$C$301,2,FALSE)</f>
        <v>yes</v>
      </c>
      <c r="C1713" s="76" t="str">
        <f>VLOOKUP(A1713,'Supplier Countries'!$B$2:$D$301,3,FALSE)</f>
        <v>no</v>
      </c>
      <c r="D1713" s="76" t="str">
        <f t="shared" si="636"/>
        <v>yes</v>
      </c>
      <c r="E1713" s="76" t="str">
        <f t="shared" si="639"/>
        <v>country supported</v>
      </c>
      <c r="F1713" s="8" t="s">
        <v>736</v>
      </c>
      <c r="G1713" s="7" t="s">
        <v>737</v>
      </c>
      <c r="H1713" s="5"/>
      <c r="I1713" s="7" t="s">
        <v>138</v>
      </c>
      <c r="J1713" s="83" t="s">
        <v>75</v>
      </c>
      <c r="K1713" s="59" t="str">
        <f>IF(I1713="Mandatory","mandatory","notmandatory")</f>
        <v>notmandatory</v>
      </c>
      <c r="L1713" s="83"/>
      <c r="M1713" s="59" t="str">
        <f t="shared" ref="M1713:M1714" si="642">K1713&amp;"buyer"&amp;J1713&amp;"supplier"&amp;L1713</f>
        <v>notmandatorybuyernosupplier</v>
      </c>
      <c r="N1713" s="24" t="s">
        <v>430</v>
      </c>
      <c r="O1713" s="59" t="str">
        <f t="shared" si="633"/>
        <v>good job, perfect match!</v>
      </c>
    </row>
    <row r="1714" spans="1:15" ht="43.2" x14ac:dyDescent="0.25">
      <c r="A1714" s="76" t="s">
        <v>81</v>
      </c>
      <c r="B1714" s="76" t="str">
        <f>VLOOKUP(A1714,'Buyer Countries '!$B$2:$C$301,2,FALSE)</f>
        <v>yes</v>
      </c>
      <c r="C1714" s="76" t="str">
        <f>VLOOKUP(A1714,'Supplier Countries'!$B$2:$D$301,3,FALSE)</f>
        <v>no</v>
      </c>
      <c r="D1714" s="76" t="str">
        <f t="shared" si="636"/>
        <v>yes</v>
      </c>
      <c r="E1714" s="76" t="str">
        <f t="shared" si="639"/>
        <v>country supported</v>
      </c>
      <c r="F1714" s="8" t="s">
        <v>738</v>
      </c>
      <c r="G1714" s="7" t="s">
        <v>739</v>
      </c>
      <c r="H1714" s="5"/>
      <c r="I1714" s="7" t="s">
        <v>138</v>
      </c>
      <c r="J1714" s="83" t="s">
        <v>75</v>
      </c>
      <c r="K1714" s="59" t="str">
        <f>IF(I1714="Mandatory","mandatory","notmandatory")</f>
        <v>notmandatory</v>
      </c>
      <c r="L1714" s="83"/>
      <c r="M1714" s="59" t="str">
        <f t="shared" si="642"/>
        <v>notmandatorybuyernosupplier</v>
      </c>
      <c r="N1714" s="24" t="s">
        <v>430</v>
      </c>
      <c r="O1714" s="59" t="str">
        <f t="shared" si="633"/>
        <v>good job, perfect match!</v>
      </c>
    </row>
    <row r="1715" spans="1:15" ht="14.4" x14ac:dyDescent="0.25">
      <c r="A1715" s="91"/>
      <c r="B1715" s="92"/>
      <c r="C1715" s="92"/>
      <c r="D1715" s="92"/>
      <c r="E1715" s="92"/>
      <c r="F1715" s="56"/>
      <c r="G1715" s="57"/>
      <c r="H1715" s="57"/>
      <c r="I1715" s="57"/>
      <c r="J1715" s="93" t="e">
        <v>#N/A</v>
      </c>
      <c r="K1715" s="94"/>
      <c r="L1715" s="93"/>
      <c r="M1715" s="94"/>
      <c r="N1715" s="60"/>
      <c r="O1715" s="95" t="s">
        <v>132</v>
      </c>
    </row>
    <row r="1716" spans="1:15" ht="28.8" x14ac:dyDescent="0.25">
      <c r="A1716" s="76" t="s">
        <v>82</v>
      </c>
      <c r="B1716" s="76" t="str">
        <f>VLOOKUP(A1716,'Buyer Countries '!$B$2:$C$301,2,FALSE)</f>
        <v>yes</v>
      </c>
      <c r="C1716" s="76" t="str">
        <f>VLOOKUP(A1716,'Supplier Countries'!$B$2:$D$301,3,FALSE)</f>
        <v>no</v>
      </c>
      <c r="D1716" s="76" t="str">
        <f t="shared" ref="D1716:D1776" si="643">IF($N$3="supplier",B1716&amp;C1716,IF($N$3="buyer",B1716,"select value in are your onboarding a buyer or a supplier"))</f>
        <v>yes</v>
      </c>
      <c r="E1716" s="76" t="str">
        <f t="shared" ref="E1716:E1779" si="644">IF(D1716="select value in are your onboarding a buyer or a supplier",D1716,IF(D1716="yesno","not applicable",IF(D1716="yesyes","country supported",IF(D1716="noyes","country not supported, contact buyer",IF(D1716="yes","country supported","not applicable")))))</f>
        <v>country supported</v>
      </c>
      <c r="F1716" s="8" t="s">
        <v>125</v>
      </c>
      <c r="G1716" s="7" t="s">
        <v>126</v>
      </c>
      <c r="H1716" s="5"/>
      <c r="I1716" s="7" t="s">
        <v>127</v>
      </c>
      <c r="J1716" s="89" t="s">
        <v>72</v>
      </c>
      <c r="K1716" s="59" t="str">
        <f>IF(I1716="Mandatory","mandatory","notmandatory")</f>
        <v>mandatory</v>
      </c>
      <c r="L1716" s="83"/>
      <c r="M1716" s="59" t="str">
        <f t="shared" ref="M1716:M1717" si="645">K1716&amp;"buyer"&amp;J1716&amp;"supplier"&amp;L1716</f>
        <v>mandatorybuyeryessupplier</v>
      </c>
      <c r="N1716" s="24" t="s">
        <v>740</v>
      </c>
      <c r="O1716" s="59" t="str">
        <f t="shared" ref="O1716:O1717" si="646">IF(D1716="noyes","country not in scope for buyer, contact buyer",
IF(D1716="no","country not in scope for buyer, no need to review",
IF(D1716="nono","country not in scope for buyer and supplier no need to review",
IF(D1716="yesno","country not in scope for supplier no need to review",
IF(M1716="notmandatorybuyeryessupplierno","can buyer relax rule in SBN or ERP to accept invoice without this, if not provide data on PDF, if not move to Portal invoice",
IF(M1716="mandatorybuyeryessupplierno","SAP business network requires this information, provide it or move to Portal invoice",IF(M1716="mandatorybuyeryessupplier","SAP Business Network requires this information, provide it or move to Portal invoice",
IF(M1716="notmandatorybuyeryessupplier","can you provide data on invoice? Answer in column L by Yes or No",
IF(M1716="notmandatorybuyernosupplieryes","data not required set dropdown to blank in column L",
IF(M1716="notmandatorybuyersupplieryes","data not required set dropdown to blank in column L","good job, perfect match!"))))))))))</f>
        <v>SAP Business Network requires this information, provide it or move to Portal invoice</v>
      </c>
    </row>
    <row r="1717" spans="1:15" ht="57.6" x14ac:dyDescent="0.25">
      <c r="A1717" s="76" t="s">
        <v>82</v>
      </c>
      <c r="B1717" s="76" t="str">
        <f>VLOOKUP(A1717,'Buyer Countries '!$B$2:$C$301,2,FALSE)</f>
        <v>yes</v>
      </c>
      <c r="C1717" s="76" t="str">
        <f>VLOOKUP(A1717,'Supplier Countries'!$B$2:$D$301,3,FALSE)</f>
        <v>no</v>
      </c>
      <c r="D1717" s="76" t="str">
        <f t="shared" si="643"/>
        <v>yes</v>
      </c>
      <c r="E1717" s="76" t="str">
        <f t="shared" si="644"/>
        <v>country supported</v>
      </c>
      <c r="F1717" s="8" t="s">
        <v>129</v>
      </c>
      <c r="G1717" s="5" t="s">
        <v>130</v>
      </c>
      <c r="H1717" s="5"/>
      <c r="I1717" s="7" t="s">
        <v>127</v>
      </c>
      <c r="J1717" s="89" t="s">
        <v>72</v>
      </c>
      <c r="K1717" s="59" t="str">
        <f>IF(I1717="Mandatory","mandatory","notmandatory")</f>
        <v>mandatory</v>
      </c>
      <c r="L1717" s="83"/>
      <c r="M1717" s="59" t="str">
        <f t="shared" si="645"/>
        <v>mandatorybuyeryessupplier</v>
      </c>
      <c r="N1717" s="24" t="s">
        <v>741</v>
      </c>
      <c r="O1717" s="59" t="str">
        <f t="shared" si="646"/>
        <v>SAP Business Network requires this information, provide it or move to Portal invoice</v>
      </c>
    </row>
    <row r="1718" spans="1:15" ht="14.4" x14ac:dyDescent="0.25">
      <c r="A1718" s="76" t="s">
        <v>82</v>
      </c>
      <c r="B1718" s="76" t="str">
        <f>VLOOKUP(A1718,'Buyer Countries '!$B$2:$C$301,2,FALSE)</f>
        <v>yes</v>
      </c>
      <c r="C1718" s="76" t="str">
        <f>VLOOKUP(A1718,'Supplier Countries'!$B$2:$D$301,3,FALSE)</f>
        <v>no</v>
      </c>
      <c r="D1718" s="76" t="str">
        <f t="shared" si="643"/>
        <v>yes</v>
      </c>
      <c r="E1718" s="76" t="str">
        <f t="shared" si="644"/>
        <v>country supported</v>
      </c>
      <c r="F1718" s="9" t="s">
        <v>132</v>
      </c>
      <c r="G1718" s="10" t="s">
        <v>133</v>
      </c>
      <c r="H1718" s="10"/>
      <c r="I1718" s="10"/>
      <c r="J1718" s="20"/>
      <c r="K1718" s="14"/>
      <c r="L1718" s="20" t="s">
        <v>134</v>
      </c>
      <c r="M1718" s="14" t="s">
        <v>134</v>
      </c>
      <c r="N1718" s="21"/>
      <c r="O1718" s="11"/>
    </row>
    <row r="1719" spans="1:15" ht="43.2" x14ac:dyDescent="0.25">
      <c r="A1719" s="76" t="s">
        <v>82</v>
      </c>
      <c r="B1719" s="76" t="str">
        <f>VLOOKUP(A1719,'Buyer Countries '!$B$2:$C$301,2,FALSE)</f>
        <v>yes</v>
      </c>
      <c r="C1719" s="76" t="str">
        <f>VLOOKUP(A1719,'Supplier Countries'!$B$2:$D$301,3,FALSE)</f>
        <v>no</v>
      </c>
      <c r="D1719" s="76" t="str">
        <f t="shared" si="643"/>
        <v>yes</v>
      </c>
      <c r="E1719" s="76" t="str">
        <f t="shared" ref="E1719" si="647">IF(D1719="select value in are your onboarding a buyer or a supplier",D1719,IF(D1719="yesno","not applicable",IF(D1719="yesyes","country supported",IF(D1719="noyes","country not supported, contact buyer",IF(D1719="yes","country supported","not applicable")))))</f>
        <v>country supported</v>
      </c>
      <c r="F1719" s="8" t="s">
        <v>135</v>
      </c>
      <c r="G1719" s="7" t="s">
        <v>136</v>
      </c>
      <c r="H1719" s="5" t="s">
        <v>137</v>
      </c>
      <c r="I1719" s="7" t="s">
        <v>138</v>
      </c>
      <c r="J1719" s="83" t="s">
        <v>752</v>
      </c>
      <c r="K1719" s="59" t="str">
        <f t="shared" ref="K1719" si="648">IF(I1719="Mandatory","mandatory","notmandatory")</f>
        <v>notmandatory</v>
      </c>
      <c r="L1719" s="83"/>
      <c r="M1719" s="59" t="str">
        <f t="shared" ref="M1719" si="649">K1719&amp;"buyer"&amp;J1719&amp;"supplier"&amp;L1719</f>
        <v>notmandatorybuyerNosupplier</v>
      </c>
      <c r="N1719" s="24" t="s">
        <v>742</v>
      </c>
      <c r="O1719" s="59" t="str">
        <f t="shared" ref="O1719:O1731" si="650">IF(D1719="noyes","country not in scope for buyer, contact buyer",
IF(D1719="no","country not in scope for buyer, no need to review",
IF(D1719="nono","country not in scope for buyer and supplier no need to review",
IF(D1719="yesno","country not in scope for supplier no need to review",
IF(M1719="notmandatorybuyeryessupplierno","can buyer relax rule in SBN or ERP to accept invoice without this, if not provide data on PDF, if not move to Portal invoice",
IF(M1719="mandatorybuyeryessupplierno","SAP business network requires this information, provide it or move to Portal invoice",IF(M1719="mandatorybuyeryessupplier","SAP Business Network requires this information, provide it or move to Portal invoice",
IF(M1719="notmandatorybuyeryessupplier","can you provide data on invoice? Answer in column L by Yes or No",
IF(M1719="notmandatorybuyernosupplieryes","data not required set dropdown to blank in column L",
IF(M1719="notmandatorybuyersupplieryes","data not required set dropdown to blank in column L","good job, perfect match!"))))))))))</f>
        <v>good job, perfect match!</v>
      </c>
    </row>
    <row r="1720" spans="1:15" ht="14.4" x14ac:dyDescent="0.25">
      <c r="A1720" s="76" t="s">
        <v>82</v>
      </c>
      <c r="B1720" s="76" t="str">
        <f>VLOOKUP(A1720,'Buyer Countries '!$B$2:$C$301,2,FALSE)</f>
        <v>yes</v>
      </c>
      <c r="C1720" s="76" t="str">
        <f>VLOOKUP(A1720,'Supplier Countries'!$B$2:$D$301,3,FALSE)</f>
        <v>no</v>
      </c>
      <c r="D1720" s="76" t="str">
        <f t="shared" si="643"/>
        <v>yes</v>
      </c>
      <c r="E1720" s="76" t="str">
        <f t="shared" si="644"/>
        <v>country supported</v>
      </c>
      <c r="F1720" s="8" t="s">
        <v>140</v>
      </c>
      <c r="G1720" s="7" t="s">
        <v>141</v>
      </c>
      <c r="H1720" s="5"/>
      <c r="I1720" s="7" t="s">
        <v>142</v>
      </c>
      <c r="J1720" s="96" t="s">
        <v>72</v>
      </c>
      <c r="K1720" s="59" t="str">
        <f t="shared" ref="K1720:K1731" si="651">IF(I1720="Mandatory","mandatory","notmandatory")</f>
        <v>notmandatory</v>
      </c>
      <c r="L1720" s="83"/>
      <c r="M1720" s="59" t="str">
        <f t="shared" ref="M1720:M1731" si="652">K1720&amp;"buyer"&amp;J1720&amp;"supplier"&amp;L1720</f>
        <v>notmandatorybuyeryessupplier</v>
      </c>
      <c r="N1720" s="24"/>
      <c r="O1720" s="59" t="str">
        <f t="shared" si="650"/>
        <v>can you provide data on invoice? Answer in column L by Yes or No</v>
      </c>
    </row>
    <row r="1721" spans="1:15" ht="14.4" x14ac:dyDescent="0.25">
      <c r="A1721" s="76" t="s">
        <v>82</v>
      </c>
      <c r="B1721" s="76" t="str">
        <f>VLOOKUP(A1721,'Buyer Countries '!$B$2:$C$301,2,FALSE)</f>
        <v>yes</v>
      </c>
      <c r="C1721" s="76" t="str">
        <f>VLOOKUP(A1721,'Supplier Countries'!$B$2:$D$301,3,FALSE)</f>
        <v>no</v>
      </c>
      <c r="D1721" s="76" t="str">
        <f t="shared" si="643"/>
        <v>yes</v>
      </c>
      <c r="E1721" s="76" t="str">
        <f t="shared" si="644"/>
        <v>country supported</v>
      </c>
      <c r="F1721" s="8" t="s">
        <v>143</v>
      </c>
      <c r="G1721" s="7" t="s">
        <v>144</v>
      </c>
      <c r="H1721" s="5"/>
      <c r="I1721" s="7" t="s">
        <v>138</v>
      </c>
      <c r="J1721" s="96" t="s">
        <v>75</v>
      </c>
      <c r="K1721" s="59" t="str">
        <f t="shared" si="651"/>
        <v>notmandatory</v>
      </c>
      <c r="L1721" s="83"/>
      <c r="M1721" s="59" t="str">
        <f t="shared" si="652"/>
        <v>notmandatorybuyernosupplier</v>
      </c>
      <c r="N1721" s="24"/>
      <c r="O1721" s="59" t="str">
        <f t="shared" si="650"/>
        <v>good job, perfect match!</v>
      </c>
    </row>
    <row r="1722" spans="1:15" ht="28.8" x14ac:dyDescent="0.25">
      <c r="A1722" s="76" t="s">
        <v>82</v>
      </c>
      <c r="B1722" s="76" t="str">
        <f>VLOOKUP(A1722,'Buyer Countries '!$B$2:$C$301,2,FALSE)</f>
        <v>yes</v>
      </c>
      <c r="C1722" s="76" t="str">
        <f>VLOOKUP(A1722,'Supplier Countries'!$B$2:$D$301,3,FALSE)</f>
        <v>no</v>
      </c>
      <c r="D1722" s="76" t="str">
        <f t="shared" si="643"/>
        <v>yes</v>
      </c>
      <c r="E1722" s="76" t="str">
        <f t="shared" si="644"/>
        <v>country supported</v>
      </c>
      <c r="F1722" s="8" t="s">
        <v>145</v>
      </c>
      <c r="G1722" s="7" t="s">
        <v>146</v>
      </c>
      <c r="H1722" s="5"/>
      <c r="I1722" s="7" t="s">
        <v>138</v>
      </c>
      <c r="J1722" s="83" t="s">
        <v>75</v>
      </c>
      <c r="K1722" s="59" t="str">
        <f t="shared" si="651"/>
        <v>notmandatory</v>
      </c>
      <c r="L1722" s="83"/>
      <c r="M1722" s="59" t="str">
        <f t="shared" si="652"/>
        <v>notmandatorybuyernosupplier</v>
      </c>
      <c r="N1722" s="24" t="s">
        <v>147</v>
      </c>
      <c r="O1722" s="59" t="str">
        <f t="shared" si="650"/>
        <v>good job, perfect match!</v>
      </c>
    </row>
    <row r="1723" spans="1:15" ht="14.4" x14ac:dyDescent="0.25">
      <c r="A1723" s="76" t="s">
        <v>82</v>
      </c>
      <c r="B1723" s="76" t="str">
        <f>VLOOKUP(A1723,'Buyer Countries '!$B$2:$C$301,2,FALSE)</f>
        <v>yes</v>
      </c>
      <c r="C1723" s="76" t="str">
        <f>VLOOKUP(A1723,'Supplier Countries'!$B$2:$D$301,3,FALSE)</f>
        <v>no</v>
      </c>
      <c r="D1723" s="76" t="str">
        <f t="shared" si="643"/>
        <v>yes</v>
      </c>
      <c r="E1723" s="76" t="str">
        <f t="shared" si="644"/>
        <v>country supported</v>
      </c>
      <c r="F1723" s="8" t="s">
        <v>148</v>
      </c>
      <c r="G1723" s="7" t="s">
        <v>149</v>
      </c>
      <c r="H1723" s="5"/>
      <c r="I1723" s="7" t="s">
        <v>142</v>
      </c>
      <c r="J1723" s="83" t="s">
        <v>72</v>
      </c>
      <c r="K1723" s="59" t="str">
        <f t="shared" si="651"/>
        <v>notmandatory</v>
      </c>
      <c r="L1723" s="83"/>
      <c r="M1723" s="59" t="str">
        <f t="shared" si="652"/>
        <v>notmandatorybuyeryessupplier</v>
      </c>
      <c r="N1723" s="24" t="s">
        <v>150</v>
      </c>
      <c r="O1723" s="59" t="str">
        <f t="shared" si="650"/>
        <v>can you provide data on invoice? Answer in column L by Yes or No</v>
      </c>
    </row>
    <row r="1724" spans="1:15" ht="14.4" x14ac:dyDescent="0.25">
      <c r="A1724" s="76" t="s">
        <v>82</v>
      </c>
      <c r="B1724" s="76" t="str">
        <f>VLOOKUP(A1724,'Buyer Countries '!$B$2:$C$301,2,FALSE)</f>
        <v>yes</v>
      </c>
      <c r="C1724" s="76" t="str">
        <f>VLOOKUP(A1724,'Supplier Countries'!$B$2:$D$301,3,FALSE)</f>
        <v>no</v>
      </c>
      <c r="D1724" s="76" t="str">
        <f t="shared" si="643"/>
        <v>yes</v>
      </c>
      <c r="E1724" s="76" t="str">
        <f t="shared" si="644"/>
        <v>country supported</v>
      </c>
      <c r="F1724" s="8" t="s">
        <v>151</v>
      </c>
      <c r="G1724" s="7" t="s">
        <v>152</v>
      </c>
      <c r="H1724" s="5"/>
      <c r="I1724" s="7" t="s">
        <v>142</v>
      </c>
      <c r="J1724" s="83" t="s">
        <v>72</v>
      </c>
      <c r="K1724" s="59" t="str">
        <f t="shared" si="651"/>
        <v>notmandatory</v>
      </c>
      <c r="L1724" s="83"/>
      <c r="M1724" s="59" t="str">
        <f t="shared" si="652"/>
        <v>notmandatorybuyeryessupplier</v>
      </c>
      <c r="N1724" s="24" t="s">
        <v>150</v>
      </c>
      <c r="O1724" s="59" t="str">
        <f t="shared" si="650"/>
        <v>can you provide data on invoice? Answer in column L by Yes or No</v>
      </c>
    </row>
    <row r="1725" spans="1:15" ht="14.4" x14ac:dyDescent="0.25">
      <c r="A1725" s="76" t="s">
        <v>82</v>
      </c>
      <c r="B1725" s="76" t="str">
        <f>VLOOKUP(A1725,'Buyer Countries '!$B$2:$C$301,2,FALSE)</f>
        <v>yes</v>
      </c>
      <c r="C1725" s="76" t="str">
        <f>VLOOKUP(A1725,'Supplier Countries'!$B$2:$D$301,3,FALSE)</f>
        <v>no</v>
      </c>
      <c r="D1725" s="76" t="str">
        <f t="shared" si="643"/>
        <v>yes</v>
      </c>
      <c r="E1725" s="76" t="str">
        <f t="shared" si="644"/>
        <v>country supported</v>
      </c>
      <c r="F1725" s="8" t="s">
        <v>153</v>
      </c>
      <c r="G1725" s="7" t="s">
        <v>154</v>
      </c>
      <c r="H1725" s="5"/>
      <c r="I1725" s="7" t="s">
        <v>138</v>
      </c>
      <c r="J1725" s="96" t="s">
        <v>75</v>
      </c>
      <c r="K1725" s="59" t="str">
        <f t="shared" si="651"/>
        <v>notmandatory</v>
      </c>
      <c r="L1725" s="83"/>
      <c r="M1725" s="59" t="str">
        <f t="shared" si="652"/>
        <v>notmandatorybuyernosupplier</v>
      </c>
      <c r="N1725" s="24"/>
      <c r="O1725" s="59" t="str">
        <f t="shared" si="650"/>
        <v>good job, perfect match!</v>
      </c>
    </row>
    <row r="1726" spans="1:15" ht="43.2" x14ac:dyDescent="0.25">
      <c r="A1726" s="76" t="s">
        <v>82</v>
      </c>
      <c r="B1726" s="76" t="str">
        <f>VLOOKUP(A1726,'Buyer Countries '!$B$2:$C$301,2,FALSE)</f>
        <v>yes</v>
      </c>
      <c r="C1726" s="76" t="str">
        <f>VLOOKUP(A1726,'Supplier Countries'!$B$2:$D$301,3,FALSE)</f>
        <v>no</v>
      </c>
      <c r="D1726" s="76" t="str">
        <f t="shared" si="643"/>
        <v>yes</v>
      </c>
      <c r="E1726" s="76" t="str">
        <f t="shared" si="644"/>
        <v>country supported</v>
      </c>
      <c r="F1726" s="8" t="s">
        <v>155</v>
      </c>
      <c r="G1726" s="7" t="s">
        <v>156</v>
      </c>
      <c r="H1726" s="5"/>
      <c r="I1726" s="7" t="s">
        <v>138</v>
      </c>
      <c r="J1726" s="83" t="s">
        <v>75</v>
      </c>
      <c r="K1726" s="59" t="str">
        <f t="shared" si="651"/>
        <v>notmandatory</v>
      </c>
      <c r="L1726" s="83"/>
      <c r="M1726" s="59" t="str">
        <f t="shared" si="652"/>
        <v>notmandatorybuyernosupplier</v>
      </c>
      <c r="N1726" s="24" t="s">
        <v>743</v>
      </c>
      <c r="O1726" s="59" t="str">
        <f t="shared" si="650"/>
        <v>good job, perfect match!</v>
      </c>
    </row>
    <row r="1727" spans="1:15" ht="14.4" x14ac:dyDescent="0.25">
      <c r="A1727" s="76" t="s">
        <v>82</v>
      </c>
      <c r="B1727" s="76" t="str">
        <f>VLOOKUP(A1727,'Buyer Countries '!$B$2:$C$301,2,FALSE)</f>
        <v>yes</v>
      </c>
      <c r="C1727" s="76" t="str">
        <f>VLOOKUP(A1727,'Supplier Countries'!$B$2:$D$301,3,FALSE)</f>
        <v>no</v>
      </c>
      <c r="D1727" s="76" t="str">
        <f t="shared" si="643"/>
        <v>yes</v>
      </c>
      <c r="E1727" s="76" t="str">
        <f t="shared" si="644"/>
        <v>country supported</v>
      </c>
      <c r="F1727" s="8" t="s">
        <v>157</v>
      </c>
      <c r="G1727" s="7" t="s">
        <v>158</v>
      </c>
      <c r="H1727" s="5"/>
      <c r="I1727" s="7" t="s">
        <v>138</v>
      </c>
      <c r="J1727" s="83" t="s">
        <v>72</v>
      </c>
      <c r="K1727" s="59" t="str">
        <f t="shared" si="651"/>
        <v>notmandatory</v>
      </c>
      <c r="L1727" s="83"/>
      <c r="M1727" s="59" t="str">
        <f t="shared" si="652"/>
        <v>notmandatorybuyeryessupplier</v>
      </c>
      <c r="N1727" s="24" t="s">
        <v>150</v>
      </c>
      <c r="O1727" s="59" t="str">
        <f t="shared" si="650"/>
        <v>can you provide data on invoice? Answer in column L by Yes or No</v>
      </c>
    </row>
    <row r="1728" spans="1:15" ht="28.8" x14ac:dyDescent="0.25">
      <c r="A1728" s="76" t="s">
        <v>82</v>
      </c>
      <c r="B1728" s="76" t="str">
        <f>VLOOKUP(A1728,'Buyer Countries '!$B$2:$C$301,2,FALSE)</f>
        <v>yes</v>
      </c>
      <c r="C1728" s="76" t="str">
        <f>VLOOKUP(A1728,'Supplier Countries'!$B$2:$D$301,3,FALSE)</f>
        <v>no</v>
      </c>
      <c r="D1728" s="76" t="str">
        <f t="shared" si="643"/>
        <v>yes</v>
      </c>
      <c r="E1728" s="76" t="str">
        <f t="shared" ref="E1728" si="653">IF(D1728="select value in are your onboarding a buyer or a supplier",D1728,IF(D1728="yesno","not applicable",IF(D1728="yesyes","country supported",IF(D1728="noyes","country not supported, contact buyer",IF(D1728="yes","country supported","not applicable")))))</f>
        <v>country supported</v>
      </c>
      <c r="F1728" s="8" t="s">
        <v>159</v>
      </c>
      <c r="G1728" s="7" t="s">
        <v>160</v>
      </c>
      <c r="H1728" s="5" t="s">
        <v>161</v>
      </c>
      <c r="I1728" s="7" t="s">
        <v>138</v>
      </c>
      <c r="J1728" s="83" t="s">
        <v>72</v>
      </c>
      <c r="K1728" s="59" t="str">
        <f t="shared" ref="K1728" si="654">IF(I1728="Mandatory","mandatory","notmandatory")</f>
        <v>notmandatory</v>
      </c>
      <c r="L1728" s="83"/>
      <c r="M1728" s="59" t="str">
        <f t="shared" ref="M1728" si="655">K1728&amp;"buyer"&amp;J1728&amp;"supplier"&amp;L1728</f>
        <v>notmandatorybuyeryessupplier</v>
      </c>
      <c r="N1728" s="24" t="s">
        <v>744</v>
      </c>
      <c r="O1728" s="59" t="str">
        <f t="shared" si="650"/>
        <v>can you provide data on invoice? Answer in column L by Yes or No</v>
      </c>
    </row>
    <row r="1729" spans="1:25" ht="14.4" x14ac:dyDescent="0.25">
      <c r="A1729" s="76" t="s">
        <v>82</v>
      </c>
      <c r="B1729" s="76" t="str">
        <f>VLOOKUP(A1729,'Buyer Countries '!$B$2:$C$301,2,FALSE)</f>
        <v>yes</v>
      </c>
      <c r="C1729" s="76" t="str">
        <f>VLOOKUP(A1729,'Supplier Countries'!$B$2:$D$301,3,FALSE)</f>
        <v>no</v>
      </c>
      <c r="D1729" s="76" t="str">
        <f t="shared" si="643"/>
        <v>yes</v>
      </c>
      <c r="E1729" s="76" t="str">
        <f t="shared" si="644"/>
        <v>country supported</v>
      </c>
      <c r="F1729" s="8" t="s">
        <v>162</v>
      </c>
      <c r="G1729" s="7" t="s">
        <v>163</v>
      </c>
      <c r="H1729" s="5"/>
      <c r="I1729" s="7" t="s">
        <v>138</v>
      </c>
      <c r="J1729" s="83" t="s">
        <v>75</v>
      </c>
      <c r="K1729" s="59" t="str">
        <f t="shared" si="651"/>
        <v>notmandatory</v>
      </c>
      <c r="L1729" s="83"/>
      <c r="M1729" s="59" t="str">
        <f t="shared" si="652"/>
        <v>notmandatorybuyernosupplier</v>
      </c>
      <c r="N1729" s="24" t="s">
        <v>164</v>
      </c>
      <c r="O1729" s="59" t="str">
        <f t="shared" si="650"/>
        <v>good job, perfect match!</v>
      </c>
    </row>
    <row r="1730" spans="1:25" ht="14.4" x14ac:dyDescent="0.25">
      <c r="A1730" s="76" t="s">
        <v>82</v>
      </c>
      <c r="B1730" s="76" t="str">
        <f>VLOOKUP(A1730,'Buyer Countries '!$B$2:$C$301,2,FALSE)</f>
        <v>yes</v>
      </c>
      <c r="C1730" s="76" t="str">
        <f>VLOOKUP(A1730,'Supplier Countries'!$B$2:$D$301,3,FALSE)</f>
        <v>no</v>
      </c>
      <c r="D1730" s="76" t="str">
        <f t="shared" si="643"/>
        <v>yes</v>
      </c>
      <c r="E1730" s="76" t="str">
        <f t="shared" si="644"/>
        <v>country supported</v>
      </c>
      <c r="F1730" s="8" t="s">
        <v>165</v>
      </c>
      <c r="G1730" s="7" t="s">
        <v>166</v>
      </c>
      <c r="H1730" s="5"/>
      <c r="I1730" s="7" t="s">
        <v>138</v>
      </c>
      <c r="J1730" s="96" t="s">
        <v>75</v>
      </c>
      <c r="K1730" s="59" t="str">
        <f t="shared" si="651"/>
        <v>notmandatory</v>
      </c>
      <c r="L1730" s="83"/>
      <c r="M1730" s="59" t="str">
        <f t="shared" si="652"/>
        <v>notmandatorybuyernosupplier</v>
      </c>
      <c r="N1730" s="24"/>
      <c r="O1730" s="59" t="str">
        <f t="shared" si="650"/>
        <v>good job, perfect match!</v>
      </c>
    </row>
    <row r="1731" spans="1:25" ht="28.8" x14ac:dyDescent="0.25">
      <c r="A1731" s="76" t="s">
        <v>82</v>
      </c>
      <c r="B1731" s="76" t="str">
        <f>VLOOKUP(A1731,'Buyer Countries '!$B$2:$C$301,2,FALSE)</f>
        <v>yes</v>
      </c>
      <c r="C1731" s="76" t="str">
        <f>VLOOKUP(A1731,'Supplier Countries'!$B$2:$D$301,3,FALSE)</f>
        <v>no</v>
      </c>
      <c r="D1731" s="76" t="str">
        <f t="shared" si="643"/>
        <v>yes</v>
      </c>
      <c r="E1731" s="76" t="str">
        <f t="shared" si="644"/>
        <v>country supported</v>
      </c>
      <c r="F1731" s="8" t="s">
        <v>167</v>
      </c>
      <c r="G1731" s="7" t="s">
        <v>168</v>
      </c>
      <c r="H1731" s="5" t="s">
        <v>169</v>
      </c>
      <c r="I1731" s="7" t="s">
        <v>138</v>
      </c>
      <c r="J1731" s="83" t="s">
        <v>75</v>
      </c>
      <c r="K1731" s="59" t="str">
        <f t="shared" si="651"/>
        <v>notmandatory</v>
      </c>
      <c r="L1731" s="83"/>
      <c r="M1731" s="59" t="str">
        <f t="shared" si="652"/>
        <v>notmandatorybuyernosupplier</v>
      </c>
      <c r="N1731" s="24"/>
      <c r="O1731" s="59" t="str">
        <f t="shared" si="650"/>
        <v>good job, perfect match!</v>
      </c>
    </row>
    <row r="1732" spans="1:25" ht="14.4" x14ac:dyDescent="0.25">
      <c r="A1732" s="76" t="s">
        <v>82</v>
      </c>
      <c r="B1732" s="76" t="str">
        <f>VLOOKUP(A1732,'Buyer Countries '!$B$2:$C$301,2,FALSE)</f>
        <v>yes</v>
      </c>
      <c r="C1732" s="76" t="str">
        <f>VLOOKUP(A1732,'Supplier Countries'!$B$2:$D$301,3,FALSE)</f>
        <v>no</v>
      </c>
      <c r="D1732" s="76" t="str">
        <f t="shared" si="643"/>
        <v>yes</v>
      </c>
      <c r="E1732" s="76" t="str">
        <f t="shared" si="644"/>
        <v>country supported</v>
      </c>
      <c r="F1732" s="9" t="s">
        <v>132</v>
      </c>
      <c r="G1732" s="10" t="s">
        <v>170</v>
      </c>
      <c r="H1732" s="10"/>
      <c r="I1732" s="11"/>
      <c r="J1732" s="21"/>
      <c r="K1732" s="11"/>
      <c r="L1732" s="21"/>
      <c r="M1732" s="11"/>
      <c r="N1732" s="21"/>
      <c r="O1732" s="11"/>
    </row>
    <row r="1733" spans="1:25" s="82" customFormat="1" ht="43.2" x14ac:dyDescent="0.25">
      <c r="A1733" s="22" t="s">
        <v>82</v>
      </c>
      <c r="B1733" s="76" t="str">
        <f>VLOOKUP(A1733,'Buyer Countries '!$B$2:$C$301,2,FALSE)</f>
        <v>yes</v>
      </c>
      <c r="C1733" s="76" t="str">
        <f>VLOOKUP(A1733,'Supplier Countries'!$B$2:$D$301,3,FALSE)</f>
        <v>no</v>
      </c>
      <c r="D1733" s="76" t="str">
        <f t="shared" si="643"/>
        <v>yes</v>
      </c>
      <c r="E1733" s="76" t="str">
        <f t="shared" si="644"/>
        <v>country supported</v>
      </c>
      <c r="F1733" s="8" t="s">
        <v>171</v>
      </c>
      <c r="G1733" s="7" t="s">
        <v>172</v>
      </c>
      <c r="H1733" s="5" t="s">
        <v>137</v>
      </c>
      <c r="I1733" s="7" t="s">
        <v>138</v>
      </c>
      <c r="J1733" s="83" t="s">
        <v>75</v>
      </c>
      <c r="K1733" s="59" t="str">
        <f t="shared" ref="K1733" si="656">IF(I1733="Mandatory","mandatory","notmandatory")</f>
        <v>notmandatory</v>
      </c>
      <c r="L1733" s="83"/>
      <c r="M1733" s="59" t="str">
        <f t="shared" ref="M1733" si="657">K1733&amp;"buyer"&amp;J1733&amp;"supplier"&amp;L1733</f>
        <v>notmandatorybuyernosupplier</v>
      </c>
      <c r="N1733" s="24"/>
      <c r="O1733" s="59" t="str">
        <f t="shared" ref="O1733:O1745" si="658">IF(D1733="noyes","country not in scope for buyer, contact buyer",
IF(D1733="no","country not in scope for buyer, no need to review",
IF(D1733="nono","country not in scope for buyer and supplier no need to review",
IF(D1733="yesno","country not in scope for supplier no need to review",
IF(M1733="notmandatorybuyeryessupplierno","can buyer relax rule in SBN or ERP to accept invoice without this, if not provide data on PDF, if not move to Portal invoice",
IF(M1733="mandatorybuyeryessupplierno","SAP business network requires this information, provide it or move to Portal invoice",IF(M1733="mandatorybuyeryessupplier","SAP Business Network requires this information, provide it or move to Portal invoice",
IF(M1733="notmandatorybuyeryessupplier","can you provide data on invoice? Answer in column L by Yes or No",
IF(M1733="notmandatorybuyernosupplieryes","data not required set dropdown to blank in column L",
IF(M1733="notmandatorybuyersupplieryes","data not required set dropdown to blank in column L","good job, perfect match!"))))))))))</f>
        <v>good job, perfect match!</v>
      </c>
      <c r="P1733"/>
      <c r="Q1733"/>
      <c r="R1733"/>
      <c r="S1733"/>
      <c r="T1733"/>
      <c r="U1733"/>
      <c r="V1733"/>
      <c r="W1733"/>
      <c r="X1733"/>
      <c r="Y1733"/>
    </row>
    <row r="1734" spans="1:25" ht="14.4" x14ac:dyDescent="0.25">
      <c r="A1734" s="76" t="s">
        <v>82</v>
      </c>
      <c r="B1734" s="76" t="str">
        <f>VLOOKUP(A1734,'Buyer Countries '!$B$2:$C$301,2,FALSE)</f>
        <v>yes</v>
      </c>
      <c r="C1734" s="76" t="str">
        <f>VLOOKUP(A1734,'Supplier Countries'!$B$2:$D$301,3,FALSE)</f>
        <v>no</v>
      </c>
      <c r="D1734" s="76" t="str">
        <f t="shared" si="643"/>
        <v>yes</v>
      </c>
      <c r="E1734" s="76" t="str">
        <f t="shared" si="644"/>
        <v>country supported</v>
      </c>
      <c r="F1734" s="8" t="s">
        <v>173</v>
      </c>
      <c r="G1734" s="7" t="s">
        <v>174</v>
      </c>
      <c r="H1734" s="5"/>
      <c r="I1734" s="7" t="s">
        <v>142</v>
      </c>
      <c r="J1734" s="83" t="s">
        <v>72</v>
      </c>
      <c r="K1734" s="59" t="str">
        <f t="shared" ref="K1734:K1745" si="659">IF(I1734="Mandatory","mandatory","notmandatory")</f>
        <v>notmandatory</v>
      </c>
      <c r="L1734" s="83"/>
      <c r="M1734" s="59" t="str">
        <f t="shared" ref="M1734:M1745" si="660">K1734&amp;"buyer"&amp;J1734&amp;"supplier"&amp;L1734</f>
        <v>notmandatorybuyeryessupplier</v>
      </c>
      <c r="N1734" s="24"/>
      <c r="O1734" s="59" t="str">
        <f t="shared" si="658"/>
        <v>can you provide data on invoice? Answer in column L by Yes or No</v>
      </c>
    </row>
    <row r="1735" spans="1:25" ht="14.4" x14ac:dyDescent="0.25">
      <c r="A1735" s="76" t="s">
        <v>82</v>
      </c>
      <c r="B1735" s="76" t="str">
        <f>VLOOKUP(A1735,'Buyer Countries '!$B$2:$C$301,2,FALSE)</f>
        <v>yes</v>
      </c>
      <c r="C1735" s="76" t="str">
        <f>VLOOKUP(A1735,'Supplier Countries'!$B$2:$D$301,3,FALSE)</f>
        <v>no</v>
      </c>
      <c r="D1735" s="76" t="str">
        <f t="shared" si="643"/>
        <v>yes</v>
      </c>
      <c r="E1735" s="76" t="str">
        <f t="shared" si="644"/>
        <v>country supported</v>
      </c>
      <c r="F1735" s="8" t="s">
        <v>175</v>
      </c>
      <c r="G1735" s="7" t="s">
        <v>176</v>
      </c>
      <c r="H1735" s="5"/>
      <c r="I1735" s="7" t="s">
        <v>138</v>
      </c>
      <c r="J1735" s="83" t="s">
        <v>75</v>
      </c>
      <c r="K1735" s="59" t="str">
        <f t="shared" si="659"/>
        <v>notmandatory</v>
      </c>
      <c r="L1735" s="83"/>
      <c r="M1735" s="59" t="str">
        <f t="shared" si="660"/>
        <v>notmandatorybuyernosupplier</v>
      </c>
      <c r="N1735" s="24"/>
      <c r="O1735" s="59" t="str">
        <f t="shared" si="658"/>
        <v>good job, perfect match!</v>
      </c>
    </row>
    <row r="1736" spans="1:25" ht="14.4" x14ac:dyDescent="0.25">
      <c r="A1736" s="76" t="s">
        <v>82</v>
      </c>
      <c r="B1736" s="76" t="str">
        <f>VLOOKUP(A1736,'Buyer Countries '!$B$2:$C$301,2,FALSE)</f>
        <v>yes</v>
      </c>
      <c r="C1736" s="76" t="str">
        <f>VLOOKUP(A1736,'Supplier Countries'!$B$2:$D$301,3,FALSE)</f>
        <v>no</v>
      </c>
      <c r="D1736" s="76" t="str">
        <f t="shared" si="643"/>
        <v>yes</v>
      </c>
      <c r="E1736" s="76" t="str">
        <f t="shared" si="644"/>
        <v>country supported</v>
      </c>
      <c r="F1736" s="8" t="s">
        <v>177</v>
      </c>
      <c r="G1736" s="7" t="s">
        <v>178</v>
      </c>
      <c r="H1736" s="5"/>
      <c r="I1736" s="7" t="s">
        <v>138</v>
      </c>
      <c r="J1736" s="83" t="s">
        <v>75</v>
      </c>
      <c r="K1736" s="59" t="str">
        <f t="shared" si="659"/>
        <v>notmandatory</v>
      </c>
      <c r="L1736" s="83"/>
      <c r="M1736" s="59" t="str">
        <f t="shared" si="660"/>
        <v>notmandatorybuyernosupplier</v>
      </c>
      <c r="N1736" s="24" t="s">
        <v>179</v>
      </c>
      <c r="O1736" s="59" t="str">
        <f t="shared" si="658"/>
        <v>good job, perfect match!</v>
      </c>
    </row>
    <row r="1737" spans="1:25" ht="14.4" x14ac:dyDescent="0.25">
      <c r="A1737" s="76" t="s">
        <v>82</v>
      </c>
      <c r="B1737" s="76" t="str">
        <f>VLOOKUP(A1737,'Buyer Countries '!$B$2:$C$301,2,FALSE)</f>
        <v>yes</v>
      </c>
      <c r="C1737" s="76" t="str">
        <f>VLOOKUP(A1737,'Supplier Countries'!$B$2:$D$301,3,FALSE)</f>
        <v>no</v>
      </c>
      <c r="D1737" s="76" t="str">
        <f t="shared" si="643"/>
        <v>yes</v>
      </c>
      <c r="E1737" s="76" t="str">
        <f t="shared" si="644"/>
        <v>country supported</v>
      </c>
      <c r="F1737" s="8" t="s">
        <v>180</v>
      </c>
      <c r="G1737" s="7" t="s">
        <v>181</v>
      </c>
      <c r="H1737" s="5"/>
      <c r="I1737" s="7" t="s">
        <v>142</v>
      </c>
      <c r="J1737" s="83" t="s">
        <v>72</v>
      </c>
      <c r="K1737" s="59" t="str">
        <f t="shared" si="659"/>
        <v>notmandatory</v>
      </c>
      <c r="L1737" s="83"/>
      <c r="M1737" s="59" t="str">
        <f t="shared" si="660"/>
        <v>notmandatorybuyeryessupplier</v>
      </c>
      <c r="N1737" s="24"/>
      <c r="O1737" s="59" t="str">
        <f t="shared" si="658"/>
        <v>can you provide data on invoice? Answer in column L by Yes or No</v>
      </c>
    </row>
    <row r="1738" spans="1:25" ht="14.4" x14ac:dyDescent="0.25">
      <c r="A1738" s="76" t="s">
        <v>82</v>
      </c>
      <c r="B1738" s="76" t="str">
        <f>VLOOKUP(A1738,'Buyer Countries '!$B$2:$C$301,2,FALSE)</f>
        <v>yes</v>
      </c>
      <c r="C1738" s="76" t="str">
        <f>VLOOKUP(A1738,'Supplier Countries'!$B$2:$D$301,3,FALSE)</f>
        <v>no</v>
      </c>
      <c r="D1738" s="76" t="str">
        <f t="shared" si="643"/>
        <v>yes</v>
      </c>
      <c r="E1738" s="76" t="str">
        <f t="shared" si="644"/>
        <v>country supported</v>
      </c>
      <c r="F1738" s="8" t="s">
        <v>182</v>
      </c>
      <c r="G1738" s="7" t="s">
        <v>183</v>
      </c>
      <c r="H1738" s="5"/>
      <c r="I1738" s="7" t="s">
        <v>142</v>
      </c>
      <c r="J1738" s="83" t="s">
        <v>72</v>
      </c>
      <c r="K1738" s="59" t="str">
        <f t="shared" si="659"/>
        <v>notmandatory</v>
      </c>
      <c r="L1738" s="83"/>
      <c r="M1738" s="59" t="str">
        <f t="shared" si="660"/>
        <v>notmandatorybuyeryessupplier</v>
      </c>
      <c r="N1738" s="24"/>
      <c r="O1738" s="59" t="str">
        <f t="shared" si="658"/>
        <v>can you provide data on invoice? Answer in column L by Yes or No</v>
      </c>
    </row>
    <row r="1739" spans="1:25" ht="14.4" x14ac:dyDescent="0.25">
      <c r="A1739" s="76" t="s">
        <v>82</v>
      </c>
      <c r="B1739" s="76" t="str">
        <f>VLOOKUP(A1739,'Buyer Countries '!$B$2:$C$301,2,FALSE)</f>
        <v>yes</v>
      </c>
      <c r="C1739" s="76" t="str">
        <f>VLOOKUP(A1739,'Supplier Countries'!$B$2:$D$301,3,FALSE)</f>
        <v>no</v>
      </c>
      <c r="D1739" s="76" t="str">
        <f t="shared" si="643"/>
        <v>yes</v>
      </c>
      <c r="E1739" s="76" t="str">
        <f t="shared" si="644"/>
        <v>country supported</v>
      </c>
      <c r="F1739" s="8" t="s">
        <v>184</v>
      </c>
      <c r="G1739" s="7" t="s">
        <v>185</v>
      </c>
      <c r="H1739" s="5"/>
      <c r="I1739" s="7" t="s">
        <v>138</v>
      </c>
      <c r="J1739" s="83" t="s">
        <v>75</v>
      </c>
      <c r="K1739" s="59" t="str">
        <f t="shared" si="659"/>
        <v>notmandatory</v>
      </c>
      <c r="L1739" s="83"/>
      <c r="M1739" s="59" t="str">
        <f t="shared" si="660"/>
        <v>notmandatorybuyernosupplier</v>
      </c>
      <c r="N1739" s="24"/>
      <c r="O1739" s="59" t="str">
        <f t="shared" si="658"/>
        <v>good job, perfect match!</v>
      </c>
    </row>
    <row r="1740" spans="1:25" ht="28.8" x14ac:dyDescent="0.25">
      <c r="A1740" s="76" t="s">
        <v>82</v>
      </c>
      <c r="B1740" s="76" t="str">
        <f>VLOOKUP(A1740,'Buyer Countries '!$B$2:$C$301,2,FALSE)</f>
        <v>yes</v>
      </c>
      <c r="C1740" s="76" t="str">
        <f>VLOOKUP(A1740,'Supplier Countries'!$B$2:$D$301,3,FALSE)</f>
        <v>no</v>
      </c>
      <c r="D1740" s="76" t="str">
        <f t="shared" si="643"/>
        <v>yes</v>
      </c>
      <c r="E1740" s="76" t="str">
        <f t="shared" si="644"/>
        <v>country supported</v>
      </c>
      <c r="F1740" s="8" t="s">
        <v>186</v>
      </c>
      <c r="G1740" s="7" t="s">
        <v>187</v>
      </c>
      <c r="H1740" s="5"/>
      <c r="I1740" s="7" t="s">
        <v>138</v>
      </c>
      <c r="J1740" s="83" t="s">
        <v>72</v>
      </c>
      <c r="K1740" s="59" t="str">
        <f t="shared" si="659"/>
        <v>notmandatory</v>
      </c>
      <c r="L1740" s="83"/>
      <c r="M1740" s="59" t="str">
        <f t="shared" si="660"/>
        <v>notmandatorybuyeryessupplier</v>
      </c>
      <c r="N1740" s="24" t="s">
        <v>188</v>
      </c>
      <c r="O1740" s="59" t="str">
        <f t="shared" si="658"/>
        <v>can you provide data on invoice? Answer in column L by Yes or No</v>
      </c>
    </row>
    <row r="1741" spans="1:25" ht="28.8" x14ac:dyDescent="0.25">
      <c r="A1741" s="76" t="s">
        <v>82</v>
      </c>
      <c r="B1741" s="76" t="str">
        <f>VLOOKUP(A1741,'Buyer Countries '!$B$2:$C$301,2,FALSE)</f>
        <v>yes</v>
      </c>
      <c r="C1741" s="76" t="str">
        <f>VLOOKUP(A1741,'Supplier Countries'!$B$2:$D$301,3,FALSE)</f>
        <v>no</v>
      </c>
      <c r="D1741" s="76" t="str">
        <f t="shared" si="643"/>
        <v>yes</v>
      </c>
      <c r="E1741" s="76" t="str">
        <f t="shared" si="644"/>
        <v>country supported</v>
      </c>
      <c r="F1741" s="8" t="s">
        <v>189</v>
      </c>
      <c r="G1741" s="7" t="s">
        <v>190</v>
      </c>
      <c r="H1741" s="5"/>
      <c r="I1741" s="7" t="s">
        <v>138</v>
      </c>
      <c r="J1741" s="83" t="s">
        <v>72</v>
      </c>
      <c r="K1741" s="59" t="str">
        <f t="shared" si="659"/>
        <v>notmandatory</v>
      </c>
      <c r="L1741" s="83"/>
      <c r="M1741" s="59" t="str">
        <f t="shared" si="660"/>
        <v>notmandatorybuyeryessupplier</v>
      </c>
      <c r="N1741" s="24" t="s">
        <v>191</v>
      </c>
      <c r="O1741" s="59" t="str">
        <f t="shared" si="658"/>
        <v>can you provide data on invoice? Answer in column L by Yes or No</v>
      </c>
    </row>
    <row r="1742" spans="1:25" ht="28.8" x14ac:dyDescent="0.25">
      <c r="A1742" s="76" t="s">
        <v>82</v>
      </c>
      <c r="B1742" s="76" t="str">
        <f>VLOOKUP(A1742,'Buyer Countries '!$B$2:$C$301,2,FALSE)</f>
        <v>yes</v>
      </c>
      <c r="C1742" s="76" t="str">
        <f>VLOOKUP(A1742,'Supplier Countries'!$B$2:$D$301,3,FALSE)</f>
        <v>no</v>
      </c>
      <c r="D1742" s="76" t="str">
        <f t="shared" si="643"/>
        <v>yes</v>
      </c>
      <c r="E1742" s="76" t="str">
        <f t="shared" si="644"/>
        <v>country supported</v>
      </c>
      <c r="F1742" s="8" t="s">
        <v>192</v>
      </c>
      <c r="G1742" s="7" t="s">
        <v>193</v>
      </c>
      <c r="H1742" s="5" t="s">
        <v>161</v>
      </c>
      <c r="I1742" s="7" t="s">
        <v>142</v>
      </c>
      <c r="J1742" s="83" t="s">
        <v>72</v>
      </c>
      <c r="K1742" s="59" t="str">
        <f t="shared" si="659"/>
        <v>notmandatory</v>
      </c>
      <c r="L1742" s="83"/>
      <c r="M1742" s="59" t="str">
        <f t="shared" si="660"/>
        <v>notmandatorybuyeryessupplier</v>
      </c>
      <c r="N1742" s="24"/>
      <c r="O1742" s="59" t="str">
        <f t="shared" si="658"/>
        <v>can you provide data on invoice? Answer in column L by Yes or No</v>
      </c>
    </row>
    <row r="1743" spans="1:25" ht="14.4" x14ac:dyDescent="0.25">
      <c r="A1743" s="76" t="s">
        <v>82</v>
      </c>
      <c r="B1743" s="76" t="str">
        <f>VLOOKUP(A1743,'Buyer Countries '!$B$2:$C$301,2,FALSE)</f>
        <v>yes</v>
      </c>
      <c r="C1743" s="76" t="str">
        <f>VLOOKUP(A1743,'Supplier Countries'!$B$2:$D$301,3,FALSE)</f>
        <v>no</v>
      </c>
      <c r="D1743" s="76" t="str">
        <f t="shared" si="643"/>
        <v>yes</v>
      </c>
      <c r="E1743" s="76" t="str">
        <f t="shared" si="644"/>
        <v>country supported</v>
      </c>
      <c r="F1743" s="8" t="s">
        <v>195</v>
      </c>
      <c r="G1743" s="7" t="s">
        <v>196</v>
      </c>
      <c r="H1743" s="5"/>
      <c r="I1743" s="7" t="s">
        <v>138</v>
      </c>
      <c r="J1743" s="83" t="s">
        <v>75</v>
      </c>
      <c r="K1743" s="59" t="str">
        <f t="shared" si="659"/>
        <v>notmandatory</v>
      </c>
      <c r="L1743" s="83"/>
      <c r="M1743" s="59" t="str">
        <f t="shared" si="660"/>
        <v>notmandatorybuyernosupplier</v>
      </c>
      <c r="N1743" s="24"/>
      <c r="O1743" s="59" t="str">
        <f t="shared" si="658"/>
        <v>good job, perfect match!</v>
      </c>
    </row>
    <row r="1744" spans="1:25" ht="14.4" x14ac:dyDescent="0.25">
      <c r="A1744" s="76" t="s">
        <v>82</v>
      </c>
      <c r="B1744" s="76" t="str">
        <f>VLOOKUP(A1744,'Buyer Countries '!$B$2:$C$301,2,FALSE)</f>
        <v>yes</v>
      </c>
      <c r="C1744" s="76" t="str">
        <f>VLOOKUP(A1744,'Supplier Countries'!$B$2:$D$301,3,FALSE)</f>
        <v>no</v>
      </c>
      <c r="D1744" s="76" t="str">
        <f t="shared" si="643"/>
        <v>yes</v>
      </c>
      <c r="E1744" s="76" t="str">
        <f t="shared" si="644"/>
        <v>country supported</v>
      </c>
      <c r="F1744" s="8" t="s">
        <v>197</v>
      </c>
      <c r="G1744" s="7" t="s">
        <v>198</v>
      </c>
      <c r="H1744" s="5"/>
      <c r="I1744" s="7" t="s">
        <v>138</v>
      </c>
      <c r="J1744" s="83" t="s">
        <v>75</v>
      </c>
      <c r="K1744" s="59" t="str">
        <f t="shared" si="659"/>
        <v>notmandatory</v>
      </c>
      <c r="L1744" s="83"/>
      <c r="M1744" s="59" t="str">
        <f t="shared" si="660"/>
        <v>notmandatorybuyernosupplier</v>
      </c>
      <c r="N1744" s="24"/>
      <c r="O1744" s="59" t="str">
        <f t="shared" si="658"/>
        <v>good job, perfect match!</v>
      </c>
    </row>
    <row r="1745" spans="1:15" ht="28.8" x14ac:dyDescent="0.25">
      <c r="A1745" s="76" t="s">
        <v>82</v>
      </c>
      <c r="B1745" s="76" t="str">
        <f>VLOOKUP(A1745,'Buyer Countries '!$B$2:$C$301,2,FALSE)</f>
        <v>yes</v>
      </c>
      <c r="C1745" s="76" t="str">
        <f>VLOOKUP(A1745,'Supplier Countries'!$B$2:$D$301,3,FALSE)</f>
        <v>no</v>
      </c>
      <c r="D1745" s="76" t="str">
        <f t="shared" si="643"/>
        <v>yes</v>
      </c>
      <c r="E1745" s="76" t="str">
        <f t="shared" si="644"/>
        <v>country supported</v>
      </c>
      <c r="F1745" s="8" t="s">
        <v>199</v>
      </c>
      <c r="G1745" s="7" t="s">
        <v>200</v>
      </c>
      <c r="H1745" s="5" t="s">
        <v>169</v>
      </c>
      <c r="I1745" s="7" t="s">
        <v>138</v>
      </c>
      <c r="J1745" s="83" t="s">
        <v>75</v>
      </c>
      <c r="K1745" s="59" t="str">
        <f t="shared" si="659"/>
        <v>notmandatory</v>
      </c>
      <c r="L1745" s="83"/>
      <c r="M1745" s="59" t="str">
        <f t="shared" si="660"/>
        <v>notmandatorybuyernosupplier</v>
      </c>
      <c r="N1745" s="24"/>
      <c r="O1745" s="59" t="str">
        <f t="shared" si="658"/>
        <v>good job, perfect match!</v>
      </c>
    </row>
    <row r="1746" spans="1:15" ht="14.4" x14ac:dyDescent="0.25">
      <c r="A1746" s="76" t="s">
        <v>82</v>
      </c>
      <c r="B1746" s="76" t="str">
        <f>VLOOKUP(A1746,'Buyer Countries '!$B$2:$C$301,2,FALSE)</f>
        <v>yes</v>
      </c>
      <c r="C1746" s="76" t="str">
        <f>VLOOKUP(A1746,'Supplier Countries'!$B$2:$D$301,3,FALSE)</f>
        <v>no</v>
      </c>
      <c r="D1746" s="76" t="str">
        <f t="shared" si="643"/>
        <v>yes</v>
      </c>
      <c r="E1746" s="76" t="str">
        <f t="shared" si="644"/>
        <v>country supported</v>
      </c>
      <c r="F1746" s="9" t="s">
        <v>132</v>
      </c>
      <c r="G1746" s="10" t="s">
        <v>201</v>
      </c>
      <c r="H1746" s="10"/>
      <c r="I1746" s="11"/>
      <c r="J1746" s="21"/>
      <c r="K1746" s="11"/>
      <c r="L1746" s="21"/>
      <c r="M1746" s="11"/>
      <c r="N1746" s="21"/>
      <c r="O1746" s="11"/>
    </row>
    <row r="1747" spans="1:15" ht="57.6" x14ac:dyDescent="0.25">
      <c r="A1747" s="76" t="s">
        <v>82</v>
      </c>
      <c r="B1747" s="76" t="str">
        <f>VLOOKUP(A1747,'Buyer Countries '!$B$2:$C$301,2,FALSE)</f>
        <v>yes</v>
      </c>
      <c r="C1747" s="76" t="str">
        <f>VLOOKUP(A1747,'Supplier Countries'!$B$2:$D$301,3,FALSE)</f>
        <v>no</v>
      </c>
      <c r="D1747" s="76" t="str">
        <f t="shared" si="643"/>
        <v>yes</v>
      </c>
      <c r="E1747" s="76" t="str">
        <f t="shared" ref="E1747" si="661">IF(D1747="select value in are your onboarding a buyer or a supplier",D1747,IF(D1747="yesno","not applicable",IF(D1747="yesyes","country supported",IF(D1747="noyes","country not supported, contact buyer",IF(D1747="yes","country supported","not applicable")))))</f>
        <v>country supported</v>
      </c>
      <c r="F1747" s="8" t="s">
        <v>202</v>
      </c>
      <c r="G1747" s="7" t="s">
        <v>203</v>
      </c>
      <c r="H1747" s="5" t="s">
        <v>137</v>
      </c>
      <c r="I1747" s="7" t="s">
        <v>138</v>
      </c>
      <c r="J1747" s="83" t="s">
        <v>75</v>
      </c>
      <c r="K1747" s="59" t="str">
        <f t="shared" ref="K1747" si="662">IF(I1747="Mandatory","mandatory","notmandatory")</f>
        <v>notmandatory</v>
      </c>
      <c r="L1747" s="83"/>
      <c r="M1747" s="59" t="str">
        <f t="shared" ref="M1747" si="663">K1747&amp;"buyer"&amp;J1747&amp;"supplier"&amp;L1747</f>
        <v>notmandatorybuyernosupplier</v>
      </c>
      <c r="N1747" s="24" t="s">
        <v>204</v>
      </c>
      <c r="O1747" s="59" t="str">
        <f t="shared" ref="O1747:O1759" si="664">IF(D1747="noyes","country not in scope for buyer, contact buyer",
IF(D1747="no","country not in scope for buyer, no need to review",
IF(D1747="nono","country not in scope for buyer and supplier no need to review",
IF(D1747="yesno","country not in scope for supplier no need to review",
IF(M1747="notmandatorybuyeryessupplierno","can buyer relax rule in SBN or ERP to accept invoice without this, if not provide data on PDF, if not move to Portal invoice",
IF(M1747="mandatorybuyeryessupplierno","SAP business network requires this information, provide it or move to Portal invoice",IF(M1747="mandatorybuyeryessupplier","SAP Business Network requires this information, provide it or move to Portal invoice",
IF(M1747="notmandatorybuyeryessupplier","can you provide data on invoice? Answer in column L by Yes or No",
IF(M1747="notmandatorybuyernosupplieryes","data not required set dropdown to blank in column L",
IF(M1747="notmandatorybuyersupplieryes","data not required set dropdown to blank in column L","good job, perfect match!"))))))))))</f>
        <v>good job, perfect match!</v>
      </c>
    </row>
    <row r="1748" spans="1:15" ht="14.4" x14ac:dyDescent="0.25">
      <c r="A1748" s="76" t="s">
        <v>82</v>
      </c>
      <c r="B1748" s="76" t="str">
        <f>VLOOKUP(A1748,'Buyer Countries '!$B$2:$C$301,2,FALSE)</f>
        <v>yes</v>
      </c>
      <c r="C1748" s="76" t="str">
        <f>VLOOKUP(A1748,'Supplier Countries'!$B$2:$D$301,3,FALSE)</f>
        <v>no</v>
      </c>
      <c r="D1748" s="76" t="str">
        <f t="shared" si="643"/>
        <v>yes</v>
      </c>
      <c r="E1748" s="76" t="str">
        <f t="shared" si="644"/>
        <v>country supported</v>
      </c>
      <c r="F1748" s="8" t="s">
        <v>205</v>
      </c>
      <c r="G1748" s="7" t="s">
        <v>206</v>
      </c>
      <c r="H1748" s="5"/>
      <c r="I1748" s="7" t="s">
        <v>142</v>
      </c>
      <c r="J1748" s="83" t="s">
        <v>72</v>
      </c>
      <c r="K1748" s="59" t="str">
        <f t="shared" ref="K1748:K1759" si="665">IF(I1748="Mandatory","mandatory","notmandatory")</f>
        <v>notmandatory</v>
      </c>
      <c r="L1748" s="83"/>
      <c r="M1748" s="59" t="str">
        <f t="shared" ref="M1748:M1759" si="666">K1748&amp;"buyer"&amp;J1748&amp;"supplier"&amp;L1748</f>
        <v>notmandatorybuyeryessupplier</v>
      </c>
      <c r="N1748" s="24"/>
      <c r="O1748" s="59" t="str">
        <f t="shared" si="664"/>
        <v>can you provide data on invoice? Answer in column L by Yes or No</v>
      </c>
    </row>
    <row r="1749" spans="1:15" ht="14.4" x14ac:dyDescent="0.25">
      <c r="A1749" s="76" t="s">
        <v>82</v>
      </c>
      <c r="B1749" s="76" t="str">
        <f>VLOOKUP(A1749,'Buyer Countries '!$B$2:$C$301,2,FALSE)</f>
        <v>yes</v>
      </c>
      <c r="C1749" s="76" t="str">
        <f>VLOOKUP(A1749,'Supplier Countries'!$B$2:$D$301,3,FALSE)</f>
        <v>no</v>
      </c>
      <c r="D1749" s="76" t="str">
        <f t="shared" si="643"/>
        <v>yes</v>
      </c>
      <c r="E1749" s="76" t="str">
        <f t="shared" si="644"/>
        <v>country supported</v>
      </c>
      <c r="F1749" s="8" t="s">
        <v>207</v>
      </c>
      <c r="G1749" s="7" t="s">
        <v>208</v>
      </c>
      <c r="H1749" s="5"/>
      <c r="I1749" s="7" t="s">
        <v>138</v>
      </c>
      <c r="J1749" s="83" t="s">
        <v>75</v>
      </c>
      <c r="K1749" s="59" t="str">
        <f t="shared" si="665"/>
        <v>notmandatory</v>
      </c>
      <c r="L1749" s="83"/>
      <c r="M1749" s="59" t="str">
        <f t="shared" si="666"/>
        <v>notmandatorybuyernosupplier</v>
      </c>
      <c r="N1749" s="24"/>
      <c r="O1749" s="59" t="str">
        <f t="shared" si="664"/>
        <v>good job, perfect match!</v>
      </c>
    </row>
    <row r="1750" spans="1:15" ht="14.4" x14ac:dyDescent="0.25">
      <c r="A1750" s="76" t="s">
        <v>82</v>
      </c>
      <c r="B1750" s="76" t="str">
        <f>VLOOKUP(A1750,'Buyer Countries '!$B$2:$C$301,2,FALSE)</f>
        <v>yes</v>
      </c>
      <c r="C1750" s="76" t="str">
        <f>VLOOKUP(A1750,'Supplier Countries'!$B$2:$D$301,3,FALSE)</f>
        <v>no</v>
      </c>
      <c r="D1750" s="76" t="str">
        <f t="shared" si="643"/>
        <v>yes</v>
      </c>
      <c r="E1750" s="76" t="str">
        <f t="shared" si="644"/>
        <v>country supported</v>
      </c>
      <c r="F1750" s="8" t="s">
        <v>209</v>
      </c>
      <c r="G1750" s="7" t="s">
        <v>210</v>
      </c>
      <c r="H1750" s="5"/>
      <c r="I1750" s="7" t="s">
        <v>138</v>
      </c>
      <c r="J1750" s="83" t="s">
        <v>75</v>
      </c>
      <c r="K1750" s="59" t="str">
        <f t="shared" si="665"/>
        <v>notmandatory</v>
      </c>
      <c r="L1750" s="83"/>
      <c r="M1750" s="59" t="str">
        <f t="shared" si="666"/>
        <v>notmandatorybuyernosupplier</v>
      </c>
      <c r="N1750" s="24" t="s">
        <v>179</v>
      </c>
      <c r="O1750" s="59" t="str">
        <f t="shared" si="664"/>
        <v>good job, perfect match!</v>
      </c>
    </row>
    <row r="1751" spans="1:15" ht="14.4" x14ac:dyDescent="0.25">
      <c r="A1751" s="76" t="s">
        <v>82</v>
      </c>
      <c r="B1751" s="76" t="str">
        <f>VLOOKUP(A1751,'Buyer Countries '!$B$2:$C$301,2,FALSE)</f>
        <v>yes</v>
      </c>
      <c r="C1751" s="76" t="str">
        <f>VLOOKUP(A1751,'Supplier Countries'!$B$2:$D$301,3,FALSE)</f>
        <v>no</v>
      </c>
      <c r="D1751" s="76" t="str">
        <f t="shared" si="643"/>
        <v>yes</v>
      </c>
      <c r="E1751" s="76" t="str">
        <f t="shared" si="644"/>
        <v>country supported</v>
      </c>
      <c r="F1751" s="8" t="s">
        <v>211</v>
      </c>
      <c r="G1751" s="7" t="s">
        <v>212</v>
      </c>
      <c r="H1751" s="5"/>
      <c r="I1751" s="7" t="s">
        <v>142</v>
      </c>
      <c r="J1751" s="83" t="s">
        <v>72</v>
      </c>
      <c r="K1751" s="59" t="str">
        <f t="shared" si="665"/>
        <v>notmandatory</v>
      </c>
      <c r="L1751" s="83"/>
      <c r="M1751" s="59" t="str">
        <f t="shared" si="666"/>
        <v>notmandatorybuyeryessupplier</v>
      </c>
      <c r="N1751" s="24"/>
      <c r="O1751" s="59" t="str">
        <f t="shared" si="664"/>
        <v>can you provide data on invoice? Answer in column L by Yes or No</v>
      </c>
    </row>
    <row r="1752" spans="1:15" ht="14.4" x14ac:dyDescent="0.25">
      <c r="A1752" s="76" t="s">
        <v>82</v>
      </c>
      <c r="B1752" s="76" t="str">
        <f>VLOOKUP(A1752,'Buyer Countries '!$B$2:$C$301,2,FALSE)</f>
        <v>yes</v>
      </c>
      <c r="C1752" s="76" t="str">
        <f>VLOOKUP(A1752,'Supplier Countries'!$B$2:$D$301,3,FALSE)</f>
        <v>no</v>
      </c>
      <c r="D1752" s="76" t="str">
        <f t="shared" si="643"/>
        <v>yes</v>
      </c>
      <c r="E1752" s="76" t="str">
        <f t="shared" si="644"/>
        <v>country supported</v>
      </c>
      <c r="F1752" s="8" t="s">
        <v>213</v>
      </c>
      <c r="G1752" s="7" t="s">
        <v>214</v>
      </c>
      <c r="H1752" s="5"/>
      <c r="I1752" s="7" t="s">
        <v>142</v>
      </c>
      <c r="J1752" s="83" t="s">
        <v>72</v>
      </c>
      <c r="K1752" s="59" t="str">
        <f t="shared" si="665"/>
        <v>notmandatory</v>
      </c>
      <c r="L1752" s="83"/>
      <c r="M1752" s="59" t="str">
        <f t="shared" si="666"/>
        <v>notmandatorybuyeryessupplier</v>
      </c>
      <c r="N1752" s="24"/>
      <c r="O1752" s="59" t="str">
        <f t="shared" si="664"/>
        <v>can you provide data on invoice? Answer in column L by Yes or No</v>
      </c>
    </row>
    <row r="1753" spans="1:15" ht="14.4" x14ac:dyDescent="0.25">
      <c r="A1753" s="76" t="s">
        <v>82</v>
      </c>
      <c r="B1753" s="76" t="str">
        <f>VLOOKUP(A1753,'Buyer Countries '!$B$2:$C$301,2,FALSE)</f>
        <v>yes</v>
      </c>
      <c r="C1753" s="76" t="str">
        <f>VLOOKUP(A1753,'Supplier Countries'!$B$2:$D$301,3,FALSE)</f>
        <v>no</v>
      </c>
      <c r="D1753" s="76" t="str">
        <f t="shared" si="643"/>
        <v>yes</v>
      </c>
      <c r="E1753" s="76" t="str">
        <f t="shared" si="644"/>
        <v>country supported</v>
      </c>
      <c r="F1753" s="8" t="s">
        <v>215</v>
      </c>
      <c r="G1753" s="7" t="s">
        <v>216</v>
      </c>
      <c r="H1753" s="5"/>
      <c r="I1753" s="7" t="s">
        <v>138</v>
      </c>
      <c r="J1753" s="83" t="s">
        <v>75</v>
      </c>
      <c r="K1753" s="59" t="str">
        <f t="shared" si="665"/>
        <v>notmandatory</v>
      </c>
      <c r="L1753" s="83"/>
      <c r="M1753" s="59" t="str">
        <f t="shared" si="666"/>
        <v>notmandatorybuyernosupplier</v>
      </c>
      <c r="N1753" s="24"/>
      <c r="O1753" s="59" t="str">
        <f t="shared" si="664"/>
        <v>good job, perfect match!</v>
      </c>
    </row>
    <row r="1754" spans="1:15" ht="28.8" x14ac:dyDescent="0.25">
      <c r="A1754" s="76" t="s">
        <v>82</v>
      </c>
      <c r="B1754" s="76" t="str">
        <f>VLOOKUP(A1754,'Buyer Countries '!$B$2:$C$301,2,FALSE)</f>
        <v>yes</v>
      </c>
      <c r="C1754" s="76" t="str">
        <f>VLOOKUP(A1754,'Supplier Countries'!$B$2:$D$301,3,FALSE)</f>
        <v>no</v>
      </c>
      <c r="D1754" s="76" t="str">
        <f t="shared" si="643"/>
        <v>yes</v>
      </c>
      <c r="E1754" s="76" t="str">
        <f t="shared" si="644"/>
        <v>country supported</v>
      </c>
      <c r="F1754" s="8" t="s">
        <v>217</v>
      </c>
      <c r="G1754" s="7" t="s">
        <v>218</v>
      </c>
      <c r="H1754" s="5"/>
      <c r="I1754" s="7" t="s">
        <v>138</v>
      </c>
      <c r="J1754" s="83" t="s">
        <v>72</v>
      </c>
      <c r="K1754" s="59" t="str">
        <f t="shared" si="665"/>
        <v>notmandatory</v>
      </c>
      <c r="L1754" s="83"/>
      <c r="M1754" s="59" t="str">
        <f t="shared" si="666"/>
        <v>notmandatorybuyeryessupplier</v>
      </c>
      <c r="N1754" s="24" t="s">
        <v>188</v>
      </c>
      <c r="O1754" s="59" t="str">
        <f t="shared" si="664"/>
        <v>can you provide data on invoice? Answer in column L by Yes or No</v>
      </c>
    </row>
    <row r="1755" spans="1:15" ht="28.8" x14ac:dyDescent="0.25">
      <c r="A1755" s="76" t="s">
        <v>82</v>
      </c>
      <c r="B1755" s="76" t="str">
        <f>VLOOKUP(A1755,'Buyer Countries '!$B$2:$C$301,2,FALSE)</f>
        <v>yes</v>
      </c>
      <c r="C1755" s="76" t="str">
        <f>VLOOKUP(A1755,'Supplier Countries'!$B$2:$D$301,3,FALSE)</f>
        <v>no</v>
      </c>
      <c r="D1755" s="76" t="str">
        <f t="shared" si="643"/>
        <v>yes</v>
      </c>
      <c r="E1755" s="76" t="str">
        <f t="shared" si="644"/>
        <v>country supported</v>
      </c>
      <c r="F1755" s="8" t="s">
        <v>219</v>
      </c>
      <c r="G1755" s="7" t="s">
        <v>220</v>
      </c>
      <c r="H1755" s="5"/>
      <c r="I1755" s="7" t="s">
        <v>138</v>
      </c>
      <c r="J1755" s="83" t="s">
        <v>72</v>
      </c>
      <c r="K1755" s="59" t="str">
        <f t="shared" si="665"/>
        <v>notmandatory</v>
      </c>
      <c r="L1755" s="83"/>
      <c r="M1755" s="59" t="str">
        <f t="shared" si="666"/>
        <v>notmandatorybuyeryessupplier</v>
      </c>
      <c r="N1755" s="24" t="s">
        <v>191</v>
      </c>
      <c r="O1755" s="59" t="str">
        <f t="shared" si="664"/>
        <v>can you provide data on invoice? Answer in column L by Yes or No</v>
      </c>
    </row>
    <row r="1756" spans="1:15" ht="28.8" x14ac:dyDescent="0.25">
      <c r="A1756" s="76" t="s">
        <v>82</v>
      </c>
      <c r="B1756" s="76" t="str">
        <f>VLOOKUP(A1756,'Buyer Countries '!$B$2:$C$301,2,FALSE)</f>
        <v>yes</v>
      </c>
      <c r="C1756" s="76" t="str">
        <f>VLOOKUP(A1756,'Supplier Countries'!$B$2:$D$301,3,FALSE)</f>
        <v>no</v>
      </c>
      <c r="D1756" s="76" t="str">
        <f t="shared" si="643"/>
        <v>yes</v>
      </c>
      <c r="E1756" s="76" t="str">
        <f t="shared" si="644"/>
        <v>country supported</v>
      </c>
      <c r="F1756" s="8" t="s">
        <v>221</v>
      </c>
      <c r="G1756" s="7" t="s">
        <v>222</v>
      </c>
      <c r="H1756" s="5" t="s">
        <v>161</v>
      </c>
      <c r="I1756" s="7" t="s">
        <v>142</v>
      </c>
      <c r="J1756" s="83" t="s">
        <v>72</v>
      </c>
      <c r="K1756" s="59" t="str">
        <f t="shared" si="665"/>
        <v>notmandatory</v>
      </c>
      <c r="L1756" s="83"/>
      <c r="M1756" s="59" t="str">
        <f t="shared" si="666"/>
        <v>notmandatorybuyeryessupplier</v>
      </c>
      <c r="N1756" s="24"/>
      <c r="O1756" s="59" t="str">
        <f t="shared" si="664"/>
        <v>can you provide data on invoice? Answer in column L by Yes or No</v>
      </c>
    </row>
    <row r="1757" spans="1:15" ht="14.4" x14ac:dyDescent="0.25">
      <c r="A1757" s="76" t="s">
        <v>82</v>
      </c>
      <c r="B1757" s="76" t="str">
        <f>VLOOKUP(A1757,'Buyer Countries '!$B$2:$C$301,2,FALSE)</f>
        <v>yes</v>
      </c>
      <c r="C1757" s="76" t="str">
        <f>VLOOKUP(A1757,'Supplier Countries'!$B$2:$D$301,3,FALSE)</f>
        <v>no</v>
      </c>
      <c r="D1757" s="76" t="str">
        <f t="shared" si="643"/>
        <v>yes</v>
      </c>
      <c r="E1757" s="76" t="str">
        <f t="shared" si="644"/>
        <v>country supported</v>
      </c>
      <c r="F1757" s="8" t="s">
        <v>223</v>
      </c>
      <c r="G1757" s="7" t="s">
        <v>224</v>
      </c>
      <c r="H1757" s="5"/>
      <c r="I1757" s="7" t="s">
        <v>138</v>
      </c>
      <c r="J1757" s="83" t="s">
        <v>75</v>
      </c>
      <c r="K1757" s="59" t="str">
        <f t="shared" si="665"/>
        <v>notmandatory</v>
      </c>
      <c r="L1757" s="83"/>
      <c r="M1757" s="59" t="str">
        <f t="shared" si="666"/>
        <v>notmandatorybuyernosupplier</v>
      </c>
      <c r="N1757" s="24"/>
      <c r="O1757" s="59" t="str">
        <f t="shared" si="664"/>
        <v>good job, perfect match!</v>
      </c>
    </row>
    <row r="1758" spans="1:15" ht="14.4" x14ac:dyDescent="0.25">
      <c r="A1758" s="76" t="s">
        <v>82</v>
      </c>
      <c r="B1758" s="76" t="str">
        <f>VLOOKUP(A1758,'Buyer Countries '!$B$2:$C$301,2,FALSE)</f>
        <v>yes</v>
      </c>
      <c r="C1758" s="76" t="str">
        <f>VLOOKUP(A1758,'Supplier Countries'!$B$2:$D$301,3,FALSE)</f>
        <v>no</v>
      </c>
      <c r="D1758" s="76" t="str">
        <f t="shared" si="643"/>
        <v>yes</v>
      </c>
      <c r="E1758" s="76" t="str">
        <f t="shared" si="644"/>
        <v>country supported</v>
      </c>
      <c r="F1758" s="8" t="s">
        <v>225</v>
      </c>
      <c r="G1758" s="7" t="s">
        <v>226</v>
      </c>
      <c r="H1758" s="5"/>
      <c r="I1758" s="7" t="s">
        <v>138</v>
      </c>
      <c r="J1758" s="83" t="s">
        <v>75</v>
      </c>
      <c r="K1758" s="59" t="str">
        <f t="shared" si="665"/>
        <v>notmandatory</v>
      </c>
      <c r="L1758" s="83"/>
      <c r="M1758" s="59" t="str">
        <f t="shared" si="666"/>
        <v>notmandatorybuyernosupplier</v>
      </c>
      <c r="N1758" s="24"/>
      <c r="O1758" s="59" t="str">
        <f t="shared" si="664"/>
        <v>good job, perfect match!</v>
      </c>
    </row>
    <row r="1759" spans="1:15" ht="28.8" x14ac:dyDescent="0.25">
      <c r="A1759" s="76" t="s">
        <v>82</v>
      </c>
      <c r="B1759" s="76" t="str">
        <f>VLOOKUP(A1759,'Buyer Countries '!$B$2:$C$301,2,FALSE)</f>
        <v>yes</v>
      </c>
      <c r="C1759" s="76" t="str">
        <f>VLOOKUP(A1759,'Supplier Countries'!$B$2:$D$301,3,FALSE)</f>
        <v>no</v>
      </c>
      <c r="D1759" s="76" t="str">
        <f t="shared" si="643"/>
        <v>yes</v>
      </c>
      <c r="E1759" s="76" t="str">
        <f t="shared" si="644"/>
        <v>country supported</v>
      </c>
      <c r="F1759" s="8" t="s">
        <v>227</v>
      </c>
      <c r="G1759" s="7" t="s">
        <v>228</v>
      </c>
      <c r="H1759" s="5" t="s">
        <v>169</v>
      </c>
      <c r="I1759" s="7" t="s">
        <v>138</v>
      </c>
      <c r="J1759" s="83" t="s">
        <v>75</v>
      </c>
      <c r="K1759" s="59" t="str">
        <f t="shared" si="665"/>
        <v>notmandatory</v>
      </c>
      <c r="L1759" s="83"/>
      <c r="M1759" s="59" t="str">
        <f t="shared" si="666"/>
        <v>notmandatorybuyernosupplier</v>
      </c>
      <c r="N1759" s="24"/>
      <c r="O1759" s="59" t="str">
        <f t="shared" si="664"/>
        <v>good job, perfect match!</v>
      </c>
    </row>
    <row r="1760" spans="1:15" ht="14.4" x14ac:dyDescent="0.25">
      <c r="A1760" s="76" t="s">
        <v>82</v>
      </c>
      <c r="B1760" s="76" t="str">
        <f>VLOOKUP(A1760,'Buyer Countries '!$B$2:$C$301,2,FALSE)</f>
        <v>yes</v>
      </c>
      <c r="C1760" s="76" t="str">
        <f>VLOOKUP(A1760,'Supplier Countries'!$B$2:$D$301,3,FALSE)</f>
        <v>no</v>
      </c>
      <c r="D1760" s="76" t="str">
        <f t="shared" si="643"/>
        <v>yes</v>
      </c>
      <c r="E1760" s="76" t="str">
        <f t="shared" si="644"/>
        <v>country supported</v>
      </c>
      <c r="F1760" s="9" t="s">
        <v>132</v>
      </c>
      <c r="G1760" s="10" t="s">
        <v>229</v>
      </c>
      <c r="H1760" s="10"/>
      <c r="I1760" s="11"/>
      <c r="J1760" s="21"/>
      <c r="K1760" s="11"/>
      <c r="L1760" s="21"/>
      <c r="M1760" s="11"/>
      <c r="N1760" s="21"/>
      <c r="O1760" s="14"/>
    </row>
    <row r="1761" spans="1:15" ht="14.4" x14ac:dyDescent="0.25">
      <c r="A1761" s="76" t="s">
        <v>82</v>
      </c>
      <c r="B1761" s="76" t="str">
        <f>VLOOKUP(A1761,'Buyer Countries '!$B$2:$C$301,2,FALSE)</f>
        <v>yes</v>
      </c>
      <c r="C1761" s="76" t="str">
        <f>VLOOKUP(A1761,'Supplier Countries'!$B$2:$D$301,3,FALSE)</f>
        <v>no</v>
      </c>
      <c r="D1761" s="76" t="str">
        <f t="shared" si="643"/>
        <v>yes</v>
      </c>
      <c r="E1761" s="76" t="str">
        <f t="shared" si="644"/>
        <v>country supported</v>
      </c>
      <c r="F1761" s="8" t="s">
        <v>230</v>
      </c>
      <c r="G1761" s="7" t="s">
        <v>231</v>
      </c>
      <c r="H1761" s="5"/>
      <c r="I1761" s="7" t="s">
        <v>142</v>
      </c>
      <c r="J1761" s="83" t="s">
        <v>72</v>
      </c>
      <c r="K1761" s="59" t="str">
        <f t="shared" ref="K1761:K1776" si="667">IF(I1761="Mandatory","mandatory","notmandatory")</f>
        <v>notmandatory</v>
      </c>
      <c r="L1761" s="83"/>
      <c r="M1761" s="59" t="str">
        <f t="shared" ref="M1761:M1776" si="668">K1761&amp;"buyer"&amp;J1761&amp;"supplier"&amp;L1761</f>
        <v>notmandatorybuyeryessupplier</v>
      </c>
      <c r="N1761" s="24"/>
      <c r="O1761" s="59" t="str">
        <f t="shared" ref="O1761:O1776" si="669">IF(D1761="noyes","country not in scope for buyer, contact buyer",
IF(D1761="no","country not in scope for buyer, no need to review",
IF(D1761="nono","country not in scope for buyer and supplier no need to review",
IF(D1761="yesno","country not in scope for supplier no need to review",
IF(M1761="notmandatorybuyeryessupplierno","can buyer relax rule in SBN or ERP to accept invoice without this, if not provide data on PDF, if not move to Portal invoice",
IF(M1761="mandatorybuyeryessupplierno","SAP business network requires this information, provide it or move to Portal invoice",IF(M1761="mandatorybuyeryessupplier","SAP Business Network requires this information, provide it or move to Portal invoice",
IF(M1761="notmandatorybuyeryessupplier","can you provide data on invoice? Answer in column L by Yes or No",
IF(M1761="notmandatorybuyernosupplieryes","data not required set dropdown to blank in column L",
IF(M1761="notmandatorybuyersupplieryes","data not required set dropdown to blank in column L","good job, perfect match!"))))))))))</f>
        <v>can you provide data on invoice? Answer in column L by Yes or No</v>
      </c>
    </row>
    <row r="1762" spans="1:15" ht="14.4" x14ac:dyDescent="0.25">
      <c r="A1762" s="76" t="s">
        <v>82</v>
      </c>
      <c r="B1762" s="76" t="str">
        <f>VLOOKUP(A1762,'Buyer Countries '!$B$2:$C$301,2,FALSE)</f>
        <v>yes</v>
      </c>
      <c r="C1762" s="76" t="str">
        <f>VLOOKUP(A1762,'Supplier Countries'!$B$2:$D$301,3,FALSE)</f>
        <v>no</v>
      </c>
      <c r="D1762" s="76" t="str">
        <f t="shared" si="643"/>
        <v>yes</v>
      </c>
      <c r="E1762" s="76" t="str">
        <f t="shared" si="644"/>
        <v>country supported</v>
      </c>
      <c r="F1762" s="8" t="s">
        <v>232</v>
      </c>
      <c r="G1762" s="7" t="s">
        <v>233</v>
      </c>
      <c r="H1762" s="5"/>
      <c r="I1762" s="7" t="s">
        <v>138</v>
      </c>
      <c r="J1762" s="83" t="s">
        <v>75</v>
      </c>
      <c r="K1762" s="59" t="str">
        <f t="shared" si="667"/>
        <v>notmandatory</v>
      </c>
      <c r="L1762" s="83"/>
      <c r="M1762" s="59" t="str">
        <f t="shared" si="668"/>
        <v>notmandatorybuyernosupplier</v>
      </c>
      <c r="N1762" s="24"/>
      <c r="O1762" s="59" t="str">
        <f t="shared" si="669"/>
        <v>good job, perfect match!</v>
      </c>
    </row>
    <row r="1763" spans="1:15" ht="14.4" x14ac:dyDescent="0.25">
      <c r="A1763" s="76" t="s">
        <v>82</v>
      </c>
      <c r="B1763" s="76" t="str">
        <f>VLOOKUP(A1763,'Buyer Countries '!$B$2:$C$301,2,FALSE)</f>
        <v>yes</v>
      </c>
      <c r="C1763" s="76" t="str">
        <f>VLOOKUP(A1763,'Supplier Countries'!$B$2:$D$301,3,FALSE)</f>
        <v>no</v>
      </c>
      <c r="D1763" s="76" t="str">
        <f t="shared" si="643"/>
        <v>yes</v>
      </c>
      <c r="E1763" s="76" t="str">
        <f t="shared" si="644"/>
        <v>country supported</v>
      </c>
      <c r="F1763" s="8" t="s">
        <v>234</v>
      </c>
      <c r="G1763" s="7" t="s">
        <v>235</v>
      </c>
      <c r="H1763" s="5"/>
      <c r="I1763" s="7" t="s">
        <v>138</v>
      </c>
      <c r="J1763" s="83" t="s">
        <v>75</v>
      </c>
      <c r="K1763" s="59" t="str">
        <f t="shared" si="667"/>
        <v>notmandatory</v>
      </c>
      <c r="L1763" s="83"/>
      <c r="M1763" s="59" t="str">
        <f t="shared" si="668"/>
        <v>notmandatorybuyernosupplier</v>
      </c>
      <c r="N1763" s="24" t="s">
        <v>179</v>
      </c>
      <c r="O1763" s="59" t="str">
        <f t="shared" si="669"/>
        <v>good job, perfect match!</v>
      </c>
    </row>
    <row r="1764" spans="1:15" ht="14.4" x14ac:dyDescent="0.25">
      <c r="A1764" s="76" t="s">
        <v>82</v>
      </c>
      <c r="B1764" s="76" t="str">
        <f>VLOOKUP(A1764,'Buyer Countries '!$B$2:$C$301,2,FALSE)</f>
        <v>yes</v>
      </c>
      <c r="C1764" s="76" t="str">
        <f>VLOOKUP(A1764,'Supplier Countries'!$B$2:$D$301,3,FALSE)</f>
        <v>no</v>
      </c>
      <c r="D1764" s="76" t="str">
        <f t="shared" si="643"/>
        <v>yes</v>
      </c>
      <c r="E1764" s="76" t="str">
        <f t="shared" si="644"/>
        <v>country supported</v>
      </c>
      <c r="F1764" s="8" t="s">
        <v>236</v>
      </c>
      <c r="G1764" s="7" t="s">
        <v>237</v>
      </c>
      <c r="H1764" s="5"/>
      <c r="I1764" s="7" t="s">
        <v>142</v>
      </c>
      <c r="J1764" s="83" t="s">
        <v>72</v>
      </c>
      <c r="K1764" s="59" t="str">
        <f t="shared" si="667"/>
        <v>notmandatory</v>
      </c>
      <c r="L1764" s="83"/>
      <c r="M1764" s="59" t="str">
        <f t="shared" si="668"/>
        <v>notmandatorybuyeryessupplier</v>
      </c>
      <c r="N1764" s="24" t="s">
        <v>238</v>
      </c>
      <c r="O1764" s="59" t="str">
        <f t="shared" si="669"/>
        <v>can you provide data on invoice? Answer in column L by Yes or No</v>
      </c>
    </row>
    <row r="1765" spans="1:15" ht="14.4" x14ac:dyDescent="0.25">
      <c r="A1765" s="76" t="s">
        <v>82</v>
      </c>
      <c r="B1765" s="76" t="str">
        <f>VLOOKUP(A1765,'Buyer Countries '!$B$2:$C$301,2,FALSE)</f>
        <v>yes</v>
      </c>
      <c r="C1765" s="76" t="str">
        <f>VLOOKUP(A1765,'Supplier Countries'!$B$2:$D$301,3,FALSE)</f>
        <v>no</v>
      </c>
      <c r="D1765" s="76" t="str">
        <f t="shared" si="643"/>
        <v>yes</v>
      </c>
      <c r="E1765" s="76" t="str">
        <f t="shared" si="644"/>
        <v>country supported</v>
      </c>
      <c r="F1765" s="8" t="s">
        <v>239</v>
      </c>
      <c r="G1765" s="7" t="s">
        <v>240</v>
      </c>
      <c r="H1765" s="5"/>
      <c r="I1765" s="7" t="s">
        <v>142</v>
      </c>
      <c r="J1765" s="83" t="s">
        <v>72</v>
      </c>
      <c r="K1765" s="59" t="str">
        <f t="shared" si="667"/>
        <v>notmandatory</v>
      </c>
      <c r="L1765" s="83"/>
      <c r="M1765" s="59" t="str">
        <f t="shared" si="668"/>
        <v>notmandatorybuyeryessupplier</v>
      </c>
      <c r="N1765" s="24" t="s">
        <v>238</v>
      </c>
      <c r="O1765" s="59" t="str">
        <f t="shared" si="669"/>
        <v>can you provide data on invoice? Answer in column L by Yes or No</v>
      </c>
    </row>
    <row r="1766" spans="1:15" ht="14.4" x14ac:dyDescent="0.25">
      <c r="A1766" s="76" t="s">
        <v>82</v>
      </c>
      <c r="B1766" s="76" t="str">
        <f>VLOOKUP(A1766,'Buyer Countries '!$B$2:$C$301,2,FALSE)</f>
        <v>yes</v>
      </c>
      <c r="C1766" s="76" t="str">
        <f>VLOOKUP(A1766,'Supplier Countries'!$B$2:$D$301,3,FALSE)</f>
        <v>no</v>
      </c>
      <c r="D1766" s="76" t="str">
        <f t="shared" si="643"/>
        <v>yes</v>
      </c>
      <c r="E1766" s="76" t="str">
        <f t="shared" si="644"/>
        <v>country supported</v>
      </c>
      <c r="F1766" s="8" t="s">
        <v>241</v>
      </c>
      <c r="G1766" s="7" t="s">
        <v>242</v>
      </c>
      <c r="H1766" s="5"/>
      <c r="I1766" s="7" t="s">
        <v>138</v>
      </c>
      <c r="J1766" s="83" t="s">
        <v>752</v>
      </c>
      <c r="K1766" s="59" t="str">
        <f t="shared" si="667"/>
        <v>notmandatory</v>
      </c>
      <c r="L1766" s="83"/>
      <c r="M1766" s="59" t="str">
        <f t="shared" si="668"/>
        <v>notmandatorybuyerNosupplier</v>
      </c>
      <c r="N1766" s="24"/>
      <c r="O1766" s="59" t="str">
        <f t="shared" si="669"/>
        <v>good job, perfect match!</v>
      </c>
    </row>
    <row r="1767" spans="1:15" ht="28.8" x14ac:dyDescent="0.25">
      <c r="A1767" s="76" t="s">
        <v>82</v>
      </c>
      <c r="B1767" s="76" t="str">
        <f>VLOOKUP(A1767,'Buyer Countries '!$B$2:$C$301,2,FALSE)</f>
        <v>yes</v>
      </c>
      <c r="C1767" s="76" t="str">
        <f>VLOOKUP(A1767,'Supplier Countries'!$B$2:$D$301,3,FALSE)</f>
        <v>no</v>
      </c>
      <c r="D1767" s="76" t="str">
        <f t="shared" si="643"/>
        <v>yes</v>
      </c>
      <c r="E1767" s="76" t="str">
        <f t="shared" si="644"/>
        <v>country supported</v>
      </c>
      <c r="F1767" s="8" t="s">
        <v>243</v>
      </c>
      <c r="G1767" s="7" t="s">
        <v>244</v>
      </c>
      <c r="H1767" s="5"/>
      <c r="I1767" s="7" t="s">
        <v>138</v>
      </c>
      <c r="J1767" s="83" t="s">
        <v>72</v>
      </c>
      <c r="K1767" s="59" t="str">
        <f t="shared" si="667"/>
        <v>notmandatory</v>
      </c>
      <c r="L1767" s="83"/>
      <c r="M1767" s="59" t="str">
        <f t="shared" si="668"/>
        <v>notmandatorybuyeryessupplier</v>
      </c>
      <c r="N1767" s="24" t="s">
        <v>188</v>
      </c>
      <c r="O1767" s="59" t="str">
        <f t="shared" si="669"/>
        <v>can you provide data on invoice? Answer in column L by Yes or No</v>
      </c>
    </row>
    <row r="1768" spans="1:15" ht="28.8" x14ac:dyDescent="0.25">
      <c r="A1768" s="76" t="s">
        <v>82</v>
      </c>
      <c r="B1768" s="76" t="str">
        <f>VLOOKUP(A1768,'Buyer Countries '!$B$2:$C$301,2,FALSE)</f>
        <v>yes</v>
      </c>
      <c r="C1768" s="76" t="str">
        <f>VLOOKUP(A1768,'Supplier Countries'!$B$2:$D$301,3,FALSE)</f>
        <v>no</v>
      </c>
      <c r="D1768" s="76" t="str">
        <f t="shared" si="643"/>
        <v>yes</v>
      </c>
      <c r="E1768" s="76" t="str">
        <f t="shared" si="644"/>
        <v>country supported</v>
      </c>
      <c r="F1768" s="8" t="s">
        <v>245</v>
      </c>
      <c r="G1768" s="7" t="s">
        <v>246</v>
      </c>
      <c r="H1768" s="5"/>
      <c r="I1768" s="7" t="s">
        <v>138</v>
      </c>
      <c r="J1768" s="83" t="s">
        <v>72</v>
      </c>
      <c r="K1768" s="59" t="str">
        <f t="shared" si="667"/>
        <v>notmandatory</v>
      </c>
      <c r="L1768" s="83"/>
      <c r="M1768" s="59" t="str">
        <f t="shared" si="668"/>
        <v>notmandatorybuyeryessupplier</v>
      </c>
      <c r="N1768" s="24" t="s">
        <v>191</v>
      </c>
      <c r="O1768" s="59" t="str">
        <f t="shared" si="669"/>
        <v>can you provide data on invoice? Answer in column L by Yes or No</v>
      </c>
    </row>
    <row r="1769" spans="1:15" ht="28.8" x14ac:dyDescent="0.25">
      <c r="A1769" s="76" t="s">
        <v>82</v>
      </c>
      <c r="B1769" s="76" t="str">
        <f>VLOOKUP(A1769,'Buyer Countries '!$B$2:$C$301,2,FALSE)</f>
        <v>yes</v>
      </c>
      <c r="C1769" s="76" t="str">
        <f>VLOOKUP(A1769,'Supplier Countries'!$B$2:$D$301,3,FALSE)</f>
        <v>no</v>
      </c>
      <c r="D1769" s="76" t="str">
        <f t="shared" si="643"/>
        <v>yes</v>
      </c>
      <c r="E1769" s="76" t="str">
        <f t="shared" si="644"/>
        <v>country supported</v>
      </c>
      <c r="F1769" s="8" t="s">
        <v>247</v>
      </c>
      <c r="G1769" s="7" t="s">
        <v>248</v>
      </c>
      <c r="H1769" s="5" t="s">
        <v>161</v>
      </c>
      <c r="I1769" s="7" t="s">
        <v>142</v>
      </c>
      <c r="J1769" s="83" t="s">
        <v>72</v>
      </c>
      <c r="K1769" s="59" t="str">
        <f t="shared" si="667"/>
        <v>notmandatory</v>
      </c>
      <c r="L1769" s="83"/>
      <c r="M1769" s="59" t="str">
        <f t="shared" si="668"/>
        <v>notmandatorybuyeryessupplier</v>
      </c>
      <c r="N1769" s="24" t="s">
        <v>238</v>
      </c>
      <c r="O1769" s="59" t="str">
        <f t="shared" si="669"/>
        <v>can you provide data on invoice? Answer in column L by Yes or No</v>
      </c>
    </row>
    <row r="1770" spans="1:15" ht="14.4" x14ac:dyDescent="0.25">
      <c r="A1770" s="76" t="s">
        <v>82</v>
      </c>
      <c r="B1770" s="76" t="str">
        <f>VLOOKUP(A1770,'Buyer Countries '!$B$2:$C$301,2,FALSE)</f>
        <v>yes</v>
      </c>
      <c r="C1770" s="76" t="str">
        <f>VLOOKUP(A1770,'Supplier Countries'!$B$2:$D$301,3,FALSE)</f>
        <v>no</v>
      </c>
      <c r="D1770" s="76" t="str">
        <f t="shared" si="643"/>
        <v>yes</v>
      </c>
      <c r="E1770" s="76" t="str">
        <f t="shared" si="644"/>
        <v>country supported</v>
      </c>
      <c r="F1770" s="8" t="s">
        <v>250</v>
      </c>
      <c r="G1770" s="7" t="s">
        <v>251</v>
      </c>
      <c r="H1770" s="5"/>
      <c r="I1770" s="7" t="s">
        <v>138</v>
      </c>
      <c r="J1770" s="83" t="s">
        <v>75</v>
      </c>
      <c r="K1770" s="59" t="str">
        <f t="shared" si="667"/>
        <v>notmandatory</v>
      </c>
      <c r="L1770" s="83"/>
      <c r="M1770" s="59" t="str">
        <f t="shared" si="668"/>
        <v>notmandatorybuyernosupplier</v>
      </c>
      <c r="N1770" s="24" t="s">
        <v>238</v>
      </c>
      <c r="O1770" s="59" t="str">
        <f t="shared" si="669"/>
        <v>good job, perfect match!</v>
      </c>
    </row>
    <row r="1771" spans="1:15" ht="14.4" x14ac:dyDescent="0.25">
      <c r="A1771" s="76" t="s">
        <v>82</v>
      </c>
      <c r="B1771" s="76" t="str">
        <f>VLOOKUP(A1771,'Buyer Countries '!$B$2:$C$301,2,FALSE)</f>
        <v>yes</v>
      </c>
      <c r="C1771" s="76" t="str">
        <f>VLOOKUP(A1771,'Supplier Countries'!$B$2:$D$301,3,FALSE)</f>
        <v>no</v>
      </c>
      <c r="D1771" s="76" t="str">
        <f t="shared" si="643"/>
        <v>yes</v>
      </c>
      <c r="E1771" s="76" t="str">
        <f t="shared" si="644"/>
        <v>country supported</v>
      </c>
      <c r="F1771" s="8" t="s">
        <v>252</v>
      </c>
      <c r="G1771" s="7" t="s">
        <v>253</v>
      </c>
      <c r="H1771" s="5"/>
      <c r="I1771" s="7" t="s">
        <v>138</v>
      </c>
      <c r="J1771" s="83" t="s">
        <v>75</v>
      </c>
      <c r="K1771" s="59" t="str">
        <f t="shared" si="667"/>
        <v>notmandatory</v>
      </c>
      <c r="L1771" s="83"/>
      <c r="M1771" s="59" t="str">
        <f t="shared" si="668"/>
        <v>notmandatorybuyernosupplier</v>
      </c>
      <c r="N1771" s="24"/>
      <c r="O1771" s="59" t="str">
        <f t="shared" si="669"/>
        <v>good job, perfect match!</v>
      </c>
    </row>
    <row r="1772" spans="1:15" ht="28.8" x14ac:dyDescent="0.25">
      <c r="A1772" s="76" t="s">
        <v>82</v>
      </c>
      <c r="B1772" s="76" t="str">
        <f>VLOOKUP(A1772,'Buyer Countries '!$B$2:$C$301,2,FALSE)</f>
        <v>yes</v>
      </c>
      <c r="C1772" s="76" t="str">
        <f>VLOOKUP(A1772,'Supplier Countries'!$B$2:$D$301,3,FALSE)</f>
        <v>no</v>
      </c>
      <c r="D1772" s="76" t="str">
        <f t="shared" si="643"/>
        <v>yes</v>
      </c>
      <c r="E1772" s="76" t="str">
        <f t="shared" si="644"/>
        <v>country supported</v>
      </c>
      <c r="F1772" s="8" t="s">
        <v>254</v>
      </c>
      <c r="G1772" s="7" t="s">
        <v>255</v>
      </c>
      <c r="H1772" s="5" t="s">
        <v>169</v>
      </c>
      <c r="I1772" s="7" t="s">
        <v>138</v>
      </c>
      <c r="J1772" s="83" t="s">
        <v>75</v>
      </c>
      <c r="K1772" s="59" t="str">
        <f t="shared" si="667"/>
        <v>notmandatory</v>
      </c>
      <c r="L1772" s="83"/>
      <c r="M1772" s="59" t="str">
        <f t="shared" si="668"/>
        <v>notmandatorybuyernosupplier</v>
      </c>
      <c r="N1772" s="24"/>
      <c r="O1772" s="59" t="str">
        <f t="shared" si="669"/>
        <v>good job, perfect match!</v>
      </c>
    </row>
    <row r="1773" spans="1:15" ht="14.4" x14ac:dyDescent="0.25">
      <c r="A1773" s="76" t="s">
        <v>82</v>
      </c>
      <c r="B1773" s="76" t="str">
        <f>VLOOKUP(A1773,'Buyer Countries '!$B$2:$C$301,2,FALSE)</f>
        <v>yes</v>
      </c>
      <c r="C1773" s="76" t="str">
        <f>VLOOKUP(A1773,'Supplier Countries'!$B$2:$D$301,3,FALSE)</f>
        <v>no</v>
      </c>
      <c r="D1773" s="76" t="str">
        <f t="shared" si="643"/>
        <v>yes</v>
      </c>
      <c r="E1773" s="76" t="str">
        <f t="shared" si="644"/>
        <v>country supported</v>
      </c>
      <c r="F1773" s="8" t="s">
        <v>256</v>
      </c>
      <c r="G1773" s="7" t="s">
        <v>257</v>
      </c>
      <c r="H1773" s="5"/>
      <c r="I1773" s="7" t="s">
        <v>138</v>
      </c>
      <c r="J1773" s="83" t="s">
        <v>75</v>
      </c>
      <c r="K1773" s="59" t="str">
        <f t="shared" si="667"/>
        <v>notmandatory</v>
      </c>
      <c r="L1773" s="83"/>
      <c r="M1773" s="59" t="str">
        <f t="shared" si="668"/>
        <v>notmandatorybuyernosupplier</v>
      </c>
      <c r="N1773" s="24" t="s">
        <v>238</v>
      </c>
      <c r="O1773" s="59" t="str">
        <f t="shared" si="669"/>
        <v>good job, perfect match!</v>
      </c>
    </row>
    <row r="1774" spans="1:15" ht="14.4" x14ac:dyDescent="0.25">
      <c r="A1774" s="76" t="s">
        <v>82</v>
      </c>
      <c r="B1774" s="76" t="str">
        <f>VLOOKUP(A1774,'Buyer Countries '!$B$2:$C$301,2,FALSE)</f>
        <v>yes</v>
      </c>
      <c r="C1774" s="76" t="str">
        <f>VLOOKUP(A1774,'Supplier Countries'!$B$2:$D$301,3,FALSE)</f>
        <v>no</v>
      </c>
      <c r="D1774" s="76" t="str">
        <f t="shared" si="643"/>
        <v>yes</v>
      </c>
      <c r="E1774" s="76" t="str">
        <f t="shared" si="644"/>
        <v>country supported</v>
      </c>
      <c r="F1774" s="8" t="s">
        <v>258</v>
      </c>
      <c r="G1774" s="7" t="s">
        <v>259</v>
      </c>
      <c r="H1774" s="5"/>
      <c r="I1774" s="7" t="s">
        <v>138</v>
      </c>
      <c r="J1774" s="83" t="s">
        <v>75</v>
      </c>
      <c r="K1774" s="59" t="str">
        <f t="shared" si="667"/>
        <v>notmandatory</v>
      </c>
      <c r="L1774" s="83"/>
      <c r="M1774" s="59" t="str">
        <f t="shared" si="668"/>
        <v>notmandatorybuyernosupplier</v>
      </c>
      <c r="N1774" s="24" t="s">
        <v>238</v>
      </c>
      <c r="O1774" s="59" t="str">
        <f t="shared" si="669"/>
        <v>good job, perfect match!</v>
      </c>
    </row>
    <row r="1775" spans="1:15" ht="14.4" x14ac:dyDescent="0.25">
      <c r="A1775" s="76" t="s">
        <v>82</v>
      </c>
      <c r="B1775" s="76" t="str">
        <f>VLOOKUP(A1775,'Buyer Countries '!$B$2:$C$301,2,FALSE)</f>
        <v>yes</v>
      </c>
      <c r="C1775" s="76" t="str">
        <f>VLOOKUP(A1775,'Supplier Countries'!$B$2:$D$301,3,FALSE)</f>
        <v>no</v>
      </c>
      <c r="D1775" s="76" t="str">
        <f t="shared" si="643"/>
        <v>yes</v>
      </c>
      <c r="E1775" s="76" t="str">
        <f t="shared" si="644"/>
        <v>country supported</v>
      </c>
      <c r="F1775" s="8" t="s">
        <v>260</v>
      </c>
      <c r="G1775" s="7" t="s">
        <v>261</v>
      </c>
      <c r="H1775" s="5"/>
      <c r="I1775" s="7" t="s">
        <v>138</v>
      </c>
      <c r="J1775" s="83" t="s">
        <v>75</v>
      </c>
      <c r="K1775" s="59" t="str">
        <f t="shared" si="667"/>
        <v>notmandatory</v>
      </c>
      <c r="L1775" s="83"/>
      <c r="M1775" s="59" t="str">
        <f t="shared" si="668"/>
        <v>notmandatorybuyernosupplier</v>
      </c>
      <c r="N1775" s="24" t="s">
        <v>262</v>
      </c>
      <c r="O1775" s="59" t="str">
        <f t="shared" si="669"/>
        <v>good job, perfect match!</v>
      </c>
    </row>
    <row r="1776" spans="1:15" ht="14.4" x14ac:dyDescent="0.25">
      <c r="A1776" s="76" t="s">
        <v>82</v>
      </c>
      <c r="B1776" s="76" t="str">
        <f>VLOOKUP(A1776,'Buyer Countries '!$B$2:$C$301,2,FALSE)</f>
        <v>yes</v>
      </c>
      <c r="C1776" s="76" t="str">
        <f>VLOOKUP(A1776,'Supplier Countries'!$B$2:$D$301,3,FALSE)</f>
        <v>no</v>
      </c>
      <c r="D1776" s="76" t="str">
        <f t="shared" si="643"/>
        <v>yes</v>
      </c>
      <c r="E1776" s="76" t="str">
        <f t="shared" si="644"/>
        <v>country supported</v>
      </c>
      <c r="F1776" s="8" t="s">
        <v>263</v>
      </c>
      <c r="G1776" s="7" t="s">
        <v>264</v>
      </c>
      <c r="H1776" s="5"/>
      <c r="I1776" s="7" t="s">
        <v>138</v>
      </c>
      <c r="J1776" s="83" t="s">
        <v>75</v>
      </c>
      <c r="K1776" s="59" t="str">
        <f t="shared" si="667"/>
        <v>notmandatory</v>
      </c>
      <c r="L1776" s="83"/>
      <c r="M1776" s="59" t="str">
        <f t="shared" si="668"/>
        <v>notmandatorybuyernosupplier</v>
      </c>
      <c r="N1776" s="24" t="s">
        <v>262</v>
      </c>
      <c r="O1776" s="59" t="str">
        <f t="shared" si="669"/>
        <v>good job, perfect match!</v>
      </c>
    </row>
    <row r="1777" spans="1:25" ht="43.2" x14ac:dyDescent="0.25">
      <c r="A1777" s="76" t="s">
        <v>82</v>
      </c>
      <c r="B1777" s="76" t="str">
        <f>VLOOKUP(A1777,'Buyer Countries '!$B$2:$C$301,2,FALSE)</f>
        <v>yes</v>
      </c>
      <c r="C1777" s="76" t="str">
        <f>VLOOKUP(A1777,'Supplier Countries'!$B$2:$D$301,3,FALSE)</f>
        <v>no</v>
      </c>
      <c r="D1777" s="76" t="str">
        <f t="shared" ref="D1777:D1830" si="670">IF($N$3="supplier",B1777&amp;C1777,IF($N$3="buyer",B1777,"select value in are your onboarding a buyer or a supplier"))</f>
        <v>yes</v>
      </c>
      <c r="E1777" s="76" t="str">
        <f t="shared" si="644"/>
        <v>country supported</v>
      </c>
      <c r="F1777" s="9" t="s">
        <v>132</v>
      </c>
      <c r="G1777" s="10" t="s">
        <v>265</v>
      </c>
      <c r="H1777" s="10" t="s">
        <v>266</v>
      </c>
      <c r="I1777" s="11"/>
      <c r="J1777" s="21"/>
      <c r="K1777" s="11"/>
      <c r="L1777" s="21"/>
      <c r="M1777" s="11"/>
      <c r="N1777" s="20" t="s">
        <v>134</v>
      </c>
      <c r="O1777" s="14"/>
    </row>
    <row r="1778" spans="1:25" s="82" customFormat="1" ht="43.2" x14ac:dyDescent="0.25">
      <c r="A1778" s="22" t="s">
        <v>82</v>
      </c>
      <c r="B1778" s="76" t="str">
        <f>VLOOKUP(A1778,'Buyer Countries '!$B$2:$C$301,2,FALSE)</f>
        <v>yes</v>
      </c>
      <c r="C1778" s="76" t="str">
        <f>VLOOKUP(A1778,'Supplier Countries'!$B$2:$D$301,3,FALSE)</f>
        <v>no</v>
      </c>
      <c r="D1778" s="76" t="str">
        <f t="shared" si="670"/>
        <v>yes</v>
      </c>
      <c r="E1778" s="76" t="str">
        <f t="shared" si="644"/>
        <v>country supported</v>
      </c>
      <c r="F1778" s="8" t="s">
        <v>267</v>
      </c>
      <c r="G1778" s="7" t="s">
        <v>268</v>
      </c>
      <c r="H1778" s="5" t="s">
        <v>137</v>
      </c>
      <c r="I1778" s="7" t="s">
        <v>142</v>
      </c>
      <c r="J1778" s="83" t="s">
        <v>75</v>
      </c>
      <c r="K1778" s="59" t="str">
        <f t="shared" ref="K1778" si="671">IF(I1778="Mandatory","mandatory","notmandatory")</f>
        <v>notmandatory</v>
      </c>
      <c r="L1778" s="83"/>
      <c r="M1778" s="59" t="str">
        <f t="shared" ref="M1778" si="672">K1778&amp;"buyer"&amp;J1778&amp;"supplier"&amp;L1778</f>
        <v>notmandatorybuyernosupplier</v>
      </c>
      <c r="N1778" s="24"/>
      <c r="O1778" s="59" t="str">
        <f t="shared" ref="O1778:O1790" si="673">IF(D1778="noyes","country not in scope for buyer, contact buyer",
IF(D1778="no","country not in scope for buyer, no need to review",
IF(D1778="nono","country not in scope for buyer and supplier no need to review",
IF(D1778="yesno","country not in scope for supplier no need to review",
IF(M1778="notmandatorybuyeryessupplierno","can buyer relax rule in SBN or ERP to accept invoice without this, if not provide data on PDF, if not move to Portal invoice",
IF(M1778="mandatorybuyeryessupplierno","SAP business network requires this information, provide it or move to Portal invoice",IF(M1778="mandatorybuyeryessupplier","SAP Business Network requires this information, provide it or move to Portal invoice",
IF(M1778="notmandatorybuyeryessupplier","can you provide data on invoice? Answer in column L by Yes or No",
IF(M1778="notmandatorybuyernosupplieryes","data not required set dropdown to blank in column L",
IF(M1778="notmandatorybuyersupplieryes","data not required set dropdown to blank in column L","good job, perfect match!"))))))))))</f>
        <v>good job, perfect match!</v>
      </c>
      <c r="P1778"/>
      <c r="Q1778"/>
      <c r="R1778"/>
      <c r="S1778"/>
      <c r="T1778"/>
      <c r="U1778"/>
      <c r="V1778"/>
      <c r="W1778"/>
      <c r="X1778"/>
      <c r="Y1778"/>
    </row>
    <row r="1779" spans="1:25" ht="14.4" x14ac:dyDescent="0.25">
      <c r="A1779" s="76" t="s">
        <v>82</v>
      </c>
      <c r="B1779" s="76" t="str">
        <f>VLOOKUP(A1779,'Buyer Countries '!$B$2:$C$301,2,FALSE)</f>
        <v>yes</v>
      </c>
      <c r="C1779" s="76" t="str">
        <f>VLOOKUP(A1779,'Supplier Countries'!$B$2:$D$301,3,FALSE)</f>
        <v>no</v>
      </c>
      <c r="D1779" s="76" t="str">
        <f t="shared" si="670"/>
        <v>yes</v>
      </c>
      <c r="E1779" s="76" t="str">
        <f t="shared" si="644"/>
        <v>country supported</v>
      </c>
      <c r="F1779" s="8" t="s">
        <v>269</v>
      </c>
      <c r="G1779" s="7" t="s">
        <v>270</v>
      </c>
      <c r="H1779" s="5"/>
      <c r="I1779" s="7" t="s">
        <v>142</v>
      </c>
      <c r="J1779" s="83" t="s">
        <v>75</v>
      </c>
      <c r="K1779" s="59" t="str">
        <f t="shared" ref="K1779:K1790" si="674">IF(I1779="Mandatory","mandatory","notmandatory")</f>
        <v>notmandatory</v>
      </c>
      <c r="L1779" s="83"/>
      <c r="M1779" s="59" t="str">
        <f t="shared" ref="M1779:M1790" si="675">K1779&amp;"buyer"&amp;J1779&amp;"supplier"&amp;L1779</f>
        <v>notmandatorybuyernosupplier</v>
      </c>
      <c r="N1779" s="24"/>
      <c r="O1779" s="59" t="str">
        <f t="shared" si="673"/>
        <v>good job, perfect match!</v>
      </c>
    </row>
    <row r="1780" spans="1:25" ht="14.4" x14ac:dyDescent="0.25">
      <c r="A1780" s="76" t="s">
        <v>82</v>
      </c>
      <c r="B1780" s="76" t="str">
        <f>VLOOKUP(A1780,'Buyer Countries '!$B$2:$C$301,2,FALSE)</f>
        <v>yes</v>
      </c>
      <c r="C1780" s="76" t="str">
        <f>VLOOKUP(A1780,'Supplier Countries'!$B$2:$D$301,3,FALSE)</f>
        <v>no</v>
      </c>
      <c r="D1780" s="76" t="str">
        <f t="shared" si="670"/>
        <v>yes</v>
      </c>
      <c r="E1780" s="76" t="str">
        <f t="shared" ref="E1780:E1834" si="676">IF(D1780="select value in are your onboarding a buyer or a supplier",D1780,IF(D1780="yesno","not applicable",IF(D1780="yesyes","country supported",IF(D1780="noyes","country not supported, contact buyer",IF(D1780="yes","country supported","not applicable")))))</f>
        <v>country supported</v>
      </c>
      <c r="F1780" s="8" t="s">
        <v>271</v>
      </c>
      <c r="G1780" s="7" t="s">
        <v>272</v>
      </c>
      <c r="H1780" s="5"/>
      <c r="I1780" s="7" t="s">
        <v>138</v>
      </c>
      <c r="J1780" s="83" t="s">
        <v>75</v>
      </c>
      <c r="K1780" s="59" t="str">
        <f t="shared" si="674"/>
        <v>notmandatory</v>
      </c>
      <c r="L1780" s="83"/>
      <c r="M1780" s="59" t="str">
        <f t="shared" si="675"/>
        <v>notmandatorybuyernosupplier</v>
      </c>
      <c r="N1780" s="24"/>
      <c r="O1780" s="59" t="str">
        <f t="shared" si="673"/>
        <v>good job, perfect match!</v>
      </c>
    </row>
    <row r="1781" spans="1:25" ht="14.4" x14ac:dyDescent="0.25">
      <c r="A1781" s="76" t="s">
        <v>82</v>
      </c>
      <c r="B1781" s="76" t="str">
        <f>VLOOKUP(A1781,'Buyer Countries '!$B$2:$C$301,2,FALSE)</f>
        <v>yes</v>
      </c>
      <c r="C1781" s="76" t="str">
        <f>VLOOKUP(A1781,'Supplier Countries'!$B$2:$D$301,3,FALSE)</f>
        <v>no</v>
      </c>
      <c r="D1781" s="76" t="str">
        <f t="shared" si="670"/>
        <v>yes</v>
      </c>
      <c r="E1781" s="76" t="str">
        <f t="shared" si="676"/>
        <v>country supported</v>
      </c>
      <c r="F1781" s="8" t="s">
        <v>273</v>
      </c>
      <c r="G1781" s="7" t="s">
        <v>274</v>
      </c>
      <c r="H1781" s="5"/>
      <c r="I1781" s="7" t="s">
        <v>138</v>
      </c>
      <c r="J1781" s="83" t="s">
        <v>75</v>
      </c>
      <c r="K1781" s="59" t="str">
        <f t="shared" si="674"/>
        <v>notmandatory</v>
      </c>
      <c r="L1781" s="83"/>
      <c r="M1781" s="59" t="str">
        <f t="shared" si="675"/>
        <v>notmandatorybuyernosupplier</v>
      </c>
      <c r="N1781" s="24" t="s">
        <v>179</v>
      </c>
      <c r="O1781" s="59" t="str">
        <f t="shared" si="673"/>
        <v>good job, perfect match!</v>
      </c>
    </row>
    <row r="1782" spans="1:25" ht="14.4" x14ac:dyDescent="0.25">
      <c r="A1782" s="76" t="s">
        <v>82</v>
      </c>
      <c r="B1782" s="76" t="str">
        <f>VLOOKUP(A1782,'Buyer Countries '!$B$2:$C$301,2,FALSE)</f>
        <v>yes</v>
      </c>
      <c r="C1782" s="76" t="str">
        <f>VLOOKUP(A1782,'Supplier Countries'!$B$2:$D$301,3,FALSE)</f>
        <v>no</v>
      </c>
      <c r="D1782" s="76" t="str">
        <f t="shared" si="670"/>
        <v>yes</v>
      </c>
      <c r="E1782" s="76" t="str">
        <f t="shared" si="676"/>
        <v>country supported</v>
      </c>
      <c r="F1782" s="8" t="s">
        <v>275</v>
      </c>
      <c r="G1782" s="7" t="s">
        <v>276</v>
      </c>
      <c r="H1782" s="5"/>
      <c r="I1782" s="7" t="s">
        <v>142</v>
      </c>
      <c r="J1782" s="83" t="s">
        <v>75</v>
      </c>
      <c r="K1782" s="59" t="str">
        <f t="shared" si="674"/>
        <v>notmandatory</v>
      </c>
      <c r="L1782" s="83"/>
      <c r="M1782" s="59" t="str">
        <f t="shared" si="675"/>
        <v>notmandatorybuyernosupplier</v>
      </c>
      <c r="N1782" s="24"/>
      <c r="O1782" s="59" t="str">
        <f t="shared" si="673"/>
        <v>good job, perfect match!</v>
      </c>
    </row>
    <row r="1783" spans="1:25" ht="14.4" x14ac:dyDescent="0.25">
      <c r="A1783" s="76" t="s">
        <v>82</v>
      </c>
      <c r="B1783" s="76" t="str">
        <f>VLOOKUP(A1783,'Buyer Countries '!$B$2:$C$301,2,FALSE)</f>
        <v>yes</v>
      </c>
      <c r="C1783" s="76" t="str">
        <f>VLOOKUP(A1783,'Supplier Countries'!$B$2:$D$301,3,FALSE)</f>
        <v>no</v>
      </c>
      <c r="D1783" s="76" t="str">
        <f t="shared" si="670"/>
        <v>yes</v>
      </c>
      <c r="E1783" s="76" t="str">
        <f t="shared" si="676"/>
        <v>country supported</v>
      </c>
      <c r="F1783" s="8" t="s">
        <v>277</v>
      </c>
      <c r="G1783" s="7" t="s">
        <v>278</v>
      </c>
      <c r="H1783" s="5"/>
      <c r="I1783" s="7" t="s">
        <v>142</v>
      </c>
      <c r="J1783" s="83" t="s">
        <v>75</v>
      </c>
      <c r="K1783" s="59" t="str">
        <f t="shared" si="674"/>
        <v>notmandatory</v>
      </c>
      <c r="L1783" s="83"/>
      <c r="M1783" s="59" t="str">
        <f t="shared" si="675"/>
        <v>notmandatorybuyernosupplier</v>
      </c>
      <c r="N1783" s="24"/>
      <c r="O1783" s="59" t="str">
        <f t="shared" si="673"/>
        <v>good job, perfect match!</v>
      </c>
    </row>
    <row r="1784" spans="1:25" ht="14.4" x14ac:dyDescent="0.25">
      <c r="A1784" s="76" t="s">
        <v>82</v>
      </c>
      <c r="B1784" s="76" t="str">
        <f>VLOOKUP(A1784,'Buyer Countries '!$B$2:$C$301,2,FALSE)</f>
        <v>yes</v>
      </c>
      <c r="C1784" s="76" t="str">
        <f>VLOOKUP(A1784,'Supplier Countries'!$B$2:$D$301,3,FALSE)</f>
        <v>no</v>
      </c>
      <c r="D1784" s="76" t="str">
        <f t="shared" si="670"/>
        <v>yes</v>
      </c>
      <c r="E1784" s="76" t="str">
        <f t="shared" si="676"/>
        <v>country supported</v>
      </c>
      <c r="F1784" s="8" t="s">
        <v>279</v>
      </c>
      <c r="G1784" s="7" t="s">
        <v>280</v>
      </c>
      <c r="H1784" s="5"/>
      <c r="I1784" s="7" t="s">
        <v>138</v>
      </c>
      <c r="J1784" s="83" t="s">
        <v>75</v>
      </c>
      <c r="K1784" s="59" t="str">
        <f t="shared" si="674"/>
        <v>notmandatory</v>
      </c>
      <c r="L1784" s="83"/>
      <c r="M1784" s="59" t="str">
        <f t="shared" si="675"/>
        <v>notmandatorybuyernosupplier</v>
      </c>
      <c r="N1784" s="24"/>
      <c r="O1784" s="59" t="str">
        <f t="shared" si="673"/>
        <v>good job, perfect match!</v>
      </c>
    </row>
    <row r="1785" spans="1:25" ht="28.8" x14ac:dyDescent="0.25">
      <c r="A1785" s="76" t="s">
        <v>82</v>
      </c>
      <c r="B1785" s="76" t="str">
        <f>VLOOKUP(A1785,'Buyer Countries '!$B$2:$C$301,2,FALSE)</f>
        <v>yes</v>
      </c>
      <c r="C1785" s="76" t="str">
        <f>VLOOKUP(A1785,'Supplier Countries'!$B$2:$D$301,3,FALSE)</f>
        <v>no</v>
      </c>
      <c r="D1785" s="76" t="str">
        <f t="shared" si="670"/>
        <v>yes</v>
      </c>
      <c r="E1785" s="76" t="str">
        <f t="shared" si="676"/>
        <v>country supported</v>
      </c>
      <c r="F1785" s="8" t="s">
        <v>281</v>
      </c>
      <c r="G1785" s="7" t="s">
        <v>282</v>
      </c>
      <c r="H1785" s="5"/>
      <c r="I1785" s="7" t="s">
        <v>138</v>
      </c>
      <c r="J1785" s="83" t="s">
        <v>75</v>
      </c>
      <c r="K1785" s="59" t="str">
        <f t="shared" si="674"/>
        <v>notmandatory</v>
      </c>
      <c r="L1785" s="83"/>
      <c r="M1785" s="59" t="str">
        <f t="shared" si="675"/>
        <v>notmandatorybuyernosupplier</v>
      </c>
      <c r="N1785" s="24" t="s">
        <v>188</v>
      </c>
      <c r="O1785" s="59" t="str">
        <f t="shared" si="673"/>
        <v>good job, perfect match!</v>
      </c>
    </row>
    <row r="1786" spans="1:25" ht="28.8" x14ac:dyDescent="0.25">
      <c r="A1786" s="76" t="s">
        <v>82</v>
      </c>
      <c r="B1786" s="76" t="str">
        <f>VLOOKUP(A1786,'Buyer Countries '!$B$2:$C$301,2,FALSE)</f>
        <v>yes</v>
      </c>
      <c r="C1786" s="76" t="str">
        <f>VLOOKUP(A1786,'Supplier Countries'!$B$2:$D$301,3,FALSE)</f>
        <v>no</v>
      </c>
      <c r="D1786" s="76" t="str">
        <f t="shared" si="670"/>
        <v>yes</v>
      </c>
      <c r="E1786" s="76" t="str">
        <f t="shared" si="676"/>
        <v>country supported</v>
      </c>
      <c r="F1786" s="8" t="s">
        <v>283</v>
      </c>
      <c r="G1786" s="7" t="s">
        <v>284</v>
      </c>
      <c r="H1786" s="5"/>
      <c r="I1786" s="7" t="s">
        <v>138</v>
      </c>
      <c r="J1786" s="83" t="s">
        <v>75</v>
      </c>
      <c r="K1786" s="59" t="str">
        <f t="shared" si="674"/>
        <v>notmandatory</v>
      </c>
      <c r="L1786" s="83"/>
      <c r="M1786" s="59" t="str">
        <f t="shared" si="675"/>
        <v>notmandatorybuyernosupplier</v>
      </c>
      <c r="N1786" s="24" t="s">
        <v>191</v>
      </c>
      <c r="O1786" s="59" t="str">
        <f t="shared" si="673"/>
        <v>good job, perfect match!</v>
      </c>
    </row>
    <row r="1787" spans="1:25" ht="14.4" x14ac:dyDescent="0.25">
      <c r="A1787" s="76" t="s">
        <v>82</v>
      </c>
      <c r="B1787" s="76" t="str">
        <f>VLOOKUP(A1787,'Buyer Countries '!$B$2:$C$301,2,FALSE)</f>
        <v>yes</v>
      </c>
      <c r="C1787" s="76" t="str">
        <f>VLOOKUP(A1787,'Supplier Countries'!$B$2:$D$301,3,FALSE)</f>
        <v>no</v>
      </c>
      <c r="D1787" s="76" t="str">
        <f t="shared" si="670"/>
        <v>yes</v>
      </c>
      <c r="E1787" s="76" t="str">
        <f t="shared" si="676"/>
        <v>country supported</v>
      </c>
      <c r="F1787" s="8" t="s">
        <v>285</v>
      </c>
      <c r="G1787" s="7" t="s">
        <v>286</v>
      </c>
      <c r="H1787" s="5"/>
      <c r="I1787" s="7" t="s">
        <v>142</v>
      </c>
      <c r="J1787" s="83" t="s">
        <v>75</v>
      </c>
      <c r="K1787" s="59" t="str">
        <f t="shared" si="674"/>
        <v>notmandatory</v>
      </c>
      <c r="L1787" s="83"/>
      <c r="M1787" s="59" t="str">
        <f t="shared" si="675"/>
        <v>notmandatorybuyernosupplier</v>
      </c>
      <c r="N1787" s="24"/>
      <c r="O1787" s="59" t="str">
        <f t="shared" si="673"/>
        <v>good job, perfect match!</v>
      </c>
    </row>
    <row r="1788" spans="1:25" ht="14.4" x14ac:dyDescent="0.25">
      <c r="A1788" s="76" t="s">
        <v>82</v>
      </c>
      <c r="B1788" s="76" t="str">
        <f>VLOOKUP(A1788,'Buyer Countries '!$B$2:$C$301,2,FALSE)</f>
        <v>yes</v>
      </c>
      <c r="C1788" s="76" t="str">
        <f>VLOOKUP(A1788,'Supplier Countries'!$B$2:$D$301,3,FALSE)</f>
        <v>no</v>
      </c>
      <c r="D1788" s="76" t="str">
        <f t="shared" si="670"/>
        <v>yes</v>
      </c>
      <c r="E1788" s="76" t="str">
        <f t="shared" si="676"/>
        <v>country supported</v>
      </c>
      <c r="F1788" s="8" t="s">
        <v>287</v>
      </c>
      <c r="G1788" s="7" t="s">
        <v>288</v>
      </c>
      <c r="H1788" s="5"/>
      <c r="I1788" s="7" t="s">
        <v>138</v>
      </c>
      <c r="J1788" s="83" t="s">
        <v>75</v>
      </c>
      <c r="K1788" s="59" t="str">
        <f t="shared" si="674"/>
        <v>notmandatory</v>
      </c>
      <c r="L1788" s="83"/>
      <c r="M1788" s="59" t="str">
        <f t="shared" si="675"/>
        <v>notmandatorybuyernosupplier</v>
      </c>
      <c r="N1788" s="24"/>
      <c r="O1788" s="59" t="str">
        <f t="shared" si="673"/>
        <v>good job, perfect match!</v>
      </c>
    </row>
    <row r="1789" spans="1:25" ht="14.4" x14ac:dyDescent="0.25">
      <c r="A1789" s="76" t="s">
        <v>82</v>
      </c>
      <c r="B1789" s="76" t="str">
        <f>VLOOKUP(A1789,'Buyer Countries '!$B$2:$C$301,2,FALSE)</f>
        <v>yes</v>
      </c>
      <c r="C1789" s="76" t="str">
        <f>VLOOKUP(A1789,'Supplier Countries'!$B$2:$D$301,3,FALSE)</f>
        <v>no</v>
      </c>
      <c r="D1789" s="76" t="str">
        <f t="shared" si="670"/>
        <v>yes</v>
      </c>
      <c r="E1789" s="76" t="str">
        <f t="shared" si="676"/>
        <v>country supported</v>
      </c>
      <c r="F1789" s="8" t="s">
        <v>289</v>
      </c>
      <c r="G1789" s="7" t="s">
        <v>290</v>
      </c>
      <c r="H1789" s="5"/>
      <c r="I1789" s="7" t="s">
        <v>138</v>
      </c>
      <c r="J1789" s="83" t="s">
        <v>75</v>
      </c>
      <c r="K1789" s="59" t="str">
        <f t="shared" si="674"/>
        <v>notmandatory</v>
      </c>
      <c r="L1789" s="83"/>
      <c r="M1789" s="59" t="str">
        <f t="shared" si="675"/>
        <v>notmandatorybuyernosupplier</v>
      </c>
      <c r="N1789" s="24"/>
      <c r="O1789" s="59" t="str">
        <f t="shared" si="673"/>
        <v>good job, perfect match!</v>
      </c>
    </row>
    <row r="1790" spans="1:25" ht="28.8" x14ac:dyDescent="0.25">
      <c r="A1790" s="76" t="s">
        <v>82</v>
      </c>
      <c r="B1790" s="76" t="str">
        <f>VLOOKUP(A1790,'Buyer Countries '!$B$2:$C$301,2,FALSE)</f>
        <v>yes</v>
      </c>
      <c r="C1790" s="76" t="str">
        <f>VLOOKUP(A1790,'Supplier Countries'!$B$2:$D$301,3,FALSE)</f>
        <v>no</v>
      </c>
      <c r="D1790" s="76" t="str">
        <f t="shared" si="670"/>
        <v>yes</v>
      </c>
      <c r="E1790" s="76" t="str">
        <f t="shared" si="676"/>
        <v>country supported</v>
      </c>
      <c r="F1790" s="8" t="s">
        <v>291</v>
      </c>
      <c r="G1790" s="7" t="s">
        <v>292</v>
      </c>
      <c r="H1790" s="5" t="s">
        <v>169</v>
      </c>
      <c r="I1790" s="7" t="s">
        <v>138</v>
      </c>
      <c r="J1790" s="83" t="s">
        <v>75</v>
      </c>
      <c r="K1790" s="59" t="str">
        <f t="shared" si="674"/>
        <v>notmandatory</v>
      </c>
      <c r="L1790" s="83"/>
      <c r="M1790" s="59" t="str">
        <f t="shared" si="675"/>
        <v>notmandatorybuyernosupplier</v>
      </c>
      <c r="N1790" s="24"/>
      <c r="O1790" s="59" t="str">
        <f t="shared" si="673"/>
        <v>good job, perfect match!</v>
      </c>
    </row>
    <row r="1791" spans="1:25" ht="14.4" x14ac:dyDescent="0.25">
      <c r="A1791" s="76" t="s">
        <v>82</v>
      </c>
      <c r="B1791" s="76" t="str">
        <f>VLOOKUP(A1791,'Buyer Countries '!$B$2:$C$301,2,FALSE)</f>
        <v>yes</v>
      </c>
      <c r="C1791" s="76" t="str">
        <f>VLOOKUP(A1791,'Supplier Countries'!$B$2:$D$301,3,FALSE)</f>
        <v>no</v>
      </c>
      <c r="D1791" s="76" t="str">
        <f t="shared" si="670"/>
        <v>yes</v>
      </c>
      <c r="E1791" s="76" t="str">
        <f t="shared" si="676"/>
        <v>country supported</v>
      </c>
      <c r="F1791" s="9" t="s">
        <v>132</v>
      </c>
      <c r="G1791" s="10" t="s">
        <v>293</v>
      </c>
      <c r="H1791" s="10"/>
      <c r="I1791" s="11"/>
      <c r="J1791" s="21"/>
      <c r="K1791" s="11"/>
      <c r="L1791" s="21"/>
      <c r="M1791" s="11"/>
      <c r="N1791" s="21"/>
      <c r="O1791" s="11"/>
    </row>
    <row r="1792" spans="1:25" ht="14.4" x14ac:dyDescent="0.25">
      <c r="A1792" s="76" t="s">
        <v>82</v>
      </c>
      <c r="B1792" s="76" t="str">
        <f>VLOOKUP(A1792,'Buyer Countries '!$B$2:$C$301,2,FALSE)</f>
        <v>yes</v>
      </c>
      <c r="C1792" s="76" t="str">
        <f>VLOOKUP(A1792,'Supplier Countries'!$B$2:$D$301,3,FALSE)</f>
        <v>no</v>
      </c>
      <c r="D1792" s="76" t="str">
        <f t="shared" si="670"/>
        <v>yes</v>
      </c>
      <c r="E1792" s="76" t="str">
        <f t="shared" si="676"/>
        <v>country supported</v>
      </c>
      <c r="F1792" s="8" t="s">
        <v>294</v>
      </c>
      <c r="G1792" s="7" t="s">
        <v>295</v>
      </c>
      <c r="H1792" s="5"/>
      <c r="I1792" s="7" t="s">
        <v>142</v>
      </c>
      <c r="J1792" s="83" t="s">
        <v>72</v>
      </c>
      <c r="K1792" s="59" t="str">
        <f>IF(I1792="Mandatory","mandatory","notmandatory")</f>
        <v>notmandatory</v>
      </c>
      <c r="L1792" s="83"/>
      <c r="M1792" s="59" t="str">
        <f t="shared" ref="M1792:M1794" si="677">K1792&amp;"buyer"&amp;J1792&amp;"supplier"&amp;L1792</f>
        <v>notmandatorybuyeryessupplier</v>
      </c>
      <c r="N1792" s="24" t="s">
        <v>296</v>
      </c>
      <c r="O1792" s="59" t="str">
        <f t="shared" ref="O1792:O1794" si="678">IF(D1792="noyes","country not in scope for buyer, contact buyer",
IF(D1792="no","country not in scope for buyer, no need to review",
IF(D1792="nono","country not in scope for buyer and supplier no need to review",
IF(D1792="yesno","country not in scope for supplier no need to review",
IF(M1792="notmandatorybuyeryessupplierno","can buyer relax rule in SBN or ERP to accept invoice without this, if not provide data on PDF, if not move to Portal invoice",
IF(M1792="mandatorybuyeryessupplierno","SAP business network requires this information, provide it or move to Portal invoice",IF(M1792="mandatorybuyeryessupplier","SAP Business Network requires this information, provide it or move to Portal invoice",
IF(M1792="notmandatorybuyeryessupplier","can you provide data on invoice? Answer in column L by Yes or No",
IF(M1792="notmandatorybuyernosupplieryes","data not required set dropdown to blank in column L",
IF(M1792="notmandatorybuyersupplieryes","data not required set dropdown to blank in column L","good job, perfect match!"))))))))))</f>
        <v>can you provide data on invoice? Answer in column L by Yes or No</v>
      </c>
    </row>
    <row r="1793" spans="1:25" ht="43.2" x14ac:dyDescent="0.25">
      <c r="A1793" s="76" t="s">
        <v>82</v>
      </c>
      <c r="B1793" s="76" t="str">
        <f>VLOOKUP(A1793,'Buyer Countries '!$B$2:$C$301,2,FALSE)</f>
        <v>yes</v>
      </c>
      <c r="C1793" s="76" t="str">
        <f>VLOOKUP(A1793,'Supplier Countries'!$B$2:$D$301,3,FALSE)</f>
        <v>no</v>
      </c>
      <c r="D1793" s="76" t="str">
        <f t="shared" si="670"/>
        <v>yes</v>
      </c>
      <c r="E1793" s="76" t="str">
        <f t="shared" si="676"/>
        <v>country supported</v>
      </c>
      <c r="F1793" s="8" t="s">
        <v>297</v>
      </c>
      <c r="G1793" s="7" t="s">
        <v>298</v>
      </c>
      <c r="H1793" s="5"/>
      <c r="I1793" s="7" t="s">
        <v>142</v>
      </c>
      <c r="J1793" s="83" t="s">
        <v>75</v>
      </c>
      <c r="K1793" s="59" t="str">
        <f>IF(I1793="Mandatory","mandatory","notmandatory")</f>
        <v>notmandatory</v>
      </c>
      <c r="L1793" s="83"/>
      <c r="M1793" s="59" t="str">
        <f t="shared" si="677"/>
        <v>notmandatorybuyernosupplier</v>
      </c>
      <c r="N1793" s="24" t="s">
        <v>299</v>
      </c>
      <c r="O1793" s="59" t="str">
        <f t="shared" si="678"/>
        <v>good job, perfect match!</v>
      </c>
    </row>
    <row r="1794" spans="1:25" ht="14.4" x14ac:dyDescent="0.25">
      <c r="A1794" s="76" t="s">
        <v>82</v>
      </c>
      <c r="B1794" s="76" t="str">
        <f>VLOOKUP(A1794,'Buyer Countries '!$B$2:$C$301,2,FALSE)</f>
        <v>yes</v>
      </c>
      <c r="C1794" s="76" t="str">
        <f>VLOOKUP(A1794,'Supplier Countries'!$B$2:$D$301,3,FALSE)</f>
        <v>no</v>
      </c>
      <c r="D1794" s="76" t="str">
        <f t="shared" si="670"/>
        <v>yes</v>
      </c>
      <c r="E1794" s="76" t="str">
        <f t="shared" si="676"/>
        <v>country supported</v>
      </c>
      <c r="F1794" s="8" t="s">
        <v>300</v>
      </c>
      <c r="G1794" s="7" t="s">
        <v>301</v>
      </c>
      <c r="H1794" s="5"/>
      <c r="I1794" s="7" t="s">
        <v>138</v>
      </c>
      <c r="J1794" s="83" t="s">
        <v>75</v>
      </c>
      <c r="K1794" s="59" t="str">
        <f>IF(I1794="Mandatory","mandatory","notmandatory")</f>
        <v>notmandatory</v>
      </c>
      <c r="L1794" s="83"/>
      <c r="M1794" s="59" t="str">
        <f t="shared" si="677"/>
        <v>notmandatorybuyernosupplier</v>
      </c>
      <c r="N1794" s="24" t="s">
        <v>296</v>
      </c>
      <c r="O1794" s="59" t="str">
        <f t="shared" si="678"/>
        <v>good job, perfect match!</v>
      </c>
    </row>
    <row r="1795" spans="1:25" ht="14.4" x14ac:dyDescent="0.25">
      <c r="A1795" s="76" t="s">
        <v>82</v>
      </c>
      <c r="B1795" s="76" t="str">
        <f>VLOOKUP(A1795,'Buyer Countries '!$B$2:$C$301,2,FALSE)</f>
        <v>yes</v>
      </c>
      <c r="C1795" s="76" t="str">
        <f>VLOOKUP(A1795,'Supplier Countries'!$B$2:$D$301,3,FALSE)</f>
        <v>no</v>
      </c>
      <c r="D1795" s="76" t="str">
        <f t="shared" si="670"/>
        <v>yes</v>
      </c>
      <c r="E1795" s="76" t="str">
        <f t="shared" si="676"/>
        <v>country supported</v>
      </c>
      <c r="F1795" s="9" t="s">
        <v>132</v>
      </c>
      <c r="G1795" s="10" t="s">
        <v>302</v>
      </c>
      <c r="H1795" s="21"/>
      <c r="I1795" s="11"/>
      <c r="J1795" s="21" t="s">
        <v>134</v>
      </c>
      <c r="K1795" s="11"/>
      <c r="L1795" s="21"/>
      <c r="M1795" s="11"/>
      <c r="N1795" s="21"/>
      <c r="O1795" s="11"/>
    </row>
    <row r="1796" spans="1:25" ht="28.8" x14ac:dyDescent="0.25">
      <c r="A1796" s="76" t="s">
        <v>82</v>
      </c>
      <c r="B1796" s="76" t="str">
        <f>VLOOKUP(A1796,'Buyer Countries '!$B$2:$C$301,2,FALSE)</f>
        <v>yes</v>
      </c>
      <c r="C1796" s="76" t="str">
        <f>VLOOKUP(A1796,'Supplier Countries'!$B$2:$D$301,3,FALSE)</f>
        <v>no</v>
      </c>
      <c r="D1796" s="76" t="str">
        <f t="shared" si="670"/>
        <v>yes</v>
      </c>
      <c r="E1796" s="76" t="str">
        <f t="shared" si="676"/>
        <v>country supported</v>
      </c>
      <c r="F1796" s="8" t="s">
        <v>303</v>
      </c>
      <c r="G1796" s="7" t="s">
        <v>304</v>
      </c>
      <c r="H1796" s="5" t="s">
        <v>305</v>
      </c>
      <c r="I1796" s="7" t="s">
        <v>138</v>
      </c>
      <c r="J1796" s="83" t="s">
        <v>75</v>
      </c>
      <c r="K1796" s="59" t="str">
        <f>IF(I1796="Mandatory","mandatory","notmandatory")</f>
        <v>notmandatory</v>
      </c>
      <c r="L1796" s="83"/>
      <c r="M1796" s="59" t="str">
        <f t="shared" ref="M1796" si="679">K1796&amp;"buyer"&amp;J1796&amp;"supplier"&amp;L1796</f>
        <v>notmandatorybuyernosupplier</v>
      </c>
      <c r="N1796" s="24"/>
      <c r="O1796" s="59" t="str">
        <f t="shared" ref="O1796" si="680">IF(D1796="noyes","country not in scope for buyer, contact buyer",
IF(D1796="no","country not in scope for buyer, no need to review",
IF(D1796="nono","country not in scope for buyer and supplier no need to review",
IF(D1796="yesno","country not in scope for supplier no need to review",
IF(M1796="notmandatorybuyeryessupplierno","can buyer relax rule in SBN or ERP to accept invoice without this, if not provide data on PDF, if not move to Portal invoice",
IF(M1796="mandatorybuyeryessupplierno","SAP business network requires this information, provide it or move to Portal invoice",IF(M1796="mandatorybuyeryessupplier","SAP Business Network requires this information, provide it or move to Portal invoice",
IF(M1796="notmandatorybuyeryessupplier","can you provide data on invoice? Answer in column L by Yes or No",
IF(M1796="notmandatorybuyernosupplieryes","data not required set dropdown to blank in column L",
IF(M1796="notmandatorybuyersupplieryes","data not required set dropdown to blank in column L","good job, perfect match!"))))))))))</f>
        <v>good job, perfect match!</v>
      </c>
    </row>
    <row r="1797" spans="1:25" ht="14.4" x14ac:dyDescent="0.25">
      <c r="A1797" s="76" t="s">
        <v>82</v>
      </c>
      <c r="B1797" s="76" t="str">
        <f>VLOOKUP(A1797,'Buyer Countries '!$B$2:$C$301,2,FALSE)</f>
        <v>yes</v>
      </c>
      <c r="C1797" s="76" t="str">
        <f>VLOOKUP(A1797,'Supplier Countries'!$B$2:$D$301,3,FALSE)</f>
        <v>no</v>
      </c>
      <c r="D1797" s="76" t="str">
        <f t="shared" si="670"/>
        <v>yes</v>
      </c>
      <c r="E1797" s="76" t="str">
        <f t="shared" si="676"/>
        <v>country supported</v>
      </c>
      <c r="F1797" s="9" t="s">
        <v>132</v>
      </c>
      <c r="G1797" s="10" t="s">
        <v>306</v>
      </c>
      <c r="H1797" s="21"/>
      <c r="I1797" s="11"/>
      <c r="J1797" s="21" t="s">
        <v>134</v>
      </c>
      <c r="K1797" s="11"/>
      <c r="L1797" s="21"/>
      <c r="M1797" s="11"/>
      <c r="N1797" s="21"/>
      <c r="O1797" s="11"/>
    </row>
    <row r="1798" spans="1:25" ht="28.8" x14ac:dyDescent="0.25">
      <c r="A1798" s="76" t="s">
        <v>82</v>
      </c>
      <c r="B1798" s="76" t="str">
        <f>VLOOKUP(A1798,'Buyer Countries '!$B$2:$C$301,2,FALSE)</f>
        <v>yes</v>
      </c>
      <c r="C1798" s="76" t="str">
        <f>VLOOKUP(A1798,'Supplier Countries'!$B$2:$D$301,3,FALSE)</f>
        <v>no</v>
      </c>
      <c r="D1798" s="76" t="str">
        <f t="shared" si="670"/>
        <v>yes</v>
      </c>
      <c r="E1798" s="76" t="str">
        <f t="shared" si="676"/>
        <v>country supported</v>
      </c>
      <c r="F1798" s="8" t="s">
        <v>307</v>
      </c>
      <c r="G1798" s="7" t="s">
        <v>308</v>
      </c>
      <c r="H1798" s="5" t="s">
        <v>309</v>
      </c>
      <c r="I1798" s="7" t="s">
        <v>138</v>
      </c>
      <c r="J1798" s="83" t="s">
        <v>75</v>
      </c>
      <c r="K1798" s="59" t="str">
        <f>IF(I1798="Mandatory","mandatory","notmandatory")</f>
        <v>notmandatory</v>
      </c>
      <c r="L1798" s="83"/>
      <c r="M1798" s="59" t="str">
        <f t="shared" ref="M1798" si="681">K1798&amp;"buyer"&amp;J1798&amp;"supplier"&amp;L1798</f>
        <v>notmandatorybuyernosupplier</v>
      </c>
      <c r="N1798" s="24"/>
      <c r="O1798" s="59" t="str">
        <f t="shared" ref="O1798" si="682">IF(D1798="noyes","country not in scope for buyer, contact buyer",
IF(D1798="no","country not in scope for buyer, no need to review",
IF(D1798="nono","country not in scope for buyer and supplier no need to review",
IF(D1798="yesno","country not in scope for supplier no need to review",
IF(M1798="notmandatorybuyeryessupplierno","can buyer relax rule in SBN or ERP to accept invoice without this, if not provide data on PDF, if not move to Portal invoice",
IF(M1798="mandatorybuyeryessupplierno","SAP business network requires this information, provide it or move to Portal invoice",IF(M1798="mandatorybuyeryessupplier","SAP Business Network requires this information, provide it or move to Portal invoice",
IF(M1798="notmandatorybuyeryessupplier","can you provide data on invoice? Answer in column L by Yes or No",
IF(M1798="notmandatorybuyernosupplieryes","data not required set dropdown to blank in column L",
IF(M1798="notmandatorybuyersupplieryes","data not required set dropdown to blank in column L","good job, perfect match!"))))))))))</f>
        <v>good job, perfect match!</v>
      </c>
    </row>
    <row r="1799" spans="1:25" ht="14.4" x14ac:dyDescent="0.25">
      <c r="A1799" s="76" t="s">
        <v>82</v>
      </c>
      <c r="B1799" s="76" t="str">
        <f>VLOOKUP(A1799,'Buyer Countries '!$B$2:$C$301,2,FALSE)</f>
        <v>yes</v>
      </c>
      <c r="C1799" s="76" t="str">
        <f>VLOOKUP(A1799,'Supplier Countries'!$B$2:$D$301,3,FALSE)</f>
        <v>no</v>
      </c>
      <c r="D1799" s="76" t="str">
        <f t="shared" si="670"/>
        <v>yes</v>
      </c>
      <c r="E1799" s="76" t="str">
        <f t="shared" si="676"/>
        <v>country supported</v>
      </c>
      <c r="F1799" s="9" t="s">
        <v>132</v>
      </c>
      <c r="G1799" s="10" t="s">
        <v>310</v>
      </c>
      <c r="H1799" s="10"/>
      <c r="I1799" s="11"/>
      <c r="J1799" s="21" t="s">
        <v>134</v>
      </c>
      <c r="K1799" s="11"/>
      <c r="L1799" s="21"/>
      <c r="M1799" s="11"/>
      <c r="N1799" s="21"/>
      <c r="O1799" s="11"/>
    </row>
    <row r="1800" spans="1:25" ht="144" x14ac:dyDescent="0.25">
      <c r="A1800" s="76" t="s">
        <v>82</v>
      </c>
      <c r="B1800" s="76" t="str">
        <f>VLOOKUP(A1800,'Buyer Countries '!$B$2:$C$301,2,FALSE)</f>
        <v>yes</v>
      </c>
      <c r="C1800" s="76" t="str">
        <f>VLOOKUP(A1800,'Supplier Countries'!$B$2:$D$301,3,FALSE)</f>
        <v>no</v>
      </c>
      <c r="D1800" s="76" t="str">
        <f t="shared" si="670"/>
        <v>yes</v>
      </c>
      <c r="E1800" s="76" t="str">
        <f t="shared" si="676"/>
        <v>country supported</v>
      </c>
      <c r="F1800" s="8" t="s">
        <v>311</v>
      </c>
      <c r="G1800" s="7" t="s">
        <v>312</v>
      </c>
      <c r="H1800" s="5" t="s">
        <v>313</v>
      </c>
      <c r="I1800" s="7" t="s">
        <v>138</v>
      </c>
      <c r="J1800" s="83" t="s">
        <v>75</v>
      </c>
      <c r="K1800" s="59" t="str">
        <f>IF(I1800="Mandatory","mandatory","notmandatory")</f>
        <v>notmandatory</v>
      </c>
      <c r="L1800" s="83"/>
      <c r="M1800" s="59" t="str">
        <f t="shared" ref="M1800:M1804" si="683">K1800&amp;"buyer"&amp;J1800&amp;"supplier"&amp;L1800</f>
        <v>notmandatorybuyernosupplier</v>
      </c>
      <c r="N1800" s="24"/>
      <c r="O1800" s="59" t="str">
        <f t="shared" ref="O1800:O1804" si="684">IF(D1800="noyes","country not in scope for buyer, contact buyer",
IF(D1800="no","country not in scope for buyer, no need to review",
IF(D1800="nono","country not in scope for buyer and supplier no need to review",
IF(D1800="yesno","country not in scope for supplier no need to review",
IF(M1800="notmandatorybuyeryessupplierno","can buyer relax rule in SBN or ERP to accept invoice without this, if not provide data on PDF, if not move to Portal invoice",
IF(M1800="mandatorybuyeryessupplierno","SAP business network requires this information, provide it or move to Portal invoice",IF(M1800="mandatorybuyeryessupplier","SAP Business Network requires this information, provide it or move to Portal invoice",
IF(M1800="notmandatorybuyeryessupplier","can you provide data on invoice? Answer in column L by Yes or No",
IF(M1800="notmandatorybuyernosupplieryes","data not required set dropdown to blank in column L",
IF(M1800="notmandatorybuyersupplieryes","data not required set dropdown to blank in column L","good job, perfect match!"))))))))))</f>
        <v>good job, perfect match!</v>
      </c>
    </row>
    <row r="1801" spans="1:25" ht="14.4" x14ac:dyDescent="0.25">
      <c r="A1801" s="76" t="s">
        <v>82</v>
      </c>
      <c r="B1801" s="76" t="str">
        <f>VLOOKUP(A1801,'Buyer Countries '!$B$2:$C$301,2,FALSE)</f>
        <v>yes</v>
      </c>
      <c r="C1801" s="76" t="str">
        <f>VLOOKUP(A1801,'Supplier Countries'!$B$2:$D$301,3,FALSE)</f>
        <v>no</v>
      </c>
      <c r="D1801" s="76" t="str">
        <f t="shared" si="670"/>
        <v>yes</v>
      </c>
      <c r="E1801" s="76" t="str">
        <f t="shared" si="676"/>
        <v>country supported</v>
      </c>
      <c r="F1801" s="8" t="s">
        <v>314</v>
      </c>
      <c r="G1801" s="7" t="s">
        <v>315</v>
      </c>
      <c r="H1801" s="5"/>
      <c r="I1801" s="7" t="s">
        <v>142</v>
      </c>
      <c r="J1801" s="83" t="s">
        <v>75</v>
      </c>
      <c r="K1801" s="59" t="str">
        <f>IF(I1801="Mandatory","mandatory","notmandatory")</f>
        <v>notmandatory</v>
      </c>
      <c r="L1801" s="83"/>
      <c r="M1801" s="59" t="str">
        <f t="shared" si="683"/>
        <v>notmandatorybuyernosupplier</v>
      </c>
      <c r="N1801" s="24"/>
      <c r="O1801" s="59" t="str">
        <f t="shared" si="684"/>
        <v>good job, perfect match!</v>
      </c>
    </row>
    <row r="1802" spans="1:25" ht="14.4" x14ac:dyDescent="0.25">
      <c r="A1802" s="76" t="s">
        <v>82</v>
      </c>
      <c r="B1802" s="76" t="str">
        <f>VLOOKUP(A1802,'Buyer Countries '!$B$2:$C$301,2,FALSE)</f>
        <v>yes</v>
      </c>
      <c r="C1802" s="76" t="str">
        <f>VLOOKUP(A1802,'Supplier Countries'!$B$2:$D$301,3,FALSE)</f>
        <v>no</v>
      </c>
      <c r="D1802" s="76" t="str">
        <f t="shared" si="670"/>
        <v>yes</v>
      </c>
      <c r="E1802" s="76" t="str">
        <f t="shared" si="676"/>
        <v>country supported</v>
      </c>
      <c r="F1802" s="8" t="s">
        <v>316</v>
      </c>
      <c r="G1802" s="7" t="s">
        <v>317</v>
      </c>
      <c r="H1802" s="5"/>
      <c r="I1802" s="7" t="s">
        <v>138</v>
      </c>
      <c r="J1802" s="83" t="s">
        <v>75</v>
      </c>
      <c r="K1802" s="59" t="str">
        <f>IF(I1802="Mandatory","mandatory","notmandatory")</f>
        <v>notmandatory</v>
      </c>
      <c r="L1802" s="83"/>
      <c r="M1802" s="59" t="str">
        <f t="shared" si="683"/>
        <v>notmandatorybuyernosupplier</v>
      </c>
      <c r="N1802" s="24"/>
      <c r="O1802" s="59" t="str">
        <f t="shared" si="684"/>
        <v>good job, perfect match!</v>
      </c>
    </row>
    <row r="1803" spans="1:25" ht="14.4" x14ac:dyDescent="0.25">
      <c r="A1803" s="76" t="s">
        <v>82</v>
      </c>
      <c r="B1803" s="76" t="str">
        <f>VLOOKUP(A1803,'Buyer Countries '!$B$2:$C$301,2,FALSE)</f>
        <v>yes</v>
      </c>
      <c r="C1803" s="76" t="str">
        <f>VLOOKUP(A1803,'Supplier Countries'!$B$2:$D$301,3,FALSE)</f>
        <v>no</v>
      </c>
      <c r="D1803" s="76" t="str">
        <f t="shared" si="670"/>
        <v>yes</v>
      </c>
      <c r="E1803" s="76" t="str">
        <f t="shared" si="676"/>
        <v>country supported</v>
      </c>
      <c r="F1803" s="8" t="s">
        <v>318</v>
      </c>
      <c r="G1803" s="7" t="s">
        <v>319</v>
      </c>
      <c r="H1803" s="5"/>
      <c r="I1803" s="7" t="s">
        <v>138</v>
      </c>
      <c r="J1803" s="83" t="s">
        <v>75</v>
      </c>
      <c r="K1803" s="59" t="str">
        <f>IF(I1803="Mandatory","mandatory","notmandatory")</f>
        <v>notmandatory</v>
      </c>
      <c r="L1803" s="83"/>
      <c r="M1803" s="59" t="str">
        <f t="shared" si="683"/>
        <v>notmandatorybuyernosupplier</v>
      </c>
      <c r="N1803" s="24"/>
      <c r="O1803" s="59" t="str">
        <f t="shared" si="684"/>
        <v>good job, perfect match!</v>
      </c>
    </row>
    <row r="1804" spans="1:25" ht="158.4" x14ac:dyDescent="0.25">
      <c r="A1804" s="76" t="s">
        <v>82</v>
      </c>
      <c r="B1804" s="76" t="str">
        <f>VLOOKUP(A1804,'Buyer Countries '!$B$2:$C$301,2,FALSE)</f>
        <v>yes</v>
      </c>
      <c r="C1804" s="76" t="str">
        <f>VLOOKUP(A1804,'Supplier Countries'!$B$2:$D$301,3,FALSE)</f>
        <v>no</v>
      </c>
      <c r="D1804" s="76" t="str">
        <f t="shared" si="670"/>
        <v>yes</v>
      </c>
      <c r="E1804" s="76" t="str">
        <f t="shared" si="676"/>
        <v>country supported</v>
      </c>
      <c r="F1804" s="8" t="s">
        <v>320</v>
      </c>
      <c r="G1804" s="7" t="s">
        <v>321</v>
      </c>
      <c r="H1804" s="5" t="s">
        <v>322</v>
      </c>
      <c r="I1804" s="7" t="s">
        <v>138</v>
      </c>
      <c r="J1804" s="83" t="s">
        <v>75</v>
      </c>
      <c r="K1804" s="59" t="str">
        <f>IF(I1804="Mandatory","mandatory","notmandatory")</f>
        <v>notmandatory</v>
      </c>
      <c r="L1804" s="83"/>
      <c r="M1804" s="59" t="str">
        <f t="shared" si="683"/>
        <v>notmandatorybuyernosupplier</v>
      </c>
      <c r="N1804" s="24"/>
      <c r="O1804" s="59" t="str">
        <f t="shared" si="684"/>
        <v>good job, perfect match!</v>
      </c>
    </row>
    <row r="1805" spans="1:25" ht="14.4" x14ac:dyDescent="0.25">
      <c r="A1805" s="76" t="s">
        <v>82</v>
      </c>
      <c r="B1805" s="76" t="str">
        <f>VLOOKUP(A1805,'Buyer Countries '!$B$2:$C$301,2,FALSE)</f>
        <v>yes</v>
      </c>
      <c r="C1805" s="76" t="str">
        <f>VLOOKUP(A1805,'Supplier Countries'!$B$2:$D$301,3,FALSE)</f>
        <v>no</v>
      </c>
      <c r="D1805" s="76" t="str">
        <f t="shared" si="670"/>
        <v>yes</v>
      </c>
      <c r="E1805" s="76" t="str">
        <f t="shared" si="676"/>
        <v>country supported</v>
      </c>
      <c r="F1805" s="9" t="s">
        <v>132</v>
      </c>
      <c r="G1805" s="10" t="s">
        <v>323</v>
      </c>
      <c r="H1805" s="10"/>
      <c r="I1805" s="11"/>
      <c r="J1805" s="21" t="s">
        <v>134</v>
      </c>
      <c r="K1805" s="11"/>
      <c r="L1805" s="21"/>
      <c r="M1805" s="11"/>
      <c r="N1805" s="21"/>
      <c r="O1805" s="11"/>
    </row>
    <row r="1806" spans="1:25" ht="14.4" x14ac:dyDescent="0.25">
      <c r="A1806" s="76" t="s">
        <v>82</v>
      </c>
      <c r="B1806" s="76" t="str">
        <f>VLOOKUP(A1806,'Buyer Countries '!$B$2:$C$301,2,FALSE)</f>
        <v>yes</v>
      </c>
      <c r="C1806" s="76" t="str">
        <f>VLOOKUP(A1806,'Supplier Countries'!$B$2:$D$301,3,FALSE)</f>
        <v>no</v>
      </c>
      <c r="D1806" s="76" t="str">
        <f t="shared" si="670"/>
        <v>yes</v>
      </c>
      <c r="E1806" s="76" t="str">
        <f t="shared" si="676"/>
        <v>country supported</v>
      </c>
      <c r="F1806" s="8" t="s">
        <v>324</v>
      </c>
      <c r="G1806" s="7" t="s">
        <v>325</v>
      </c>
      <c r="H1806" s="5" t="s">
        <v>326</v>
      </c>
      <c r="I1806" s="7" t="s">
        <v>138</v>
      </c>
      <c r="J1806" s="83" t="s">
        <v>72</v>
      </c>
      <c r="K1806" s="59" t="str">
        <f t="shared" ref="K1806:K1812" si="685">IF(I1806="Mandatory","mandatory","notmandatory")</f>
        <v>notmandatory</v>
      </c>
      <c r="L1806" s="83"/>
      <c r="M1806" s="59" t="str">
        <f t="shared" ref="M1806:M1812" si="686">K1806&amp;"buyer"&amp;J1806&amp;"supplier"&amp;L1806</f>
        <v>notmandatorybuyeryessupplier</v>
      </c>
      <c r="N1806" s="24" t="s">
        <v>327</v>
      </c>
      <c r="O1806" s="59" t="str">
        <f t="shared" ref="O1806:O1812" si="687">IF(D1806="noyes","country not in scope for buyer, contact buyer",
IF(D1806="no","country not in scope for buyer, no need to review",
IF(D1806="nono","country not in scope for buyer and supplier no need to review",
IF(D1806="yesno","country not in scope for supplier no need to review",
IF(M1806="notmandatorybuyeryessupplierno","can buyer relax rule in SBN or ERP to accept invoice without this, if not provide data on PDF, if not move to Portal invoice",
IF(M1806="mandatorybuyeryessupplierno","SAP business network requires this information, provide it or move to Portal invoice",IF(M1806="mandatorybuyeryessupplier","SAP Business Network requires this information, provide it or move to Portal invoice",
IF(M1806="notmandatorybuyeryessupplier","can you provide data on invoice? Answer in column L by Yes or No",
IF(M1806="notmandatorybuyernosupplieryes","data not required set dropdown to blank in column L",
IF(M1806="notmandatorybuyersupplieryes","data not required set dropdown to blank in column L","good job, perfect match!"))))))))))</f>
        <v>can you provide data on invoice? Answer in column L by Yes or No</v>
      </c>
    </row>
    <row r="1807" spans="1:25" ht="28.8" x14ac:dyDescent="0.25">
      <c r="A1807" s="76" t="s">
        <v>82</v>
      </c>
      <c r="B1807" s="76" t="str">
        <f>VLOOKUP(A1807,'Buyer Countries '!$B$2:$C$301,2,FALSE)</f>
        <v>yes</v>
      </c>
      <c r="C1807" s="76" t="str">
        <f>VLOOKUP(A1807,'Supplier Countries'!$B$2:$D$301,3,FALSE)</f>
        <v>no</v>
      </c>
      <c r="D1807" s="76" t="str">
        <f t="shared" si="670"/>
        <v>yes</v>
      </c>
      <c r="E1807" s="76" t="str">
        <f t="shared" si="676"/>
        <v>country supported</v>
      </c>
      <c r="F1807" s="8" t="s">
        <v>328</v>
      </c>
      <c r="G1807" s="7" t="s">
        <v>329</v>
      </c>
      <c r="H1807" s="5" t="s">
        <v>330</v>
      </c>
      <c r="I1807" s="7" t="s">
        <v>138</v>
      </c>
      <c r="J1807" s="83" t="s">
        <v>72</v>
      </c>
      <c r="K1807" s="59" t="str">
        <f t="shared" si="685"/>
        <v>notmandatory</v>
      </c>
      <c r="L1807" s="83"/>
      <c r="M1807" s="59" t="str">
        <f t="shared" si="686"/>
        <v>notmandatorybuyeryessupplier</v>
      </c>
      <c r="N1807" s="24" t="s">
        <v>327</v>
      </c>
      <c r="O1807" s="59" t="str">
        <f t="shared" si="687"/>
        <v>can you provide data on invoice? Answer in column L by Yes or No</v>
      </c>
    </row>
    <row r="1808" spans="1:25" s="82" customFormat="1" ht="28.8" x14ac:dyDescent="0.25">
      <c r="A1808" s="22" t="s">
        <v>82</v>
      </c>
      <c r="B1808" s="76" t="str">
        <f>VLOOKUP(A1808,'Buyer Countries '!$B$2:$C$301,2,FALSE)</f>
        <v>yes</v>
      </c>
      <c r="C1808" s="76" t="str">
        <f>VLOOKUP(A1808,'Supplier Countries'!$B$2:$D$301,3,FALSE)</f>
        <v>no</v>
      </c>
      <c r="D1808" s="76" t="str">
        <f t="shared" si="670"/>
        <v>yes</v>
      </c>
      <c r="E1808" s="76" t="str">
        <f t="shared" si="676"/>
        <v>country supported</v>
      </c>
      <c r="F1808" s="8" t="s">
        <v>331</v>
      </c>
      <c r="G1808" s="7" t="s">
        <v>332</v>
      </c>
      <c r="H1808" s="5" t="s">
        <v>333</v>
      </c>
      <c r="I1808" s="7" t="s">
        <v>138</v>
      </c>
      <c r="J1808" s="83" t="s">
        <v>72</v>
      </c>
      <c r="K1808" s="59" t="str">
        <f t="shared" si="685"/>
        <v>notmandatory</v>
      </c>
      <c r="L1808" s="83"/>
      <c r="M1808" s="59" t="str">
        <f t="shared" si="686"/>
        <v>notmandatorybuyeryessupplier</v>
      </c>
      <c r="N1808" s="24" t="s">
        <v>327</v>
      </c>
      <c r="O1808" s="59" t="str">
        <f t="shared" si="687"/>
        <v>can you provide data on invoice? Answer in column L by Yes or No</v>
      </c>
      <c r="P1808"/>
      <c r="Q1808"/>
      <c r="R1808"/>
      <c r="S1808"/>
      <c r="T1808"/>
      <c r="U1808"/>
      <c r="V1808"/>
      <c r="W1808"/>
      <c r="X1808"/>
      <c r="Y1808"/>
    </row>
    <row r="1809" spans="1:15" ht="28.8" x14ac:dyDescent="0.25">
      <c r="A1809" s="76" t="s">
        <v>82</v>
      </c>
      <c r="B1809" s="76" t="str">
        <f>VLOOKUP(A1809,'Buyer Countries '!$B$2:$C$301,2,FALSE)</f>
        <v>yes</v>
      </c>
      <c r="C1809" s="76" t="str">
        <f>VLOOKUP(A1809,'Supplier Countries'!$B$2:$D$301,3,FALSE)</f>
        <v>no</v>
      </c>
      <c r="D1809" s="76" t="str">
        <f t="shared" si="670"/>
        <v>yes</v>
      </c>
      <c r="E1809" s="76" t="str">
        <f t="shared" si="676"/>
        <v>country supported</v>
      </c>
      <c r="F1809" s="8" t="s">
        <v>334</v>
      </c>
      <c r="G1809" s="7" t="s">
        <v>335</v>
      </c>
      <c r="H1809" s="5"/>
      <c r="I1809" s="7" t="s">
        <v>138</v>
      </c>
      <c r="J1809" s="83" t="s">
        <v>75</v>
      </c>
      <c r="K1809" s="59" t="str">
        <f t="shared" si="685"/>
        <v>notmandatory</v>
      </c>
      <c r="L1809" s="83"/>
      <c r="M1809" s="59" t="str">
        <f t="shared" si="686"/>
        <v>notmandatorybuyernosupplier</v>
      </c>
      <c r="N1809" s="24" t="s">
        <v>336</v>
      </c>
      <c r="O1809" s="59" t="str">
        <f t="shared" si="687"/>
        <v>good job, perfect match!</v>
      </c>
    </row>
    <row r="1810" spans="1:15" ht="14.4" x14ac:dyDescent="0.25">
      <c r="A1810" s="76" t="s">
        <v>82</v>
      </c>
      <c r="B1810" s="76" t="str">
        <f>VLOOKUP(A1810,'Buyer Countries '!$B$2:$C$301,2,FALSE)</f>
        <v>yes</v>
      </c>
      <c r="C1810" s="76" t="str">
        <f>VLOOKUP(A1810,'Supplier Countries'!$B$2:$D$301,3,FALSE)</f>
        <v>no</v>
      </c>
      <c r="D1810" s="76" t="str">
        <f t="shared" si="670"/>
        <v>yes</v>
      </c>
      <c r="E1810" s="76" t="str">
        <f t="shared" si="676"/>
        <v>country supported</v>
      </c>
      <c r="F1810" s="8" t="s">
        <v>337</v>
      </c>
      <c r="G1810" s="7" t="s">
        <v>338</v>
      </c>
      <c r="H1810" s="5" t="s">
        <v>339</v>
      </c>
      <c r="I1810" s="7" t="s">
        <v>138</v>
      </c>
      <c r="J1810" s="83" t="s">
        <v>75</v>
      </c>
      <c r="K1810" s="59" t="str">
        <f t="shared" si="685"/>
        <v>notmandatory</v>
      </c>
      <c r="L1810" s="83"/>
      <c r="M1810" s="59" t="str">
        <f t="shared" si="686"/>
        <v>notmandatorybuyernosupplier</v>
      </c>
      <c r="N1810" s="24"/>
      <c r="O1810" s="59" t="str">
        <f t="shared" si="687"/>
        <v>good job, perfect match!</v>
      </c>
    </row>
    <row r="1811" spans="1:15" ht="14.4" x14ac:dyDescent="0.25">
      <c r="A1811" s="76" t="s">
        <v>82</v>
      </c>
      <c r="B1811" s="76" t="str">
        <f>VLOOKUP(A1811,'Buyer Countries '!$B$2:$C$301,2,FALSE)</f>
        <v>yes</v>
      </c>
      <c r="C1811" s="76" t="str">
        <f>VLOOKUP(A1811,'Supplier Countries'!$B$2:$D$301,3,FALSE)</f>
        <v>no</v>
      </c>
      <c r="D1811" s="76" t="str">
        <f t="shared" si="670"/>
        <v>yes</v>
      </c>
      <c r="E1811" s="76" t="str">
        <f t="shared" si="676"/>
        <v>country supported</v>
      </c>
      <c r="F1811" s="8" t="s">
        <v>340</v>
      </c>
      <c r="G1811" s="7" t="s">
        <v>341</v>
      </c>
      <c r="H1811" s="5"/>
      <c r="I1811" s="7" t="s">
        <v>138</v>
      </c>
      <c r="J1811" s="83" t="s">
        <v>75</v>
      </c>
      <c r="K1811" s="59" t="str">
        <f t="shared" si="685"/>
        <v>notmandatory</v>
      </c>
      <c r="L1811" s="83"/>
      <c r="M1811" s="59" t="str">
        <f t="shared" si="686"/>
        <v>notmandatorybuyernosupplier</v>
      </c>
      <c r="N1811" s="24"/>
      <c r="O1811" s="59" t="str">
        <f t="shared" si="687"/>
        <v>good job, perfect match!</v>
      </c>
    </row>
    <row r="1812" spans="1:15" ht="43.2" x14ac:dyDescent="0.25">
      <c r="A1812" s="76" t="s">
        <v>82</v>
      </c>
      <c r="B1812" s="76" t="str">
        <f>VLOOKUP(A1812,'Buyer Countries '!$B$2:$C$301,2,FALSE)</f>
        <v>yes</v>
      </c>
      <c r="C1812" s="76" t="str">
        <f>VLOOKUP(A1812,'Supplier Countries'!$B$2:$D$301,3,FALSE)</f>
        <v>no</v>
      </c>
      <c r="D1812" s="76" t="str">
        <f t="shared" si="670"/>
        <v>yes</v>
      </c>
      <c r="E1812" s="76" t="str">
        <f t="shared" si="676"/>
        <v>country supported</v>
      </c>
      <c r="F1812" s="8" t="s">
        <v>342</v>
      </c>
      <c r="G1812" s="7" t="s">
        <v>343</v>
      </c>
      <c r="H1812" s="5" t="s">
        <v>344</v>
      </c>
      <c r="I1812" s="7" t="s">
        <v>138</v>
      </c>
      <c r="J1812" s="83" t="s">
        <v>75</v>
      </c>
      <c r="K1812" s="59" t="str">
        <f t="shared" si="685"/>
        <v>notmandatory</v>
      </c>
      <c r="L1812" s="83"/>
      <c r="M1812" s="59" t="str">
        <f t="shared" si="686"/>
        <v>notmandatorybuyernosupplier</v>
      </c>
      <c r="N1812" s="24" t="s">
        <v>745</v>
      </c>
      <c r="O1812" s="59" t="str">
        <f t="shared" si="687"/>
        <v>good job, perfect match!</v>
      </c>
    </row>
    <row r="1813" spans="1:15" ht="14.4" x14ac:dyDescent="0.25">
      <c r="A1813" s="76" t="s">
        <v>82</v>
      </c>
      <c r="B1813" s="76" t="str">
        <f>VLOOKUP(A1813,'Buyer Countries '!$B$2:$C$301,2,FALSE)</f>
        <v>yes</v>
      </c>
      <c r="C1813" s="76" t="str">
        <f>VLOOKUP(A1813,'Supplier Countries'!$B$2:$D$301,3,FALSE)</f>
        <v>no</v>
      </c>
      <c r="D1813" s="76" t="str">
        <f t="shared" si="670"/>
        <v>yes</v>
      </c>
      <c r="E1813" s="76" t="str">
        <f t="shared" si="676"/>
        <v>country supported</v>
      </c>
      <c r="F1813" s="9" t="s">
        <v>132</v>
      </c>
      <c r="G1813" s="10" t="s">
        <v>346</v>
      </c>
      <c r="H1813" s="10"/>
      <c r="I1813" s="11"/>
      <c r="J1813" s="21" t="s">
        <v>134</v>
      </c>
      <c r="K1813" s="11"/>
      <c r="L1813" s="21"/>
      <c r="M1813" s="11"/>
      <c r="N1813" s="21"/>
      <c r="O1813" s="11"/>
    </row>
    <row r="1814" spans="1:15" ht="14.4" x14ac:dyDescent="0.25">
      <c r="A1814" s="76" t="s">
        <v>82</v>
      </c>
      <c r="B1814" s="76" t="str">
        <f>VLOOKUP(A1814,'Buyer Countries '!$B$2:$C$301,2,FALSE)</f>
        <v>yes</v>
      </c>
      <c r="C1814" s="76" t="str">
        <f>VLOOKUP(A1814,'Supplier Countries'!$B$2:$D$301,3,FALSE)</f>
        <v>no</v>
      </c>
      <c r="D1814" s="76" t="str">
        <f t="shared" si="670"/>
        <v>yes</v>
      </c>
      <c r="E1814" s="76" t="str">
        <f t="shared" si="676"/>
        <v>country supported</v>
      </c>
      <c r="F1814" s="8" t="s">
        <v>347</v>
      </c>
      <c r="G1814" s="7" t="s">
        <v>348</v>
      </c>
      <c r="H1814" s="5"/>
      <c r="I1814" s="7" t="s">
        <v>138</v>
      </c>
      <c r="J1814" s="83" t="s">
        <v>75</v>
      </c>
      <c r="K1814" s="59" t="str">
        <f>IF(I1814="Mandatory","mandatory","notmandatory")</f>
        <v>notmandatory</v>
      </c>
      <c r="L1814" s="83"/>
      <c r="M1814" s="59" t="str">
        <f t="shared" ref="M1814:M1817" si="688">K1814&amp;"buyer"&amp;J1814&amp;"supplier"&amp;L1814</f>
        <v>notmandatorybuyernosupplier</v>
      </c>
      <c r="N1814" s="24" t="s">
        <v>754</v>
      </c>
      <c r="O1814" s="59" t="str">
        <f t="shared" ref="O1814:O1817" si="689">IF(D1814="noyes","country not in scope for buyer, contact buyer",
IF(D1814="no","country not in scope for buyer, no need to review",
IF(D1814="nono","country not in scope for buyer and supplier no need to review",
IF(D1814="yesno","country not in scope for supplier no need to review",
IF(M1814="notmandatorybuyeryessupplierno","can buyer relax rule in SBN or ERP to accept invoice without this, if not provide data on PDF, if not move to Portal invoice",
IF(M1814="mandatorybuyeryessupplierno","SAP business network requires this information, provide it or move to Portal invoice",IF(M1814="mandatorybuyeryessupplier","SAP Business Network requires this information, provide it or move to Portal invoice",
IF(M1814="notmandatorybuyeryessupplier","can you provide data on invoice? Answer in column L by Yes or No",
IF(M1814="notmandatorybuyernosupplieryes","data not required set dropdown to blank in column L",
IF(M1814="notmandatorybuyersupplieryes","data not required set dropdown to blank in column L","good job, perfect match!"))))))))))</f>
        <v>good job, perfect match!</v>
      </c>
    </row>
    <row r="1815" spans="1:15" ht="14.4" x14ac:dyDescent="0.25">
      <c r="A1815" s="76" t="s">
        <v>82</v>
      </c>
      <c r="B1815" s="76" t="str">
        <f>VLOOKUP(A1815,'Buyer Countries '!$B$2:$C$301,2,FALSE)</f>
        <v>yes</v>
      </c>
      <c r="C1815" s="76" t="str">
        <f>VLOOKUP(A1815,'Supplier Countries'!$B$2:$D$301,3,FALSE)</f>
        <v>no</v>
      </c>
      <c r="D1815" s="76" t="str">
        <f t="shared" si="670"/>
        <v>yes</v>
      </c>
      <c r="E1815" s="76" t="str">
        <f t="shared" si="676"/>
        <v>country supported</v>
      </c>
      <c r="F1815" s="8" t="s">
        <v>350</v>
      </c>
      <c r="G1815" s="7" t="s">
        <v>351</v>
      </c>
      <c r="H1815" s="5"/>
      <c r="I1815" s="7" t="s">
        <v>138</v>
      </c>
      <c r="J1815" s="83" t="s">
        <v>75</v>
      </c>
      <c r="K1815" s="59" t="str">
        <f>IF(I1815="Mandatory","mandatory","notmandatory")</f>
        <v>notmandatory</v>
      </c>
      <c r="L1815" s="83"/>
      <c r="M1815" s="59" t="str">
        <f t="shared" si="688"/>
        <v>notmandatorybuyernosupplier</v>
      </c>
      <c r="N1815" s="24" t="s">
        <v>754</v>
      </c>
      <c r="O1815" s="59" t="str">
        <f t="shared" si="689"/>
        <v>good job, perfect match!</v>
      </c>
    </row>
    <row r="1816" spans="1:15" ht="14.4" x14ac:dyDescent="0.25">
      <c r="A1816" s="76" t="s">
        <v>82</v>
      </c>
      <c r="B1816" s="76" t="str">
        <f>VLOOKUP(A1816,'Buyer Countries '!$B$2:$C$301,2,FALSE)</f>
        <v>yes</v>
      </c>
      <c r="C1816" s="76" t="str">
        <f>VLOOKUP(A1816,'Supplier Countries'!$B$2:$D$301,3,FALSE)</f>
        <v>no</v>
      </c>
      <c r="D1816" s="76" t="str">
        <f t="shared" si="670"/>
        <v>yes</v>
      </c>
      <c r="E1816" s="76" t="str">
        <f t="shared" si="676"/>
        <v>country supported</v>
      </c>
      <c r="F1816" s="8" t="s">
        <v>352</v>
      </c>
      <c r="G1816" s="7" t="s">
        <v>353</v>
      </c>
      <c r="H1816" s="5"/>
      <c r="I1816" s="7" t="s">
        <v>138</v>
      </c>
      <c r="J1816" s="83" t="s">
        <v>75</v>
      </c>
      <c r="K1816" s="59" t="str">
        <f>IF(I1816="Mandatory","mandatory","notmandatory")</f>
        <v>notmandatory</v>
      </c>
      <c r="L1816" s="83"/>
      <c r="M1816" s="59" t="str">
        <f t="shared" si="688"/>
        <v>notmandatorybuyernosupplier</v>
      </c>
      <c r="N1816" s="24" t="s">
        <v>754</v>
      </c>
      <c r="O1816" s="59" t="str">
        <f t="shared" si="689"/>
        <v>good job, perfect match!</v>
      </c>
    </row>
    <row r="1817" spans="1:15" ht="14.4" x14ac:dyDescent="0.25">
      <c r="A1817" s="76" t="s">
        <v>82</v>
      </c>
      <c r="B1817" s="76" t="str">
        <f>VLOOKUP(A1817,'Buyer Countries '!$B$2:$C$301,2,FALSE)</f>
        <v>yes</v>
      </c>
      <c r="C1817" s="76" t="str">
        <f>VLOOKUP(A1817,'Supplier Countries'!$B$2:$D$301,3,FALSE)</f>
        <v>no</v>
      </c>
      <c r="D1817" s="76" t="str">
        <f t="shared" si="670"/>
        <v>yes</v>
      </c>
      <c r="E1817" s="76" t="str">
        <f t="shared" si="676"/>
        <v>country supported</v>
      </c>
      <c r="F1817" s="8" t="s">
        <v>354</v>
      </c>
      <c r="G1817" s="7" t="s">
        <v>355</v>
      </c>
      <c r="H1817" s="5"/>
      <c r="I1817" s="7" t="s">
        <v>138</v>
      </c>
      <c r="J1817" s="83" t="s">
        <v>75</v>
      </c>
      <c r="K1817" s="59" t="str">
        <f>IF(I1817="Mandatory","mandatory","notmandatory")</f>
        <v>notmandatory</v>
      </c>
      <c r="L1817" s="83"/>
      <c r="M1817" s="59" t="str">
        <f t="shared" si="688"/>
        <v>notmandatorybuyernosupplier</v>
      </c>
      <c r="N1817" s="24" t="s">
        <v>754</v>
      </c>
      <c r="O1817" s="59" t="str">
        <f t="shared" si="689"/>
        <v>good job, perfect match!</v>
      </c>
    </row>
    <row r="1818" spans="1:15" ht="14.4" x14ac:dyDescent="0.25">
      <c r="A1818" s="76" t="s">
        <v>82</v>
      </c>
      <c r="B1818" s="76" t="str">
        <f>VLOOKUP(A1818,'Buyer Countries '!$B$2:$C$301,2,FALSE)</f>
        <v>yes</v>
      </c>
      <c r="C1818" s="76" t="str">
        <f>VLOOKUP(A1818,'Supplier Countries'!$B$2:$D$301,3,FALSE)</f>
        <v>no</v>
      </c>
      <c r="D1818" s="76" t="str">
        <f t="shared" si="670"/>
        <v>yes</v>
      </c>
      <c r="E1818" s="76" t="str">
        <f t="shared" si="676"/>
        <v>country supported</v>
      </c>
      <c r="F1818" s="9" t="s">
        <v>132</v>
      </c>
      <c r="G1818" s="10" t="s">
        <v>356</v>
      </c>
      <c r="H1818" s="10"/>
      <c r="I1818" s="11"/>
      <c r="J1818" s="21"/>
      <c r="K1818" s="11"/>
      <c r="L1818" s="21"/>
      <c r="M1818" s="11"/>
      <c r="N1818" s="21"/>
      <c r="O1818" s="11"/>
    </row>
    <row r="1819" spans="1:15" ht="14.4" x14ac:dyDescent="0.25">
      <c r="A1819" s="76" t="s">
        <v>82</v>
      </c>
      <c r="B1819" s="76" t="str">
        <f>VLOOKUP(A1819,'Buyer Countries '!$B$2:$C$301,2,FALSE)</f>
        <v>yes</v>
      </c>
      <c r="C1819" s="76" t="str">
        <f>VLOOKUP(A1819,'Supplier Countries'!$B$2:$D$301,3,FALSE)</f>
        <v>no</v>
      </c>
      <c r="D1819" s="76" t="str">
        <f t="shared" si="670"/>
        <v>yes</v>
      </c>
      <c r="E1819" s="76" t="str">
        <f t="shared" si="676"/>
        <v>country supported</v>
      </c>
      <c r="F1819" s="8" t="s">
        <v>357</v>
      </c>
      <c r="G1819" s="7" t="s">
        <v>358</v>
      </c>
      <c r="H1819" s="5"/>
      <c r="I1819" s="7" t="s">
        <v>138</v>
      </c>
      <c r="J1819" s="83" t="s">
        <v>75</v>
      </c>
      <c r="K1819" s="59" t="str">
        <f t="shared" ref="K1819:K1826" si="690">IF(I1819="Mandatory","mandatory","notmandatory")</f>
        <v>notmandatory</v>
      </c>
      <c r="L1819" s="83"/>
      <c r="M1819" s="59" t="str">
        <f t="shared" ref="M1819:M1826" si="691">K1819&amp;"buyer"&amp;J1819&amp;"supplier"&amp;L1819</f>
        <v>notmandatorybuyernosupplier</v>
      </c>
      <c r="N1819" s="24" t="s">
        <v>359</v>
      </c>
      <c r="O1819" s="59" t="str">
        <f t="shared" ref="O1819:O1826" si="692">IF(D1819="noyes","country not in scope for buyer, contact buyer",
IF(D1819="no","country not in scope for buyer, no need to review",
IF(D1819="nono","country not in scope for buyer and supplier no need to review",
IF(D1819="yesno","country not in scope for supplier no need to review",
IF(M1819="notmandatorybuyeryessupplierno","can buyer relax rule in SBN or ERP to accept invoice without this, if not provide data on PDF, if not move to Portal invoice",
IF(M1819="mandatorybuyeryessupplierno","SAP business network requires this information, provide it or move to Portal invoice",IF(M1819="mandatorybuyeryessupplier","SAP Business Network requires this information, provide it or move to Portal invoice",
IF(M1819="notmandatorybuyeryessupplier","can you provide data on invoice? Answer in column L by Yes or No",
IF(M1819="notmandatorybuyernosupplieryes","data not required set dropdown to blank in column L",
IF(M1819="notmandatorybuyersupplieryes","data not required set dropdown to blank in column L","good job, perfect match!"))))))))))</f>
        <v>good job, perfect match!</v>
      </c>
    </row>
    <row r="1820" spans="1:15" ht="14.4" x14ac:dyDescent="0.25">
      <c r="A1820" s="76" t="s">
        <v>82</v>
      </c>
      <c r="B1820" s="76" t="str">
        <f>VLOOKUP(A1820,'Buyer Countries '!$B$2:$C$301,2,FALSE)</f>
        <v>yes</v>
      </c>
      <c r="C1820" s="76" t="str">
        <f>VLOOKUP(A1820,'Supplier Countries'!$B$2:$D$301,3,FALSE)</f>
        <v>no</v>
      </c>
      <c r="D1820" s="76" t="str">
        <f t="shared" si="670"/>
        <v>yes</v>
      </c>
      <c r="E1820" s="76" t="str">
        <f t="shared" si="676"/>
        <v>country supported</v>
      </c>
      <c r="F1820" s="8" t="s">
        <v>360</v>
      </c>
      <c r="G1820" s="7" t="s">
        <v>361</v>
      </c>
      <c r="H1820" s="5"/>
      <c r="I1820" s="7" t="s">
        <v>138</v>
      </c>
      <c r="J1820" s="83" t="s">
        <v>75</v>
      </c>
      <c r="K1820" s="59" t="str">
        <f t="shared" si="690"/>
        <v>notmandatory</v>
      </c>
      <c r="L1820" s="83"/>
      <c r="M1820" s="59" t="str">
        <f t="shared" si="691"/>
        <v>notmandatorybuyernosupplier</v>
      </c>
      <c r="N1820" s="24" t="s">
        <v>359</v>
      </c>
      <c r="O1820" s="59" t="str">
        <f t="shared" si="692"/>
        <v>good job, perfect match!</v>
      </c>
    </row>
    <row r="1821" spans="1:15" ht="14.4" x14ac:dyDescent="0.25">
      <c r="A1821" s="76" t="s">
        <v>82</v>
      </c>
      <c r="B1821" s="76" t="str">
        <f>VLOOKUP(A1821,'Buyer Countries '!$B$2:$C$301,2,FALSE)</f>
        <v>yes</v>
      </c>
      <c r="C1821" s="76" t="str">
        <f>VLOOKUP(A1821,'Supplier Countries'!$B$2:$D$301,3,FALSE)</f>
        <v>no</v>
      </c>
      <c r="D1821" s="76" t="str">
        <f t="shared" si="670"/>
        <v>yes</v>
      </c>
      <c r="E1821" s="76" t="str">
        <f t="shared" si="676"/>
        <v>country supported</v>
      </c>
      <c r="F1821" s="8" t="s">
        <v>362</v>
      </c>
      <c r="G1821" s="7" t="s">
        <v>363</v>
      </c>
      <c r="H1821" s="5"/>
      <c r="I1821" s="7" t="s">
        <v>138</v>
      </c>
      <c r="J1821" s="83" t="s">
        <v>75</v>
      </c>
      <c r="K1821" s="59" t="str">
        <f t="shared" si="690"/>
        <v>notmandatory</v>
      </c>
      <c r="L1821" s="83"/>
      <c r="M1821" s="59" t="str">
        <f t="shared" si="691"/>
        <v>notmandatorybuyernosupplier</v>
      </c>
      <c r="N1821" s="24" t="s">
        <v>359</v>
      </c>
      <c r="O1821" s="59" t="str">
        <f t="shared" si="692"/>
        <v>good job, perfect match!</v>
      </c>
    </row>
    <row r="1822" spans="1:15" ht="14.4" x14ac:dyDescent="0.25">
      <c r="A1822" s="76" t="s">
        <v>82</v>
      </c>
      <c r="B1822" s="76" t="str">
        <f>VLOOKUP(A1822,'Buyer Countries '!$B$2:$C$301,2,FALSE)</f>
        <v>yes</v>
      </c>
      <c r="C1822" s="76" t="str">
        <f>VLOOKUP(A1822,'Supplier Countries'!$B$2:$D$301,3,FALSE)</f>
        <v>no</v>
      </c>
      <c r="D1822" s="76" t="str">
        <f t="shared" si="670"/>
        <v>yes</v>
      </c>
      <c r="E1822" s="76" t="str">
        <f t="shared" si="676"/>
        <v>country supported</v>
      </c>
      <c r="F1822" s="8" t="s">
        <v>364</v>
      </c>
      <c r="G1822" s="7" t="s">
        <v>365</v>
      </c>
      <c r="H1822" s="5"/>
      <c r="I1822" s="7" t="s">
        <v>138</v>
      </c>
      <c r="J1822" s="83" t="s">
        <v>75</v>
      </c>
      <c r="K1822" s="59" t="str">
        <f t="shared" si="690"/>
        <v>notmandatory</v>
      </c>
      <c r="L1822" s="83"/>
      <c r="M1822" s="59" t="str">
        <f t="shared" si="691"/>
        <v>notmandatorybuyernosupplier</v>
      </c>
      <c r="N1822" s="24" t="s">
        <v>359</v>
      </c>
      <c r="O1822" s="59" t="str">
        <f t="shared" si="692"/>
        <v>good job, perfect match!</v>
      </c>
    </row>
    <row r="1823" spans="1:15" ht="14.4" x14ac:dyDescent="0.25">
      <c r="A1823" s="76" t="s">
        <v>82</v>
      </c>
      <c r="B1823" s="76" t="str">
        <f>VLOOKUP(A1823,'Buyer Countries '!$B$2:$C$301,2,FALSE)</f>
        <v>yes</v>
      </c>
      <c r="C1823" s="76" t="str">
        <f>VLOOKUP(A1823,'Supplier Countries'!$B$2:$D$301,3,FALSE)</f>
        <v>no</v>
      </c>
      <c r="D1823" s="76" t="str">
        <f t="shared" si="670"/>
        <v>yes</v>
      </c>
      <c r="E1823" s="76" t="str">
        <f t="shared" si="676"/>
        <v>country supported</v>
      </c>
      <c r="F1823" s="8" t="s">
        <v>366</v>
      </c>
      <c r="G1823" s="7" t="s">
        <v>367</v>
      </c>
      <c r="H1823" s="5"/>
      <c r="I1823" s="7" t="s">
        <v>138</v>
      </c>
      <c r="J1823" s="83" t="s">
        <v>75</v>
      </c>
      <c r="K1823" s="59" t="str">
        <f t="shared" si="690"/>
        <v>notmandatory</v>
      </c>
      <c r="L1823" s="83"/>
      <c r="M1823" s="59" t="str">
        <f t="shared" si="691"/>
        <v>notmandatorybuyernosupplier</v>
      </c>
      <c r="N1823" s="24" t="s">
        <v>359</v>
      </c>
      <c r="O1823" s="59" t="str">
        <f t="shared" si="692"/>
        <v>good job, perfect match!</v>
      </c>
    </row>
    <row r="1824" spans="1:15" ht="14.4" x14ac:dyDescent="0.25">
      <c r="A1824" s="76" t="s">
        <v>82</v>
      </c>
      <c r="B1824" s="76" t="str">
        <f>VLOOKUP(A1824,'Buyer Countries '!$B$2:$C$301,2,FALSE)</f>
        <v>yes</v>
      </c>
      <c r="C1824" s="76" t="str">
        <f>VLOOKUP(A1824,'Supplier Countries'!$B$2:$D$301,3,FALSE)</f>
        <v>no</v>
      </c>
      <c r="D1824" s="76" t="str">
        <f t="shared" si="670"/>
        <v>yes</v>
      </c>
      <c r="E1824" s="76" t="str">
        <f t="shared" si="676"/>
        <v>country supported</v>
      </c>
      <c r="F1824" s="8" t="s">
        <v>368</v>
      </c>
      <c r="G1824" s="7" t="s">
        <v>369</v>
      </c>
      <c r="H1824" s="5"/>
      <c r="I1824" s="7" t="s">
        <v>138</v>
      </c>
      <c r="J1824" s="83" t="s">
        <v>75</v>
      </c>
      <c r="K1824" s="59" t="str">
        <f t="shared" si="690"/>
        <v>notmandatory</v>
      </c>
      <c r="L1824" s="83"/>
      <c r="M1824" s="59" t="str">
        <f t="shared" si="691"/>
        <v>notmandatorybuyernosupplier</v>
      </c>
      <c r="N1824" s="24" t="s">
        <v>359</v>
      </c>
      <c r="O1824" s="59" t="str">
        <f t="shared" si="692"/>
        <v>good job, perfect match!</v>
      </c>
    </row>
    <row r="1825" spans="1:25" ht="14.4" x14ac:dyDescent="0.25">
      <c r="A1825" s="76" t="s">
        <v>82</v>
      </c>
      <c r="B1825" s="76" t="str">
        <f>VLOOKUP(A1825,'Buyer Countries '!$B$2:$C$301,2,FALSE)</f>
        <v>yes</v>
      </c>
      <c r="C1825" s="76" t="str">
        <f>VLOOKUP(A1825,'Supplier Countries'!$B$2:$D$301,3,FALSE)</f>
        <v>no</v>
      </c>
      <c r="D1825" s="76" t="str">
        <f t="shared" si="670"/>
        <v>yes</v>
      </c>
      <c r="E1825" s="76" t="str">
        <f t="shared" si="676"/>
        <v>country supported</v>
      </c>
      <c r="F1825" s="8" t="s">
        <v>370</v>
      </c>
      <c r="G1825" s="7" t="s">
        <v>371</v>
      </c>
      <c r="H1825" s="5"/>
      <c r="I1825" s="7" t="s">
        <v>138</v>
      </c>
      <c r="J1825" s="83" t="s">
        <v>75</v>
      </c>
      <c r="K1825" s="59" t="str">
        <f t="shared" si="690"/>
        <v>notmandatory</v>
      </c>
      <c r="L1825" s="83"/>
      <c r="M1825" s="59" t="str">
        <f t="shared" si="691"/>
        <v>notmandatorybuyernosupplier</v>
      </c>
      <c r="N1825" s="24" t="s">
        <v>359</v>
      </c>
      <c r="O1825" s="59" t="str">
        <f t="shared" si="692"/>
        <v>good job, perfect match!</v>
      </c>
    </row>
    <row r="1826" spans="1:25" ht="14.4" x14ac:dyDescent="0.25">
      <c r="A1826" s="76" t="s">
        <v>82</v>
      </c>
      <c r="B1826" s="76" t="str">
        <f>VLOOKUP(A1826,'Buyer Countries '!$B$2:$C$301,2,FALSE)</f>
        <v>yes</v>
      </c>
      <c r="C1826" s="76" t="str">
        <f>VLOOKUP(A1826,'Supplier Countries'!$B$2:$D$301,3,FALSE)</f>
        <v>no</v>
      </c>
      <c r="D1826" s="76" t="str">
        <f t="shared" si="670"/>
        <v>yes</v>
      </c>
      <c r="E1826" s="76" t="str">
        <f t="shared" si="676"/>
        <v>country supported</v>
      </c>
      <c r="F1826" s="8" t="s">
        <v>372</v>
      </c>
      <c r="G1826" s="7" t="s">
        <v>373</v>
      </c>
      <c r="H1826" s="5"/>
      <c r="I1826" s="7" t="s">
        <v>138</v>
      </c>
      <c r="J1826" s="83" t="s">
        <v>75</v>
      </c>
      <c r="K1826" s="59" t="str">
        <f t="shared" si="690"/>
        <v>notmandatory</v>
      </c>
      <c r="L1826" s="83"/>
      <c r="M1826" s="59" t="str">
        <f t="shared" si="691"/>
        <v>notmandatorybuyernosupplier</v>
      </c>
      <c r="N1826" s="24" t="s">
        <v>359</v>
      </c>
      <c r="O1826" s="59" t="str">
        <f t="shared" si="692"/>
        <v>good job, perfect match!</v>
      </c>
    </row>
    <row r="1827" spans="1:25" ht="14.4" x14ac:dyDescent="0.25">
      <c r="A1827" s="76" t="s">
        <v>82</v>
      </c>
      <c r="B1827" s="76" t="str">
        <f>VLOOKUP(A1827,'Buyer Countries '!$B$2:$C$301,2,FALSE)</f>
        <v>yes</v>
      </c>
      <c r="C1827" s="76" t="str">
        <f>VLOOKUP(A1827,'Supplier Countries'!$B$2:$D$301,3,FALSE)</f>
        <v>no</v>
      </c>
      <c r="D1827" s="76" t="str">
        <f t="shared" si="670"/>
        <v>yes</v>
      </c>
      <c r="E1827" s="76" t="str">
        <f t="shared" si="676"/>
        <v>country supported</v>
      </c>
      <c r="F1827" s="9" t="s">
        <v>132</v>
      </c>
      <c r="G1827" s="10" t="s">
        <v>374</v>
      </c>
      <c r="H1827" s="10"/>
      <c r="I1827" s="11"/>
      <c r="J1827" s="21" t="s">
        <v>134</v>
      </c>
      <c r="K1827" s="11"/>
      <c r="L1827" s="21"/>
      <c r="M1827" s="11"/>
      <c r="N1827" s="21"/>
      <c r="O1827" s="11"/>
    </row>
    <row r="1828" spans="1:25" s="82" customFormat="1" ht="57.6" x14ac:dyDescent="0.25">
      <c r="A1828" s="22" t="s">
        <v>82</v>
      </c>
      <c r="B1828" s="76" t="str">
        <f>VLOOKUP(A1828,'Buyer Countries '!$B$2:$C$301,2,FALSE)</f>
        <v>yes</v>
      </c>
      <c r="C1828" s="76" t="str">
        <f>VLOOKUP(A1828,'Supplier Countries'!$B$2:$D$301,3,FALSE)</f>
        <v>no</v>
      </c>
      <c r="D1828" s="76" t="str">
        <f t="shared" si="670"/>
        <v>yes</v>
      </c>
      <c r="E1828" s="76" t="str">
        <f t="shared" si="676"/>
        <v>country supported</v>
      </c>
      <c r="F1828" s="8" t="s">
        <v>375</v>
      </c>
      <c r="G1828" s="7" t="s">
        <v>376</v>
      </c>
      <c r="H1828" s="5" t="s">
        <v>377</v>
      </c>
      <c r="I1828" s="7" t="s">
        <v>138</v>
      </c>
      <c r="J1828" s="83" t="s">
        <v>75</v>
      </c>
      <c r="K1828" s="59" t="str">
        <f t="shared" ref="K1828" si="693">IF(I1828="Mandatory","mandatory","notmandatory")</f>
        <v>notmandatory</v>
      </c>
      <c r="L1828" s="83"/>
      <c r="M1828" s="59" t="str">
        <f t="shared" ref="M1828" si="694">K1828&amp;"buyer"&amp;J1828&amp;"supplier"&amp;L1828</f>
        <v>notmandatorybuyernosupplier</v>
      </c>
      <c r="N1828" s="24"/>
      <c r="O1828" s="59" t="str">
        <f t="shared" ref="O1828:O1851" si="695">IF(D1828="noyes","country not in scope for buyer, contact buyer",
IF(D1828="no","country not in scope for buyer, no need to review",
IF(D1828="nono","country not in scope for buyer and supplier no need to review",
IF(D1828="yesno","country not in scope for supplier no need to review",
IF(M1828="notmandatorybuyeryessupplierno","can buyer relax rule in SBN or ERP to accept invoice without this, if not provide data on PDF, if not move to Portal invoice",
IF(M1828="mandatorybuyeryessupplierno","SAP business network requires this information, provide it or move to Portal invoice",IF(M1828="mandatorybuyeryessupplier","SAP Business Network requires this information, provide it or move to Portal invoice",
IF(M1828="notmandatorybuyeryessupplier","can you provide data on invoice? Answer in column L by Yes or No",
IF(M1828="notmandatorybuyernosupplieryes","data not required set dropdown to blank in column L",
IF(M1828="notmandatorybuyersupplieryes","data not required set dropdown to blank in column L","good job, perfect match!"))))))))))</f>
        <v>good job, perfect match!</v>
      </c>
      <c r="P1828"/>
      <c r="Q1828"/>
      <c r="R1828"/>
      <c r="S1828"/>
      <c r="T1828"/>
      <c r="U1828"/>
      <c r="V1828"/>
      <c r="W1828"/>
      <c r="X1828"/>
      <c r="Y1828"/>
    </row>
    <row r="1829" spans="1:25" ht="28.8" x14ac:dyDescent="0.25">
      <c r="A1829" s="76" t="s">
        <v>82</v>
      </c>
      <c r="B1829" s="76" t="str">
        <f>VLOOKUP(A1829,'Buyer Countries '!$B$2:$C$301,2,FALSE)</f>
        <v>yes</v>
      </c>
      <c r="C1829" s="76" t="str">
        <f>VLOOKUP(A1829,'Supplier Countries'!$B$2:$D$301,3,FALSE)</f>
        <v>no</v>
      </c>
      <c r="D1829" s="76" t="str">
        <f t="shared" si="670"/>
        <v>yes</v>
      </c>
      <c r="E1829" s="76" t="str">
        <f t="shared" si="676"/>
        <v>country supported</v>
      </c>
      <c r="F1829" s="8" t="s">
        <v>378</v>
      </c>
      <c r="G1829" s="7" t="s">
        <v>379</v>
      </c>
      <c r="H1829" s="5" t="s">
        <v>380</v>
      </c>
      <c r="I1829" s="7" t="s">
        <v>142</v>
      </c>
      <c r="J1829" s="83" t="s">
        <v>75</v>
      </c>
      <c r="K1829" s="59" t="str">
        <f t="shared" ref="K1829:K1851" si="696">IF(I1829="Mandatory","mandatory","notmandatory")</f>
        <v>notmandatory</v>
      </c>
      <c r="L1829" s="83"/>
      <c r="M1829" s="59" t="str">
        <f t="shared" ref="M1829:M1851" si="697">K1829&amp;"buyer"&amp;J1829&amp;"supplier"&amp;L1829</f>
        <v>notmandatorybuyernosupplier</v>
      </c>
      <c r="N1829" s="24" t="s">
        <v>238</v>
      </c>
      <c r="O1829" s="59" t="str">
        <f t="shared" si="695"/>
        <v>good job, perfect match!</v>
      </c>
    </row>
    <row r="1830" spans="1:25" ht="14.4" x14ac:dyDescent="0.25">
      <c r="A1830" s="76" t="s">
        <v>82</v>
      </c>
      <c r="B1830" s="76" t="str">
        <f>VLOOKUP(A1830,'Buyer Countries '!$B$2:$C$301,2,FALSE)</f>
        <v>yes</v>
      </c>
      <c r="C1830" s="76" t="str">
        <f>VLOOKUP(A1830,'Supplier Countries'!$B$2:$D$301,3,FALSE)</f>
        <v>no</v>
      </c>
      <c r="D1830" s="76" t="str">
        <f t="shared" si="670"/>
        <v>yes</v>
      </c>
      <c r="E1830" s="76" t="str">
        <f t="shared" si="676"/>
        <v>country supported</v>
      </c>
      <c r="F1830" s="8" t="s">
        <v>381</v>
      </c>
      <c r="G1830" s="7" t="s">
        <v>382</v>
      </c>
      <c r="H1830" s="5"/>
      <c r="I1830" s="7" t="s">
        <v>138</v>
      </c>
      <c r="J1830" s="83" t="s">
        <v>75</v>
      </c>
      <c r="K1830" s="59" t="str">
        <f t="shared" si="696"/>
        <v>notmandatory</v>
      </c>
      <c r="L1830" s="83"/>
      <c r="M1830" s="59" t="str">
        <f t="shared" si="697"/>
        <v>notmandatorybuyernosupplier</v>
      </c>
      <c r="N1830" s="24"/>
      <c r="O1830" s="59" t="str">
        <f t="shared" si="695"/>
        <v>good job, perfect match!</v>
      </c>
    </row>
    <row r="1831" spans="1:25" ht="14.4" x14ac:dyDescent="0.25">
      <c r="A1831" s="76" t="s">
        <v>82</v>
      </c>
      <c r="B1831" s="76" t="str">
        <f>VLOOKUP(A1831,'Buyer Countries '!$B$2:$C$301,2,FALSE)</f>
        <v>yes</v>
      </c>
      <c r="C1831" s="76" t="str">
        <f>VLOOKUP(A1831,'Supplier Countries'!$B$2:$D$301,3,FALSE)</f>
        <v>no</v>
      </c>
      <c r="D1831" s="76" t="str">
        <f t="shared" ref="D1831:D1894" si="698">IF($N$3="supplier",B1831&amp;C1831,IF($N$3="buyer",B1831,"select value in are your onboarding a buyer or a supplier"))</f>
        <v>yes</v>
      </c>
      <c r="E1831" s="76" t="str">
        <f t="shared" si="676"/>
        <v>country supported</v>
      </c>
      <c r="F1831" s="8" t="s">
        <v>383</v>
      </c>
      <c r="G1831" s="7" t="s">
        <v>384</v>
      </c>
      <c r="H1831" s="5"/>
      <c r="I1831" s="7" t="s">
        <v>138</v>
      </c>
      <c r="J1831" s="83" t="s">
        <v>75</v>
      </c>
      <c r="K1831" s="59" t="str">
        <f t="shared" si="696"/>
        <v>notmandatory</v>
      </c>
      <c r="L1831" s="83"/>
      <c r="M1831" s="59" t="str">
        <f t="shared" si="697"/>
        <v>notmandatorybuyernosupplier</v>
      </c>
      <c r="N1831" s="24" t="s">
        <v>179</v>
      </c>
      <c r="O1831" s="59" t="str">
        <f t="shared" si="695"/>
        <v>good job, perfect match!</v>
      </c>
    </row>
    <row r="1832" spans="1:25" ht="14.4" x14ac:dyDescent="0.25">
      <c r="A1832" s="76" t="s">
        <v>82</v>
      </c>
      <c r="B1832" s="76" t="str">
        <f>VLOOKUP(A1832,'Buyer Countries '!$B$2:$C$301,2,FALSE)</f>
        <v>yes</v>
      </c>
      <c r="C1832" s="76" t="str">
        <f>VLOOKUP(A1832,'Supplier Countries'!$B$2:$D$301,3,FALSE)</f>
        <v>no</v>
      </c>
      <c r="D1832" s="76" t="str">
        <f t="shared" si="698"/>
        <v>yes</v>
      </c>
      <c r="E1832" s="76" t="str">
        <f t="shared" si="676"/>
        <v>country supported</v>
      </c>
      <c r="F1832" s="8" t="s">
        <v>385</v>
      </c>
      <c r="G1832" s="7" t="s">
        <v>386</v>
      </c>
      <c r="H1832" s="5"/>
      <c r="I1832" s="7" t="s">
        <v>142</v>
      </c>
      <c r="J1832" s="83" t="s">
        <v>75</v>
      </c>
      <c r="K1832" s="59" t="str">
        <f t="shared" si="696"/>
        <v>notmandatory</v>
      </c>
      <c r="L1832" s="83"/>
      <c r="M1832" s="59" t="str">
        <f t="shared" si="697"/>
        <v>notmandatorybuyernosupplier</v>
      </c>
      <c r="N1832" s="24" t="s">
        <v>238</v>
      </c>
      <c r="O1832" s="59" t="str">
        <f t="shared" si="695"/>
        <v>good job, perfect match!</v>
      </c>
    </row>
    <row r="1833" spans="1:25" ht="14.4" x14ac:dyDescent="0.25">
      <c r="A1833" s="76" t="s">
        <v>82</v>
      </c>
      <c r="B1833" s="76" t="str">
        <f>VLOOKUP(A1833,'Buyer Countries '!$B$2:$C$301,2,FALSE)</f>
        <v>yes</v>
      </c>
      <c r="C1833" s="76" t="str">
        <f>VLOOKUP(A1833,'Supplier Countries'!$B$2:$D$301,3,FALSE)</f>
        <v>no</v>
      </c>
      <c r="D1833" s="76" t="str">
        <f t="shared" si="698"/>
        <v>yes</v>
      </c>
      <c r="E1833" s="76" t="str">
        <f t="shared" si="676"/>
        <v>country supported</v>
      </c>
      <c r="F1833" s="8" t="s">
        <v>387</v>
      </c>
      <c r="G1833" s="7" t="s">
        <v>388</v>
      </c>
      <c r="H1833" s="5"/>
      <c r="I1833" s="7" t="s">
        <v>142</v>
      </c>
      <c r="J1833" s="83" t="s">
        <v>75</v>
      </c>
      <c r="K1833" s="59" t="str">
        <f t="shared" si="696"/>
        <v>notmandatory</v>
      </c>
      <c r="L1833" s="83"/>
      <c r="M1833" s="59" t="str">
        <f t="shared" si="697"/>
        <v>notmandatorybuyernosupplier</v>
      </c>
      <c r="N1833" s="24" t="s">
        <v>238</v>
      </c>
      <c r="O1833" s="59" t="str">
        <f t="shared" si="695"/>
        <v>good job, perfect match!</v>
      </c>
    </row>
    <row r="1834" spans="1:25" ht="14.4" x14ac:dyDescent="0.25">
      <c r="A1834" s="76" t="s">
        <v>82</v>
      </c>
      <c r="B1834" s="76" t="str">
        <f>VLOOKUP(A1834,'Buyer Countries '!$B$2:$C$301,2,FALSE)</f>
        <v>yes</v>
      </c>
      <c r="C1834" s="76" t="str">
        <f>VLOOKUP(A1834,'Supplier Countries'!$B$2:$D$301,3,FALSE)</f>
        <v>no</v>
      </c>
      <c r="D1834" s="76" t="str">
        <f t="shared" si="698"/>
        <v>yes</v>
      </c>
      <c r="E1834" s="76" t="str">
        <f t="shared" si="676"/>
        <v>country supported</v>
      </c>
      <c r="F1834" s="8" t="s">
        <v>389</v>
      </c>
      <c r="G1834" s="7" t="s">
        <v>390</v>
      </c>
      <c r="H1834" s="5"/>
      <c r="I1834" s="7" t="s">
        <v>138</v>
      </c>
      <c r="J1834" s="83" t="s">
        <v>75</v>
      </c>
      <c r="K1834" s="59" t="str">
        <f t="shared" si="696"/>
        <v>notmandatory</v>
      </c>
      <c r="L1834" s="83"/>
      <c r="M1834" s="59" t="str">
        <f t="shared" si="697"/>
        <v>notmandatorybuyernosupplier</v>
      </c>
      <c r="N1834" s="24"/>
      <c r="O1834" s="59" t="str">
        <f t="shared" si="695"/>
        <v>good job, perfect match!</v>
      </c>
    </row>
    <row r="1835" spans="1:25" ht="28.8" x14ac:dyDescent="0.25">
      <c r="A1835" s="76" t="s">
        <v>82</v>
      </c>
      <c r="B1835" s="76" t="str">
        <f>VLOOKUP(A1835,'Buyer Countries '!$B$2:$C$301,2,FALSE)</f>
        <v>yes</v>
      </c>
      <c r="C1835" s="76" t="str">
        <f>VLOOKUP(A1835,'Supplier Countries'!$B$2:$D$301,3,FALSE)</f>
        <v>no</v>
      </c>
      <c r="D1835" s="76" t="str">
        <f t="shared" si="698"/>
        <v>yes</v>
      </c>
      <c r="E1835" s="76" t="str">
        <f t="shared" ref="E1835:E1899" si="699">IF(D1835="select value in are your onboarding a buyer or a supplier",D1835,IF(D1835="yesno","not applicable",IF(D1835="yesyes","country supported",IF(D1835="noyes","country not supported, contact buyer",IF(D1835="yes","country supported","not applicable")))))</f>
        <v>country supported</v>
      </c>
      <c r="F1835" s="8" t="s">
        <v>391</v>
      </c>
      <c r="G1835" s="7" t="s">
        <v>392</v>
      </c>
      <c r="H1835" s="5"/>
      <c r="I1835" s="7" t="s">
        <v>138</v>
      </c>
      <c r="J1835" s="83" t="s">
        <v>75</v>
      </c>
      <c r="K1835" s="59" t="str">
        <f t="shared" si="696"/>
        <v>notmandatory</v>
      </c>
      <c r="L1835" s="83"/>
      <c r="M1835" s="59" t="str">
        <f t="shared" si="697"/>
        <v>notmandatorybuyernosupplier</v>
      </c>
      <c r="N1835" s="24" t="s">
        <v>188</v>
      </c>
      <c r="O1835" s="59" t="str">
        <f t="shared" si="695"/>
        <v>good job, perfect match!</v>
      </c>
    </row>
    <row r="1836" spans="1:25" ht="43.2" x14ac:dyDescent="0.25">
      <c r="A1836" s="76" t="s">
        <v>82</v>
      </c>
      <c r="B1836" s="76" t="str">
        <f>VLOOKUP(A1836,'Buyer Countries '!$B$2:$C$301,2,FALSE)</f>
        <v>yes</v>
      </c>
      <c r="C1836" s="76" t="str">
        <f>VLOOKUP(A1836,'Supplier Countries'!$B$2:$D$301,3,FALSE)</f>
        <v>no</v>
      </c>
      <c r="D1836" s="76" t="str">
        <f t="shared" si="698"/>
        <v>yes</v>
      </c>
      <c r="E1836" s="76" t="str">
        <f t="shared" si="699"/>
        <v>country supported</v>
      </c>
      <c r="F1836" s="8" t="s">
        <v>393</v>
      </c>
      <c r="G1836" s="7" t="s">
        <v>394</v>
      </c>
      <c r="H1836" s="5"/>
      <c r="I1836" s="7" t="s">
        <v>138</v>
      </c>
      <c r="J1836" s="83" t="s">
        <v>75</v>
      </c>
      <c r="K1836" s="59" t="str">
        <f t="shared" si="696"/>
        <v>notmandatory</v>
      </c>
      <c r="L1836" s="83"/>
      <c r="M1836" s="59" t="str">
        <f t="shared" si="697"/>
        <v>notmandatorybuyernosupplier</v>
      </c>
      <c r="N1836" s="24" t="s">
        <v>746</v>
      </c>
      <c r="O1836" s="59" t="str">
        <f t="shared" si="695"/>
        <v>good job, perfect match!</v>
      </c>
    </row>
    <row r="1837" spans="1:25" s="82" customFormat="1" ht="28.8" x14ac:dyDescent="0.25">
      <c r="A1837" s="22" t="s">
        <v>82</v>
      </c>
      <c r="B1837" s="76" t="str">
        <f>VLOOKUP(A1837,'Buyer Countries '!$B$2:$C$301,2,FALSE)</f>
        <v>yes</v>
      </c>
      <c r="C1837" s="76" t="str">
        <f>VLOOKUP(A1837,'Supplier Countries'!$B$2:$D$301,3,FALSE)</f>
        <v>no</v>
      </c>
      <c r="D1837" s="76" t="str">
        <f t="shared" si="698"/>
        <v>yes</v>
      </c>
      <c r="E1837" s="76" t="str">
        <f t="shared" si="699"/>
        <v>country supported</v>
      </c>
      <c r="F1837" s="8" t="s">
        <v>396</v>
      </c>
      <c r="G1837" s="7" t="s">
        <v>397</v>
      </c>
      <c r="H1837" s="5" t="s">
        <v>398</v>
      </c>
      <c r="I1837" s="7" t="s">
        <v>142</v>
      </c>
      <c r="J1837" s="83" t="s">
        <v>75</v>
      </c>
      <c r="K1837" s="59" t="str">
        <f t="shared" si="696"/>
        <v>notmandatory</v>
      </c>
      <c r="L1837" s="83"/>
      <c r="M1837" s="59" t="str">
        <f t="shared" si="697"/>
        <v>notmandatorybuyernosupplier</v>
      </c>
      <c r="N1837" s="24" t="s">
        <v>238</v>
      </c>
      <c r="O1837" s="59" t="str">
        <f t="shared" si="695"/>
        <v>good job, perfect match!</v>
      </c>
      <c r="P1837"/>
      <c r="Q1837"/>
      <c r="R1837"/>
      <c r="S1837"/>
      <c r="T1837"/>
      <c r="U1837"/>
      <c r="V1837"/>
      <c r="W1837"/>
      <c r="X1837"/>
      <c r="Y1837"/>
    </row>
    <row r="1838" spans="1:25" ht="57.6" x14ac:dyDescent="0.25">
      <c r="A1838" s="76" t="s">
        <v>82</v>
      </c>
      <c r="B1838" s="76" t="str">
        <f>VLOOKUP(A1838,'Buyer Countries '!$B$2:$C$301,2,FALSE)</f>
        <v>yes</v>
      </c>
      <c r="C1838" s="76" t="str">
        <f>VLOOKUP(A1838,'Supplier Countries'!$B$2:$D$301,3,FALSE)</f>
        <v>no</v>
      </c>
      <c r="D1838" s="76" t="str">
        <f t="shared" si="698"/>
        <v>yes</v>
      </c>
      <c r="E1838" s="76" t="str">
        <f t="shared" si="699"/>
        <v>country supported</v>
      </c>
      <c r="F1838" s="8" t="s">
        <v>399</v>
      </c>
      <c r="G1838" s="7" t="s">
        <v>400</v>
      </c>
      <c r="H1838" s="5" t="s">
        <v>401</v>
      </c>
      <c r="I1838" s="7" t="s">
        <v>142</v>
      </c>
      <c r="J1838" s="83" t="s">
        <v>75</v>
      </c>
      <c r="K1838" s="59" t="str">
        <f t="shared" si="696"/>
        <v>notmandatory</v>
      </c>
      <c r="L1838" s="83"/>
      <c r="M1838" s="59" t="str">
        <f t="shared" si="697"/>
        <v>notmandatorybuyernosupplier</v>
      </c>
      <c r="N1838" s="24" t="s">
        <v>402</v>
      </c>
      <c r="O1838" s="59" t="str">
        <f t="shared" si="695"/>
        <v>good job, perfect match!</v>
      </c>
    </row>
    <row r="1839" spans="1:25" ht="28.8" x14ac:dyDescent="0.25">
      <c r="A1839" s="76" t="s">
        <v>82</v>
      </c>
      <c r="B1839" s="76" t="str">
        <f>VLOOKUP(A1839,'Buyer Countries '!$B$2:$C$301,2,FALSE)</f>
        <v>yes</v>
      </c>
      <c r="C1839" s="76" t="str">
        <f>VLOOKUP(A1839,'Supplier Countries'!$B$2:$D$301,3,FALSE)</f>
        <v>no</v>
      </c>
      <c r="D1839" s="76" t="str">
        <f t="shared" si="698"/>
        <v>yes</v>
      </c>
      <c r="E1839" s="76" t="str">
        <f t="shared" si="699"/>
        <v>country supported</v>
      </c>
      <c r="F1839" s="8" t="s">
        <v>403</v>
      </c>
      <c r="G1839" s="7" t="s">
        <v>404</v>
      </c>
      <c r="H1839" s="5" t="s">
        <v>405</v>
      </c>
      <c r="I1839" s="7" t="s">
        <v>142</v>
      </c>
      <c r="J1839" s="83" t="s">
        <v>75</v>
      </c>
      <c r="K1839" s="59" t="str">
        <f t="shared" si="696"/>
        <v>notmandatory</v>
      </c>
      <c r="L1839" s="83"/>
      <c r="M1839" s="59" t="str">
        <f t="shared" si="697"/>
        <v>notmandatorybuyernosupplier</v>
      </c>
      <c r="N1839" s="24" t="s">
        <v>238</v>
      </c>
      <c r="O1839" s="59" t="str">
        <f t="shared" si="695"/>
        <v>good job, perfect match!</v>
      </c>
    </row>
    <row r="1840" spans="1:25" ht="14.4" x14ac:dyDescent="0.25">
      <c r="A1840" s="76" t="s">
        <v>82</v>
      </c>
      <c r="B1840" s="76" t="str">
        <f>VLOOKUP(A1840,'Buyer Countries '!$B$2:$C$301,2,FALSE)</f>
        <v>yes</v>
      </c>
      <c r="C1840" s="76" t="str">
        <f>VLOOKUP(A1840,'Supplier Countries'!$B$2:$D$301,3,FALSE)</f>
        <v>no</v>
      </c>
      <c r="D1840" s="76" t="str">
        <f t="shared" si="698"/>
        <v>yes</v>
      </c>
      <c r="E1840" s="76" t="str">
        <f t="shared" si="699"/>
        <v>country supported</v>
      </c>
      <c r="F1840" s="8" t="s">
        <v>406</v>
      </c>
      <c r="G1840" s="7" t="s">
        <v>407</v>
      </c>
      <c r="H1840" s="5"/>
      <c r="I1840" s="7" t="s">
        <v>138</v>
      </c>
      <c r="J1840" s="83" t="s">
        <v>75</v>
      </c>
      <c r="K1840" s="59" t="str">
        <f t="shared" si="696"/>
        <v>notmandatory</v>
      </c>
      <c r="L1840" s="83"/>
      <c r="M1840" s="59" t="str">
        <f t="shared" si="697"/>
        <v>notmandatorybuyernosupplier</v>
      </c>
      <c r="N1840" s="24"/>
      <c r="O1840" s="59" t="str">
        <f t="shared" si="695"/>
        <v>good job, perfect match!</v>
      </c>
    </row>
    <row r="1841" spans="1:15" ht="14.4" x14ac:dyDescent="0.25">
      <c r="A1841" s="76" t="s">
        <v>82</v>
      </c>
      <c r="B1841" s="76" t="str">
        <f>VLOOKUP(A1841,'Buyer Countries '!$B$2:$C$301,2,FALSE)</f>
        <v>yes</v>
      </c>
      <c r="C1841" s="76" t="str">
        <f>VLOOKUP(A1841,'Supplier Countries'!$B$2:$D$301,3,FALSE)</f>
        <v>no</v>
      </c>
      <c r="D1841" s="76" t="str">
        <f t="shared" si="698"/>
        <v>yes</v>
      </c>
      <c r="E1841" s="76" t="str">
        <f t="shared" si="699"/>
        <v>country supported</v>
      </c>
      <c r="F1841" s="8" t="s">
        <v>408</v>
      </c>
      <c r="G1841" s="7" t="s">
        <v>409</v>
      </c>
      <c r="H1841" s="5"/>
      <c r="I1841" s="7" t="s">
        <v>138</v>
      </c>
      <c r="J1841" s="83" t="s">
        <v>75</v>
      </c>
      <c r="K1841" s="59" t="str">
        <f t="shared" si="696"/>
        <v>notmandatory</v>
      </c>
      <c r="L1841" s="83"/>
      <c r="M1841" s="59" t="str">
        <f t="shared" si="697"/>
        <v>notmandatorybuyernosupplier</v>
      </c>
      <c r="N1841" s="24" t="s">
        <v>179</v>
      </c>
      <c r="O1841" s="59" t="str">
        <f t="shared" si="695"/>
        <v>good job, perfect match!</v>
      </c>
    </row>
    <row r="1842" spans="1:15" ht="14.4" x14ac:dyDescent="0.25">
      <c r="A1842" s="76" t="s">
        <v>82</v>
      </c>
      <c r="B1842" s="76" t="str">
        <f>VLOOKUP(A1842,'Buyer Countries '!$B$2:$C$301,2,FALSE)</f>
        <v>yes</v>
      </c>
      <c r="C1842" s="76" t="str">
        <f>VLOOKUP(A1842,'Supplier Countries'!$B$2:$D$301,3,FALSE)</f>
        <v>no</v>
      </c>
      <c r="D1842" s="76" t="str">
        <f t="shared" si="698"/>
        <v>yes</v>
      </c>
      <c r="E1842" s="76" t="str">
        <f t="shared" si="699"/>
        <v>country supported</v>
      </c>
      <c r="F1842" s="8" t="s">
        <v>410</v>
      </c>
      <c r="G1842" s="7" t="s">
        <v>411</v>
      </c>
      <c r="H1842" s="5"/>
      <c r="I1842" s="7" t="s">
        <v>142</v>
      </c>
      <c r="J1842" s="83" t="s">
        <v>75</v>
      </c>
      <c r="K1842" s="59" t="str">
        <f t="shared" si="696"/>
        <v>notmandatory</v>
      </c>
      <c r="L1842" s="83"/>
      <c r="M1842" s="59" t="str">
        <f t="shared" si="697"/>
        <v>notmandatorybuyernosupplier</v>
      </c>
      <c r="N1842" s="24" t="s">
        <v>238</v>
      </c>
      <c r="O1842" s="59" t="str">
        <f t="shared" si="695"/>
        <v>good job, perfect match!</v>
      </c>
    </row>
    <row r="1843" spans="1:15" ht="14.4" x14ac:dyDescent="0.25">
      <c r="A1843" s="76" t="s">
        <v>82</v>
      </c>
      <c r="B1843" s="76" t="str">
        <f>VLOOKUP(A1843,'Buyer Countries '!$B$2:$C$301,2,FALSE)</f>
        <v>yes</v>
      </c>
      <c r="C1843" s="76" t="str">
        <f>VLOOKUP(A1843,'Supplier Countries'!$B$2:$D$301,3,FALSE)</f>
        <v>no</v>
      </c>
      <c r="D1843" s="76" t="str">
        <f t="shared" si="698"/>
        <v>yes</v>
      </c>
      <c r="E1843" s="76" t="str">
        <f t="shared" si="699"/>
        <v>country supported</v>
      </c>
      <c r="F1843" s="8" t="s">
        <v>412</v>
      </c>
      <c r="G1843" s="7" t="s">
        <v>413</v>
      </c>
      <c r="H1843" s="5"/>
      <c r="I1843" s="7" t="s">
        <v>142</v>
      </c>
      <c r="J1843" s="83" t="s">
        <v>75</v>
      </c>
      <c r="K1843" s="59" t="str">
        <f t="shared" si="696"/>
        <v>notmandatory</v>
      </c>
      <c r="L1843" s="83"/>
      <c r="M1843" s="59" t="str">
        <f t="shared" si="697"/>
        <v>notmandatorybuyernosupplier</v>
      </c>
      <c r="N1843" s="24" t="s">
        <v>238</v>
      </c>
      <c r="O1843" s="59" t="str">
        <f t="shared" si="695"/>
        <v>good job, perfect match!</v>
      </c>
    </row>
    <row r="1844" spans="1:15" ht="14.4" x14ac:dyDescent="0.25">
      <c r="A1844" s="76" t="s">
        <v>82</v>
      </c>
      <c r="B1844" s="76" t="str">
        <f>VLOOKUP(A1844,'Buyer Countries '!$B$2:$C$301,2,FALSE)</f>
        <v>yes</v>
      </c>
      <c r="C1844" s="76" t="str">
        <f>VLOOKUP(A1844,'Supplier Countries'!$B$2:$D$301,3,FALSE)</f>
        <v>no</v>
      </c>
      <c r="D1844" s="76" t="str">
        <f t="shared" si="698"/>
        <v>yes</v>
      </c>
      <c r="E1844" s="76" t="str">
        <f t="shared" si="699"/>
        <v>country supported</v>
      </c>
      <c r="F1844" s="8" t="s">
        <v>414</v>
      </c>
      <c r="G1844" s="7" t="s">
        <v>415</v>
      </c>
      <c r="H1844" s="5"/>
      <c r="I1844" s="7" t="s">
        <v>138</v>
      </c>
      <c r="J1844" s="83" t="s">
        <v>75</v>
      </c>
      <c r="K1844" s="59" t="str">
        <f t="shared" si="696"/>
        <v>notmandatory</v>
      </c>
      <c r="L1844" s="83"/>
      <c r="M1844" s="59" t="str">
        <f t="shared" si="697"/>
        <v>notmandatorybuyernosupplier</v>
      </c>
      <c r="N1844" s="24"/>
      <c r="O1844" s="59" t="str">
        <f t="shared" si="695"/>
        <v>good job, perfect match!</v>
      </c>
    </row>
    <row r="1845" spans="1:15" ht="28.8" x14ac:dyDescent="0.25">
      <c r="A1845" s="76" t="s">
        <v>82</v>
      </c>
      <c r="B1845" s="76" t="str">
        <f>VLOOKUP(A1845,'Buyer Countries '!$B$2:$C$301,2,FALSE)</f>
        <v>yes</v>
      </c>
      <c r="C1845" s="76" t="str">
        <f>VLOOKUP(A1845,'Supplier Countries'!$B$2:$D$301,3,FALSE)</f>
        <v>no</v>
      </c>
      <c r="D1845" s="76" t="str">
        <f t="shared" si="698"/>
        <v>yes</v>
      </c>
      <c r="E1845" s="76" t="str">
        <f t="shared" si="699"/>
        <v>country supported</v>
      </c>
      <c r="F1845" s="8" t="s">
        <v>416</v>
      </c>
      <c r="G1845" s="7" t="s">
        <v>417</v>
      </c>
      <c r="H1845" s="5"/>
      <c r="I1845" s="7" t="s">
        <v>138</v>
      </c>
      <c r="J1845" s="83" t="s">
        <v>75</v>
      </c>
      <c r="K1845" s="59" t="str">
        <f t="shared" si="696"/>
        <v>notmandatory</v>
      </c>
      <c r="L1845" s="83"/>
      <c r="M1845" s="59" t="str">
        <f t="shared" si="697"/>
        <v>notmandatorybuyernosupplier</v>
      </c>
      <c r="N1845" s="24" t="s">
        <v>188</v>
      </c>
      <c r="O1845" s="59" t="str">
        <f t="shared" si="695"/>
        <v>good job, perfect match!</v>
      </c>
    </row>
    <row r="1846" spans="1:15" ht="43.2" x14ac:dyDescent="0.25">
      <c r="A1846" s="76" t="s">
        <v>82</v>
      </c>
      <c r="B1846" s="76" t="str">
        <f>VLOOKUP(A1846,'Buyer Countries '!$B$2:$C$301,2,FALSE)</f>
        <v>yes</v>
      </c>
      <c r="C1846" s="76" t="str">
        <f>VLOOKUP(A1846,'Supplier Countries'!$B$2:$D$301,3,FALSE)</f>
        <v>no</v>
      </c>
      <c r="D1846" s="76" t="str">
        <f t="shared" si="698"/>
        <v>yes</v>
      </c>
      <c r="E1846" s="76" t="str">
        <f t="shared" si="699"/>
        <v>country supported</v>
      </c>
      <c r="F1846" s="8" t="s">
        <v>418</v>
      </c>
      <c r="G1846" s="7" t="s">
        <v>419</v>
      </c>
      <c r="H1846" s="5"/>
      <c r="I1846" s="7" t="s">
        <v>138</v>
      </c>
      <c r="J1846" s="83" t="s">
        <v>75</v>
      </c>
      <c r="K1846" s="59" t="str">
        <f t="shared" si="696"/>
        <v>notmandatory</v>
      </c>
      <c r="L1846" s="83"/>
      <c r="M1846" s="59" t="str">
        <f t="shared" si="697"/>
        <v>notmandatorybuyernosupplier</v>
      </c>
      <c r="N1846" s="24" t="s">
        <v>746</v>
      </c>
      <c r="O1846" s="59" t="str">
        <f t="shared" si="695"/>
        <v>good job, perfect match!</v>
      </c>
    </row>
    <row r="1847" spans="1:15" ht="14.4" x14ac:dyDescent="0.25">
      <c r="A1847" s="76" t="s">
        <v>82</v>
      </c>
      <c r="B1847" s="76" t="str">
        <f>VLOOKUP(A1847,'Buyer Countries '!$B$2:$C$301,2,FALSE)</f>
        <v>yes</v>
      </c>
      <c r="C1847" s="76" t="str">
        <f>VLOOKUP(A1847,'Supplier Countries'!$B$2:$D$301,3,FALSE)</f>
        <v>no</v>
      </c>
      <c r="D1847" s="76" t="str">
        <f t="shared" si="698"/>
        <v>yes</v>
      </c>
      <c r="E1847" s="76" t="str">
        <f t="shared" si="699"/>
        <v>country supported</v>
      </c>
      <c r="F1847" s="8" t="s">
        <v>420</v>
      </c>
      <c r="G1847" s="7" t="s">
        <v>421</v>
      </c>
      <c r="H1847" s="5"/>
      <c r="I1847" s="7" t="s">
        <v>142</v>
      </c>
      <c r="J1847" s="83" t="s">
        <v>75</v>
      </c>
      <c r="K1847" s="59" t="str">
        <f t="shared" si="696"/>
        <v>notmandatory</v>
      </c>
      <c r="L1847" s="83"/>
      <c r="M1847" s="59" t="str">
        <f t="shared" si="697"/>
        <v>notmandatorybuyernosupplier</v>
      </c>
      <c r="N1847" s="24" t="s">
        <v>238</v>
      </c>
      <c r="O1847" s="59" t="str">
        <f t="shared" si="695"/>
        <v>good job, perfect match!</v>
      </c>
    </row>
    <row r="1848" spans="1:15" ht="14.4" x14ac:dyDescent="0.25">
      <c r="A1848" s="76" t="s">
        <v>82</v>
      </c>
      <c r="B1848" s="76" t="str">
        <f>VLOOKUP(A1848,'Buyer Countries '!$B$2:$C$301,2,FALSE)</f>
        <v>yes</v>
      </c>
      <c r="C1848" s="76" t="str">
        <f>VLOOKUP(A1848,'Supplier Countries'!$B$2:$D$301,3,FALSE)</f>
        <v>no</v>
      </c>
      <c r="D1848" s="76" t="str">
        <f t="shared" si="698"/>
        <v>yes</v>
      </c>
      <c r="E1848" s="76" t="str">
        <f t="shared" si="699"/>
        <v>country supported</v>
      </c>
      <c r="F1848" s="8" t="s">
        <v>422</v>
      </c>
      <c r="G1848" s="7" t="s">
        <v>423</v>
      </c>
      <c r="H1848" s="5"/>
      <c r="I1848" s="7" t="s">
        <v>138</v>
      </c>
      <c r="J1848" s="83" t="s">
        <v>75</v>
      </c>
      <c r="K1848" s="59" t="str">
        <f t="shared" si="696"/>
        <v>notmandatory</v>
      </c>
      <c r="L1848" s="83"/>
      <c r="M1848" s="59" t="str">
        <f t="shared" si="697"/>
        <v>notmandatorybuyernosupplier</v>
      </c>
      <c r="N1848" s="24"/>
      <c r="O1848" s="59" t="str">
        <f t="shared" si="695"/>
        <v>good job, perfect match!</v>
      </c>
    </row>
    <row r="1849" spans="1:15" ht="14.4" x14ac:dyDescent="0.25">
      <c r="A1849" s="76" t="s">
        <v>82</v>
      </c>
      <c r="B1849" s="76" t="str">
        <f>VLOOKUP(A1849,'Buyer Countries '!$B$2:$C$301,2,FALSE)</f>
        <v>yes</v>
      </c>
      <c r="C1849" s="76" t="str">
        <f>VLOOKUP(A1849,'Supplier Countries'!$B$2:$D$301,3,FALSE)</f>
        <v>no</v>
      </c>
      <c r="D1849" s="76" t="str">
        <f t="shared" si="698"/>
        <v>yes</v>
      </c>
      <c r="E1849" s="76" t="str">
        <f t="shared" si="699"/>
        <v>country supported</v>
      </c>
      <c r="F1849" s="8" t="s">
        <v>424</v>
      </c>
      <c r="G1849" s="7" t="s">
        <v>425</v>
      </c>
      <c r="H1849" s="5"/>
      <c r="I1849" s="7" t="s">
        <v>138</v>
      </c>
      <c r="J1849" s="83" t="s">
        <v>75</v>
      </c>
      <c r="K1849" s="59" t="str">
        <f t="shared" si="696"/>
        <v>notmandatory</v>
      </c>
      <c r="L1849" s="83"/>
      <c r="M1849" s="59" t="str">
        <f t="shared" si="697"/>
        <v>notmandatorybuyernosupplier</v>
      </c>
      <c r="N1849" s="24"/>
      <c r="O1849" s="59" t="str">
        <f t="shared" si="695"/>
        <v>good job, perfect match!</v>
      </c>
    </row>
    <row r="1850" spans="1:15" ht="14.4" x14ac:dyDescent="0.25">
      <c r="A1850" s="76" t="s">
        <v>82</v>
      </c>
      <c r="B1850" s="76" t="str">
        <f>VLOOKUP(A1850,'Buyer Countries '!$B$2:$C$301,2,FALSE)</f>
        <v>yes</v>
      </c>
      <c r="C1850" s="76" t="str">
        <f>VLOOKUP(A1850,'Supplier Countries'!$B$2:$D$301,3,FALSE)</f>
        <v>no</v>
      </c>
      <c r="D1850" s="76" t="str">
        <f t="shared" si="698"/>
        <v>yes</v>
      </c>
      <c r="E1850" s="76" t="str">
        <f t="shared" si="699"/>
        <v>country supported</v>
      </c>
      <c r="F1850" s="8" t="s">
        <v>426</v>
      </c>
      <c r="G1850" s="7" t="s">
        <v>427</v>
      </c>
      <c r="H1850" s="5"/>
      <c r="I1850" s="7" t="s">
        <v>138</v>
      </c>
      <c r="J1850" s="83" t="s">
        <v>75</v>
      </c>
      <c r="K1850" s="59" t="str">
        <f t="shared" si="696"/>
        <v>notmandatory</v>
      </c>
      <c r="L1850" s="83"/>
      <c r="M1850" s="59" t="str">
        <f t="shared" si="697"/>
        <v>notmandatorybuyernosupplier</v>
      </c>
      <c r="N1850" s="24"/>
      <c r="O1850" s="59" t="str">
        <f t="shared" si="695"/>
        <v>good job, perfect match!</v>
      </c>
    </row>
    <row r="1851" spans="1:15" ht="43.2" x14ac:dyDescent="0.25">
      <c r="A1851" s="76" t="s">
        <v>82</v>
      </c>
      <c r="B1851" s="76" t="str">
        <f>VLOOKUP(A1851,'Buyer Countries '!$B$2:$C$301,2,FALSE)</f>
        <v>yes</v>
      </c>
      <c r="C1851" s="76" t="str">
        <f>VLOOKUP(A1851,'Supplier Countries'!$B$2:$D$301,3,FALSE)</f>
        <v>no</v>
      </c>
      <c r="D1851" s="76" t="str">
        <f t="shared" si="698"/>
        <v>yes</v>
      </c>
      <c r="E1851" s="76" t="str">
        <f t="shared" si="699"/>
        <v>country supported</v>
      </c>
      <c r="F1851" s="8" t="s">
        <v>428</v>
      </c>
      <c r="G1851" s="7" t="s">
        <v>429</v>
      </c>
      <c r="H1851" s="5"/>
      <c r="I1851" s="7" t="s">
        <v>138</v>
      </c>
      <c r="J1851" s="83" t="s">
        <v>75</v>
      </c>
      <c r="K1851" s="59" t="str">
        <f t="shared" si="696"/>
        <v>notmandatory</v>
      </c>
      <c r="L1851" s="83"/>
      <c r="M1851" s="59" t="str">
        <f t="shared" si="697"/>
        <v>notmandatorybuyernosupplier</v>
      </c>
      <c r="N1851" s="24" t="s">
        <v>430</v>
      </c>
      <c r="O1851" s="59" t="str">
        <f t="shared" si="695"/>
        <v>good job, perfect match!</v>
      </c>
    </row>
    <row r="1852" spans="1:15" ht="14.4" x14ac:dyDescent="0.25">
      <c r="A1852" s="76" t="s">
        <v>82</v>
      </c>
      <c r="B1852" s="76" t="str">
        <f>VLOOKUP(A1852,'Buyer Countries '!$B$2:$C$301,2,FALSE)</f>
        <v>yes</v>
      </c>
      <c r="C1852" s="76" t="str">
        <f>VLOOKUP(A1852,'Supplier Countries'!$B$2:$D$301,3,FALSE)</f>
        <v>no</v>
      </c>
      <c r="D1852" s="76" t="str">
        <f t="shared" si="698"/>
        <v>yes</v>
      </c>
      <c r="E1852" s="76" t="str">
        <f t="shared" si="699"/>
        <v>country supported</v>
      </c>
      <c r="F1852" s="9" t="s">
        <v>132</v>
      </c>
      <c r="G1852" s="10" t="s">
        <v>431</v>
      </c>
      <c r="H1852" s="10"/>
      <c r="I1852" s="11"/>
      <c r="J1852" s="21"/>
      <c r="K1852" s="11"/>
      <c r="L1852" s="21"/>
      <c r="M1852" s="11"/>
      <c r="N1852" s="21"/>
      <c r="O1852" s="11"/>
    </row>
    <row r="1853" spans="1:15" ht="14.4" x14ac:dyDescent="0.25">
      <c r="A1853" s="76" t="s">
        <v>82</v>
      </c>
      <c r="B1853" s="76" t="str">
        <f>VLOOKUP(A1853,'Buyer Countries '!$B$2:$C$301,2,FALSE)</f>
        <v>yes</v>
      </c>
      <c r="C1853" s="76" t="str">
        <f>VLOOKUP(A1853,'Supplier Countries'!$B$2:$D$301,3,FALSE)</f>
        <v>no</v>
      </c>
      <c r="D1853" s="76" t="str">
        <f t="shared" si="698"/>
        <v>yes</v>
      </c>
      <c r="E1853" s="76" t="str">
        <f t="shared" si="699"/>
        <v>country supported</v>
      </c>
      <c r="F1853" s="8" t="s">
        <v>432</v>
      </c>
      <c r="G1853" s="7" t="s">
        <v>433</v>
      </c>
      <c r="H1853" s="5"/>
      <c r="I1853" s="7" t="s">
        <v>138</v>
      </c>
      <c r="J1853" s="83" t="s">
        <v>75</v>
      </c>
      <c r="K1853" s="59" t="str">
        <f>IF(I1853="Mandatory","mandatory","notmandatory")</f>
        <v>notmandatory</v>
      </c>
      <c r="L1853" s="83"/>
      <c r="M1853" s="59" t="str">
        <f t="shared" ref="M1853:M1854" si="700">K1853&amp;"buyer"&amp;J1853&amp;"supplier"&amp;L1853</f>
        <v>notmandatorybuyernosupplier</v>
      </c>
      <c r="N1853" s="24" t="s">
        <v>434</v>
      </c>
      <c r="O1853" s="59" t="str">
        <f t="shared" ref="O1853:O1854" si="701">IF(D1853="noyes","country not in scope for buyer, contact buyer",
IF(D1853="no","country not in scope for buyer, no need to review",
IF(D1853="nono","country not in scope for buyer and supplier no need to review",
IF(D1853="yesno","country not in scope for supplier no need to review",
IF(M1853="notmandatorybuyeryessupplierno","can buyer relax rule in SBN or ERP to accept invoice without this, if not provide data on PDF, if not move to Portal invoice",
IF(M1853="mandatorybuyeryessupplierno","SAP business network requires this information, provide it or move to Portal invoice",IF(M1853="mandatorybuyeryessupplier","SAP Business Network requires this information, provide it or move to Portal invoice",
IF(M1853="notmandatorybuyeryessupplier","can you provide data on invoice? Answer in column L by Yes or No",
IF(M1853="notmandatorybuyernosupplieryes","data not required set dropdown to blank in column L",
IF(M1853="notmandatorybuyersupplieryes","data not required set dropdown to blank in column L","good job, perfect match!"))))))))))</f>
        <v>good job, perfect match!</v>
      </c>
    </row>
    <row r="1854" spans="1:15" ht="14.4" x14ac:dyDescent="0.25">
      <c r="A1854" s="76" t="s">
        <v>82</v>
      </c>
      <c r="B1854" s="76" t="str">
        <f>VLOOKUP(A1854,'Buyer Countries '!$B$2:$C$301,2,FALSE)</f>
        <v>yes</v>
      </c>
      <c r="C1854" s="76" t="str">
        <f>VLOOKUP(A1854,'Supplier Countries'!$B$2:$D$301,3,FALSE)</f>
        <v>no</v>
      </c>
      <c r="D1854" s="76" t="str">
        <f t="shared" si="698"/>
        <v>yes</v>
      </c>
      <c r="E1854" s="76" t="str">
        <f t="shared" si="699"/>
        <v>country supported</v>
      </c>
      <c r="F1854" s="8" t="s">
        <v>435</v>
      </c>
      <c r="G1854" s="7" t="s">
        <v>436</v>
      </c>
      <c r="H1854" s="5"/>
      <c r="I1854" s="7" t="s">
        <v>138</v>
      </c>
      <c r="J1854" s="83" t="s">
        <v>75</v>
      </c>
      <c r="K1854" s="59" t="str">
        <f>IF(I1854="Mandatory","mandatory","notmandatory")</f>
        <v>notmandatory</v>
      </c>
      <c r="L1854" s="83"/>
      <c r="M1854" s="59" t="str">
        <f t="shared" si="700"/>
        <v>notmandatorybuyernosupplier</v>
      </c>
      <c r="N1854" s="24" t="s">
        <v>434</v>
      </c>
      <c r="O1854" s="59" t="str">
        <f t="shared" si="701"/>
        <v>good job, perfect match!</v>
      </c>
    </row>
    <row r="1855" spans="1:15" ht="14.4" x14ac:dyDescent="0.25">
      <c r="A1855" s="76" t="s">
        <v>82</v>
      </c>
      <c r="B1855" s="76" t="str">
        <f>VLOOKUP(A1855,'Buyer Countries '!$B$2:$C$301,2,FALSE)</f>
        <v>yes</v>
      </c>
      <c r="C1855" s="76" t="str">
        <f>VLOOKUP(A1855,'Supplier Countries'!$B$2:$D$301,3,FALSE)</f>
        <v>no</v>
      </c>
      <c r="D1855" s="76" t="str">
        <f t="shared" si="698"/>
        <v>yes</v>
      </c>
      <c r="E1855" s="76" t="str">
        <f t="shared" si="699"/>
        <v>country supported</v>
      </c>
      <c r="F1855" s="9" t="s">
        <v>132</v>
      </c>
      <c r="G1855" s="10" t="s">
        <v>437</v>
      </c>
      <c r="H1855" s="10"/>
      <c r="I1855" s="11"/>
      <c r="J1855" s="21" t="s">
        <v>134</v>
      </c>
      <c r="K1855" s="11"/>
      <c r="L1855" s="21"/>
      <c r="M1855" s="11"/>
      <c r="N1855" s="21"/>
      <c r="O1855" s="11"/>
    </row>
    <row r="1856" spans="1:15" ht="14.4" x14ac:dyDescent="0.25">
      <c r="A1856" s="76" t="s">
        <v>82</v>
      </c>
      <c r="B1856" s="76" t="str">
        <f>VLOOKUP(A1856,'Buyer Countries '!$B$2:$C$301,2,FALSE)</f>
        <v>yes</v>
      </c>
      <c r="C1856" s="76" t="str">
        <f>VLOOKUP(A1856,'Supplier Countries'!$B$2:$D$301,3,FALSE)</f>
        <v>no</v>
      </c>
      <c r="D1856" s="76" t="str">
        <f t="shared" si="698"/>
        <v>yes</v>
      </c>
      <c r="E1856" s="76" t="str">
        <f t="shared" si="699"/>
        <v>country supported</v>
      </c>
      <c r="F1856" s="8" t="s">
        <v>438</v>
      </c>
      <c r="G1856" s="7" t="s">
        <v>439</v>
      </c>
      <c r="H1856" s="5"/>
      <c r="I1856" s="7" t="s">
        <v>142</v>
      </c>
      <c r="J1856" s="83" t="s">
        <v>75</v>
      </c>
      <c r="K1856" s="59" t="str">
        <f>IF(I1856="Mandatory","mandatory","notmandatory")</f>
        <v>notmandatory</v>
      </c>
      <c r="L1856" s="83"/>
      <c r="M1856" s="59" t="str">
        <f t="shared" ref="M1856:M1857" si="702">K1856&amp;"buyer"&amp;J1856&amp;"supplier"&amp;L1856</f>
        <v>notmandatorybuyernosupplier</v>
      </c>
      <c r="N1856" s="24" t="s">
        <v>262</v>
      </c>
      <c r="O1856" s="59" t="str">
        <f t="shared" ref="O1856:O1857" si="703">IF(D1856="noyes","country not in scope for buyer, contact buyer",
IF(D1856="no","country not in scope for buyer, no need to review",
IF(D1856="nono","country not in scope for buyer and supplier no need to review",
IF(D1856="yesno","country not in scope for supplier no need to review",
IF(M1856="notmandatorybuyeryessupplierno","can buyer relax rule in SBN or ERP to accept invoice without this, if not provide data on PDF, if not move to Portal invoice",
IF(M1856="mandatorybuyeryessupplierno","SAP business network requires this information, provide it or move to Portal invoice",IF(M1856="mandatorybuyeryessupplier","SAP Business Network requires this information, provide it or move to Portal invoice",
IF(M1856="notmandatorybuyeryessupplier","can you provide data on invoice? Answer in column L by Yes or No",
IF(M1856="notmandatorybuyernosupplieryes","data not required set dropdown to blank in column L",
IF(M1856="notmandatorybuyersupplieryes","data not required set dropdown to blank in column L","good job, perfect match!"))))))))))</f>
        <v>good job, perfect match!</v>
      </c>
    </row>
    <row r="1857" spans="1:25" ht="28.8" x14ac:dyDescent="0.25">
      <c r="A1857" s="76" t="s">
        <v>82</v>
      </c>
      <c r="B1857" s="76" t="str">
        <f>VLOOKUP(A1857,'Buyer Countries '!$B$2:$C$301,2,FALSE)</f>
        <v>yes</v>
      </c>
      <c r="C1857" s="76" t="str">
        <f>VLOOKUP(A1857,'Supplier Countries'!$B$2:$D$301,3,FALSE)</f>
        <v>no</v>
      </c>
      <c r="D1857" s="76" t="str">
        <f t="shared" si="698"/>
        <v>yes</v>
      </c>
      <c r="E1857" s="76" t="str">
        <f t="shared" si="699"/>
        <v>country supported</v>
      </c>
      <c r="F1857" s="8" t="s">
        <v>440</v>
      </c>
      <c r="G1857" s="7" t="s">
        <v>441</v>
      </c>
      <c r="H1857" s="5"/>
      <c r="I1857" s="7" t="s">
        <v>138</v>
      </c>
      <c r="J1857" s="83" t="s">
        <v>75</v>
      </c>
      <c r="K1857" s="59" t="str">
        <f>IF(I1857="Mandatory","mandatory","notmandatory")</f>
        <v>notmandatory</v>
      </c>
      <c r="L1857" s="83"/>
      <c r="M1857" s="59" t="str">
        <f t="shared" si="702"/>
        <v>notmandatorybuyernosupplier</v>
      </c>
      <c r="N1857" s="24" t="s">
        <v>262</v>
      </c>
      <c r="O1857" s="59" t="str">
        <f t="shared" si="703"/>
        <v>good job, perfect match!</v>
      </c>
    </row>
    <row r="1858" spans="1:25" ht="14.4" x14ac:dyDescent="0.25">
      <c r="A1858" s="76" t="s">
        <v>82</v>
      </c>
      <c r="B1858" s="76" t="str">
        <f>VLOOKUP(A1858,'Buyer Countries '!$B$2:$C$301,2,FALSE)</f>
        <v>yes</v>
      </c>
      <c r="C1858" s="76" t="str">
        <f>VLOOKUP(A1858,'Supplier Countries'!$B$2:$D$301,3,FALSE)</f>
        <v>no</v>
      </c>
      <c r="D1858" s="76" t="str">
        <f t="shared" si="698"/>
        <v>yes</v>
      </c>
      <c r="E1858" s="76" t="str">
        <f t="shared" si="699"/>
        <v>country supported</v>
      </c>
      <c r="F1858" s="9" t="s">
        <v>132</v>
      </c>
      <c r="G1858" s="10" t="s">
        <v>442</v>
      </c>
      <c r="H1858" s="10"/>
      <c r="I1858" s="11"/>
      <c r="J1858" s="21"/>
      <c r="K1858" s="11"/>
      <c r="L1858" s="21"/>
      <c r="M1858" s="11"/>
      <c r="N1858" s="21"/>
      <c r="O1858" s="11"/>
    </row>
    <row r="1859" spans="1:25" ht="100.8" x14ac:dyDescent="0.25">
      <c r="A1859" s="76" t="s">
        <v>82</v>
      </c>
      <c r="B1859" s="76" t="str">
        <f>VLOOKUP(A1859,'Buyer Countries '!$B$2:$C$301,2,FALSE)</f>
        <v>yes</v>
      </c>
      <c r="C1859" s="76" t="str">
        <f>VLOOKUP(A1859,'Supplier Countries'!$B$2:$D$301,3,FALSE)</f>
        <v>no</v>
      </c>
      <c r="D1859" s="76" t="str">
        <f t="shared" si="698"/>
        <v>yes</v>
      </c>
      <c r="E1859" s="76" t="str">
        <f t="shared" si="699"/>
        <v>country supported</v>
      </c>
      <c r="F1859" s="8" t="s">
        <v>443</v>
      </c>
      <c r="G1859" s="7" t="s">
        <v>444</v>
      </c>
      <c r="H1859" s="5" t="s">
        <v>445</v>
      </c>
      <c r="I1859" s="7" t="s">
        <v>127</v>
      </c>
      <c r="J1859" s="89" t="s">
        <v>72</v>
      </c>
      <c r="K1859" s="59" t="str">
        <f t="shared" ref="K1859:K1870" si="704">IF(I1859="Mandatory","mandatory","notmandatory")</f>
        <v>mandatory</v>
      </c>
      <c r="L1859" s="83"/>
      <c r="M1859" s="59" t="str">
        <f t="shared" ref="M1859:M1870" si="705">K1859&amp;"buyer"&amp;J1859&amp;"supplier"&amp;L1859</f>
        <v>mandatorybuyeryessupplier</v>
      </c>
      <c r="N1859" s="24"/>
      <c r="O1859" s="59" t="str">
        <f t="shared" ref="O1859:O1870" si="706">IF(D1859="noyes","country not in scope for buyer, contact buyer",
IF(D1859="no","country not in scope for buyer, no need to review",
IF(D1859="nono","country not in scope for buyer and supplier no need to review",
IF(D1859="yesno","country not in scope for supplier no need to review",
IF(M1859="notmandatorybuyeryessupplierno","can buyer relax rule in SBN or ERP to accept invoice without this, if not provide data on PDF, if not move to Portal invoice",
IF(M1859="mandatorybuyeryessupplierno","SAP business network requires this information, provide it or move to Portal invoice",IF(M1859="mandatorybuyeryessupplier","SAP Business Network requires this information, provide it or move to Portal invoice",
IF(M1859="notmandatorybuyeryessupplier","can you provide data on invoice? Answer in column L by Yes or No",
IF(M1859="notmandatorybuyernosupplieryes","data not required set dropdown to blank in column L",
IF(M1859="notmandatorybuyersupplieryes","data not required set dropdown to blank in column L","good job, perfect match!"))))))))))</f>
        <v>SAP Business Network requires this information, provide it or move to Portal invoice</v>
      </c>
    </row>
    <row r="1860" spans="1:25" ht="14.4" x14ac:dyDescent="0.25">
      <c r="A1860" s="76" t="s">
        <v>82</v>
      </c>
      <c r="B1860" s="76" t="str">
        <f>VLOOKUP(A1860,'Buyer Countries '!$B$2:$C$301,2,FALSE)</f>
        <v>yes</v>
      </c>
      <c r="C1860" s="76" t="str">
        <f>VLOOKUP(A1860,'Supplier Countries'!$B$2:$D$301,3,FALSE)</f>
        <v>no</v>
      </c>
      <c r="D1860" s="76" t="str">
        <f t="shared" si="698"/>
        <v>yes</v>
      </c>
      <c r="E1860" s="76" t="str">
        <f t="shared" si="699"/>
        <v>country supported</v>
      </c>
      <c r="F1860" s="8" t="s">
        <v>446</v>
      </c>
      <c r="G1860" s="7" t="s">
        <v>447</v>
      </c>
      <c r="H1860" s="5"/>
      <c r="I1860" s="7" t="s">
        <v>138</v>
      </c>
      <c r="J1860" s="83" t="s">
        <v>75</v>
      </c>
      <c r="K1860" s="59" t="str">
        <f t="shared" si="704"/>
        <v>notmandatory</v>
      </c>
      <c r="L1860" s="83"/>
      <c r="M1860" s="59" t="str">
        <f t="shared" si="705"/>
        <v>notmandatorybuyernosupplier</v>
      </c>
      <c r="N1860" s="24" t="s">
        <v>164</v>
      </c>
      <c r="O1860" s="59" t="str">
        <f t="shared" si="706"/>
        <v>good job, perfect match!</v>
      </c>
    </row>
    <row r="1861" spans="1:25" ht="14.4" x14ac:dyDescent="0.25">
      <c r="A1861" s="76" t="s">
        <v>82</v>
      </c>
      <c r="B1861" s="76" t="str">
        <f>VLOOKUP(A1861,'Buyer Countries '!$B$2:$C$301,2,FALSE)</f>
        <v>yes</v>
      </c>
      <c r="C1861" s="76" t="str">
        <f>VLOOKUP(A1861,'Supplier Countries'!$B$2:$D$301,3,FALSE)</f>
        <v>no</v>
      </c>
      <c r="D1861" s="76" t="str">
        <f t="shared" si="698"/>
        <v>yes</v>
      </c>
      <c r="E1861" s="76" t="str">
        <f t="shared" si="699"/>
        <v>country supported</v>
      </c>
      <c r="F1861" s="8" t="s">
        <v>448</v>
      </c>
      <c r="G1861" s="7" t="s">
        <v>449</v>
      </c>
      <c r="H1861" s="5"/>
      <c r="I1861" s="7" t="s">
        <v>138</v>
      </c>
      <c r="J1861" s="83" t="s">
        <v>75</v>
      </c>
      <c r="K1861" s="59" t="str">
        <f t="shared" si="704"/>
        <v>notmandatory</v>
      </c>
      <c r="L1861" s="83"/>
      <c r="M1861" s="59" t="str">
        <f t="shared" si="705"/>
        <v>notmandatorybuyernosupplier</v>
      </c>
      <c r="N1861" s="24" t="s">
        <v>164</v>
      </c>
      <c r="O1861" s="59" t="str">
        <f t="shared" si="706"/>
        <v>good job, perfect match!</v>
      </c>
    </row>
    <row r="1862" spans="1:25" s="82" customFormat="1" ht="43.2" x14ac:dyDescent="0.25">
      <c r="A1862" s="22" t="s">
        <v>82</v>
      </c>
      <c r="B1862" s="76" t="str">
        <f>VLOOKUP(A1862,'Buyer Countries '!$B$2:$C$301,2,FALSE)</f>
        <v>yes</v>
      </c>
      <c r="C1862" s="76" t="str">
        <f>VLOOKUP(A1862,'Supplier Countries'!$B$2:$D$301,3,FALSE)</f>
        <v>no</v>
      </c>
      <c r="D1862" s="76" t="str">
        <f t="shared" si="698"/>
        <v>yes</v>
      </c>
      <c r="E1862" s="76" t="str">
        <f t="shared" si="699"/>
        <v>country supported</v>
      </c>
      <c r="F1862" s="8" t="s">
        <v>450</v>
      </c>
      <c r="G1862" s="7" t="s">
        <v>451</v>
      </c>
      <c r="H1862" s="5" t="s">
        <v>452</v>
      </c>
      <c r="I1862" s="7" t="s">
        <v>138</v>
      </c>
      <c r="J1862" s="83" t="s">
        <v>75</v>
      </c>
      <c r="K1862" s="59" t="str">
        <f t="shared" si="704"/>
        <v>notmandatory</v>
      </c>
      <c r="L1862" s="83"/>
      <c r="M1862" s="59" t="str">
        <f t="shared" si="705"/>
        <v>notmandatorybuyernosupplier</v>
      </c>
      <c r="N1862" s="24" t="s">
        <v>430</v>
      </c>
      <c r="O1862" s="59" t="str">
        <f t="shared" si="706"/>
        <v>good job, perfect match!</v>
      </c>
      <c r="P1862"/>
      <c r="Q1862"/>
      <c r="R1862"/>
      <c r="S1862"/>
      <c r="T1862"/>
      <c r="U1862"/>
      <c r="V1862"/>
      <c r="W1862"/>
      <c r="X1862"/>
      <c r="Y1862"/>
    </row>
    <row r="1863" spans="1:25" ht="43.2" x14ac:dyDescent="0.25">
      <c r="A1863" s="76" t="s">
        <v>82</v>
      </c>
      <c r="B1863" s="76" t="str">
        <f>VLOOKUP(A1863,'Buyer Countries '!$B$2:$C$301,2,FALSE)</f>
        <v>yes</v>
      </c>
      <c r="C1863" s="76" t="str">
        <f>VLOOKUP(A1863,'Supplier Countries'!$B$2:$D$301,3,FALSE)</f>
        <v>no</v>
      </c>
      <c r="D1863" s="76" t="str">
        <f t="shared" si="698"/>
        <v>yes</v>
      </c>
      <c r="E1863" s="76" t="str">
        <f t="shared" si="699"/>
        <v>country supported</v>
      </c>
      <c r="F1863" s="8" t="s">
        <v>453</v>
      </c>
      <c r="G1863" s="7" t="s">
        <v>454</v>
      </c>
      <c r="H1863" s="5"/>
      <c r="I1863" s="7" t="s">
        <v>138</v>
      </c>
      <c r="J1863" s="83" t="s">
        <v>75</v>
      </c>
      <c r="K1863" s="59" t="str">
        <f t="shared" si="704"/>
        <v>notmandatory</v>
      </c>
      <c r="L1863" s="83"/>
      <c r="M1863" s="59" t="str">
        <f t="shared" si="705"/>
        <v>notmandatorybuyernosupplier</v>
      </c>
      <c r="N1863" s="24" t="s">
        <v>430</v>
      </c>
      <c r="O1863" s="59" t="str">
        <f t="shared" si="706"/>
        <v>good job, perfect match!</v>
      </c>
    </row>
    <row r="1864" spans="1:25" ht="43.2" x14ac:dyDescent="0.25">
      <c r="A1864" s="76" t="s">
        <v>82</v>
      </c>
      <c r="B1864" s="76" t="str">
        <f>VLOOKUP(A1864,'Buyer Countries '!$B$2:$C$301,2,FALSE)</f>
        <v>yes</v>
      </c>
      <c r="C1864" s="76" t="str">
        <f>VLOOKUP(A1864,'Supplier Countries'!$B$2:$D$301,3,FALSE)</f>
        <v>no</v>
      </c>
      <c r="D1864" s="76" t="str">
        <f t="shared" si="698"/>
        <v>yes</v>
      </c>
      <c r="E1864" s="76" t="str">
        <f t="shared" si="699"/>
        <v>country supported</v>
      </c>
      <c r="F1864" s="8" t="s">
        <v>455</v>
      </c>
      <c r="G1864" s="7" t="s">
        <v>456</v>
      </c>
      <c r="H1864" s="5" t="s">
        <v>457</v>
      </c>
      <c r="I1864" s="7" t="s">
        <v>138</v>
      </c>
      <c r="J1864" s="83" t="s">
        <v>72</v>
      </c>
      <c r="K1864" s="59" t="str">
        <f t="shared" si="704"/>
        <v>notmandatory</v>
      </c>
      <c r="L1864" s="83"/>
      <c r="M1864" s="59" t="str">
        <f t="shared" si="705"/>
        <v>notmandatorybuyeryessupplier</v>
      </c>
      <c r="N1864" s="24" t="s">
        <v>430</v>
      </c>
      <c r="O1864" s="59" t="str">
        <f t="shared" si="706"/>
        <v>can you provide data on invoice? Answer in column L by Yes or No</v>
      </c>
    </row>
    <row r="1865" spans="1:25" ht="14.4" x14ac:dyDescent="0.25">
      <c r="A1865" s="76" t="s">
        <v>82</v>
      </c>
      <c r="B1865" s="76" t="str">
        <f>VLOOKUP(A1865,'Buyer Countries '!$B$2:$C$301,2,FALSE)</f>
        <v>yes</v>
      </c>
      <c r="C1865" s="76" t="str">
        <f>VLOOKUP(A1865,'Supplier Countries'!$B$2:$D$301,3,FALSE)</f>
        <v>no</v>
      </c>
      <c r="D1865" s="76" t="str">
        <f t="shared" si="698"/>
        <v>yes</v>
      </c>
      <c r="E1865" s="76" t="str">
        <f t="shared" si="699"/>
        <v>country supported</v>
      </c>
      <c r="F1865" s="8" t="s">
        <v>458</v>
      </c>
      <c r="G1865" s="7" t="s">
        <v>459</v>
      </c>
      <c r="H1865" s="5"/>
      <c r="I1865" s="7" t="s">
        <v>127</v>
      </c>
      <c r="J1865" s="89" t="s">
        <v>72</v>
      </c>
      <c r="K1865" s="59" t="str">
        <f t="shared" si="704"/>
        <v>mandatory</v>
      </c>
      <c r="L1865" s="83"/>
      <c r="M1865" s="59" t="str">
        <f t="shared" si="705"/>
        <v>mandatorybuyeryessupplier</v>
      </c>
      <c r="N1865" s="24"/>
      <c r="O1865" s="59" t="str">
        <f t="shared" si="706"/>
        <v>SAP Business Network requires this information, provide it or move to Portal invoice</v>
      </c>
    </row>
    <row r="1866" spans="1:25" ht="57.6" x14ac:dyDescent="0.25">
      <c r="A1866" s="76" t="s">
        <v>82</v>
      </c>
      <c r="B1866" s="76" t="str">
        <f>VLOOKUP(A1866,'Buyer Countries '!$B$2:$C$301,2,FALSE)</f>
        <v>yes</v>
      </c>
      <c r="C1866" s="76" t="str">
        <f>VLOOKUP(A1866,'Supplier Countries'!$B$2:$D$301,3,FALSE)</f>
        <v>no</v>
      </c>
      <c r="D1866" s="76" t="str">
        <f t="shared" si="698"/>
        <v>yes</v>
      </c>
      <c r="E1866" s="76" t="str">
        <f t="shared" si="699"/>
        <v>country supported</v>
      </c>
      <c r="F1866" s="8" t="s">
        <v>460</v>
      </c>
      <c r="G1866" s="7" t="s">
        <v>461</v>
      </c>
      <c r="H1866" s="5" t="s">
        <v>462</v>
      </c>
      <c r="I1866" s="7" t="s">
        <v>138</v>
      </c>
      <c r="J1866" s="83" t="s">
        <v>72</v>
      </c>
      <c r="K1866" s="59" t="str">
        <f t="shared" si="704"/>
        <v>notmandatory</v>
      </c>
      <c r="L1866" s="83"/>
      <c r="M1866" s="59" t="str">
        <f t="shared" si="705"/>
        <v>notmandatorybuyeryessupplier</v>
      </c>
      <c r="N1866" s="24"/>
      <c r="O1866" s="59" t="str">
        <f t="shared" si="706"/>
        <v>can you provide data on invoice? Answer in column L by Yes or No</v>
      </c>
    </row>
    <row r="1867" spans="1:25" ht="43.2" x14ac:dyDescent="0.25">
      <c r="A1867" s="76" t="s">
        <v>82</v>
      </c>
      <c r="B1867" s="76" t="str">
        <f>VLOOKUP(A1867,'Buyer Countries '!$B$2:$C$301,2,FALSE)</f>
        <v>yes</v>
      </c>
      <c r="C1867" s="76" t="str">
        <f>VLOOKUP(A1867,'Supplier Countries'!$B$2:$D$301,3,FALSE)</f>
        <v>no</v>
      </c>
      <c r="D1867" s="76" t="str">
        <f t="shared" si="698"/>
        <v>yes</v>
      </c>
      <c r="E1867" s="76" t="str">
        <f t="shared" si="699"/>
        <v>country supported</v>
      </c>
      <c r="F1867" s="8" t="s">
        <v>463</v>
      </c>
      <c r="G1867" s="7" t="s">
        <v>464</v>
      </c>
      <c r="H1867" s="5" t="s">
        <v>465</v>
      </c>
      <c r="I1867" s="7" t="s">
        <v>138</v>
      </c>
      <c r="J1867" s="83" t="s">
        <v>75</v>
      </c>
      <c r="K1867" s="59" t="str">
        <f t="shared" si="704"/>
        <v>notmandatory</v>
      </c>
      <c r="L1867" s="83"/>
      <c r="M1867" s="59" t="str">
        <f t="shared" si="705"/>
        <v>notmandatorybuyernosupplier</v>
      </c>
      <c r="N1867" s="24"/>
      <c r="O1867" s="59" t="str">
        <f t="shared" si="706"/>
        <v>good job, perfect match!</v>
      </c>
    </row>
    <row r="1868" spans="1:25" ht="43.2" x14ac:dyDescent="0.25">
      <c r="A1868" s="76" t="s">
        <v>82</v>
      </c>
      <c r="B1868" s="76" t="str">
        <f>VLOOKUP(A1868,'Buyer Countries '!$B$2:$C$301,2,FALSE)</f>
        <v>yes</v>
      </c>
      <c r="C1868" s="76" t="str">
        <f>VLOOKUP(A1868,'Supplier Countries'!$B$2:$D$301,3,FALSE)</f>
        <v>no</v>
      </c>
      <c r="D1868" s="76" t="str">
        <f t="shared" si="698"/>
        <v>yes</v>
      </c>
      <c r="E1868" s="76" t="str">
        <f t="shared" si="699"/>
        <v>country supported</v>
      </c>
      <c r="F1868" s="8" t="s">
        <v>466</v>
      </c>
      <c r="G1868" s="7" t="s">
        <v>467</v>
      </c>
      <c r="H1868" s="5" t="s">
        <v>468</v>
      </c>
      <c r="I1868" s="7" t="s">
        <v>138</v>
      </c>
      <c r="J1868" s="83" t="s">
        <v>75</v>
      </c>
      <c r="K1868" s="59" t="str">
        <f t="shared" si="704"/>
        <v>notmandatory</v>
      </c>
      <c r="L1868" s="83"/>
      <c r="M1868" s="59" t="str">
        <f t="shared" si="705"/>
        <v>notmandatorybuyernosupplier</v>
      </c>
      <c r="N1868" s="24" t="s">
        <v>430</v>
      </c>
      <c r="O1868" s="59" t="str">
        <f t="shared" si="706"/>
        <v>good job, perfect match!</v>
      </c>
    </row>
    <row r="1869" spans="1:25" ht="28.8" x14ac:dyDescent="0.25">
      <c r="A1869" s="76" t="s">
        <v>82</v>
      </c>
      <c r="B1869" s="76" t="str">
        <f>VLOOKUP(A1869,'Buyer Countries '!$B$2:$C$301,2,FALSE)</f>
        <v>yes</v>
      </c>
      <c r="C1869" s="76" t="str">
        <f>VLOOKUP(A1869,'Supplier Countries'!$B$2:$D$301,3,FALSE)</f>
        <v>no</v>
      </c>
      <c r="D1869" s="76" t="str">
        <f t="shared" si="698"/>
        <v>yes</v>
      </c>
      <c r="E1869" s="76" t="str">
        <f t="shared" si="699"/>
        <v>country supported</v>
      </c>
      <c r="F1869" s="8" t="s">
        <v>469</v>
      </c>
      <c r="G1869" s="7" t="s">
        <v>470</v>
      </c>
      <c r="H1869" s="5" t="s">
        <v>471</v>
      </c>
      <c r="I1869" s="7" t="s">
        <v>127</v>
      </c>
      <c r="J1869" s="89" t="s">
        <v>72</v>
      </c>
      <c r="K1869" s="59" t="str">
        <f t="shared" si="704"/>
        <v>mandatory</v>
      </c>
      <c r="L1869" s="83"/>
      <c r="M1869" s="59" t="str">
        <f t="shared" si="705"/>
        <v>mandatorybuyeryessupplier</v>
      </c>
      <c r="N1869" s="24"/>
      <c r="O1869" s="59" t="str">
        <f t="shared" si="706"/>
        <v>SAP Business Network requires this information, provide it or move to Portal invoice</v>
      </c>
    </row>
    <row r="1870" spans="1:25" ht="43.2" x14ac:dyDescent="0.25">
      <c r="A1870" s="76" t="s">
        <v>82</v>
      </c>
      <c r="B1870" s="76" t="str">
        <f>VLOOKUP(A1870,'Buyer Countries '!$B$2:$C$301,2,FALSE)</f>
        <v>yes</v>
      </c>
      <c r="C1870" s="76" t="str">
        <f>VLOOKUP(A1870,'Supplier Countries'!$B$2:$D$301,3,FALSE)</f>
        <v>no</v>
      </c>
      <c r="D1870" s="76" t="str">
        <f t="shared" si="698"/>
        <v>yes</v>
      </c>
      <c r="E1870" s="76" t="str">
        <f t="shared" si="699"/>
        <v>country supported</v>
      </c>
      <c r="F1870" s="8" t="s">
        <v>472</v>
      </c>
      <c r="G1870" s="7" t="s">
        <v>473</v>
      </c>
      <c r="H1870" s="5" t="s">
        <v>474</v>
      </c>
      <c r="I1870" s="7" t="s">
        <v>138</v>
      </c>
      <c r="J1870" s="83" t="s">
        <v>72</v>
      </c>
      <c r="K1870" s="59" t="str">
        <f t="shared" si="704"/>
        <v>notmandatory</v>
      </c>
      <c r="L1870" s="83"/>
      <c r="M1870" s="59" t="str">
        <f t="shared" si="705"/>
        <v>notmandatorybuyeryessupplier</v>
      </c>
      <c r="N1870" s="24" t="s">
        <v>164</v>
      </c>
      <c r="O1870" s="59" t="str">
        <f t="shared" si="706"/>
        <v>can you provide data on invoice? Answer in column L by Yes or No</v>
      </c>
    </row>
    <row r="1871" spans="1:25" ht="14.4" x14ac:dyDescent="0.25">
      <c r="A1871" s="76" t="s">
        <v>82</v>
      </c>
      <c r="B1871" s="76" t="str">
        <f>VLOOKUP(A1871,'Buyer Countries '!$B$2:$C$301,2,FALSE)</f>
        <v>yes</v>
      </c>
      <c r="C1871" s="76" t="str">
        <f>VLOOKUP(A1871,'Supplier Countries'!$B$2:$D$301,3,FALSE)</f>
        <v>no</v>
      </c>
      <c r="D1871" s="76" t="str">
        <f t="shared" si="698"/>
        <v>yes</v>
      </c>
      <c r="E1871" s="76" t="str">
        <f t="shared" si="699"/>
        <v>country supported</v>
      </c>
      <c r="F1871" s="9" t="s">
        <v>132</v>
      </c>
      <c r="G1871" s="10" t="s">
        <v>475</v>
      </c>
      <c r="H1871" s="10"/>
      <c r="I1871" s="11"/>
      <c r="J1871" s="21" t="s">
        <v>134</v>
      </c>
      <c r="K1871" s="11"/>
      <c r="L1871" s="21"/>
      <c r="M1871" s="11"/>
      <c r="N1871" s="21"/>
      <c r="O1871" s="11"/>
    </row>
    <row r="1872" spans="1:25" ht="14.4" x14ac:dyDescent="0.25">
      <c r="A1872" s="76" t="s">
        <v>82</v>
      </c>
      <c r="B1872" s="76" t="str">
        <f>VLOOKUP(A1872,'Buyer Countries '!$B$2:$C$301,2,FALSE)</f>
        <v>yes</v>
      </c>
      <c r="C1872" s="76" t="str">
        <f>VLOOKUP(A1872,'Supplier Countries'!$B$2:$D$301,3,FALSE)</f>
        <v>no</v>
      </c>
      <c r="D1872" s="76" t="str">
        <f t="shared" si="698"/>
        <v>yes</v>
      </c>
      <c r="E1872" s="76" t="str">
        <f t="shared" si="699"/>
        <v>country supported</v>
      </c>
      <c r="F1872" s="8" t="s">
        <v>476</v>
      </c>
      <c r="G1872" s="7" t="s">
        <v>477</v>
      </c>
      <c r="H1872" s="5"/>
      <c r="I1872" s="7" t="s">
        <v>138</v>
      </c>
      <c r="J1872" s="83" t="s">
        <v>75</v>
      </c>
      <c r="K1872" s="59" t="str">
        <f t="shared" ref="K1872:K1878" si="707">IF(I1872="Mandatory","mandatory","notmandatory")</f>
        <v>notmandatory</v>
      </c>
      <c r="L1872" s="83"/>
      <c r="M1872" s="59" t="str">
        <f t="shared" ref="M1872:M1878" si="708">K1872&amp;"buyer"&amp;J1872&amp;"supplier"&amp;L1872</f>
        <v>notmandatorybuyernosupplier</v>
      </c>
      <c r="N1872" s="24" t="s">
        <v>478</v>
      </c>
      <c r="O1872" s="59" t="str">
        <f t="shared" ref="O1872:O1878" si="709">IF(D1872="noyes","country not in scope for buyer, contact buyer",
IF(D1872="no","country not in scope for buyer, no need to review",
IF(D1872="nono","country not in scope for buyer and supplier no need to review",
IF(D1872="yesno","country not in scope for supplier no need to review",
IF(M1872="notmandatorybuyeryessupplierno","can buyer relax rule in SBN or ERP to accept invoice without this, if not provide data on PDF, if not move to Portal invoice",
IF(M1872="mandatorybuyeryessupplierno","SAP business network requires this information, provide it or move to Portal invoice",IF(M1872="mandatorybuyeryessupplier","SAP Business Network requires this information, provide it or move to Portal invoice",
IF(M1872="notmandatorybuyeryessupplier","can you provide data on invoice? Answer in column L by Yes or No",
IF(M1872="notmandatorybuyernosupplieryes","data not required set dropdown to blank in column L",
IF(M1872="notmandatorybuyersupplieryes","data not required set dropdown to blank in column L","good job, perfect match!"))))))))))</f>
        <v>good job, perfect match!</v>
      </c>
    </row>
    <row r="1873" spans="1:15" ht="14.4" x14ac:dyDescent="0.25">
      <c r="A1873" s="76" t="s">
        <v>82</v>
      </c>
      <c r="B1873" s="76" t="str">
        <f>VLOOKUP(A1873,'Buyer Countries '!$B$2:$C$301,2,FALSE)</f>
        <v>yes</v>
      </c>
      <c r="C1873" s="76" t="str">
        <f>VLOOKUP(A1873,'Supplier Countries'!$B$2:$D$301,3,FALSE)</f>
        <v>no</v>
      </c>
      <c r="D1873" s="76" t="str">
        <f t="shared" si="698"/>
        <v>yes</v>
      </c>
      <c r="E1873" s="76" t="str">
        <f t="shared" si="699"/>
        <v>country supported</v>
      </c>
      <c r="F1873" s="8" t="s">
        <v>479</v>
      </c>
      <c r="G1873" s="7" t="s">
        <v>480</v>
      </c>
      <c r="H1873" s="5"/>
      <c r="I1873" s="7" t="s">
        <v>138</v>
      </c>
      <c r="J1873" s="83" t="s">
        <v>75</v>
      </c>
      <c r="K1873" s="59" t="str">
        <f t="shared" si="707"/>
        <v>notmandatory</v>
      </c>
      <c r="L1873" s="83"/>
      <c r="M1873" s="59" t="str">
        <f t="shared" si="708"/>
        <v>notmandatorybuyernosupplier</v>
      </c>
      <c r="N1873" s="24" t="s">
        <v>262</v>
      </c>
      <c r="O1873" s="59" t="str">
        <f t="shared" si="709"/>
        <v>good job, perfect match!</v>
      </c>
    </row>
    <row r="1874" spans="1:15" ht="14.4" x14ac:dyDescent="0.25">
      <c r="A1874" s="76" t="s">
        <v>82</v>
      </c>
      <c r="B1874" s="76" t="str">
        <f>VLOOKUP(A1874,'Buyer Countries '!$B$2:$C$301,2,FALSE)</f>
        <v>yes</v>
      </c>
      <c r="C1874" s="76" t="str">
        <f>VLOOKUP(A1874,'Supplier Countries'!$B$2:$D$301,3,FALSE)</f>
        <v>no</v>
      </c>
      <c r="D1874" s="76" t="str">
        <f t="shared" si="698"/>
        <v>yes</v>
      </c>
      <c r="E1874" s="76" t="str">
        <f t="shared" si="699"/>
        <v>country supported</v>
      </c>
      <c r="F1874" s="8" t="s">
        <v>481</v>
      </c>
      <c r="G1874" s="7" t="s">
        <v>482</v>
      </c>
      <c r="H1874" s="5"/>
      <c r="I1874" s="7" t="s">
        <v>138</v>
      </c>
      <c r="J1874" s="83" t="s">
        <v>75</v>
      </c>
      <c r="K1874" s="59" t="str">
        <f t="shared" si="707"/>
        <v>notmandatory</v>
      </c>
      <c r="L1874" s="83"/>
      <c r="M1874" s="59" t="str">
        <f t="shared" si="708"/>
        <v>notmandatorybuyernosupplier</v>
      </c>
      <c r="N1874" s="24" t="s">
        <v>262</v>
      </c>
      <c r="O1874" s="59" t="str">
        <f t="shared" si="709"/>
        <v>good job, perfect match!</v>
      </c>
    </row>
    <row r="1875" spans="1:15" ht="14.4" x14ac:dyDescent="0.25">
      <c r="A1875" s="76" t="s">
        <v>82</v>
      </c>
      <c r="B1875" s="76" t="str">
        <f>VLOOKUP(A1875,'Buyer Countries '!$B$2:$C$301,2,FALSE)</f>
        <v>yes</v>
      </c>
      <c r="C1875" s="76" t="str">
        <f>VLOOKUP(A1875,'Supplier Countries'!$B$2:$D$301,3,FALSE)</f>
        <v>no</v>
      </c>
      <c r="D1875" s="76" t="str">
        <f t="shared" si="698"/>
        <v>yes</v>
      </c>
      <c r="E1875" s="76" t="str">
        <f t="shared" si="699"/>
        <v>country supported</v>
      </c>
      <c r="F1875" s="8" t="s">
        <v>483</v>
      </c>
      <c r="G1875" s="7" t="s">
        <v>484</v>
      </c>
      <c r="H1875" s="5"/>
      <c r="I1875" s="7" t="s">
        <v>138</v>
      </c>
      <c r="J1875" s="83" t="s">
        <v>75</v>
      </c>
      <c r="K1875" s="59" t="str">
        <f t="shared" si="707"/>
        <v>notmandatory</v>
      </c>
      <c r="L1875" s="83"/>
      <c r="M1875" s="59" t="str">
        <f t="shared" si="708"/>
        <v>notmandatorybuyernosupplier</v>
      </c>
      <c r="N1875" s="24" t="s">
        <v>262</v>
      </c>
      <c r="O1875" s="59" t="str">
        <f t="shared" si="709"/>
        <v>good job, perfect match!</v>
      </c>
    </row>
    <row r="1876" spans="1:15" ht="14.4" x14ac:dyDescent="0.25">
      <c r="A1876" s="76" t="s">
        <v>82</v>
      </c>
      <c r="B1876" s="76" t="str">
        <f>VLOOKUP(A1876,'Buyer Countries '!$B$2:$C$301,2,FALSE)</f>
        <v>yes</v>
      </c>
      <c r="C1876" s="76" t="str">
        <f>VLOOKUP(A1876,'Supplier Countries'!$B$2:$D$301,3,FALSE)</f>
        <v>no</v>
      </c>
      <c r="D1876" s="76" t="str">
        <f t="shared" si="698"/>
        <v>yes</v>
      </c>
      <c r="E1876" s="76" t="str">
        <f t="shared" si="699"/>
        <v>country supported</v>
      </c>
      <c r="F1876" s="8" t="s">
        <v>485</v>
      </c>
      <c r="G1876" s="7" t="s">
        <v>486</v>
      </c>
      <c r="H1876" s="5"/>
      <c r="I1876" s="7" t="s">
        <v>138</v>
      </c>
      <c r="J1876" s="83" t="s">
        <v>72</v>
      </c>
      <c r="K1876" s="59" t="str">
        <f t="shared" si="707"/>
        <v>notmandatory</v>
      </c>
      <c r="L1876" s="83"/>
      <c r="M1876" s="59" t="str">
        <f t="shared" si="708"/>
        <v>notmandatorybuyeryessupplier</v>
      </c>
      <c r="N1876" s="24" t="s">
        <v>262</v>
      </c>
      <c r="O1876" s="59" t="str">
        <f t="shared" si="709"/>
        <v>can you provide data on invoice? Answer in column L by Yes or No</v>
      </c>
    </row>
    <row r="1877" spans="1:15" ht="14.4" x14ac:dyDescent="0.25">
      <c r="A1877" s="76" t="s">
        <v>82</v>
      </c>
      <c r="B1877" s="76" t="str">
        <f>VLOOKUP(A1877,'Buyer Countries '!$B$2:$C$301,2,FALSE)</f>
        <v>yes</v>
      </c>
      <c r="C1877" s="76" t="str">
        <f>VLOOKUP(A1877,'Supplier Countries'!$B$2:$D$301,3,FALSE)</f>
        <v>no</v>
      </c>
      <c r="D1877" s="76" t="str">
        <f t="shared" si="698"/>
        <v>yes</v>
      </c>
      <c r="E1877" s="76" t="str">
        <f t="shared" si="699"/>
        <v>country supported</v>
      </c>
      <c r="F1877" s="8" t="s">
        <v>487</v>
      </c>
      <c r="G1877" s="7" t="s">
        <v>488</v>
      </c>
      <c r="H1877" s="5"/>
      <c r="I1877" s="7" t="s">
        <v>138</v>
      </c>
      <c r="J1877" s="83" t="s">
        <v>75</v>
      </c>
      <c r="K1877" s="59" t="str">
        <f t="shared" si="707"/>
        <v>notmandatory</v>
      </c>
      <c r="L1877" s="83"/>
      <c r="M1877" s="59" t="str">
        <f t="shared" si="708"/>
        <v>notmandatorybuyernosupplier</v>
      </c>
      <c r="N1877" s="24" t="s">
        <v>262</v>
      </c>
      <c r="O1877" s="59" t="str">
        <f t="shared" si="709"/>
        <v>good job, perfect match!</v>
      </c>
    </row>
    <row r="1878" spans="1:15" ht="14.4" x14ac:dyDescent="0.25">
      <c r="A1878" s="76" t="s">
        <v>82</v>
      </c>
      <c r="B1878" s="76" t="str">
        <f>VLOOKUP(A1878,'Buyer Countries '!$B$2:$C$301,2,FALSE)</f>
        <v>yes</v>
      </c>
      <c r="C1878" s="76" t="str">
        <f>VLOOKUP(A1878,'Supplier Countries'!$B$2:$D$301,3,FALSE)</f>
        <v>no</v>
      </c>
      <c r="D1878" s="76" t="str">
        <f t="shared" si="698"/>
        <v>yes</v>
      </c>
      <c r="E1878" s="76" t="str">
        <f t="shared" si="699"/>
        <v>country supported</v>
      </c>
      <c r="F1878" s="8" t="s">
        <v>489</v>
      </c>
      <c r="G1878" s="7" t="s">
        <v>490</v>
      </c>
      <c r="H1878" s="5"/>
      <c r="I1878" s="7" t="s">
        <v>138</v>
      </c>
      <c r="J1878" s="83" t="s">
        <v>72</v>
      </c>
      <c r="K1878" s="59" t="str">
        <f t="shared" si="707"/>
        <v>notmandatory</v>
      </c>
      <c r="L1878" s="83"/>
      <c r="M1878" s="59" t="str">
        <f t="shared" si="708"/>
        <v>notmandatorybuyeryessupplier</v>
      </c>
      <c r="N1878" s="24" t="s">
        <v>262</v>
      </c>
      <c r="O1878" s="59" t="str">
        <f t="shared" si="709"/>
        <v>can you provide data on invoice? Answer in column L by Yes or No</v>
      </c>
    </row>
    <row r="1879" spans="1:15" ht="14.4" x14ac:dyDescent="0.25">
      <c r="A1879" s="76" t="s">
        <v>82</v>
      </c>
      <c r="B1879" s="76" t="str">
        <f>VLOOKUP(A1879,'Buyer Countries '!$B$2:$C$301,2,FALSE)</f>
        <v>yes</v>
      </c>
      <c r="C1879" s="76" t="str">
        <f>VLOOKUP(A1879,'Supplier Countries'!$B$2:$D$301,3,FALSE)</f>
        <v>no</v>
      </c>
      <c r="D1879" s="76" t="str">
        <f t="shared" si="698"/>
        <v>yes</v>
      </c>
      <c r="E1879" s="76" t="str">
        <f t="shared" si="699"/>
        <v>country supported</v>
      </c>
      <c r="F1879" s="9" t="s">
        <v>132</v>
      </c>
      <c r="G1879" s="10" t="s">
        <v>491</v>
      </c>
      <c r="H1879" s="10"/>
      <c r="I1879" s="11"/>
      <c r="J1879" s="21" t="s">
        <v>134</v>
      </c>
      <c r="K1879" s="11"/>
      <c r="L1879" s="21"/>
      <c r="M1879" s="11"/>
      <c r="N1879" s="21"/>
      <c r="O1879" s="11"/>
    </row>
    <row r="1880" spans="1:15" ht="43.2" x14ac:dyDescent="0.25">
      <c r="A1880" s="76" t="s">
        <v>82</v>
      </c>
      <c r="B1880" s="76" t="str">
        <f>VLOOKUP(A1880,'Buyer Countries '!$B$2:$C$301,2,FALSE)</f>
        <v>yes</v>
      </c>
      <c r="C1880" s="76" t="str">
        <f>VLOOKUP(A1880,'Supplier Countries'!$B$2:$D$301,3,FALSE)</f>
        <v>no</v>
      </c>
      <c r="D1880" s="76" t="str">
        <f t="shared" si="698"/>
        <v>yes</v>
      </c>
      <c r="E1880" s="76" t="str">
        <f t="shared" si="699"/>
        <v>country supported</v>
      </c>
      <c r="F1880" s="8" t="s">
        <v>492</v>
      </c>
      <c r="G1880" s="7" t="s">
        <v>493</v>
      </c>
      <c r="H1880" s="5"/>
      <c r="I1880" s="7" t="s">
        <v>138</v>
      </c>
      <c r="J1880" s="83" t="s">
        <v>75</v>
      </c>
      <c r="K1880" s="59" t="str">
        <f t="shared" ref="K1880:K1886" si="710">IF(I1880="Mandatory","mandatory","notmandatory")</f>
        <v>notmandatory</v>
      </c>
      <c r="L1880" s="83"/>
      <c r="M1880" s="59" t="str">
        <f t="shared" ref="M1880:M1886" si="711">K1880&amp;"buyer"&amp;J1880&amp;"supplier"&amp;L1880</f>
        <v>notmandatorybuyernosupplier</v>
      </c>
      <c r="N1880" s="24" t="s">
        <v>430</v>
      </c>
      <c r="O1880" s="59" t="str">
        <f t="shared" ref="O1880:O1886" si="712">IF(D1880="noyes","country not in scope for buyer, contact buyer",
IF(D1880="no","country not in scope for buyer, no need to review",
IF(D1880="nono","country not in scope for buyer and supplier no need to review",
IF(D1880="yesno","country not in scope for supplier no need to review",
IF(M1880="notmandatorybuyeryessupplierno","can buyer relax rule in SBN or ERP to accept invoice without this, if not provide data on PDF, if not move to Portal invoice",
IF(M1880="mandatorybuyeryessupplierno","SAP business network requires this information, provide it or move to Portal invoice",IF(M1880="mandatorybuyeryessupplier","SAP Business Network requires this information, provide it or move to Portal invoice",
IF(M1880="notmandatorybuyeryessupplier","can you provide data on invoice? Answer in column L by Yes or No",
IF(M1880="notmandatorybuyernosupplieryes","data not required set dropdown to blank in column L",
IF(M1880="notmandatorybuyersupplieryes","data not required set dropdown to blank in column L","good job, perfect match!"))))))))))</f>
        <v>good job, perfect match!</v>
      </c>
    </row>
    <row r="1881" spans="1:15" ht="43.2" x14ac:dyDescent="0.25">
      <c r="A1881" s="76" t="s">
        <v>82</v>
      </c>
      <c r="B1881" s="76" t="str">
        <f>VLOOKUP(A1881,'Buyer Countries '!$B$2:$C$301,2,FALSE)</f>
        <v>yes</v>
      </c>
      <c r="C1881" s="76" t="str">
        <f>VLOOKUP(A1881,'Supplier Countries'!$B$2:$D$301,3,FALSE)</f>
        <v>no</v>
      </c>
      <c r="D1881" s="76" t="str">
        <f t="shared" si="698"/>
        <v>yes</v>
      </c>
      <c r="E1881" s="76" t="str">
        <f t="shared" si="699"/>
        <v>country supported</v>
      </c>
      <c r="F1881" s="8" t="s">
        <v>494</v>
      </c>
      <c r="G1881" s="7" t="s">
        <v>495</v>
      </c>
      <c r="H1881" s="5"/>
      <c r="I1881" s="7" t="s">
        <v>138</v>
      </c>
      <c r="J1881" s="83" t="s">
        <v>75</v>
      </c>
      <c r="K1881" s="59" t="str">
        <f t="shared" si="710"/>
        <v>notmandatory</v>
      </c>
      <c r="L1881" s="83"/>
      <c r="M1881" s="59" t="str">
        <f t="shared" si="711"/>
        <v>notmandatorybuyernosupplier</v>
      </c>
      <c r="N1881" s="24" t="s">
        <v>430</v>
      </c>
      <c r="O1881" s="59" t="str">
        <f t="shared" si="712"/>
        <v>good job, perfect match!</v>
      </c>
    </row>
    <row r="1882" spans="1:15" ht="43.2" x14ac:dyDescent="0.25">
      <c r="A1882" s="76" t="s">
        <v>82</v>
      </c>
      <c r="B1882" s="76" t="str">
        <f>VLOOKUP(A1882,'Buyer Countries '!$B$2:$C$301,2,FALSE)</f>
        <v>yes</v>
      </c>
      <c r="C1882" s="76" t="str">
        <f>VLOOKUP(A1882,'Supplier Countries'!$B$2:$D$301,3,FALSE)</f>
        <v>no</v>
      </c>
      <c r="D1882" s="76" t="str">
        <f t="shared" si="698"/>
        <v>yes</v>
      </c>
      <c r="E1882" s="76" t="str">
        <f t="shared" si="699"/>
        <v>country supported</v>
      </c>
      <c r="F1882" s="8" t="s">
        <v>496</v>
      </c>
      <c r="G1882" s="7" t="s">
        <v>497</v>
      </c>
      <c r="H1882" s="5"/>
      <c r="I1882" s="7" t="s">
        <v>138</v>
      </c>
      <c r="J1882" s="83" t="s">
        <v>75</v>
      </c>
      <c r="K1882" s="59" t="str">
        <f t="shared" si="710"/>
        <v>notmandatory</v>
      </c>
      <c r="L1882" s="83"/>
      <c r="M1882" s="59" t="str">
        <f t="shared" si="711"/>
        <v>notmandatorybuyernosupplier</v>
      </c>
      <c r="N1882" s="24" t="s">
        <v>430</v>
      </c>
      <c r="O1882" s="59" t="str">
        <f t="shared" si="712"/>
        <v>good job, perfect match!</v>
      </c>
    </row>
    <row r="1883" spans="1:15" ht="43.2" x14ac:dyDescent="0.25">
      <c r="A1883" s="76" t="s">
        <v>82</v>
      </c>
      <c r="B1883" s="76" t="str">
        <f>VLOOKUP(A1883,'Buyer Countries '!$B$2:$C$301,2,FALSE)</f>
        <v>yes</v>
      </c>
      <c r="C1883" s="76" t="str">
        <f>VLOOKUP(A1883,'Supplier Countries'!$B$2:$D$301,3,FALSE)</f>
        <v>no</v>
      </c>
      <c r="D1883" s="76" t="str">
        <f t="shared" si="698"/>
        <v>yes</v>
      </c>
      <c r="E1883" s="76" t="str">
        <f t="shared" si="699"/>
        <v>country supported</v>
      </c>
      <c r="F1883" s="8" t="s">
        <v>498</v>
      </c>
      <c r="G1883" s="7" t="s">
        <v>499</v>
      </c>
      <c r="H1883" s="5"/>
      <c r="I1883" s="7" t="s">
        <v>138</v>
      </c>
      <c r="J1883" s="83" t="s">
        <v>75</v>
      </c>
      <c r="K1883" s="59" t="str">
        <f t="shared" si="710"/>
        <v>notmandatory</v>
      </c>
      <c r="L1883" s="83"/>
      <c r="M1883" s="59" t="str">
        <f t="shared" si="711"/>
        <v>notmandatorybuyernosupplier</v>
      </c>
      <c r="N1883" s="24" t="s">
        <v>430</v>
      </c>
      <c r="O1883" s="59" t="str">
        <f t="shared" si="712"/>
        <v>good job, perfect match!</v>
      </c>
    </row>
    <row r="1884" spans="1:15" ht="43.2" x14ac:dyDescent="0.25">
      <c r="A1884" s="76" t="s">
        <v>82</v>
      </c>
      <c r="B1884" s="76" t="str">
        <f>VLOOKUP(A1884,'Buyer Countries '!$B$2:$C$301,2,FALSE)</f>
        <v>yes</v>
      </c>
      <c r="C1884" s="76" t="str">
        <f>VLOOKUP(A1884,'Supplier Countries'!$B$2:$D$301,3,FALSE)</f>
        <v>no</v>
      </c>
      <c r="D1884" s="76" t="str">
        <f t="shared" si="698"/>
        <v>yes</v>
      </c>
      <c r="E1884" s="76" t="str">
        <f t="shared" si="699"/>
        <v>country supported</v>
      </c>
      <c r="F1884" s="8" t="s">
        <v>500</v>
      </c>
      <c r="G1884" s="7" t="s">
        <v>501</v>
      </c>
      <c r="H1884" s="5"/>
      <c r="I1884" s="7" t="s">
        <v>138</v>
      </c>
      <c r="J1884" s="83" t="s">
        <v>75</v>
      </c>
      <c r="K1884" s="59" t="str">
        <f t="shared" si="710"/>
        <v>notmandatory</v>
      </c>
      <c r="L1884" s="83"/>
      <c r="M1884" s="59" t="str">
        <f t="shared" si="711"/>
        <v>notmandatorybuyernosupplier</v>
      </c>
      <c r="N1884" s="24" t="s">
        <v>430</v>
      </c>
      <c r="O1884" s="59" t="str">
        <f t="shared" si="712"/>
        <v>good job, perfect match!</v>
      </c>
    </row>
    <row r="1885" spans="1:15" ht="43.2" x14ac:dyDescent="0.25">
      <c r="A1885" s="76" t="s">
        <v>82</v>
      </c>
      <c r="B1885" s="76" t="str">
        <f>VLOOKUP(A1885,'Buyer Countries '!$B$2:$C$301,2,FALSE)</f>
        <v>yes</v>
      </c>
      <c r="C1885" s="76" t="str">
        <f>VLOOKUP(A1885,'Supplier Countries'!$B$2:$D$301,3,FALSE)</f>
        <v>no</v>
      </c>
      <c r="D1885" s="76" t="str">
        <f t="shared" si="698"/>
        <v>yes</v>
      </c>
      <c r="E1885" s="76" t="str">
        <f t="shared" si="699"/>
        <v>country supported</v>
      </c>
      <c r="F1885" s="8" t="s">
        <v>502</v>
      </c>
      <c r="G1885" s="7" t="s">
        <v>503</v>
      </c>
      <c r="H1885" s="5"/>
      <c r="I1885" s="7" t="s">
        <v>138</v>
      </c>
      <c r="J1885" s="83" t="s">
        <v>75</v>
      </c>
      <c r="K1885" s="59" t="str">
        <f t="shared" si="710"/>
        <v>notmandatory</v>
      </c>
      <c r="L1885" s="83"/>
      <c r="M1885" s="59" t="str">
        <f t="shared" si="711"/>
        <v>notmandatorybuyernosupplier</v>
      </c>
      <c r="N1885" s="24" t="s">
        <v>430</v>
      </c>
      <c r="O1885" s="59" t="str">
        <f t="shared" si="712"/>
        <v>good job, perfect match!</v>
      </c>
    </row>
    <row r="1886" spans="1:15" ht="43.2" x14ac:dyDescent="0.25">
      <c r="A1886" s="76" t="s">
        <v>82</v>
      </c>
      <c r="B1886" s="76" t="str">
        <f>VLOOKUP(A1886,'Buyer Countries '!$B$2:$C$301,2,FALSE)</f>
        <v>yes</v>
      </c>
      <c r="C1886" s="76" t="str">
        <f>VLOOKUP(A1886,'Supplier Countries'!$B$2:$D$301,3,FALSE)</f>
        <v>no</v>
      </c>
      <c r="D1886" s="76" t="str">
        <f t="shared" si="698"/>
        <v>yes</v>
      </c>
      <c r="E1886" s="76" t="str">
        <f t="shared" si="699"/>
        <v>country supported</v>
      </c>
      <c r="F1886" s="8" t="s">
        <v>504</v>
      </c>
      <c r="G1886" s="7" t="s">
        <v>505</v>
      </c>
      <c r="H1886" s="5"/>
      <c r="I1886" s="7" t="s">
        <v>138</v>
      </c>
      <c r="J1886" s="83" t="s">
        <v>75</v>
      </c>
      <c r="K1886" s="59" t="str">
        <f t="shared" si="710"/>
        <v>notmandatory</v>
      </c>
      <c r="L1886" s="83"/>
      <c r="M1886" s="59" t="str">
        <f t="shared" si="711"/>
        <v>notmandatorybuyernosupplier</v>
      </c>
      <c r="N1886" s="24" t="s">
        <v>430</v>
      </c>
      <c r="O1886" s="59" t="str">
        <f t="shared" si="712"/>
        <v>good job, perfect match!</v>
      </c>
    </row>
    <row r="1887" spans="1:15" ht="14.4" x14ac:dyDescent="0.25">
      <c r="A1887" s="76" t="s">
        <v>82</v>
      </c>
      <c r="B1887" s="76" t="str">
        <f>VLOOKUP(A1887,'Buyer Countries '!$B$2:$C$301,2,FALSE)</f>
        <v>yes</v>
      </c>
      <c r="C1887" s="76" t="str">
        <f>VLOOKUP(A1887,'Supplier Countries'!$B$2:$D$301,3,FALSE)</f>
        <v>no</v>
      </c>
      <c r="D1887" s="76" t="str">
        <f t="shared" si="698"/>
        <v>yes</v>
      </c>
      <c r="E1887" s="76" t="str">
        <f t="shared" si="699"/>
        <v>country supported</v>
      </c>
      <c r="F1887" s="9" t="s">
        <v>132</v>
      </c>
      <c r="G1887" s="10" t="s">
        <v>506</v>
      </c>
      <c r="H1887" s="10"/>
      <c r="I1887" s="11"/>
      <c r="J1887" s="21"/>
      <c r="K1887" s="11"/>
      <c r="L1887" s="21"/>
      <c r="M1887" s="11"/>
      <c r="N1887" s="21"/>
      <c r="O1887" s="11"/>
    </row>
    <row r="1888" spans="1:15" ht="43.2" x14ac:dyDescent="0.25">
      <c r="A1888" s="76" t="s">
        <v>82</v>
      </c>
      <c r="B1888" s="76" t="str">
        <f>VLOOKUP(A1888,'Buyer Countries '!$B$2:$C$301,2,FALSE)</f>
        <v>yes</v>
      </c>
      <c r="C1888" s="76" t="str">
        <f>VLOOKUP(A1888,'Supplier Countries'!$B$2:$D$301,3,FALSE)</f>
        <v>no</v>
      </c>
      <c r="D1888" s="76" t="str">
        <f t="shared" si="698"/>
        <v>yes</v>
      </c>
      <c r="E1888" s="76" t="str">
        <f t="shared" si="699"/>
        <v>country supported</v>
      </c>
      <c r="F1888" s="8" t="s">
        <v>507</v>
      </c>
      <c r="G1888" s="7" t="s">
        <v>508</v>
      </c>
      <c r="H1888" s="5"/>
      <c r="I1888" s="7" t="s">
        <v>138</v>
      </c>
      <c r="J1888" s="83" t="s">
        <v>75</v>
      </c>
      <c r="K1888" s="59" t="str">
        <f t="shared" ref="K1888:K1894" si="713">IF(I1888="Mandatory","mandatory","notmandatory")</f>
        <v>notmandatory</v>
      </c>
      <c r="L1888" s="83"/>
      <c r="M1888" s="59" t="str">
        <f t="shared" ref="M1888:M1894" si="714">K1888&amp;"buyer"&amp;J1888&amp;"supplier"&amp;L1888</f>
        <v>notmandatorybuyernosupplier</v>
      </c>
      <c r="N1888" s="24" t="s">
        <v>430</v>
      </c>
      <c r="O1888" s="59" t="str">
        <f t="shared" ref="O1888:O1894" si="715">IF(D1888="noyes","country not in scope for buyer, contact buyer",
IF(D1888="no","country not in scope for buyer, no need to review",
IF(D1888="nono","country not in scope for buyer and supplier no need to review",
IF(D1888="yesno","country not in scope for supplier no need to review",
IF(M1888="notmandatorybuyeryessupplierno","can buyer relax rule in SBN or ERP to accept invoice without this, if not provide data on PDF, if not move to Portal invoice",
IF(M1888="mandatorybuyeryessupplierno","SAP business network requires this information, provide it or move to Portal invoice",IF(M1888="mandatorybuyeryessupplier","SAP Business Network requires this information, provide it or move to Portal invoice",
IF(M1888="notmandatorybuyeryessupplier","can you provide data on invoice? Answer in column L by Yes or No",
IF(M1888="notmandatorybuyernosupplieryes","data not required set dropdown to blank in column L",
IF(M1888="notmandatorybuyersupplieryes","data not required set dropdown to blank in column L","good job, perfect match!"))))))))))</f>
        <v>good job, perfect match!</v>
      </c>
    </row>
    <row r="1889" spans="1:15" ht="43.2" x14ac:dyDescent="0.25">
      <c r="A1889" s="76" t="s">
        <v>82</v>
      </c>
      <c r="B1889" s="76" t="str">
        <f>VLOOKUP(A1889,'Buyer Countries '!$B$2:$C$301,2,FALSE)</f>
        <v>yes</v>
      </c>
      <c r="C1889" s="76" t="str">
        <f>VLOOKUP(A1889,'Supplier Countries'!$B$2:$D$301,3,FALSE)</f>
        <v>no</v>
      </c>
      <c r="D1889" s="76" t="str">
        <f t="shared" si="698"/>
        <v>yes</v>
      </c>
      <c r="E1889" s="76" t="str">
        <f t="shared" si="699"/>
        <v>country supported</v>
      </c>
      <c r="F1889" s="8" t="s">
        <v>509</v>
      </c>
      <c r="G1889" s="7" t="s">
        <v>510</v>
      </c>
      <c r="H1889" s="5"/>
      <c r="I1889" s="7" t="s">
        <v>138</v>
      </c>
      <c r="J1889" s="83" t="s">
        <v>75</v>
      </c>
      <c r="K1889" s="59" t="str">
        <f t="shared" si="713"/>
        <v>notmandatory</v>
      </c>
      <c r="L1889" s="83"/>
      <c r="M1889" s="59" t="str">
        <f t="shared" si="714"/>
        <v>notmandatorybuyernosupplier</v>
      </c>
      <c r="N1889" s="24" t="s">
        <v>430</v>
      </c>
      <c r="O1889" s="59" t="str">
        <f t="shared" si="715"/>
        <v>good job, perfect match!</v>
      </c>
    </row>
    <row r="1890" spans="1:15" ht="43.2" x14ac:dyDescent="0.25">
      <c r="A1890" s="76" t="s">
        <v>82</v>
      </c>
      <c r="B1890" s="76" t="str">
        <f>VLOOKUP(A1890,'Buyer Countries '!$B$2:$C$301,2,FALSE)</f>
        <v>yes</v>
      </c>
      <c r="C1890" s="76" t="str">
        <f>VLOOKUP(A1890,'Supplier Countries'!$B$2:$D$301,3,FALSE)</f>
        <v>no</v>
      </c>
      <c r="D1890" s="76" t="str">
        <f t="shared" si="698"/>
        <v>yes</v>
      </c>
      <c r="E1890" s="76" t="str">
        <f t="shared" si="699"/>
        <v>country supported</v>
      </c>
      <c r="F1890" s="8" t="s">
        <v>511</v>
      </c>
      <c r="G1890" s="7" t="s">
        <v>512</v>
      </c>
      <c r="H1890" s="5"/>
      <c r="I1890" s="7" t="s">
        <v>138</v>
      </c>
      <c r="J1890" s="83" t="s">
        <v>75</v>
      </c>
      <c r="K1890" s="59" t="str">
        <f t="shared" si="713"/>
        <v>notmandatory</v>
      </c>
      <c r="L1890" s="83"/>
      <c r="M1890" s="59" t="str">
        <f t="shared" si="714"/>
        <v>notmandatorybuyernosupplier</v>
      </c>
      <c r="N1890" s="24" t="s">
        <v>430</v>
      </c>
      <c r="O1890" s="59" t="str">
        <f t="shared" si="715"/>
        <v>good job, perfect match!</v>
      </c>
    </row>
    <row r="1891" spans="1:15" ht="43.2" x14ac:dyDescent="0.25">
      <c r="A1891" s="76" t="s">
        <v>82</v>
      </c>
      <c r="B1891" s="76" t="str">
        <f>VLOOKUP(A1891,'Buyer Countries '!$B$2:$C$301,2,FALSE)</f>
        <v>yes</v>
      </c>
      <c r="C1891" s="76" t="str">
        <f>VLOOKUP(A1891,'Supplier Countries'!$B$2:$D$301,3,FALSE)</f>
        <v>no</v>
      </c>
      <c r="D1891" s="76" t="str">
        <f t="shared" si="698"/>
        <v>yes</v>
      </c>
      <c r="E1891" s="76" t="str">
        <f t="shared" si="699"/>
        <v>country supported</v>
      </c>
      <c r="F1891" s="8" t="s">
        <v>513</v>
      </c>
      <c r="G1891" s="7" t="s">
        <v>514</v>
      </c>
      <c r="H1891" s="5"/>
      <c r="I1891" s="7" t="s">
        <v>138</v>
      </c>
      <c r="J1891" s="83" t="s">
        <v>75</v>
      </c>
      <c r="K1891" s="59" t="str">
        <f t="shared" si="713"/>
        <v>notmandatory</v>
      </c>
      <c r="L1891" s="83"/>
      <c r="M1891" s="59" t="str">
        <f t="shared" si="714"/>
        <v>notmandatorybuyernosupplier</v>
      </c>
      <c r="N1891" s="24" t="s">
        <v>430</v>
      </c>
      <c r="O1891" s="59" t="str">
        <f t="shared" si="715"/>
        <v>good job, perfect match!</v>
      </c>
    </row>
    <row r="1892" spans="1:15" ht="43.2" x14ac:dyDescent="0.25">
      <c r="A1892" s="76" t="s">
        <v>82</v>
      </c>
      <c r="B1892" s="76" t="str">
        <f>VLOOKUP(A1892,'Buyer Countries '!$B$2:$C$301,2,FALSE)</f>
        <v>yes</v>
      </c>
      <c r="C1892" s="76" t="str">
        <f>VLOOKUP(A1892,'Supplier Countries'!$B$2:$D$301,3,FALSE)</f>
        <v>no</v>
      </c>
      <c r="D1892" s="76" t="str">
        <f t="shared" si="698"/>
        <v>yes</v>
      </c>
      <c r="E1892" s="76" t="str">
        <f t="shared" si="699"/>
        <v>country supported</v>
      </c>
      <c r="F1892" s="8" t="s">
        <v>515</v>
      </c>
      <c r="G1892" s="7" t="s">
        <v>516</v>
      </c>
      <c r="H1892" s="5"/>
      <c r="I1892" s="7" t="s">
        <v>138</v>
      </c>
      <c r="J1892" s="83" t="s">
        <v>75</v>
      </c>
      <c r="K1892" s="59" t="str">
        <f t="shared" si="713"/>
        <v>notmandatory</v>
      </c>
      <c r="L1892" s="83"/>
      <c r="M1892" s="59" t="str">
        <f t="shared" si="714"/>
        <v>notmandatorybuyernosupplier</v>
      </c>
      <c r="N1892" s="24" t="s">
        <v>430</v>
      </c>
      <c r="O1892" s="59" t="str">
        <f t="shared" si="715"/>
        <v>good job, perfect match!</v>
      </c>
    </row>
    <row r="1893" spans="1:15" ht="43.2" x14ac:dyDescent="0.25">
      <c r="A1893" s="76" t="s">
        <v>82</v>
      </c>
      <c r="B1893" s="76" t="str">
        <f>VLOOKUP(A1893,'Buyer Countries '!$B$2:$C$301,2,FALSE)</f>
        <v>yes</v>
      </c>
      <c r="C1893" s="76" t="str">
        <f>VLOOKUP(A1893,'Supplier Countries'!$B$2:$D$301,3,FALSE)</f>
        <v>no</v>
      </c>
      <c r="D1893" s="76" t="str">
        <f t="shared" si="698"/>
        <v>yes</v>
      </c>
      <c r="E1893" s="76" t="str">
        <f t="shared" si="699"/>
        <v>country supported</v>
      </c>
      <c r="F1893" s="8" t="s">
        <v>517</v>
      </c>
      <c r="G1893" s="7" t="s">
        <v>518</v>
      </c>
      <c r="H1893" s="5"/>
      <c r="I1893" s="7" t="s">
        <v>138</v>
      </c>
      <c r="J1893" s="83" t="s">
        <v>75</v>
      </c>
      <c r="K1893" s="59" t="str">
        <f t="shared" si="713"/>
        <v>notmandatory</v>
      </c>
      <c r="L1893" s="83"/>
      <c r="M1893" s="59" t="str">
        <f t="shared" si="714"/>
        <v>notmandatorybuyernosupplier</v>
      </c>
      <c r="N1893" s="24" t="s">
        <v>430</v>
      </c>
      <c r="O1893" s="59" t="str">
        <f t="shared" si="715"/>
        <v>good job, perfect match!</v>
      </c>
    </row>
    <row r="1894" spans="1:15" ht="43.2" x14ac:dyDescent="0.25">
      <c r="A1894" s="76" t="s">
        <v>82</v>
      </c>
      <c r="B1894" s="76" t="str">
        <f>VLOOKUP(A1894,'Buyer Countries '!$B$2:$C$301,2,FALSE)</f>
        <v>yes</v>
      </c>
      <c r="C1894" s="76" t="str">
        <f>VLOOKUP(A1894,'Supplier Countries'!$B$2:$D$301,3,FALSE)</f>
        <v>no</v>
      </c>
      <c r="D1894" s="76" t="str">
        <f t="shared" si="698"/>
        <v>yes</v>
      </c>
      <c r="E1894" s="76" t="str">
        <f t="shared" si="699"/>
        <v>country supported</v>
      </c>
      <c r="F1894" s="8" t="s">
        <v>519</v>
      </c>
      <c r="G1894" s="7" t="s">
        <v>520</v>
      </c>
      <c r="H1894" s="5"/>
      <c r="I1894" s="7" t="s">
        <v>138</v>
      </c>
      <c r="J1894" s="83" t="s">
        <v>75</v>
      </c>
      <c r="K1894" s="59" t="str">
        <f t="shared" si="713"/>
        <v>notmandatory</v>
      </c>
      <c r="L1894" s="83"/>
      <c r="M1894" s="59" t="str">
        <f t="shared" si="714"/>
        <v>notmandatorybuyernosupplier</v>
      </c>
      <c r="N1894" s="24" t="s">
        <v>430</v>
      </c>
      <c r="O1894" s="59" t="str">
        <f t="shared" si="715"/>
        <v>good job, perfect match!</v>
      </c>
    </row>
    <row r="1895" spans="1:15" ht="14.4" x14ac:dyDescent="0.25">
      <c r="A1895" s="76" t="s">
        <v>82</v>
      </c>
      <c r="B1895" s="76" t="str">
        <f>VLOOKUP(A1895,'Buyer Countries '!$B$2:$C$301,2,FALSE)</f>
        <v>yes</v>
      </c>
      <c r="C1895" s="76" t="str">
        <f>VLOOKUP(A1895,'Supplier Countries'!$B$2:$D$301,3,FALSE)</f>
        <v>no</v>
      </c>
      <c r="D1895" s="76" t="str">
        <f t="shared" ref="D1895:D1960" si="716">IF($N$3="supplier",B1895&amp;C1895,IF($N$3="buyer",B1895,"select value in are your onboarding a buyer or a supplier"))</f>
        <v>yes</v>
      </c>
      <c r="E1895" s="76" t="str">
        <f t="shared" si="699"/>
        <v>country supported</v>
      </c>
      <c r="F1895" s="9" t="s">
        <v>132</v>
      </c>
      <c r="G1895" s="10" t="s">
        <v>521</v>
      </c>
      <c r="H1895" s="10"/>
      <c r="I1895" s="11"/>
      <c r="J1895" s="21" t="s">
        <v>134</v>
      </c>
      <c r="K1895" s="11"/>
      <c r="L1895" s="21"/>
      <c r="M1895" s="11"/>
      <c r="N1895" s="21"/>
      <c r="O1895" s="11"/>
    </row>
    <row r="1896" spans="1:15" ht="86.4" x14ac:dyDescent="0.25">
      <c r="A1896" s="76" t="s">
        <v>82</v>
      </c>
      <c r="B1896" s="76" t="str">
        <f>VLOOKUP(A1896,'Buyer Countries '!$B$2:$C$301,2,FALSE)</f>
        <v>yes</v>
      </c>
      <c r="C1896" s="76" t="str">
        <f>VLOOKUP(A1896,'Supplier Countries'!$B$2:$D$301,3,FALSE)</f>
        <v>no</v>
      </c>
      <c r="D1896" s="76" t="str">
        <f t="shared" si="716"/>
        <v>yes</v>
      </c>
      <c r="E1896" s="76" t="str">
        <f t="shared" si="699"/>
        <v>country supported</v>
      </c>
      <c r="F1896" s="8" t="s">
        <v>522</v>
      </c>
      <c r="G1896" s="7" t="s">
        <v>523</v>
      </c>
      <c r="H1896" s="5" t="s">
        <v>524</v>
      </c>
      <c r="I1896" s="7" t="s">
        <v>138</v>
      </c>
      <c r="J1896" s="83" t="s">
        <v>75</v>
      </c>
      <c r="K1896" s="59" t="str">
        <f t="shared" ref="K1896:K1908" si="717">IF(I1896="Mandatory","mandatory","notmandatory")</f>
        <v>notmandatory</v>
      </c>
      <c r="L1896" s="83"/>
      <c r="M1896" s="59" t="str">
        <f t="shared" ref="M1896:M1908" si="718">K1896&amp;"buyer"&amp;J1896&amp;"supplier"&amp;L1896</f>
        <v>notmandatorybuyernosupplier</v>
      </c>
      <c r="N1896" s="24" t="s">
        <v>164</v>
      </c>
      <c r="O1896" s="59" t="str">
        <f t="shared" ref="O1896:O1908" si="719">IF(D1896="noyes","country not in scope for buyer, contact buyer",
IF(D1896="no","country not in scope for buyer, no need to review",
IF(D1896="nono","country not in scope for buyer and supplier no need to review",
IF(D1896="yesno","country not in scope for supplier no need to review",
IF(M1896="notmandatorybuyeryessupplierno","can buyer relax rule in SBN or ERP to accept invoice without this, if not provide data on PDF, if not move to Portal invoice",
IF(M1896="mandatorybuyeryessupplierno","SAP business network requires this information, provide it or move to Portal invoice",IF(M1896="mandatorybuyeryessupplier","SAP Business Network requires this information, provide it or move to Portal invoice",
IF(M1896="notmandatorybuyeryessupplier","can you provide data on invoice? Answer in column L by Yes or No",
IF(M1896="notmandatorybuyernosupplieryes","data not required set dropdown to blank in column L",
IF(M1896="notmandatorybuyersupplieryes","data not required set dropdown to blank in column L","good job, perfect match!"))))))))))</f>
        <v>good job, perfect match!</v>
      </c>
    </row>
    <row r="1897" spans="1:15" ht="57.6" x14ac:dyDescent="0.25">
      <c r="A1897" s="76" t="s">
        <v>82</v>
      </c>
      <c r="B1897" s="76" t="str">
        <f>VLOOKUP(A1897,'Buyer Countries '!$B$2:$C$301,2,FALSE)</f>
        <v>yes</v>
      </c>
      <c r="C1897" s="76" t="str">
        <f>VLOOKUP(A1897,'Supplier Countries'!$B$2:$D$301,3,FALSE)</f>
        <v>no</v>
      </c>
      <c r="D1897" s="76" t="str">
        <f t="shared" si="716"/>
        <v>yes</v>
      </c>
      <c r="E1897" s="76" t="str">
        <f t="shared" si="699"/>
        <v>country supported</v>
      </c>
      <c r="F1897" s="8" t="s">
        <v>525</v>
      </c>
      <c r="G1897" s="7" t="s">
        <v>526</v>
      </c>
      <c r="H1897" s="5" t="s">
        <v>527</v>
      </c>
      <c r="I1897" s="7" t="s">
        <v>138</v>
      </c>
      <c r="J1897" s="83" t="s">
        <v>75</v>
      </c>
      <c r="K1897" s="59" t="str">
        <f t="shared" si="717"/>
        <v>notmandatory</v>
      </c>
      <c r="L1897" s="83"/>
      <c r="M1897" s="59" t="str">
        <f t="shared" si="718"/>
        <v>notmandatorybuyernosupplier</v>
      </c>
      <c r="N1897" s="24"/>
      <c r="O1897" s="59" t="str">
        <f t="shared" si="719"/>
        <v>good job, perfect match!</v>
      </c>
    </row>
    <row r="1898" spans="1:15" ht="57.6" x14ac:dyDescent="0.25">
      <c r="A1898" s="76" t="s">
        <v>82</v>
      </c>
      <c r="B1898" s="76" t="str">
        <f>VLOOKUP(A1898,'Buyer Countries '!$B$2:$C$301,2,FALSE)</f>
        <v>yes</v>
      </c>
      <c r="C1898" s="76" t="str">
        <f>VLOOKUP(A1898,'Supplier Countries'!$B$2:$D$301,3,FALSE)</f>
        <v>no</v>
      </c>
      <c r="D1898" s="76" t="str">
        <f t="shared" si="716"/>
        <v>yes</v>
      </c>
      <c r="E1898" s="76" t="str">
        <f t="shared" si="699"/>
        <v>country supported</v>
      </c>
      <c r="F1898" s="8" t="s">
        <v>528</v>
      </c>
      <c r="G1898" s="7" t="s">
        <v>529</v>
      </c>
      <c r="H1898" s="5" t="s">
        <v>530</v>
      </c>
      <c r="I1898" s="7" t="s">
        <v>138</v>
      </c>
      <c r="J1898" s="83" t="s">
        <v>75</v>
      </c>
      <c r="K1898" s="59" t="str">
        <f t="shared" si="717"/>
        <v>notmandatory</v>
      </c>
      <c r="L1898" s="83"/>
      <c r="M1898" s="59" t="str">
        <f t="shared" si="718"/>
        <v>notmandatorybuyernosupplier</v>
      </c>
      <c r="N1898" s="24"/>
      <c r="O1898" s="59" t="str">
        <f t="shared" si="719"/>
        <v>good job, perfect match!</v>
      </c>
    </row>
    <row r="1899" spans="1:15" ht="28.8" x14ac:dyDescent="0.25">
      <c r="A1899" s="76" t="s">
        <v>82</v>
      </c>
      <c r="B1899" s="76" t="str">
        <f>VLOOKUP(A1899,'Buyer Countries '!$B$2:$C$301,2,FALSE)</f>
        <v>yes</v>
      </c>
      <c r="C1899" s="76" t="str">
        <f>VLOOKUP(A1899,'Supplier Countries'!$B$2:$D$301,3,FALSE)</f>
        <v>no</v>
      </c>
      <c r="D1899" s="76" t="str">
        <f t="shared" si="716"/>
        <v>yes</v>
      </c>
      <c r="E1899" s="76" t="str">
        <f t="shared" si="699"/>
        <v>country supported</v>
      </c>
      <c r="F1899" s="8" t="s">
        <v>531</v>
      </c>
      <c r="G1899" s="7" t="s">
        <v>532</v>
      </c>
      <c r="H1899" s="5" t="s">
        <v>533</v>
      </c>
      <c r="I1899" s="7" t="s">
        <v>142</v>
      </c>
      <c r="J1899" s="83" t="s">
        <v>75</v>
      </c>
      <c r="K1899" s="59" t="str">
        <f t="shared" si="717"/>
        <v>notmandatory</v>
      </c>
      <c r="L1899" s="83"/>
      <c r="M1899" s="59" t="str">
        <f t="shared" si="718"/>
        <v>notmandatorybuyernosupplier</v>
      </c>
      <c r="N1899" s="24"/>
      <c r="O1899" s="59" t="str">
        <f t="shared" si="719"/>
        <v>good job, perfect match!</v>
      </c>
    </row>
    <row r="1900" spans="1:15" ht="14.4" x14ac:dyDescent="0.25">
      <c r="A1900" s="76" t="s">
        <v>82</v>
      </c>
      <c r="B1900" s="76" t="str">
        <f>VLOOKUP(A1900,'Buyer Countries '!$B$2:$C$301,2,FALSE)</f>
        <v>yes</v>
      </c>
      <c r="C1900" s="76" t="str">
        <f>VLOOKUP(A1900,'Supplier Countries'!$B$2:$D$301,3,FALSE)</f>
        <v>no</v>
      </c>
      <c r="D1900" s="76" t="str">
        <f t="shared" si="716"/>
        <v>yes</v>
      </c>
      <c r="E1900" s="76" t="str">
        <f t="shared" ref="E1900:E1966" si="720">IF(D1900="select value in are your onboarding a buyer or a supplier",D1900,IF(D1900="yesno","not applicable",IF(D1900="yesyes","country supported",IF(D1900="noyes","country not supported, contact buyer",IF(D1900="yes","country supported","not applicable")))))</f>
        <v>country supported</v>
      </c>
      <c r="F1900" s="8" t="s">
        <v>534</v>
      </c>
      <c r="G1900" s="7" t="s">
        <v>535</v>
      </c>
      <c r="H1900" s="5" t="s">
        <v>536</v>
      </c>
      <c r="I1900" s="7" t="s">
        <v>138</v>
      </c>
      <c r="J1900" s="83" t="s">
        <v>75</v>
      </c>
      <c r="K1900" s="59" t="str">
        <f t="shared" si="717"/>
        <v>notmandatory</v>
      </c>
      <c r="L1900" s="83"/>
      <c r="M1900" s="59" t="str">
        <f t="shared" si="718"/>
        <v>notmandatorybuyernosupplier</v>
      </c>
      <c r="N1900" s="24" t="s">
        <v>238</v>
      </c>
      <c r="O1900" s="59" t="str">
        <f t="shared" si="719"/>
        <v>good job, perfect match!</v>
      </c>
    </row>
    <row r="1901" spans="1:15" ht="43.2" x14ac:dyDescent="0.25">
      <c r="A1901" s="76" t="s">
        <v>82</v>
      </c>
      <c r="B1901" s="76" t="str">
        <f>VLOOKUP(A1901,'Buyer Countries '!$B$2:$C$301,2,FALSE)</f>
        <v>yes</v>
      </c>
      <c r="C1901" s="76" t="str">
        <f>VLOOKUP(A1901,'Supplier Countries'!$B$2:$D$301,3,FALSE)</f>
        <v>no</v>
      </c>
      <c r="D1901" s="76" t="str">
        <f t="shared" si="716"/>
        <v>yes</v>
      </c>
      <c r="E1901" s="76" t="str">
        <f t="shared" si="720"/>
        <v>country supported</v>
      </c>
      <c r="F1901" s="8" t="s">
        <v>537</v>
      </c>
      <c r="G1901" s="7" t="s">
        <v>538</v>
      </c>
      <c r="H1901" s="5" t="s">
        <v>539</v>
      </c>
      <c r="I1901" s="7" t="s">
        <v>138</v>
      </c>
      <c r="J1901" s="83" t="s">
        <v>75</v>
      </c>
      <c r="K1901" s="59" t="str">
        <f t="shared" si="717"/>
        <v>notmandatory</v>
      </c>
      <c r="L1901" s="83"/>
      <c r="M1901" s="59" t="str">
        <f t="shared" si="718"/>
        <v>notmandatorybuyernosupplier</v>
      </c>
      <c r="N1901" s="24" t="s">
        <v>540</v>
      </c>
      <c r="O1901" s="59" t="str">
        <f t="shared" si="719"/>
        <v>good job, perfect match!</v>
      </c>
    </row>
    <row r="1902" spans="1:15" ht="100.8" x14ac:dyDescent="0.25">
      <c r="A1902" s="76" t="s">
        <v>82</v>
      </c>
      <c r="B1902" s="76" t="str">
        <f>VLOOKUP(A1902,'Buyer Countries '!$B$2:$C$301,2,FALSE)</f>
        <v>yes</v>
      </c>
      <c r="C1902" s="76" t="str">
        <f>VLOOKUP(A1902,'Supplier Countries'!$B$2:$D$301,3,FALSE)</f>
        <v>no</v>
      </c>
      <c r="D1902" s="76" t="str">
        <f t="shared" si="716"/>
        <v>yes</v>
      </c>
      <c r="E1902" s="76" t="str">
        <f t="shared" si="720"/>
        <v>country supported</v>
      </c>
      <c r="F1902" s="8" t="s">
        <v>541</v>
      </c>
      <c r="G1902" s="7" t="s">
        <v>542</v>
      </c>
      <c r="H1902" s="5" t="s">
        <v>543</v>
      </c>
      <c r="I1902" s="7" t="s">
        <v>138</v>
      </c>
      <c r="J1902" s="83" t="s">
        <v>75</v>
      </c>
      <c r="K1902" s="59" t="str">
        <f t="shared" si="717"/>
        <v>notmandatory</v>
      </c>
      <c r="L1902" s="83"/>
      <c r="M1902" s="59" t="str">
        <f t="shared" si="718"/>
        <v>notmandatorybuyernosupplier</v>
      </c>
      <c r="N1902" s="24"/>
      <c r="O1902" s="59" t="str">
        <f t="shared" si="719"/>
        <v>good job, perfect match!</v>
      </c>
    </row>
    <row r="1903" spans="1:15" ht="14.4" x14ac:dyDescent="0.25">
      <c r="A1903" s="76" t="s">
        <v>82</v>
      </c>
      <c r="B1903" s="76" t="str">
        <f>VLOOKUP(A1903,'Buyer Countries '!$B$2:$C$301,2,FALSE)</f>
        <v>yes</v>
      </c>
      <c r="C1903" s="76" t="str">
        <f>VLOOKUP(A1903,'Supplier Countries'!$B$2:$D$301,3,FALSE)</f>
        <v>no</v>
      </c>
      <c r="D1903" s="76" t="str">
        <f t="shared" si="716"/>
        <v>yes</v>
      </c>
      <c r="E1903" s="76" t="str">
        <f t="shared" si="720"/>
        <v>country supported</v>
      </c>
      <c r="F1903" s="8" t="s">
        <v>544</v>
      </c>
      <c r="G1903" s="7" t="s">
        <v>545</v>
      </c>
      <c r="H1903" s="5"/>
      <c r="I1903" s="7" t="s">
        <v>138</v>
      </c>
      <c r="J1903" s="83" t="s">
        <v>75</v>
      </c>
      <c r="K1903" s="59" t="str">
        <f t="shared" si="717"/>
        <v>notmandatory</v>
      </c>
      <c r="L1903" s="83"/>
      <c r="M1903" s="59" t="str">
        <f t="shared" si="718"/>
        <v>notmandatorybuyernosupplier</v>
      </c>
      <c r="N1903" s="24"/>
      <c r="O1903" s="59" t="str">
        <f t="shared" si="719"/>
        <v>good job, perfect match!</v>
      </c>
    </row>
    <row r="1904" spans="1:15" ht="14.4" x14ac:dyDescent="0.25">
      <c r="A1904" s="76" t="s">
        <v>82</v>
      </c>
      <c r="B1904" s="76" t="str">
        <f>VLOOKUP(A1904,'Buyer Countries '!$B$2:$C$301,2,FALSE)</f>
        <v>yes</v>
      </c>
      <c r="C1904" s="76" t="str">
        <f>VLOOKUP(A1904,'Supplier Countries'!$B$2:$D$301,3,FALSE)</f>
        <v>no</v>
      </c>
      <c r="D1904" s="76" t="str">
        <f t="shared" si="716"/>
        <v>yes</v>
      </c>
      <c r="E1904" s="76" t="str">
        <f t="shared" si="720"/>
        <v>country supported</v>
      </c>
      <c r="F1904" s="8" t="s">
        <v>546</v>
      </c>
      <c r="G1904" s="7" t="s">
        <v>547</v>
      </c>
      <c r="H1904" s="5"/>
      <c r="I1904" s="7" t="s">
        <v>138</v>
      </c>
      <c r="J1904" s="83" t="s">
        <v>75</v>
      </c>
      <c r="K1904" s="59" t="str">
        <f t="shared" si="717"/>
        <v>notmandatory</v>
      </c>
      <c r="L1904" s="83"/>
      <c r="M1904" s="59" t="str">
        <f t="shared" si="718"/>
        <v>notmandatorybuyernosupplier</v>
      </c>
      <c r="N1904" s="24"/>
      <c r="O1904" s="59" t="str">
        <f t="shared" si="719"/>
        <v>good job, perfect match!</v>
      </c>
    </row>
    <row r="1905" spans="1:25" ht="14.4" x14ac:dyDescent="0.25">
      <c r="A1905" s="76" t="s">
        <v>82</v>
      </c>
      <c r="B1905" s="76" t="str">
        <f>VLOOKUP(A1905,'Buyer Countries '!$B$2:$C$301,2,FALSE)</f>
        <v>yes</v>
      </c>
      <c r="C1905" s="76" t="str">
        <f>VLOOKUP(A1905,'Supplier Countries'!$B$2:$D$301,3,FALSE)</f>
        <v>no</v>
      </c>
      <c r="D1905" s="76" t="str">
        <f t="shared" si="716"/>
        <v>yes</v>
      </c>
      <c r="E1905" s="76" t="str">
        <f t="shared" si="720"/>
        <v>country supported</v>
      </c>
      <c r="F1905" s="8" t="s">
        <v>548</v>
      </c>
      <c r="G1905" s="7" t="s">
        <v>549</v>
      </c>
      <c r="H1905" s="5" t="s">
        <v>550</v>
      </c>
      <c r="I1905" s="7" t="s">
        <v>138</v>
      </c>
      <c r="J1905" s="83" t="s">
        <v>75</v>
      </c>
      <c r="K1905" s="59" t="str">
        <f t="shared" si="717"/>
        <v>notmandatory</v>
      </c>
      <c r="L1905" s="83"/>
      <c r="M1905" s="59" t="str">
        <f t="shared" si="718"/>
        <v>notmandatorybuyernosupplier</v>
      </c>
      <c r="N1905" s="24"/>
      <c r="O1905" s="59" t="str">
        <f t="shared" si="719"/>
        <v>good job, perfect match!</v>
      </c>
    </row>
    <row r="1906" spans="1:25" ht="100.8" x14ac:dyDescent="0.25">
      <c r="A1906" s="76" t="s">
        <v>82</v>
      </c>
      <c r="B1906" s="76" t="str">
        <f>VLOOKUP(A1906,'Buyer Countries '!$B$2:$C$301,2,FALSE)</f>
        <v>yes</v>
      </c>
      <c r="C1906" s="76" t="str">
        <f>VLOOKUP(A1906,'Supplier Countries'!$B$2:$D$301,3,FALSE)</f>
        <v>no</v>
      </c>
      <c r="D1906" s="76" t="str">
        <f t="shared" si="716"/>
        <v>yes</v>
      </c>
      <c r="E1906" s="76" t="str">
        <f t="shared" si="720"/>
        <v>country supported</v>
      </c>
      <c r="F1906" s="8" t="s">
        <v>551</v>
      </c>
      <c r="G1906" s="7" t="s">
        <v>552</v>
      </c>
      <c r="H1906" s="5" t="s">
        <v>553</v>
      </c>
      <c r="I1906" s="7" t="s">
        <v>138</v>
      </c>
      <c r="J1906" s="83" t="s">
        <v>75</v>
      </c>
      <c r="K1906" s="59" t="str">
        <f t="shared" si="717"/>
        <v>notmandatory</v>
      </c>
      <c r="L1906" s="83"/>
      <c r="M1906" s="59" t="str">
        <f t="shared" si="718"/>
        <v>notmandatorybuyernosupplier</v>
      </c>
      <c r="N1906" s="24"/>
      <c r="O1906" s="59" t="str">
        <f t="shared" si="719"/>
        <v>good job, perfect match!</v>
      </c>
    </row>
    <row r="1907" spans="1:25" ht="129.6" x14ac:dyDescent="0.25">
      <c r="A1907" s="76" t="s">
        <v>82</v>
      </c>
      <c r="B1907" s="76" t="str">
        <f>VLOOKUP(A1907,'Buyer Countries '!$B$2:$C$301,2,FALSE)</f>
        <v>yes</v>
      </c>
      <c r="C1907" s="76" t="str">
        <f>VLOOKUP(A1907,'Supplier Countries'!$B$2:$D$301,3,FALSE)</f>
        <v>no</v>
      </c>
      <c r="D1907" s="76" t="str">
        <f t="shared" si="716"/>
        <v>yes</v>
      </c>
      <c r="E1907" s="76" t="str">
        <f t="shared" si="720"/>
        <v>country supported</v>
      </c>
      <c r="F1907" s="8" t="s">
        <v>554</v>
      </c>
      <c r="G1907" s="7" t="s">
        <v>555</v>
      </c>
      <c r="H1907" s="5" t="s">
        <v>556</v>
      </c>
      <c r="I1907" s="7" t="s">
        <v>138</v>
      </c>
      <c r="J1907" s="83" t="s">
        <v>75</v>
      </c>
      <c r="K1907" s="59" t="str">
        <f t="shared" si="717"/>
        <v>notmandatory</v>
      </c>
      <c r="L1907" s="83"/>
      <c r="M1907" s="59" t="str">
        <f t="shared" si="718"/>
        <v>notmandatorybuyernosupplier</v>
      </c>
      <c r="N1907" s="24"/>
      <c r="O1907" s="59" t="str">
        <f t="shared" si="719"/>
        <v>good job, perfect match!</v>
      </c>
    </row>
    <row r="1908" spans="1:25" s="82" customFormat="1" ht="230.4" x14ac:dyDescent="0.25">
      <c r="A1908" s="22" t="s">
        <v>82</v>
      </c>
      <c r="B1908" s="76" t="str">
        <f>VLOOKUP(A1908,'Buyer Countries '!$B$2:$C$301,2,FALSE)</f>
        <v>yes</v>
      </c>
      <c r="C1908" s="76" t="str">
        <f>VLOOKUP(A1908,'Supplier Countries'!$B$2:$D$301,3,FALSE)</f>
        <v>no</v>
      </c>
      <c r="D1908" s="76" t="str">
        <f t="shared" si="716"/>
        <v>yes</v>
      </c>
      <c r="E1908" s="76" t="str">
        <f t="shared" si="720"/>
        <v>country supported</v>
      </c>
      <c r="F1908" s="8" t="s">
        <v>557</v>
      </c>
      <c r="G1908" s="7" t="s">
        <v>558</v>
      </c>
      <c r="H1908" s="5" t="s">
        <v>559</v>
      </c>
      <c r="I1908" s="7" t="s">
        <v>138</v>
      </c>
      <c r="J1908" s="83" t="s">
        <v>75</v>
      </c>
      <c r="K1908" s="59" t="str">
        <f t="shared" si="717"/>
        <v>notmandatory</v>
      </c>
      <c r="L1908" s="83"/>
      <c r="M1908" s="59" t="str">
        <f t="shared" si="718"/>
        <v>notmandatorybuyernosupplier</v>
      </c>
      <c r="N1908" s="24" t="s">
        <v>560</v>
      </c>
      <c r="O1908" s="5" t="str">
        <f t="shared" si="719"/>
        <v>good job, perfect match!</v>
      </c>
      <c r="P1908"/>
      <c r="Q1908"/>
      <c r="R1908"/>
      <c r="S1908"/>
      <c r="T1908"/>
      <c r="U1908"/>
      <c r="V1908"/>
      <c r="W1908"/>
      <c r="X1908"/>
      <c r="Y1908"/>
    </row>
    <row r="1909" spans="1:25" ht="43.2" x14ac:dyDescent="0.25">
      <c r="A1909" s="76" t="s">
        <v>82</v>
      </c>
      <c r="B1909" s="76" t="str">
        <f>VLOOKUP(A1909,'Buyer Countries '!$B$2:$C$301,2,FALSE)</f>
        <v>yes</v>
      </c>
      <c r="C1909" s="76" t="str">
        <f>VLOOKUP(A1909,'Supplier Countries'!$B$2:$D$301,3,FALSE)</f>
        <v>no</v>
      </c>
      <c r="D1909" s="76" t="str">
        <f t="shared" si="716"/>
        <v>yes</v>
      </c>
      <c r="E1909" s="76" t="str">
        <f t="shared" si="720"/>
        <v>country supported</v>
      </c>
      <c r="F1909" s="12" t="s">
        <v>561</v>
      </c>
      <c r="G1909" s="13"/>
      <c r="H1909" s="13"/>
      <c r="I1909" s="11"/>
      <c r="J1909" s="21"/>
      <c r="K1909" s="11"/>
      <c r="L1909" s="21"/>
      <c r="M1909" s="11"/>
      <c r="N1909" s="21"/>
      <c r="O1909" s="11"/>
    </row>
    <row r="1910" spans="1:25" ht="14.4" x14ac:dyDescent="0.25">
      <c r="A1910" s="76" t="s">
        <v>82</v>
      </c>
      <c r="B1910" s="76" t="str">
        <f>VLOOKUP(A1910,'Buyer Countries '!$B$2:$C$301,2,FALSE)</f>
        <v>yes</v>
      </c>
      <c r="C1910" s="76" t="str">
        <f>VLOOKUP(A1910,'Supplier Countries'!$B$2:$D$301,3,FALSE)</f>
        <v>no</v>
      </c>
      <c r="D1910" s="76" t="str">
        <f t="shared" si="716"/>
        <v>yes</v>
      </c>
      <c r="E1910" s="76" t="str">
        <f t="shared" si="720"/>
        <v>country supported</v>
      </c>
      <c r="F1910" s="9" t="s">
        <v>132</v>
      </c>
      <c r="G1910" s="10" t="s">
        <v>562</v>
      </c>
      <c r="H1910" s="10"/>
      <c r="I1910" s="11"/>
      <c r="J1910" s="21"/>
      <c r="K1910" s="11"/>
      <c r="L1910" s="21"/>
      <c r="M1910" s="11"/>
      <c r="N1910" s="21"/>
      <c r="O1910" s="11"/>
    </row>
    <row r="1911" spans="1:25" ht="72" x14ac:dyDescent="0.25">
      <c r="A1911" s="76" t="s">
        <v>82</v>
      </c>
      <c r="B1911" s="76" t="str">
        <f>VLOOKUP(A1911,'Buyer Countries '!$B$2:$C$301,2,FALSE)</f>
        <v>yes</v>
      </c>
      <c r="C1911" s="76" t="str">
        <f>VLOOKUP(A1911,'Supplier Countries'!$B$2:$D$301,3,FALSE)</f>
        <v>no</v>
      </c>
      <c r="D1911" s="76" t="str">
        <f t="shared" si="716"/>
        <v>yes</v>
      </c>
      <c r="E1911" s="76" t="str">
        <f t="shared" si="720"/>
        <v>country supported</v>
      </c>
      <c r="F1911" s="6">
        <v>164</v>
      </c>
      <c r="G1911" s="5" t="s">
        <v>563</v>
      </c>
      <c r="H1911" s="5" t="s">
        <v>564</v>
      </c>
      <c r="I1911" s="7" t="s">
        <v>127</v>
      </c>
      <c r="J1911" s="89" t="s">
        <v>72</v>
      </c>
      <c r="K1911" s="59" t="str">
        <f t="shared" ref="K1911:K1922" si="721">IF(I1911="Mandatory","mandatory","notmandatory")</f>
        <v>mandatory</v>
      </c>
      <c r="L1911" s="83"/>
      <c r="M1911" s="59" t="str">
        <f t="shared" ref="M1911:M1922" si="722">K1911&amp;"buyer"&amp;J1911&amp;"supplier"&amp;L1911</f>
        <v>mandatorybuyeryessupplier</v>
      </c>
      <c r="N1911" s="24"/>
      <c r="O1911" s="59" t="str">
        <f t="shared" ref="O1911:O1922" si="723">IF(D1911="noyes","country not in scope for buyer, contact buyer",
IF(D1911="no","country not in scope for buyer, no need to review",
IF(D1911="nono","country not in scope for buyer and supplier no need to review",
IF(D1911="yesno","country not in scope for supplier no need to review",
IF(M1911="notmandatorybuyeryessupplierno","can buyer relax rule in SBN or ERP to accept invoice without this, if not provide data on PDF, if not move to Portal invoice",
IF(M1911="mandatorybuyeryessupplierno","SAP business network requires this information, provide it or move to Portal invoice",IF(M1911="mandatorybuyeryessupplier","SAP Business Network requires this information, provide it or move to Portal invoice",
IF(M1911="notmandatorybuyeryessupplier","can you provide data on invoice? Answer in column L by Yes or No",
IF(M1911="notmandatorybuyernosupplieryes","data not required set dropdown to blank in column L",
IF(M1911="notmandatorybuyersupplieryes","data not required set dropdown to blank in column L","good job, perfect match!"))))))))))</f>
        <v>SAP Business Network requires this information, provide it or move to Portal invoice</v>
      </c>
    </row>
    <row r="1912" spans="1:25" ht="316.8" x14ac:dyDescent="0.25">
      <c r="A1912" s="76" t="s">
        <v>82</v>
      </c>
      <c r="B1912" s="76" t="str">
        <f>VLOOKUP(A1912,'Buyer Countries '!$B$2:$C$301,2,FALSE)</f>
        <v>yes</v>
      </c>
      <c r="C1912" s="76" t="str">
        <f>VLOOKUP(A1912,'Supplier Countries'!$B$2:$D$301,3,FALSE)</f>
        <v>no</v>
      </c>
      <c r="D1912" s="76" t="str">
        <f t="shared" si="716"/>
        <v>yes</v>
      </c>
      <c r="E1912" s="76" t="str">
        <f t="shared" si="720"/>
        <v>country supported</v>
      </c>
      <c r="F1912" s="6">
        <v>165</v>
      </c>
      <c r="G1912" s="5" t="s">
        <v>565</v>
      </c>
      <c r="H1912" s="5" t="s">
        <v>566</v>
      </c>
      <c r="I1912" s="7" t="s">
        <v>127</v>
      </c>
      <c r="J1912" s="89" t="s">
        <v>72</v>
      </c>
      <c r="K1912" s="59" t="str">
        <f t="shared" si="721"/>
        <v>mandatory</v>
      </c>
      <c r="L1912" s="83"/>
      <c r="M1912" s="59" t="str">
        <f t="shared" si="722"/>
        <v>mandatorybuyeryessupplier</v>
      </c>
      <c r="N1912" s="24"/>
      <c r="O1912" s="59" t="str">
        <f t="shared" si="723"/>
        <v>SAP Business Network requires this information, provide it or move to Portal invoice</v>
      </c>
    </row>
    <row r="1913" spans="1:25" ht="28.8" x14ac:dyDescent="0.25">
      <c r="A1913" s="76" t="s">
        <v>82</v>
      </c>
      <c r="B1913" s="76" t="str">
        <f>VLOOKUP(A1913,'Buyer Countries '!$B$2:$C$301,2,FALSE)</f>
        <v>yes</v>
      </c>
      <c r="C1913" s="76" t="str">
        <f>VLOOKUP(A1913,'Supplier Countries'!$B$2:$D$301,3,FALSE)</f>
        <v>no</v>
      </c>
      <c r="D1913" s="76" t="str">
        <f t="shared" si="716"/>
        <v>yes</v>
      </c>
      <c r="E1913" s="76" t="str">
        <f t="shared" si="720"/>
        <v>country supported</v>
      </c>
      <c r="F1913" s="6">
        <v>166</v>
      </c>
      <c r="G1913" s="5" t="s">
        <v>567</v>
      </c>
      <c r="H1913" s="5" t="s">
        <v>568</v>
      </c>
      <c r="I1913" s="7" t="s">
        <v>127</v>
      </c>
      <c r="J1913" s="89" t="s">
        <v>72</v>
      </c>
      <c r="K1913" s="59" t="str">
        <f t="shared" si="721"/>
        <v>mandatory</v>
      </c>
      <c r="L1913" s="83"/>
      <c r="M1913" s="59" t="str">
        <f t="shared" si="722"/>
        <v>mandatorybuyeryessupplier</v>
      </c>
      <c r="N1913" s="24"/>
      <c r="O1913" s="59" t="str">
        <f t="shared" si="723"/>
        <v>SAP Business Network requires this information, provide it or move to Portal invoice</v>
      </c>
    </row>
    <row r="1914" spans="1:25" ht="28.8" x14ac:dyDescent="0.25">
      <c r="A1914" s="76" t="s">
        <v>82</v>
      </c>
      <c r="B1914" s="76" t="str">
        <f>VLOOKUP(A1914,'Buyer Countries '!$B$2:$C$301,2,FALSE)</f>
        <v>yes</v>
      </c>
      <c r="C1914" s="76" t="str">
        <f>VLOOKUP(A1914,'Supplier Countries'!$B$2:$D$301,3,FALSE)</f>
        <v>no</v>
      </c>
      <c r="D1914" s="76" t="str">
        <f t="shared" si="716"/>
        <v>yes</v>
      </c>
      <c r="E1914" s="76" t="str">
        <f t="shared" si="720"/>
        <v>country supported</v>
      </c>
      <c r="F1914" s="6">
        <v>167</v>
      </c>
      <c r="G1914" s="5" t="s">
        <v>569</v>
      </c>
      <c r="H1914" s="5" t="s">
        <v>570</v>
      </c>
      <c r="I1914" s="7" t="s">
        <v>138</v>
      </c>
      <c r="J1914" s="83" t="s">
        <v>75</v>
      </c>
      <c r="K1914" s="59" t="str">
        <f t="shared" si="721"/>
        <v>notmandatory</v>
      </c>
      <c r="L1914" s="83"/>
      <c r="M1914" s="59" t="str">
        <f t="shared" si="722"/>
        <v>notmandatorybuyernosupplier</v>
      </c>
      <c r="N1914" s="24"/>
      <c r="O1914" s="59" t="str">
        <f t="shared" si="723"/>
        <v>good job, perfect match!</v>
      </c>
    </row>
    <row r="1915" spans="1:25" ht="14.4" x14ac:dyDescent="0.25">
      <c r="A1915" s="76" t="s">
        <v>82</v>
      </c>
      <c r="B1915" s="76" t="str">
        <f>VLOOKUP(A1915,'Buyer Countries '!$B$2:$C$301,2,FALSE)</f>
        <v>yes</v>
      </c>
      <c r="C1915" s="76" t="str">
        <f>VLOOKUP(A1915,'Supplier Countries'!$B$2:$D$301,3,FALSE)</f>
        <v>no</v>
      </c>
      <c r="D1915" s="76" t="str">
        <f t="shared" si="716"/>
        <v>yes</v>
      </c>
      <c r="E1915" s="76" t="str">
        <f t="shared" si="720"/>
        <v>country supported</v>
      </c>
      <c r="F1915" s="6">
        <v>168</v>
      </c>
      <c r="G1915" s="5" t="s">
        <v>571</v>
      </c>
      <c r="H1915" s="5" t="s">
        <v>572</v>
      </c>
      <c r="I1915" s="7" t="s">
        <v>138</v>
      </c>
      <c r="J1915" s="83" t="s">
        <v>75</v>
      </c>
      <c r="K1915" s="59" t="str">
        <f t="shared" si="721"/>
        <v>notmandatory</v>
      </c>
      <c r="L1915" s="83"/>
      <c r="M1915" s="59" t="str">
        <f t="shared" si="722"/>
        <v>notmandatorybuyernosupplier</v>
      </c>
      <c r="N1915" s="24"/>
      <c r="O1915" s="59" t="str">
        <f t="shared" si="723"/>
        <v>good job, perfect match!</v>
      </c>
    </row>
    <row r="1916" spans="1:25" ht="14.4" x14ac:dyDescent="0.25">
      <c r="A1916" s="76" t="s">
        <v>82</v>
      </c>
      <c r="B1916" s="76" t="str">
        <f>VLOOKUP(A1916,'Buyer Countries '!$B$2:$C$301,2,FALSE)</f>
        <v>yes</v>
      </c>
      <c r="C1916" s="76" t="str">
        <f>VLOOKUP(A1916,'Supplier Countries'!$B$2:$D$301,3,FALSE)</f>
        <v>no</v>
      </c>
      <c r="D1916" s="76" t="str">
        <f t="shared" si="716"/>
        <v>yes</v>
      </c>
      <c r="E1916" s="76" t="str">
        <f t="shared" si="720"/>
        <v>country supported</v>
      </c>
      <c r="F1916" s="6">
        <v>169</v>
      </c>
      <c r="G1916" s="5" t="s">
        <v>573</v>
      </c>
      <c r="H1916" s="5" t="s">
        <v>574</v>
      </c>
      <c r="I1916" s="7" t="s">
        <v>127</v>
      </c>
      <c r="J1916" s="89" t="s">
        <v>72</v>
      </c>
      <c r="K1916" s="59" t="str">
        <f t="shared" si="721"/>
        <v>mandatory</v>
      </c>
      <c r="L1916" s="83"/>
      <c r="M1916" s="59" t="str">
        <f t="shared" si="722"/>
        <v>mandatorybuyeryessupplier</v>
      </c>
      <c r="N1916" s="24" t="s">
        <v>575</v>
      </c>
      <c r="O1916" s="59" t="str">
        <f t="shared" si="723"/>
        <v>SAP Business Network requires this information, provide it or move to Portal invoice</v>
      </c>
    </row>
    <row r="1917" spans="1:25" ht="57.6" x14ac:dyDescent="0.25">
      <c r="A1917" s="76" t="s">
        <v>82</v>
      </c>
      <c r="B1917" s="76" t="str">
        <f>VLOOKUP(A1917,'Buyer Countries '!$B$2:$C$301,2,FALSE)</f>
        <v>yes</v>
      </c>
      <c r="C1917" s="76" t="str">
        <f>VLOOKUP(A1917,'Supplier Countries'!$B$2:$D$301,3,FALSE)</f>
        <v>no</v>
      </c>
      <c r="D1917" s="76" t="str">
        <f t="shared" si="716"/>
        <v>yes</v>
      </c>
      <c r="E1917" s="76" t="str">
        <f t="shared" si="720"/>
        <v>country supported</v>
      </c>
      <c r="F1917" s="6">
        <v>170</v>
      </c>
      <c r="G1917" s="5" t="s">
        <v>576</v>
      </c>
      <c r="H1917" s="5" t="s">
        <v>577</v>
      </c>
      <c r="I1917" s="7" t="s">
        <v>127</v>
      </c>
      <c r="J1917" s="89" t="s">
        <v>72</v>
      </c>
      <c r="K1917" s="59" t="str">
        <f t="shared" si="721"/>
        <v>mandatory</v>
      </c>
      <c r="L1917" s="83"/>
      <c r="M1917" s="59" t="str">
        <f t="shared" si="722"/>
        <v>mandatorybuyeryessupplier</v>
      </c>
      <c r="N1917" s="24" t="s">
        <v>575</v>
      </c>
      <c r="O1917" s="59" t="str">
        <f t="shared" si="723"/>
        <v>SAP Business Network requires this information, provide it or move to Portal invoice</v>
      </c>
    </row>
    <row r="1918" spans="1:25" ht="28.8" x14ac:dyDescent="0.25">
      <c r="A1918" s="76" t="s">
        <v>82</v>
      </c>
      <c r="B1918" s="76" t="str">
        <f>VLOOKUP(A1918,'Buyer Countries '!$B$2:$C$301,2,FALSE)</f>
        <v>yes</v>
      </c>
      <c r="C1918" s="76" t="str">
        <f>VLOOKUP(A1918,'Supplier Countries'!$B$2:$D$301,3,FALSE)</f>
        <v>no</v>
      </c>
      <c r="D1918" s="76" t="str">
        <f t="shared" si="716"/>
        <v>yes</v>
      </c>
      <c r="E1918" s="76" t="str">
        <f t="shared" si="720"/>
        <v>country supported</v>
      </c>
      <c r="F1918" s="6">
        <v>171</v>
      </c>
      <c r="G1918" s="5" t="s">
        <v>578</v>
      </c>
      <c r="H1918" s="5" t="s">
        <v>579</v>
      </c>
      <c r="I1918" s="7" t="s">
        <v>127</v>
      </c>
      <c r="J1918" s="89" t="s">
        <v>72</v>
      </c>
      <c r="K1918" s="59" t="str">
        <f t="shared" si="721"/>
        <v>mandatory</v>
      </c>
      <c r="L1918" s="83"/>
      <c r="M1918" s="59" t="str">
        <f t="shared" si="722"/>
        <v>mandatorybuyeryessupplier</v>
      </c>
      <c r="N1918" s="24" t="s">
        <v>575</v>
      </c>
      <c r="O1918" s="59" t="str">
        <f t="shared" si="723"/>
        <v>SAP Business Network requires this information, provide it or move to Portal invoice</v>
      </c>
    </row>
    <row r="1919" spans="1:25" ht="14.4" x14ac:dyDescent="0.25">
      <c r="A1919" s="76" t="s">
        <v>82</v>
      </c>
      <c r="B1919" s="76" t="str">
        <f>VLOOKUP(A1919,'Buyer Countries '!$B$2:$C$301,2,FALSE)</f>
        <v>yes</v>
      </c>
      <c r="C1919" s="76" t="str">
        <f>VLOOKUP(A1919,'Supplier Countries'!$B$2:$D$301,3,FALSE)</f>
        <v>no</v>
      </c>
      <c r="D1919" s="76" t="str">
        <f t="shared" si="716"/>
        <v>yes</v>
      </c>
      <c r="E1919" s="76" t="str">
        <f t="shared" si="720"/>
        <v>country supported</v>
      </c>
      <c r="F1919" s="6">
        <v>173</v>
      </c>
      <c r="G1919" s="5" t="s">
        <v>580</v>
      </c>
      <c r="H1919" s="5" t="s">
        <v>581</v>
      </c>
      <c r="I1919" s="7" t="s">
        <v>138</v>
      </c>
      <c r="J1919" s="83" t="s">
        <v>72</v>
      </c>
      <c r="K1919" s="59" t="str">
        <f t="shared" si="721"/>
        <v>notmandatory</v>
      </c>
      <c r="L1919" s="83"/>
      <c r="M1919" s="59" t="str">
        <f t="shared" si="722"/>
        <v>notmandatorybuyeryessupplier</v>
      </c>
      <c r="N1919" s="24"/>
      <c r="O1919" s="59" t="str">
        <f t="shared" si="723"/>
        <v>can you provide data on invoice? Answer in column L by Yes or No</v>
      </c>
    </row>
    <row r="1920" spans="1:25" ht="158.4" x14ac:dyDescent="0.25">
      <c r="A1920" s="76" t="s">
        <v>82</v>
      </c>
      <c r="B1920" s="76" t="str">
        <f>VLOOKUP(A1920,'Buyer Countries '!$B$2:$C$301,2,FALSE)</f>
        <v>yes</v>
      </c>
      <c r="C1920" s="76" t="str">
        <f>VLOOKUP(A1920,'Supplier Countries'!$B$2:$D$301,3,FALSE)</f>
        <v>no</v>
      </c>
      <c r="D1920" s="76" t="str">
        <f t="shared" si="716"/>
        <v>yes</v>
      </c>
      <c r="E1920" s="76" t="str">
        <f t="shared" si="720"/>
        <v>country supported</v>
      </c>
      <c r="F1920" s="6">
        <v>174</v>
      </c>
      <c r="G1920" s="5" t="s">
        <v>582</v>
      </c>
      <c r="H1920" s="5" t="s">
        <v>583</v>
      </c>
      <c r="I1920" s="7" t="s">
        <v>138</v>
      </c>
      <c r="J1920" s="83" t="s">
        <v>75</v>
      </c>
      <c r="K1920" s="59" t="str">
        <f t="shared" si="721"/>
        <v>notmandatory</v>
      </c>
      <c r="L1920" s="83"/>
      <c r="M1920" s="59" t="str">
        <f t="shared" si="722"/>
        <v>notmandatorybuyernosupplier</v>
      </c>
      <c r="N1920" s="24" t="s">
        <v>584</v>
      </c>
      <c r="O1920" s="59" t="str">
        <f t="shared" si="723"/>
        <v>good job, perfect match!</v>
      </c>
    </row>
    <row r="1921" spans="1:25" ht="100.8" x14ac:dyDescent="0.25">
      <c r="A1921" s="76" t="s">
        <v>82</v>
      </c>
      <c r="B1921" s="76" t="str">
        <f>VLOOKUP(A1921,'Buyer Countries '!$B$2:$C$301,2,FALSE)</f>
        <v>yes</v>
      </c>
      <c r="C1921" s="76" t="str">
        <f>VLOOKUP(A1921,'Supplier Countries'!$B$2:$D$301,3,FALSE)</f>
        <v>no</v>
      </c>
      <c r="D1921" s="76" t="str">
        <f t="shared" si="716"/>
        <v>yes</v>
      </c>
      <c r="E1921" s="76" t="str">
        <f t="shared" si="720"/>
        <v>country supported</v>
      </c>
      <c r="F1921" s="6">
        <v>175</v>
      </c>
      <c r="G1921" s="5" t="s">
        <v>585</v>
      </c>
      <c r="H1921" s="5" t="s">
        <v>586</v>
      </c>
      <c r="I1921" s="7" t="s">
        <v>138</v>
      </c>
      <c r="J1921" s="83" t="s">
        <v>75</v>
      </c>
      <c r="K1921" s="59" t="str">
        <f t="shared" si="721"/>
        <v>notmandatory</v>
      </c>
      <c r="L1921" s="83"/>
      <c r="M1921" s="59" t="str">
        <f t="shared" si="722"/>
        <v>notmandatorybuyernosupplier</v>
      </c>
      <c r="N1921" s="24"/>
      <c r="O1921" s="59" t="str">
        <f t="shared" si="723"/>
        <v>good job, perfect match!</v>
      </c>
    </row>
    <row r="1922" spans="1:25" ht="28.8" x14ac:dyDescent="0.25">
      <c r="A1922" s="76" t="s">
        <v>82</v>
      </c>
      <c r="B1922" s="76" t="str">
        <f>VLOOKUP(A1922,'Buyer Countries '!$B$2:$C$301,2,FALSE)</f>
        <v>yes</v>
      </c>
      <c r="C1922" s="76" t="str">
        <f>VLOOKUP(A1922,'Supplier Countries'!$B$2:$D$301,3,FALSE)</f>
        <v>no</v>
      </c>
      <c r="D1922" s="76" t="str">
        <f t="shared" si="716"/>
        <v>yes</v>
      </c>
      <c r="E1922" s="76" t="str">
        <f t="shared" si="720"/>
        <v>country supported</v>
      </c>
      <c r="F1922" s="6">
        <v>186</v>
      </c>
      <c r="G1922" s="5" t="s">
        <v>587</v>
      </c>
      <c r="H1922" s="5" t="s">
        <v>588</v>
      </c>
      <c r="I1922" s="7" t="s">
        <v>138</v>
      </c>
      <c r="J1922" s="83" t="s">
        <v>75</v>
      </c>
      <c r="K1922" s="59" t="str">
        <f t="shared" si="721"/>
        <v>notmandatory</v>
      </c>
      <c r="L1922" s="83"/>
      <c r="M1922" s="59" t="str">
        <f t="shared" si="722"/>
        <v>notmandatorybuyernosupplier</v>
      </c>
      <c r="N1922" s="24"/>
      <c r="O1922" s="59" t="str">
        <f t="shared" si="723"/>
        <v>good job, perfect match!</v>
      </c>
    </row>
    <row r="1923" spans="1:25" ht="14.4" x14ac:dyDescent="0.25">
      <c r="A1923" s="76" t="s">
        <v>82</v>
      </c>
      <c r="B1923" s="76" t="str">
        <f>VLOOKUP(A1923,'Buyer Countries '!$B$2:$C$301,2,FALSE)</f>
        <v>yes</v>
      </c>
      <c r="C1923" s="76" t="str">
        <f>VLOOKUP(A1923,'Supplier Countries'!$B$2:$D$301,3,FALSE)</f>
        <v>no</v>
      </c>
      <c r="D1923" s="76" t="str">
        <f t="shared" si="716"/>
        <v>yes</v>
      </c>
      <c r="E1923" s="76" t="str">
        <f t="shared" si="720"/>
        <v>country supported</v>
      </c>
      <c r="F1923" s="9" t="s">
        <v>132</v>
      </c>
      <c r="G1923" s="10" t="s">
        <v>589</v>
      </c>
      <c r="H1923" s="10"/>
      <c r="I1923" s="11"/>
      <c r="J1923" s="21"/>
      <c r="K1923" s="11"/>
      <c r="L1923" s="21"/>
      <c r="M1923" s="11"/>
      <c r="N1923" s="21"/>
      <c r="O1923" s="11"/>
    </row>
    <row r="1924" spans="1:25" ht="216" x14ac:dyDescent="0.25">
      <c r="A1924" s="76" t="s">
        <v>82</v>
      </c>
      <c r="B1924" s="76" t="str">
        <f>VLOOKUP(A1924,'Buyer Countries '!$B$2:$C$301,2,FALSE)</f>
        <v>yes</v>
      </c>
      <c r="C1924" s="76" t="str">
        <f>VLOOKUP(A1924,'Supplier Countries'!$B$2:$D$301,3,FALSE)</f>
        <v>no</v>
      </c>
      <c r="D1924" s="76" t="str">
        <f t="shared" si="716"/>
        <v>yes</v>
      </c>
      <c r="E1924" s="76" t="str">
        <f t="shared" si="720"/>
        <v>country supported</v>
      </c>
      <c r="F1924" s="6">
        <v>188</v>
      </c>
      <c r="G1924" s="5" t="s">
        <v>590</v>
      </c>
      <c r="H1924" s="5" t="s">
        <v>591</v>
      </c>
      <c r="I1924" s="7" t="s">
        <v>142</v>
      </c>
      <c r="J1924" s="83" t="s">
        <v>75</v>
      </c>
      <c r="K1924" s="59" t="str">
        <f>IF(I1924="Mandatory","mandatory","notmandatory")</f>
        <v>notmandatory</v>
      </c>
      <c r="L1924" s="83"/>
      <c r="M1924" s="59" t="str">
        <f t="shared" ref="M1924:M1927" si="724">K1924&amp;"buyer"&amp;J1924&amp;"supplier"&amp;L1924</f>
        <v>notmandatorybuyernosupplier</v>
      </c>
      <c r="N1924" s="24"/>
      <c r="O1924" s="59" t="str">
        <f t="shared" ref="O1924:O1927" si="725">IF(D1924="noyes","country not in scope for buyer, contact buyer",
IF(D1924="no","country not in scope for buyer, no need to review",
IF(D1924="nono","country not in scope for buyer and supplier no need to review",
IF(D1924="yesno","country not in scope for supplier no need to review",
IF(M1924="notmandatorybuyeryessupplierno","can buyer relax rule in SBN or ERP to accept invoice without this, if not provide data on PDF, if not move to Portal invoice",
IF(M1924="mandatorybuyeryessupplierno","SAP business network requires this information, provide it or move to Portal invoice",IF(M1924="mandatorybuyeryessupplier","SAP Business Network requires this information, provide it or move to Portal invoice",
IF(M1924="notmandatorybuyeryessupplier","can you provide data on invoice? Answer in column L by Yes or No",
IF(M1924="notmandatorybuyernosupplieryes","data not required set dropdown to blank in column L",
IF(M1924="notmandatorybuyersupplieryes","data not required set dropdown to blank in column L","good job, perfect match!"))))))))))</f>
        <v>good job, perfect match!</v>
      </c>
    </row>
    <row r="1925" spans="1:25" ht="100.8" x14ac:dyDescent="0.25">
      <c r="A1925" s="76" t="s">
        <v>82</v>
      </c>
      <c r="B1925" s="76" t="str">
        <f>VLOOKUP(A1925,'Buyer Countries '!$B$2:$C$301,2,FALSE)</f>
        <v>yes</v>
      </c>
      <c r="C1925" s="76" t="str">
        <f>VLOOKUP(A1925,'Supplier Countries'!$B$2:$D$301,3,FALSE)</f>
        <v>no</v>
      </c>
      <c r="D1925" s="76" t="str">
        <f t="shared" si="716"/>
        <v>yes</v>
      </c>
      <c r="E1925" s="76" t="str">
        <f t="shared" si="720"/>
        <v>country supported</v>
      </c>
      <c r="F1925" s="6">
        <v>189</v>
      </c>
      <c r="G1925" s="5" t="s">
        <v>592</v>
      </c>
      <c r="H1925" s="5" t="s">
        <v>593</v>
      </c>
      <c r="I1925" s="7" t="s">
        <v>142</v>
      </c>
      <c r="J1925" s="83" t="s">
        <v>75</v>
      </c>
      <c r="K1925" s="59" t="str">
        <f>IF(I1925="Mandatory","mandatory","notmandatory")</f>
        <v>notmandatory</v>
      </c>
      <c r="L1925" s="83"/>
      <c r="M1925" s="59" t="str">
        <f t="shared" si="724"/>
        <v>notmandatorybuyernosupplier</v>
      </c>
      <c r="N1925" s="24"/>
      <c r="O1925" s="59" t="str">
        <f t="shared" si="725"/>
        <v>good job, perfect match!</v>
      </c>
    </row>
    <row r="1926" spans="1:25" ht="201.6" x14ac:dyDescent="0.25">
      <c r="A1926" s="76" t="s">
        <v>82</v>
      </c>
      <c r="B1926" s="76" t="str">
        <f>VLOOKUP(A1926,'Buyer Countries '!$B$2:$C$301,2,FALSE)</f>
        <v>yes</v>
      </c>
      <c r="C1926" s="76" t="str">
        <f>VLOOKUP(A1926,'Supplier Countries'!$B$2:$D$301,3,FALSE)</f>
        <v>no</v>
      </c>
      <c r="D1926" s="76" t="str">
        <f t="shared" si="716"/>
        <v>yes</v>
      </c>
      <c r="E1926" s="76" t="str">
        <f t="shared" si="720"/>
        <v>country supported</v>
      </c>
      <c r="F1926" s="6">
        <v>190</v>
      </c>
      <c r="G1926" s="5" t="s">
        <v>594</v>
      </c>
      <c r="H1926" s="5" t="s">
        <v>595</v>
      </c>
      <c r="I1926" s="7" t="s">
        <v>142</v>
      </c>
      <c r="J1926" s="83" t="s">
        <v>75</v>
      </c>
      <c r="K1926" s="59" t="str">
        <f>IF(I1926="Mandatory","mandatory","notmandatory")</f>
        <v>notmandatory</v>
      </c>
      <c r="L1926" s="83"/>
      <c r="M1926" s="59" t="str">
        <f t="shared" si="724"/>
        <v>notmandatorybuyernosupplier</v>
      </c>
      <c r="N1926" s="24"/>
      <c r="O1926" s="59" t="str">
        <f t="shared" si="725"/>
        <v>good job, perfect match!</v>
      </c>
    </row>
    <row r="1927" spans="1:25" ht="43.2" x14ac:dyDescent="0.25">
      <c r="A1927" s="76" t="s">
        <v>82</v>
      </c>
      <c r="B1927" s="76" t="str">
        <f>VLOOKUP(A1927,'Buyer Countries '!$B$2:$C$301,2,FALSE)</f>
        <v>yes</v>
      </c>
      <c r="C1927" s="76" t="str">
        <f>VLOOKUP(A1927,'Supplier Countries'!$B$2:$D$301,3,FALSE)</f>
        <v>no</v>
      </c>
      <c r="D1927" s="76" t="str">
        <f t="shared" si="716"/>
        <v>yes</v>
      </c>
      <c r="E1927" s="76" t="str">
        <f t="shared" si="720"/>
        <v>country supported</v>
      </c>
      <c r="F1927" s="6">
        <v>191</v>
      </c>
      <c r="G1927" s="5" t="s">
        <v>596</v>
      </c>
      <c r="H1927" s="5" t="s">
        <v>597</v>
      </c>
      <c r="I1927" s="7" t="s">
        <v>138</v>
      </c>
      <c r="J1927" s="83" t="s">
        <v>75</v>
      </c>
      <c r="K1927" s="59" t="str">
        <f>IF(I1927="Mandatory","mandatory","notmandatory")</f>
        <v>notmandatory</v>
      </c>
      <c r="L1927" s="83"/>
      <c r="M1927" s="59" t="str">
        <f t="shared" si="724"/>
        <v>notmandatorybuyernosupplier</v>
      </c>
      <c r="N1927" s="24"/>
      <c r="O1927" s="59" t="str">
        <f t="shared" si="725"/>
        <v>good job, perfect match!</v>
      </c>
    </row>
    <row r="1928" spans="1:25" ht="14.4" x14ac:dyDescent="0.25">
      <c r="A1928" s="76" t="s">
        <v>82</v>
      </c>
      <c r="B1928" s="76" t="str">
        <f>VLOOKUP(A1928,'Buyer Countries '!$B$2:$C$301,2,FALSE)</f>
        <v>yes</v>
      </c>
      <c r="C1928" s="76" t="str">
        <f>VLOOKUP(A1928,'Supplier Countries'!$B$2:$D$301,3,FALSE)</f>
        <v>no</v>
      </c>
      <c r="D1928" s="76" t="str">
        <f t="shared" si="716"/>
        <v>yes</v>
      </c>
      <c r="E1928" s="76" t="str">
        <f t="shared" si="720"/>
        <v>country supported</v>
      </c>
      <c r="F1928" s="9" t="s">
        <v>132</v>
      </c>
      <c r="G1928" s="10" t="s">
        <v>598</v>
      </c>
      <c r="H1928" s="10"/>
      <c r="I1928" s="11"/>
      <c r="J1928" s="21" t="s">
        <v>134</v>
      </c>
      <c r="K1928" s="11"/>
      <c r="L1928" s="21"/>
      <c r="M1928" s="11"/>
      <c r="N1928" s="21"/>
      <c r="O1928" s="11"/>
    </row>
    <row r="1929" spans="1:25" ht="57.6" x14ac:dyDescent="0.25">
      <c r="A1929" s="76" t="s">
        <v>82</v>
      </c>
      <c r="B1929" s="76" t="str">
        <f>VLOOKUP(A1929,'Buyer Countries '!$B$2:$C$301,2,FALSE)</f>
        <v>yes</v>
      </c>
      <c r="C1929" s="76" t="str">
        <f>VLOOKUP(A1929,'Supplier Countries'!$B$2:$D$301,3,FALSE)</f>
        <v>no</v>
      </c>
      <c r="D1929" s="76" t="str">
        <f t="shared" si="716"/>
        <v>yes</v>
      </c>
      <c r="E1929" s="76" t="str">
        <f t="shared" si="720"/>
        <v>country supported</v>
      </c>
      <c r="F1929" s="8" t="s">
        <v>599</v>
      </c>
      <c r="G1929" s="7" t="s">
        <v>600</v>
      </c>
      <c r="H1929" s="5" t="s">
        <v>601</v>
      </c>
      <c r="I1929" s="7" t="s">
        <v>138</v>
      </c>
      <c r="J1929" s="83" t="s">
        <v>75</v>
      </c>
      <c r="K1929" s="59" t="str">
        <f>IF(I1929="Mandatory","mandatory","notmandatory")</f>
        <v>notmandatory</v>
      </c>
      <c r="L1929" s="83"/>
      <c r="M1929" s="59" t="str">
        <f t="shared" ref="M1929:M1934" si="726">K1929&amp;"buyer"&amp;J1929&amp;"supplier"&amp;L1929</f>
        <v>notmandatorybuyernosupplier</v>
      </c>
      <c r="N1929" s="24" t="s">
        <v>602</v>
      </c>
      <c r="O1929" s="59" t="str">
        <f t="shared" ref="O1929:O1934" si="727">IF(D1929="noyes","country not in scope for buyer, contact buyer",
IF(D1929="no","country not in scope for buyer, no need to review",
IF(D1929="nono","country not in scope for buyer and supplier no need to review",
IF(D1929="yesno","country not in scope for supplier no need to review",
IF(M1929="notmandatorybuyeryessupplierno","can buyer relax rule in SBN or ERP to accept invoice without this, if not provide data on PDF, if not move to Portal invoice",
IF(M1929="mandatorybuyeryessupplierno","SAP business network requires this information, provide it or move to Portal invoice",IF(M1929="mandatorybuyeryessupplier","SAP Business Network requires this information, provide it or move to Portal invoice",
IF(M1929="notmandatorybuyeryessupplier","can you provide data on invoice? Answer in column L by Yes or No",
IF(M1929="notmandatorybuyernosupplieryes","data not required set dropdown to blank in column L",
IF(M1929="notmandatorybuyersupplieryes","data not required set dropdown to blank in column L","good job, perfect match!"))))))))))</f>
        <v>good job, perfect match!</v>
      </c>
    </row>
    <row r="1930" spans="1:25" ht="43.2" x14ac:dyDescent="0.25">
      <c r="A1930" s="76" t="s">
        <v>82</v>
      </c>
      <c r="B1930" s="76" t="str">
        <f>VLOOKUP(A1930,'Buyer Countries '!$B$2:$C$301,2,FALSE)</f>
        <v>yes</v>
      </c>
      <c r="C1930" s="76" t="str">
        <f>VLOOKUP(A1930,'Supplier Countries'!$B$2:$D$301,3,FALSE)</f>
        <v>no</v>
      </c>
      <c r="D1930" s="76" t="str">
        <f t="shared" si="716"/>
        <v>yes</v>
      </c>
      <c r="E1930" s="76" t="str">
        <f t="shared" si="720"/>
        <v>country supported</v>
      </c>
      <c r="F1930" s="8" t="s">
        <v>603</v>
      </c>
      <c r="G1930" s="7" t="s">
        <v>604</v>
      </c>
      <c r="H1930" s="5" t="s">
        <v>605</v>
      </c>
      <c r="I1930" s="7" t="s">
        <v>138</v>
      </c>
      <c r="J1930" s="83" t="s">
        <v>75</v>
      </c>
      <c r="K1930" s="59" t="str">
        <f>IF(I1930="Mandatory","mandatory","notmandatory")</f>
        <v>notmandatory</v>
      </c>
      <c r="L1930" s="83"/>
      <c r="M1930" s="59" t="str">
        <f t="shared" si="726"/>
        <v>notmandatorybuyernosupplier</v>
      </c>
      <c r="N1930" s="24" t="s">
        <v>602</v>
      </c>
      <c r="O1930" s="59" t="str">
        <f t="shared" si="727"/>
        <v>good job, perfect match!</v>
      </c>
    </row>
    <row r="1931" spans="1:25" ht="14.4" x14ac:dyDescent="0.25">
      <c r="A1931" s="76" t="s">
        <v>82</v>
      </c>
      <c r="B1931" s="76" t="str">
        <f>VLOOKUP(A1931,'Buyer Countries '!$B$2:$C$301,2,FALSE)</f>
        <v>yes</v>
      </c>
      <c r="C1931" s="76" t="str">
        <f>VLOOKUP(A1931,'Supplier Countries'!$B$2:$D$301,3,FALSE)</f>
        <v>no</v>
      </c>
      <c r="D1931" s="76" t="str">
        <f t="shared" si="716"/>
        <v>yes</v>
      </c>
      <c r="E1931" s="76" t="str">
        <f t="shared" si="720"/>
        <v>country supported</v>
      </c>
      <c r="F1931" s="8" t="s">
        <v>606</v>
      </c>
      <c r="G1931" s="7" t="s">
        <v>607</v>
      </c>
      <c r="H1931" s="5"/>
      <c r="I1931" s="7" t="s">
        <v>138</v>
      </c>
      <c r="J1931" s="83" t="s">
        <v>75</v>
      </c>
      <c r="K1931" s="59" t="str">
        <f>IF(I1931="Mandatory","mandatory","notmandatory")</f>
        <v>notmandatory</v>
      </c>
      <c r="L1931" s="83"/>
      <c r="M1931" s="59" t="str">
        <f t="shared" si="726"/>
        <v>notmandatorybuyernosupplier</v>
      </c>
      <c r="N1931" s="24" t="s">
        <v>602</v>
      </c>
      <c r="O1931" s="59" t="str">
        <f t="shared" si="727"/>
        <v>good job, perfect match!</v>
      </c>
    </row>
    <row r="1932" spans="1:25" s="82" customFormat="1" ht="28.8" x14ac:dyDescent="0.25">
      <c r="A1932" s="22" t="s">
        <v>82</v>
      </c>
      <c r="B1932" s="76" t="str">
        <f>VLOOKUP(A1932,'Buyer Countries '!$B$2:$C$301,2,FALSE)</f>
        <v>yes</v>
      </c>
      <c r="C1932" s="76" t="str">
        <f>VLOOKUP(A1932,'Supplier Countries'!$B$2:$D$301,3,FALSE)</f>
        <v>no</v>
      </c>
      <c r="D1932" s="76" t="str">
        <f t="shared" si="716"/>
        <v>yes</v>
      </c>
      <c r="E1932" s="76" t="str">
        <f t="shared" si="720"/>
        <v>country supported</v>
      </c>
      <c r="F1932" s="8" t="s">
        <v>608</v>
      </c>
      <c r="G1932" s="7" t="s">
        <v>341</v>
      </c>
      <c r="H1932" s="5" t="s">
        <v>609</v>
      </c>
      <c r="I1932" s="7" t="s">
        <v>138</v>
      </c>
      <c r="J1932" s="83" t="s">
        <v>75</v>
      </c>
      <c r="K1932" s="59" t="str">
        <f t="shared" ref="K1932" si="728">IF(I1932="Mandatory","mandatory","notmandatory")</f>
        <v>notmandatory</v>
      </c>
      <c r="L1932" s="83"/>
      <c r="M1932" s="59" t="str">
        <f t="shared" si="726"/>
        <v>notmandatorybuyernosupplier</v>
      </c>
      <c r="N1932" s="24"/>
      <c r="O1932" s="59" t="str">
        <f t="shared" si="727"/>
        <v>good job, perfect match!</v>
      </c>
      <c r="P1932"/>
      <c r="Q1932"/>
      <c r="R1932"/>
      <c r="S1932"/>
      <c r="T1932"/>
      <c r="U1932"/>
      <c r="V1932"/>
      <c r="W1932"/>
      <c r="X1932"/>
      <c r="Y1932"/>
    </row>
    <row r="1933" spans="1:25" ht="57.6" x14ac:dyDescent="0.25">
      <c r="A1933" s="76" t="s">
        <v>82</v>
      </c>
      <c r="B1933" s="76" t="str">
        <f>VLOOKUP(A1933,'Buyer Countries '!$B$2:$C$301,2,FALSE)</f>
        <v>yes</v>
      </c>
      <c r="C1933" s="76" t="str">
        <f>VLOOKUP(A1933,'Supplier Countries'!$B$2:$D$301,3,FALSE)</f>
        <v>no</v>
      </c>
      <c r="D1933" s="76" t="str">
        <f t="shared" si="716"/>
        <v>yes</v>
      </c>
      <c r="E1933" s="76" t="str">
        <f t="shared" si="720"/>
        <v>country supported</v>
      </c>
      <c r="F1933" s="8" t="s">
        <v>610</v>
      </c>
      <c r="G1933" s="7" t="s">
        <v>343</v>
      </c>
      <c r="H1933" s="5" t="s">
        <v>611</v>
      </c>
      <c r="I1933" s="7" t="s">
        <v>138</v>
      </c>
      <c r="J1933" s="83" t="s">
        <v>75</v>
      </c>
      <c r="K1933" s="59" t="str">
        <f t="shared" ref="K1933" si="729">IF(I1933="Mandatory","mandatory","notmandatory")</f>
        <v>notmandatory</v>
      </c>
      <c r="L1933" s="83"/>
      <c r="M1933" s="59" t="str">
        <f t="shared" si="726"/>
        <v>notmandatorybuyernosupplier</v>
      </c>
      <c r="N1933" s="24" t="s">
        <v>745</v>
      </c>
      <c r="O1933" s="59" t="str">
        <f t="shared" si="727"/>
        <v>good job, perfect match!</v>
      </c>
    </row>
    <row r="1934" spans="1:25" ht="28.8" x14ac:dyDescent="0.25">
      <c r="A1934" s="76" t="s">
        <v>82</v>
      </c>
      <c r="B1934" s="76" t="str">
        <f>VLOOKUP(A1934,'Buyer Countries '!$B$2:$C$301,2,FALSE)</f>
        <v>yes</v>
      </c>
      <c r="C1934" s="76" t="str">
        <f>VLOOKUP(A1934,'Supplier Countries'!$B$2:$D$301,3,FALSE)</f>
        <v>no</v>
      </c>
      <c r="D1934" s="76" t="str">
        <f t="shared" si="716"/>
        <v>yes</v>
      </c>
      <c r="E1934" s="76" t="str">
        <f t="shared" si="720"/>
        <v>country supported</v>
      </c>
      <c r="F1934" s="8" t="s">
        <v>613</v>
      </c>
      <c r="G1934" s="7" t="s">
        <v>614</v>
      </c>
      <c r="H1934" s="5"/>
      <c r="I1934" s="7" t="s">
        <v>138</v>
      </c>
      <c r="J1934" s="83" t="s">
        <v>75</v>
      </c>
      <c r="K1934" s="59" t="str">
        <f>IF(I1934="Mandatory","mandatory","notmandatory")</f>
        <v>notmandatory</v>
      </c>
      <c r="L1934" s="83"/>
      <c r="M1934" s="59" t="str">
        <f t="shared" si="726"/>
        <v>notmandatorybuyernosupplier</v>
      </c>
      <c r="N1934" s="24" t="s">
        <v>872</v>
      </c>
      <c r="O1934" s="59" t="str">
        <f t="shared" si="727"/>
        <v>good job, perfect match!</v>
      </c>
    </row>
    <row r="1935" spans="1:25" ht="14.4" x14ac:dyDescent="0.25">
      <c r="A1935" s="76" t="s">
        <v>82</v>
      </c>
      <c r="B1935" s="76" t="str">
        <f>VLOOKUP(A1935,'Buyer Countries '!$B$2:$C$301,2,FALSE)</f>
        <v>yes</v>
      </c>
      <c r="C1935" s="76" t="str">
        <f>VLOOKUP(A1935,'Supplier Countries'!$B$2:$D$301,3,FALSE)</f>
        <v>no</v>
      </c>
      <c r="D1935" s="76" t="str">
        <f t="shared" si="716"/>
        <v>yes</v>
      </c>
      <c r="E1935" s="76" t="str">
        <f t="shared" si="720"/>
        <v>country supported</v>
      </c>
      <c r="F1935" s="9" t="s">
        <v>132</v>
      </c>
      <c r="G1935" s="10" t="s">
        <v>615</v>
      </c>
      <c r="H1935" s="10"/>
      <c r="I1935" s="11"/>
      <c r="J1935" s="21"/>
      <c r="K1935" s="11"/>
      <c r="L1935" s="21"/>
      <c r="M1935" s="11"/>
      <c r="N1935" s="21"/>
      <c r="O1935" s="11"/>
    </row>
    <row r="1936" spans="1:25" ht="14.4" x14ac:dyDescent="0.25">
      <c r="A1936" s="76" t="s">
        <v>82</v>
      </c>
      <c r="B1936" s="76" t="str">
        <f>VLOOKUP(A1936,'Buyer Countries '!$B$2:$C$301,2,FALSE)</f>
        <v>yes</v>
      </c>
      <c r="C1936" s="76" t="str">
        <f>VLOOKUP(A1936,'Supplier Countries'!$B$2:$D$301,3,FALSE)</f>
        <v>no</v>
      </c>
      <c r="D1936" s="76" t="str">
        <f t="shared" si="716"/>
        <v>yes</v>
      </c>
      <c r="E1936" s="76" t="str">
        <f t="shared" si="720"/>
        <v>country supported</v>
      </c>
      <c r="F1936" s="8" t="s">
        <v>616</v>
      </c>
      <c r="G1936" s="7" t="s">
        <v>617</v>
      </c>
      <c r="H1936" s="5"/>
      <c r="I1936" s="7" t="s">
        <v>127</v>
      </c>
      <c r="J1936" s="89" t="s">
        <v>75</v>
      </c>
      <c r="K1936" s="59" t="str">
        <f>IF(I1936="Mandatory","mandatory","notmandatory")</f>
        <v>mandatory</v>
      </c>
      <c r="L1936" s="83"/>
      <c r="M1936" s="59" t="str">
        <f t="shared" ref="M1936:M1938" si="730">K1936&amp;"buyer"&amp;J1936&amp;"supplier"&amp;L1936</f>
        <v>mandatorybuyernosupplier</v>
      </c>
      <c r="N1936" s="5" t="s">
        <v>618</v>
      </c>
      <c r="O1936" s="59" t="str">
        <f t="shared" ref="O1936:O1938" si="731">IF(D1936="noyes","country not in scope for buyer, contact buyer",
IF(D1936="no","country not in scope for buyer, no need to review",
IF(D1936="nono","country not in scope for buyer and supplier no need to review",
IF(D1936="yesno","country not in scope for supplier no need to review",
IF(M1936="notmandatorybuyeryessupplierno","can buyer relax rule in SBN or ERP to accept invoice without this, if not provide data on PDF, if not move to Portal invoice",
IF(M1936="mandatorybuyeryessupplierno","SAP business network requires this information, provide it or move to Portal invoice",IF(M1936="mandatorybuyeryessupplier","SAP Business Network requires this information, provide it or move to Portal invoice",
IF(M1936="notmandatorybuyeryessupplier","can you provide data on invoice? Answer in column L by Yes or No",
IF(M1936="notmandatorybuyernosupplieryes","data not required set dropdown to blank in column L",
IF(M1936="notmandatorybuyersupplieryes","data not required set dropdown to blank in column L","good job, perfect match!"))))))))))</f>
        <v>good job, perfect match!</v>
      </c>
    </row>
    <row r="1937" spans="1:15" ht="14.4" x14ac:dyDescent="0.25">
      <c r="A1937" s="76" t="s">
        <v>82</v>
      </c>
      <c r="B1937" s="76" t="str">
        <f>VLOOKUP(A1937,'Buyer Countries '!$B$2:$C$301,2,FALSE)</f>
        <v>yes</v>
      </c>
      <c r="C1937" s="76" t="str">
        <f>VLOOKUP(A1937,'Supplier Countries'!$B$2:$D$301,3,FALSE)</f>
        <v>no</v>
      </c>
      <c r="D1937" s="76" t="str">
        <f t="shared" si="716"/>
        <v>yes</v>
      </c>
      <c r="E1937" s="76" t="str">
        <f t="shared" si="720"/>
        <v>country supported</v>
      </c>
      <c r="F1937" s="8" t="s">
        <v>619</v>
      </c>
      <c r="G1937" s="7" t="s">
        <v>620</v>
      </c>
      <c r="H1937" s="5"/>
      <c r="I1937" s="7" t="s">
        <v>127</v>
      </c>
      <c r="J1937" s="89" t="s">
        <v>75</v>
      </c>
      <c r="K1937" s="59" t="str">
        <f>IF(I1937="Mandatory","mandatory","notmandatory")</f>
        <v>mandatory</v>
      </c>
      <c r="L1937" s="83"/>
      <c r="M1937" s="59" t="str">
        <f t="shared" si="730"/>
        <v>mandatorybuyernosupplier</v>
      </c>
      <c r="N1937" s="5" t="s">
        <v>618</v>
      </c>
      <c r="O1937" s="59" t="str">
        <f t="shared" si="731"/>
        <v>good job, perfect match!</v>
      </c>
    </row>
    <row r="1938" spans="1:15" ht="14.4" x14ac:dyDescent="0.25">
      <c r="A1938" s="76" t="s">
        <v>82</v>
      </c>
      <c r="B1938" s="76" t="str">
        <f>VLOOKUP(A1938,'Buyer Countries '!$B$2:$C$301,2,FALSE)</f>
        <v>yes</v>
      </c>
      <c r="C1938" s="76" t="str">
        <f>VLOOKUP(A1938,'Supplier Countries'!$B$2:$D$301,3,FALSE)</f>
        <v>no</v>
      </c>
      <c r="D1938" s="76" t="str">
        <f t="shared" si="716"/>
        <v>yes</v>
      </c>
      <c r="E1938" s="76" t="str">
        <f t="shared" si="720"/>
        <v>country supported</v>
      </c>
      <c r="F1938" s="8" t="s">
        <v>621</v>
      </c>
      <c r="G1938" s="7" t="s">
        <v>622</v>
      </c>
      <c r="H1938" s="5"/>
      <c r="I1938" s="7" t="s">
        <v>127</v>
      </c>
      <c r="J1938" s="89" t="s">
        <v>75</v>
      </c>
      <c r="K1938" s="59" t="str">
        <f>IF(I1938="Mandatory","mandatory","notmandatory")</f>
        <v>mandatory</v>
      </c>
      <c r="L1938" s="83"/>
      <c r="M1938" s="59" t="str">
        <f t="shared" si="730"/>
        <v>mandatorybuyernosupplier</v>
      </c>
      <c r="N1938" s="5" t="s">
        <v>618</v>
      </c>
      <c r="O1938" s="59" t="str">
        <f t="shared" si="731"/>
        <v>good job, perfect match!</v>
      </c>
    </row>
    <row r="1939" spans="1:15" ht="14.4" x14ac:dyDescent="0.25">
      <c r="A1939" s="76" t="s">
        <v>82</v>
      </c>
      <c r="B1939" s="76" t="str">
        <f>VLOOKUP(A1939,'Buyer Countries '!$B$2:$C$301,2,FALSE)</f>
        <v>yes</v>
      </c>
      <c r="C1939" s="76" t="str">
        <f>VLOOKUP(A1939,'Supplier Countries'!$B$2:$D$301,3,FALSE)</f>
        <v>no</v>
      </c>
      <c r="D1939" s="76" t="str">
        <f t="shared" si="716"/>
        <v>yes</v>
      </c>
      <c r="E1939" s="76" t="str">
        <f t="shared" si="720"/>
        <v>country supported</v>
      </c>
      <c r="F1939" s="9" t="s">
        <v>132</v>
      </c>
      <c r="G1939" s="10" t="s">
        <v>623</v>
      </c>
      <c r="H1939" s="10"/>
      <c r="I1939" s="11"/>
      <c r="J1939" s="21" t="s">
        <v>134</v>
      </c>
      <c r="K1939" s="11"/>
      <c r="L1939" s="21"/>
      <c r="M1939" s="11"/>
      <c r="N1939" s="21"/>
      <c r="O1939" s="11"/>
    </row>
    <row r="1940" spans="1:15" ht="14.4" x14ac:dyDescent="0.25">
      <c r="A1940" s="76" t="s">
        <v>82</v>
      </c>
      <c r="B1940" s="76" t="str">
        <f>VLOOKUP(A1940,'Buyer Countries '!$B$2:$C$301,2,FALSE)</f>
        <v>yes</v>
      </c>
      <c r="C1940" s="76" t="str">
        <f>VLOOKUP(A1940,'Supplier Countries'!$B$2:$D$301,3,FALSE)</f>
        <v>no</v>
      </c>
      <c r="D1940" s="76" t="str">
        <f t="shared" si="716"/>
        <v>yes</v>
      </c>
      <c r="E1940" s="76" t="str">
        <f t="shared" si="720"/>
        <v>country supported</v>
      </c>
      <c r="F1940" s="6">
        <v>206</v>
      </c>
      <c r="G1940" s="5" t="s">
        <v>624</v>
      </c>
      <c r="H1940" s="5"/>
      <c r="I1940" s="7" t="s">
        <v>138</v>
      </c>
      <c r="J1940" s="83" t="s">
        <v>75</v>
      </c>
      <c r="K1940" s="59" t="str">
        <f>IF(I1940="Mandatory","mandatory","notmandatory")</f>
        <v>notmandatory</v>
      </c>
      <c r="L1940" s="83"/>
      <c r="M1940" s="59" t="str">
        <f t="shared" ref="M1940:M1941" si="732">K1940&amp;"buyer"&amp;J1940&amp;"supplier"&amp;L1940</f>
        <v>notmandatorybuyernosupplier</v>
      </c>
      <c r="N1940" s="24"/>
      <c r="O1940" s="59" t="str">
        <f t="shared" ref="O1940:O1941" si="733">IF(D1940="noyes","country not in scope for buyer, contact buyer",
IF(D1940="no","country not in scope for buyer, no need to review",
IF(D1940="nono","country not in scope for buyer and supplier no need to review",
IF(D1940="yesno","country not in scope for supplier no need to review",
IF(M1940="notmandatorybuyeryessupplierno","can buyer relax rule in SBN or ERP to accept invoice without this, if not provide data on PDF, if not move to Portal invoice",
IF(M1940="mandatorybuyeryessupplierno","SAP business network requires this information, provide it or move to Portal invoice",IF(M1940="mandatorybuyeryessupplier","SAP Business Network requires this information, provide it or move to Portal invoice",
IF(M1940="notmandatorybuyeryessupplier","can you provide data on invoice? Answer in column L by Yes or No",
IF(M1940="notmandatorybuyernosupplieryes","data not required set dropdown to blank in column L",
IF(M1940="notmandatorybuyersupplieryes","data not required set dropdown to blank in column L","good job, perfect match!"))))))))))</f>
        <v>good job, perfect match!</v>
      </c>
    </row>
    <row r="1941" spans="1:15" ht="14.4" x14ac:dyDescent="0.25">
      <c r="A1941" s="76" t="s">
        <v>82</v>
      </c>
      <c r="B1941" s="76" t="str">
        <f>VLOOKUP(A1941,'Buyer Countries '!$B$2:$C$301,2,FALSE)</f>
        <v>yes</v>
      </c>
      <c r="C1941" s="76" t="str">
        <f>VLOOKUP(A1941,'Supplier Countries'!$B$2:$D$301,3,FALSE)</f>
        <v>no</v>
      </c>
      <c r="D1941" s="76" t="str">
        <f t="shared" si="716"/>
        <v>yes</v>
      </c>
      <c r="E1941" s="76" t="str">
        <f t="shared" si="720"/>
        <v>country supported</v>
      </c>
      <c r="F1941" s="6">
        <v>207</v>
      </c>
      <c r="G1941" s="5" t="s">
        <v>625</v>
      </c>
      <c r="H1941" s="5"/>
      <c r="I1941" s="7" t="s">
        <v>138</v>
      </c>
      <c r="J1941" s="83" t="s">
        <v>75</v>
      </c>
      <c r="K1941" s="59" t="str">
        <f>IF(I1941="Mandatory","mandatory","notmandatory")</f>
        <v>notmandatory</v>
      </c>
      <c r="L1941" s="83"/>
      <c r="M1941" s="59" t="str">
        <f t="shared" si="732"/>
        <v>notmandatorybuyernosupplier</v>
      </c>
      <c r="N1941" s="24"/>
      <c r="O1941" s="59" t="str">
        <f t="shared" si="733"/>
        <v>good job, perfect match!</v>
      </c>
    </row>
    <row r="1942" spans="1:15" ht="14.4" x14ac:dyDescent="0.25">
      <c r="A1942" s="76" t="s">
        <v>82</v>
      </c>
      <c r="B1942" s="76" t="str">
        <f>VLOOKUP(A1942,'Buyer Countries '!$B$2:$C$301,2,FALSE)</f>
        <v>yes</v>
      </c>
      <c r="C1942" s="76" t="str">
        <f>VLOOKUP(A1942,'Supplier Countries'!$B$2:$D$301,3,FALSE)</f>
        <v>no</v>
      </c>
      <c r="D1942" s="76" t="str">
        <f t="shared" si="716"/>
        <v>yes</v>
      </c>
      <c r="E1942" s="76" t="str">
        <f t="shared" si="720"/>
        <v>country supported</v>
      </c>
      <c r="F1942" s="9" t="s">
        <v>132</v>
      </c>
      <c r="G1942" s="10" t="s">
        <v>626</v>
      </c>
      <c r="H1942" s="10"/>
      <c r="I1942" s="11"/>
      <c r="J1942" s="21" t="s">
        <v>134</v>
      </c>
      <c r="K1942" s="11"/>
      <c r="L1942" s="21"/>
      <c r="M1942" s="11"/>
      <c r="N1942" s="21"/>
      <c r="O1942" s="11"/>
    </row>
    <row r="1943" spans="1:15" ht="57.6" x14ac:dyDescent="0.25">
      <c r="A1943" s="76" t="s">
        <v>82</v>
      </c>
      <c r="B1943" s="76" t="str">
        <f>VLOOKUP(A1943,'Buyer Countries '!$B$2:$C$301,2,FALSE)</f>
        <v>yes</v>
      </c>
      <c r="C1943" s="76" t="str">
        <f>VLOOKUP(A1943,'Supplier Countries'!$B$2:$D$301,3,FALSE)</f>
        <v>no</v>
      </c>
      <c r="D1943" s="76" t="str">
        <f t="shared" si="716"/>
        <v>yes</v>
      </c>
      <c r="E1943" s="76" t="str">
        <f t="shared" si="720"/>
        <v>country supported</v>
      </c>
      <c r="F1943" s="6" t="s">
        <v>627</v>
      </c>
      <c r="G1943" s="5" t="s">
        <v>628</v>
      </c>
      <c r="H1943" s="5" t="s">
        <v>629</v>
      </c>
      <c r="I1943" s="7" t="s">
        <v>138</v>
      </c>
      <c r="J1943" s="83" t="s">
        <v>75</v>
      </c>
      <c r="K1943" s="59" t="str">
        <f t="shared" ref="K1943:K1954" si="734">IF(I1943="Mandatory","mandatory","notmandatory")</f>
        <v>notmandatory</v>
      </c>
      <c r="L1943" s="83"/>
      <c r="M1943" s="59" t="str">
        <f t="shared" ref="M1943:M1954" si="735">K1943&amp;"buyer"&amp;J1943&amp;"supplier"&amp;L1943</f>
        <v>notmandatorybuyernosupplier</v>
      </c>
      <c r="N1943" s="24"/>
      <c r="O1943" s="59" t="str">
        <f t="shared" ref="O1943:O1999" si="736">IF(D1943="noyes","country not in scope for buyer, contact buyer",
IF(D1943="no","country not in scope for buyer, no need to review",
IF(D1943="nono","country not in scope for buyer and supplier no need to review",
IF(D1943="yesno","country not in scope for supplier no need to review",
IF(M1943="notmandatorybuyeryessupplierno","can buyer relax rule in SBN or ERP to accept invoice without this, if not provide data on PDF, if not move to Portal invoice",
IF(M1943="mandatorybuyeryessupplierno","SAP business network requires this information, provide it or move to Portal invoice",IF(M1943="mandatorybuyeryessupplier","SAP Business Network requires this information, provide it or move to Portal invoice",
IF(M1943="notmandatorybuyeryessupplier","can you provide data on invoice? Answer in column L by Yes or No",
IF(M1943="notmandatorybuyernosupplieryes","data not required set dropdown to blank in column L",
IF(M1943="notmandatorybuyersupplieryes","data not required set dropdown to blank in column L","good job, perfect match!"))))))))))</f>
        <v>good job, perfect match!</v>
      </c>
    </row>
    <row r="1944" spans="1:15" ht="57.6" x14ac:dyDescent="0.25">
      <c r="A1944" s="76" t="s">
        <v>82</v>
      </c>
      <c r="B1944" s="76" t="str">
        <f>VLOOKUP(A1944,'Buyer Countries '!$B$2:$C$301,2,FALSE)</f>
        <v>yes</v>
      </c>
      <c r="C1944" s="76" t="str">
        <f>VLOOKUP(A1944,'Supplier Countries'!$B$2:$D$301,3,FALSE)</f>
        <v>no</v>
      </c>
      <c r="D1944" s="76" t="str">
        <f t="shared" si="716"/>
        <v>yes</v>
      </c>
      <c r="E1944" s="76" t="str">
        <f t="shared" si="720"/>
        <v>country supported</v>
      </c>
      <c r="F1944" s="6" t="s">
        <v>630</v>
      </c>
      <c r="G1944" s="5" t="s">
        <v>631</v>
      </c>
      <c r="H1944" s="5" t="s">
        <v>629</v>
      </c>
      <c r="I1944" s="7" t="s">
        <v>138</v>
      </c>
      <c r="J1944" s="83" t="s">
        <v>75</v>
      </c>
      <c r="K1944" s="59" t="str">
        <f t="shared" si="734"/>
        <v>notmandatory</v>
      </c>
      <c r="L1944" s="83"/>
      <c r="M1944" s="59" t="str">
        <f t="shared" si="735"/>
        <v>notmandatorybuyernosupplier</v>
      </c>
      <c r="N1944" s="24"/>
      <c r="O1944" s="59" t="str">
        <f t="shared" si="736"/>
        <v>good job, perfect match!</v>
      </c>
    </row>
    <row r="1945" spans="1:15" ht="57.6" x14ac:dyDescent="0.25">
      <c r="A1945" s="76" t="s">
        <v>82</v>
      </c>
      <c r="B1945" s="76" t="str">
        <f>VLOOKUP(A1945,'Buyer Countries '!$B$2:$C$301,2,FALSE)</f>
        <v>yes</v>
      </c>
      <c r="C1945" s="76" t="str">
        <f>VLOOKUP(A1945,'Supplier Countries'!$B$2:$D$301,3,FALSE)</f>
        <v>no</v>
      </c>
      <c r="D1945" s="76" t="str">
        <f t="shared" si="716"/>
        <v>yes</v>
      </c>
      <c r="E1945" s="76" t="str">
        <f t="shared" si="720"/>
        <v>country supported</v>
      </c>
      <c r="F1945" s="6" t="s">
        <v>632</v>
      </c>
      <c r="G1945" s="5" t="s">
        <v>633</v>
      </c>
      <c r="H1945" s="5" t="s">
        <v>629</v>
      </c>
      <c r="I1945" s="7" t="s">
        <v>138</v>
      </c>
      <c r="J1945" s="83" t="s">
        <v>75</v>
      </c>
      <c r="K1945" s="59" t="str">
        <f t="shared" si="734"/>
        <v>notmandatory</v>
      </c>
      <c r="L1945" s="83"/>
      <c r="M1945" s="59" t="str">
        <f t="shared" si="735"/>
        <v>notmandatorybuyernosupplier</v>
      </c>
      <c r="N1945" s="24"/>
      <c r="O1945" s="59" t="str">
        <f t="shared" si="736"/>
        <v>good job, perfect match!</v>
      </c>
    </row>
    <row r="1946" spans="1:15" ht="57.6" x14ac:dyDescent="0.25">
      <c r="A1946" s="76" t="s">
        <v>82</v>
      </c>
      <c r="B1946" s="76" t="str">
        <f>VLOOKUP(A1946,'Buyer Countries '!$B$2:$C$301,2,FALSE)</f>
        <v>yes</v>
      </c>
      <c r="C1946" s="76" t="str">
        <f>VLOOKUP(A1946,'Supplier Countries'!$B$2:$D$301,3,FALSE)</f>
        <v>no</v>
      </c>
      <c r="D1946" s="76" t="str">
        <f t="shared" si="716"/>
        <v>yes</v>
      </c>
      <c r="E1946" s="76" t="str">
        <f t="shared" si="720"/>
        <v>country supported</v>
      </c>
      <c r="F1946" s="6" t="s">
        <v>634</v>
      </c>
      <c r="G1946" s="5" t="s">
        <v>635</v>
      </c>
      <c r="H1946" s="5" t="s">
        <v>629</v>
      </c>
      <c r="I1946" s="7" t="s">
        <v>138</v>
      </c>
      <c r="J1946" s="83" t="s">
        <v>75</v>
      </c>
      <c r="K1946" s="59" t="str">
        <f t="shared" si="734"/>
        <v>notmandatory</v>
      </c>
      <c r="L1946" s="83"/>
      <c r="M1946" s="59" t="str">
        <f t="shared" si="735"/>
        <v>notmandatorybuyernosupplier</v>
      </c>
      <c r="N1946" s="24"/>
      <c r="O1946" s="59" t="str">
        <f t="shared" si="736"/>
        <v>good job, perfect match!</v>
      </c>
    </row>
    <row r="1947" spans="1:15" ht="57.6" x14ac:dyDescent="0.25">
      <c r="A1947" s="76" t="s">
        <v>82</v>
      </c>
      <c r="B1947" s="76" t="str">
        <f>VLOOKUP(A1947,'Buyer Countries '!$B$2:$C$301,2,FALSE)</f>
        <v>yes</v>
      </c>
      <c r="C1947" s="76" t="str">
        <f>VLOOKUP(A1947,'Supplier Countries'!$B$2:$D$301,3,FALSE)</f>
        <v>no</v>
      </c>
      <c r="D1947" s="76" t="str">
        <f t="shared" si="716"/>
        <v>yes</v>
      </c>
      <c r="E1947" s="76" t="str">
        <f t="shared" si="720"/>
        <v>country supported</v>
      </c>
      <c r="F1947" s="6" t="s">
        <v>636</v>
      </c>
      <c r="G1947" s="5" t="s">
        <v>637</v>
      </c>
      <c r="H1947" s="5" t="s">
        <v>629</v>
      </c>
      <c r="I1947" s="7" t="s">
        <v>138</v>
      </c>
      <c r="J1947" s="83" t="s">
        <v>75</v>
      </c>
      <c r="K1947" s="59" t="str">
        <f t="shared" si="734"/>
        <v>notmandatory</v>
      </c>
      <c r="L1947" s="83"/>
      <c r="M1947" s="59" t="str">
        <f t="shared" si="735"/>
        <v>notmandatorybuyernosupplier</v>
      </c>
      <c r="N1947" s="24"/>
      <c r="O1947" s="59" t="str">
        <f t="shared" si="736"/>
        <v>good job, perfect match!</v>
      </c>
    </row>
    <row r="1948" spans="1:15" ht="57.6" x14ac:dyDescent="0.25">
      <c r="A1948" s="76" t="s">
        <v>82</v>
      </c>
      <c r="B1948" s="76" t="str">
        <f>VLOOKUP(A1948,'Buyer Countries '!$B$2:$C$301,2,FALSE)</f>
        <v>yes</v>
      </c>
      <c r="C1948" s="76" t="str">
        <f>VLOOKUP(A1948,'Supplier Countries'!$B$2:$D$301,3,FALSE)</f>
        <v>no</v>
      </c>
      <c r="D1948" s="76" t="str">
        <f t="shared" si="716"/>
        <v>yes</v>
      </c>
      <c r="E1948" s="76" t="str">
        <f t="shared" si="720"/>
        <v>country supported</v>
      </c>
      <c r="F1948" s="6" t="s">
        <v>638</v>
      </c>
      <c r="G1948" s="5" t="s">
        <v>639</v>
      </c>
      <c r="H1948" s="5" t="s">
        <v>629</v>
      </c>
      <c r="I1948" s="7" t="s">
        <v>138</v>
      </c>
      <c r="J1948" s="83" t="s">
        <v>75</v>
      </c>
      <c r="K1948" s="59" t="str">
        <f t="shared" si="734"/>
        <v>notmandatory</v>
      </c>
      <c r="L1948" s="83"/>
      <c r="M1948" s="59" t="str">
        <f t="shared" si="735"/>
        <v>notmandatorybuyernosupplier</v>
      </c>
      <c r="N1948" s="24"/>
      <c r="O1948" s="59" t="str">
        <f t="shared" si="736"/>
        <v>good job, perfect match!</v>
      </c>
    </row>
    <row r="1949" spans="1:15" ht="57.6" x14ac:dyDescent="0.25">
      <c r="A1949" s="76" t="s">
        <v>82</v>
      </c>
      <c r="B1949" s="76" t="str">
        <f>VLOOKUP(A1949,'Buyer Countries '!$B$2:$C$301,2,FALSE)</f>
        <v>yes</v>
      </c>
      <c r="C1949" s="76" t="str">
        <f>VLOOKUP(A1949,'Supplier Countries'!$B$2:$D$301,3,FALSE)</f>
        <v>no</v>
      </c>
      <c r="D1949" s="76" t="str">
        <f t="shared" si="716"/>
        <v>yes</v>
      </c>
      <c r="E1949" s="76" t="str">
        <f t="shared" si="720"/>
        <v>country supported</v>
      </c>
      <c r="F1949" s="6" t="s">
        <v>640</v>
      </c>
      <c r="G1949" s="5" t="s">
        <v>641</v>
      </c>
      <c r="H1949" s="5" t="s">
        <v>629</v>
      </c>
      <c r="I1949" s="7" t="s">
        <v>138</v>
      </c>
      <c r="J1949" s="83" t="s">
        <v>75</v>
      </c>
      <c r="K1949" s="59" t="str">
        <f t="shared" si="734"/>
        <v>notmandatory</v>
      </c>
      <c r="L1949" s="83"/>
      <c r="M1949" s="59" t="str">
        <f t="shared" si="735"/>
        <v>notmandatorybuyernosupplier</v>
      </c>
      <c r="N1949" s="24"/>
      <c r="O1949" s="59" t="str">
        <f t="shared" si="736"/>
        <v>good job, perfect match!</v>
      </c>
    </row>
    <row r="1950" spans="1:15" ht="57.6" x14ac:dyDescent="0.25">
      <c r="A1950" s="76" t="s">
        <v>82</v>
      </c>
      <c r="B1950" s="76" t="str">
        <f>VLOOKUP(A1950,'Buyer Countries '!$B$2:$C$301,2,FALSE)</f>
        <v>yes</v>
      </c>
      <c r="C1950" s="76" t="str">
        <f>VLOOKUP(A1950,'Supplier Countries'!$B$2:$D$301,3,FALSE)</f>
        <v>no</v>
      </c>
      <c r="D1950" s="76" t="str">
        <f t="shared" si="716"/>
        <v>yes</v>
      </c>
      <c r="E1950" s="76" t="str">
        <f t="shared" si="720"/>
        <v>country supported</v>
      </c>
      <c r="F1950" s="6" t="s">
        <v>642</v>
      </c>
      <c r="G1950" s="5" t="s">
        <v>643</v>
      </c>
      <c r="H1950" s="5" t="s">
        <v>629</v>
      </c>
      <c r="I1950" s="7" t="s">
        <v>138</v>
      </c>
      <c r="J1950" s="83" t="s">
        <v>75</v>
      </c>
      <c r="K1950" s="59" t="str">
        <f t="shared" si="734"/>
        <v>notmandatory</v>
      </c>
      <c r="L1950" s="83"/>
      <c r="M1950" s="59" t="str">
        <f t="shared" si="735"/>
        <v>notmandatorybuyernosupplier</v>
      </c>
      <c r="N1950" s="24"/>
      <c r="O1950" s="59" t="str">
        <f t="shared" si="736"/>
        <v>good job, perfect match!</v>
      </c>
    </row>
    <row r="1951" spans="1:15" ht="57.6" x14ac:dyDescent="0.25">
      <c r="A1951" s="76" t="s">
        <v>82</v>
      </c>
      <c r="B1951" s="76" t="str">
        <f>VLOOKUP(A1951,'Buyer Countries '!$B$2:$C$301,2,FALSE)</f>
        <v>yes</v>
      </c>
      <c r="C1951" s="76" t="str">
        <f>VLOOKUP(A1951,'Supplier Countries'!$B$2:$D$301,3,FALSE)</f>
        <v>no</v>
      </c>
      <c r="D1951" s="76" t="str">
        <f t="shared" si="716"/>
        <v>yes</v>
      </c>
      <c r="E1951" s="76" t="str">
        <f t="shared" si="720"/>
        <v>country supported</v>
      </c>
      <c r="F1951" s="6" t="s">
        <v>644</v>
      </c>
      <c r="G1951" s="5" t="s">
        <v>645</v>
      </c>
      <c r="H1951" s="5" t="s">
        <v>629</v>
      </c>
      <c r="I1951" s="7" t="s">
        <v>138</v>
      </c>
      <c r="J1951" s="83" t="s">
        <v>75</v>
      </c>
      <c r="K1951" s="59" t="str">
        <f t="shared" si="734"/>
        <v>notmandatory</v>
      </c>
      <c r="L1951" s="83"/>
      <c r="M1951" s="59" t="str">
        <f t="shared" si="735"/>
        <v>notmandatorybuyernosupplier</v>
      </c>
      <c r="N1951" s="24"/>
      <c r="O1951" s="59" t="str">
        <f t="shared" si="736"/>
        <v>good job, perfect match!</v>
      </c>
    </row>
    <row r="1952" spans="1:15" ht="57.6" x14ac:dyDescent="0.25">
      <c r="A1952" s="76" t="s">
        <v>82</v>
      </c>
      <c r="B1952" s="76" t="str">
        <f>VLOOKUP(A1952,'Buyer Countries '!$B$2:$C$301,2,FALSE)</f>
        <v>yes</v>
      </c>
      <c r="C1952" s="76" t="str">
        <f>VLOOKUP(A1952,'Supplier Countries'!$B$2:$D$301,3,FALSE)</f>
        <v>no</v>
      </c>
      <c r="D1952" s="76" t="str">
        <f t="shared" si="716"/>
        <v>yes</v>
      </c>
      <c r="E1952" s="76" t="str">
        <f t="shared" si="720"/>
        <v>country supported</v>
      </c>
      <c r="F1952" s="6" t="s">
        <v>646</v>
      </c>
      <c r="G1952" s="5" t="s">
        <v>647</v>
      </c>
      <c r="H1952" s="5" t="s">
        <v>629</v>
      </c>
      <c r="I1952" s="7" t="s">
        <v>138</v>
      </c>
      <c r="J1952" s="83" t="s">
        <v>75</v>
      </c>
      <c r="K1952" s="59" t="str">
        <f t="shared" si="734"/>
        <v>notmandatory</v>
      </c>
      <c r="L1952" s="83"/>
      <c r="M1952" s="59" t="str">
        <f t="shared" si="735"/>
        <v>notmandatorybuyernosupplier</v>
      </c>
      <c r="N1952" s="24"/>
      <c r="O1952" s="59" t="str">
        <f t="shared" si="736"/>
        <v>good job, perfect match!</v>
      </c>
    </row>
    <row r="1953" spans="1:15" ht="57.6" x14ac:dyDescent="0.25">
      <c r="A1953" s="76" t="s">
        <v>82</v>
      </c>
      <c r="B1953" s="76" t="str">
        <f>VLOOKUP(A1953,'Buyer Countries '!$B$2:$C$301,2,FALSE)</f>
        <v>yes</v>
      </c>
      <c r="C1953" s="76" t="str">
        <f>VLOOKUP(A1953,'Supplier Countries'!$B$2:$D$301,3,FALSE)</f>
        <v>no</v>
      </c>
      <c r="D1953" s="76" t="str">
        <f t="shared" si="716"/>
        <v>yes</v>
      </c>
      <c r="E1953" s="76" t="str">
        <f t="shared" si="720"/>
        <v>country supported</v>
      </c>
      <c r="F1953" s="6" t="s">
        <v>648</v>
      </c>
      <c r="G1953" s="5" t="s">
        <v>649</v>
      </c>
      <c r="H1953" s="5" t="s">
        <v>629</v>
      </c>
      <c r="I1953" s="7" t="s">
        <v>138</v>
      </c>
      <c r="J1953" s="83" t="s">
        <v>75</v>
      </c>
      <c r="K1953" s="59" t="str">
        <f t="shared" si="734"/>
        <v>notmandatory</v>
      </c>
      <c r="L1953" s="83"/>
      <c r="M1953" s="59" t="str">
        <f t="shared" si="735"/>
        <v>notmandatorybuyernosupplier</v>
      </c>
      <c r="N1953" s="24"/>
      <c r="O1953" s="59" t="str">
        <f t="shared" si="736"/>
        <v>good job, perfect match!</v>
      </c>
    </row>
    <row r="1954" spans="1:15" ht="57.6" x14ac:dyDescent="0.25">
      <c r="A1954" s="76" t="s">
        <v>82</v>
      </c>
      <c r="B1954" s="76" t="str">
        <f>VLOOKUP(A1954,'Buyer Countries '!$B$2:$C$301,2,FALSE)</f>
        <v>yes</v>
      </c>
      <c r="C1954" s="76" t="str">
        <f>VLOOKUP(A1954,'Supplier Countries'!$B$2:$D$301,3,FALSE)</f>
        <v>no</v>
      </c>
      <c r="D1954" s="76" t="str">
        <f t="shared" si="716"/>
        <v>yes</v>
      </c>
      <c r="E1954" s="76" t="str">
        <f t="shared" si="720"/>
        <v>country supported</v>
      </c>
      <c r="F1954" s="6" t="s">
        <v>650</v>
      </c>
      <c r="G1954" s="5" t="s">
        <v>651</v>
      </c>
      <c r="H1954" s="5" t="s">
        <v>629</v>
      </c>
      <c r="I1954" s="7" t="s">
        <v>138</v>
      </c>
      <c r="J1954" s="83" t="s">
        <v>75</v>
      </c>
      <c r="K1954" s="59" t="str">
        <f t="shared" si="734"/>
        <v>notmandatory</v>
      </c>
      <c r="L1954" s="83"/>
      <c r="M1954" s="59" t="str">
        <f t="shared" si="735"/>
        <v>notmandatorybuyernosupplier</v>
      </c>
      <c r="N1954" s="24"/>
      <c r="O1954" s="59" t="str">
        <f t="shared" si="736"/>
        <v>good job, perfect match!</v>
      </c>
    </row>
    <row r="1955" spans="1:15" ht="14.4" x14ac:dyDescent="0.25">
      <c r="A1955" s="76" t="s">
        <v>82</v>
      </c>
      <c r="B1955" s="76" t="str">
        <f>VLOOKUP(A1955,'Buyer Countries '!$B$2:$C$301,2,FALSE)</f>
        <v>yes</v>
      </c>
      <c r="C1955" s="76" t="str">
        <f>VLOOKUP(A1955,'Supplier Countries'!$B$2:$D$301,3,FALSE)</f>
        <v>no</v>
      </c>
      <c r="D1955" s="76" t="str">
        <f t="shared" si="716"/>
        <v>yes</v>
      </c>
      <c r="E1955" s="76" t="str">
        <f t="shared" si="720"/>
        <v>country supported</v>
      </c>
      <c r="F1955" s="9" t="s">
        <v>132</v>
      </c>
      <c r="G1955" s="10" t="s">
        <v>652</v>
      </c>
      <c r="H1955" s="10"/>
      <c r="I1955" s="11"/>
      <c r="J1955" s="21"/>
      <c r="K1955" s="11"/>
      <c r="L1955" s="21"/>
      <c r="M1955" s="11"/>
      <c r="N1955" s="21"/>
      <c r="O1955" s="11"/>
    </row>
    <row r="1956" spans="1:15" ht="43.2" x14ac:dyDescent="0.25">
      <c r="A1956" s="76" t="s">
        <v>82</v>
      </c>
      <c r="B1956" s="76" t="str">
        <f>VLOOKUP(A1956,'Buyer Countries '!$B$2:$C$301,2,FALSE)</f>
        <v>yes</v>
      </c>
      <c r="C1956" s="76" t="str">
        <f>VLOOKUP(A1956,'Supplier Countries'!$B$2:$D$301,3,FALSE)</f>
        <v>no</v>
      </c>
      <c r="D1956" s="76" t="str">
        <f t="shared" si="716"/>
        <v>yes</v>
      </c>
      <c r="E1956" s="76" t="str">
        <f t="shared" si="720"/>
        <v>country supported</v>
      </c>
      <c r="F1956" s="8" t="s">
        <v>653</v>
      </c>
      <c r="G1956" s="7" t="s">
        <v>654</v>
      </c>
      <c r="H1956" s="5"/>
      <c r="I1956" s="7" t="s">
        <v>138</v>
      </c>
      <c r="J1956" s="83" t="s">
        <v>75</v>
      </c>
      <c r="K1956" s="59" t="str">
        <f t="shared" ref="K1956:K1963" si="737">IF(I1956="Mandatory","mandatory","notmandatory")</f>
        <v>notmandatory</v>
      </c>
      <c r="L1956" s="83"/>
      <c r="M1956" s="59" t="str">
        <f t="shared" ref="M1956:M1963" si="738">K1956&amp;"buyer"&amp;J1956&amp;"supplier"&amp;L1956</f>
        <v>notmandatorybuyernosupplier</v>
      </c>
      <c r="N1956" s="24" t="s">
        <v>430</v>
      </c>
      <c r="O1956" s="59" t="str">
        <f t="shared" si="736"/>
        <v>good job, perfect match!</v>
      </c>
    </row>
    <row r="1957" spans="1:15" ht="43.2" x14ac:dyDescent="0.25">
      <c r="A1957" s="76" t="s">
        <v>82</v>
      </c>
      <c r="B1957" s="76" t="str">
        <f>VLOOKUP(A1957,'Buyer Countries '!$B$2:$C$301,2,FALSE)</f>
        <v>yes</v>
      </c>
      <c r="C1957" s="76" t="str">
        <f>VLOOKUP(A1957,'Supplier Countries'!$B$2:$D$301,3,FALSE)</f>
        <v>no</v>
      </c>
      <c r="D1957" s="76" t="str">
        <f t="shared" si="716"/>
        <v>yes</v>
      </c>
      <c r="E1957" s="76" t="str">
        <f t="shared" si="720"/>
        <v>country supported</v>
      </c>
      <c r="F1957" s="8" t="s">
        <v>655</v>
      </c>
      <c r="G1957" s="7" t="s">
        <v>656</v>
      </c>
      <c r="H1957" s="5"/>
      <c r="I1957" s="7" t="s">
        <v>138</v>
      </c>
      <c r="J1957" s="83" t="s">
        <v>75</v>
      </c>
      <c r="K1957" s="59" t="str">
        <f t="shared" si="737"/>
        <v>notmandatory</v>
      </c>
      <c r="L1957" s="83"/>
      <c r="M1957" s="59" t="str">
        <f t="shared" si="738"/>
        <v>notmandatorybuyernosupplier</v>
      </c>
      <c r="N1957" s="24" t="s">
        <v>430</v>
      </c>
      <c r="O1957" s="59" t="str">
        <f t="shared" si="736"/>
        <v>good job, perfect match!</v>
      </c>
    </row>
    <row r="1958" spans="1:15" ht="43.2" x14ac:dyDescent="0.25">
      <c r="A1958" s="76" t="s">
        <v>82</v>
      </c>
      <c r="B1958" s="76" t="str">
        <f>VLOOKUP(A1958,'Buyer Countries '!$B$2:$C$301,2,FALSE)</f>
        <v>yes</v>
      </c>
      <c r="C1958" s="76" t="str">
        <f>VLOOKUP(A1958,'Supplier Countries'!$B$2:$D$301,3,FALSE)</f>
        <v>no</v>
      </c>
      <c r="D1958" s="76" t="str">
        <f t="shared" si="716"/>
        <v>yes</v>
      </c>
      <c r="E1958" s="76" t="str">
        <f t="shared" si="720"/>
        <v>country supported</v>
      </c>
      <c r="F1958" s="8" t="s">
        <v>657</v>
      </c>
      <c r="G1958" s="7" t="s">
        <v>658</v>
      </c>
      <c r="H1958" s="5"/>
      <c r="I1958" s="7" t="s">
        <v>138</v>
      </c>
      <c r="J1958" s="83" t="s">
        <v>75</v>
      </c>
      <c r="K1958" s="59" t="str">
        <f t="shared" si="737"/>
        <v>notmandatory</v>
      </c>
      <c r="L1958" s="83"/>
      <c r="M1958" s="59" t="str">
        <f t="shared" si="738"/>
        <v>notmandatorybuyernosupplier</v>
      </c>
      <c r="N1958" s="24" t="s">
        <v>430</v>
      </c>
      <c r="O1958" s="59" t="str">
        <f t="shared" si="736"/>
        <v>good job, perfect match!</v>
      </c>
    </row>
    <row r="1959" spans="1:15" ht="43.2" x14ac:dyDescent="0.25">
      <c r="A1959" s="76" t="s">
        <v>82</v>
      </c>
      <c r="B1959" s="76" t="str">
        <f>VLOOKUP(A1959,'Buyer Countries '!$B$2:$C$301,2,FALSE)</f>
        <v>yes</v>
      </c>
      <c r="C1959" s="76" t="str">
        <f>VLOOKUP(A1959,'Supplier Countries'!$B$2:$D$301,3,FALSE)</f>
        <v>no</v>
      </c>
      <c r="D1959" s="76" t="str">
        <f t="shared" si="716"/>
        <v>yes</v>
      </c>
      <c r="E1959" s="76" t="str">
        <f t="shared" si="720"/>
        <v>country supported</v>
      </c>
      <c r="F1959" s="8" t="s">
        <v>659</v>
      </c>
      <c r="G1959" s="7" t="s">
        <v>660</v>
      </c>
      <c r="H1959" s="5"/>
      <c r="I1959" s="7" t="s">
        <v>138</v>
      </c>
      <c r="J1959" s="83" t="s">
        <v>75</v>
      </c>
      <c r="K1959" s="59" t="str">
        <f t="shared" si="737"/>
        <v>notmandatory</v>
      </c>
      <c r="L1959" s="83"/>
      <c r="M1959" s="59" t="str">
        <f t="shared" si="738"/>
        <v>notmandatorybuyernosupplier</v>
      </c>
      <c r="N1959" s="24" t="s">
        <v>430</v>
      </c>
      <c r="O1959" s="59" t="str">
        <f t="shared" si="736"/>
        <v>good job, perfect match!</v>
      </c>
    </row>
    <row r="1960" spans="1:15" ht="43.2" x14ac:dyDescent="0.25">
      <c r="A1960" s="76" t="s">
        <v>82</v>
      </c>
      <c r="B1960" s="76" t="str">
        <f>VLOOKUP(A1960,'Buyer Countries '!$B$2:$C$301,2,FALSE)</f>
        <v>yes</v>
      </c>
      <c r="C1960" s="76" t="str">
        <f>VLOOKUP(A1960,'Supplier Countries'!$B$2:$D$301,3,FALSE)</f>
        <v>no</v>
      </c>
      <c r="D1960" s="76" t="str">
        <f t="shared" si="716"/>
        <v>yes</v>
      </c>
      <c r="E1960" s="76" t="str">
        <f t="shared" si="720"/>
        <v>country supported</v>
      </c>
      <c r="F1960" s="8" t="s">
        <v>661</v>
      </c>
      <c r="G1960" s="7" t="s">
        <v>662</v>
      </c>
      <c r="H1960" s="5"/>
      <c r="I1960" s="7" t="s">
        <v>138</v>
      </c>
      <c r="J1960" s="83" t="s">
        <v>75</v>
      </c>
      <c r="K1960" s="59" t="str">
        <f t="shared" si="737"/>
        <v>notmandatory</v>
      </c>
      <c r="L1960" s="83"/>
      <c r="M1960" s="59" t="str">
        <f t="shared" si="738"/>
        <v>notmandatorybuyernosupplier</v>
      </c>
      <c r="N1960" s="24" t="s">
        <v>430</v>
      </c>
      <c r="O1960" s="59" t="str">
        <f t="shared" si="736"/>
        <v>good job, perfect match!</v>
      </c>
    </row>
    <row r="1961" spans="1:15" ht="43.2" x14ac:dyDescent="0.25">
      <c r="A1961" s="76" t="s">
        <v>82</v>
      </c>
      <c r="B1961" s="76" t="str">
        <f>VLOOKUP(A1961,'Buyer Countries '!$B$2:$C$301,2,FALSE)</f>
        <v>yes</v>
      </c>
      <c r="C1961" s="76" t="str">
        <f>VLOOKUP(A1961,'Supplier Countries'!$B$2:$D$301,3,FALSE)</f>
        <v>no</v>
      </c>
      <c r="D1961" s="76" t="str">
        <f t="shared" ref="D1961:D1999" si="739">IF($N$3="supplier",B1961&amp;C1961,IF($N$3="buyer",B1961,"select value in are your onboarding a buyer or a supplier"))</f>
        <v>yes</v>
      </c>
      <c r="E1961" s="76" t="str">
        <f t="shared" si="720"/>
        <v>country supported</v>
      </c>
      <c r="F1961" s="8" t="s">
        <v>663</v>
      </c>
      <c r="G1961" s="7" t="s">
        <v>664</v>
      </c>
      <c r="H1961" s="5"/>
      <c r="I1961" s="7" t="s">
        <v>138</v>
      </c>
      <c r="J1961" s="83" t="s">
        <v>75</v>
      </c>
      <c r="K1961" s="59" t="str">
        <f t="shared" si="737"/>
        <v>notmandatory</v>
      </c>
      <c r="L1961" s="83"/>
      <c r="M1961" s="59" t="str">
        <f t="shared" si="738"/>
        <v>notmandatorybuyernosupplier</v>
      </c>
      <c r="N1961" s="24" t="s">
        <v>430</v>
      </c>
      <c r="O1961" s="59" t="str">
        <f t="shared" si="736"/>
        <v>good job, perfect match!</v>
      </c>
    </row>
    <row r="1962" spans="1:15" ht="43.2" x14ac:dyDescent="0.25">
      <c r="A1962" s="76" t="s">
        <v>82</v>
      </c>
      <c r="B1962" s="76" t="str">
        <f>VLOOKUP(A1962,'Buyer Countries '!$B$2:$C$301,2,FALSE)</f>
        <v>yes</v>
      </c>
      <c r="C1962" s="76" t="str">
        <f>VLOOKUP(A1962,'Supplier Countries'!$B$2:$D$301,3,FALSE)</f>
        <v>no</v>
      </c>
      <c r="D1962" s="76" t="str">
        <f t="shared" si="739"/>
        <v>yes</v>
      </c>
      <c r="E1962" s="76" t="str">
        <f t="shared" si="720"/>
        <v>country supported</v>
      </c>
      <c r="F1962" s="8" t="s">
        <v>665</v>
      </c>
      <c r="G1962" s="7" t="s">
        <v>666</v>
      </c>
      <c r="H1962" s="5"/>
      <c r="I1962" s="7" t="s">
        <v>138</v>
      </c>
      <c r="J1962" s="83" t="s">
        <v>75</v>
      </c>
      <c r="K1962" s="59" t="str">
        <f t="shared" si="737"/>
        <v>notmandatory</v>
      </c>
      <c r="L1962" s="83"/>
      <c r="M1962" s="59" t="str">
        <f t="shared" si="738"/>
        <v>notmandatorybuyernosupplier</v>
      </c>
      <c r="N1962" s="24" t="s">
        <v>430</v>
      </c>
      <c r="O1962" s="59" t="str">
        <f t="shared" si="736"/>
        <v>good job, perfect match!</v>
      </c>
    </row>
    <row r="1963" spans="1:15" ht="43.2" x14ac:dyDescent="0.25">
      <c r="A1963" s="76" t="s">
        <v>82</v>
      </c>
      <c r="B1963" s="76" t="str">
        <f>VLOOKUP(A1963,'Buyer Countries '!$B$2:$C$301,2,FALSE)</f>
        <v>yes</v>
      </c>
      <c r="C1963" s="76" t="str">
        <f>VLOOKUP(A1963,'Supplier Countries'!$B$2:$D$301,3,FALSE)</f>
        <v>no</v>
      </c>
      <c r="D1963" s="76" t="str">
        <f t="shared" si="739"/>
        <v>yes</v>
      </c>
      <c r="E1963" s="76" t="str">
        <f t="shared" si="720"/>
        <v>country supported</v>
      </c>
      <c r="F1963" s="8" t="s">
        <v>667</v>
      </c>
      <c r="G1963" s="7" t="s">
        <v>668</v>
      </c>
      <c r="H1963" s="5"/>
      <c r="I1963" s="7" t="s">
        <v>138</v>
      </c>
      <c r="J1963" s="83" t="s">
        <v>75</v>
      </c>
      <c r="K1963" s="59" t="str">
        <f t="shared" si="737"/>
        <v>notmandatory</v>
      </c>
      <c r="L1963" s="83"/>
      <c r="M1963" s="59" t="str">
        <f t="shared" si="738"/>
        <v>notmandatorybuyernosupplier</v>
      </c>
      <c r="N1963" s="24" t="s">
        <v>430</v>
      </c>
      <c r="O1963" s="59" t="str">
        <f t="shared" si="736"/>
        <v>good job, perfect match!</v>
      </c>
    </row>
    <row r="1964" spans="1:15" ht="14.4" x14ac:dyDescent="0.25">
      <c r="A1964" s="76" t="s">
        <v>82</v>
      </c>
      <c r="B1964" s="76" t="str">
        <f>VLOOKUP(A1964,'Buyer Countries '!$B$2:$C$301,2,FALSE)</f>
        <v>yes</v>
      </c>
      <c r="C1964" s="76" t="str">
        <f>VLOOKUP(A1964,'Supplier Countries'!$B$2:$D$301,3,FALSE)</f>
        <v>no</v>
      </c>
      <c r="D1964" s="76" t="str">
        <f t="shared" si="739"/>
        <v>yes</v>
      </c>
      <c r="E1964" s="76" t="str">
        <f t="shared" si="720"/>
        <v>country supported</v>
      </c>
      <c r="F1964" s="9" t="s">
        <v>132</v>
      </c>
      <c r="G1964" s="10" t="s">
        <v>669</v>
      </c>
      <c r="H1964" s="10"/>
      <c r="I1964" s="11"/>
      <c r="J1964" s="21"/>
      <c r="K1964" s="11"/>
      <c r="L1964" s="21"/>
      <c r="M1964" s="11"/>
      <c r="N1964" s="21"/>
      <c r="O1964" s="11"/>
    </row>
    <row r="1965" spans="1:15" ht="43.2" x14ac:dyDescent="0.25">
      <c r="A1965" s="76" t="s">
        <v>82</v>
      </c>
      <c r="B1965" s="76" t="str">
        <f>VLOOKUP(A1965,'Buyer Countries '!$B$2:$C$301,2,FALSE)</f>
        <v>yes</v>
      </c>
      <c r="C1965" s="76" t="str">
        <f>VLOOKUP(A1965,'Supplier Countries'!$B$2:$D$301,3,FALSE)</f>
        <v>no</v>
      </c>
      <c r="D1965" s="76" t="str">
        <f t="shared" si="739"/>
        <v>yes</v>
      </c>
      <c r="E1965" s="76" t="str">
        <f t="shared" si="720"/>
        <v>country supported</v>
      </c>
      <c r="F1965" s="8" t="s">
        <v>670</v>
      </c>
      <c r="G1965" s="7" t="s">
        <v>671</v>
      </c>
      <c r="H1965" s="5"/>
      <c r="I1965" s="7" t="s">
        <v>138</v>
      </c>
      <c r="J1965" s="83" t="s">
        <v>75</v>
      </c>
      <c r="K1965" s="59" t="str">
        <f t="shared" ref="K1965:K1972" si="740">IF(I1965="Mandatory","mandatory","notmandatory")</f>
        <v>notmandatory</v>
      </c>
      <c r="L1965" s="83"/>
      <c r="M1965" s="59" t="str">
        <f t="shared" ref="M1965:M1972" si="741">K1965&amp;"buyer"&amp;J1965&amp;"supplier"&amp;L1965</f>
        <v>notmandatorybuyernosupplier</v>
      </c>
      <c r="N1965" s="24" t="s">
        <v>430</v>
      </c>
      <c r="O1965" s="59" t="str">
        <f t="shared" si="736"/>
        <v>good job, perfect match!</v>
      </c>
    </row>
    <row r="1966" spans="1:15" ht="43.2" x14ac:dyDescent="0.25">
      <c r="A1966" s="76" t="s">
        <v>82</v>
      </c>
      <c r="B1966" s="76" t="str">
        <f>VLOOKUP(A1966,'Buyer Countries '!$B$2:$C$301,2,FALSE)</f>
        <v>yes</v>
      </c>
      <c r="C1966" s="76" t="str">
        <f>VLOOKUP(A1966,'Supplier Countries'!$B$2:$D$301,3,FALSE)</f>
        <v>no</v>
      </c>
      <c r="D1966" s="76" t="str">
        <f t="shared" si="739"/>
        <v>yes</v>
      </c>
      <c r="E1966" s="76" t="str">
        <f t="shared" si="720"/>
        <v>country supported</v>
      </c>
      <c r="F1966" s="8" t="s">
        <v>672</v>
      </c>
      <c r="G1966" s="7" t="s">
        <v>673</v>
      </c>
      <c r="H1966" s="5"/>
      <c r="I1966" s="7" t="s">
        <v>138</v>
      </c>
      <c r="J1966" s="83" t="s">
        <v>75</v>
      </c>
      <c r="K1966" s="59" t="str">
        <f t="shared" si="740"/>
        <v>notmandatory</v>
      </c>
      <c r="L1966" s="83"/>
      <c r="M1966" s="59" t="str">
        <f t="shared" si="741"/>
        <v>notmandatorybuyernosupplier</v>
      </c>
      <c r="N1966" s="24" t="s">
        <v>430</v>
      </c>
      <c r="O1966" s="59" t="str">
        <f t="shared" si="736"/>
        <v>good job, perfect match!</v>
      </c>
    </row>
    <row r="1967" spans="1:15" ht="43.2" x14ac:dyDescent="0.25">
      <c r="A1967" s="76" t="s">
        <v>82</v>
      </c>
      <c r="B1967" s="76" t="str">
        <f>VLOOKUP(A1967,'Buyer Countries '!$B$2:$C$301,2,FALSE)</f>
        <v>yes</v>
      </c>
      <c r="C1967" s="76" t="str">
        <f>VLOOKUP(A1967,'Supplier Countries'!$B$2:$D$301,3,FALSE)</f>
        <v>no</v>
      </c>
      <c r="D1967" s="76" t="str">
        <f t="shared" si="739"/>
        <v>yes</v>
      </c>
      <c r="E1967" s="76" t="str">
        <f t="shared" ref="E1967:E1999" si="742">IF(D1967="select value in are your onboarding a buyer or a supplier",D1967,IF(D1967="yesno","not applicable",IF(D1967="yesyes","country supported",IF(D1967="noyes","country not supported, contact buyer",IF(D1967="yes","country supported","not applicable")))))</f>
        <v>country supported</v>
      </c>
      <c r="F1967" s="8" t="s">
        <v>674</v>
      </c>
      <c r="G1967" s="7" t="s">
        <v>675</v>
      </c>
      <c r="H1967" s="5"/>
      <c r="I1967" s="7" t="s">
        <v>138</v>
      </c>
      <c r="J1967" s="83" t="s">
        <v>75</v>
      </c>
      <c r="K1967" s="59" t="str">
        <f t="shared" si="740"/>
        <v>notmandatory</v>
      </c>
      <c r="L1967" s="83"/>
      <c r="M1967" s="59" t="str">
        <f t="shared" si="741"/>
        <v>notmandatorybuyernosupplier</v>
      </c>
      <c r="N1967" s="24" t="s">
        <v>430</v>
      </c>
      <c r="O1967" s="59" t="str">
        <f t="shared" si="736"/>
        <v>good job, perfect match!</v>
      </c>
    </row>
    <row r="1968" spans="1:15" ht="43.2" x14ac:dyDescent="0.25">
      <c r="A1968" s="76" t="s">
        <v>82</v>
      </c>
      <c r="B1968" s="76" t="str">
        <f>VLOOKUP(A1968,'Buyer Countries '!$B$2:$C$301,2,FALSE)</f>
        <v>yes</v>
      </c>
      <c r="C1968" s="76" t="str">
        <f>VLOOKUP(A1968,'Supplier Countries'!$B$2:$D$301,3,FALSE)</f>
        <v>no</v>
      </c>
      <c r="D1968" s="76" t="str">
        <f t="shared" si="739"/>
        <v>yes</v>
      </c>
      <c r="E1968" s="76" t="str">
        <f t="shared" si="742"/>
        <v>country supported</v>
      </c>
      <c r="F1968" s="8" t="s">
        <v>676</v>
      </c>
      <c r="G1968" s="7" t="s">
        <v>677</v>
      </c>
      <c r="H1968" s="5"/>
      <c r="I1968" s="7" t="s">
        <v>138</v>
      </c>
      <c r="J1968" s="83" t="s">
        <v>75</v>
      </c>
      <c r="K1968" s="59" t="str">
        <f t="shared" si="740"/>
        <v>notmandatory</v>
      </c>
      <c r="L1968" s="83"/>
      <c r="M1968" s="59" t="str">
        <f t="shared" si="741"/>
        <v>notmandatorybuyernosupplier</v>
      </c>
      <c r="N1968" s="24" t="s">
        <v>430</v>
      </c>
      <c r="O1968" s="59" t="str">
        <f t="shared" si="736"/>
        <v>good job, perfect match!</v>
      </c>
    </row>
    <row r="1969" spans="1:15" ht="43.2" x14ac:dyDescent="0.25">
      <c r="A1969" s="76" t="s">
        <v>82</v>
      </c>
      <c r="B1969" s="76" t="str">
        <f>VLOOKUP(A1969,'Buyer Countries '!$B$2:$C$301,2,FALSE)</f>
        <v>yes</v>
      </c>
      <c r="C1969" s="76" t="str">
        <f>VLOOKUP(A1969,'Supplier Countries'!$B$2:$D$301,3,FALSE)</f>
        <v>no</v>
      </c>
      <c r="D1969" s="76" t="str">
        <f t="shared" si="739"/>
        <v>yes</v>
      </c>
      <c r="E1969" s="76" t="str">
        <f t="shared" si="742"/>
        <v>country supported</v>
      </c>
      <c r="F1969" s="8" t="s">
        <v>678</v>
      </c>
      <c r="G1969" s="7" t="s">
        <v>679</v>
      </c>
      <c r="H1969" s="5"/>
      <c r="I1969" s="7" t="s">
        <v>138</v>
      </c>
      <c r="J1969" s="83" t="s">
        <v>75</v>
      </c>
      <c r="K1969" s="59" t="str">
        <f t="shared" si="740"/>
        <v>notmandatory</v>
      </c>
      <c r="L1969" s="83"/>
      <c r="M1969" s="59" t="str">
        <f t="shared" si="741"/>
        <v>notmandatorybuyernosupplier</v>
      </c>
      <c r="N1969" s="24" t="s">
        <v>430</v>
      </c>
      <c r="O1969" s="59" t="str">
        <f t="shared" si="736"/>
        <v>good job, perfect match!</v>
      </c>
    </row>
    <row r="1970" spans="1:15" ht="43.2" x14ac:dyDescent="0.25">
      <c r="A1970" s="76" t="s">
        <v>82</v>
      </c>
      <c r="B1970" s="76" t="str">
        <f>VLOOKUP(A1970,'Buyer Countries '!$B$2:$C$301,2,FALSE)</f>
        <v>yes</v>
      </c>
      <c r="C1970" s="76" t="str">
        <f>VLOOKUP(A1970,'Supplier Countries'!$B$2:$D$301,3,FALSE)</f>
        <v>no</v>
      </c>
      <c r="D1970" s="76" t="str">
        <f t="shared" si="739"/>
        <v>yes</v>
      </c>
      <c r="E1970" s="76" t="str">
        <f t="shared" si="742"/>
        <v>country supported</v>
      </c>
      <c r="F1970" s="8" t="s">
        <v>680</v>
      </c>
      <c r="G1970" s="7" t="s">
        <v>681</v>
      </c>
      <c r="H1970" s="5"/>
      <c r="I1970" s="7" t="s">
        <v>138</v>
      </c>
      <c r="J1970" s="83" t="s">
        <v>75</v>
      </c>
      <c r="K1970" s="59" t="str">
        <f t="shared" si="740"/>
        <v>notmandatory</v>
      </c>
      <c r="L1970" s="83"/>
      <c r="M1970" s="59" t="str">
        <f t="shared" si="741"/>
        <v>notmandatorybuyernosupplier</v>
      </c>
      <c r="N1970" s="24" t="s">
        <v>430</v>
      </c>
      <c r="O1970" s="59" t="str">
        <f t="shared" si="736"/>
        <v>good job, perfect match!</v>
      </c>
    </row>
    <row r="1971" spans="1:15" ht="43.2" x14ac:dyDescent="0.25">
      <c r="A1971" s="76" t="s">
        <v>82</v>
      </c>
      <c r="B1971" s="76" t="str">
        <f>VLOOKUP(A1971,'Buyer Countries '!$B$2:$C$301,2,FALSE)</f>
        <v>yes</v>
      </c>
      <c r="C1971" s="76" t="str">
        <f>VLOOKUP(A1971,'Supplier Countries'!$B$2:$D$301,3,FALSE)</f>
        <v>no</v>
      </c>
      <c r="D1971" s="76" t="str">
        <f t="shared" si="739"/>
        <v>yes</v>
      </c>
      <c r="E1971" s="76" t="str">
        <f t="shared" si="742"/>
        <v>country supported</v>
      </c>
      <c r="F1971" s="8" t="s">
        <v>682</v>
      </c>
      <c r="G1971" s="7" t="s">
        <v>683</v>
      </c>
      <c r="H1971" s="5"/>
      <c r="I1971" s="7" t="s">
        <v>138</v>
      </c>
      <c r="J1971" s="83" t="s">
        <v>75</v>
      </c>
      <c r="K1971" s="59" t="str">
        <f t="shared" si="740"/>
        <v>notmandatory</v>
      </c>
      <c r="L1971" s="83"/>
      <c r="M1971" s="59" t="str">
        <f t="shared" si="741"/>
        <v>notmandatorybuyernosupplier</v>
      </c>
      <c r="N1971" s="24" t="s">
        <v>430</v>
      </c>
      <c r="O1971" s="59" t="str">
        <f t="shared" si="736"/>
        <v>good job, perfect match!</v>
      </c>
    </row>
    <row r="1972" spans="1:15" ht="43.2" x14ac:dyDescent="0.25">
      <c r="A1972" s="76" t="s">
        <v>82</v>
      </c>
      <c r="B1972" s="76" t="str">
        <f>VLOOKUP(A1972,'Buyer Countries '!$B$2:$C$301,2,FALSE)</f>
        <v>yes</v>
      </c>
      <c r="C1972" s="76" t="str">
        <f>VLOOKUP(A1972,'Supplier Countries'!$B$2:$D$301,3,FALSE)</f>
        <v>no</v>
      </c>
      <c r="D1972" s="76" t="str">
        <f t="shared" si="739"/>
        <v>yes</v>
      </c>
      <c r="E1972" s="76" t="str">
        <f t="shared" si="742"/>
        <v>country supported</v>
      </c>
      <c r="F1972" s="8" t="s">
        <v>684</v>
      </c>
      <c r="G1972" s="7" t="s">
        <v>685</v>
      </c>
      <c r="H1972" s="5"/>
      <c r="I1972" s="7" t="s">
        <v>138</v>
      </c>
      <c r="J1972" s="83" t="s">
        <v>75</v>
      </c>
      <c r="K1972" s="59" t="str">
        <f t="shared" si="740"/>
        <v>notmandatory</v>
      </c>
      <c r="L1972" s="83"/>
      <c r="M1972" s="59" t="str">
        <f t="shared" si="741"/>
        <v>notmandatorybuyernosupplier</v>
      </c>
      <c r="N1972" s="24" t="s">
        <v>430</v>
      </c>
      <c r="O1972" s="59" t="str">
        <f t="shared" si="736"/>
        <v>good job, perfect match!</v>
      </c>
    </row>
    <row r="1973" spans="1:15" ht="14.4" x14ac:dyDescent="0.25">
      <c r="A1973" s="76" t="s">
        <v>82</v>
      </c>
      <c r="B1973" s="76" t="str">
        <f>VLOOKUP(A1973,'Buyer Countries '!$B$2:$C$301,2,FALSE)</f>
        <v>yes</v>
      </c>
      <c r="C1973" s="76" t="str">
        <f>VLOOKUP(A1973,'Supplier Countries'!$B$2:$D$301,3,FALSE)</f>
        <v>no</v>
      </c>
      <c r="D1973" s="76" t="str">
        <f t="shared" si="739"/>
        <v>yes</v>
      </c>
      <c r="E1973" s="76" t="str">
        <f t="shared" si="742"/>
        <v>country supported</v>
      </c>
      <c r="F1973" s="9" t="s">
        <v>132</v>
      </c>
      <c r="G1973" s="10" t="s">
        <v>686</v>
      </c>
      <c r="H1973" s="10"/>
      <c r="I1973" s="11"/>
      <c r="J1973" s="21"/>
      <c r="K1973" s="11"/>
      <c r="L1973" s="21"/>
      <c r="M1973" s="11"/>
      <c r="N1973" s="21"/>
      <c r="O1973" s="11"/>
    </row>
    <row r="1974" spans="1:15" ht="43.2" x14ac:dyDescent="0.25">
      <c r="A1974" s="76" t="s">
        <v>82</v>
      </c>
      <c r="B1974" s="76" t="str">
        <f>VLOOKUP(A1974,'Buyer Countries '!$B$2:$C$301,2,FALSE)</f>
        <v>yes</v>
      </c>
      <c r="C1974" s="76" t="str">
        <f>VLOOKUP(A1974,'Supplier Countries'!$B$2:$D$301,3,FALSE)</f>
        <v>no</v>
      </c>
      <c r="D1974" s="76" t="str">
        <f t="shared" si="739"/>
        <v>yes</v>
      </c>
      <c r="E1974" s="76" t="str">
        <f t="shared" si="742"/>
        <v>country supported</v>
      </c>
      <c r="F1974" s="8" t="s">
        <v>687</v>
      </c>
      <c r="G1974" s="7" t="s">
        <v>688</v>
      </c>
      <c r="H1974" s="5"/>
      <c r="I1974" s="7" t="s">
        <v>142</v>
      </c>
      <c r="J1974" s="83" t="s">
        <v>75</v>
      </c>
      <c r="K1974" s="59" t="str">
        <f t="shared" ref="K1974:K1996" si="743">IF(I1974="Mandatory","mandatory","notmandatory")</f>
        <v>notmandatory</v>
      </c>
      <c r="L1974" s="83"/>
      <c r="M1974" s="59" t="str">
        <f t="shared" ref="M1974:M1996" si="744">K1974&amp;"buyer"&amp;J1974&amp;"supplier"&amp;L1974</f>
        <v>notmandatorybuyernosupplier</v>
      </c>
      <c r="N1974" s="24" t="s">
        <v>430</v>
      </c>
      <c r="O1974" s="59" t="str">
        <f t="shared" si="736"/>
        <v>good job, perfect match!</v>
      </c>
    </row>
    <row r="1975" spans="1:15" ht="14.4" x14ac:dyDescent="0.25">
      <c r="A1975" s="76" t="s">
        <v>82</v>
      </c>
      <c r="B1975" s="76" t="str">
        <f>VLOOKUP(A1975,'Buyer Countries '!$B$2:$C$301,2,FALSE)</f>
        <v>yes</v>
      </c>
      <c r="C1975" s="76" t="str">
        <f>VLOOKUP(A1975,'Supplier Countries'!$B$2:$D$301,3,FALSE)</f>
        <v>no</v>
      </c>
      <c r="D1975" s="76" t="str">
        <f t="shared" si="739"/>
        <v>yes</v>
      </c>
      <c r="E1975" s="76" t="str">
        <f t="shared" si="742"/>
        <v>country supported</v>
      </c>
      <c r="F1975" s="8" t="s">
        <v>689</v>
      </c>
      <c r="G1975" s="7" t="s">
        <v>690</v>
      </c>
      <c r="H1975" s="5"/>
      <c r="I1975" s="7" t="s">
        <v>138</v>
      </c>
      <c r="J1975" s="83" t="s">
        <v>75</v>
      </c>
      <c r="K1975" s="59" t="str">
        <f t="shared" si="743"/>
        <v>notmandatory</v>
      </c>
      <c r="L1975" s="83"/>
      <c r="M1975" s="59" t="str">
        <f t="shared" si="744"/>
        <v>notmandatorybuyernosupplier</v>
      </c>
      <c r="N1975" s="24"/>
      <c r="O1975" s="59" t="str">
        <f t="shared" si="736"/>
        <v>good job, perfect match!</v>
      </c>
    </row>
    <row r="1976" spans="1:15" ht="57.6" x14ac:dyDescent="0.25">
      <c r="A1976" s="76" t="s">
        <v>82</v>
      </c>
      <c r="B1976" s="76" t="str">
        <f>VLOOKUP(A1976,'Buyer Countries '!$B$2:$C$301,2,FALSE)</f>
        <v>yes</v>
      </c>
      <c r="C1976" s="76" t="str">
        <f>VLOOKUP(A1976,'Supplier Countries'!$B$2:$D$301,3,FALSE)</f>
        <v>no</v>
      </c>
      <c r="D1976" s="76" t="str">
        <f t="shared" si="739"/>
        <v>yes</v>
      </c>
      <c r="E1976" s="76" t="str">
        <f t="shared" si="742"/>
        <v>country supported</v>
      </c>
      <c r="F1976" s="8" t="s">
        <v>691</v>
      </c>
      <c r="G1976" s="7" t="s">
        <v>692</v>
      </c>
      <c r="H1976" s="5" t="s">
        <v>693</v>
      </c>
      <c r="I1976" s="7" t="s">
        <v>138</v>
      </c>
      <c r="J1976" s="83" t="s">
        <v>75</v>
      </c>
      <c r="K1976" s="59" t="str">
        <f t="shared" si="743"/>
        <v>notmandatory</v>
      </c>
      <c r="L1976" s="83"/>
      <c r="M1976" s="59" t="str">
        <f t="shared" si="744"/>
        <v>notmandatorybuyernosupplier</v>
      </c>
      <c r="N1976" s="24"/>
      <c r="O1976" s="59" t="str">
        <f t="shared" si="736"/>
        <v>good job, perfect match!</v>
      </c>
    </row>
    <row r="1977" spans="1:15" ht="14.4" x14ac:dyDescent="0.25">
      <c r="A1977" s="76" t="s">
        <v>82</v>
      </c>
      <c r="B1977" s="76" t="str">
        <f>VLOOKUP(A1977,'Buyer Countries '!$B$2:$C$301,2,FALSE)</f>
        <v>yes</v>
      </c>
      <c r="C1977" s="76" t="str">
        <f>VLOOKUP(A1977,'Supplier Countries'!$B$2:$D$301,3,FALSE)</f>
        <v>no</v>
      </c>
      <c r="D1977" s="76" t="str">
        <f t="shared" si="739"/>
        <v>yes</v>
      </c>
      <c r="E1977" s="76" t="str">
        <f t="shared" si="742"/>
        <v>country supported</v>
      </c>
      <c r="F1977" s="8" t="s">
        <v>694</v>
      </c>
      <c r="G1977" s="7" t="s">
        <v>695</v>
      </c>
      <c r="H1977" s="5"/>
      <c r="I1977" s="7" t="s">
        <v>142</v>
      </c>
      <c r="J1977" s="83" t="s">
        <v>75</v>
      </c>
      <c r="K1977" s="59" t="str">
        <f t="shared" si="743"/>
        <v>notmandatory</v>
      </c>
      <c r="L1977" s="83"/>
      <c r="M1977" s="59" t="str">
        <f t="shared" si="744"/>
        <v>notmandatorybuyernosupplier</v>
      </c>
      <c r="N1977" s="24"/>
      <c r="O1977" s="59" t="str">
        <f t="shared" si="736"/>
        <v>good job, perfect match!</v>
      </c>
    </row>
    <row r="1978" spans="1:15" ht="14.4" x14ac:dyDescent="0.25">
      <c r="A1978" s="76" t="s">
        <v>82</v>
      </c>
      <c r="B1978" s="76" t="str">
        <f>VLOOKUP(A1978,'Buyer Countries '!$B$2:$C$301,2,FALSE)</f>
        <v>yes</v>
      </c>
      <c r="C1978" s="76" t="str">
        <f>VLOOKUP(A1978,'Supplier Countries'!$B$2:$D$301,3,FALSE)</f>
        <v>no</v>
      </c>
      <c r="D1978" s="76" t="str">
        <f t="shared" si="739"/>
        <v>yes</v>
      </c>
      <c r="E1978" s="76" t="str">
        <f t="shared" si="742"/>
        <v>country supported</v>
      </c>
      <c r="F1978" s="8" t="s">
        <v>696</v>
      </c>
      <c r="G1978" s="7" t="s">
        <v>697</v>
      </c>
      <c r="H1978" s="5"/>
      <c r="I1978" s="7" t="s">
        <v>138</v>
      </c>
      <c r="J1978" s="83" t="s">
        <v>75</v>
      </c>
      <c r="K1978" s="59" t="str">
        <f t="shared" si="743"/>
        <v>notmandatory</v>
      </c>
      <c r="L1978" s="83"/>
      <c r="M1978" s="59" t="str">
        <f t="shared" si="744"/>
        <v>notmandatorybuyernosupplier</v>
      </c>
      <c r="N1978" s="24"/>
      <c r="O1978" s="59" t="str">
        <f t="shared" si="736"/>
        <v>good job, perfect match!</v>
      </c>
    </row>
    <row r="1979" spans="1:15" ht="14.4" x14ac:dyDescent="0.25">
      <c r="A1979" s="76" t="s">
        <v>82</v>
      </c>
      <c r="B1979" s="76" t="str">
        <f>VLOOKUP(A1979,'Buyer Countries '!$B$2:$C$301,2,FALSE)</f>
        <v>yes</v>
      </c>
      <c r="C1979" s="76" t="str">
        <f>VLOOKUP(A1979,'Supplier Countries'!$B$2:$D$301,3,FALSE)</f>
        <v>no</v>
      </c>
      <c r="D1979" s="76" t="str">
        <f t="shared" si="739"/>
        <v>yes</v>
      </c>
      <c r="E1979" s="76" t="str">
        <f t="shared" si="742"/>
        <v>country supported</v>
      </c>
      <c r="F1979" s="8" t="s">
        <v>698</v>
      </c>
      <c r="G1979" s="7" t="s">
        <v>699</v>
      </c>
      <c r="H1979" s="5"/>
      <c r="I1979" s="7" t="s">
        <v>138</v>
      </c>
      <c r="J1979" s="83" t="s">
        <v>75</v>
      </c>
      <c r="K1979" s="59" t="str">
        <f t="shared" si="743"/>
        <v>notmandatory</v>
      </c>
      <c r="L1979" s="83"/>
      <c r="M1979" s="59" t="str">
        <f t="shared" si="744"/>
        <v>notmandatorybuyernosupplier</v>
      </c>
      <c r="N1979" s="24" t="s">
        <v>179</v>
      </c>
      <c r="O1979" s="59" t="str">
        <f t="shared" si="736"/>
        <v>good job, perfect match!</v>
      </c>
    </row>
    <row r="1980" spans="1:15" ht="14.4" x14ac:dyDescent="0.25">
      <c r="A1980" s="76" t="s">
        <v>82</v>
      </c>
      <c r="B1980" s="76" t="str">
        <f>VLOOKUP(A1980,'Buyer Countries '!$B$2:$C$301,2,FALSE)</f>
        <v>yes</v>
      </c>
      <c r="C1980" s="76" t="str">
        <f>VLOOKUP(A1980,'Supplier Countries'!$B$2:$D$301,3,FALSE)</f>
        <v>no</v>
      </c>
      <c r="D1980" s="76" t="str">
        <f t="shared" si="739"/>
        <v>yes</v>
      </c>
      <c r="E1980" s="76" t="str">
        <f t="shared" si="742"/>
        <v>country supported</v>
      </c>
      <c r="F1980" s="8" t="s">
        <v>700</v>
      </c>
      <c r="G1980" s="7" t="s">
        <v>701</v>
      </c>
      <c r="H1980" s="5"/>
      <c r="I1980" s="7" t="s">
        <v>142</v>
      </c>
      <c r="J1980" s="83" t="s">
        <v>75</v>
      </c>
      <c r="K1980" s="59" t="str">
        <f t="shared" si="743"/>
        <v>notmandatory</v>
      </c>
      <c r="L1980" s="83"/>
      <c r="M1980" s="59" t="str">
        <f t="shared" si="744"/>
        <v>notmandatorybuyernosupplier</v>
      </c>
      <c r="N1980" s="24"/>
      <c r="O1980" s="59" t="str">
        <f t="shared" si="736"/>
        <v>good job, perfect match!</v>
      </c>
    </row>
    <row r="1981" spans="1:15" ht="14.4" x14ac:dyDescent="0.25">
      <c r="A1981" s="76" t="s">
        <v>82</v>
      </c>
      <c r="B1981" s="76" t="str">
        <f>VLOOKUP(A1981,'Buyer Countries '!$B$2:$C$301,2,FALSE)</f>
        <v>yes</v>
      </c>
      <c r="C1981" s="76" t="str">
        <f>VLOOKUP(A1981,'Supplier Countries'!$B$2:$D$301,3,FALSE)</f>
        <v>no</v>
      </c>
      <c r="D1981" s="76" t="str">
        <f t="shared" si="739"/>
        <v>yes</v>
      </c>
      <c r="E1981" s="76" t="str">
        <f t="shared" si="742"/>
        <v>country supported</v>
      </c>
      <c r="F1981" s="8" t="s">
        <v>702</v>
      </c>
      <c r="G1981" s="7" t="s">
        <v>703</v>
      </c>
      <c r="H1981" s="5"/>
      <c r="I1981" s="7" t="s">
        <v>142</v>
      </c>
      <c r="J1981" s="83" t="s">
        <v>75</v>
      </c>
      <c r="K1981" s="59" t="str">
        <f t="shared" si="743"/>
        <v>notmandatory</v>
      </c>
      <c r="L1981" s="83"/>
      <c r="M1981" s="59" t="str">
        <f t="shared" si="744"/>
        <v>notmandatorybuyernosupplier</v>
      </c>
      <c r="N1981" s="24"/>
      <c r="O1981" s="59" t="str">
        <f t="shared" si="736"/>
        <v>good job, perfect match!</v>
      </c>
    </row>
    <row r="1982" spans="1:15" ht="14.4" x14ac:dyDescent="0.25">
      <c r="A1982" s="76" t="s">
        <v>82</v>
      </c>
      <c r="B1982" s="76" t="str">
        <f>VLOOKUP(A1982,'Buyer Countries '!$B$2:$C$301,2,FALSE)</f>
        <v>yes</v>
      </c>
      <c r="C1982" s="76" t="str">
        <f>VLOOKUP(A1982,'Supplier Countries'!$B$2:$D$301,3,FALSE)</f>
        <v>no</v>
      </c>
      <c r="D1982" s="76" t="str">
        <f t="shared" si="739"/>
        <v>yes</v>
      </c>
      <c r="E1982" s="76" t="str">
        <f t="shared" si="742"/>
        <v>country supported</v>
      </c>
      <c r="F1982" s="8" t="s">
        <v>704</v>
      </c>
      <c r="G1982" s="7" t="s">
        <v>705</v>
      </c>
      <c r="H1982" s="5"/>
      <c r="I1982" s="7" t="s">
        <v>138</v>
      </c>
      <c r="J1982" s="83" t="s">
        <v>75</v>
      </c>
      <c r="K1982" s="59" t="str">
        <f t="shared" si="743"/>
        <v>notmandatory</v>
      </c>
      <c r="L1982" s="83"/>
      <c r="M1982" s="59" t="str">
        <f t="shared" si="744"/>
        <v>notmandatorybuyernosupplier</v>
      </c>
      <c r="N1982" s="24"/>
      <c r="O1982" s="59" t="str">
        <f t="shared" si="736"/>
        <v>good job, perfect match!</v>
      </c>
    </row>
    <row r="1983" spans="1:15" ht="28.8" x14ac:dyDescent="0.25">
      <c r="A1983" s="76" t="s">
        <v>82</v>
      </c>
      <c r="B1983" s="76" t="str">
        <f>VLOOKUP(A1983,'Buyer Countries '!$B$2:$C$301,2,FALSE)</f>
        <v>yes</v>
      </c>
      <c r="C1983" s="76" t="str">
        <f>VLOOKUP(A1983,'Supplier Countries'!$B$2:$D$301,3,FALSE)</f>
        <v>no</v>
      </c>
      <c r="D1983" s="76" t="str">
        <f t="shared" si="739"/>
        <v>yes</v>
      </c>
      <c r="E1983" s="76" t="str">
        <f t="shared" si="742"/>
        <v>country supported</v>
      </c>
      <c r="F1983" s="8" t="s">
        <v>706</v>
      </c>
      <c r="G1983" s="7" t="s">
        <v>707</v>
      </c>
      <c r="H1983" s="5"/>
      <c r="I1983" s="7" t="s">
        <v>138</v>
      </c>
      <c r="J1983" s="83" t="s">
        <v>75</v>
      </c>
      <c r="K1983" s="59" t="str">
        <f t="shared" si="743"/>
        <v>notmandatory</v>
      </c>
      <c r="L1983" s="83"/>
      <c r="M1983" s="59" t="str">
        <f t="shared" si="744"/>
        <v>notmandatorybuyernosupplier</v>
      </c>
      <c r="N1983" s="24" t="s">
        <v>188</v>
      </c>
      <c r="O1983" s="59" t="str">
        <f t="shared" si="736"/>
        <v>good job, perfect match!</v>
      </c>
    </row>
    <row r="1984" spans="1:15" ht="28.8" x14ac:dyDescent="0.25">
      <c r="A1984" s="76" t="s">
        <v>82</v>
      </c>
      <c r="B1984" s="76" t="str">
        <f>VLOOKUP(A1984,'Buyer Countries '!$B$2:$C$301,2,FALSE)</f>
        <v>yes</v>
      </c>
      <c r="C1984" s="76" t="str">
        <f>VLOOKUP(A1984,'Supplier Countries'!$B$2:$D$301,3,FALSE)</f>
        <v>no</v>
      </c>
      <c r="D1984" s="76" t="str">
        <f t="shared" si="739"/>
        <v>yes</v>
      </c>
      <c r="E1984" s="76" t="str">
        <f t="shared" si="742"/>
        <v>country supported</v>
      </c>
      <c r="F1984" s="8" t="s">
        <v>708</v>
      </c>
      <c r="G1984" s="7" t="s">
        <v>709</v>
      </c>
      <c r="H1984" s="5"/>
      <c r="I1984" s="7" t="s">
        <v>138</v>
      </c>
      <c r="J1984" s="83" t="s">
        <v>75</v>
      </c>
      <c r="K1984" s="59" t="str">
        <f t="shared" si="743"/>
        <v>notmandatory</v>
      </c>
      <c r="L1984" s="83"/>
      <c r="M1984" s="59" t="str">
        <f t="shared" si="744"/>
        <v>notmandatorybuyernosupplier</v>
      </c>
      <c r="N1984" s="24" t="s">
        <v>191</v>
      </c>
      <c r="O1984" s="59" t="str">
        <f t="shared" si="736"/>
        <v>good job, perfect match!</v>
      </c>
    </row>
    <row r="1985" spans="1:15" ht="28.8" x14ac:dyDescent="0.25">
      <c r="A1985" s="76" t="s">
        <v>82</v>
      </c>
      <c r="B1985" s="76" t="str">
        <f>VLOOKUP(A1985,'Buyer Countries '!$B$2:$C$301,2,FALSE)</f>
        <v>yes</v>
      </c>
      <c r="C1985" s="76" t="str">
        <f>VLOOKUP(A1985,'Supplier Countries'!$B$2:$D$301,3,FALSE)</f>
        <v>no</v>
      </c>
      <c r="D1985" s="76" t="str">
        <f t="shared" si="739"/>
        <v>yes</v>
      </c>
      <c r="E1985" s="76" t="str">
        <f t="shared" si="742"/>
        <v>country supported</v>
      </c>
      <c r="F1985" s="8" t="s">
        <v>710</v>
      </c>
      <c r="G1985" s="7" t="s">
        <v>711</v>
      </c>
      <c r="H1985" s="5" t="s">
        <v>161</v>
      </c>
      <c r="I1985" s="7" t="s">
        <v>142</v>
      </c>
      <c r="J1985" s="83" t="s">
        <v>75</v>
      </c>
      <c r="K1985" s="59" t="str">
        <f t="shared" si="743"/>
        <v>notmandatory</v>
      </c>
      <c r="L1985" s="83"/>
      <c r="M1985" s="59" t="str">
        <f t="shared" si="744"/>
        <v>notmandatorybuyernosupplier</v>
      </c>
      <c r="N1985" s="24"/>
      <c r="O1985" s="59" t="str">
        <f t="shared" si="736"/>
        <v>good job, perfect match!</v>
      </c>
    </row>
    <row r="1986" spans="1:15" ht="86.4" x14ac:dyDescent="0.25">
      <c r="A1986" s="76" t="s">
        <v>82</v>
      </c>
      <c r="B1986" s="76" t="str">
        <f>VLOOKUP(A1986,'Buyer Countries '!$B$2:$C$301,2,FALSE)</f>
        <v>yes</v>
      </c>
      <c r="C1986" s="76" t="str">
        <f>VLOOKUP(A1986,'Supplier Countries'!$B$2:$D$301,3,FALSE)</f>
        <v>no</v>
      </c>
      <c r="D1986" s="76" t="str">
        <f t="shared" si="739"/>
        <v>yes</v>
      </c>
      <c r="E1986" s="76" t="str">
        <f t="shared" si="742"/>
        <v>country supported</v>
      </c>
      <c r="F1986" s="8" t="s">
        <v>712</v>
      </c>
      <c r="G1986" s="7" t="s">
        <v>713</v>
      </c>
      <c r="H1986" s="5" t="s">
        <v>714</v>
      </c>
      <c r="I1986" s="7" t="s">
        <v>138</v>
      </c>
      <c r="J1986" s="83" t="s">
        <v>75</v>
      </c>
      <c r="K1986" s="59" t="str">
        <f t="shared" si="743"/>
        <v>notmandatory</v>
      </c>
      <c r="L1986" s="83"/>
      <c r="M1986" s="59" t="str">
        <f t="shared" si="744"/>
        <v>notmandatorybuyernosupplier</v>
      </c>
      <c r="N1986" s="24"/>
      <c r="O1986" s="59" t="str">
        <f t="shared" si="736"/>
        <v>good job, perfect match!</v>
      </c>
    </row>
    <row r="1987" spans="1:15" ht="14.4" x14ac:dyDescent="0.25">
      <c r="A1987" s="76" t="s">
        <v>82</v>
      </c>
      <c r="B1987" s="76" t="str">
        <f>VLOOKUP(A1987,'Buyer Countries '!$B$2:$C$301,2,FALSE)</f>
        <v>yes</v>
      </c>
      <c r="C1987" s="76" t="str">
        <f>VLOOKUP(A1987,'Supplier Countries'!$B$2:$D$301,3,FALSE)</f>
        <v>no</v>
      </c>
      <c r="D1987" s="76" t="str">
        <f t="shared" si="739"/>
        <v>yes</v>
      </c>
      <c r="E1987" s="76" t="str">
        <f t="shared" si="742"/>
        <v>country supported</v>
      </c>
      <c r="F1987" s="8" t="s">
        <v>715</v>
      </c>
      <c r="G1987" s="7" t="s">
        <v>716</v>
      </c>
      <c r="H1987" s="5"/>
      <c r="I1987" s="7" t="s">
        <v>142</v>
      </c>
      <c r="J1987" s="83" t="s">
        <v>75</v>
      </c>
      <c r="K1987" s="59" t="str">
        <f t="shared" si="743"/>
        <v>notmandatory</v>
      </c>
      <c r="L1987" s="83"/>
      <c r="M1987" s="59" t="str">
        <f t="shared" si="744"/>
        <v>notmandatorybuyernosupplier</v>
      </c>
      <c r="N1987" s="24"/>
      <c r="O1987" s="59" t="str">
        <f t="shared" si="736"/>
        <v>good job, perfect match!</v>
      </c>
    </row>
    <row r="1988" spans="1:15" ht="14.4" x14ac:dyDescent="0.25">
      <c r="A1988" s="76" t="s">
        <v>82</v>
      </c>
      <c r="B1988" s="76" t="str">
        <f>VLOOKUP(A1988,'Buyer Countries '!$B$2:$C$301,2,FALSE)</f>
        <v>yes</v>
      </c>
      <c r="C1988" s="76" t="str">
        <f>VLOOKUP(A1988,'Supplier Countries'!$B$2:$D$301,3,FALSE)</f>
        <v>no</v>
      </c>
      <c r="D1988" s="76" t="str">
        <f t="shared" si="739"/>
        <v>yes</v>
      </c>
      <c r="E1988" s="76" t="str">
        <f t="shared" si="742"/>
        <v>country supported</v>
      </c>
      <c r="F1988" s="8" t="s">
        <v>717</v>
      </c>
      <c r="G1988" s="7" t="s">
        <v>718</v>
      </c>
      <c r="H1988" s="5"/>
      <c r="I1988" s="7" t="s">
        <v>138</v>
      </c>
      <c r="J1988" s="83" t="s">
        <v>75</v>
      </c>
      <c r="K1988" s="59" t="str">
        <f t="shared" si="743"/>
        <v>notmandatory</v>
      </c>
      <c r="L1988" s="83"/>
      <c r="M1988" s="59" t="str">
        <f t="shared" si="744"/>
        <v>notmandatorybuyernosupplier</v>
      </c>
      <c r="N1988" s="24"/>
      <c r="O1988" s="59" t="str">
        <f t="shared" si="736"/>
        <v>good job, perfect match!</v>
      </c>
    </row>
    <row r="1989" spans="1:15" ht="14.4" x14ac:dyDescent="0.25">
      <c r="A1989" s="76" t="s">
        <v>82</v>
      </c>
      <c r="B1989" s="76" t="str">
        <f>VLOOKUP(A1989,'Buyer Countries '!$B$2:$C$301,2,FALSE)</f>
        <v>yes</v>
      </c>
      <c r="C1989" s="76" t="str">
        <f>VLOOKUP(A1989,'Supplier Countries'!$B$2:$D$301,3,FALSE)</f>
        <v>no</v>
      </c>
      <c r="D1989" s="76" t="str">
        <f t="shared" si="739"/>
        <v>yes</v>
      </c>
      <c r="E1989" s="76" t="str">
        <f t="shared" si="742"/>
        <v>country supported</v>
      </c>
      <c r="F1989" s="8" t="s">
        <v>719</v>
      </c>
      <c r="G1989" s="7" t="s">
        <v>720</v>
      </c>
      <c r="H1989" s="5"/>
      <c r="I1989" s="7" t="s">
        <v>138</v>
      </c>
      <c r="J1989" s="83" t="s">
        <v>75</v>
      </c>
      <c r="K1989" s="59" t="str">
        <f t="shared" si="743"/>
        <v>notmandatory</v>
      </c>
      <c r="L1989" s="83"/>
      <c r="M1989" s="59" t="str">
        <f t="shared" si="744"/>
        <v>notmandatorybuyernosupplier</v>
      </c>
      <c r="N1989" s="24" t="s">
        <v>179</v>
      </c>
      <c r="O1989" s="59" t="str">
        <f t="shared" si="736"/>
        <v>good job, perfect match!</v>
      </c>
    </row>
    <row r="1990" spans="1:15" ht="14.4" x14ac:dyDescent="0.25">
      <c r="A1990" s="76" t="s">
        <v>82</v>
      </c>
      <c r="B1990" s="76" t="str">
        <f>VLOOKUP(A1990,'Buyer Countries '!$B$2:$C$301,2,FALSE)</f>
        <v>yes</v>
      </c>
      <c r="C1990" s="76" t="str">
        <f>VLOOKUP(A1990,'Supplier Countries'!$B$2:$D$301,3,FALSE)</f>
        <v>no</v>
      </c>
      <c r="D1990" s="76" t="str">
        <f t="shared" si="739"/>
        <v>yes</v>
      </c>
      <c r="E1990" s="76" t="str">
        <f t="shared" si="742"/>
        <v>country supported</v>
      </c>
      <c r="F1990" s="8" t="s">
        <v>721</v>
      </c>
      <c r="G1990" s="7" t="s">
        <v>722</v>
      </c>
      <c r="H1990" s="5"/>
      <c r="I1990" s="7" t="s">
        <v>142</v>
      </c>
      <c r="J1990" s="83" t="s">
        <v>75</v>
      </c>
      <c r="K1990" s="59" t="str">
        <f t="shared" si="743"/>
        <v>notmandatory</v>
      </c>
      <c r="L1990" s="83"/>
      <c r="M1990" s="59" t="str">
        <f t="shared" si="744"/>
        <v>notmandatorybuyernosupplier</v>
      </c>
      <c r="N1990" s="24"/>
      <c r="O1990" s="59" t="str">
        <f t="shared" si="736"/>
        <v>good job, perfect match!</v>
      </c>
    </row>
    <row r="1991" spans="1:15" ht="14.4" x14ac:dyDescent="0.25">
      <c r="A1991" s="76" t="s">
        <v>82</v>
      </c>
      <c r="B1991" s="76" t="str">
        <f>VLOOKUP(A1991,'Buyer Countries '!$B$2:$C$301,2,FALSE)</f>
        <v>yes</v>
      </c>
      <c r="C1991" s="76" t="str">
        <f>VLOOKUP(A1991,'Supplier Countries'!$B$2:$D$301,3,FALSE)</f>
        <v>no</v>
      </c>
      <c r="D1991" s="76" t="str">
        <f t="shared" si="739"/>
        <v>yes</v>
      </c>
      <c r="E1991" s="76" t="str">
        <f t="shared" si="742"/>
        <v>country supported</v>
      </c>
      <c r="F1991" s="8" t="s">
        <v>723</v>
      </c>
      <c r="G1991" s="7" t="s">
        <v>724</v>
      </c>
      <c r="H1991" s="5"/>
      <c r="I1991" s="7" t="s">
        <v>142</v>
      </c>
      <c r="J1991" s="83" t="s">
        <v>75</v>
      </c>
      <c r="K1991" s="59" t="str">
        <f t="shared" si="743"/>
        <v>notmandatory</v>
      </c>
      <c r="L1991" s="83"/>
      <c r="M1991" s="59" t="str">
        <f t="shared" si="744"/>
        <v>notmandatorybuyernosupplier</v>
      </c>
      <c r="N1991" s="24"/>
      <c r="O1991" s="59" t="str">
        <f t="shared" si="736"/>
        <v>good job, perfect match!</v>
      </c>
    </row>
    <row r="1992" spans="1:15" ht="14.4" x14ac:dyDescent="0.25">
      <c r="A1992" s="76" t="s">
        <v>82</v>
      </c>
      <c r="B1992" s="76" t="str">
        <f>VLOOKUP(A1992,'Buyer Countries '!$B$2:$C$301,2,FALSE)</f>
        <v>yes</v>
      </c>
      <c r="C1992" s="76" t="str">
        <f>VLOOKUP(A1992,'Supplier Countries'!$B$2:$D$301,3,FALSE)</f>
        <v>no</v>
      </c>
      <c r="D1992" s="76" t="str">
        <f t="shared" si="739"/>
        <v>yes</v>
      </c>
      <c r="E1992" s="76" t="str">
        <f t="shared" si="742"/>
        <v>country supported</v>
      </c>
      <c r="F1992" s="8" t="s">
        <v>725</v>
      </c>
      <c r="G1992" s="7" t="s">
        <v>726</v>
      </c>
      <c r="H1992" s="5"/>
      <c r="I1992" s="7" t="s">
        <v>138</v>
      </c>
      <c r="J1992" s="83" t="s">
        <v>75</v>
      </c>
      <c r="K1992" s="59" t="str">
        <f t="shared" si="743"/>
        <v>notmandatory</v>
      </c>
      <c r="L1992" s="83"/>
      <c r="M1992" s="59" t="str">
        <f t="shared" si="744"/>
        <v>notmandatorybuyernosupplier</v>
      </c>
      <c r="N1992" s="24"/>
      <c r="O1992" s="59" t="str">
        <f t="shared" si="736"/>
        <v>good job, perfect match!</v>
      </c>
    </row>
    <row r="1993" spans="1:15" ht="28.8" x14ac:dyDescent="0.25">
      <c r="A1993" s="76" t="s">
        <v>82</v>
      </c>
      <c r="B1993" s="76" t="str">
        <f>VLOOKUP(A1993,'Buyer Countries '!$B$2:$C$301,2,FALSE)</f>
        <v>yes</v>
      </c>
      <c r="C1993" s="76" t="str">
        <f>VLOOKUP(A1993,'Supplier Countries'!$B$2:$D$301,3,FALSE)</f>
        <v>no</v>
      </c>
      <c r="D1993" s="76" t="str">
        <f t="shared" si="739"/>
        <v>yes</v>
      </c>
      <c r="E1993" s="76" t="str">
        <f t="shared" si="742"/>
        <v>country supported</v>
      </c>
      <c r="F1993" s="8" t="s">
        <v>727</v>
      </c>
      <c r="G1993" s="7" t="s">
        <v>728</v>
      </c>
      <c r="H1993" s="5"/>
      <c r="I1993" s="7" t="s">
        <v>138</v>
      </c>
      <c r="J1993" s="83" t="s">
        <v>75</v>
      </c>
      <c r="K1993" s="59" t="str">
        <f t="shared" si="743"/>
        <v>notmandatory</v>
      </c>
      <c r="L1993" s="83"/>
      <c r="M1993" s="59" t="str">
        <f t="shared" si="744"/>
        <v>notmandatorybuyernosupplier</v>
      </c>
      <c r="N1993" s="24" t="s">
        <v>188</v>
      </c>
      <c r="O1993" s="59" t="str">
        <f t="shared" si="736"/>
        <v>good job, perfect match!</v>
      </c>
    </row>
    <row r="1994" spans="1:15" ht="28.8" x14ac:dyDescent="0.25">
      <c r="A1994" s="76" t="s">
        <v>82</v>
      </c>
      <c r="B1994" s="76" t="str">
        <f>VLOOKUP(A1994,'Buyer Countries '!$B$2:$C$301,2,FALSE)</f>
        <v>yes</v>
      </c>
      <c r="C1994" s="76" t="str">
        <f>VLOOKUP(A1994,'Supplier Countries'!$B$2:$D$301,3,FALSE)</f>
        <v>no</v>
      </c>
      <c r="D1994" s="76" t="str">
        <f t="shared" si="739"/>
        <v>yes</v>
      </c>
      <c r="E1994" s="76" t="str">
        <f t="shared" si="742"/>
        <v>country supported</v>
      </c>
      <c r="F1994" s="8" t="s">
        <v>729</v>
      </c>
      <c r="G1994" s="7" t="s">
        <v>730</v>
      </c>
      <c r="H1994" s="5"/>
      <c r="I1994" s="7" t="s">
        <v>138</v>
      </c>
      <c r="J1994" s="83" t="s">
        <v>75</v>
      </c>
      <c r="K1994" s="59" t="str">
        <f t="shared" si="743"/>
        <v>notmandatory</v>
      </c>
      <c r="L1994" s="83"/>
      <c r="M1994" s="59" t="str">
        <f t="shared" si="744"/>
        <v>notmandatorybuyernosupplier</v>
      </c>
      <c r="N1994" s="24" t="s">
        <v>191</v>
      </c>
      <c r="O1994" s="59" t="str">
        <f t="shared" si="736"/>
        <v>good job, perfect match!</v>
      </c>
    </row>
    <row r="1995" spans="1:15" ht="28.8" x14ac:dyDescent="0.25">
      <c r="A1995" s="76" t="s">
        <v>82</v>
      </c>
      <c r="B1995" s="76" t="str">
        <f>VLOOKUP(A1995,'Buyer Countries '!$B$2:$C$301,2,FALSE)</f>
        <v>yes</v>
      </c>
      <c r="C1995" s="76" t="str">
        <f>VLOOKUP(A1995,'Supplier Countries'!$B$2:$D$301,3,FALSE)</f>
        <v>no</v>
      </c>
      <c r="D1995" s="76" t="str">
        <f t="shared" si="739"/>
        <v>yes</v>
      </c>
      <c r="E1995" s="76" t="str">
        <f t="shared" si="742"/>
        <v>country supported</v>
      </c>
      <c r="F1995" s="8" t="s">
        <v>731</v>
      </c>
      <c r="G1995" s="7" t="s">
        <v>732</v>
      </c>
      <c r="H1995" s="5" t="s">
        <v>161</v>
      </c>
      <c r="I1995" s="7" t="s">
        <v>142</v>
      </c>
      <c r="J1995" s="83" t="s">
        <v>75</v>
      </c>
      <c r="K1995" s="59" t="str">
        <f t="shared" si="743"/>
        <v>notmandatory</v>
      </c>
      <c r="L1995" s="83"/>
      <c r="M1995" s="59" t="str">
        <f t="shared" si="744"/>
        <v>notmandatorybuyernosupplier</v>
      </c>
      <c r="N1995" s="24"/>
      <c r="O1995" s="59" t="str">
        <f t="shared" si="736"/>
        <v>good job, perfect match!</v>
      </c>
    </row>
    <row r="1996" spans="1:15" ht="14.4" x14ac:dyDescent="0.25">
      <c r="A1996" s="76" t="s">
        <v>82</v>
      </c>
      <c r="B1996" s="76" t="str">
        <f>VLOOKUP(A1996,'Buyer Countries '!$B$2:$C$301,2,FALSE)</f>
        <v>yes</v>
      </c>
      <c r="C1996" s="76" t="str">
        <f>VLOOKUP(A1996,'Supplier Countries'!$B$2:$D$301,3,FALSE)</f>
        <v>no</v>
      </c>
      <c r="D1996" s="76" t="str">
        <f t="shared" si="739"/>
        <v>yes</v>
      </c>
      <c r="E1996" s="76" t="str">
        <f t="shared" si="742"/>
        <v>country supported</v>
      </c>
      <c r="F1996" s="8" t="s">
        <v>733</v>
      </c>
      <c r="G1996" s="7" t="s">
        <v>734</v>
      </c>
      <c r="H1996" s="5"/>
      <c r="I1996" s="7" t="s">
        <v>138</v>
      </c>
      <c r="J1996" s="83" t="s">
        <v>75</v>
      </c>
      <c r="K1996" s="59" t="str">
        <f t="shared" si="743"/>
        <v>notmandatory</v>
      </c>
      <c r="L1996" s="83"/>
      <c r="M1996" s="59" t="str">
        <f t="shared" si="744"/>
        <v>notmandatorybuyernosupplier</v>
      </c>
      <c r="N1996" s="24"/>
      <c r="O1996" s="59" t="str">
        <f t="shared" si="736"/>
        <v>good job, perfect match!</v>
      </c>
    </row>
    <row r="1997" spans="1:15" ht="14.4" x14ac:dyDescent="0.25">
      <c r="A1997" s="76" t="s">
        <v>82</v>
      </c>
      <c r="B1997" s="76" t="str">
        <f>VLOOKUP(A1997,'Buyer Countries '!$B$2:$C$301,2,FALSE)</f>
        <v>yes</v>
      </c>
      <c r="C1997" s="76" t="str">
        <f>VLOOKUP(A1997,'Supplier Countries'!$B$2:$D$301,3,FALSE)</f>
        <v>no</v>
      </c>
      <c r="D1997" s="76" t="str">
        <f t="shared" si="739"/>
        <v>yes</v>
      </c>
      <c r="E1997" s="76" t="str">
        <f t="shared" si="742"/>
        <v>country supported</v>
      </c>
      <c r="F1997" s="9" t="s">
        <v>132</v>
      </c>
      <c r="G1997" s="10" t="s">
        <v>735</v>
      </c>
      <c r="H1997" s="10"/>
      <c r="I1997" s="11"/>
      <c r="J1997" s="21"/>
      <c r="K1997" s="11"/>
      <c r="L1997" s="21"/>
      <c r="M1997" s="11"/>
      <c r="N1997" s="21"/>
      <c r="O1997" s="11"/>
    </row>
    <row r="1998" spans="1:15" ht="43.2" x14ac:dyDescent="0.25">
      <c r="A1998" s="76" t="s">
        <v>82</v>
      </c>
      <c r="B1998" s="76" t="str">
        <f>VLOOKUP(A1998,'Buyer Countries '!$B$2:$C$301,2,FALSE)</f>
        <v>yes</v>
      </c>
      <c r="C1998" s="76" t="str">
        <f>VLOOKUP(A1998,'Supplier Countries'!$B$2:$D$301,3,FALSE)</f>
        <v>no</v>
      </c>
      <c r="D1998" s="76" t="str">
        <f t="shared" si="739"/>
        <v>yes</v>
      </c>
      <c r="E1998" s="76" t="str">
        <f t="shared" si="742"/>
        <v>country supported</v>
      </c>
      <c r="F1998" s="8" t="s">
        <v>736</v>
      </c>
      <c r="G1998" s="7" t="s">
        <v>737</v>
      </c>
      <c r="H1998" s="5"/>
      <c r="I1998" s="7" t="s">
        <v>138</v>
      </c>
      <c r="J1998" s="83" t="s">
        <v>75</v>
      </c>
      <c r="K1998" s="59" t="str">
        <f>IF(I1998="Mandatory","mandatory","notmandatory")</f>
        <v>notmandatory</v>
      </c>
      <c r="L1998" s="83"/>
      <c r="M1998" s="59" t="str">
        <f t="shared" ref="M1998:M1999" si="745">K1998&amp;"buyer"&amp;J1998&amp;"supplier"&amp;L1998</f>
        <v>notmandatorybuyernosupplier</v>
      </c>
      <c r="N1998" s="24" t="s">
        <v>430</v>
      </c>
      <c r="O1998" s="59" t="str">
        <f t="shared" si="736"/>
        <v>good job, perfect match!</v>
      </c>
    </row>
    <row r="1999" spans="1:15" ht="43.2" x14ac:dyDescent="0.25">
      <c r="A1999" s="76" t="s">
        <v>82</v>
      </c>
      <c r="B1999" s="76" t="str">
        <f>VLOOKUP(A1999,'Buyer Countries '!$B$2:$C$301,2,FALSE)</f>
        <v>yes</v>
      </c>
      <c r="C1999" s="76" t="str">
        <f>VLOOKUP(A1999,'Supplier Countries'!$B$2:$D$301,3,FALSE)</f>
        <v>no</v>
      </c>
      <c r="D1999" s="76" t="str">
        <f t="shared" si="739"/>
        <v>yes</v>
      </c>
      <c r="E1999" s="76" t="str">
        <f t="shared" si="742"/>
        <v>country supported</v>
      </c>
      <c r="F1999" s="8" t="s">
        <v>738</v>
      </c>
      <c r="G1999" s="7" t="s">
        <v>739</v>
      </c>
      <c r="H1999" s="5"/>
      <c r="I1999" s="7" t="s">
        <v>138</v>
      </c>
      <c r="J1999" s="83" t="s">
        <v>75</v>
      </c>
      <c r="K1999" s="59" t="str">
        <f>IF(I1999="Mandatory","mandatory","notmandatory")</f>
        <v>notmandatory</v>
      </c>
      <c r="L1999" s="83"/>
      <c r="M1999" s="59" t="str">
        <f t="shared" si="745"/>
        <v>notmandatorybuyernosupplier</v>
      </c>
      <c r="N1999" s="24" t="s">
        <v>430</v>
      </c>
      <c r="O1999" s="59" t="str">
        <f t="shared" si="736"/>
        <v>good job, perfect match!</v>
      </c>
    </row>
    <row r="2000" spans="1:15" ht="14.4" x14ac:dyDescent="0.25">
      <c r="A2000" s="91"/>
      <c r="B2000" s="92"/>
      <c r="C2000" s="92"/>
      <c r="D2000" s="92"/>
      <c r="E2000" s="92"/>
      <c r="F2000" s="56"/>
      <c r="G2000" s="57"/>
      <c r="H2000" s="57"/>
      <c r="I2000" s="57"/>
      <c r="J2000" s="93" t="e">
        <v>#N/A</v>
      </c>
      <c r="K2000" s="94"/>
      <c r="L2000" s="93"/>
      <c r="M2000" s="94"/>
      <c r="N2000" s="60"/>
      <c r="O2000" s="95" t="s">
        <v>132</v>
      </c>
    </row>
    <row r="2001" spans="1:15" ht="28.8" x14ac:dyDescent="0.25">
      <c r="A2001" s="76" t="s">
        <v>83</v>
      </c>
      <c r="B2001" s="76" t="str">
        <f>VLOOKUP(A2001,'Buyer Countries '!$B$2:$C$301,2,FALSE)</f>
        <v>yes</v>
      </c>
      <c r="C2001" s="76" t="str">
        <f>VLOOKUP(A2001,'Supplier Countries'!$B$2:$D$301,3,FALSE)</f>
        <v>no</v>
      </c>
      <c r="D2001" s="76" t="str">
        <f t="shared" ref="D2001:D2061" si="746">IF($N$3="supplier",B2001&amp;C2001,IF($N$3="buyer",B2001,"select value in are your onboarding a buyer or a supplier"))</f>
        <v>yes</v>
      </c>
      <c r="E2001" s="76" t="str">
        <f t="shared" ref="E2001:E2064" si="747">IF(D2001="select value in are your onboarding a buyer or a supplier",D2001,IF(D2001="yesno","not applicable",IF(D2001="yesyes","country supported",IF(D2001="noyes","country not supported, contact buyer",IF(D2001="yes","country supported","not applicable")))))</f>
        <v>country supported</v>
      </c>
      <c r="F2001" s="8" t="s">
        <v>125</v>
      </c>
      <c r="G2001" s="7" t="s">
        <v>126</v>
      </c>
      <c r="H2001" s="5"/>
      <c r="I2001" s="7" t="s">
        <v>127</v>
      </c>
      <c r="J2001" s="89" t="s">
        <v>72</v>
      </c>
      <c r="K2001" s="59" t="str">
        <f>IF(I2001="Mandatory","mandatory","notmandatory")</f>
        <v>mandatory</v>
      </c>
      <c r="L2001" s="83" t="s">
        <v>75</v>
      </c>
      <c r="M2001" s="59" t="str">
        <f t="shared" ref="M2001:M2002" si="748">K2001&amp;"buyer"&amp;J2001&amp;"supplier"&amp;L2001</f>
        <v>mandatorybuyeryessupplierno</v>
      </c>
      <c r="N2001" s="24" t="s">
        <v>740</v>
      </c>
      <c r="O2001" s="59" t="str">
        <f t="shared" ref="O2001:O2002" si="749">IF(D2001="noyes","country not in scope for buyer, contact buyer",
IF(D2001="no","country not in scope for buyer, no need to review",
IF(D2001="nono","country not in scope for buyer and supplier no need to review",
IF(D2001="yesno","country not in scope for supplier no need to review",
IF(M2001="notmandatorybuyeryessupplierno","can buyer relax rule in SBN or ERP to accept invoice without this, if not provide data on PDF, if not move to Portal invoice",
IF(M2001="mandatorybuyeryessupplierno","SAP business network requires this information, provide it or move to Portal invoice",IF(M2001="mandatorybuyeryessupplier","SAP Business Network requires this information, provide it or move to Portal invoice",
IF(M2001="notmandatorybuyeryessupplier","can you provide data on invoice? Answer in column L by Yes or No",
IF(M2001="notmandatorybuyernosupplieryes","data not required set dropdown to blank in column L",
IF(M2001="notmandatorybuyersupplieryes","data not required set dropdown to blank in column L","good job, perfect match!"))))))))))</f>
        <v>SAP business network requires this information, provide it or move to Portal invoice</v>
      </c>
    </row>
    <row r="2002" spans="1:15" ht="57.6" x14ac:dyDescent="0.25">
      <c r="A2002" s="76" t="s">
        <v>83</v>
      </c>
      <c r="B2002" s="76" t="str">
        <f>VLOOKUP(A2002,'Buyer Countries '!$B$2:$C$301,2,FALSE)</f>
        <v>yes</v>
      </c>
      <c r="C2002" s="76" t="str">
        <f>VLOOKUP(A2002,'Supplier Countries'!$B$2:$D$301,3,FALSE)</f>
        <v>no</v>
      </c>
      <c r="D2002" s="76" t="str">
        <f t="shared" si="746"/>
        <v>yes</v>
      </c>
      <c r="E2002" s="76" t="str">
        <f t="shared" si="747"/>
        <v>country supported</v>
      </c>
      <c r="F2002" s="8" t="s">
        <v>129</v>
      </c>
      <c r="G2002" s="5" t="s">
        <v>130</v>
      </c>
      <c r="H2002" s="5"/>
      <c r="I2002" s="7" t="s">
        <v>127</v>
      </c>
      <c r="J2002" s="89" t="s">
        <v>72</v>
      </c>
      <c r="K2002" s="59" t="str">
        <f>IF(I2002="Mandatory","mandatory","notmandatory")</f>
        <v>mandatory</v>
      </c>
      <c r="L2002" s="83"/>
      <c r="M2002" s="59" t="str">
        <f t="shared" si="748"/>
        <v>mandatorybuyeryessupplier</v>
      </c>
      <c r="N2002" s="24" t="s">
        <v>741</v>
      </c>
      <c r="O2002" s="59" t="str">
        <f t="shared" si="749"/>
        <v>SAP Business Network requires this information, provide it or move to Portal invoice</v>
      </c>
    </row>
    <row r="2003" spans="1:15" ht="14.4" x14ac:dyDescent="0.25">
      <c r="A2003" s="76" t="s">
        <v>83</v>
      </c>
      <c r="B2003" s="76" t="str">
        <f>VLOOKUP(A2003,'Buyer Countries '!$B$2:$C$301,2,FALSE)</f>
        <v>yes</v>
      </c>
      <c r="C2003" s="76" t="str">
        <f>VLOOKUP(A2003,'Supplier Countries'!$B$2:$D$301,3,FALSE)</f>
        <v>no</v>
      </c>
      <c r="D2003" s="76" t="str">
        <f t="shared" si="746"/>
        <v>yes</v>
      </c>
      <c r="E2003" s="76" t="str">
        <f t="shared" si="747"/>
        <v>country supported</v>
      </c>
      <c r="F2003" s="9" t="s">
        <v>132</v>
      </c>
      <c r="G2003" s="10" t="s">
        <v>133</v>
      </c>
      <c r="H2003" s="10"/>
      <c r="I2003" s="10"/>
      <c r="J2003" s="20"/>
      <c r="K2003" s="14"/>
      <c r="L2003" s="20" t="s">
        <v>134</v>
      </c>
      <c r="M2003" s="14" t="s">
        <v>134</v>
      </c>
      <c r="N2003" s="21"/>
      <c r="O2003" s="11"/>
    </row>
    <row r="2004" spans="1:15" ht="43.2" x14ac:dyDescent="0.25">
      <c r="A2004" s="76" t="s">
        <v>83</v>
      </c>
      <c r="B2004" s="76" t="str">
        <f>VLOOKUP(A2004,'Buyer Countries '!$B$2:$C$301,2,FALSE)</f>
        <v>yes</v>
      </c>
      <c r="C2004" s="76" t="str">
        <f>VLOOKUP(A2004,'Supplier Countries'!$B$2:$D$301,3,FALSE)</f>
        <v>no</v>
      </c>
      <c r="D2004" s="76" t="str">
        <f t="shared" si="746"/>
        <v>yes</v>
      </c>
      <c r="E2004" s="76" t="str">
        <f t="shared" ref="E2004" si="750">IF(D2004="select value in are your onboarding a buyer or a supplier",D2004,IF(D2004="yesno","not applicable",IF(D2004="yesyes","country supported",IF(D2004="noyes","country not supported, contact buyer",IF(D2004="yes","country supported","not applicable")))))</f>
        <v>country supported</v>
      </c>
      <c r="F2004" s="8" t="s">
        <v>135</v>
      </c>
      <c r="G2004" s="7" t="s">
        <v>136</v>
      </c>
      <c r="H2004" s="5" t="s">
        <v>137</v>
      </c>
      <c r="I2004" s="7" t="s">
        <v>138</v>
      </c>
      <c r="J2004" s="83" t="s">
        <v>752</v>
      </c>
      <c r="K2004" s="59" t="str">
        <f t="shared" ref="K2004" si="751">IF(I2004="Mandatory","mandatory","notmandatory")</f>
        <v>notmandatory</v>
      </c>
      <c r="L2004" s="83"/>
      <c r="M2004" s="59" t="str">
        <f t="shared" ref="M2004" si="752">K2004&amp;"buyer"&amp;J2004&amp;"supplier"&amp;L2004</f>
        <v>notmandatorybuyerNosupplier</v>
      </c>
      <c r="N2004" s="24" t="s">
        <v>742</v>
      </c>
      <c r="O2004" s="59" t="str">
        <f t="shared" ref="O2004:O2016" si="753">IF(D2004="noyes","country not in scope for buyer, contact buyer",
IF(D2004="no","country not in scope for buyer, no need to review",
IF(D2004="nono","country not in scope for buyer and supplier no need to review",
IF(D2004="yesno","country not in scope for supplier no need to review",
IF(M2004="notmandatorybuyeryessupplierno","can buyer relax rule in SBN or ERP to accept invoice without this, if not provide data on PDF, if not move to Portal invoice",
IF(M2004="mandatorybuyeryessupplierno","SAP business network requires this information, provide it or move to Portal invoice",IF(M2004="mandatorybuyeryessupplier","SAP Business Network requires this information, provide it or move to Portal invoice",
IF(M2004="notmandatorybuyeryessupplier","can you provide data on invoice? Answer in column L by Yes or No",
IF(M2004="notmandatorybuyernosupplieryes","data not required set dropdown to blank in column L",
IF(M2004="notmandatorybuyersupplieryes","data not required set dropdown to blank in column L","good job, perfect match!"))))))))))</f>
        <v>good job, perfect match!</v>
      </c>
    </row>
    <row r="2005" spans="1:15" ht="14.4" x14ac:dyDescent="0.25">
      <c r="A2005" s="76" t="s">
        <v>83</v>
      </c>
      <c r="B2005" s="76" t="str">
        <f>VLOOKUP(A2005,'Buyer Countries '!$B$2:$C$301,2,FALSE)</f>
        <v>yes</v>
      </c>
      <c r="C2005" s="76" t="str">
        <f>VLOOKUP(A2005,'Supplier Countries'!$B$2:$D$301,3,FALSE)</f>
        <v>no</v>
      </c>
      <c r="D2005" s="76" t="str">
        <f t="shared" si="746"/>
        <v>yes</v>
      </c>
      <c r="E2005" s="76" t="str">
        <f t="shared" si="747"/>
        <v>country supported</v>
      </c>
      <c r="F2005" s="8" t="s">
        <v>140</v>
      </c>
      <c r="G2005" s="7" t="s">
        <v>141</v>
      </c>
      <c r="H2005" s="5"/>
      <c r="I2005" s="7" t="s">
        <v>142</v>
      </c>
      <c r="J2005" s="96" t="s">
        <v>72</v>
      </c>
      <c r="K2005" s="59" t="str">
        <f t="shared" ref="K2005:K2016" si="754">IF(I2005="Mandatory","mandatory","notmandatory")</f>
        <v>notmandatory</v>
      </c>
      <c r="L2005" s="83"/>
      <c r="M2005" s="59" t="str">
        <f t="shared" ref="M2005:M2016" si="755">K2005&amp;"buyer"&amp;J2005&amp;"supplier"&amp;L2005</f>
        <v>notmandatorybuyeryessupplier</v>
      </c>
      <c r="N2005" s="24"/>
      <c r="O2005" s="59" t="str">
        <f t="shared" si="753"/>
        <v>can you provide data on invoice? Answer in column L by Yes or No</v>
      </c>
    </row>
    <row r="2006" spans="1:15" ht="14.4" x14ac:dyDescent="0.25">
      <c r="A2006" s="76" t="s">
        <v>83</v>
      </c>
      <c r="B2006" s="76" t="str">
        <f>VLOOKUP(A2006,'Buyer Countries '!$B$2:$C$301,2,FALSE)</f>
        <v>yes</v>
      </c>
      <c r="C2006" s="76" t="str">
        <f>VLOOKUP(A2006,'Supplier Countries'!$B$2:$D$301,3,FALSE)</f>
        <v>no</v>
      </c>
      <c r="D2006" s="76" t="str">
        <f t="shared" si="746"/>
        <v>yes</v>
      </c>
      <c r="E2006" s="76" t="str">
        <f t="shared" si="747"/>
        <v>country supported</v>
      </c>
      <c r="F2006" s="8" t="s">
        <v>143</v>
      </c>
      <c r="G2006" s="7" t="s">
        <v>144</v>
      </c>
      <c r="H2006" s="5"/>
      <c r="I2006" s="7" t="s">
        <v>138</v>
      </c>
      <c r="J2006" s="96" t="s">
        <v>75</v>
      </c>
      <c r="K2006" s="59" t="str">
        <f t="shared" si="754"/>
        <v>notmandatory</v>
      </c>
      <c r="L2006" s="83"/>
      <c r="M2006" s="59" t="str">
        <f t="shared" si="755"/>
        <v>notmandatorybuyernosupplier</v>
      </c>
      <c r="N2006" s="24"/>
      <c r="O2006" s="59" t="str">
        <f t="shared" si="753"/>
        <v>good job, perfect match!</v>
      </c>
    </row>
    <row r="2007" spans="1:15" ht="28.8" x14ac:dyDescent="0.25">
      <c r="A2007" s="76" t="s">
        <v>83</v>
      </c>
      <c r="B2007" s="76" t="str">
        <f>VLOOKUP(A2007,'Buyer Countries '!$B$2:$C$301,2,FALSE)</f>
        <v>yes</v>
      </c>
      <c r="C2007" s="76" t="str">
        <f>VLOOKUP(A2007,'Supplier Countries'!$B$2:$D$301,3,FALSE)</f>
        <v>no</v>
      </c>
      <c r="D2007" s="76" t="str">
        <f t="shared" si="746"/>
        <v>yes</v>
      </c>
      <c r="E2007" s="76" t="str">
        <f t="shared" si="747"/>
        <v>country supported</v>
      </c>
      <c r="F2007" s="8" t="s">
        <v>145</v>
      </c>
      <c r="G2007" s="7" t="s">
        <v>146</v>
      </c>
      <c r="H2007" s="5"/>
      <c r="I2007" s="7" t="s">
        <v>138</v>
      </c>
      <c r="J2007" s="83" t="s">
        <v>75</v>
      </c>
      <c r="K2007" s="59" t="str">
        <f t="shared" si="754"/>
        <v>notmandatory</v>
      </c>
      <c r="L2007" s="83"/>
      <c r="M2007" s="59" t="str">
        <f t="shared" si="755"/>
        <v>notmandatorybuyernosupplier</v>
      </c>
      <c r="N2007" s="24" t="s">
        <v>147</v>
      </c>
      <c r="O2007" s="59" t="str">
        <f t="shared" si="753"/>
        <v>good job, perfect match!</v>
      </c>
    </row>
    <row r="2008" spans="1:15" ht="14.4" x14ac:dyDescent="0.25">
      <c r="A2008" s="76" t="s">
        <v>83</v>
      </c>
      <c r="B2008" s="76" t="str">
        <f>VLOOKUP(A2008,'Buyer Countries '!$B$2:$C$301,2,FALSE)</f>
        <v>yes</v>
      </c>
      <c r="C2008" s="76" t="str">
        <f>VLOOKUP(A2008,'Supplier Countries'!$B$2:$D$301,3,FALSE)</f>
        <v>no</v>
      </c>
      <c r="D2008" s="76" t="str">
        <f t="shared" si="746"/>
        <v>yes</v>
      </c>
      <c r="E2008" s="76" t="str">
        <f t="shared" si="747"/>
        <v>country supported</v>
      </c>
      <c r="F2008" s="8" t="s">
        <v>148</v>
      </c>
      <c r="G2008" s="7" t="s">
        <v>149</v>
      </c>
      <c r="H2008" s="5"/>
      <c r="I2008" s="7" t="s">
        <v>142</v>
      </c>
      <c r="J2008" s="83" t="s">
        <v>72</v>
      </c>
      <c r="K2008" s="59" t="str">
        <f t="shared" si="754"/>
        <v>notmandatory</v>
      </c>
      <c r="L2008" s="83"/>
      <c r="M2008" s="59" t="str">
        <f t="shared" si="755"/>
        <v>notmandatorybuyeryessupplier</v>
      </c>
      <c r="N2008" s="24" t="s">
        <v>150</v>
      </c>
      <c r="O2008" s="59" t="str">
        <f t="shared" si="753"/>
        <v>can you provide data on invoice? Answer in column L by Yes or No</v>
      </c>
    </row>
    <row r="2009" spans="1:15" ht="14.4" x14ac:dyDescent="0.25">
      <c r="A2009" s="76" t="s">
        <v>83</v>
      </c>
      <c r="B2009" s="76" t="str">
        <f>VLOOKUP(A2009,'Buyer Countries '!$B$2:$C$301,2,FALSE)</f>
        <v>yes</v>
      </c>
      <c r="C2009" s="76" t="str">
        <f>VLOOKUP(A2009,'Supplier Countries'!$B$2:$D$301,3,FALSE)</f>
        <v>no</v>
      </c>
      <c r="D2009" s="76" t="str">
        <f t="shared" si="746"/>
        <v>yes</v>
      </c>
      <c r="E2009" s="76" t="str">
        <f t="shared" si="747"/>
        <v>country supported</v>
      </c>
      <c r="F2009" s="8" t="s">
        <v>151</v>
      </c>
      <c r="G2009" s="7" t="s">
        <v>152</v>
      </c>
      <c r="H2009" s="5"/>
      <c r="I2009" s="7" t="s">
        <v>142</v>
      </c>
      <c r="J2009" s="83" t="s">
        <v>72</v>
      </c>
      <c r="K2009" s="59" t="str">
        <f t="shared" si="754"/>
        <v>notmandatory</v>
      </c>
      <c r="L2009" s="83"/>
      <c r="M2009" s="59" t="str">
        <f t="shared" si="755"/>
        <v>notmandatorybuyeryessupplier</v>
      </c>
      <c r="N2009" s="24" t="s">
        <v>150</v>
      </c>
      <c r="O2009" s="59" t="str">
        <f t="shared" si="753"/>
        <v>can you provide data on invoice? Answer in column L by Yes or No</v>
      </c>
    </row>
    <row r="2010" spans="1:15" ht="14.4" x14ac:dyDescent="0.25">
      <c r="A2010" s="76" t="s">
        <v>83</v>
      </c>
      <c r="B2010" s="76" t="str">
        <f>VLOOKUP(A2010,'Buyer Countries '!$B$2:$C$301,2,FALSE)</f>
        <v>yes</v>
      </c>
      <c r="C2010" s="76" t="str">
        <f>VLOOKUP(A2010,'Supplier Countries'!$B$2:$D$301,3,FALSE)</f>
        <v>no</v>
      </c>
      <c r="D2010" s="76" t="str">
        <f t="shared" si="746"/>
        <v>yes</v>
      </c>
      <c r="E2010" s="76" t="str">
        <f t="shared" si="747"/>
        <v>country supported</v>
      </c>
      <c r="F2010" s="8" t="s">
        <v>153</v>
      </c>
      <c r="G2010" s="7" t="s">
        <v>154</v>
      </c>
      <c r="H2010" s="5"/>
      <c r="I2010" s="7" t="s">
        <v>138</v>
      </c>
      <c r="J2010" s="96" t="s">
        <v>75</v>
      </c>
      <c r="K2010" s="59" t="str">
        <f t="shared" si="754"/>
        <v>notmandatory</v>
      </c>
      <c r="L2010" s="83"/>
      <c r="M2010" s="59" t="str">
        <f t="shared" si="755"/>
        <v>notmandatorybuyernosupplier</v>
      </c>
      <c r="N2010" s="24"/>
      <c r="O2010" s="59" t="str">
        <f t="shared" si="753"/>
        <v>good job, perfect match!</v>
      </c>
    </row>
    <row r="2011" spans="1:15" ht="43.2" x14ac:dyDescent="0.25">
      <c r="A2011" s="76" t="s">
        <v>83</v>
      </c>
      <c r="B2011" s="76" t="str">
        <f>VLOOKUP(A2011,'Buyer Countries '!$B$2:$C$301,2,FALSE)</f>
        <v>yes</v>
      </c>
      <c r="C2011" s="76" t="str">
        <f>VLOOKUP(A2011,'Supplier Countries'!$B$2:$D$301,3,FALSE)</f>
        <v>no</v>
      </c>
      <c r="D2011" s="76" t="str">
        <f t="shared" si="746"/>
        <v>yes</v>
      </c>
      <c r="E2011" s="76" t="str">
        <f t="shared" si="747"/>
        <v>country supported</v>
      </c>
      <c r="F2011" s="8" t="s">
        <v>155</v>
      </c>
      <c r="G2011" s="7" t="s">
        <v>156</v>
      </c>
      <c r="H2011" s="5"/>
      <c r="I2011" s="7" t="s">
        <v>138</v>
      </c>
      <c r="J2011" s="83" t="s">
        <v>75</v>
      </c>
      <c r="K2011" s="59" t="str">
        <f t="shared" si="754"/>
        <v>notmandatory</v>
      </c>
      <c r="L2011" s="83"/>
      <c r="M2011" s="59" t="str">
        <f t="shared" si="755"/>
        <v>notmandatorybuyernosupplier</v>
      </c>
      <c r="N2011" s="24" t="s">
        <v>743</v>
      </c>
      <c r="O2011" s="59" t="str">
        <f t="shared" si="753"/>
        <v>good job, perfect match!</v>
      </c>
    </row>
    <row r="2012" spans="1:15" ht="14.4" x14ac:dyDescent="0.25">
      <c r="A2012" s="76" t="s">
        <v>83</v>
      </c>
      <c r="B2012" s="76" t="str">
        <f>VLOOKUP(A2012,'Buyer Countries '!$B$2:$C$301,2,FALSE)</f>
        <v>yes</v>
      </c>
      <c r="C2012" s="76" t="str">
        <f>VLOOKUP(A2012,'Supplier Countries'!$B$2:$D$301,3,FALSE)</f>
        <v>no</v>
      </c>
      <c r="D2012" s="76" t="str">
        <f t="shared" si="746"/>
        <v>yes</v>
      </c>
      <c r="E2012" s="76" t="str">
        <f t="shared" si="747"/>
        <v>country supported</v>
      </c>
      <c r="F2012" s="8" t="s">
        <v>157</v>
      </c>
      <c r="G2012" s="7" t="s">
        <v>158</v>
      </c>
      <c r="H2012" s="5"/>
      <c r="I2012" s="7" t="s">
        <v>138</v>
      </c>
      <c r="J2012" s="83" t="s">
        <v>72</v>
      </c>
      <c r="K2012" s="59" t="str">
        <f t="shared" si="754"/>
        <v>notmandatory</v>
      </c>
      <c r="L2012" s="83"/>
      <c r="M2012" s="59" t="str">
        <f t="shared" si="755"/>
        <v>notmandatorybuyeryessupplier</v>
      </c>
      <c r="N2012" s="24" t="s">
        <v>150</v>
      </c>
      <c r="O2012" s="59" t="str">
        <f t="shared" si="753"/>
        <v>can you provide data on invoice? Answer in column L by Yes or No</v>
      </c>
    </row>
    <row r="2013" spans="1:15" ht="28.8" x14ac:dyDescent="0.25">
      <c r="A2013" s="76" t="s">
        <v>83</v>
      </c>
      <c r="B2013" s="76" t="str">
        <f>VLOOKUP(A2013,'Buyer Countries '!$B$2:$C$301,2,FALSE)</f>
        <v>yes</v>
      </c>
      <c r="C2013" s="76" t="str">
        <f>VLOOKUP(A2013,'Supplier Countries'!$B$2:$D$301,3,FALSE)</f>
        <v>no</v>
      </c>
      <c r="D2013" s="76" t="str">
        <f t="shared" si="746"/>
        <v>yes</v>
      </c>
      <c r="E2013" s="76" t="str">
        <f t="shared" ref="E2013" si="756">IF(D2013="select value in are your onboarding a buyer or a supplier",D2013,IF(D2013="yesno","not applicable",IF(D2013="yesyes","country supported",IF(D2013="noyes","country not supported, contact buyer",IF(D2013="yes","country supported","not applicable")))))</f>
        <v>country supported</v>
      </c>
      <c r="F2013" s="8" t="s">
        <v>159</v>
      </c>
      <c r="G2013" s="7" t="s">
        <v>160</v>
      </c>
      <c r="H2013" s="5" t="s">
        <v>161</v>
      </c>
      <c r="I2013" s="7" t="s">
        <v>138</v>
      </c>
      <c r="J2013" s="83" t="s">
        <v>72</v>
      </c>
      <c r="K2013" s="59" t="str">
        <f t="shared" ref="K2013" si="757">IF(I2013="Mandatory","mandatory","notmandatory")</f>
        <v>notmandatory</v>
      </c>
      <c r="L2013" s="83"/>
      <c r="M2013" s="59" t="str">
        <f t="shared" ref="M2013" si="758">K2013&amp;"buyer"&amp;J2013&amp;"supplier"&amp;L2013</f>
        <v>notmandatorybuyeryessupplier</v>
      </c>
      <c r="N2013" s="24" t="s">
        <v>744</v>
      </c>
      <c r="O2013" s="59" t="str">
        <f t="shared" si="753"/>
        <v>can you provide data on invoice? Answer in column L by Yes or No</v>
      </c>
    </row>
    <row r="2014" spans="1:15" ht="14.4" x14ac:dyDescent="0.25">
      <c r="A2014" s="76" t="s">
        <v>83</v>
      </c>
      <c r="B2014" s="76" t="str">
        <f>VLOOKUP(A2014,'Buyer Countries '!$B$2:$C$301,2,FALSE)</f>
        <v>yes</v>
      </c>
      <c r="C2014" s="76" t="str">
        <f>VLOOKUP(A2014,'Supplier Countries'!$B$2:$D$301,3,FALSE)</f>
        <v>no</v>
      </c>
      <c r="D2014" s="76" t="str">
        <f t="shared" si="746"/>
        <v>yes</v>
      </c>
      <c r="E2014" s="76" t="str">
        <f t="shared" si="747"/>
        <v>country supported</v>
      </c>
      <c r="F2014" s="8" t="s">
        <v>162</v>
      </c>
      <c r="G2014" s="7" t="s">
        <v>163</v>
      </c>
      <c r="H2014" s="5"/>
      <c r="I2014" s="7" t="s">
        <v>138</v>
      </c>
      <c r="J2014" s="83" t="s">
        <v>75</v>
      </c>
      <c r="K2014" s="59" t="str">
        <f t="shared" si="754"/>
        <v>notmandatory</v>
      </c>
      <c r="L2014" s="83"/>
      <c r="M2014" s="59" t="str">
        <f t="shared" si="755"/>
        <v>notmandatorybuyernosupplier</v>
      </c>
      <c r="N2014" s="24" t="s">
        <v>164</v>
      </c>
      <c r="O2014" s="59" t="str">
        <f t="shared" si="753"/>
        <v>good job, perfect match!</v>
      </c>
    </row>
    <row r="2015" spans="1:15" ht="14.4" x14ac:dyDescent="0.25">
      <c r="A2015" s="76" t="s">
        <v>83</v>
      </c>
      <c r="B2015" s="76" t="str">
        <f>VLOOKUP(A2015,'Buyer Countries '!$B$2:$C$301,2,FALSE)</f>
        <v>yes</v>
      </c>
      <c r="C2015" s="76" t="str">
        <f>VLOOKUP(A2015,'Supplier Countries'!$B$2:$D$301,3,FALSE)</f>
        <v>no</v>
      </c>
      <c r="D2015" s="76" t="str">
        <f t="shared" si="746"/>
        <v>yes</v>
      </c>
      <c r="E2015" s="76" t="str">
        <f t="shared" si="747"/>
        <v>country supported</v>
      </c>
      <c r="F2015" s="8" t="s">
        <v>165</v>
      </c>
      <c r="G2015" s="7" t="s">
        <v>166</v>
      </c>
      <c r="H2015" s="5"/>
      <c r="I2015" s="7" t="s">
        <v>138</v>
      </c>
      <c r="J2015" s="96" t="s">
        <v>75</v>
      </c>
      <c r="K2015" s="59" t="str">
        <f t="shared" si="754"/>
        <v>notmandatory</v>
      </c>
      <c r="L2015" s="83"/>
      <c r="M2015" s="59" t="str">
        <f t="shared" si="755"/>
        <v>notmandatorybuyernosupplier</v>
      </c>
      <c r="N2015" s="24"/>
      <c r="O2015" s="59" t="str">
        <f t="shared" si="753"/>
        <v>good job, perfect match!</v>
      </c>
    </row>
    <row r="2016" spans="1:15" ht="28.8" x14ac:dyDescent="0.25">
      <c r="A2016" s="76" t="s">
        <v>83</v>
      </c>
      <c r="B2016" s="76" t="str">
        <f>VLOOKUP(A2016,'Buyer Countries '!$B$2:$C$301,2,FALSE)</f>
        <v>yes</v>
      </c>
      <c r="C2016" s="76" t="str">
        <f>VLOOKUP(A2016,'Supplier Countries'!$B$2:$D$301,3,FALSE)</f>
        <v>no</v>
      </c>
      <c r="D2016" s="76" t="str">
        <f t="shared" si="746"/>
        <v>yes</v>
      </c>
      <c r="E2016" s="76" t="str">
        <f t="shared" si="747"/>
        <v>country supported</v>
      </c>
      <c r="F2016" s="8" t="s">
        <v>167</v>
      </c>
      <c r="G2016" s="7" t="s">
        <v>168</v>
      </c>
      <c r="H2016" s="5" t="s">
        <v>169</v>
      </c>
      <c r="I2016" s="7" t="s">
        <v>138</v>
      </c>
      <c r="J2016" s="83" t="s">
        <v>75</v>
      </c>
      <c r="K2016" s="59" t="str">
        <f t="shared" si="754"/>
        <v>notmandatory</v>
      </c>
      <c r="L2016" s="83"/>
      <c r="M2016" s="59" t="str">
        <f t="shared" si="755"/>
        <v>notmandatorybuyernosupplier</v>
      </c>
      <c r="N2016" s="24"/>
      <c r="O2016" s="59" t="str">
        <f t="shared" si="753"/>
        <v>good job, perfect match!</v>
      </c>
    </row>
    <row r="2017" spans="1:25" ht="14.4" x14ac:dyDescent="0.25">
      <c r="A2017" s="76" t="s">
        <v>83</v>
      </c>
      <c r="B2017" s="76" t="str">
        <f>VLOOKUP(A2017,'Buyer Countries '!$B$2:$C$301,2,FALSE)</f>
        <v>yes</v>
      </c>
      <c r="C2017" s="76" t="str">
        <f>VLOOKUP(A2017,'Supplier Countries'!$B$2:$D$301,3,FALSE)</f>
        <v>no</v>
      </c>
      <c r="D2017" s="76" t="str">
        <f t="shared" si="746"/>
        <v>yes</v>
      </c>
      <c r="E2017" s="76" t="str">
        <f t="shared" si="747"/>
        <v>country supported</v>
      </c>
      <c r="F2017" s="9" t="s">
        <v>132</v>
      </c>
      <c r="G2017" s="10" t="s">
        <v>170</v>
      </c>
      <c r="H2017" s="10"/>
      <c r="I2017" s="11"/>
      <c r="J2017" s="21"/>
      <c r="K2017" s="11"/>
      <c r="L2017" s="21"/>
      <c r="M2017" s="11"/>
      <c r="N2017" s="21"/>
      <c r="O2017" s="11"/>
    </row>
    <row r="2018" spans="1:25" s="82" customFormat="1" ht="43.2" x14ac:dyDescent="0.25">
      <c r="A2018" s="22" t="s">
        <v>83</v>
      </c>
      <c r="B2018" s="76" t="str">
        <f>VLOOKUP(A2018,'Buyer Countries '!$B$2:$C$301,2,FALSE)</f>
        <v>yes</v>
      </c>
      <c r="C2018" s="76" t="str">
        <f>VLOOKUP(A2018,'Supplier Countries'!$B$2:$D$301,3,FALSE)</f>
        <v>no</v>
      </c>
      <c r="D2018" s="76" t="str">
        <f t="shared" si="746"/>
        <v>yes</v>
      </c>
      <c r="E2018" s="76" t="str">
        <f t="shared" si="747"/>
        <v>country supported</v>
      </c>
      <c r="F2018" s="8" t="s">
        <v>171</v>
      </c>
      <c r="G2018" s="7" t="s">
        <v>172</v>
      </c>
      <c r="H2018" s="5" t="s">
        <v>137</v>
      </c>
      <c r="I2018" s="7" t="s">
        <v>138</v>
      </c>
      <c r="J2018" s="83" t="s">
        <v>75</v>
      </c>
      <c r="K2018" s="59" t="str">
        <f t="shared" ref="K2018" si="759">IF(I2018="Mandatory","mandatory","notmandatory")</f>
        <v>notmandatory</v>
      </c>
      <c r="L2018" s="83"/>
      <c r="M2018" s="59" t="str">
        <f t="shared" ref="M2018" si="760">K2018&amp;"buyer"&amp;J2018&amp;"supplier"&amp;L2018</f>
        <v>notmandatorybuyernosupplier</v>
      </c>
      <c r="N2018" s="24"/>
      <c r="O2018" s="59" t="str">
        <f t="shared" ref="O2018:O2030" si="761">IF(D2018="noyes","country not in scope for buyer, contact buyer",
IF(D2018="no","country not in scope for buyer, no need to review",
IF(D2018="nono","country not in scope for buyer and supplier no need to review",
IF(D2018="yesno","country not in scope for supplier no need to review",
IF(M2018="notmandatorybuyeryessupplierno","can buyer relax rule in SBN or ERP to accept invoice without this, if not provide data on PDF, if not move to Portal invoice",
IF(M2018="mandatorybuyeryessupplierno","SAP business network requires this information, provide it or move to Portal invoice",IF(M2018="mandatorybuyeryessupplier","SAP Business Network requires this information, provide it or move to Portal invoice",
IF(M2018="notmandatorybuyeryessupplier","can you provide data on invoice? Answer in column L by Yes or No",
IF(M2018="notmandatorybuyernosupplieryes","data not required set dropdown to blank in column L",
IF(M2018="notmandatorybuyersupplieryes","data not required set dropdown to blank in column L","good job, perfect match!"))))))))))</f>
        <v>good job, perfect match!</v>
      </c>
      <c r="P2018"/>
      <c r="Q2018"/>
      <c r="R2018"/>
      <c r="S2018"/>
      <c r="T2018"/>
      <c r="U2018"/>
      <c r="V2018"/>
      <c r="W2018"/>
      <c r="X2018"/>
      <c r="Y2018"/>
    </row>
    <row r="2019" spans="1:25" ht="14.4" x14ac:dyDescent="0.25">
      <c r="A2019" s="76" t="s">
        <v>83</v>
      </c>
      <c r="B2019" s="76" t="str">
        <f>VLOOKUP(A2019,'Buyer Countries '!$B$2:$C$301,2,FALSE)</f>
        <v>yes</v>
      </c>
      <c r="C2019" s="76" t="str">
        <f>VLOOKUP(A2019,'Supplier Countries'!$B$2:$D$301,3,FALSE)</f>
        <v>no</v>
      </c>
      <c r="D2019" s="76" t="str">
        <f t="shared" si="746"/>
        <v>yes</v>
      </c>
      <c r="E2019" s="76" t="str">
        <f t="shared" si="747"/>
        <v>country supported</v>
      </c>
      <c r="F2019" s="8" t="s">
        <v>173</v>
      </c>
      <c r="G2019" s="7" t="s">
        <v>174</v>
      </c>
      <c r="H2019" s="5"/>
      <c r="I2019" s="7" t="s">
        <v>142</v>
      </c>
      <c r="J2019" s="83" t="s">
        <v>72</v>
      </c>
      <c r="K2019" s="59" t="str">
        <f t="shared" ref="K2019:K2030" si="762">IF(I2019="Mandatory","mandatory","notmandatory")</f>
        <v>notmandatory</v>
      </c>
      <c r="L2019" s="83"/>
      <c r="M2019" s="59" t="str">
        <f t="shared" ref="M2019:M2030" si="763">K2019&amp;"buyer"&amp;J2019&amp;"supplier"&amp;L2019</f>
        <v>notmandatorybuyeryessupplier</v>
      </c>
      <c r="N2019" s="24"/>
      <c r="O2019" s="59" t="str">
        <f t="shared" si="761"/>
        <v>can you provide data on invoice? Answer in column L by Yes or No</v>
      </c>
    </row>
    <row r="2020" spans="1:25" ht="14.4" x14ac:dyDescent="0.25">
      <c r="A2020" s="76" t="s">
        <v>83</v>
      </c>
      <c r="B2020" s="76" t="str">
        <f>VLOOKUP(A2020,'Buyer Countries '!$B$2:$C$301,2,FALSE)</f>
        <v>yes</v>
      </c>
      <c r="C2020" s="76" t="str">
        <f>VLOOKUP(A2020,'Supplier Countries'!$B$2:$D$301,3,FALSE)</f>
        <v>no</v>
      </c>
      <c r="D2020" s="76" t="str">
        <f t="shared" si="746"/>
        <v>yes</v>
      </c>
      <c r="E2020" s="76" t="str">
        <f t="shared" si="747"/>
        <v>country supported</v>
      </c>
      <c r="F2020" s="8" t="s">
        <v>175</v>
      </c>
      <c r="G2020" s="7" t="s">
        <v>176</v>
      </c>
      <c r="H2020" s="5"/>
      <c r="I2020" s="7" t="s">
        <v>138</v>
      </c>
      <c r="J2020" s="83" t="s">
        <v>75</v>
      </c>
      <c r="K2020" s="59" t="str">
        <f t="shared" si="762"/>
        <v>notmandatory</v>
      </c>
      <c r="L2020" s="83"/>
      <c r="M2020" s="59" t="str">
        <f t="shared" si="763"/>
        <v>notmandatorybuyernosupplier</v>
      </c>
      <c r="N2020" s="24"/>
      <c r="O2020" s="59" t="str">
        <f t="shared" si="761"/>
        <v>good job, perfect match!</v>
      </c>
    </row>
    <row r="2021" spans="1:25" ht="14.4" x14ac:dyDescent="0.25">
      <c r="A2021" s="76" t="s">
        <v>83</v>
      </c>
      <c r="B2021" s="76" t="str">
        <f>VLOOKUP(A2021,'Buyer Countries '!$B$2:$C$301,2,FALSE)</f>
        <v>yes</v>
      </c>
      <c r="C2021" s="76" t="str">
        <f>VLOOKUP(A2021,'Supplier Countries'!$B$2:$D$301,3,FALSE)</f>
        <v>no</v>
      </c>
      <c r="D2021" s="76" t="str">
        <f t="shared" si="746"/>
        <v>yes</v>
      </c>
      <c r="E2021" s="76" t="str">
        <f t="shared" si="747"/>
        <v>country supported</v>
      </c>
      <c r="F2021" s="8" t="s">
        <v>177</v>
      </c>
      <c r="G2021" s="7" t="s">
        <v>178</v>
      </c>
      <c r="H2021" s="5"/>
      <c r="I2021" s="7" t="s">
        <v>138</v>
      </c>
      <c r="J2021" s="83" t="s">
        <v>75</v>
      </c>
      <c r="K2021" s="59" t="str">
        <f t="shared" si="762"/>
        <v>notmandatory</v>
      </c>
      <c r="L2021" s="83"/>
      <c r="M2021" s="59" t="str">
        <f t="shared" si="763"/>
        <v>notmandatorybuyernosupplier</v>
      </c>
      <c r="N2021" s="24" t="s">
        <v>179</v>
      </c>
      <c r="O2021" s="59" t="str">
        <f t="shared" si="761"/>
        <v>good job, perfect match!</v>
      </c>
    </row>
    <row r="2022" spans="1:25" ht="14.4" x14ac:dyDescent="0.25">
      <c r="A2022" s="76" t="s">
        <v>83</v>
      </c>
      <c r="B2022" s="76" t="str">
        <f>VLOOKUP(A2022,'Buyer Countries '!$B$2:$C$301,2,FALSE)</f>
        <v>yes</v>
      </c>
      <c r="C2022" s="76" t="str">
        <f>VLOOKUP(A2022,'Supplier Countries'!$B$2:$D$301,3,FALSE)</f>
        <v>no</v>
      </c>
      <c r="D2022" s="76" t="str">
        <f t="shared" si="746"/>
        <v>yes</v>
      </c>
      <c r="E2022" s="76" t="str">
        <f t="shared" si="747"/>
        <v>country supported</v>
      </c>
      <c r="F2022" s="8" t="s">
        <v>180</v>
      </c>
      <c r="G2022" s="7" t="s">
        <v>181</v>
      </c>
      <c r="H2022" s="5"/>
      <c r="I2022" s="7" t="s">
        <v>142</v>
      </c>
      <c r="J2022" s="83" t="s">
        <v>72</v>
      </c>
      <c r="K2022" s="59" t="str">
        <f t="shared" si="762"/>
        <v>notmandatory</v>
      </c>
      <c r="L2022" s="83"/>
      <c r="M2022" s="59" t="str">
        <f t="shared" si="763"/>
        <v>notmandatorybuyeryessupplier</v>
      </c>
      <c r="N2022" s="24"/>
      <c r="O2022" s="59" t="str">
        <f t="shared" si="761"/>
        <v>can you provide data on invoice? Answer in column L by Yes or No</v>
      </c>
    </row>
    <row r="2023" spans="1:25" ht="14.4" x14ac:dyDescent="0.25">
      <c r="A2023" s="76" t="s">
        <v>83</v>
      </c>
      <c r="B2023" s="76" t="str">
        <f>VLOOKUP(A2023,'Buyer Countries '!$B$2:$C$301,2,FALSE)</f>
        <v>yes</v>
      </c>
      <c r="C2023" s="76" t="str">
        <f>VLOOKUP(A2023,'Supplier Countries'!$B$2:$D$301,3,FALSE)</f>
        <v>no</v>
      </c>
      <c r="D2023" s="76" t="str">
        <f t="shared" si="746"/>
        <v>yes</v>
      </c>
      <c r="E2023" s="76" t="str">
        <f t="shared" si="747"/>
        <v>country supported</v>
      </c>
      <c r="F2023" s="8" t="s">
        <v>182</v>
      </c>
      <c r="G2023" s="7" t="s">
        <v>183</v>
      </c>
      <c r="H2023" s="5"/>
      <c r="I2023" s="7" t="s">
        <v>142</v>
      </c>
      <c r="J2023" s="83" t="s">
        <v>72</v>
      </c>
      <c r="K2023" s="59" t="str">
        <f t="shared" si="762"/>
        <v>notmandatory</v>
      </c>
      <c r="L2023" s="83"/>
      <c r="M2023" s="59" t="str">
        <f t="shared" si="763"/>
        <v>notmandatorybuyeryessupplier</v>
      </c>
      <c r="N2023" s="24"/>
      <c r="O2023" s="59" t="str">
        <f t="shared" si="761"/>
        <v>can you provide data on invoice? Answer in column L by Yes or No</v>
      </c>
    </row>
    <row r="2024" spans="1:25" ht="14.4" x14ac:dyDescent="0.25">
      <c r="A2024" s="76" t="s">
        <v>83</v>
      </c>
      <c r="B2024" s="76" t="str">
        <f>VLOOKUP(A2024,'Buyer Countries '!$B$2:$C$301,2,FALSE)</f>
        <v>yes</v>
      </c>
      <c r="C2024" s="76" t="str">
        <f>VLOOKUP(A2024,'Supplier Countries'!$B$2:$D$301,3,FALSE)</f>
        <v>no</v>
      </c>
      <c r="D2024" s="76" t="str">
        <f t="shared" si="746"/>
        <v>yes</v>
      </c>
      <c r="E2024" s="76" t="str">
        <f t="shared" si="747"/>
        <v>country supported</v>
      </c>
      <c r="F2024" s="8" t="s">
        <v>184</v>
      </c>
      <c r="G2024" s="7" t="s">
        <v>185</v>
      </c>
      <c r="H2024" s="5"/>
      <c r="I2024" s="7" t="s">
        <v>138</v>
      </c>
      <c r="J2024" s="83" t="s">
        <v>75</v>
      </c>
      <c r="K2024" s="59" t="str">
        <f t="shared" si="762"/>
        <v>notmandatory</v>
      </c>
      <c r="L2024" s="83"/>
      <c r="M2024" s="59" t="str">
        <f t="shared" si="763"/>
        <v>notmandatorybuyernosupplier</v>
      </c>
      <c r="N2024" s="24"/>
      <c r="O2024" s="59" t="str">
        <f t="shared" si="761"/>
        <v>good job, perfect match!</v>
      </c>
    </row>
    <row r="2025" spans="1:25" ht="28.8" x14ac:dyDescent="0.25">
      <c r="A2025" s="76" t="s">
        <v>83</v>
      </c>
      <c r="B2025" s="76" t="str">
        <f>VLOOKUP(A2025,'Buyer Countries '!$B$2:$C$301,2,FALSE)</f>
        <v>yes</v>
      </c>
      <c r="C2025" s="76" t="str">
        <f>VLOOKUP(A2025,'Supplier Countries'!$B$2:$D$301,3,FALSE)</f>
        <v>no</v>
      </c>
      <c r="D2025" s="76" t="str">
        <f t="shared" si="746"/>
        <v>yes</v>
      </c>
      <c r="E2025" s="76" t="str">
        <f t="shared" si="747"/>
        <v>country supported</v>
      </c>
      <c r="F2025" s="8" t="s">
        <v>186</v>
      </c>
      <c r="G2025" s="7" t="s">
        <v>187</v>
      </c>
      <c r="H2025" s="5"/>
      <c r="I2025" s="7" t="s">
        <v>138</v>
      </c>
      <c r="J2025" s="83" t="s">
        <v>72</v>
      </c>
      <c r="K2025" s="59" t="str">
        <f t="shared" si="762"/>
        <v>notmandatory</v>
      </c>
      <c r="L2025" s="83"/>
      <c r="M2025" s="59" t="str">
        <f t="shared" si="763"/>
        <v>notmandatorybuyeryessupplier</v>
      </c>
      <c r="N2025" s="24" t="s">
        <v>188</v>
      </c>
      <c r="O2025" s="59" t="str">
        <f t="shared" si="761"/>
        <v>can you provide data on invoice? Answer in column L by Yes or No</v>
      </c>
    </row>
    <row r="2026" spans="1:25" ht="28.8" x14ac:dyDescent="0.25">
      <c r="A2026" s="76" t="s">
        <v>83</v>
      </c>
      <c r="B2026" s="76" t="str">
        <f>VLOOKUP(A2026,'Buyer Countries '!$B$2:$C$301,2,FALSE)</f>
        <v>yes</v>
      </c>
      <c r="C2026" s="76" t="str">
        <f>VLOOKUP(A2026,'Supplier Countries'!$B$2:$D$301,3,FALSE)</f>
        <v>no</v>
      </c>
      <c r="D2026" s="76" t="str">
        <f t="shared" si="746"/>
        <v>yes</v>
      </c>
      <c r="E2026" s="76" t="str">
        <f t="shared" si="747"/>
        <v>country supported</v>
      </c>
      <c r="F2026" s="8" t="s">
        <v>189</v>
      </c>
      <c r="G2026" s="7" t="s">
        <v>190</v>
      </c>
      <c r="H2026" s="5"/>
      <c r="I2026" s="7" t="s">
        <v>138</v>
      </c>
      <c r="J2026" s="83" t="s">
        <v>72</v>
      </c>
      <c r="K2026" s="59" t="str">
        <f t="shared" si="762"/>
        <v>notmandatory</v>
      </c>
      <c r="L2026" s="83"/>
      <c r="M2026" s="59" t="str">
        <f t="shared" si="763"/>
        <v>notmandatorybuyeryessupplier</v>
      </c>
      <c r="N2026" s="24" t="s">
        <v>191</v>
      </c>
      <c r="O2026" s="59" t="str">
        <f t="shared" si="761"/>
        <v>can you provide data on invoice? Answer in column L by Yes or No</v>
      </c>
    </row>
    <row r="2027" spans="1:25" ht="28.8" x14ac:dyDescent="0.25">
      <c r="A2027" s="76" t="s">
        <v>83</v>
      </c>
      <c r="B2027" s="76" t="str">
        <f>VLOOKUP(A2027,'Buyer Countries '!$B$2:$C$301,2,FALSE)</f>
        <v>yes</v>
      </c>
      <c r="C2027" s="76" t="str">
        <f>VLOOKUP(A2027,'Supplier Countries'!$B$2:$D$301,3,FALSE)</f>
        <v>no</v>
      </c>
      <c r="D2027" s="76" t="str">
        <f t="shared" si="746"/>
        <v>yes</v>
      </c>
      <c r="E2027" s="76" t="str">
        <f t="shared" si="747"/>
        <v>country supported</v>
      </c>
      <c r="F2027" s="8" t="s">
        <v>192</v>
      </c>
      <c r="G2027" s="7" t="s">
        <v>193</v>
      </c>
      <c r="H2027" s="5" t="s">
        <v>161</v>
      </c>
      <c r="I2027" s="7" t="s">
        <v>142</v>
      </c>
      <c r="J2027" s="83" t="s">
        <v>72</v>
      </c>
      <c r="K2027" s="59" t="str">
        <f t="shared" si="762"/>
        <v>notmandatory</v>
      </c>
      <c r="L2027" s="83"/>
      <c r="M2027" s="59" t="str">
        <f t="shared" si="763"/>
        <v>notmandatorybuyeryessupplier</v>
      </c>
      <c r="N2027" s="24"/>
      <c r="O2027" s="59" t="str">
        <f t="shared" si="761"/>
        <v>can you provide data on invoice? Answer in column L by Yes or No</v>
      </c>
    </row>
    <row r="2028" spans="1:25" ht="14.4" x14ac:dyDescent="0.25">
      <c r="A2028" s="76" t="s">
        <v>83</v>
      </c>
      <c r="B2028" s="76" t="str">
        <f>VLOOKUP(A2028,'Buyer Countries '!$B$2:$C$301,2,FALSE)</f>
        <v>yes</v>
      </c>
      <c r="C2028" s="76" t="str">
        <f>VLOOKUP(A2028,'Supplier Countries'!$B$2:$D$301,3,FALSE)</f>
        <v>no</v>
      </c>
      <c r="D2028" s="76" t="str">
        <f t="shared" si="746"/>
        <v>yes</v>
      </c>
      <c r="E2028" s="76" t="str">
        <f t="shared" si="747"/>
        <v>country supported</v>
      </c>
      <c r="F2028" s="8" t="s">
        <v>195</v>
      </c>
      <c r="G2028" s="7" t="s">
        <v>196</v>
      </c>
      <c r="H2028" s="5"/>
      <c r="I2028" s="7" t="s">
        <v>138</v>
      </c>
      <c r="J2028" s="83" t="s">
        <v>75</v>
      </c>
      <c r="K2028" s="59" t="str">
        <f t="shared" si="762"/>
        <v>notmandatory</v>
      </c>
      <c r="L2028" s="83"/>
      <c r="M2028" s="59" t="str">
        <f t="shared" si="763"/>
        <v>notmandatorybuyernosupplier</v>
      </c>
      <c r="N2028" s="24"/>
      <c r="O2028" s="59" t="str">
        <f t="shared" si="761"/>
        <v>good job, perfect match!</v>
      </c>
    </row>
    <row r="2029" spans="1:25" ht="14.4" x14ac:dyDescent="0.25">
      <c r="A2029" s="76" t="s">
        <v>83</v>
      </c>
      <c r="B2029" s="76" t="str">
        <f>VLOOKUP(A2029,'Buyer Countries '!$B$2:$C$301,2,FALSE)</f>
        <v>yes</v>
      </c>
      <c r="C2029" s="76" t="str">
        <f>VLOOKUP(A2029,'Supplier Countries'!$B$2:$D$301,3,FALSE)</f>
        <v>no</v>
      </c>
      <c r="D2029" s="76" t="str">
        <f t="shared" si="746"/>
        <v>yes</v>
      </c>
      <c r="E2029" s="76" t="str">
        <f t="shared" si="747"/>
        <v>country supported</v>
      </c>
      <c r="F2029" s="8" t="s">
        <v>197</v>
      </c>
      <c r="G2029" s="7" t="s">
        <v>198</v>
      </c>
      <c r="H2029" s="5"/>
      <c r="I2029" s="7" t="s">
        <v>138</v>
      </c>
      <c r="J2029" s="83" t="s">
        <v>75</v>
      </c>
      <c r="K2029" s="59" t="str">
        <f t="shared" si="762"/>
        <v>notmandatory</v>
      </c>
      <c r="L2029" s="83"/>
      <c r="M2029" s="59" t="str">
        <f t="shared" si="763"/>
        <v>notmandatorybuyernosupplier</v>
      </c>
      <c r="N2029" s="24"/>
      <c r="O2029" s="59" t="str">
        <f t="shared" si="761"/>
        <v>good job, perfect match!</v>
      </c>
    </row>
    <row r="2030" spans="1:25" ht="28.8" x14ac:dyDescent="0.25">
      <c r="A2030" s="76" t="s">
        <v>83</v>
      </c>
      <c r="B2030" s="76" t="str">
        <f>VLOOKUP(A2030,'Buyer Countries '!$B$2:$C$301,2,FALSE)</f>
        <v>yes</v>
      </c>
      <c r="C2030" s="76" t="str">
        <f>VLOOKUP(A2030,'Supplier Countries'!$B$2:$D$301,3,FALSE)</f>
        <v>no</v>
      </c>
      <c r="D2030" s="76" t="str">
        <f t="shared" si="746"/>
        <v>yes</v>
      </c>
      <c r="E2030" s="76" t="str">
        <f t="shared" si="747"/>
        <v>country supported</v>
      </c>
      <c r="F2030" s="8" t="s">
        <v>199</v>
      </c>
      <c r="G2030" s="7" t="s">
        <v>200</v>
      </c>
      <c r="H2030" s="5" t="s">
        <v>169</v>
      </c>
      <c r="I2030" s="7" t="s">
        <v>138</v>
      </c>
      <c r="J2030" s="83" t="s">
        <v>75</v>
      </c>
      <c r="K2030" s="59" t="str">
        <f t="shared" si="762"/>
        <v>notmandatory</v>
      </c>
      <c r="L2030" s="83"/>
      <c r="M2030" s="59" t="str">
        <f t="shared" si="763"/>
        <v>notmandatorybuyernosupplier</v>
      </c>
      <c r="N2030" s="24"/>
      <c r="O2030" s="59" t="str">
        <f t="shared" si="761"/>
        <v>good job, perfect match!</v>
      </c>
    </row>
    <row r="2031" spans="1:25" ht="14.4" x14ac:dyDescent="0.25">
      <c r="A2031" s="76" t="s">
        <v>83</v>
      </c>
      <c r="B2031" s="76" t="str">
        <f>VLOOKUP(A2031,'Buyer Countries '!$B$2:$C$301,2,FALSE)</f>
        <v>yes</v>
      </c>
      <c r="C2031" s="76" t="str">
        <f>VLOOKUP(A2031,'Supplier Countries'!$B$2:$D$301,3,FALSE)</f>
        <v>no</v>
      </c>
      <c r="D2031" s="76" t="str">
        <f t="shared" si="746"/>
        <v>yes</v>
      </c>
      <c r="E2031" s="76" t="str">
        <f t="shared" si="747"/>
        <v>country supported</v>
      </c>
      <c r="F2031" s="9" t="s">
        <v>132</v>
      </c>
      <c r="G2031" s="10" t="s">
        <v>201</v>
      </c>
      <c r="H2031" s="10"/>
      <c r="I2031" s="11"/>
      <c r="J2031" s="21"/>
      <c r="K2031" s="11"/>
      <c r="L2031" s="21"/>
      <c r="M2031" s="11"/>
      <c r="N2031" s="21"/>
      <c r="O2031" s="11"/>
    </row>
    <row r="2032" spans="1:25" ht="57.6" x14ac:dyDescent="0.25">
      <c r="A2032" s="76" t="s">
        <v>83</v>
      </c>
      <c r="B2032" s="76" t="str">
        <f>VLOOKUP(A2032,'Buyer Countries '!$B$2:$C$301,2,FALSE)</f>
        <v>yes</v>
      </c>
      <c r="C2032" s="76" t="str">
        <f>VLOOKUP(A2032,'Supplier Countries'!$B$2:$D$301,3,FALSE)</f>
        <v>no</v>
      </c>
      <c r="D2032" s="76" t="str">
        <f t="shared" si="746"/>
        <v>yes</v>
      </c>
      <c r="E2032" s="76" t="str">
        <f t="shared" ref="E2032" si="764">IF(D2032="select value in are your onboarding a buyer or a supplier",D2032,IF(D2032="yesno","not applicable",IF(D2032="yesyes","country supported",IF(D2032="noyes","country not supported, contact buyer",IF(D2032="yes","country supported","not applicable")))))</f>
        <v>country supported</v>
      </c>
      <c r="F2032" s="8" t="s">
        <v>202</v>
      </c>
      <c r="G2032" s="7" t="s">
        <v>203</v>
      </c>
      <c r="H2032" s="5" t="s">
        <v>137</v>
      </c>
      <c r="I2032" s="7" t="s">
        <v>138</v>
      </c>
      <c r="J2032" s="83" t="s">
        <v>75</v>
      </c>
      <c r="K2032" s="59" t="str">
        <f t="shared" ref="K2032" si="765">IF(I2032="Mandatory","mandatory","notmandatory")</f>
        <v>notmandatory</v>
      </c>
      <c r="L2032" s="83"/>
      <c r="M2032" s="59" t="str">
        <f t="shared" ref="M2032" si="766">K2032&amp;"buyer"&amp;J2032&amp;"supplier"&amp;L2032</f>
        <v>notmandatorybuyernosupplier</v>
      </c>
      <c r="N2032" s="24" t="s">
        <v>204</v>
      </c>
      <c r="O2032" s="59" t="str">
        <f t="shared" ref="O2032:O2044" si="767">IF(D2032="noyes","country not in scope for buyer, contact buyer",
IF(D2032="no","country not in scope for buyer, no need to review",
IF(D2032="nono","country not in scope for buyer and supplier no need to review",
IF(D2032="yesno","country not in scope for supplier no need to review",
IF(M2032="notmandatorybuyeryessupplierno","can buyer relax rule in SBN or ERP to accept invoice without this, if not provide data on PDF, if not move to Portal invoice",
IF(M2032="mandatorybuyeryessupplierno","SAP business network requires this information, provide it or move to Portal invoice",IF(M2032="mandatorybuyeryessupplier","SAP Business Network requires this information, provide it or move to Portal invoice",
IF(M2032="notmandatorybuyeryessupplier","can you provide data on invoice? Answer in column L by Yes or No",
IF(M2032="notmandatorybuyernosupplieryes","data not required set dropdown to blank in column L",
IF(M2032="notmandatorybuyersupplieryes","data not required set dropdown to blank in column L","good job, perfect match!"))))))))))</f>
        <v>good job, perfect match!</v>
      </c>
    </row>
    <row r="2033" spans="1:15" ht="14.4" x14ac:dyDescent="0.25">
      <c r="A2033" s="76" t="s">
        <v>83</v>
      </c>
      <c r="B2033" s="76" t="str">
        <f>VLOOKUP(A2033,'Buyer Countries '!$B$2:$C$301,2,FALSE)</f>
        <v>yes</v>
      </c>
      <c r="C2033" s="76" t="str">
        <f>VLOOKUP(A2033,'Supplier Countries'!$B$2:$D$301,3,FALSE)</f>
        <v>no</v>
      </c>
      <c r="D2033" s="76" t="str">
        <f t="shared" si="746"/>
        <v>yes</v>
      </c>
      <c r="E2033" s="76" t="str">
        <f t="shared" si="747"/>
        <v>country supported</v>
      </c>
      <c r="F2033" s="8" t="s">
        <v>205</v>
      </c>
      <c r="G2033" s="7" t="s">
        <v>206</v>
      </c>
      <c r="H2033" s="5"/>
      <c r="I2033" s="7" t="s">
        <v>142</v>
      </c>
      <c r="J2033" s="83" t="s">
        <v>72</v>
      </c>
      <c r="K2033" s="59" t="str">
        <f t="shared" ref="K2033:K2044" si="768">IF(I2033="Mandatory","mandatory","notmandatory")</f>
        <v>notmandatory</v>
      </c>
      <c r="L2033" s="83"/>
      <c r="M2033" s="59" t="str">
        <f t="shared" ref="M2033:M2044" si="769">K2033&amp;"buyer"&amp;J2033&amp;"supplier"&amp;L2033</f>
        <v>notmandatorybuyeryessupplier</v>
      </c>
      <c r="N2033" s="24"/>
      <c r="O2033" s="59" t="str">
        <f t="shared" si="767"/>
        <v>can you provide data on invoice? Answer in column L by Yes or No</v>
      </c>
    </row>
    <row r="2034" spans="1:15" ht="14.4" x14ac:dyDescent="0.25">
      <c r="A2034" s="76" t="s">
        <v>83</v>
      </c>
      <c r="B2034" s="76" t="str">
        <f>VLOOKUP(A2034,'Buyer Countries '!$B$2:$C$301,2,FALSE)</f>
        <v>yes</v>
      </c>
      <c r="C2034" s="76" t="str">
        <f>VLOOKUP(A2034,'Supplier Countries'!$B$2:$D$301,3,FALSE)</f>
        <v>no</v>
      </c>
      <c r="D2034" s="76" t="str">
        <f t="shared" si="746"/>
        <v>yes</v>
      </c>
      <c r="E2034" s="76" t="str">
        <f t="shared" si="747"/>
        <v>country supported</v>
      </c>
      <c r="F2034" s="8" t="s">
        <v>207</v>
      </c>
      <c r="G2034" s="7" t="s">
        <v>208</v>
      </c>
      <c r="H2034" s="5"/>
      <c r="I2034" s="7" t="s">
        <v>138</v>
      </c>
      <c r="J2034" s="83" t="s">
        <v>75</v>
      </c>
      <c r="K2034" s="59" t="str">
        <f t="shared" si="768"/>
        <v>notmandatory</v>
      </c>
      <c r="L2034" s="83"/>
      <c r="M2034" s="59" t="str">
        <f t="shared" si="769"/>
        <v>notmandatorybuyernosupplier</v>
      </c>
      <c r="N2034" s="24"/>
      <c r="O2034" s="59" t="str">
        <f t="shared" si="767"/>
        <v>good job, perfect match!</v>
      </c>
    </row>
    <row r="2035" spans="1:15" ht="14.4" x14ac:dyDescent="0.25">
      <c r="A2035" s="76" t="s">
        <v>83</v>
      </c>
      <c r="B2035" s="76" t="str">
        <f>VLOOKUP(A2035,'Buyer Countries '!$B$2:$C$301,2,FALSE)</f>
        <v>yes</v>
      </c>
      <c r="C2035" s="76" t="str">
        <f>VLOOKUP(A2035,'Supplier Countries'!$B$2:$D$301,3,FALSE)</f>
        <v>no</v>
      </c>
      <c r="D2035" s="76" t="str">
        <f t="shared" si="746"/>
        <v>yes</v>
      </c>
      <c r="E2035" s="76" t="str">
        <f t="shared" si="747"/>
        <v>country supported</v>
      </c>
      <c r="F2035" s="8" t="s">
        <v>209</v>
      </c>
      <c r="G2035" s="7" t="s">
        <v>210</v>
      </c>
      <c r="H2035" s="5"/>
      <c r="I2035" s="7" t="s">
        <v>138</v>
      </c>
      <c r="J2035" s="83" t="s">
        <v>75</v>
      </c>
      <c r="K2035" s="59" t="str">
        <f t="shared" si="768"/>
        <v>notmandatory</v>
      </c>
      <c r="L2035" s="83"/>
      <c r="M2035" s="59" t="str">
        <f t="shared" si="769"/>
        <v>notmandatorybuyernosupplier</v>
      </c>
      <c r="N2035" s="24" t="s">
        <v>179</v>
      </c>
      <c r="O2035" s="59" t="str">
        <f t="shared" si="767"/>
        <v>good job, perfect match!</v>
      </c>
    </row>
    <row r="2036" spans="1:15" ht="14.4" x14ac:dyDescent="0.25">
      <c r="A2036" s="76" t="s">
        <v>83</v>
      </c>
      <c r="B2036" s="76" t="str">
        <f>VLOOKUP(A2036,'Buyer Countries '!$B$2:$C$301,2,FALSE)</f>
        <v>yes</v>
      </c>
      <c r="C2036" s="76" t="str">
        <f>VLOOKUP(A2036,'Supplier Countries'!$B$2:$D$301,3,FALSE)</f>
        <v>no</v>
      </c>
      <c r="D2036" s="76" t="str">
        <f t="shared" si="746"/>
        <v>yes</v>
      </c>
      <c r="E2036" s="76" t="str">
        <f t="shared" si="747"/>
        <v>country supported</v>
      </c>
      <c r="F2036" s="8" t="s">
        <v>211</v>
      </c>
      <c r="G2036" s="7" t="s">
        <v>212</v>
      </c>
      <c r="H2036" s="5"/>
      <c r="I2036" s="7" t="s">
        <v>142</v>
      </c>
      <c r="J2036" s="83" t="s">
        <v>72</v>
      </c>
      <c r="K2036" s="59" t="str">
        <f t="shared" si="768"/>
        <v>notmandatory</v>
      </c>
      <c r="L2036" s="83"/>
      <c r="M2036" s="59" t="str">
        <f t="shared" si="769"/>
        <v>notmandatorybuyeryessupplier</v>
      </c>
      <c r="N2036" s="24"/>
      <c r="O2036" s="59" t="str">
        <f t="shared" si="767"/>
        <v>can you provide data on invoice? Answer in column L by Yes or No</v>
      </c>
    </row>
    <row r="2037" spans="1:15" ht="14.4" x14ac:dyDescent="0.25">
      <c r="A2037" s="76" t="s">
        <v>83</v>
      </c>
      <c r="B2037" s="76" t="str">
        <f>VLOOKUP(A2037,'Buyer Countries '!$B$2:$C$301,2,FALSE)</f>
        <v>yes</v>
      </c>
      <c r="C2037" s="76" t="str">
        <f>VLOOKUP(A2037,'Supplier Countries'!$B$2:$D$301,3,FALSE)</f>
        <v>no</v>
      </c>
      <c r="D2037" s="76" t="str">
        <f t="shared" si="746"/>
        <v>yes</v>
      </c>
      <c r="E2037" s="76" t="str">
        <f t="shared" si="747"/>
        <v>country supported</v>
      </c>
      <c r="F2037" s="8" t="s">
        <v>213</v>
      </c>
      <c r="G2037" s="7" t="s">
        <v>214</v>
      </c>
      <c r="H2037" s="5"/>
      <c r="I2037" s="7" t="s">
        <v>142</v>
      </c>
      <c r="J2037" s="83" t="s">
        <v>72</v>
      </c>
      <c r="K2037" s="59" t="str">
        <f t="shared" si="768"/>
        <v>notmandatory</v>
      </c>
      <c r="L2037" s="83"/>
      <c r="M2037" s="59" t="str">
        <f t="shared" si="769"/>
        <v>notmandatorybuyeryessupplier</v>
      </c>
      <c r="N2037" s="24"/>
      <c r="O2037" s="59" t="str">
        <f t="shared" si="767"/>
        <v>can you provide data on invoice? Answer in column L by Yes or No</v>
      </c>
    </row>
    <row r="2038" spans="1:15" ht="14.4" x14ac:dyDescent="0.25">
      <c r="A2038" s="76" t="s">
        <v>83</v>
      </c>
      <c r="B2038" s="76" t="str">
        <f>VLOOKUP(A2038,'Buyer Countries '!$B$2:$C$301,2,FALSE)</f>
        <v>yes</v>
      </c>
      <c r="C2038" s="76" t="str">
        <f>VLOOKUP(A2038,'Supplier Countries'!$B$2:$D$301,3,FALSE)</f>
        <v>no</v>
      </c>
      <c r="D2038" s="76" t="str">
        <f t="shared" si="746"/>
        <v>yes</v>
      </c>
      <c r="E2038" s="76" t="str">
        <f t="shared" si="747"/>
        <v>country supported</v>
      </c>
      <c r="F2038" s="8" t="s">
        <v>215</v>
      </c>
      <c r="G2038" s="7" t="s">
        <v>216</v>
      </c>
      <c r="H2038" s="5"/>
      <c r="I2038" s="7" t="s">
        <v>138</v>
      </c>
      <c r="J2038" s="83" t="s">
        <v>75</v>
      </c>
      <c r="K2038" s="59" t="str">
        <f t="shared" si="768"/>
        <v>notmandatory</v>
      </c>
      <c r="L2038" s="83"/>
      <c r="M2038" s="59" t="str">
        <f t="shared" si="769"/>
        <v>notmandatorybuyernosupplier</v>
      </c>
      <c r="N2038" s="24"/>
      <c r="O2038" s="59" t="str">
        <f t="shared" si="767"/>
        <v>good job, perfect match!</v>
      </c>
    </row>
    <row r="2039" spans="1:15" ht="28.8" x14ac:dyDescent="0.25">
      <c r="A2039" s="76" t="s">
        <v>83</v>
      </c>
      <c r="B2039" s="76" t="str">
        <f>VLOOKUP(A2039,'Buyer Countries '!$B$2:$C$301,2,FALSE)</f>
        <v>yes</v>
      </c>
      <c r="C2039" s="76" t="str">
        <f>VLOOKUP(A2039,'Supplier Countries'!$B$2:$D$301,3,FALSE)</f>
        <v>no</v>
      </c>
      <c r="D2039" s="76" t="str">
        <f t="shared" si="746"/>
        <v>yes</v>
      </c>
      <c r="E2039" s="76" t="str">
        <f t="shared" si="747"/>
        <v>country supported</v>
      </c>
      <c r="F2039" s="8" t="s">
        <v>217</v>
      </c>
      <c r="G2039" s="7" t="s">
        <v>218</v>
      </c>
      <c r="H2039" s="5"/>
      <c r="I2039" s="7" t="s">
        <v>138</v>
      </c>
      <c r="J2039" s="83" t="s">
        <v>72</v>
      </c>
      <c r="K2039" s="59" t="str">
        <f t="shared" si="768"/>
        <v>notmandatory</v>
      </c>
      <c r="L2039" s="83"/>
      <c r="M2039" s="59" t="str">
        <f t="shared" si="769"/>
        <v>notmandatorybuyeryessupplier</v>
      </c>
      <c r="N2039" s="24" t="s">
        <v>188</v>
      </c>
      <c r="O2039" s="59" t="str">
        <f t="shared" si="767"/>
        <v>can you provide data on invoice? Answer in column L by Yes or No</v>
      </c>
    </row>
    <row r="2040" spans="1:15" ht="28.8" x14ac:dyDescent="0.25">
      <c r="A2040" s="76" t="s">
        <v>83</v>
      </c>
      <c r="B2040" s="76" t="str">
        <f>VLOOKUP(A2040,'Buyer Countries '!$B$2:$C$301,2,FALSE)</f>
        <v>yes</v>
      </c>
      <c r="C2040" s="76" t="str">
        <f>VLOOKUP(A2040,'Supplier Countries'!$B$2:$D$301,3,FALSE)</f>
        <v>no</v>
      </c>
      <c r="D2040" s="76" t="str">
        <f t="shared" si="746"/>
        <v>yes</v>
      </c>
      <c r="E2040" s="76" t="str">
        <f t="shared" si="747"/>
        <v>country supported</v>
      </c>
      <c r="F2040" s="8" t="s">
        <v>219</v>
      </c>
      <c r="G2040" s="7" t="s">
        <v>220</v>
      </c>
      <c r="H2040" s="5"/>
      <c r="I2040" s="7" t="s">
        <v>138</v>
      </c>
      <c r="J2040" s="83" t="s">
        <v>72</v>
      </c>
      <c r="K2040" s="59" t="str">
        <f t="shared" si="768"/>
        <v>notmandatory</v>
      </c>
      <c r="L2040" s="83"/>
      <c r="M2040" s="59" t="str">
        <f t="shared" si="769"/>
        <v>notmandatorybuyeryessupplier</v>
      </c>
      <c r="N2040" s="24" t="s">
        <v>191</v>
      </c>
      <c r="O2040" s="59" t="str">
        <f t="shared" si="767"/>
        <v>can you provide data on invoice? Answer in column L by Yes or No</v>
      </c>
    </row>
    <row r="2041" spans="1:15" ht="28.8" x14ac:dyDescent="0.25">
      <c r="A2041" s="76" t="s">
        <v>83</v>
      </c>
      <c r="B2041" s="76" t="str">
        <f>VLOOKUP(A2041,'Buyer Countries '!$B$2:$C$301,2,FALSE)</f>
        <v>yes</v>
      </c>
      <c r="C2041" s="76" t="str">
        <f>VLOOKUP(A2041,'Supplier Countries'!$B$2:$D$301,3,FALSE)</f>
        <v>no</v>
      </c>
      <c r="D2041" s="76" t="str">
        <f t="shared" si="746"/>
        <v>yes</v>
      </c>
      <c r="E2041" s="76" t="str">
        <f t="shared" si="747"/>
        <v>country supported</v>
      </c>
      <c r="F2041" s="8" t="s">
        <v>221</v>
      </c>
      <c r="G2041" s="7" t="s">
        <v>222</v>
      </c>
      <c r="H2041" s="5" t="s">
        <v>161</v>
      </c>
      <c r="I2041" s="7" t="s">
        <v>142</v>
      </c>
      <c r="J2041" s="83" t="s">
        <v>72</v>
      </c>
      <c r="K2041" s="59" t="str">
        <f t="shared" si="768"/>
        <v>notmandatory</v>
      </c>
      <c r="L2041" s="83"/>
      <c r="M2041" s="59" t="str">
        <f t="shared" si="769"/>
        <v>notmandatorybuyeryessupplier</v>
      </c>
      <c r="N2041" s="24"/>
      <c r="O2041" s="59" t="str">
        <f t="shared" si="767"/>
        <v>can you provide data on invoice? Answer in column L by Yes or No</v>
      </c>
    </row>
    <row r="2042" spans="1:15" ht="14.4" x14ac:dyDescent="0.25">
      <c r="A2042" s="76" t="s">
        <v>83</v>
      </c>
      <c r="B2042" s="76" t="str">
        <f>VLOOKUP(A2042,'Buyer Countries '!$B$2:$C$301,2,FALSE)</f>
        <v>yes</v>
      </c>
      <c r="C2042" s="76" t="str">
        <f>VLOOKUP(A2042,'Supplier Countries'!$B$2:$D$301,3,FALSE)</f>
        <v>no</v>
      </c>
      <c r="D2042" s="76" t="str">
        <f t="shared" si="746"/>
        <v>yes</v>
      </c>
      <c r="E2042" s="76" t="str">
        <f t="shared" si="747"/>
        <v>country supported</v>
      </c>
      <c r="F2042" s="8" t="s">
        <v>223</v>
      </c>
      <c r="G2042" s="7" t="s">
        <v>224</v>
      </c>
      <c r="H2042" s="5"/>
      <c r="I2042" s="7" t="s">
        <v>138</v>
      </c>
      <c r="J2042" s="83" t="s">
        <v>75</v>
      </c>
      <c r="K2042" s="59" t="str">
        <f t="shared" si="768"/>
        <v>notmandatory</v>
      </c>
      <c r="L2042" s="83"/>
      <c r="M2042" s="59" t="str">
        <f t="shared" si="769"/>
        <v>notmandatorybuyernosupplier</v>
      </c>
      <c r="N2042" s="24"/>
      <c r="O2042" s="59" t="str">
        <f t="shared" si="767"/>
        <v>good job, perfect match!</v>
      </c>
    </row>
    <row r="2043" spans="1:15" ht="14.4" x14ac:dyDescent="0.25">
      <c r="A2043" s="76" t="s">
        <v>83</v>
      </c>
      <c r="B2043" s="76" t="str">
        <f>VLOOKUP(A2043,'Buyer Countries '!$B$2:$C$301,2,FALSE)</f>
        <v>yes</v>
      </c>
      <c r="C2043" s="76" t="str">
        <f>VLOOKUP(A2043,'Supplier Countries'!$B$2:$D$301,3,FALSE)</f>
        <v>no</v>
      </c>
      <c r="D2043" s="76" t="str">
        <f t="shared" si="746"/>
        <v>yes</v>
      </c>
      <c r="E2043" s="76" t="str">
        <f t="shared" si="747"/>
        <v>country supported</v>
      </c>
      <c r="F2043" s="8" t="s">
        <v>225</v>
      </c>
      <c r="G2043" s="7" t="s">
        <v>226</v>
      </c>
      <c r="H2043" s="5"/>
      <c r="I2043" s="7" t="s">
        <v>138</v>
      </c>
      <c r="J2043" s="83" t="s">
        <v>75</v>
      </c>
      <c r="K2043" s="59" t="str">
        <f t="shared" si="768"/>
        <v>notmandatory</v>
      </c>
      <c r="L2043" s="83"/>
      <c r="M2043" s="59" t="str">
        <f t="shared" si="769"/>
        <v>notmandatorybuyernosupplier</v>
      </c>
      <c r="N2043" s="24"/>
      <c r="O2043" s="59" t="str">
        <f t="shared" si="767"/>
        <v>good job, perfect match!</v>
      </c>
    </row>
    <row r="2044" spans="1:15" ht="28.8" x14ac:dyDescent="0.25">
      <c r="A2044" s="76" t="s">
        <v>83</v>
      </c>
      <c r="B2044" s="76" t="str">
        <f>VLOOKUP(A2044,'Buyer Countries '!$B$2:$C$301,2,FALSE)</f>
        <v>yes</v>
      </c>
      <c r="C2044" s="76" t="str">
        <f>VLOOKUP(A2044,'Supplier Countries'!$B$2:$D$301,3,FALSE)</f>
        <v>no</v>
      </c>
      <c r="D2044" s="76" t="str">
        <f t="shared" si="746"/>
        <v>yes</v>
      </c>
      <c r="E2044" s="76" t="str">
        <f t="shared" si="747"/>
        <v>country supported</v>
      </c>
      <c r="F2044" s="8" t="s">
        <v>227</v>
      </c>
      <c r="G2044" s="7" t="s">
        <v>228</v>
      </c>
      <c r="H2044" s="5" t="s">
        <v>169</v>
      </c>
      <c r="I2044" s="7" t="s">
        <v>138</v>
      </c>
      <c r="J2044" s="83" t="s">
        <v>75</v>
      </c>
      <c r="K2044" s="59" t="str">
        <f t="shared" si="768"/>
        <v>notmandatory</v>
      </c>
      <c r="L2044" s="83"/>
      <c r="M2044" s="59" t="str">
        <f t="shared" si="769"/>
        <v>notmandatorybuyernosupplier</v>
      </c>
      <c r="N2044" s="24"/>
      <c r="O2044" s="59" t="str">
        <f t="shared" si="767"/>
        <v>good job, perfect match!</v>
      </c>
    </row>
    <row r="2045" spans="1:15" ht="14.4" x14ac:dyDescent="0.25">
      <c r="A2045" s="76" t="s">
        <v>83</v>
      </c>
      <c r="B2045" s="76" t="str">
        <f>VLOOKUP(A2045,'Buyer Countries '!$B$2:$C$301,2,FALSE)</f>
        <v>yes</v>
      </c>
      <c r="C2045" s="76" t="str">
        <f>VLOOKUP(A2045,'Supplier Countries'!$B$2:$D$301,3,FALSE)</f>
        <v>no</v>
      </c>
      <c r="D2045" s="76" t="str">
        <f t="shared" si="746"/>
        <v>yes</v>
      </c>
      <c r="E2045" s="76" t="str">
        <f t="shared" si="747"/>
        <v>country supported</v>
      </c>
      <c r="F2045" s="9" t="s">
        <v>132</v>
      </c>
      <c r="G2045" s="10" t="s">
        <v>229</v>
      </c>
      <c r="H2045" s="10"/>
      <c r="I2045" s="11"/>
      <c r="J2045" s="21"/>
      <c r="K2045" s="11"/>
      <c r="L2045" s="21"/>
      <c r="M2045" s="11"/>
      <c r="N2045" s="21"/>
      <c r="O2045" s="14"/>
    </row>
    <row r="2046" spans="1:15" ht="14.4" x14ac:dyDescent="0.25">
      <c r="A2046" s="76" t="s">
        <v>83</v>
      </c>
      <c r="B2046" s="76" t="str">
        <f>VLOOKUP(A2046,'Buyer Countries '!$B$2:$C$301,2,FALSE)</f>
        <v>yes</v>
      </c>
      <c r="C2046" s="76" t="str">
        <f>VLOOKUP(A2046,'Supplier Countries'!$B$2:$D$301,3,FALSE)</f>
        <v>no</v>
      </c>
      <c r="D2046" s="76" t="str">
        <f t="shared" si="746"/>
        <v>yes</v>
      </c>
      <c r="E2046" s="76" t="str">
        <f t="shared" si="747"/>
        <v>country supported</v>
      </c>
      <c r="F2046" s="8" t="s">
        <v>230</v>
      </c>
      <c r="G2046" s="7" t="s">
        <v>231</v>
      </c>
      <c r="H2046" s="5"/>
      <c r="I2046" s="7" t="s">
        <v>142</v>
      </c>
      <c r="J2046" s="83" t="s">
        <v>72</v>
      </c>
      <c r="K2046" s="59" t="str">
        <f t="shared" ref="K2046:K2061" si="770">IF(I2046="Mandatory","mandatory","notmandatory")</f>
        <v>notmandatory</v>
      </c>
      <c r="L2046" s="83"/>
      <c r="M2046" s="59" t="str">
        <f t="shared" ref="M2046:M2061" si="771">K2046&amp;"buyer"&amp;J2046&amp;"supplier"&amp;L2046</f>
        <v>notmandatorybuyeryessupplier</v>
      </c>
      <c r="N2046" s="24"/>
      <c r="O2046" s="59" t="str">
        <f t="shared" ref="O2046:O2061" si="772">IF(D2046="noyes","country not in scope for buyer, contact buyer",
IF(D2046="no","country not in scope for buyer, no need to review",
IF(D2046="nono","country not in scope for buyer and supplier no need to review",
IF(D2046="yesno","country not in scope for supplier no need to review",
IF(M2046="notmandatorybuyeryessupplierno","can buyer relax rule in SBN or ERP to accept invoice without this, if not provide data on PDF, if not move to Portal invoice",
IF(M2046="mandatorybuyeryessupplierno","SAP business network requires this information, provide it or move to Portal invoice",IF(M2046="mandatorybuyeryessupplier","SAP Business Network requires this information, provide it or move to Portal invoice",
IF(M2046="notmandatorybuyeryessupplier","can you provide data on invoice? Answer in column L by Yes or No",
IF(M2046="notmandatorybuyernosupplieryes","data not required set dropdown to blank in column L",
IF(M2046="notmandatorybuyersupplieryes","data not required set dropdown to blank in column L","good job, perfect match!"))))))))))</f>
        <v>can you provide data on invoice? Answer in column L by Yes or No</v>
      </c>
    </row>
    <row r="2047" spans="1:15" ht="14.4" x14ac:dyDescent="0.25">
      <c r="A2047" s="76" t="s">
        <v>83</v>
      </c>
      <c r="B2047" s="76" t="str">
        <f>VLOOKUP(A2047,'Buyer Countries '!$B$2:$C$301,2,FALSE)</f>
        <v>yes</v>
      </c>
      <c r="C2047" s="76" t="str">
        <f>VLOOKUP(A2047,'Supplier Countries'!$B$2:$D$301,3,FALSE)</f>
        <v>no</v>
      </c>
      <c r="D2047" s="76" t="str">
        <f t="shared" si="746"/>
        <v>yes</v>
      </c>
      <c r="E2047" s="76" t="str">
        <f t="shared" si="747"/>
        <v>country supported</v>
      </c>
      <c r="F2047" s="8" t="s">
        <v>232</v>
      </c>
      <c r="G2047" s="7" t="s">
        <v>233</v>
      </c>
      <c r="H2047" s="5"/>
      <c r="I2047" s="7" t="s">
        <v>138</v>
      </c>
      <c r="J2047" s="83" t="s">
        <v>75</v>
      </c>
      <c r="K2047" s="59" t="str">
        <f t="shared" si="770"/>
        <v>notmandatory</v>
      </c>
      <c r="L2047" s="83"/>
      <c r="M2047" s="59" t="str">
        <f t="shared" si="771"/>
        <v>notmandatorybuyernosupplier</v>
      </c>
      <c r="N2047" s="24"/>
      <c r="O2047" s="59" t="str">
        <f t="shared" si="772"/>
        <v>good job, perfect match!</v>
      </c>
    </row>
    <row r="2048" spans="1:15" ht="14.4" x14ac:dyDescent="0.25">
      <c r="A2048" s="76" t="s">
        <v>83</v>
      </c>
      <c r="B2048" s="76" t="str">
        <f>VLOOKUP(A2048,'Buyer Countries '!$B$2:$C$301,2,FALSE)</f>
        <v>yes</v>
      </c>
      <c r="C2048" s="76" t="str">
        <f>VLOOKUP(A2048,'Supplier Countries'!$B$2:$D$301,3,FALSE)</f>
        <v>no</v>
      </c>
      <c r="D2048" s="76" t="str">
        <f t="shared" si="746"/>
        <v>yes</v>
      </c>
      <c r="E2048" s="76" t="str">
        <f t="shared" si="747"/>
        <v>country supported</v>
      </c>
      <c r="F2048" s="8" t="s">
        <v>234</v>
      </c>
      <c r="G2048" s="7" t="s">
        <v>235</v>
      </c>
      <c r="H2048" s="5"/>
      <c r="I2048" s="7" t="s">
        <v>138</v>
      </c>
      <c r="J2048" s="83" t="s">
        <v>75</v>
      </c>
      <c r="K2048" s="59" t="str">
        <f t="shared" si="770"/>
        <v>notmandatory</v>
      </c>
      <c r="L2048" s="83"/>
      <c r="M2048" s="59" t="str">
        <f t="shared" si="771"/>
        <v>notmandatorybuyernosupplier</v>
      </c>
      <c r="N2048" s="24" t="s">
        <v>179</v>
      </c>
      <c r="O2048" s="59" t="str">
        <f t="shared" si="772"/>
        <v>good job, perfect match!</v>
      </c>
    </row>
    <row r="2049" spans="1:25" ht="14.4" x14ac:dyDescent="0.25">
      <c r="A2049" s="76" t="s">
        <v>83</v>
      </c>
      <c r="B2049" s="76" t="str">
        <f>VLOOKUP(A2049,'Buyer Countries '!$B$2:$C$301,2,FALSE)</f>
        <v>yes</v>
      </c>
      <c r="C2049" s="76" t="str">
        <f>VLOOKUP(A2049,'Supplier Countries'!$B$2:$D$301,3,FALSE)</f>
        <v>no</v>
      </c>
      <c r="D2049" s="76" t="str">
        <f t="shared" si="746"/>
        <v>yes</v>
      </c>
      <c r="E2049" s="76" t="str">
        <f t="shared" si="747"/>
        <v>country supported</v>
      </c>
      <c r="F2049" s="8" t="s">
        <v>236</v>
      </c>
      <c r="G2049" s="7" t="s">
        <v>237</v>
      </c>
      <c r="H2049" s="5"/>
      <c r="I2049" s="7" t="s">
        <v>142</v>
      </c>
      <c r="J2049" s="83" t="s">
        <v>72</v>
      </c>
      <c r="K2049" s="59" t="str">
        <f t="shared" si="770"/>
        <v>notmandatory</v>
      </c>
      <c r="L2049" s="83"/>
      <c r="M2049" s="59" t="str">
        <f t="shared" si="771"/>
        <v>notmandatorybuyeryessupplier</v>
      </c>
      <c r="N2049" s="24" t="s">
        <v>238</v>
      </c>
      <c r="O2049" s="59" t="str">
        <f t="shared" si="772"/>
        <v>can you provide data on invoice? Answer in column L by Yes or No</v>
      </c>
    </row>
    <row r="2050" spans="1:25" ht="14.4" x14ac:dyDescent="0.25">
      <c r="A2050" s="76" t="s">
        <v>83</v>
      </c>
      <c r="B2050" s="76" t="str">
        <f>VLOOKUP(A2050,'Buyer Countries '!$B$2:$C$301,2,FALSE)</f>
        <v>yes</v>
      </c>
      <c r="C2050" s="76" t="str">
        <f>VLOOKUP(A2050,'Supplier Countries'!$B$2:$D$301,3,FALSE)</f>
        <v>no</v>
      </c>
      <c r="D2050" s="76" t="str">
        <f t="shared" si="746"/>
        <v>yes</v>
      </c>
      <c r="E2050" s="76" t="str">
        <f t="shared" si="747"/>
        <v>country supported</v>
      </c>
      <c r="F2050" s="8" t="s">
        <v>239</v>
      </c>
      <c r="G2050" s="7" t="s">
        <v>240</v>
      </c>
      <c r="H2050" s="5"/>
      <c r="I2050" s="7" t="s">
        <v>142</v>
      </c>
      <c r="J2050" s="83" t="s">
        <v>72</v>
      </c>
      <c r="K2050" s="59" t="str">
        <f t="shared" si="770"/>
        <v>notmandatory</v>
      </c>
      <c r="L2050" s="83"/>
      <c r="M2050" s="59" t="str">
        <f t="shared" si="771"/>
        <v>notmandatorybuyeryessupplier</v>
      </c>
      <c r="N2050" s="24" t="s">
        <v>238</v>
      </c>
      <c r="O2050" s="59" t="str">
        <f t="shared" si="772"/>
        <v>can you provide data on invoice? Answer in column L by Yes or No</v>
      </c>
    </row>
    <row r="2051" spans="1:25" ht="14.4" x14ac:dyDescent="0.25">
      <c r="A2051" s="76" t="s">
        <v>83</v>
      </c>
      <c r="B2051" s="76" t="str">
        <f>VLOOKUP(A2051,'Buyer Countries '!$B$2:$C$301,2,FALSE)</f>
        <v>yes</v>
      </c>
      <c r="C2051" s="76" t="str">
        <f>VLOOKUP(A2051,'Supplier Countries'!$B$2:$D$301,3,FALSE)</f>
        <v>no</v>
      </c>
      <c r="D2051" s="76" t="str">
        <f t="shared" si="746"/>
        <v>yes</v>
      </c>
      <c r="E2051" s="76" t="str">
        <f t="shared" si="747"/>
        <v>country supported</v>
      </c>
      <c r="F2051" s="8" t="s">
        <v>241</v>
      </c>
      <c r="G2051" s="7" t="s">
        <v>242</v>
      </c>
      <c r="H2051" s="5"/>
      <c r="I2051" s="7" t="s">
        <v>138</v>
      </c>
      <c r="J2051" s="83" t="s">
        <v>752</v>
      </c>
      <c r="K2051" s="59" t="str">
        <f t="shared" si="770"/>
        <v>notmandatory</v>
      </c>
      <c r="L2051" s="83"/>
      <c r="M2051" s="59" t="str">
        <f t="shared" si="771"/>
        <v>notmandatorybuyerNosupplier</v>
      </c>
      <c r="N2051" s="24"/>
      <c r="O2051" s="59" t="str">
        <f t="shared" si="772"/>
        <v>good job, perfect match!</v>
      </c>
    </row>
    <row r="2052" spans="1:25" ht="28.8" x14ac:dyDescent="0.25">
      <c r="A2052" s="76" t="s">
        <v>83</v>
      </c>
      <c r="B2052" s="76" t="str">
        <f>VLOOKUP(A2052,'Buyer Countries '!$B$2:$C$301,2,FALSE)</f>
        <v>yes</v>
      </c>
      <c r="C2052" s="76" t="str">
        <f>VLOOKUP(A2052,'Supplier Countries'!$B$2:$D$301,3,FALSE)</f>
        <v>no</v>
      </c>
      <c r="D2052" s="76" t="str">
        <f t="shared" si="746"/>
        <v>yes</v>
      </c>
      <c r="E2052" s="76" t="str">
        <f t="shared" si="747"/>
        <v>country supported</v>
      </c>
      <c r="F2052" s="8" t="s">
        <v>243</v>
      </c>
      <c r="G2052" s="7" t="s">
        <v>244</v>
      </c>
      <c r="H2052" s="5"/>
      <c r="I2052" s="7" t="s">
        <v>138</v>
      </c>
      <c r="J2052" s="83" t="s">
        <v>72</v>
      </c>
      <c r="K2052" s="59" t="str">
        <f t="shared" si="770"/>
        <v>notmandatory</v>
      </c>
      <c r="L2052" s="83"/>
      <c r="M2052" s="59" t="str">
        <f t="shared" si="771"/>
        <v>notmandatorybuyeryessupplier</v>
      </c>
      <c r="N2052" s="24" t="s">
        <v>188</v>
      </c>
      <c r="O2052" s="59" t="str">
        <f t="shared" si="772"/>
        <v>can you provide data on invoice? Answer in column L by Yes or No</v>
      </c>
    </row>
    <row r="2053" spans="1:25" ht="28.8" x14ac:dyDescent="0.25">
      <c r="A2053" s="76" t="s">
        <v>83</v>
      </c>
      <c r="B2053" s="76" t="str">
        <f>VLOOKUP(A2053,'Buyer Countries '!$B$2:$C$301,2,FALSE)</f>
        <v>yes</v>
      </c>
      <c r="C2053" s="76" t="str">
        <f>VLOOKUP(A2053,'Supplier Countries'!$B$2:$D$301,3,FALSE)</f>
        <v>no</v>
      </c>
      <c r="D2053" s="76" t="str">
        <f t="shared" si="746"/>
        <v>yes</v>
      </c>
      <c r="E2053" s="76" t="str">
        <f t="shared" si="747"/>
        <v>country supported</v>
      </c>
      <c r="F2053" s="8" t="s">
        <v>245</v>
      </c>
      <c r="G2053" s="7" t="s">
        <v>246</v>
      </c>
      <c r="H2053" s="5"/>
      <c r="I2053" s="7" t="s">
        <v>138</v>
      </c>
      <c r="J2053" s="83" t="s">
        <v>72</v>
      </c>
      <c r="K2053" s="59" t="str">
        <f t="shared" si="770"/>
        <v>notmandatory</v>
      </c>
      <c r="L2053" s="83"/>
      <c r="M2053" s="59" t="str">
        <f t="shared" si="771"/>
        <v>notmandatorybuyeryessupplier</v>
      </c>
      <c r="N2053" s="24" t="s">
        <v>191</v>
      </c>
      <c r="O2053" s="59" t="str">
        <f t="shared" si="772"/>
        <v>can you provide data on invoice? Answer in column L by Yes or No</v>
      </c>
    </row>
    <row r="2054" spans="1:25" ht="28.8" x14ac:dyDescent="0.25">
      <c r="A2054" s="76" t="s">
        <v>83</v>
      </c>
      <c r="B2054" s="76" t="str">
        <f>VLOOKUP(A2054,'Buyer Countries '!$B$2:$C$301,2,FALSE)</f>
        <v>yes</v>
      </c>
      <c r="C2054" s="76" t="str">
        <f>VLOOKUP(A2054,'Supplier Countries'!$B$2:$D$301,3,FALSE)</f>
        <v>no</v>
      </c>
      <c r="D2054" s="76" t="str">
        <f t="shared" si="746"/>
        <v>yes</v>
      </c>
      <c r="E2054" s="76" t="str">
        <f t="shared" si="747"/>
        <v>country supported</v>
      </c>
      <c r="F2054" s="8" t="s">
        <v>247</v>
      </c>
      <c r="G2054" s="7" t="s">
        <v>248</v>
      </c>
      <c r="H2054" s="5" t="s">
        <v>161</v>
      </c>
      <c r="I2054" s="7" t="s">
        <v>142</v>
      </c>
      <c r="J2054" s="83" t="s">
        <v>72</v>
      </c>
      <c r="K2054" s="59" t="str">
        <f t="shared" si="770"/>
        <v>notmandatory</v>
      </c>
      <c r="L2054" s="83"/>
      <c r="M2054" s="59" t="str">
        <f t="shared" si="771"/>
        <v>notmandatorybuyeryessupplier</v>
      </c>
      <c r="N2054" s="24" t="s">
        <v>238</v>
      </c>
      <c r="O2054" s="59" t="str">
        <f t="shared" si="772"/>
        <v>can you provide data on invoice? Answer in column L by Yes or No</v>
      </c>
    </row>
    <row r="2055" spans="1:25" ht="14.4" x14ac:dyDescent="0.25">
      <c r="A2055" s="76" t="s">
        <v>83</v>
      </c>
      <c r="B2055" s="76" t="str">
        <f>VLOOKUP(A2055,'Buyer Countries '!$B$2:$C$301,2,FALSE)</f>
        <v>yes</v>
      </c>
      <c r="C2055" s="76" t="str">
        <f>VLOOKUP(A2055,'Supplier Countries'!$B$2:$D$301,3,FALSE)</f>
        <v>no</v>
      </c>
      <c r="D2055" s="76" t="str">
        <f t="shared" si="746"/>
        <v>yes</v>
      </c>
      <c r="E2055" s="76" t="str">
        <f t="shared" si="747"/>
        <v>country supported</v>
      </c>
      <c r="F2055" s="8" t="s">
        <v>250</v>
      </c>
      <c r="G2055" s="7" t="s">
        <v>251</v>
      </c>
      <c r="H2055" s="5"/>
      <c r="I2055" s="7" t="s">
        <v>138</v>
      </c>
      <c r="J2055" s="83" t="s">
        <v>75</v>
      </c>
      <c r="K2055" s="59" t="str">
        <f t="shared" si="770"/>
        <v>notmandatory</v>
      </c>
      <c r="L2055" s="83"/>
      <c r="M2055" s="59" t="str">
        <f t="shared" si="771"/>
        <v>notmandatorybuyernosupplier</v>
      </c>
      <c r="N2055" s="24" t="s">
        <v>238</v>
      </c>
      <c r="O2055" s="59" t="str">
        <f t="shared" si="772"/>
        <v>good job, perfect match!</v>
      </c>
    </row>
    <row r="2056" spans="1:25" ht="14.4" x14ac:dyDescent="0.25">
      <c r="A2056" s="76" t="s">
        <v>83</v>
      </c>
      <c r="B2056" s="76" t="str">
        <f>VLOOKUP(A2056,'Buyer Countries '!$B$2:$C$301,2,FALSE)</f>
        <v>yes</v>
      </c>
      <c r="C2056" s="76" t="str">
        <f>VLOOKUP(A2056,'Supplier Countries'!$B$2:$D$301,3,FALSE)</f>
        <v>no</v>
      </c>
      <c r="D2056" s="76" t="str">
        <f t="shared" si="746"/>
        <v>yes</v>
      </c>
      <c r="E2056" s="76" t="str">
        <f t="shared" si="747"/>
        <v>country supported</v>
      </c>
      <c r="F2056" s="8" t="s">
        <v>252</v>
      </c>
      <c r="G2056" s="7" t="s">
        <v>253</v>
      </c>
      <c r="H2056" s="5"/>
      <c r="I2056" s="7" t="s">
        <v>138</v>
      </c>
      <c r="J2056" s="83" t="s">
        <v>75</v>
      </c>
      <c r="K2056" s="59" t="str">
        <f t="shared" si="770"/>
        <v>notmandatory</v>
      </c>
      <c r="L2056" s="83"/>
      <c r="M2056" s="59" t="str">
        <f t="shared" si="771"/>
        <v>notmandatorybuyernosupplier</v>
      </c>
      <c r="N2056" s="24"/>
      <c r="O2056" s="59" t="str">
        <f t="shared" si="772"/>
        <v>good job, perfect match!</v>
      </c>
    </row>
    <row r="2057" spans="1:25" ht="28.8" x14ac:dyDescent="0.25">
      <c r="A2057" s="76" t="s">
        <v>83</v>
      </c>
      <c r="B2057" s="76" t="str">
        <f>VLOOKUP(A2057,'Buyer Countries '!$B$2:$C$301,2,FALSE)</f>
        <v>yes</v>
      </c>
      <c r="C2057" s="76" t="str">
        <f>VLOOKUP(A2057,'Supplier Countries'!$B$2:$D$301,3,FALSE)</f>
        <v>no</v>
      </c>
      <c r="D2057" s="76" t="str">
        <f t="shared" si="746"/>
        <v>yes</v>
      </c>
      <c r="E2057" s="76" t="str">
        <f t="shared" si="747"/>
        <v>country supported</v>
      </c>
      <c r="F2057" s="8" t="s">
        <v>254</v>
      </c>
      <c r="G2057" s="7" t="s">
        <v>255</v>
      </c>
      <c r="H2057" s="5" t="s">
        <v>169</v>
      </c>
      <c r="I2057" s="7" t="s">
        <v>138</v>
      </c>
      <c r="J2057" s="83" t="s">
        <v>75</v>
      </c>
      <c r="K2057" s="59" t="str">
        <f t="shared" si="770"/>
        <v>notmandatory</v>
      </c>
      <c r="L2057" s="83"/>
      <c r="M2057" s="59" t="str">
        <f t="shared" si="771"/>
        <v>notmandatorybuyernosupplier</v>
      </c>
      <c r="N2057" s="24"/>
      <c r="O2057" s="59" t="str">
        <f t="shared" si="772"/>
        <v>good job, perfect match!</v>
      </c>
    </row>
    <row r="2058" spans="1:25" ht="14.4" x14ac:dyDescent="0.25">
      <c r="A2058" s="76" t="s">
        <v>83</v>
      </c>
      <c r="B2058" s="76" t="str">
        <f>VLOOKUP(A2058,'Buyer Countries '!$B$2:$C$301,2,FALSE)</f>
        <v>yes</v>
      </c>
      <c r="C2058" s="76" t="str">
        <f>VLOOKUP(A2058,'Supplier Countries'!$B$2:$D$301,3,FALSE)</f>
        <v>no</v>
      </c>
      <c r="D2058" s="76" t="str">
        <f t="shared" si="746"/>
        <v>yes</v>
      </c>
      <c r="E2058" s="76" t="str">
        <f t="shared" si="747"/>
        <v>country supported</v>
      </c>
      <c r="F2058" s="8" t="s">
        <v>256</v>
      </c>
      <c r="G2058" s="7" t="s">
        <v>257</v>
      </c>
      <c r="H2058" s="5"/>
      <c r="I2058" s="7" t="s">
        <v>138</v>
      </c>
      <c r="J2058" s="83" t="s">
        <v>75</v>
      </c>
      <c r="K2058" s="59" t="str">
        <f t="shared" si="770"/>
        <v>notmandatory</v>
      </c>
      <c r="L2058" s="83"/>
      <c r="M2058" s="59" t="str">
        <f t="shared" si="771"/>
        <v>notmandatorybuyernosupplier</v>
      </c>
      <c r="N2058" s="24" t="s">
        <v>238</v>
      </c>
      <c r="O2058" s="59" t="str">
        <f t="shared" si="772"/>
        <v>good job, perfect match!</v>
      </c>
    </row>
    <row r="2059" spans="1:25" ht="14.4" x14ac:dyDescent="0.25">
      <c r="A2059" s="76" t="s">
        <v>83</v>
      </c>
      <c r="B2059" s="76" t="str">
        <f>VLOOKUP(A2059,'Buyer Countries '!$B$2:$C$301,2,FALSE)</f>
        <v>yes</v>
      </c>
      <c r="C2059" s="76" t="str">
        <f>VLOOKUP(A2059,'Supplier Countries'!$B$2:$D$301,3,FALSE)</f>
        <v>no</v>
      </c>
      <c r="D2059" s="76" t="str">
        <f t="shared" si="746"/>
        <v>yes</v>
      </c>
      <c r="E2059" s="76" t="str">
        <f t="shared" si="747"/>
        <v>country supported</v>
      </c>
      <c r="F2059" s="8" t="s">
        <v>258</v>
      </c>
      <c r="G2059" s="7" t="s">
        <v>259</v>
      </c>
      <c r="H2059" s="5"/>
      <c r="I2059" s="7" t="s">
        <v>138</v>
      </c>
      <c r="J2059" s="83" t="s">
        <v>75</v>
      </c>
      <c r="K2059" s="59" t="str">
        <f t="shared" si="770"/>
        <v>notmandatory</v>
      </c>
      <c r="L2059" s="83"/>
      <c r="M2059" s="59" t="str">
        <f t="shared" si="771"/>
        <v>notmandatorybuyernosupplier</v>
      </c>
      <c r="N2059" s="24" t="s">
        <v>238</v>
      </c>
      <c r="O2059" s="59" t="str">
        <f t="shared" si="772"/>
        <v>good job, perfect match!</v>
      </c>
    </row>
    <row r="2060" spans="1:25" ht="14.4" x14ac:dyDescent="0.25">
      <c r="A2060" s="76" t="s">
        <v>83</v>
      </c>
      <c r="B2060" s="76" t="str">
        <f>VLOOKUP(A2060,'Buyer Countries '!$B$2:$C$301,2,FALSE)</f>
        <v>yes</v>
      </c>
      <c r="C2060" s="76" t="str">
        <f>VLOOKUP(A2060,'Supplier Countries'!$B$2:$D$301,3,FALSE)</f>
        <v>no</v>
      </c>
      <c r="D2060" s="76" t="str">
        <f t="shared" si="746"/>
        <v>yes</v>
      </c>
      <c r="E2060" s="76" t="str">
        <f t="shared" si="747"/>
        <v>country supported</v>
      </c>
      <c r="F2060" s="8" t="s">
        <v>260</v>
      </c>
      <c r="G2060" s="7" t="s">
        <v>261</v>
      </c>
      <c r="H2060" s="5"/>
      <c r="I2060" s="7" t="s">
        <v>138</v>
      </c>
      <c r="J2060" s="83" t="s">
        <v>75</v>
      </c>
      <c r="K2060" s="59" t="str">
        <f t="shared" si="770"/>
        <v>notmandatory</v>
      </c>
      <c r="L2060" s="83"/>
      <c r="M2060" s="59" t="str">
        <f t="shared" si="771"/>
        <v>notmandatorybuyernosupplier</v>
      </c>
      <c r="N2060" s="24" t="s">
        <v>238</v>
      </c>
      <c r="O2060" s="59" t="str">
        <f t="shared" si="772"/>
        <v>good job, perfect match!</v>
      </c>
    </row>
    <row r="2061" spans="1:25" ht="14.4" x14ac:dyDescent="0.25">
      <c r="A2061" s="76" t="s">
        <v>83</v>
      </c>
      <c r="B2061" s="76" t="str">
        <f>VLOOKUP(A2061,'Buyer Countries '!$B$2:$C$301,2,FALSE)</f>
        <v>yes</v>
      </c>
      <c r="C2061" s="76" t="str">
        <f>VLOOKUP(A2061,'Supplier Countries'!$B$2:$D$301,3,FALSE)</f>
        <v>no</v>
      </c>
      <c r="D2061" s="76" t="str">
        <f t="shared" si="746"/>
        <v>yes</v>
      </c>
      <c r="E2061" s="76" t="str">
        <f t="shared" si="747"/>
        <v>country supported</v>
      </c>
      <c r="F2061" s="8" t="s">
        <v>263</v>
      </c>
      <c r="G2061" s="7" t="s">
        <v>264</v>
      </c>
      <c r="H2061" s="5"/>
      <c r="I2061" s="7" t="s">
        <v>138</v>
      </c>
      <c r="J2061" s="83" t="s">
        <v>75</v>
      </c>
      <c r="K2061" s="59" t="str">
        <f t="shared" si="770"/>
        <v>notmandatory</v>
      </c>
      <c r="L2061" s="83"/>
      <c r="M2061" s="59" t="str">
        <f t="shared" si="771"/>
        <v>notmandatorybuyernosupplier</v>
      </c>
      <c r="N2061" s="24" t="s">
        <v>238</v>
      </c>
      <c r="O2061" s="59" t="str">
        <f t="shared" si="772"/>
        <v>good job, perfect match!</v>
      </c>
    </row>
    <row r="2062" spans="1:25" ht="43.2" x14ac:dyDescent="0.25">
      <c r="A2062" s="76" t="s">
        <v>83</v>
      </c>
      <c r="B2062" s="76" t="str">
        <f>VLOOKUP(A2062,'Buyer Countries '!$B$2:$C$301,2,FALSE)</f>
        <v>yes</v>
      </c>
      <c r="C2062" s="76" t="str">
        <f>VLOOKUP(A2062,'Supplier Countries'!$B$2:$D$301,3,FALSE)</f>
        <v>no</v>
      </c>
      <c r="D2062" s="76" t="str">
        <f t="shared" ref="D2062:D2115" si="773">IF($N$3="supplier",B2062&amp;C2062,IF($N$3="buyer",B2062,"select value in are your onboarding a buyer or a supplier"))</f>
        <v>yes</v>
      </c>
      <c r="E2062" s="76" t="str">
        <f t="shared" si="747"/>
        <v>country supported</v>
      </c>
      <c r="F2062" s="9" t="s">
        <v>132</v>
      </c>
      <c r="G2062" s="10" t="s">
        <v>265</v>
      </c>
      <c r="H2062" s="10" t="s">
        <v>266</v>
      </c>
      <c r="I2062" s="11"/>
      <c r="J2062" s="21"/>
      <c r="K2062" s="11"/>
      <c r="L2062" s="21"/>
      <c r="M2062" s="11"/>
      <c r="N2062" s="20" t="s">
        <v>134</v>
      </c>
      <c r="O2062" s="14"/>
    </row>
    <row r="2063" spans="1:25" s="82" customFormat="1" ht="43.2" x14ac:dyDescent="0.25">
      <c r="A2063" s="22" t="s">
        <v>83</v>
      </c>
      <c r="B2063" s="76" t="str">
        <f>VLOOKUP(A2063,'Buyer Countries '!$B$2:$C$301,2,FALSE)</f>
        <v>yes</v>
      </c>
      <c r="C2063" s="76" t="str">
        <f>VLOOKUP(A2063,'Supplier Countries'!$B$2:$D$301,3,FALSE)</f>
        <v>no</v>
      </c>
      <c r="D2063" s="76" t="str">
        <f t="shared" si="773"/>
        <v>yes</v>
      </c>
      <c r="E2063" s="76" t="str">
        <f t="shared" si="747"/>
        <v>country supported</v>
      </c>
      <c r="F2063" s="8" t="s">
        <v>267</v>
      </c>
      <c r="G2063" s="7" t="s">
        <v>268</v>
      </c>
      <c r="H2063" s="5" t="s">
        <v>137</v>
      </c>
      <c r="I2063" s="7" t="s">
        <v>142</v>
      </c>
      <c r="J2063" s="83" t="s">
        <v>75</v>
      </c>
      <c r="K2063" s="59" t="str">
        <f t="shared" ref="K2063" si="774">IF(I2063="Mandatory","mandatory","notmandatory")</f>
        <v>notmandatory</v>
      </c>
      <c r="L2063" s="83"/>
      <c r="M2063" s="59" t="str">
        <f t="shared" ref="M2063" si="775">K2063&amp;"buyer"&amp;J2063&amp;"supplier"&amp;L2063</f>
        <v>notmandatorybuyernosupplier</v>
      </c>
      <c r="N2063" s="24"/>
      <c r="O2063" s="59" t="str">
        <f t="shared" ref="O2063:O2075" si="776">IF(D2063="noyes","country not in scope for buyer, contact buyer",
IF(D2063="no","country not in scope for buyer, no need to review",
IF(D2063="nono","country not in scope for buyer and supplier no need to review",
IF(D2063="yesno","country not in scope for supplier no need to review",
IF(M2063="notmandatorybuyeryessupplierno","can buyer relax rule in SBN or ERP to accept invoice without this, if not provide data on PDF, if not move to Portal invoice",
IF(M2063="mandatorybuyeryessupplierno","SAP business network requires this information, provide it or move to Portal invoice",IF(M2063="mandatorybuyeryessupplier","SAP Business Network requires this information, provide it or move to Portal invoice",
IF(M2063="notmandatorybuyeryessupplier","can you provide data on invoice? Answer in column L by Yes or No",
IF(M2063="notmandatorybuyernosupplieryes","data not required set dropdown to blank in column L",
IF(M2063="notmandatorybuyersupplieryes","data not required set dropdown to blank in column L","good job, perfect match!"))))))))))</f>
        <v>good job, perfect match!</v>
      </c>
      <c r="P2063"/>
      <c r="Q2063"/>
      <c r="R2063"/>
      <c r="S2063"/>
      <c r="T2063"/>
      <c r="U2063"/>
      <c r="V2063"/>
      <c r="W2063"/>
      <c r="X2063"/>
      <c r="Y2063"/>
    </row>
    <row r="2064" spans="1:25" ht="14.4" x14ac:dyDescent="0.25">
      <c r="A2064" s="76" t="s">
        <v>83</v>
      </c>
      <c r="B2064" s="76" t="str">
        <f>VLOOKUP(A2064,'Buyer Countries '!$B$2:$C$301,2,FALSE)</f>
        <v>yes</v>
      </c>
      <c r="C2064" s="76" t="str">
        <f>VLOOKUP(A2064,'Supplier Countries'!$B$2:$D$301,3,FALSE)</f>
        <v>no</v>
      </c>
      <c r="D2064" s="76" t="str">
        <f t="shared" si="773"/>
        <v>yes</v>
      </c>
      <c r="E2064" s="76" t="str">
        <f t="shared" si="747"/>
        <v>country supported</v>
      </c>
      <c r="F2064" s="8" t="s">
        <v>269</v>
      </c>
      <c r="G2064" s="7" t="s">
        <v>270</v>
      </c>
      <c r="H2064" s="5"/>
      <c r="I2064" s="7" t="s">
        <v>142</v>
      </c>
      <c r="J2064" s="83" t="s">
        <v>75</v>
      </c>
      <c r="K2064" s="59" t="str">
        <f t="shared" ref="K2064:K2075" si="777">IF(I2064="Mandatory","mandatory","notmandatory")</f>
        <v>notmandatory</v>
      </c>
      <c r="L2064" s="83"/>
      <c r="M2064" s="59" t="str">
        <f t="shared" ref="M2064:M2075" si="778">K2064&amp;"buyer"&amp;J2064&amp;"supplier"&amp;L2064</f>
        <v>notmandatorybuyernosupplier</v>
      </c>
      <c r="N2064" s="24"/>
      <c r="O2064" s="59" t="str">
        <f t="shared" si="776"/>
        <v>good job, perfect match!</v>
      </c>
    </row>
    <row r="2065" spans="1:15" ht="14.4" x14ac:dyDescent="0.25">
      <c r="A2065" s="76" t="s">
        <v>83</v>
      </c>
      <c r="B2065" s="76" t="str">
        <f>VLOOKUP(A2065,'Buyer Countries '!$B$2:$C$301,2,FALSE)</f>
        <v>yes</v>
      </c>
      <c r="C2065" s="76" t="str">
        <f>VLOOKUP(A2065,'Supplier Countries'!$B$2:$D$301,3,FALSE)</f>
        <v>no</v>
      </c>
      <c r="D2065" s="76" t="str">
        <f t="shared" si="773"/>
        <v>yes</v>
      </c>
      <c r="E2065" s="76" t="str">
        <f t="shared" ref="E2065:E2119" si="779">IF(D2065="select value in are your onboarding a buyer or a supplier",D2065,IF(D2065="yesno","not applicable",IF(D2065="yesyes","country supported",IF(D2065="noyes","country not supported, contact buyer",IF(D2065="yes","country supported","not applicable")))))</f>
        <v>country supported</v>
      </c>
      <c r="F2065" s="8" t="s">
        <v>271</v>
      </c>
      <c r="G2065" s="7" t="s">
        <v>272</v>
      </c>
      <c r="H2065" s="5"/>
      <c r="I2065" s="7" t="s">
        <v>138</v>
      </c>
      <c r="J2065" s="83" t="s">
        <v>75</v>
      </c>
      <c r="K2065" s="59" t="str">
        <f t="shared" si="777"/>
        <v>notmandatory</v>
      </c>
      <c r="L2065" s="83"/>
      <c r="M2065" s="59" t="str">
        <f t="shared" si="778"/>
        <v>notmandatorybuyernosupplier</v>
      </c>
      <c r="N2065" s="24"/>
      <c r="O2065" s="59" t="str">
        <f t="shared" si="776"/>
        <v>good job, perfect match!</v>
      </c>
    </row>
    <row r="2066" spans="1:15" ht="14.4" x14ac:dyDescent="0.25">
      <c r="A2066" s="76" t="s">
        <v>83</v>
      </c>
      <c r="B2066" s="76" t="str">
        <f>VLOOKUP(A2066,'Buyer Countries '!$B$2:$C$301,2,FALSE)</f>
        <v>yes</v>
      </c>
      <c r="C2066" s="76" t="str">
        <f>VLOOKUP(A2066,'Supplier Countries'!$B$2:$D$301,3,FALSE)</f>
        <v>no</v>
      </c>
      <c r="D2066" s="76" t="str">
        <f t="shared" si="773"/>
        <v>yes</v>
      </c>
      <c r="E2066" s="76" t="str">
        <f t="shared" si="779"/>
        <v>country supported</v>
      </c>
      <c r="F2066" s="8" t="s">
        <v>273</v>
      </c>
      <c r="G2066" s="7" t="s">
        <v>274</v>
      </c>
      <c r="H2066" s="5"/>
      <c r="I2066" s="7" t="s">
        <v>138</v>
      </c>
      <c r="J2066" s="83" t="s">
        <v>75</v>
      </c>
      <c r="K2066" s="59" t="str">
        <f t="shared" si="777"/>
        <v>notmandatory</v>
      </c>
      <c r="L2066" s="83"/>
      <c r="M2066" s="59" t="str">
        <f t="shared" si="778"/>
        <v>notmandatorybuyernosupplier</v>
      </c>
      <c r="N2066" s="24" t="s">
        <v>179</v>
      </c>
      <c r="O2066" s="59" t="str">
        <f t="shared" si="776"/>
        <v>good job, perfect match!</v>
      </c>
    </row>
    <row r="2067" spans="1:15" ht="14.4" x14ac:dyDescent="0.25">
      <c r="A2067" s="76" t="s">
        <v>83</v>
      </c>
      <c r="B2067" s="76" t="str">
        <f>VLOOKUP(A2067,'Buyer Countries '!$B$2:$C$301,2,FALSE)</f>
        <v>yes</v>
      </c>
      <c r="C2067" s="76" t="str">
        <f>VLOOKUP(A2067,'Supplier Countries'!$B$2:$D$301,3,FALSE)</f>
        <v>no</v>
      </c>
      <c r="D2067" s="76" t="str">
        <f t="shared" si="773"/>
        <v>yes</v>
      </c>
      <c r="E2067" s="76" t="str">
        <f t="shared" si="779"/>
        <v>country supported</v>
      </c>
      <c r="F2067" s="8" t="s">
        <v>275</v>
      </c>
      <c r="G2067" s="7" t="s">
        <v>276</v>
      </c>
      <c r="H2067" s="5"/>
      <c r="I2067" s="7" t="s">
        <v>142</v>
      </c>
      <c r="J2067" s="83" t="s">
        <v>75</v>
      </c>
      <c r="K2067" s="59" t="str">
        <f t="shared" si="777"/>
        <v>notmandatory</v>
      </c>
      <c r="L2067" s="83"/>
      <c r="M2067" s="59" t="str">
        <f t="shared" si="778"/>
        <v>notmandatorybuyernosupplier</v>
      </c>
      <c r="N2067" s="24"/>
      <c r="O2067" s="59" t="str">
        <f t="shared" si="776"/>
        <v>good job, perfect match!</v>
      </c>
    </row>
    <row r="2068" spans="1:15" ht="14.4" x14ac:dyDescent="0.25">
      <c r="A2068" s="76" t="s">
        <v>83</v>
      </c>
      <c r="B2068" s="76" t="str">
        <f>VLOOKUP(A2068,'Buyer Countries '!$B$2:$C$301,2,FALSE)</f>
        <v>yes</v>
      </c>
      <c r="C2068" s="76" t="str">
        <f>VLOOKUP(A2068,'Supplier Countries'!$B$2:$D$301,3,FALSE)</f>
        <v>no</v>
      </c>
      <c r="D2068" s="76" t="str">
        <f t="shared" si="773"/>
        <v>yes</v>
      </c>
      <c r="E2068" s="76" t="str">
        <f t="shared" si="779"/>
        <v>country supported</v>
      </c>
      <c r="F2068" s="8" t="s">
        <v>277</v>
      </c>
      <c r="G2068" s="7" t="s">
        <v>278</v>
      </c>
      <c r="H2068" s="5"/>
      <c r="I2068" s="7" t="s">
        <v>142</v>
      </c>
      <c r="J2068" s="83" t="s">
        <v>75</v>
      </c>
      <c r="K2068" s="59" t="str">
        <f t="shared" si="777"/>
        <v>notmandatory</v>
      </c>
      <c r="L2068" s="83"/>
      <c r="M2068" s="59" t="str">
        <f t="shared" si="778"/>
        <v>notmandatorybuyernosupplier</v>
      </c>
      <c r="N2068" s="24"/>
      <c r="O2068" s="59" t="str">
        <f t="shared" si="776"/>
        <v>good job, perfect match!</v>
      </c>
    </row>
    <row r="2069" spans="1:15" ht="14.4" x14ac:dyDescent="0.25">
      <c r="A2069" s="76" t="s">
        <v>83</v>
      </c>
      <c r="B2069" s="76" t="str">
        <f>VLOOKUP(A2069,'Buyer Countries '!$B$2:$C$301,2,FALSE)</f>
        <v>yes</v>
      </c>
      <c r="C2069" s="76" t="str">
        <f>VLOOKUP(A2069,'Supplier Countries'!$B$2:$D$301,3,FALSE)</f>
        <v>no</v>
      </c>
      <c r="D2069" s="76" t="str">
        <f t="shared" si="773"/>
        <v>yes</v>
      </c>
      <c r="E2069" s="76" t="str">
        <f t="shared" si="779"/>
        <v>country supported</v>
      </c>
      <c r="F2069" s="8" t="s">
        <v>279</v>
      </c>
      <c r="G2069" s="7" t="s">
        <v>280</v>
      </c>
      <c r="H2069" s="5"/>
      <c r="I2069" s="7" t="s">
        <v>138</v>
      </c>
      <c r="J2069" s="83" t="s">
        <v>75</v>
      </c>
      <c r="K2069" s="59" t="str">
        <f t="shared" si="777"/>
        <v>notmandatory</v>
      </c>
      <c r="L2069" s="83"/>
      <c r="M2069" s="59" t="str">
        <f t="shared" si="778"/>
        <v>notmandatorybuyernosupplier</v>
      </c>
      <c r="N2069" s="24"/>
      <c r="O2069" s="59" t="str">
        <f t="shared" si="776"/>
        <v>good job, perfect match!</v>
      </c>
    </row>
    <row r="2070" spans="1:15" ht="28.8" x14ac:dyDescent="0.25">
      <c r="A2070" s="76" t="s">
        <v>83</v>
      </c>
      <c r="B2070" s="76" t="str">
        <f>VLOOKUP(A2070,'Buyer Countries '!$B$2:$C$301,2,FALSE)</f>
        <v>yes</v>
      </c>
      <c r="C2070" s="76" t="str">
        <f>VLOOKUP(A2070,'Supplier Countries'!$B$2:$D$301,3,FALSE)</f>
        <v>no</v>
      </c>
      <c r="D2070" s="76" t="str">
        <f t="shared" si="773"/>
        <v>yes</v>
      </c>
      <c r="E2070" s="76" t="str">
        <f t="shared" si="779"/>
        <v>country supported</v>
      </c>
      <c r="F2070" s="8" t="s">
        <v>281</v>
      </c>
      <c r="G2070" s="7" t="s">
        <v>282</v>
      </c>
      <c r="H2070" s="5"/>
      <c r="I2070" s="7" t="s">
        <v>138</v>
      </c>
      <c r="J2070" s="83" t="s">
        <v>75</v>
      </c>
      <c r="K2070" s="59" t="str">
        <f t="shared" si="777"/>
        <v>notmandatory</v>
      </c>
      <c r="L2070" s="83"/>
      <c r="M2070" s="59" t="str">
        <f t="shared" si="778"/>
        <v>notmandatorybuyernosupplier</v>
      </c>
      <c r="N2070" s="24" t="s">
        <v>188</v>
      </c>
      <c r="O2070" s="59" t="str">
        <f t="shared" si="776"/>
        <v>good job, perfect match!</v>
      </c>
    </row>
    <row r="2071" spans="1:15" ht="28.8" x14ac:dyDescent="0.25">
      <c r="A2071" s="76" t="s">
        <v>83</v>
      </c>
      <c r="B2071" s="76" t="str">
        <f>VLOOKUP(A2071,'Buyer Countries '!$B$2:$C$301,2,FALSE)</f>
        <v>yes</v>
      </c>
      <c r="C2071" s="76" t="str">
        <f>VLOOKUP(A2071,'Supplier Countries'!$B$2:$D$301,3,FALSE)</f>
        <v>no</v>
      </c>
      <c r="D2071" s="76" t="str">
        <f t="shared" si="773"/>
        <v>yes</v>
      </c>
      <c r="E2071" s="76" t="str">
        <f t="shared" si="779"/>
        <v>country supported</v>
      </c>
      <c r="F2071" s="8" t="s">
        <v>283</v>
      </c>
      <c r="G2071" s="7" t="s">
        <v>284</v>
      </c>
      <c r="H2071" s="5"/>
      <c r="I2071" s="7" t="s">
        <v>138</v>
      </c>
      <c r="J2071" s="83" t="s">
        <v>75</v>
      </c>
      <c r="K2071" s="59" t="str">
        <f t="shared" si="777"/>
        <v>notmandatory</v>
      </c>
      <c r="L2071" s="83"/>
      <c r="M2071" s="59" t="str">
        <f t="shared" si="778"/>
        <v>notmandatorybuyernosupplier</v>
      </c>
      <c r="N2071" s="24" t="s">
        <v>191</v>
      </c>
      <c r="O2071" s="59" t="str">
        <f t="shared" si="776"/>
        <v>good job, perfect match!</v>
      </c>
    </row>
    <row r="2072" spans="1:15" ht="14.4" x14ac:dyDescent="0.25">
      <c r="A2072" s="76" t="s">
        <v>83</v>
      </c>
      <c r="B2072" s="76" t="str">
        <f>VLOOKUP(A2072,'Buyer Countries '!$B$2:$C$301,2,FALSE)</f>
        <v>yes</v>
      </c>
      <c r="C2072" s="76" t="str">
        <f>VLOOKUP(A2072,'Supplier Countries'!$B$2:$D$301,3,FALSE)</f>
        <v>no</v>
      </c>
      <c r="D2072" s="76" t="str">
        <f t="shared" si="773"/>
        <v>yes</v>
      </c>
      <c r="E2072" s="76" t="str">
        <f t="shared" si="779"/>
        <v>country supported</v>
      </c>
      <c r="F2072" s="8" t="s">
        <v>285</v>
      </c>
      <c r="G2072" s="7" t="s">
        <v>286</v>
      </c>
      <c r="H2072" s="5"/>
      <c r="I2072" s="7" t="s">
        <v>142</v>
      </c>
      <c r="J2072" s="83" t="s">
        <v>75</v>
      </c>
      <c r="K2072" s="59" t="str">
        <f t="shared" si="777"/>
        <v>notmandatory</v>
      </c>
      <c r="L2072" s="83"/>
      <c r="M2072" s="59" t="str">
        <f t="shared" si="778"/>
        <v>notmandatorybuyernosupplier</v>
      </c>
      <c r="N2072" s="24"/>
      <c r="O2072" s="59" t="str">
        <f t="shared" si="776"/>
        <v>good job, perfect match!</v>
      </c>
    </row>
    <row r="2073" spans="1:15" ht="14.4" x14ac:dyDescent="0.25">
      <c r="A2073" s="76" t="s">
        <v>83</v>
      </c>
      <c r="B2073" s="76" t="str">
        <f>VLOOKUP(A2073,'Buyer Countries '!$B$2:$C$301,2,FALSE)</f>
        <v>yes</v>
      </c>
      <c r="C2073" s="76" t="str">
        <f>VLOOKUP(A2073,'Supplier Countries'!$B$2:$D$301,3,FALSE)</f>
        <v>no</v>
      </c>
      <c r="D2073" s="76" t="str">
        <f t="shared" si="773"/>
        <v>yes</v>
      </c>
      <c r="E2073" s="76" t="str">
        <f t="shared" si="779"/>
        <v>country supported</v>
      </c>
      <c r="F2073" s="8" t="s">
        <v>287</v>
      </c>
      <c r="G2073" s="7" t="s">
        <v>288</v>
      </c>
      <c r="H2073" s="5"/>
      <c r="I2073" s="7" t="s">
        <v>138</v>
      </c>
      <c r="J2073" s="83" t="s">
        <v>75</v>
      </c>
      <c r="K2073" s="59" t="str">
        <f t="shared" si="777"/>
        <v>notmandatory</v>
      </c>
      <c r="L2073" s="83"/>
      <c r="M2073" s="59" t="str">
        <f t="shared" si="778"/>
        <v>notmandatorybuyernosupplier</v>
      </c>
      <c r="N2073" s="24"/>
      <c r="O2073" s="59" t="str">
        <f t="shared" si="776"/>
        <v>good job, perfect match!</v>
      </c>
    </row>
    <row r="2074" spans="1:15" ht="14.4" x14ac:dyDescent="0.25">
      <c r="A2074" s="76" t="s">
        <v>83</v>
      </c>
      <c r="B2074" s="76" t="str">
        <f>VLOOKUP(A2074,'Buyer Countries '!$B$2:$C$301,2,FALSE)</f>
        <v>yes</v>
      </c>
      <c r="C2074" s="76" t="str">
        <f>VLOOKUP(A2074,'Supplier Countries'!$B$2:$D$301,3,FALSE)</f>
        <v>no</v>
      </c>
      <c r="D2074" s="76" t="str">
        <f t="shared" si="773"/>
        <v>yes</v>
      </c>
      <c r="E2074" s="76" t="str">
        <f t="shared" si="779"/>
        <v>country supported</v>
      </c>
      <c r="F2074" s="8" t="s">
        <v>289</v>
      </c>
      <c r="G2074" s="7" t="s">
        <v>290</v>
      </c>
      <c r="H2074" s="5"/>
      <c r="I2074" s="7" t="s">
        <v>138</v>
      </c>
      <c r="J2074" s="83" t="s">
        <v>75</v>
      </c>
      <c r="K2074" s="59" t="str">
        <f t="shared" si="777"/>
        <v>notmandatory</v>
      </c>
      <c r="L2074" s="83"/>
      <c r="M2074" s="59" t="str">
        <f t="shared" si="778"/>
        <v>notmandatorybuyernosupplier</v>
      </c>
      <c r="N2074" s="24"/>
      <c r="O2074" s="59" t="str">
        <f t="shared" si="776"/>
        <v>good job, perfect match!</v>
      </c>
    </row>
    <row r="2075" spans="1:15" ht="28.8" x14ac:dyDescent="0.25">
      <c r="A2075" s="76" t="s">
        <v>83</v>
      </c>
      <c r="B2075" s="76" t="str">
        <f>VLOOKUP(A2075,'Buyer Countries '!$B$2:$C$301,2,FALSE)</f>
        <v>yes</v>
      </c>
      <c r="C2075" s="76" t="str">
        <f>VLOOKUP(A2075,'Supplier Countries'!$B$2:$D$301,3,FALSE)</f>
        <v>no</v>
      </c>
      <c r="D2075" s="76" t="str">
        <f t="shared" si="773"/>
        <v>yes</v>
      </c>
      <c r="E2075" s="76" t="str">
        <f t="shared" si="779"/>
        <v>country supported</v>
      </c>
      <c r="F2075" s="8" t="s">
        <v>291</v>
      </c>
      <c r="G2075" s="7" t="s">
        <v>292</v>
      </c>
      <c r="H2075" s="5" t="s">
        <v>169</v>
      </c>
      <c r="I2075" s="7" t="s">
        <v>138</v>
      </c>
      <c r="J2075" s="83" t="s">
        <v>75</v>
      </c>
      <c r="K2075" s="59" t="str">
        <f t="shared" si="777"/>
        <v>notmandatory</v>
      </c>
      <c r="L2075" s="83"/>
      <c r="M2075" s="59" t="str">
        <f t="shared" si="778"/>
        <v>notmandatorybuyernosupplier</v>
      </c>
      <c r="N2075" s="24"/>
      <c r="O2075" s="59" t="str">
        <f t="shared" si="776"/>
        <v>good job, perfect match!</v>
      </c>
    </row>
    <row r="2076" spans="1:15" ht="14.4" x14ac:dyDescent="0.25">
      <c r="A2076" s="76" t="s">
        <v>83</v>
      </c>
      <c r="B2076" s="76" t="str">
        <f>VLOOKUP(A2076,'Buyer Countries '!$B$2:$C$301,2,FALSE)</f>
        <v>yes</v>
      </c>
      <c r="C2076" s="76" t="str">
        <f>VLOOKUP(A2076,'Supplier Countries'!$B$2:$D$301,3,FALSE)</f>
        <v>no</v>
      </c>
      <c r="D2076" s="76" t="str">
        <f t="shared" si="773"/>
        <v>yes</v>
      </c>
      <c r="E2076" s="76" t="str">
        <f t="shared" si="779"/>
        <v>country supported</v>
      </c>
      <c r="F2076" s="9" t="s">
        <v>132</v>
      </c>
      <c r="G2076" s="10" t="s">
        <v>293</v>
      </c>
      <c r="H2076" s="10"/>
      <c r="I2076" s="11"/>
      <c r="J2076" s="21"/>
      <c r="K2076" s="11"/>
      <c r="L2076" s="21"/>
      <c r="M2076" s="11"/>
      <c r="N2076" s="21"/>
      <c r="O2076" s="11"/>
    </row>
    <row r="2077" spans="1:15" ht="14.4" x14ac:dyDescent="0.25">
      <c r="A2077" s="76" t="s">
        <v>83</v>
      </c>
      <c r="B2077" s="76" t="str">
        <f>VLOOKUP(A2077,'Buyer Countries '!$B$2:$C$301,2,FALSE)</f>
        <v>yes</v>
      </c>
      <c r="C2077" s="76" t="str">
        <f>VLOOKUP(A2077,'Supplier Countries'!$B$2:$D$301,3,FALSE)</f>
        <v>no</v>
      </c>
      <c r="D2077" s="76" t="str">
        <f t="shared" si="773"/>
        <v>yes</v>
      </c>
      <c r="E2077" s="76" t="str">
        <f t="shared" si="779"/>
        <v>country supported</v>
      </c>
      <c r="F2077" s="8" t="s">
        <v>294</v>
      </c>
      <c r="G2077" s="7" t="s">
        <v>295</v>
      </c>
      <c r="H2077" s="5"/>
      <c r="I2077" s="7" t="s">
        <v>142</v>
      </c>
      <c r="J2077" s="83" t="s">
        <v>72</v>
      </c>
      <c r="K2077" s="59" t="str">
        <f>IF(I2077="Mandatory","mandatory","notmandatory")</f>
        <v>notmandatory</v>
      </c>
      <c r="L2077" s="83"/>
      <c r="M2077" s="59" t="str">
        <f t="shared" ref="M2077:M2079" si="780">K2077&amp;"buyer"&amp;J2077&amp;"supplier"&amp;L2077</f>
        <v>notmandatorybuyeryessupplier</v>
      </c>
      <c r="N2077" s="24" t="s">
        <v>296</v>
      </c>
      <c r="O2077" s="59" t="str">
        <f t="shared" ref="O2077:O2079" si="781">IF(D2077="noyes","country not in scope for buyer, contact buyer",
IF(D2077="no","country not in scope for buyer, no need to review",
IF(D2077="nono","country not in scope for buyer and supplier no need to review",
IF(D2077="yesno","country not in scope for supplier no need to review",
IF(M2077="notmandatorybuyeryessupplierno","can buyer relax rule in SBN or ERP to accept invoice without this, if not provide data on PDF, if not move to Portal invoice",
IF(M2077="mandatorybuyeryessupplierno","SAP business network requires this information, provide it or move to Portal invoice",IF(M2077="mandatorybuyeryessupplier","SAP Business Network requires this information, provide it or move to Portal invoice",
IF(M2077="notmandatorybuyeryessupplier","can you provide data on invoice? Answer in column L by Yes or No",
IF(M2077="notmandatorybuyernosupplieryes","data not required set dropdown to blank in column L",
IF(M2077="notmandatorybuyersupplieryes","data not required set dropdown to blank in column L","good job, perfect match!"))))))))))</f>
        <v>can you provide data on invoice? Answer in column L by Yes or No</v>
      </c>
    </row>
    <row r="2078" spans="1:15" ht="43.2" x14ac:dyDescent="0.25">
      <c r="A2078" s="76" t="s">
        <v>83</v>
      </c>
      <c r="B2078" s="76" t="str">
        <f>VLOOKUP(A2078,'Buyer Countries '!$B$2:$C$301,2,FALSE)</f>
        <v>yes</v>
      </c>
      <c r="C2078" s="76" t="str">
        <f>VLOOKUP(A2078,'Supplier Countries'!$B$2:$D$301,3,FALSE)</f>
        <v>no</v>
      </c>
      <c r="D2078" s="76" t="str">
        <f t="shared" si="773"/>
        <v>yes</v>
      </c>
      <c r="E2078" s="76" t="str">
        <f t="shared" si="779"/>
        <v>country supported</v>
      </c>
      <c r="F2078" s="8" t="s">
        <v>297</v>
      </c>
      <c r="G2078" s="7" t="s">
        <v>298</v>
      </c>
      <c r="H2078" s="5"/>
      <c r="I2078" s="7" t="s">
        <v>142</v>
      </c>
      <c r="J2078" s="83" t="s">
        <v>75</v>
      </c>
      <c r="K2078" s="59" t="str">
        <f>IF(I2078="Mandatory","mandatory","notmandatory")</f>
        <v>notmandatory</v>
      </c>
      <c r="L2078" s="83"/>
      <c r="M2078" s="59" t="str">
        <f t="shared" si="780"/>
        <v>notmandatorybuyernosupplier</v>
      </c>
      <c r="N2078" s="24" t="s">
        <v>299</v>
      </c>
      <c r="O2078" s="59" t="str">
        <f t="shared" si="781"/>
        <v>good job, perfect match!</v>
      </c>
    </row>
    <row r="2079" spans="1:15" ht="14.4" x14ac:dyDescent="0.25">
      <c r="A2079" s="76" t="s">
        <v>83</v>
      </c>
      <c r="B2079" s="76" t="str">
        <f>VLOOKUP(A2079,'Buyer Countries '!$B$2:$C$301,2,FALSE)</f>
        <v>yes</v>
      </c>
      <c r="C2079" s="76" t="str">
        <f>VLOOKUP(A2079,'Supplier Countries'!$B$2:$D$301,3,FALSE)</f>
        <v>no</v>
      </c>
      <c r="D2079" s="76" t="str">
        <f t="shared" si="773"/>
        <v>yes</v>
      </c>
      <c r="E2079" s="76" t="str">
        <f t="shared" si="779"/>
        <v>country supported</v>
      </c>
      <c r="F2079" s="8" t="s">
        <v>300</v>
      </c>
      <c r="G2079" s="7" t="s">
        <v>301</v>
      </c>
      <c r="H2079" s="5"/>
      <c r="I2079" s="7" t="s">
        <v>138</v>
      </c>
      <c r="J2079" s="83" t="s">
        <v>75</v>
      </c>
      <c r="K2079" s="59" t="str">
        <f>IF(I2079="Mandatory","mandatory","notmandatory")</f>
        <v>notmandatory</v>
      </c>
      <c r="L2079" s="83"/>
      <c r="M2079" s="59" t="str">
        <f t="shared" si="780"/>
        <v>notmandatorybuyernosupplier</v>
      </c>
      <c r="N2079" s="24" t="s">
        <v>296</v>
      </c>
      <c r="O2079" s="59" t="str">
        <f t="shared" si="781"/>
        <v>good job, perfect match!</v>
      </c>
    </row>
    <row r="2080" spans="1:15" ht="14.4" x14ac:dyDescent="0.25">
      <c r="A2080" s="76" t="s">
        <v>83</v>
      </c>
      <c r="B2080" s="76" t="str">
        <f>VLOOKUP(A2080,'Buyer Countries '!$B$2:$C$301,2,FALSE)</f>
        <v>yes</v>
      </c>
      <c r="C2080" s="76" t="str">
        <f>VLOOKUP(A2080,'Supplier Countries'!$B$2:$D$301,3,FALSE)</f>
        <v>no</v>
      </c>
      <c r="D2080" s="76" t="str">
        <f t="shared" si="773"/>
        <v>yes</v>
      </c>
      <c r="E2080" s="76" t="str">
        <f t="shared" si="779"/>
        <v>country supported</v>
      </c>
      <c r="F2080" s="9" t="s">
        <v>132</v>
      </c>
      <c r="G2080" s="10" t="s">
        <v>302</v>
      </c>
      <c r="H2080" s="21"/>
      <c r="I2080" s="11"/>
      <c r="J2080" s="21" t="s">
        <v>134</v>
      </c>
      <c r="K2080" s="11"/>
      <c r="L2080" s="21"/>
      <c r="M2080" s="11"/>
      <c r="N2080" s="21"/>
      <c r="O2080" s="11"/>
    </row>
    <row r="2081" spans="1:25" ht="28.8" x14ac:dyDescent="0.25">
      <c r="A2081" s="76" t="s">
        <v>83</v>
      </c>
      <c r="B2081" s="76" t="str">
        <f>VLOOKUP(A2081,'Buyer Countries '!$B$2:$C$301,2,FALSE)</f>
        <v>yes</v>
      </c>
      <c r="C2081" s="76" t="str">
        <f>VLOOKUP(A2081,'Supplier Countries'!$B$2:$D$301,3,FALSE)</f>
        <v>no</v>
      </c>
      <c r="D2081" s="76" t="str">
        <f t="shared" si="773"/>
        <v>yes</v>
      </c>
      <c r="E2081" s="76" t="str">
        <f t="shared" si="779"/>
        <v>country supported</v>
      </c>
      <c r="F2081" s="8" t="s">
        <v>303</v>
      </c>
      <c r="G2081" s="7" t="s">
        <v>304</v>
      </c>
      <c r="H2081" s="5" t="s">
        <v>305</v>
      </c>
      <c r="I2081" s="7" t="s">
        <v>138</v>
      </c>
      <c r="J2081" s="83" t="s">
        <v>75</v>
      </c>
      <c r="K2081" s="59" t="str">
        <f>IF(I2081="Mandatory","mandatory","notmandatory")</f>
        <v>notmandatory</v>
      </c>
      <c r="L2081" s="83"/>
      <c r="M2081" s="59" t="str">
        <f t="shared" ref="M2081" si="782">K2081&amp;"buyer"&amp;J2081&amp;"supplier"&amp;L2081</f>
        <v>notmandatorybuyernosupplier</v>
      </c>
      <c r="N2081" s="24"/>
      <c r="O2081" s="59" t="str">
        <f t="shared" ref="O2081" si="783">IF(D2081="noyes","country not in scope for buyer, contact buyer",
IF(D2081="no","country not in scope for buyer, no need to review",
IF(D2081="nono","country not in scope for buyer and supplier no need to review",
IF(D2081="yesno","country not in scope for supplier no need to review",
IF(M2081="notmandatorybuyeryessupplierno","can buyer relax rule in SBN or ERP to accept invoice without this, if not provide data on PDF, if not move to Portal invoice",
IF(M2081="mandatorybuyeryessupplierno","SAP business network requires this information, provide it or move to Portal invoice",IF(M2081="mandatorybuyeryessupplier","SAP Business Network requires this information, provide it or move to Portal invoice",
IF(M2081="notmandatorybuyeryessupplier","can you provide data on invoice? Answer in column L by Yes or No",
IF(M2081="notmandatorybuyernosupplieryes","data not required set dropdown to blank in column L",
IF(M2081="notmandatorybuyersupplieryes","data not required set dropdown to blank in column L","good job, perfect match!"))))))))))</f>
        <v>good job, perfect match!</v>
      </c>
    </row>
    <row r="2082" spans="1:25" ht="14.4" x14ac:dyDescent="0.25">
      <c r="A2082" s="76" t="s">
        <v>83</v>
      </c>
      <c r="B2082" s="76" t="str">
        <f>VLOOKUP(A2082,'Buyer Countries '!$B$2:$C$301,2,FALSE)</f>
        <v>yes</v>
      </c>
      <c r="C2082" s="76" t="str">
        <f>VLOOKUP(A2082,'Supplier Countries'!$B$2:$D$301,3,FALSE)</f>
        <v>no</v>
      </c>
      <c r="D2082" s="76" t="str">
        <f t="shared" si="773"/>
        <v>yes</v>
      </c>
      <c r="E2082" s="76" t="str">
        <f t="shared" si="779"/>
        <v>country supported</v>
      </c>
      <c r="F2082" s="9" t="s">
        <v>132</v>
      </c>
      <c r="G2082" s="10" t="s">
        <v>306</v>
      </c>
      <c r="H2082" s="21"/>
      <c r="I2082" s="11"/>
      <c r="J2082" s="21" t="s">
        <v>134</v>
      </c>
      <c r="K2082" s="11"/>
      <c r="L2082" s="21"/>
      <c r="M2082" s="11"/>
      <c r="N2082" s="21"/>
      <c r="O2082" s="11"/>
    </row>
    <row r="2083" spans="1:25" ht="28.8" x14ac:dyDescent="0.25">
      <c r="A2083" s="76" t="s">
        <v>83</v>
      </c>
      <c r="B2083" s="76" t="str">
        <f>VLOOKUP(A2083,'Buyer Countries '!$B$2:$C$301,2,FALSE)</f>
        <v>yes</v>
      </c>
      <c r="C2083" s="76" t="str">
        <f>VLOOKUP(A2083,'Supplier Countries'!$B$2:$D$301,3,FALSE)</f>
        <v>no</v>
      </c>
      <c r="D2083" s="76" t="str">
        <f t="shared" si="773"/>
        <v>yes</v>
      </c>
      <c r="E2083" s="76" t="str">
        <f t="shared" si="779"/>
        <v>country supported</v>
      </c>
      <c r="F2083" s="8" t="s">
        <v>307</v>
      </c>
      <c r="G2083" s="7" t="s">
        <v>308</v>
      </c>
      <c r="H2083" s="5" t="s">
        <v>309</v>
      </c>
      <c r="I2083" s="7" t="s">
        <v>138</v>
      </c>
      <c r="J2083" s="83" t="s">
        <v>75</v>
      </c>
      <c r="K2083" s="59" t="str">
        <f>IF(I2083="Mandatory","mandatory","notmandatory")</f>
        <v>notmandatory</v>
      </c>
      <c r="L2083" s="83"/>
      <c r="M2083" s="59" t="str">
        <f t="shared" ref="M2083" si="784">K2083&amp;"buyer"&amp;J2083&amp;"supplier"&amp;L2083</f>
        <v>notmandatorybuyernosupplier</v>
      </c>
      <c r="N2083" s="24"/>
      <c r="O2083" s="59" t="str">
        <f t="shared" ref="O2083" si="785">IF(D2083="noyes","country not in scope for buyer, contact buyer",
IF(D2083="no","country not in scope for buyer, no need to review",
IF(D2083="nono","country not in scope for buyer and supplier no need to review",
IF(D2083="yesno","country not in scope for supplier no need to review",
IF(M2083="notmandatorybuyeryessupplierno","can buyer relax rule in SBN or ERP to accept invoice without this, if not provide data on PDF, if not move to Portal invoice",
IF(M2083="mandatorybuyeryessupplierno","SAP business network requires this information, provide it or move to Portal invoice",IF(M2083="mandatorybuyeryessupplier","SAP Business Network requires this information, provide it or move to Portal invoice",
IF(M2083="notmandatorybuyeryessupplier","can you provide data on invoice? Answer in column L by Yes or No",
IF(M2083="notmandatorybuyernosupplieryes","data not required set dropdown to blank in column L",
IF(M2083="notmandatorybuyersupplieryes","data not required set dropdown to blank in column L","good job, perfect match!"))))))))))</f>
        <v>good job, perfect match!</v>
      </c>
    </row>
    <row r="2084" spans="1:25" ht="14.4" x14ac:dyDescent="0.25">
      <c r="A2084" s="76" t="s">
        <v>83</v>
      </c>
      <c r="B2084" s="76" t="str">
        <f>VLOOKUP(A2084,'Buyer Countries '!$B$2:$C$301,2,FALSE)</f>
        <v>yes</v>
      </c>
      <c r="C2084" s="76" t="str">
        <f>VLOOKUP(A2084,'Supplier Countries'!$B$2:$D$301,3,FALSE)</f>
        <v>no</v>
      </c>
      <c r="D2084" s="76" t="str">
        <f t="shared" si="773"/>
        <v>yes</v>
      </c>
      <c r="E2084" s="76" t="str">
        <f t="shared" si="779"/>
        <v>country supported</v>
      </c>
      <c r="F2084" s="9" t="s">
        <v>132</v>
      </c>
      <c r="G2084" s="10" t="s">
        <v>310</v>
      </c>
      <c r="H2084" s="10"/>
      <c r="I2084" s="11"/>
      <c r="J2084" s="21" t="s">
        <v>134</v>
      </c>
      <c r="K2084" s="11"/>
      <c r="L2084" s="21"/>
      <c r="M2084" s="11"/>
      <c r="N2084" s="21"/>
      <c r="O2084" s="11"/>
    </row>
    <row r="2085" spans="1:25" ht="144" x14ac:dyDescent="0.25">
      <c r="A2085" s="76" t="s">
        <v>83</v>
      </c>
      <c r="B2085" s="76" t="str">
        <f>VLOOKUP(A2085,'Buyer Countries '!$B$2:$C$301,2,FALSE)</f>
        <v>yes</v>
      </c>
      <c r="C2085" s="76" t="str">
        <f>VLOOKUP(A2085,'Supplier Countries'!$B$2:$D$301,3,FALSE)</f>
        <v>no</v>
      </c>
      <c r="D2085" s="76" t="str">
        <f t="shared" si="773"/>
        <v>yes</v>
      </c>
      <c r="E2085" s="76" t="str">
        <f t="shared" si="779"/>
        <v>country supported</v>
      </c>
      <c r="F2085" s="8" t="s">
        <v>311</v>
      </c>
      <c r="G2085" s="7" t="s">
        <v>312</v>
      </c>
      <c r="H2085" s="5" t="s">
        <v>313</v>
      </c>
      <c r="I2085" s="7" t="s">
        <v>138</v>
      </c>
      <c r="J2085" s="83" t="s">
        <v>75</v>
      </c>
      <c r="K2085" s="59" t="str">
        <f>IF(I2085="Mandatory","mandatory","notmandatory")</f>
        <v>notmandatory</v>
      </c>
      <c r="L2085" s="83"/>
      <c r="M2085" s="59" t="str">
        <f t="shared" ref="M2085:M2089" si="786">K2085&amp;"buyer"&amp;J2085&amp;"supplier"&amp;L2085</f>
        <v>notmandatorybuyernosupplier</v>
      </c>
      <c r="N2085" s="24"/>
      <c r="O2085" s="59" t="str">
        <f t="shared" ref="O2085:O2089" si="787">IF(D2085="noyes","country not in scope for buyer, contact buyer",
IF(D2085="no","country not in scope for buyer, no need to review",
IF(D2085="nono","country not in scope for buyer and supplier no need to review",
IF(D2085="yesno","country not in scope for supplier no need to review",
IF(M2085="notmandatorybuyeryessupplierno","can buyer relax rule in SBN or ERP to accept invoice without this, if not provide data on PDF, if not move to Portal invoice",
IF(M2085="mandatorybuyeryessupplierno","SAP business network requires this information, provide it or move to Portal invoice",IF(M2085="mandatorybuyeryessupplier","SAP Business Network requires this information, provide it or move to Portal invoice",
IF(M2085="notmandatorybuyeryessupplier","can you provide data on invoice? Answer in column L by Yes or No",
IF(M2085="notmandatorybuyernosupplieryes","data not required set dropdown to blank in column L",
IF(M2085="notmandatorybuyersupplieryes","data not required set dropdown to blank in column L","good job, perfect match!"))))))))))</f>
        <v>good job, perfect match!</v>
      </c>
    </row>
    <row r="2086" spans="1:25" ht="14.4" x14ac:dyDescent="0.25">
      <c r="A2086" s="76" t="s">
        <v>83</v>
      </c>
      <c r="B2086" s="76" t="str">
        <f>VLOOKUP(A2086,'Buyer Countries '!$B$2:$C$301,2,FALSE)</f>
        <v>yes</v>
      </c>
      <c r="C2086" s="76" t="str">
        <f>VLOOKUP(A2086,'Supplier Countries'!$B$2:$D$301,3,FALSE)</f>
        <v>no</v>
      </c>
      <c r="D2086" s="76" t="str">
        <f t="shared" si="773"/>
        <v>yes</v>
      </c>
      <c r="E2086" s="76" t="str">
        <f t="shared" si="779"/>
        <v>country supported</v>
      </c>
      <c r="F2086" s="8" t="s">
        <v>314</v>
      </c>
      <c r="G2086" s="7" t="s">
        <v>315</v>
      </c>
      <c r="H2086" s="5"/>
      <c r="I2086" s="7" t="s">
        <v>142</v>
      </c>
      <c r="J2086" s="83" t="s">
        <v>75</v>
      </c>
      <c r="K2086" s="59" t="str">
        <f>IF(I2086="Mandatory","mandatory","notmandatory")</f>
        <v>notmandatory</v>
      </c>
      <c r="L2086" s="83"/>
      <c r="M2086" s="59" t="str">
        <f t="shared" si="786"/>
        <v>notmandatorybuyernosupplier</v>
      </c>
      <c r="N2086" s="24"/>
      <c r="O2086" s="59" t="str">
        <f t="shared" si="787"/>
        <v>good job, perfect match!</v>
      </c>
    </row>
    <row r="2087" spans="1:25" ht="14.4" x14ac:dyDescent="0.25">
      <c r="A2087" s="76" t="s">
        <v>83</v>
      </c>
      <c r="B2087" s="76" t="str">
        <f>VLOOKUP(A2087,'Buyer Countries '!$B$2:$C$301,2,FALSE)</f>
        <v>yes</v>
      </c>
      <c r="C2087" s="76" t="str">
        <f>VLOOKUP(A2087,'Supplier Countries'!$B$2:$D$301,3,FALSE)</f>
        <v>no</v>
      </c>
      <c r="D2087" s="76" t="str">
        <f t="shared" si="773"/>
        <v>yes</v>
      </c>
      <c r="E2087" s="76" t="str">
        <f t="shared" si="779"/>
        <v>country supported</v>
      </c>
      <c r="F2087" s="8" t="s">
        <v>316</v>
      </c>
      <c r="G2087" s="7" t="s">
        <v>317</v>
      </c>
      <c r="H2087" s="5"/>
      <c r="I2087" s="7" t="s">
        <v>138</v>
      </c>
      <c r="J2087" s="83" t="s">
        <v>75</v>
      </c>
      <c r="K2087" s="59" t="str">
        <f>IF(I2087="Mandatory","mandatory","notmandatory")</f>
        <v>notmandatory</v>
      </c>
      <c r="L2087" s="83"/>
      <c r="M2087" s="59" t="str">
        <f t="shared" si="786"/>
        <v>notmandatorybuyernosupplier</v>
      </c>
      <c r="N2087" s="24"/>
      <c r="O2087" s="59" t="str">
        <f t="shared" si="787"/>
        <v>good job, perfect match!</v>
      </c>
    </row>
    <row r="2088" spans="1:25" ht="14.4" x14ac:dyDescent="0.25">
      <c r="A2088" s="76" t="s">
        <v>83</v>
      </c>
      <c r="B2088" s="76" t="str">
        <f>VLOOKUP(A2088,'Buyer Countries '!$B$2:$C$301,2,FALSE)</f>
        <v>yes</v>
      </c>
      <c r="C2088" s="76" t="str">
        <f>VLOOKUP(A2088,'Supplier Countries'!$B$2:$D$301,3,FALSE)</f>
        <v>no</v>
      </c>
      <c r="D2088" s="76" t="str">
        <f t="shared" si="773"/>
        <v>yes</v>
      </c>
      <c r="E2088" s="76" t="str">
        <f t="shared" si="779"/>
        <v>country supported</v>
      </c>
      <c r="F2088" s="8" t="s">
        <v>318</v>
      </c>
      <c r="G2088" s="7" t="s">
        <v>319</v>
      </c>
      <c r="H2088" s="5"/>
      <c r="I2088" s="7" t="s">
        <v>138</v>
      </c>
      <c r="J2088" s="83" t="s">
        <v>75</v>
      </c>
      <c r="K2088" s="59" t="str">
        <f>IF(I2088="Mandatory","mandatory","notmandatory")</f>
        <v>notmandatory</v>
      </c>
      <c r="L2088" s="83"/>
      <c r="M2088" s="59" t="str">
        <f t="shared" si="786"/>
        <v>notmandatorybuyernosupplier</v>
      </c>
      <c r="N2088" s="24"/>
      <c r="O2088" s="59" t="str">
        <f t="shared" si="787"/>
        <v>good job, perfect match!</v>
      </c>
    </row>
    <row r="2089" spans="1:25" ht="158.4" x14ac:dyDescent="0.25">
      <c r="A2089" s="76" t="s">
        <v>83</v>
      </c>
      <c r="B2089" s="76" t="str">
        <f>VLOOKUP(A2089,'Buyer Countries '!$B$2:$C$301,2,FALSE)</f>
        <v>yes</v>
      </c>
      <c r="C2089" s="76" t="str">
        <f>VLOOKUP(A2089,'Supplier Countries'!$B$2:$D$301,3,FALSE)</f>
        <v>no</v>
      </c>
      <c r="D2089" s="76" t="str">
        <f t="shared" si="773"/>
        <v>yes</v>
      </c>
      <c r="E2089" s="76" t="str">
        <f t="shared" si="779"/>
        <v>country supported</v>
      </c>
      <c r="F2089" s="8" t="s">
        <v>320</v>
      </c>
      <c r="G2089" s="7" t="s">
        <v>321</v>
      </c>
      <c r="H2089" s="5" t="s">
        <v>322</v>
      </c>
      <c r="I2089" s="7" t="s">
        <v>138</v>
      </c>
      <c r="J2089" s="83" t="s">
        <v>75</v>
      </c>
      <c r="K2089" s="59" t="str">
        <f>IF(I2089="Mandatory","mandatory","notmandatory")</f>
        <v>notmandatory</v>
      </c>
      <c r="L2089" s="83"/>
      <c r="M2089" s="59" t="str">
        <f t="shared" si="786"/>
        <v>notmandatorybuyernosupplier</v>
      </c>
      <c r="N2089" s="24"/>
      <c r="O2089" s="59" t="str">
        <f t="shared" si="787"/>
        <v>good job, perfect match!</v>
      </c>
    </row>
    <row r="2090" spans="1:25" ht="14.4" x14ac:dyDescent="0.25">
      <c r="A2090" s="76" t="s">
        <v>83</v>
      </c>
      <c r="B2090" s="76" t="str">
        <f>VLOOKUP(A2090,'Buyer Countries '!$B$2:$C$301,2,FALSE)</f>
        <v>yes</v>
      </c>
      <c r="C2090" s="76" t="str">
        <f>VLOOKUP(A2090,'Supplier Countries'!$B$2:$D$301,3,FALSE)</f>
        <v>no</v>
      </c>
      <c r="D2090" s="76" t="str">
        <f t="shared" si="773"/>
        <v>yes</v>
      </c>
      <c r="E2090" s="76" t="str">
        <f t="shared" si="779"/>
        <v>country supported</v>
      </c>
      <c r="F2090" s="9" t="s">
        <v>132</v>
      </c>
      <c r="G2090" s="10" t="s">
        <v>323</v>
      </c>
      <c r="H2090" s="10"/>
      <c r="I2090" s="11"/>
      <c r="J2090" s="21" t="s">
        <v>134</v>
      </c>
      <c r="K2090" s="11"/>
      <c r="L2090" s="21"/>
      <c r="M2090" s="11"/>
      <c r="N2090" s="21"/>
      <c r="O2090" s="11"/>
    </row>
    <row r="2091" spans="1:25" ht="14.4" x14ac:dyDescent="0.25">
      <c r="A2091" s="76" t="s">
        <v>83</v>
      </c>
      <c r="B2091" s="76" t="str">
        <f>VLOOKUP(A2091,'Buyer Countries '!$B$2:$C$301,2,FALSE)</f>
        <v>yes</v>
      </c>
      <c r="C2091" s="76" t="str">
        <f>VLOOKUP(A2091,'Supplier Countries'!$B$2:$D$301,3,FALSE)</f>
        <v>no</v>
      </c>
      <c r="D2091" s="76" t="str">
        <f t="shared" si="773"/>
        <v>yes</v>
      </c>
      <c r="E2091" s="76" t="str">
        <f t="shared" si="779"/>
        <v>country supported</v>
      </c>
      <c r="F2091" s="8" t="s">
        <v>324</v>
      </c>
      <c r="G2091" s="7" t="s">
        <v>325</v>
      </c>
      <c r="H2091" s="5" t="s">
        <v>326</v>
      </c>
      <c r="I2091" s="7" t="s">
        <v>138</v>
      </c>
      <c r="J2091" s="83" t="s">
        <v>72</v>
      </c>
      <c r="K2091" s="59" t="str">
        <f t="shared" ref="K2091:K2097" si="788">IF(I2091="Mandatory","mandatory","notmandatory")</f>
        <v>notmandatory</v>
      </c>
      <c r="L2091" s="83"/>
      <c r="M2091" s="59" t="str">
        <f t="shared" ref="M2091:M2097" si="789">K2091&amp;"buyer"&amp;J2091&amp;"supplier"&amp;L2091</f>
        <v>notmandatorybuyeryessupplier</v>
      </c>
      <c r="N2091" s="24" t="s">
        <v>327</v>
      </c>
      <c r="O2091" s="59" t="str">
        <f t="shared" ref="O2091:O2097" si="790">IF(D2091="noyes","country not in scope for buyer, contact buyer",
IF(D2091="no","country not in scope for buyer, no need to review",
IF(D2091="nono","country not in scope for buyer and supplier no need to review",
IF(D2091="yesno","country not in scope for supplier no need to review",
IF(M2091="notmandatorybuyeryessupplierno","can buyer relax rule in SBN or ERP to accept invoice without this, if not provide data on PDF, if not move to Portal invoice",
IF(M2091="mandatorybuyeryessupplierno","SAP business network requires this information, provide it or move to Portal invoice",IF(M2091="mandatorybuyeryessupplier","SAP Business Network requires this information, provide it or move to Portal invoice",
IF(M2091="notmandatorybuyeryessupplier","can you provide data on invoice? Answer in column L by Yes or No",
IF(M2091="notmandatorybuyernosupplieryes","data not required set dropdown to blank in column L",
IF(M2091="notmandatorybuyersupplieryes","data not required set dropdown to blank in column L","good job, perfect match!"))))))))))</f>
        <v>can you provide data on invoice? Answer in column L by Yes or No</v>
      </c>
    </row>
    <row r="2092" spans="1:25" ht="28.8" x14ac:dyDescent="0.25">
      <c r="A2092" s="76" t="s">
        <v>83</v>
      </c>
      <c r="B2092" s="76" t="str">
        <f>VLOOKUP(A2092,'Buyer Countries '!$B$2:$C$301,2,FALSE)</f>
        <v>yes</v>
      </c>
      <c r="C2092" s="76" t="str">
        <f>VLOOKUP(A2092,'Supplier Countries'!$B$2:$D$301,3,FALSE)</f>
        <v>no</v>
      </c>
      <c r="D2092" s="76" t="str">
        <f t="shared" si="773"/>
        <v>yes</v>
      </c>
      <c r="E2092" s="76" t="str">
        <f t="shared" si="779"/>
        <v>country supported</v>
      </c>
      <c r="F2092" s="8" t="s">
        <v>328</v>
      </c>
      <c r="G2092" s="7" t="s">
        <v>329</v>
      </c>
      <c r="H2092" s="5" t="s">
        <v>330</v>
      </c>
      <c r="I2092" s="7" t="s">
        <v>138</v>
      </c>
      <c r="J2092" s="83" t="s">
        <v>72</v>
      </c>
      <c r="K2092" s="59" t="str">
        <f t="shared" si="788"/>
        <v>notmandatory</v>
      </c>
      <c r="L2092" s="83"/>
      <c r="M2092" s="59" t="str">
        <f t="shared" si="789"/>
        <v>notmandatorybuyeryessupplier</v>
      </c>
      <c r="N2092" s="24" t="s">
        <v>327</v>
      </c>
      <c r="O2092" s="59" t="str">
        <f t="shared" si="790"/>
        <v>can you provide data on invoice? Answer in column L by Yes or No</v>
      </c>
    </row>
    <row r="2093" spans="1:25" s="82" customFormat="1" ht="28.8" x14ac:dyDescent="0.25">
      <c r="A2093" s="22" t="s">
        <v>83</v>
      </c>
      <c r="B2093" s="76" t="str">
        <f>VLOOKUP(A2093,'Buyer Countries '!$B$2:$C$301,2,FALSE)</f>
        <v>yes</v>
      </c>
      <c r="C2093" s="76" t="str">
        <f>VLOOKUP(A2093,'Supplier Countries'!$B$2:$D$301,3,FALSE)</f>
        <v>no</v>
      </c>
      <c r="D2093" s="76" t="str">
        <f t="shared" si="773"/>
        <v>yes</v>
      </c>
      <c r="E2093" s="76" t="str">
        <f t="shared" si="779"/>
        <v>country supported</v>
      </c>
      <c r="F2093" s="8" t="s">
        <v>331</v>
      </c>
      <c r="G2093" s="7" t="s">
        <v>332</v>
      </c>
      <c r="H2093" s="5" t="s">
        <v>333</v>
      </c>
      <c r="I2093" s="7" t="s">
        <v>138</v>
      </c>
      <c r="J2093" s="83" t="s">
        <v>72</v>
      </c>
      <c r="K2093" s="59" t="str">
        <f t="shared" si="788"/>
        <v>notmandatory</v>
      </c>
      <c r="L2093" s="83"/>
      <c r="M2093" s="59" t="str">
        <f t="shared" si="789"/>
        <v>notmandatorybuyeryessupplier</v>
      </c>
      <c r="N2093" s="24" t="s">
        <v>327</v>
      </c>
      <c r="O2093" s="59" t="str">
        <f t="shared" si="790"/>
        <v>can you provide data on invoice? Answer in column L by Yes or No</v>
      </c>
      <c r="P2093"/>
      <c r="Q2093"/>
      <c r="R2093"/>
      <c r="S2093"/>
      <c r="T2093"/>
      <c r="U2093"/>
      <c r="V2093"/>
      <c r="W2093"/>
      <c r="X2093"/>
      <c r="Y2093"/>
    </row>
    <row r="2094" spans="1:25" ht="28.8" x14ac:dyDescent="0.25">
      <c r="A2094" s="76" t="s">
        <v>83</v>
      </c>
      <c r="B2094" s="76" t="str">
        <f>VLOOKUP(A2094,'Buyer Countries '!$B$2:$C$301,2,FALSE)</f>
        <v>yes</v>
      </c>
      <c r="C2094" s="76" t="str">
        <f>VLOOKUP(A2094,'Supplier Countries'!$B$2:$D$301,3,FALSE)</f>
        <v>no</v>
      </c>
      <c r="D2094" s="76" t="str">
        <f t="shared" si="773"/>
        <v>yes</v>
      </c>
      <c r="E2094" s="76" t="str">
        <f t="shared" si="779"/>
        <v>country supported</v>
      </c>
      <c r="F2094" s="8" t="s">
        <v>334</v>
      </c>
      <c r="G2094" s="7" t="s">
        <v>335</v>
      </c>
      <c r="H2094" s="5"/>
      <c r="I2094" s="7" t="s">
        <v>138</v>
      </c>
      <c r="J2094" s="83" t="s">
        <v>75</v>
      </c>
      <c r="K2094" s="59" t="str">
        <f t="shared" si="788"/>
        <v>notmandatory</v>
      </c>
      <c r="L2094" s="83"/>
      <c r="M2094" s="59" t="str">
        <f t="shared" si="789"/>
        <v>notmandatorybuyernosupplier</v>
      </c>
      <c r="N2094" s="24" t="s">
        <v>336</v>
      </c>
      <c r="O2094" s="59" t="str">
        <f t="shared" si="790"/>
        <v>good job, perfect match!</v>
      </c>
    </row>
    <row r="2095" spans="1:25" ht="14.4" x14ac:dyDescent="0.25">
      <c r="A2095" s="76" t="s">
        <v>83</v>
      </c>
      <c r="B2095" s="76" t="str">
        <f>VLOOKUP(A2095,'Buyer Countries '!$B$2:$C$301,2,FALSE)</f>
        <v>yes</v>
      </c>
      <c r="C2095" s="76" t="str">
        <f>VLOOKUP(A2095,'Supplier Countries'!$B$2:$D$301,3,FALSE)</f>
        <v>no</v>
      </c>
      <c r="D2095" s="76" t="str">
        <f t="shared" si="773"/>
        <v>yes</v>
      </c>
      <c r="E2095" s="76" t="str">
        <f t="shared" si="779"/>
        <v>country supported</v>
      </c>
      <c r="F2095" s="8" t="s">
        <v>337</v>
      </c>
      <c r="G2095" s="7" t="s">
        <v>338</v>
      </c>
      <c r="H2095" s="5" t="s">
        <v>339</v>
      </c>
      <c r="I2095" s="7" t="s">
        <v>138</v>
      </c>
      <c r="J2095" s="83" t="s">
        <v>75</v>
      </c>
      <c r="K2095" s="59" t="str">
        <f t="shared" si="788"/>
        <v>notmandatory</v>
      </c>
      <c r="L2095" s="83"/>
      <c r="M2095" s="59" t="str">
        <f t="shared" si="789"/>
        <v>notmandatorybuyernosupplier</v>
      </c>
      <c r="N2095" s="24"/>
      <c r="O2095" s="59" t="str">
        <f t="shared" si="790"/>
        <v>good job, perfect match!</v>
      </c>
    </row>
    <row r="2096" spans="1:25" ht="14.4" x14ac:dyDescent="0.25">
      <c r="A2096" s="76" t="s">
        <v>83</v>
      </c>
      <c r="B2096" s="76" t="str">
        <f>VLOOKUP(A2096,'Buyer Countries '!$B$2:$C$301,2,FALSE)</f>
        <v>yes</v>
      </c>
      <c r="C2096" s="76" t="str">
        <f>VLOOKUP(A2096,'Supplier Countries'!$B$2:$D$301,3,FALSE)</f>
        <v>no</v>
      </c>
      <c r="D2096" s="76" t="str">
        <f t="shared" si="773"/>
        <v>yes</v>
      </c>
      <c r="E2096" s="76" t="str">
        <f t="shared" si="779"/>
        <v>country supported</v>
      </c>
      <c r="F2096" s="8" t="s">
        <v>340</v>
      </c>
      <c r="G2096" s="7" t="s">
        <v>341</v>
      </c>
      <c r="H2096" s="5"/>
      <c r="I2096" s="7" t="s">
        <v>138</v>
      </c>
      <c r="J2096" s="83" t="s">
        <v>75</v>
      </c>
      <c r="K2096" s="59" t="str">
        <f t="shared" si="788"/>
        <v>notmandatory</v>
      </c>
      <c r="L2096" s="83"/>
      <c r="M2096" s="59" t="str">
        <f t="shared" si="789"/>
        <v>notmandatorybuyernosupplier</v>
      </c>
      <c r="N2096" s="24"/>
      <c r="O2096" s="59" t="str">
        <f t="shared" si="790"/>
        <v>good job, perfect match!</v>
      </c>
    </row>
    <row r="2097" spans="1:15" ht="43.2" x14ac:dyDescent="0.25">
      <c r="A2097" s="76" t="s">
        <v>83</v>
      </c>
      <c r="B2097" s="76" t="str">
        <f>VLOOKUP(A2097,'Buyer Countries '!$B$2:$C$301,2,FALSE)</f>
        <v>yes</v>
      </c>
      <c r="C2097" s="76" t="str">
        <f>VLOOKUP(A2097,'Supplier Countries'!$B$2:$D$301,3,FALSE)</f>
        <v>no</v>
      </c>
      <c r="D2097" s="76" t="str">
        <f t="shared" si="773"/>
        <v>yes</v>
      </c>
      <c r="E2097" s="76" t="str">
        <f t="shared" si="779"/>
        <v>country supported</v>
      </c>
      <c r="F2097" s="8" t="s">
        <v>342</v>
      </c>
      <c r="G2097" s="7" t="s">
        <v>343</v>
      </c>
      <c r="H2097" s="5" t="s">
        <v>344</v>
      </c>
      <c r="I2097" s="7" t="s">
        <v>138</v>
      </c>
      <c r="J2097" s="83" t="s">
        <v>75</v>
      </c>
      <c r="K2097" s="59" t="str">
        <f t="shared" si="788"/>
        <v>notmandatory</v>
      </c>
      <c r="L2097" s="83"/>
      <c r="M2097" s="59" t="str">
        <f t="shared" si="789"/>
        <v>notmandatorybuyernosupplier</v>
      </c>
      <c r="N2097" s="24" t="s">
        <v>745</v>
      </c>
      <c r="O2097" s="59" t="str">
        <f t="shared" si="790"/>
        <v>good job, perfect match!</v>
      </c>
    </row>
    <row r="2098" spans="1:15" ht="14.4" x14ac:dyDescent="0.25">
      <c r="A2098" s="76" t="s">
        <v>83</v>
      </c>
      <c r="B2098" s="76" t="str">
        <f>VLOOKUP(A2098,'Buyer Countries '!$B$2:$C$301,2,FALSE)</f>
        <v>yes</v>
      </c>
      <c r="C2098" s="76" t="str">
        <f>VLOOKUP(A2098,'Supplier Countries'!$B$2:$D$301,3,FALSE)</f>
        <v>no</v>
      </c>
      <c r="D2098" s="76" t="str">
        <f t="shared" si="773"/>
        <v>yes</v>
      </c>
      <c r="E2098" s="76" t="str">
        <f t="shared" si="779"/>
        <v>country supported</v>
      </c>
      <c r="F2098" s="9" t="s">
        <v>132</v>
      </c>
      <c r="G2098" s="10" t="s">
        <v>346</v>
      </c>
      <c r="H2098" s="10"/>
      <c r="I2098" s="11"/>
      <c r="J2098" s="21" t="s">
        <v>134</v>
      </c>
      <c r="K2098" s="11"/>
      <c r="L2098" s="21"/>
      <c r="M2098" s="11"/>
      <c r="N2098" s="21"/>
      <c r="O2098" s="11"/>
    </row>
    <row r="2099" spans="1:15" ht="14.4" x14ac:dyDescent="0.25">
      <c r="A2099" s="76" t="s">
        <v>83</v>
      </c>
      <c r="B2099" s="76" t="str">
        <f>VLOOKUP(A2099,'Buyer Countries '!$B$2:$C$301,2,FALSE)</f>
        <v>yes</v>
      </c>
      <c r="C2099" s="76" t="str">
        <f>VLOOKUP(A2099,'Supplier Countries'!$B$2:$D$301,3,FALSE)</f>
        <v>no</v>
      </c>
      <c r="D2099" s="76" t="str">
        <f t="shared" si="773"/>
        <v>yes</v>
      </c>
      <c r="E2099" s="76" t="str">
        <f t="shared" si="779"/>
        <v>country supported</v>
      </c>
      <c r="F2099" s="8" t="s">
        <v>347</v>
      </c>
      <c r="G2099" s="7" t="s">
        <v>348</v>
      </c>
      <c r="H2099" s="5"/>
      <c r="I2099" s="7" t="s">
        <v>138</v>
      </c>
      <c r="J2099" s="83" t="s">
        <v>75</v>
      </c>
      <c r="K2099" s="59" t="str">
        <f>IF(I2099="Mandatory","mandatory","notmandatory")</f>
        <v>notmandatory</v>
      </c>
      <c r="L2099" s="83"/>
      <c r="M2099" s="59" t="str">
        <f t="shared" ref="M2099:M2102" si="791">K2099&amp;"buyer"&amp;J2099&amp;"supplier"&amp;L2099</f>
        <v>notmandatorybuyernosupplier</v>
      </c>
      <c r="N2099" s="24" t="s">
        <v>754</v>
      </c>
      <c r="O2099" s="59" t="str">
        <f t="shared" ref="O2099:O2102" si="792">IF(D2099="noyes","country not in scope for buyer, contact buyer",
IF(D2099="no","country not in scope for buyer, no need to review",
IF(D2099="nono","country not in scope for buyer and supplier no need to review",
IF(D2099="yesno","country not in scope for supplier no need to review",
IF(M2099="notmandatorybuyeryessupplierno","can buyer relax rule in SBN or ERP to accept invoice without this, if not provide data on PDF, if not move to Portal invoice",
IF(M2099="mandatorybuyeryessupplierno","SAP business network requires this information, provide it or move to Portal invoice",IF(M2099="mandatorybuyeryessupplier","SAP Business Network requires this information, provide it or move to Portal invoice",
IF(M2099="notmandatorybuyeryessupplier","can you provide data on invoice? Answer in column L by Yes or No",
IF(M2099="notmandatorybuyernosupplieryes","data not required set dropdown to blank in column L",
IF(M2099="notmandatorybuyersupplieryes","data not required set dropdown to blank in column L","good job, perfect match!"))))))))))</f>
        <v>good job, perfect match!</v>
      </c>
    </row>
    <row r="2100" spans="1:15" ht="14.4" x14ac:dyDescent="0.25">
      <c r="A2100" s="76" t="s">
        <v>83</v>
      </c>
      <c r="B2100" s="76" t="str">
        <f>VLOOKUP(A2100,'Buyer Countries '!$B$2:$C$301,2,FALSE)</f>
        <v>yes</v>
      </c>
      <c r="C2100" s="76" t="str">
        <f>VLOOKUP(A2100,'Supplier Countries'!$B$2:$D$301,3,FALSE)</f>
        <v>no</v>
      </c>
      <c r="D2100" s="76" t="str">
        <f t="shared" si="773"/>
        <v>yes</v>
      </c>
      <c r="E2100" s="76" t="str">
        <f t="shared" si="779"/>
        <v>country supported</v>
      </c>
      <c r="F2100" s="8" t="s">
        <v>350</v>
      </c>
      <c r="G2100" s="7" t="s">
        <v>351</v>
      </c>
      <c r="H2100" s="5"/>
      <c r="I2100" s="7" t="s">
        <v>138</v>
      </c>
      <c r="J2100" s="83" t="s">
        <v>75</v>
      </c>
      <c r="K2100" s="59" t="str">
        <f>IF(I2100="Mandatory","mandatory","notmandatory")</f>
        <v>notmandatory</v>
      </c>
      <c r="L2100" s="83"/>
      <c r="M2100" s="59" t="str">
        <f t="shared" si="791"/>
        <v>notmandatorybuyernosupplier</v>
      </c>
      <c r="N2100" s="24" t="s">
        <v>754</v>
      </c>
      <c r="O2100" s="59" t="str">
        <f t="shared" si="792"/>
        <v>good job, perfect match!</v>
      </c>
    </row>
    <row r="2101" spans="1:15" ht="14.4" x14ac:dyDescent="0.25">
      <c r="A2101" s="76" t="s">
        <v>83</v>
      </c>
      <c r="B2101" s="76" t="str">
        <f>VLOOKUP(A2101,'Buyer Countries '!$B$2:$C$301,2,FALSE)</f>
        <v>yes</v>
      </c>
      <c r="C2101" s="76" t="str">
        <f>VLOOKUP(A2101,'Supplier Countries'!$B$2:$D$301,3,FALSE)</f>
        <v>no</v>
      </c>
      <c r="D2101" s="76" t="str">
        <f t="shared" si="773"/>
        <v>yes</v>
      </c>
      <c r="E2101" s="76" t="str">
        <f t="shared" si="779"/>
        <v>country supported</v>
      </c>
      <c r="F2101" s="8" t="s">
        <v>352</v>
      </c>
      <c r="G2101" s="7" t="s">
        <v>353</v>
      </c>
      <c r="H2101" s="5"/>
      <c r="I2101" s="7" t="s">
        <v>138</v>
      </c>
      <c r="J2101" s="83" t="s">
        <v>75</v>
      </c>
      <c r="K2101" s="59" t="str">
        <f>IF(I2101="Mandatory","mandatory","notmandatory")</f>
        <v>notmandatory</v>
      </c>
      <c r="L2101" s="83"/>
      <c r="M2101" s="59" t="str">
        <f t="shared" si="791"/>
        <v>notmandatorybuyernosupplier</v>
      </c>
      <c r="N2101" s="24" t="s">
        <v>754</v>
      </c>
      <c r="O2101" s="59" t="str">
        <f t="shared" si="792"/>
        <v>good job, perfect match!</v>
      </c>
    </row>
    <row r="2102" spans="1:15" ht="14.4" x14ac:dyDescent="0.25">
      <c r="A2102" s="76" t="s">
        <v>83</v>
      </c>
      <c r="B2102" s="76" t="str">
        <f>VLOOKUP(A2102,'Buyer Countries '!$B$2:$C$301,2,FALSE)</f>
        <v>yes</v>
      </c>
      <c r="C2102" s="76" t="str">
        <f>VLOOKUP(A2102,'Supplier Countries'!$B$2:$D$301,3,FALSE)</f>
        <v>no</v>
      </c>
      <c r="D2102" s="76" t="str">
        <f t="shared" si="773"/>
        <v>yes</v>
      </c>
      <c r="E2102" s="76" t="str">
        <f t="shared" si="779"/>
        <v>country supported</v>
      </c>
      <c r="F2102" s="8" t="s">
        <v>354</v>
      </c>
      <c r="G2102" s="7" t="s">
        <v>355</v>
      </c>
      <c r="H2102" s="5"/>
      <c r="I2102" s="7" t="s">
        <v>138</v>
      </c>
      <c r="J2102" s="83" t="s">
        <v>75</v>
      </c>
      <c r="K2102" s="59" t="str">
        <f>IF(I2102="Mandatory","mandatory","notmandatory")</f>
        <v>notmandatory</v>
      </c>
      <c r="L2102" s="83"/>
      <c r="M2102" s="59" t="str">
        <f t="shared" si="791"/>
        <v>notmandatorybuyernosupplier</v>
      </c>
      <c r="N2102" s="24" t="s">
        <v>754</v>
      </c>
      <c r="O2102" s="59" t="str">
        <f t="shared" si="792"/>
        <v>good job, perfect match!</v>
      </c>
    </row>
    <row r="2103" spans="1:15" ht="14.4" x14ac:dyDescent="0.25">
      <c r="A2103" s="76" t="s">
        <v>83</v>
      </c>
      <c r="B2103" s="76" t="str">
        <f>VLOOKUP(A2103,'Buyer Countries '!$B$2:$C$301,2,FALSE)</f>
        <v>yes</v>
      </c>
      <c r="C2103" s="76" t="str">
        <f>VLOOKUP(A2103,'Supplier Countries'!$B$2:$D$301,3,FALSE)</f>
        <v>no</v>
      </c>
      <c r="D2103" s="76" t="str">
        <f t="shared" si="773"/>
        <v>yes</v>
      </c>
      <c r="E2103" s="76" t="str">
        <f t="shared" si="779"/>
        <v>country supported</v>
      </c>
      <c r="F2103" s="9" t="s">
        <v>132</v>
      </c>
      <c r="G2103" s="10" t="s">
        <v>356</v>
      </c>
      <c r="H2103" s="10"/>
      <c r="I2103" s="11"/>
      <c r="J2103" s="21"/>
      <c r="K2103" s="11"/>
      <c r="L2103" s="21"/>
      <c r="M2103" s="11"/>
      <c r="N2103" s="21"/>
      <c r="O2103" s="11"/>
    </row>
    <row r="2104" spans="1:15" ht="14.4" x14ac:dyDescent="0.25">
      <c r="A2104" s="76" t="s">
        <v>83</v>
      </c>
      <c r="B2104" s="76" t="str">
        <f>VLOOKUP(A2104,'Buyer Countries '!$B$2:$C$301,2,FALSE)</f>
        <v>yes</v>
      </c>
      <c r="C2104" s="76" t="str">
        <f>VLOOKUP(A2104,'Supplier Countries'!$B$2:$D$301,3,FALSE)</f>
        <v>no</v>
      </c>
      <c r="D2104" s="76" t="str">
        <f t="shared" si="773"/>
        <v>yes</v>
      </c>
      <c r="E2104" s="76" t="str">
        <f t="shared" si="779"/>
        <v>country supported</v>
      </c>
      <c r="F2104" s="8" t="s">
        <v>357</v>
      </c>
      <c r="G2104" s="7" t="s">
        <v>358</v>
      </c>
      <c r="H2104" s="5"/>
      <c r="I2104" s="7" t="s">
        <v>138</v>
      </c>
      <c r="J2104" s="83" t="s">
        <v>75</v>
      </c>
      <c r="K2104" s="59" t="str">
        <f t="shared" ref="K2104:K2111" si="793">IF(I2104="Mandatory","mandatory","notmandatory")</f>
        <v>notmandatory</v>
      </c>
      <c r="L2104" s="83"/>
      <c r="M2104" s="59" t="str">
        <f t="shared" ref="M2104:M2111" si="794">K2104&amp;"buyer"&amp;J2104&amp;"supplier"&amp;L2104</f>
        <v>notmandatorybuyernosupplier</v>
      </c>
      <c r="N2104" s="24" t="s">
        <v>359</v>
      </c>
      <c r="O2104" s="59" t="str">
        <f t="shared" ref="O2104:O2111" si="795">IF(D2104="noyes","country not in scope for buyer, contact buyer",
IF(D2104="no","country not in scope for buyer, no need to review",
IF(D2104="nono","country not in scope for buyer and supplier no need to review",
IF(D2104="yesno","country not in scope for supplier no need to review",
IF(M2104="notmandatorybuyeryessupplierno","can buyer relax rule in SBN or ERP to accept invoice without this, if not provide data on PDF, if not move to Portal invoice",
IF(M2104="mandatorybuyeryessupplierno","SAP business network requires this information, provide it or move to Portal invoice",IF(M2104="mandatorybuyeryessupplier","SAP Business Network requires this information, provide it or move to Portal invoice",
IF(M2104="notmandatorybuyeryessupplier","can you provide data on invoice? Answer in column L by Yes or No",
IF(M2104="notmandatorybuyernosupplieryes","data not required set dropdown to blank in column L",
IF(M2104="notmandatorybuyersupplieryes","data not required set dropdown to blank in column L","good job, perfect match!"))))))))))</f>
        <v>good job, perfect match!</v>
      </c>
    </row>
    <row r="2105" spans="1:15" ht="14.4" x14ac:dyDescent="0.25">
      <c r="A2105" s="76" t="s">
        <v>83</v>
      </c>
      <c r="B2105" s="76" t="str">
        <f>VLOOKUP(A2105,'Buyer Countries '!$B$2:$C$301,2,FALSE)</f>
        <v>yes</v>
      </c>
      <c r="C2105" s="76" t="str">
        <f>VLOOKUP(A2105,'Supplier Countries'!$B$2:$D$301,3,FALSE)</f>
        <v>no</v>
      </c>
      <c r="D2105" s="76" t="str">
        <f t="shared" si="773"/>
        <v>yes</v>
      </c>
      <c r="E2105" s="76" t="str">
        <f t="shared" si="779"/>
        <v>country supported</v>
      </c>
      <c r="F2105" s="8" t="s">
        <v>360</v>
      </c>
      <c r="G2105" s="7" t="s">
        <v>361</v>
      </c>
      <c r="H2105" s="5"/>
      <c r="I2105" s="7" t="s">
        <v>138</v>
      </c>
      <c r="J2105" s="83" t="s">
        <v>75</v>
      </c>
      <c r="K2105" s="59" t="str">
        <f t="shared" si="793"/>
        <v>notmandatory</v>
      </c>
      <c r="L2105" s="83"/>
      <c r="M2105" s="59" t="str">
        <f t="shared" si="794"/>
        <v>notmandatorybuyernosupplier</v>
      </c>
      <c r="N2105" s="24" t="s">
        <v>359</v>
      </c>
      <c r="O2105" s="59" t="str">
        <f t="shared" si="795"/>
        <v>good job, perfect match!</v>
      </c>
    </row>
    <row r="2106" spans="1:15" ht="14.4" x14ac:dyDescent="0.25">
      <c r="A2106" s="76" t="s">
        <v>83</v>
      </c>
      <c r="B2106" s="76" t="str">
        <f>VLOOKUP(A2106,'Buyer Countries '!$B$2:$C$301,2,FALSE)</f>
        <v>yes</v>
      </c>
      <c r="C2106" s="76" t="str">
        <f>VLOOKUP(A2106,'Supplier Countries'!$B$2:$D$301,3,FALSE)</f>
        <v>no</v>
      </c>
      <c r="D2106" s="76" t="str">
        <f t="shared" si="773"/>
        <v>yes</v>
      </c>
      <c r="E2106" s="76" t="str">
        <f t="shared" si="779"/>
        <v>country supported</v>
      </c>
      <c r="F2106" s="8" t="s">
        <v>362</v>
      </c>
      <c r="G2106" s="7" t="s">
        <v>363</v>
      </c>
      <c r="H2106" s="5"/>
      <c r="I2106" s="7" t="s">
        <v>138</v>
      </c>
      <c r="J2106" s="83" t="s">
        <v>75</v>
      </c>
      <c r="K2106" s="59" t="str">
        <f t="shared" si="793"/>
        <v>notmandatory</v>
      </c>
      <c r="L2106" s="83"/>
      <c r="M2106" s="59" t="str">
        <f t="shared" si="794"/>
        <v>notmandatorybuyernosupplier</v>
      </c>
      <c r="N2106" s="24" t="s">
        <v>359</v>
      </c>
      <c r="O2106" s="59" t="str">
        <f t="shared" si="795"/>
        <v>good job, perfect match!</v>
      </c>
    </row>
    <row r="2107" spans="1:15" ht="14.4" x14ac:dyDescent="0.25">
      <c r="A2107" s="76" t="s">
        <v>83</v>
      </c>
      <c r="B2107" s="76" t="str">
        <f>VLOOKUP(A2107,'Buyer Countries '!$B$2:$C$301,2,FALSE)</f>
        <v>yes</v>
      </c>
      <c r="C2107" s="76" t="str">
        <f>VLOOKUP(A2107,'Supplier Countries'!$B$2:$D$301,3,FALSE)</f>
        <v>no</v>
      </c>
      <c r="D2107" s="76" t="str">
        <f t="shared" si="773"/>
        <v>yes</v>
      </c>
      <c r="E2107" s="76" t="str">
        <f t="shared" si="779"/>
        <v>country supported</v>
      </c>
      <c r="F2107" s="8" t="s">
        <v>364</v>
      </c>
      <c r="G2107" s="7" t="s">
        <v>365</v>
      </c>
      <c r="H2107" s="5"/>
      <c r="I2107" s="7" t="s">
        <v>138</v>
      </c>
      <c r="J2107" s="83" t="s">
        <v>75</v>
      </c>
      <c r="K2107" s="59" t="str">
        <f t="shared" si="793"/>
        <v>notmandatory</v>
      </c>
      <c r="L2107" s="83"/>
      <c r="M2107" s="59" t="str">
        <f t="shared" si="794"/>
        <v>notmandatorybuyernosupplier</v>
      </c>
      <c r="N2107" s="24" t="s">
        <v>359</v>
      </c>
      <c r="O2107" s="59" t="str">
        <f t="shared" si="795"/>
        <v>good job, perfect match!</v>
      </c>
    </row>
    <row r="2108" spans="1:15" ht="14.4" x14ac:dyDescent="0.25">
      <c r="A2108" s="76" t="s">
        <v>83</v>
      </c>
      <c r="B2108" s="76" t="str">
        <f>VLOOKUP(A2108,'Buyer Countries '!$B$2:$C$301,2,FALSE)</f>
        <v>yes</v>
      </c>
      <c r="C2108" s="76" t="str">
        <f>VLOOKUP(A2108,'Supplier Countries'!$B$2:$D$301,3,FALSE)</f>
        <v>no</v>
      </c>
      <c r="D2108" s="76" t="str">
        <f t="shared" si="773"/>
        <v>yes</v>
      </c>
      <c r="E2108" s="76" t="str">
        <f t="shared" si="779"/>
        <v>country supported</v>
      </c>
      <c r="F2108" s="8" t="s">
        <v>366</v>
      </c>
      <c r="G2108" s="7" t="s">
        <v>367</v>
      </c>
      <c r="H2108" s="5"/>
      <c r="I2108" s="7" t="s">
        <v>138</v>
      </c>
      <c r="J2108" s="83" t="s">
        <v>75</v>
      </c>
      <c r="K2108" s="59" t="str">
        <f t="shared" si="793"/>
        <v>notmandatory</v>
      </c>
      <c r="L2108" s="83"/>
      <c r="M2108" s="59" t="str">
        <f t="shared" si="794"/>
        <v>notmandatorybuyernosupplier</v>
      </c>
      <c r="N2108" s="24" t="s">
        <v>359</v>
      </c>
      <c r="O2108" s="59" t="str">
        <f t="shared" si="795"/>
        <v>good job, perfect match!</v>
      </c>
    </row>
    <row r="2109" spans="1:15" ht="14.4" x14ac:dyDescent="0.25">
      <c r="A2109" s="76" t="s">
        <v>83</v>
      </c>
      <c r="B2109" s="76" t="str">
        <f>VLOOKUP(A2109,'Buyer Countries '!$B$2:$C$301,2,FALSE)</f>
        <v>yes</v>
      </c>
      <c r="C2109" s="76" t="str">
        <f>VLOOKUP(A2109,'Supplier Countries'!$B$2:$D$301,3,FALSE)</f>
        <v>no</v>
      </c>
      <c r="D2109" s="76" t="str">
        <f t="shared" si="773"/>
        <v>yes</v>
      </c>
      <c r="E2109" s="76" t="str">
        <f t="shared" si="779"/>
        <v>country supported</v>
      </c>
      <c r="F2109" s="8" t="s">
        <v>368</v>
      </c>
      <c r="G2109" s="7" t="s">
        <v>369</v>
      </c>
      <c r="H2109" s="5"/>
      <c r="I2109" s="7" t="s">
        <v>138</v>
      </c>
      <c r="J2109" s="83" t="s">
        <v>75</v>
      </c>
      <c r="K2109" s="59" t="str">
        <f t="shared" si="793"/>
        <v>notmandatory</v>
      </c>
      <c r="L2109" s="83"/>
      <c r="M2109" s="59" t="str">
        <f t="shared" si="794"/>
        <v>notmandatorybuyernosupplier</v>
      </c>
      <c r="N2109" s="24" t="s">
        <v>359</v>
      </c>
      <c r="O2109" s="59" t="str">
        <f t="shared" si="795"/>
        <v>good job, perfect match!</v>
      </c>
    </row>
    <row r="2110" spans="1:15" ht="14.4" x14ac:dyDescent="0.25">
      <c r="A2110" s="76" t="s">
        <v>83</v>
      </c>
      <c r="B2110" s="76" t="str">
        <f>VLOOKUP(A2110,'Buyer Countries '!$B$2:$C$301,2,FALSE)</f>
        <v>yes</v>
      </c>
      <c r="C2110" s="76" t="str">
        <f>VLOOKUP(A2110,'Supplier Countries'!$B$2:$D$301,3,FALSE)</f>
        <v>no</v>
      </c>
      <c r="D2110" s="76" t="str">
        <f t="shared" si="773"/>
        <v>yes</v>
      </c>
      <c r="E2110" s="76" t="str">
        <f t="shared" si="779"/>
        <v>country supported</v>
      </c>
      <c r="F2110" s="8" t="s">
        <v>370</v>
      </c>
      <c r="G2110" s="7" t="s">
        <v>371</v>
      </c>
      <c r="H2110" s="5"/>
      <c r="I2110" s="7" t="s">
        <v>138</v>
      </c>
      <c r="J2110" s="83" t="s">
        <v>75</v>
      </c>
      <c r="K2110" s="59" t="str">
        <f t="shared" si="793"/>
        <v>notmandatory</v>
      </c>
      <c r="L2110" s="83"/>
      <c r="M2110" s="59" t="str">
        <f t="shared" si="794"/>
        <v>notmandatorybuyernosupplier</v>
      </c>
      <c r="N2110" s="24" t="s">
        <v>359</v>
      </c>
      <c r="O2110" s="59" t="str">
        <f t="shared" si="795"/>
        <v>good job, perfect match!</v>
      </c>
    </row>
    <row r="2111" spans="1:15" ht="14.4" x14ac:dyDescent="0.25">
      <c r="A2111" s="76" t="s">
        <v>83</v>
      </c>
      <c r="B2111" s="76" t="str">
        <f>VLOOKUP(A2111,'Buyer Countries '!$B$2:$C$301,2,FALSE)</f>
        <v>yes</v>
      </c>
      <c r="C2111" s="76" t="str">
        <f>VLOOKUP(A2111,'Supplier Countries'!$B$2:$D$301,3,FALSE)</f>
        <v>no</v>
      </c>
      <c r="D2111" s="76" t="str">
        <f t="shared" si="773"/>
        <v>yes</v>
      </c>
      <c r="E2111" s="76" t="str">
        <f t="shared" si="779"/>
        <v>country supported</v>
      </c>
      <c r="F2111" s="8" t="s">
        <v>372</v>
      </c>
      <c r="G2111" s="7" t="s">
        <v>373</v>
      </c>
      <c r="H2111" s="5"/>
      <c r="I2111" s="7" t="s">
        <v>138</v>
      </c>
      <c r="J2111" s="83" t="s">
        <v>75</v>
      </c>
      <c r="K2111" s="59" t="str">
        <f t="shared" si="793"/>
        <v>notmandatory</v>
      </c>
      <c r="L2111" s="83"/>
      <c r="M2111" s="59" t="str">
        <f t="shared" si="794"/>
        <v>notmandatorybuyernosupplier</v>
      </c>
      <c r="N2111" s="24" t="s">
        <v>359</v>
      </c>
      <c r="O2111" s="59" t="str">
        <f t="shared" si="795"/>
        <v>good job, perfect match!</v>
      </c>
    </row>
    <row r="2112" spans="1:15" ht="14.4" x14ac:dyDescent="0.25">
      <c r="A2112" s="76" t="s">
        <v>83</v>
      </c>
      <c r="B2112" s="76" t="str">
        <f>VLOOKUP(A2112,'Buyer Countries '!$B$2:$C$301,2,FALSE)</f>
        <v>yes</v>
      </c>
      <c r="C2112" s="76" t="str">
        <f>VLOOKUP(A2112,'Supplier Countries'!$B$2:$D$301,3,FALSE)</f>
        <v>no</v>
      </c>
      <c r="D2112" s="76" t="str">
        <f t="shared" si="773"/>
        <v>yes</v>
      </c>
      <c r="E2112" s="76" t="str">
        <f t="shared" si="779"/>
        <v>country supported</v>
      </c>
      <c r="F2112" s="9" t="s">
        <v>132</v>
      </c>
      <c r="G2112" s="10" t="s">
        <v>374</v>
      </c>
      <c r="H2112" s="10"/>
      <c r="I2112" s="11"/>
      <c r="J2112" s="21" t="s">
        <v>134</v>
      </c>
      <c r="K2112" s="11"/>
      <c r="L2112" s="21"/>
      <c r="M2112" s="11"/>
      <c r="N2112" s="21"/>
      <c r="O2112" s="11"/>
    </row>
    <row r="2113" spans="1:25" s="82" customFormat="1" ht="57.6" x14ac:dyDescent="0.25">
      <c r="A2113" s="22" t="s">
        <v>83</v>
      </c>
      <c r="B2113" s="76" t="str">
        <f>VLOOKUP(A2113,'Buyer Countries '!$B$2:$C$301,2,FALSE)</f>
        <v>yes</v>
      </c>
      <c r="C2113" s="76" t="str">
        <f>VLOOKUP(A2113,'Supplier Countries'!$B$2:$D$301,3,FALSE)</f>
        <v>no</v>
      </c>
      <c r="D2113" s="76" t="str">
        <f t="shared" si="773"/>
        <v>yes</v>
      </c>
      <c r="E2113" s="76" t="str">
        <f t="shared" si="779"/>
        <v>country supported</v>
      </c>
      <c r="F2113" s="8" t="s">
        <v>375</v>
      </c>
      <c r="G2113" s="7" t="s">
        <v>376</v>
      </c>
      <c r="H2113" s="5" t="s">
        <v>377</v>
      </c>
      <c r="I2113" s="7" t="s">
        <v>138</v>
      </c>
      <c r="J2113" s="83" t="s">
        <v>75</v>
      </c>
      <c r="K2113" s="59" t="str">
        <f t="shared" ref="K2113" si="796">IF(I2113="Mandatory","mandatory","notmandatory")</f>
        <v>notmandatory</v>
      </c>
      <c r="L2113" s="83"/>
      <c r="M2113" s="59" t="str">
        <f t="shared" ref="M2113" si="797">K2113&amp;"buyer"&amp;J2113&amp;"supplier"&amp;L2113</f>
        <v>notmandatorybuyernosupplier</v>
      </c>
      <c r="N2113" s="24"/>
      <c r="O2113" s="59" t="str">
        <f t="shared" ref="O2113:O2136" si="798">IF(D2113="noyes","country not in scope for buyer, contact buyer",
IF(D2113="no","country not in scope for buyer, no need to review",
IF(D2113="nono","country not in scope for buyer and supplier no need to review",
IF(D2113="yesno","country not in scope for supplier no need to review",
IF(M2113="notmandatorybuyeryessupplierno","can buyer relax rule in SBN or ERP to accept invoice without this, if not provide data on PDF, if not move to Portal invoice",
IF(M2113="mandatorybuyeryessupplierno","SAP business network requires this information, provide it or move to Portal invoice",IF(M2113="mandatorybuyeryessupplier","SAP Business Network requires this information, provide it or move to Portal invoice",
IF(M2113="notmandatorybuyeryessupplier","can you provide data on invoice? Answer in column L by Yes or No",
IF(M2113="notmandatorybuyernosupplieryes","data not required set dropdown to blank in column L",
IF(M2113="notmandatorybuyersupplieryes","data not required set dropdown to blank in column L","good job, perfect match!"))))))))))</f>
        <v>good job, perfect match!</v>
      </c>
      <c r="P2113"/>
      <c r="Q2113"/>
      <c r="R2113"/>
      <c r="S2113"/>
      <c r="T2113"/>
      <c r="U2113"/>
      <c r="V2113"/>
      <c r="W2113"/>
      <c r="X2113"/>
      <c r="Y2113"/>
    </row>
    <row r="2114" spans="1:25" ht="28.8" x14ac:dyDescent="0.25">
      <c r="A2114" s="76" t="s">
        <v>83</v>
      </c>
      <c r="B2114" s="76" t="str">
        <f>VLOOKUP(A2114,'Buyer Countries '!$B$2:$C$301,2,FALSE)</f>
        <v>yes</v>
      </c>
      <c r="C2114" s="76" t="str">
        <f>VLOOKUP(A2114,'Supplier Countries'!$B$2:$D$301,3,FALSE)</f>
        <v>no</v>
      </c>
      <c r="D2114" s="76" t="str">
        <f t="shared" si="773"/>
        <v>yes</v>
      </c>
      <c r="E2114" s="76" t="str">
        <f t="shared" si="779"/>
        <v>country supported</v>
      </c>
      <c r="F2114" s="8" t="s">
        <v>378</v>
      </c>
      <c r="G2114" s="7" t="s">
        <v>379</v>
      </c>
      <c r="H2114" s="5" t="s">
        <v>380</v>
      </c>
      <c r="I2114" s="7" t="s">
        <v>142</v>
      </c>
      <c r="J2114" s="83" t="s">
        <v>75</v>
      </c>
      <c r="K2114" s="59" t="str">
        <f t="shared" ref="K2114:K2136" si="799">IF(I2114="Mandatory","mandatory","notmandatory")</f>
        <v>notmandatory</v>
      </c>
      <c r="L2114" s="83"/>
      <c r="M2114" s="59" t="str">
        <f t="shared" ref="M2114:M2136" si="800">K2114&amp;"buyer"&amp;J2114&amp;"supplier"&amp;L2114</f>
        <v>notmandatorybuyernosupplier</v>
      </c>
      <c r="N2114" s="24" t="s">
        <v>238</v>
      </c>
      <c r="O2114" s="59" t="str">
        <f t="shared" si="798"/>
        <v>good job, perfect match!</v>
      </c>
    </row>
    <row r="2115" spans="1:25" ht="14.4" x14ac:dyDescent="0.25">
      <c r="A2115" s="76" t="s">
        <v>83</v>
      </c>
      <c r="B2115" s="76" t="str">
        <f>VLOOKUP(A2115,'Buyer Countries '!$B$2:$C$301,2,FALSE)</f>
        <v>yes</v>
      </c>
      <c r="C2115" s="76" t="str">
        <f>VLOOKUP(A2115,'Supplier Countries'!$B$2:$D$301,3,FALSE)</f>
        <v>no</v>
      </c>
      <c r="D2115" s="76" t="str">
        <f t="shared" si="773"/>
        <v>yes</v>
      </c>
      <c r="E2115" s="76" t="str">
        <f t="shared" si="779"/>
        <v>country supported</v>
      </c>
      <c r="F2115" s="8" t="s">
        <v>381</v>
      </c>
      <c r="G2115" s="7" t="s">
        <v>382</v>
      </c>
      <c r="H2115" s="5"/>
      <c r="I2115" s="7" t="s">
        <v>138</v>
      </c>
      <c r="J2115" s="83" t="s">
        <v>75</v>
      </c>
      <c r="K2115" s="59" t="str">
        <f t="shared" si="799"/>
        <v>notmandatory</v>
      </c>
      <c r="L2115" s="83"/>
      <c r="M2115" s="59" t="str">
        <f t="shared" si="800"/>
        <v>notmandatorybuyernosupplier</v>
      </c>
      <c r="N2115" s="24"/>
      <c r="O2115" s="59" t="str">
        <f t="shared" si="798"/>
        <v>good job, perfect match!</v>
      </c>
    </row>
    <row r="2116" spans="1:25" ht="14.4" x14ac:dyDescent="0.25">
      <c r="A2116" s="76" t="s">
        <v>83</v>
      </c>
      <c r="B2116" s="76" t="str">
        <f>VLOOKUP(A2116,'Buyer Countries '!$B$2:$C$301,2,FALSE)</f>
        <v>yes</v>
      </c>
      <c r="C2116" s="76" t="str">
        <f>VLOOKUP(A2116,'Supplier Countries'!$B$2:$D$301,3,FALSE)</f>
        <v>no</v>
      </c>
      <c r="D2116" s="76" t="str">
        <f t="shared" ref="D2116:D2179" si="801">IF($N$3="supplier",B2116&amp;C2116,IF($N$3="buyer",B2116,"select value in are your onboarding a buyer or a supplier"))</f>
        <v>yes</v>
      </c>
      <c r="E2116" s="76" t="str">
        <f t="shared" si="779"/>
        <v>country supported</v>
      </c>
      <c r="F2116" s="8" t="s">
        <v>383</v>
      </c>
      <c r="G2116" s="7" t="s">
        <v>384</v>
      </c>
      <c r="H2116" s="5"/>
      <c r="I2116" s="7" t="s">
        <v>138</v>
      </c>
      <c r="J2116" s="83" t="s">
        <v>75</v>
      </c>
      <c r="K2116" s="59" t="str">
        <f t="shared" si="799"/>
        <v>notmandatory</v>
      </c>
      <c r="L2116" s="83"/>
      <c r="M2116" s="59" t="str">
        <f t="shared" si="800"/>
        <v>notmandatorybuyernosupplier</v>
      </c>
      <c r="N2116" s="24" t="s">
        <v>179</v>
      </c>
      <c r="O2116" s="59" t="str">
        <f t="shared" si="798"/>
        <v>good job, perfect match!</v>
      </c>
    </row>
    <row r="2117" spans="1:25" ht="14.4" x14ac:dyDescent="0.25">
      <c r="A2117" s="76" t="s">
        <v>83</v>
      </c>
      <c r="B2117" s="76" t="str">
        <f>VLOOKUP(A2117,'Buyer Countries '!$B$2:$C$301,2,FALSE)</f>
        <v>yes</v>
      </c>
      <c r="C2117" s="76" t="str">
        <f>VLOOKUP(A2117,'Supplier Countries'!$B$2:$D$301,3,FALSE)</f>
        <v>no</v>
      </c>
      <c r="D2117" s="76" t="str">
        <f t="shared" si="801"/>
        <v>yes</v>
      </c>
      <c r="E2117" s="76" t="str">
        <f t="shared" si="779"/>
        <v>country supported</v>
      </c>
      <c r="F2117" s="8" t="s">
        <v>385</v>
      </c>
      <c r="G2117" s="7" t="s">
        <v>386</v>
      </c>
      <c r="H2117" s="5"/>
      <c r="I2117" s="7" t="s">
        <v>142</v>
      </c>
      <c r="J2117" s="83" t="s">
        <v>75</v>
      </c>
      <c r="K2117" s="59" t="str">
        <f t="shared" si="799"/>
        <v>notmandatory</v>
      </c>
      <c r="L2117" s="83"/>
      <c r="M2117" s="59" t="str">
        <f t="shared" si="800"/>
        <v>notmandatorybuyernosupplier</v>
      </c>
      <c r="N2117" s="24" t="s">
        <v>238</v>
      </c>
      <c r="O2117" s="59" t="str">
        <f t="shared" si="798"/>
        <v>good job, perfect match!</v>
      </c>
    </row>
    <row r="2118" spans="1:25" ht="14.4" x14ac:dyDescent="0.25">
      <c r="A2118" s="76" t="s">
        <v>83</v>
      </c>
      <c r="B2118" s="76" t="str">
        <f>VLOOKUP(A2118,'Buyer Countries '!$B$2:$C$301,2,FALSE)</f>
        <v>yes</v>
      </c>
      <c r="C2118" s="76" t="str">
        <f>VLOOKUP(A2118,'Supplier Countries'!$B$2:$D$301,3,FALSE)</f>
        <v>no</v>
      </c>
      <c r="D2118" s="76" t="str">
        <f t="shared" si="801"/>
        <v>yes</v>
      </c>
      <c r="E2118" s="76" t="str">
        <f t="shared" si="779"/>
        <v>country supported</v>
      </c>
      <c r="F2118" s="8" t="s">
        <v>387</v>
      </c>
      <c r="G2118" s="7" t="s">
        <v>388</v>
      </c>
      <c r="H2118" s="5"/>
      <c r="I2118" s="7" t="s">
        <v>142</v>
      </c>
      <c r="J2118" s="83" t="s">
        <v>75</v>
      </c>
      <c r="K2118" s="59" t="str">
        <f t="shared" si="799"/>
        <v>notmandatory</v>
      </c>
      <c r="L2118" s="83"/>
      <c r="M2118" s="59" t="str">
        <f t="shared" si="800"/>
        <v>notmandatorybuyernosupplier</v>
      </c>
      <c r="N2118" s="24" t="s">
        <v>238</v>
      </c>
      <c r="O2118" s="59" t="str">
        <f t="shared" si="798"/>
        <v>good job, perfect match!</v>
      </c>
    </row>
    <row r="2119" spans="1:25" ht="14.4" x14ac:dyDescent="0.25">
      <c r="A2119" s="76" t="s">
        <v>83</v>
      </c>
      <c r="B2119" s="76" t="str">
        <f>VLOOKUP(A2119,'Buyer Countries '!$B$2:$C$301,2,FALSE)</f>
        <v>yes</v>
      </c>
      <c r="C2119" s="76" t="str">
        <f>VLOOKUP(A2119,'Supplier Countries'!$B$2:$D$301,3,FALSE)</f>
        <v>no</v>
      </c>
      <c r="D2119" s="76" t="str">
        <f t="shared" si="801"/>
        <v>yes</v>
      </c>
      <c r="E2119" s="76" t="str">
        <f t="shared" si="779"/>
        <v>country supported</v>
      </c>
      <c r="F2119" s="8" t="s">
        <v>389</v>
      </c>
      <c r="G2119" s="7" t="s">
        <v>390</v>
      </c>
      <c r="H2119" s="5"/>
      <c r="I2119" s="7" t="s">
        <v>138</v>
      </c>
      <c r="J2119" s="83" t="s">
        <v>75</v>
      </c>
      <c r="K2119" s="59" t="str">
        <f t="shared" si="799"/>
        <v>notmandatory</v>
      </c>
      <c r="L2119" s="83"/>
      <c r="M2119" s="59" t="str">
        <f t="shared" si="800"/>
        <v>notmandatorybuyernosupplier</v>
      </c>
      <c r="N2119" s="24"/>
      <c r="O2119" s="59" t="str">
        <f t="shared" si="798"/>
        <v>good job, perfect match!</v>
      </c>
    </row>
    <row r="2120" spans="1:25" ht="28.8" x14ac:dyDescent="0.25">
      <c r="A2120" s="76" t="s">
        <v>83</v>
      </c>
      <c r="B2120" s="76" t="str">
        <f>VLOOKUP(A2120,'Buyer Countries '!$B$2:$C$301,2,FALSE)</f>
        <v>yes</v>
      </c>
      <c r="C2120" s="76" t="str">
        <f>VLOOKUP(A2120,'Supplier Countries'!$B$2:$D$301,3,FALSE)</f>
        <v>no</v>
      </c>
      <c r="D2120" s="76" t="str">
        <f t="shared" si="801"/>
        <v>yes</v>
      </c>
      <c r="E2120" s="76" t="str">
        <f t="shared" ref="E2120:E2184" si="802">IF(D2120="select value in are your onboarding a buyer or a supplier",D2120,IF(D2120="yesno","not applicable",IF(D2120="yesyes","country supported",IF(D2120="noyes","country not supported, contact buyer",IF(D2120="yes","country supported","not applicable")))))</f>
        <v>country supported</v>
      </c>
      <c r="F2120" s="8" t="s">
        <v>391</v>
      </c>
      <c r="G2120" s="7" t="s">
        <v>392</v>
      </c>
      <c r="H2120" s="5"/>
      <c r="I2120" s="7" t="s">
        <v>138</v>
      </c>
      <c r="J2120" s="83" t="s">
        <v>75</v>
      </c>
      <c r="K2120" s="59" t="str">
        <f t="shared" si="799"/>
        <v>notmandatory</v>
      </c>
      <c r="L2120" s="83"/>
      <c r="M2120" s="59" t="str">
        <f t="shared" si="800"/>
        <v>notmandatorybuyernosupplier</v>
      </c>
      <c r="N2120" s="24" t="s">
        <v>188</v>
      </c>
      <c r="O2120" s="59" t="str">
        <f t="shared" si="798"/>
        <v>good job, perfect match!</v>
      </c>
    </row>
    <row r="2121" spans="1:25" ht="43.2" x14ac:dyDescent="0.25">
      <c r="A2121" s="76" t="s">
        <v>83</v>
      </c>
      <c r="B2121" s="76" t="str">
        <f>VLOOKUP(A2121,'Buyer Countries '!$B$2:$C$301,2,FALSE)</f>
        <v>yes</v>
      </c>
      <c r="C2121" s="76" t="str">
        <f>VLOOKUP(A2121,'Supplier Countries'!$B$2:$D$301,3,FALSE)</f>
        <v>no</v>
      </c>
      <c r="D2121" s="76" t="str">
        <f t="shared" si="801"/>
        <v>yes</v>
      </c>
      <c r="E2121" s="76" t="str">
        <f t="shared" si="802"/>
        <v>country supported</v>
      </c>
      <c r="F2121" s="8" t="s">
        <v>393</v>
      </c>
      <c r="G2121" s="7" t="s">
        <v>394</v>
      </c>
      <c r="H2121" s="5"/>
      <c r="I2121" s="7" t="s">
        <v>138</v>
      </c>
      <c r="J2121" s="83" t="s">
        <v>75</v>
      </c>
      <c r="K2121" s="59" t="str">
        <f t="shared" si="799"/>
        <v>notmandatory</v>
      </c>
      <c r="L2121" s="83"/>
      <c r="M2121" s="59" t="str">
        <f t="shared" si="800"/>
        <v>notmandatorybuyernosupplier</v>
      </c>
      <c r="N2121" s="24" t="s">
        <v>746</v>
      </c>
      <c r="O2121" s="59" t="str">
        <f t="shared" si="798"/>
        <v>good job, perfect match!</v>
      </c>
    </row>
    <row r="2122" spans="1:25" s="82" customFormat="1" ht="28.8" x14ac:dyDescent="0.25">
      <c r="A2122" s="22" t="s">
        <v>83</v>
      </c>
      <c r="B2122" s="76" t="str">
        <f>VLOOKUP(A2122,'Buyer Countries '!$B$2:$C$301,2,FALSE)</f>
        <v>yes</v>
      </c>
      <c r="C2122" s="76" t="str">
        <f>VLOOKUP(A2122,'Supplier Countries'!$B$2:$D$301,3,FALSE)</f>
        <v>no</v>
      </c>
      <c r="D2122" s="76" t="str">
        <f t="shared" si="801"/>
        <v>yes</v>
      </c>
      <c r="E2122" s="76" t="str">
        <f t="shared" si="802"/>
        <v>country supported</v>
      </c>
      <c r="F2122" s="8" t="s">
        <v>396</v>
      </c>
      <c r="G2122" s="7" t="s">
        <v>397</v>
      </c>
      <c r="H2122" s="5" t="s">
        <v>398</v>
      </c>
      <c r="I2122" s="7" t="s">
        <v>142</v>
      </c>
      <c r="J2122" s="83" t="s">
        <v>75</v>
      </c>
      <c r="K2122" s="59" t="str">
        <f t="shared" si="799"/>
        <v>notmandatory</v>
      </c>
      <c r="L2122" s="83"/>
      <c r="M2122" s="59" t="str">
        <f t="shared" si="800"/>
        <v>notmandatorybuyernosupplier</v>
      </c>
      <c r="N2122" s="24" t="s">
        <v>238</v>
      </c>
      <c r="O2122" s="59" t="str">
        <f t="shared" si="798"/>
        <v>good job, perfect match!</v>
      </c>
      <c r="P2122"/>
      <c r="Q2122"/>
      <c r="R2122"/>
      <c r="S2122"/>
      <c r="T2122"/>
      <c r="U2122"/>
      <c r="V2122"/>
      <c r="W2122"/>
      <c r="X2122"/>
      <c r="Y2122"/>
    </row>
    <row r="2123" spans="1:25" ht="57.6" x14ac:dyDescent="0.25">
      <c r="A2123" s="76" t="s">
        <v>83</v>
      </c>
      <c r="B2123" s="76" t="str">
        <f>VLOOKUP(A2123,'Buyer Countries '!$B$2:$C$301,2,FALSE)</f>
        <v>yes</v>
      </c>
      <c r="C2123" s="76" t="str">
        <f>VLOOKUP(A2123,'Supplier Countries'!$B$2:$D$301,3,FALSE)</f>
        <v>no</v>
      </c>
      <c r="D2123" s="76" t="str">
        <f t="shared" si="801"/>
        <v>yes</v>
      </c>
      <c r="E2123" s="76" t="str">
        <f t="shared" si="802"/>
        <v>country supported</v>
      </c>
      <c r="F2123" s="8" t="s">
        <v>399</v>
      </c>
      <c r="G2123" s="7" t="s">
        <v>400</v>
      </c>
      <c r="H2123" s="5" t="s">
        <v>401</v>
      </c>
      <c r="I2123" s="7" t="s">
        <v>142</v>
      </c>
      <c r="J2123" s="83" t="s">
        <v>75</v>
      </c>
      <c r="K2123" s="59" t="str">
        <f t="shared" si="799"/>
        <v>notmandatory</v>
      </c>
      <c r="L2123" s="83"/>
      <c r="M2123" s="59" t="str">
        <f t="shared" si="800"/>
        <v>notmandatorybuyernosupplier</v>
      </c>
      <c r="N2123" s="24" t="s">
        <v>402</v>
      </c>
      <c r="O2123" s="59" t="str">
        <f t="shared" si="798"/>
        <v>good job, perfect match!</v>
      </c>
    </row>
    <row r="2124" spans="1:25" ht="28.8" x14ac:dyDescent="0.25">
      <c r="A2124" s="76" t="s">
        <v>83</v>
      </c>
      <c r="B2124" s="76" t="str">
        <f>VLOOKUP(A2124,'Buyer Countries '!$B$2:$C$301,2,FALSE)</f>
        <v>yes</v>
      </c>
      <c r="C2124" s="76" t="str">
        <f>VLOOKUP(A2124,'Supplier Countries'!$B$2:$D$301,3,FALSE)</f>
        <v>no</v>
      </c>
      <c r="D2124" s="76" t="str">
        <f t="shared" si="801"/>
        <v>yes</v>
      </c>
      <c r="E2124" s="76" t="str">
        <f t="shared" si="802"/>
        <v>country supported</v>
      </c>
      <c r="F2124" s="8" t="s">
        <v>403</v>
      </c>
      <c r="G2124" s="7" t="s">
        <v>404</v>
      </c>
      <c r="H2124" s="5" t="s">
        <v>405</v>
      </c>
      <c r="I2124" s="7" t="s">
        <v>142</v>
      </c>
      <c r="J2124" s="83" t="s">
        <v>75</v>
      </c>
      <c r="K2124" s="59" t="str">
        <f t="shared" si="799"/>
        <v>notmandatory</v>
      </c>
      <c r="L2124" s="83"/>
      <c r="M2124" s="59" t="str">
        <f t="shared" si="800"/>
        <v>notmandatorybuyernosupplier</v>
      </c>
      <c r="N2124" s="24" t="s">
        <v>238</v>
      </c>
      <c r="O2124" s="59" t="str">
        <f t="shared" si="798"/>
        <v>good job, perfect match!</v>
      </c>
    </row>
    <row r="2125" spans="1:25" ht="14.4" x14ac:dyDescent="0.25">
      <c r="A2125" s="76" t="s">
        <v>83</v>
      </c>
      <c r="B2125" s="76" t="str">
        <f>VLOOKUP(A2125,'Buyer Countries '!$B$2:$C$301,2,FALSE)</f>
        <v>yes</v>
      </c>
      <c r="C2125" s="76" t="str">
        <f>VLOOKUP(A2125,'Supplier Countries'!$B$2:$D$301,3,FALSE)</f>
        <v>no</v>
      </c>
      <c r="D2125" s="76" t="str">
        <f t="shared" si="801"/>
        <v>yes</v>
      </c>
      <c r="E2125" s="76" t="str">
        <f t="shared" si="802"/>
        <v>country supported</v>
      </c>
      <c r="F2125" s="8" t="s">
        <v>406</v>
      </c>
      <c r="G2125" s="7" t="s">
        <v>407</v>
      </c>
      <c r="H2125" s="5"/>
      <c r="I2125" s="7" t="s">
        <v>138</v>
      </c>
      <c r="J2125" s="83" t="s">
        <v>75</v>
      </c>
      <c r="K2125" s="59" t="str">
        <f t="shared" si="799"/>
        <v>notmandatory</v>
      </c>
      <c r="L2125" s="83"/>
      <c r="M2125" s="59" t="str">
        <f t="shared" si="800"/>
        <v>notmandatorybuyernosupplier</v>
      </c>
      <c r="N2125" s="24"/>
      <c r="O2125" s="59" t="str">
        <f t="shared" si="798"/>
        <v>good job, perfect match!</v>
      </c>
    </row>
    <row r="2126" spans="1:25" ht="14.4" x14ac:dyDescent="0.25">
      <c r="A2126" s="76" t="s">
        <v>83</v>
      </c>
      <c r="B2126" s="76" t="str">
        <f>VLOOKUP(A2126,'Buyer Countries '!$B$2:$C$301,2,FALSE)</f>
        <v>yes</v>
      </c>
      <c r="C2126" s="76" t="str">
        <f>VLOOKUP(A2126,'Supplier Countries'!$B$2:$D$301,3,FALSE)</f>
        <v>no</v>
      </c>
      <c r="D2126" s="76" t="str">
        <f t="shared" si="801"/>
        <v>yes</v>
      </c>
      <c r="E2126" s="76" t="str">
        <f t="shared" si="802"/>
        <v>country supported</v>
      </c>
      <c r="F2126" s="8" t="s">
        <v>408</v>
      </c>
      <c r="G2126" s="7" t="s">
        <v>409</v>
      </c>
      <c r="H2126" s="5"/>
      <c r="I2126" s="7" t="s">
        <v>138</v>
      </c>
      <c r="J2126" s="83" t="s">
        <v>75</v>
      </c>
      <c r="K2126" s="59" t="str">
        <f t="shared" si="799"/>
        <v>notmandatory</v>
      </c>
      <c r="L2126" s="83"/>
      <c r="M2126" s="59" t="str">
        <f t="shared" si="800"/>
        <v>notmandatorybuyernosupplier</v>
      </c>
      <c r="N2126" s="24" t="s">
        <v>179</v>
      </c>
      <c r="O2126" s="59" t="str">
        <f t="shared" si="798"/>
        <v>good job, perfect match!</v>
      </c>
    </row>
    <row r="2127" spans="1:25" ht="14.4" x14ac:dyDescent="0.25">
      <c r="A2127" s="76" t="s">
        <v>83</v>
      </c>
      <c r="B2127" s="76" t="str">
        <f>VLOOKUP(A2127,'Buyer Countries '!$B$2:$C$301,2,FALSE)</f>
        <v>yes</v>
      </c>
      <c r="C2127" s="76" t="str">
        <f>VLOOKUP(A2127,'Supplier Countries'!$B$2:$D$301,3,FALSE)</f>
        <v>no</v>
      </c>
      <c r="D2127" s="76" t="str">
        <f t="shared" si="801"/>
        <v>yes</v>
      </c>
      <c r="E2127" s="76" t="str">
        <f t="shared" si="802"/>
        <v>country supported</v>
      </c>
      <c r="F2127" s="8" t="s">
        <v>410</v>
      </c>
      <c r="G2127" s="7" t="s">
        <v>411</v>
      </c>
      <c r="H2127" s="5"/>
      <c r="I2127" s="7" t="s">
        <v>142</v>
      </c>
      <c r="J2127" s="83" t="s">
        <v>75</v>
      </c>
      <c r="K2127" s="59" t="str">
        <f t="shared" si="799"/>
        <v>notmandatory</v>
      </c>
      <c r="L2127" s="83"/>
      <c r="M2127" s="59" t="str">
        <f t="shared" si="800"/>
        <v>notmandatorybuyernosupplier</v>
      </c>
      <c r="N2127" s="24" t="s">
        <v>238</v>
      </c>
      <c r="O2127" s="59" t="str">
        <f t="shared" si="798"/>
        <v>good job, perfect match!</v>
      </c>
    </row>
    <row r="2128" spans="1:25" ht="14.4" x14ac:dyDescent="0.25">
      <c r="A2128" s="76" t="s">
        <v>83</v>
      </c>
      <c r="B2128" s="76" t="str">
        <f>VLOOKUP(A2128,'Buyer Countries '!$B$2:$C$301,2,FALSE)</f>
        <v>yes</v>
      </c>
      <c r="C2128" s="76" t="str">
        <f>VLOOKUP(A2128,'Supplier Countries'!$B$2:$D$301,3,FALSE)</f>
        <v>no</v>
      </c>
      <c r="D2128" s="76" t="str">
        <f t="shared" si="801"/>
        <v>yes</v>
      </c>
      <c r="E2128" s="76" t="str">
        <f t="shared" si="802"/>
        <v>country supported</v>
      </c>
      <c r="F2128" s="8" t="s">
        <v>412</v>
      </c>
      <c r="G2128" s="7" t="s">
        <v>413</v>
      </c>
      <c r="H2128" s="5"/>
      <c r="I2128" s="7" t="s">
        <v>142</v>
      </c>
      <c r="J2128" s="83" t="s">
        <v>75</v>
      </c>
      <c r="K2128" s="59" t="str">
        <f t="shared" si="799"/>
        <v>notmandatory</v>
      </c>
      <c r="L2128" s="83"/>
      <c r="M2128" s="59" t="str">
        <f t="shared" si="800"/>
        <v>notmandatorybuyernosupplier</v>
      </c>
      <c r="N2128" s="24" t="s">
        <v>238</v>
      </c>
      <c r="O2128" s="59" t="str">
        <f t="shared" si="798"/>
        <v>good job, perfect match!</v>
      </c>
    </row>
    <row r="2129" spans="1:15" ht="14.4" x14ac:dyDescent="0.25">
      <c r="A2129" s="76" t="s">
        <v>83</v>
      </c>
      <c r="B2129" s="76" t="str">
        <f>VLOOKUP(A2129,'Buyer Countries '!$B$2:$C$301,2,FALSE)</f>
        <v>yes</v>
      </c>
      <c r="C2129" s="76" t="str">
        <f>VLOOKUP(A2129,'Supplier Countries'!$B$2:$D$301,3,FALSE)</f>
        <v>no</v>
      </c>
      <c r="D2129" s="76" t="str">
        <f t="shared" si="801"/>
        <v>yes</v>
      </c>
      <c r="E2129" s="76" t="str">
        <f t="shared" si="802"/>
        <v>country supported</v>
      </c>
      <c r="F2129" s="8" t="s">
        <v>414</v>
      </c>
      <c r="G2129" s="7" t="s">
        <v>415</v>
      </c>
      <c r="H2129" s="5"/>
      <c r="I2129" s="7" t="s">
        <v>138</v>
      </c>
      <c r="J2129" s="83" t="s">
        <v>75</v>
      </c>
      <c r="K2129" s="59" t="str">
        <f t="shared" si="799"/>
        <v>notmandatory</v>
      </c>
      <c r="L2129" s="83"/>
      <c r="M2129" s="59" t="str">
        <f t="shared" si="800"/>
        <v>notmandatorybuyernosupplier</v>
      </c>
      <c r="N2129" s="24"/>
      <c r="O2129" s="59" t="str">
        <f t="shared" si="798"/>
        <v>good job, perfect match!</v>
      </c>
    </row>
    <row r="2130" spans="1:15" ht="28.8" x14ac:dyDescent="0.25">
      <c r="A2130" s="76" t="s">
        <v>83</v>
      </c>
      <c r="B2130" s="76" t="str">
        <f>VLOOKUP(A2130,'Buyer Countries '!$B$2:$C$301,2,FALSE)</f>
        <v>yes</v>
      </c>
      <c r="C2130" s="76" t="str">
        <f>VLOOKUP(A2130,'Supplier Countries'!$B$2:$D$301,3,FALSE)</f>
        <v>no</v>
      </c>
      <c r="D2130" s="76" t="str">
        <f t="shared" si="801"/>
        <v>yes</v>
      </c>
      <c r="E2130" s="76" t="str">
        <f t="shared" si="802"/>
        <v>country supported</v>
      </c>
      <c r="F2130" s="8" t="s">
        <v>416</v>
      </c>
      <c r="G2130" s="7" t="s">
        <v>417</v>
      </c>
      <c r="H2130" s="5"/>
      <c r="I2130" s="7" t="s">
        <v>138</v>
      </c>
      <c r="J2130" s="83" t="s">
        <v>75</v>
      </c>
      <c r="K2130" s="59" t="str">
        <f t="shared" si="799"/>
        <v>notmandatory</v>
      </c>
      <c r="L2130" s="83"/>
      <c r="M2130" s="59" t="str">
        <f t="shared" si="800"/>
        <v>notmandatorybuyernosupplier</v>
      </c>
      <c r="N2130" s="24" t="s">
        <v>188</v>
      </c>
      <c r="O2130" s="59" t="str">
        <f t="shared" si="798"/>
        <v>good job, perfect match!</v>
      </c>
    </row>
    <row r="2131" spans="1:15" ht="43.2" x14ac:dyDescent="0.25">
      <c r="A2131" s="76" t="s">
        <v>83</v>
      </c>
      <c r="B2131" s="76" t="str">
        <f>VLOOKUP(A2131,'Buyer Countries '!$B$2:$C$301,2,FALSE)</f>
        <v>yes</v>
      </c>
      <c r="C2131" s="76" t="str">
        <f>VLOOKUP(A2131,'Supplier Countries'!$B$2:$D$301,3,FALSE)</f>
        <v>no</v>
      </c>
      <c r="D2131" s="76" t="str">
        <f t="shared" si="801"/>
        <v>yes</v>
      </c>
      <c r="E2131" s="76" t="str">
        <f t="shared" si="802"/>
        <v>country supported</v>
      </c>
      <c r="F2131" s="8" t="s">
        <v>418</v>
      </c>
      <c r="G2131" s="7" t="s">
        <v>419</v>
      </c>
      <c r="H2131" s="5"/>
      <c r="I2131" s="7" t="s">
        <v>138</v>
      </c>
      <c r="J2131" s="83" t="s">
        <v>75</v>
      </c>
      <c r="K2131" s="59" t="str">
        <f t="shared" si="799"/>
        <v>notmandatory</v>
      </c>
      <c r="L2131" s="83"/>
      <c r="M2131" s="59" t="str">
        <f t="shared" si="800"/>
        <v>notmandatorybuyernosupplier</v>
      </c>
      <c r="N2131" s="24" t="s">
        <v>746</v>
      </c>
      <c r="O2131" s="59" t="str">
        <f t="shared" si="798"/>
        <v>good job, perfect match!</v>
      </c>
    </row>
    <row r="2132" spans="1:15" ht="14.4" x14ac:dyDescent="0.25">
      <c r="A2132" s="76" t="s">
        <v>83</v>
      </c>
      <c r="B2132" s="76" t="str">
        <f>VLOOKUP(A2132,'Buyer Countries '!$B$2:$C$301,2,FALSE)</f>
        <v>yes</v>
      </c>
      <c r="C2132" s="76" t="str">
        <f>VLOOKUP(A2132,'Supplier Countries'!$B$2:$D$301,3,FALSE)</f>
        <v>no</v>
      </c>
      <c r="D2132" s="76" t="str">
        <f t="shared" si="801"/>
        <v>yes</v>
      </c>
      <c r="E2132" s="76" t="str">
        <f t="shared" si="802"/>
        <v>country supported</v>
      </c>
      <c r="F2132" s="8" t="s">
        <v>420</v>
      </c>
      <c r="G2132" s="7" t="s">
        <v>421</v>
      </c>
      <c r="H2132" s="5"/>
      <c r="I2132" s="7" t="s">
        <v>142</v>
      </c>
      <c r="J2132" s="83" t="s">
        <v>75</v>
      </c>
      <c r="K2132" s="59" t="str">
        <f t="shared" si="799"/>
        <v>notmandatory</v>
      </c>
      <c r="L2132" s="83"/>
      <c r="M2132" s="59" t="str">
        <f t="shared" si="800"/>
        <v>notmandatorybuyernosupplier</v>
      </c>
      <c r="N2132" s="24" t="s">
        <v>238</v>
      </c>
      <c r="O2132" s="59" t="str">
        <f t="shared" si="798"/>
        <v>good job, perfect match!</v>
      </c>
    </row>
    <row r="2133" spans="1:15" ht="14.4" x14ac:dyDescent="0.25">
      <c r="A2133" s="76" t="s">
        <v>83</v>
      </c>
      <c r="B2133" s="76" t="str">
        <f>VLOOKUP(A2133,'Buyer Countries '!$B$2:$C$301,2,FALSE)</f>
        <v>yes</v>
      </c>
      <c r="C2133" s="76" t="str">
        <f>VLOOKUP(A2133,'Supplier Countries'!$B$2:$D$301,3,FALSE)</f>
        <v>no</v>
      </c>
      <c r="D2133" s="76" t="str">
        <f t="shared" si="801"/>
        <v>yes</v>
      </c>
      <c r="E2133" s="76" t="str">
        <f t="shared" si="802"/>
        <v>country supported</v>
      </c>
      <c r="F2133" s="8" t="s">
        <v>422</v>
      </c>
      <c r="G2133" s="7" t="s">
        <v>423</v>
      </c>
      <c r="H2133" s="5"/>
      <c r="I2133" s="7" t="s">
        <v>138</v>
      </c>
      <c r="J2133" s="83" t="s">
        <v>75</v>
      </c>
      <c r="K2133" s="59" t="str">
        <f t="shared" si="799"/>
        <v>notmandatory</v>
      </c>
      <c r="L2133" s="83"/>
      <c r="M2133" s="59" t="str">
        <f t="shared" si="800"/>
        <v>notmandatorybuyernosupplier</v>
      </c>
      <c r="N2133" s="24"/>
      <c r="O2133" s="59" t="str">
        <f t="shared" si="798"/>
        <v>good job, perfect match!</v>
      </c>
    </row>
    <row r="2134" spans="1:15" ht="14.4" x14ac:dyDescent="0.25">
      <c r="A2134" s="76" t="s">
        <v>83</v>
      </c>
      <c r="B2134" s="76" t="str">
        <f>VLOOKUP(A2134,'Buyer Countries '!$B$2:$C$301,2,FALSE)</f>
        <v>yes</v>
      </c>
      <c r="C2134" s="76" t="str">
        <f>VLOOKUP(A2134,'Supplier Countries'!$B$2:$D$301,3,FALSE)</f>
        <v>no</v>
      </c>
      <c r="D2134" s="76" t="str">
        <f t="shared" si="801"/>
        <v>yes</v>
      </c>
      <c r="E2134" s="76" t="str">
        <f t="shared" si="802"/>
        <v>country supported</v>
      </c>
      <c r="F2134" s="8" t="s">
        <v>424</v>
      </c>
      <c r="G2134" s="7" t="s">
        <v>425</v>
      </c>
      <c r="H2134" s="5"/>
      <c r="I2134" s="7" t="s">
        <v>138</v>
      </c>
      <c r="J2134" s="83" t="s">
        <v>75</v>
      </c>
      <c r="K2134" s="59" t="str">
        <f t="shared" si="799"/>
        <v>notmandatory</v>
      </c>
      <c r="L2134" s="83"/>
      <c r="M2134" s="59" t="str">
        <f t="shared" si="800"/>
        <v>notmandatorybuyernosupplier</v>
      </c>
      <c r="N2134" s="24"/>
      <c r="O2134" s="59" t="str">
        <f t="shared" si="798"/>
        <v>good job, perfect match!</v>
      </c>
    </row>
    <row r="2135" spans="1:15" ht="14.4" x14ac:dyDescent="0.25">
      <c r="A2135" s="76" t="s">
        <v>83</v>
      </c>
      <c r="B2135" s="76" t="str">
        <f>VLOOKUP(A2135,'Buyer Countries '!$B$2:$C$301,2,FALSE)</f>
        <v>yes</v>
      </c>
      <c r="C2135" s="76" t="str">
        <f>VLOOKUP(A2135,'Supplier Countries'!$B$2:$D$301,3,FALSE)</f>
        <v>no</v>
      </c>
      <c r="D2135" s="76" t="str">
        <f t="shared" si="801"/>
        <v>yes</v>
      </c>
      <c r="E2135" s="76" t="str">
        <f t="shared" si="802"/>
        <v>country supported</v>
      </c>
      <c r="F2135" s="8" t="s">
        <v>426</v>
      </c>
      <c r="G2135" s="7" t="s">
        <v>427</v>
      </c>
      <c r="H2135" s="5"/>
      <c r="I2135" s="7" t="s">
        <v>138</v>
      </c>
      <c r="J2135" s="83" t="s">
        <v>75</v>
      </c>
      <c r="K2135" s="59" t="str">
        <f t="shared" si="799"/>
        <v>notmandatory</v>
      </c>
      <c r="L2135" s="83"/>
      <c r="M2135" s="59" t="str">
        <f t="shared" si="800"/>
        <v>notmandatorybuyernosupplier</v>
      </c>
      <c r="N2135" s="24"/>
      <c r="O2135" s="59" t="str">
        <f t="shared" si="798"/>
        <v>good job, perfect match!</v>
      </c>
    </row>
    <row r="2136" spans="1:15" ht="43.2" x14ac:dyDescent="0.25">
      <c r="A2136" s="76" t="s">
        <v>83</v>
      </c>
      <c r="B2136" s="76" t="str">
        <f>VLOOKUP(A2136,'Buyer Countries '!$B$2:$C$301,2,FALSE)</f>
        <v>yes</v>
      </c>
      <c r="C2136" s="76" t="str">
        <f>VLOOKUP(A2136,'Supplier Countries'!$B$2:$D$301,3,FALSE)</f>
        <v>no</v>
      </c>
      <c r="D2136" s="76" t="str">
        <f t="shared" si="801"/>
        <v>yes</v>
      </c>
      <c r="E2136" s="76" t="str">
        <f t="shared" si="802"/>
        <v>country supported</v>
      </c>
      <c r="F2136" s="8" t="s">
        <v>428</v>
      </c>
      <c r="G2136" s="7" t="s">
        <v>429</v>
      </c>
      <c r="H2136" s="5"/>
      <c r="I2136" s="7" t="s">
        <v>138</v>
      </c>
      <c r="J2136" s="83" t="s">
        <v>75</v>
      </c>
      <c r="K2136" s="59" t="str">
        <f t="shared" si="799"/>
        <v>notmandatory</v>
      </c>
      <c r="L2136" s="83"/>
      <c r="M2136" s="59" t="str">
        <f t="shared" si="800"/>
        <v>notmandatorybuyernosupplier</v>
      </c>
      <c r="N2136" s="24" t="s">
        <v>430</v>
      </c>
      <c r="O2136" s="59" t="str">
        <f t="shared" si="798"/>
        <v>good job, perfect match!</v>
      </c>
    </row>
    <row r="2137" spans="1:15" ht="14.4" x14ac:dyDescent="0.25">
      <c r="A2137" s="76" t="s">
        <v>83</v>
      </c>
      <c r="B2137" s="76" t="str">
        <f>VLOOKUP(A2137,'Buyer Countries '!$B$2:$C$301,2,FALSE)</f>
        <v>yes</v>
      </c>
      <c r="C2137" s="76" t="str">
        <f>VLOOKUP(A2137,'Supplier Countries'!$B$2:$D$301,3,FALSE)</f>
        <v>no</v>
      </c>
      <c r="D2137" s="76" t="str">
        <f t="shared" si="801"/>
        <v>yes</v>
      </c>
      <c r="E2137" s="76" t="str">
        <f t="shared" si="802"/>
        <v>country supported</v>
      </c>
      <c r="F2137" s="9" t="s">
        <v>132</v>
      </c>
      <c r="G2137" s="10" t="s">
        <v>431</v>
      </c>
      <c r="H2137" s="10"/>
      <c r="I2137" s="11"/>
      <c r="J2137" s="21"/>
      <c r="K2137" s="11"/>
      <c r="L2137" s="21"/>
      <c r="M2137" s="11"/>
      <c r="N2137" s="21"/>
      <c r="O2137" s="11"/>
    </row>
    <row r="2138" spans="1:15" ht="14.4" x14ac:dyDescent="0.25">
      <c r="A2138" s="76" t="s">
        <v>83</v>
      </c>
      <c r="B2138" s="76" t="str">
        <f>VLOOKUP(A2138,'Buyer Countries '!$B$2:$C$301,2,FALSE)</f>
        <v>yes</v>
      </c>
      <c r="C2138" s="76" t="str">
        <f>VLOOKUP(A2138,'Supplier Countries'!$B$2:$D$301,3,FALSE)</f>
        <v>no</v>
      </c>
      <c r="D2138" s="76" t="str">
        <f t="shared" si="801"/>
        <v>yes</v>
      </c>
      <c r="E2138" s="76" t="str">
        <f t="shared" si="802"/>
        <v>country supported</v>
      </c>
      <c r="F2138" s="8" t="s">
        <v>432</v>
      </c>
      <c r="G2138" s="7" t="s">
        <v>433</v>
      </c>
      <c r="H2138" s="5"/>
      <c r="I2138" s="7" t="s">
        <v>138</v>
      </c>
      <c r="J2138" s="83" t="s">
        <v>75</v>
      </c>
      <c r="K2138" s="59" t="str">
        <f>IF(I2138="Mandatory","mandatory","notmandatory")</f>
        <v>notmandatory</v>
      </c>
      <c r="L2138" s="83"/>
      <c r="M2138" s="59" t="str">
        <f t="shared" ref="M2138:M2139" si="803">K2138&amp;"buyer"&amp;J2138&amp;"supplier"&amp;L2138</f>
        <v>notmandatorybuyernosupplier</v>
      </c>
      <c r="N2138" s="24" t="s">
        <v>434</v>
      </c>
      <c r="O2138" s="59" t="str">
        <f t="shared" ref="O2138:O2139" si="804">IF(D2138="noyes","country not in scope for buyer, contact buyer",
IF(D2138="no","country not in scope for buyer, no need to review",
IF(D2138="nono","country not in scope for buyer and supplier no need to review",
IF(D2138="yesno","country not in scope for supplier no need to review",
IF(M2138="notmandatorybuyeryessupplierno","can buyer relax rule in SBN or ERP to accept invoice without this, if not provide data on PDF, if not move to Portal invoice",
IF(M2138="mandatorybuyeryessupplierno","SAP business network requires this information, provide it or move to Portal invoice",IF(M2138="mandatorybuyeryessupplier","SAP Business Network requires this information, provide it or move to Portal invoice",
IF(M2138="notmandatorybuyeryessupplier","can you provide data on invoice? Answer in column L by Yes or No",
IF(M2138="notmandatorybuyernosupplieryes","data not required set dropdown to blank in column L",
IF(M2138="notmandatorybuyersupplieryes","data not required set dropdown to blank in column L","good job, perfect match!"))))))))))</f>
        <v>good job, perfect match!</v>
      </c>
    </row>
    <row r="2139" spans="1:15" ht="14.4" x14ac:dyDescent="0.25">
      <c r="A2139" s="76" t="s">
        <v>83</v>
      </c>
      <c r="B2139" s="76" t="str">
        <f>VLOOKUP(A2139,'Buyer Countries '!$B$2:$C$301,2,FALSE)</f>
        <v>yes</v>
      </c>
      <c r="C2139" s="76" t="str">
        <f>VLOOKUP(A2139,'Supplier Countries'!$B$2:$D$301,3,FALSE)</f>
        <v>no</v>
      </c>
      <c r="D2139" s="76" t="str">
        <f t="shared" si="801"/>
        <v>yes</v>
      </c>
      <c r="E2139" s="76" t="str">
        <f t="shared" si="802"/>
        <v>country supported</v>
      </c>
      <c r="F2139" s="8" t="s">
        <v>435</v>
      </c>
      <c r="G2139" s="7" t="s">
        <v>436</v>
      </c>
      <c r="H2139" s="5"/>
      <c r="I2139" s="7" t="s">
        <v>138</v>
      </c>
      <c r="J2139" s="83" t="s">
        <v>75</v>
      </c>
      <c r="K2139" s="59" t="str">
        <f>IF(I2139="Mandatory","mandatory","notmandatory")</f>
        <v>notmandatory</v>
      </c>
      <c r="L2139" s="83"/>
      <c r="M2139" s="59" t="str">
        <f t="shared" si="803"/>
        <v>notmandatorybuyernosupplier</v>
      </c>
      <c r="N2139" s="24" t="s">
        <v>434</v>
      </c>
      <c r="O2139" s="59" t="str">
        <f t="shared" si="804"/>
        <v>good job, perfect match!</v>
      </c>
    </row>
    <row r="2140" spans="1:15" ht="14.4" x14ac:dyDescent="0.25">
      <c r="A2140" s="76" t="s">
        <v>83</v>
      </c>
      <c r="B2140" s="76" t="str">
        <f>VLOOKUP(A2140,'Buyer Countries '!$B$2:$C$301,2,FALSE)</f>
        <v>yes</v>
      </c>
      <c r="C2140" s="76" t="str">
        <f>VLOOKUP(A2140,'Supplier Countries'!$B$2:$D$301,3,FALSE)</f>
        <v>no</v>
      </c>
      <c r="D2140" s="76" t="str">
        <f t="shared" si="801"/>
        <v>yes</v>
      </c>
      <c r="E2140" s="76" t="str">
        <f t="shared" si="802"/>
        <v>country supported</v>
      </c>
      <c r="F2140" s="9" t="s">
        <v>132</v>
      </c>
      <c r="G2140" s="10" t="s">
        <v>437</v>
      </c>
      <c r="H2140" s="10"/>
      <c r="I2140" s="11"/>
      <c r="J2140" s="21" t="s">
        <v>134</v>
      </c>
      <c r="K2140" s="11"/>
      <c r="L2140" s="21"/>
      <c r="M2140" s="11"/>
      <c r="N2140" s="21"/>
      <c r="O2140" s="11"/>
    </row>
    <row r="2141" spans="1:15" ht="14.4" x14ac:dyDescent="0.25">
      <c r="A2141" s="76" t="s">
        <v>83</v>
      </c>
      <c r="B2141" s="76" t="str">
        <f>VLOOKUP(A2141,'Buyer Countries '!$B$2:$C$301,2,FALSE)</f>
        <v>yes</v>
      </c>
      <c r="C2141" s="76" t="str">
        <f>VLOOKUP(A2141,'Supplier Countries'!$B$2:$D$301,3,FALSE)</f>
        <v>no</v>
      </c>
      <c r="D2141" s="76" t="str">
        <f t="shared" si="801"/>
        <v>yes</v>
      </c>
      <c r="E2141" s="76" t="str">
        <f t="shared" si="802"/>
        <v>country supported</v>
      </c>
      <c r="F2141" s="8" t="s">
        <v>438</v>
      </c>
      <c r="G2141" s="7" t="s">
        <v>439</v>
      </c>
      <c r="H2141" s="5"/>
      <c r="I2141" s="7" t="s">
        <v>142</v>
      </c>
      <c r="J2141" s="83" t="s">
        <v>75</v>
      </c>
      <c r="K2141" s="59" t="str">
        <f>IF(I2141="Mandatory","mandatory","notmandatory")</f>
        <v>notmandatory</v>
      </c>
      <c r="L2141" s="83"/>
      <c r="M2141" s="59" t="str">
        <f t="shared" ref="M2141:M2142" si="805">K2141&amp;"buyer"&amp;J2141&amp;"supplier"&amp;L2141</f>
        <v>notmandatorybuyernosupplier</v>
      </c>
      <c r="N2141" s="24" t="s">
        <v>238</v>
      </c>
      <c r="O2141" s="59" t="str">
        <f t="shared" ref="O2141:O2142" si="806">IF(D2141="noyes","country not in scope for buyer, contact buyer",
IF(D2141="no","country not in scope for buyer, no need to review",
IF(D2141="nono","country not in scope for buyer and supplier no need to review",
IF(D2141="yesno","country not in scope for supplier no need to review",
IF(M2141="notmandatorybuyeryessupplierno","can buyer relax rule in SBN or ERP to accept invoice without this, if not provide data on PDF, if not move to Portal invoice",
IF(M2141="mandatorybuyeryessupplierno","SAP business network requires this information, provide it or move to Portal invoice",IF(M2141="mandatorybuyeryessupplier","SAP Business Network requires this information, provide it or move to Portal invoice",
IF(M2141="notmandatorybuyeryessupplier","can you provide data on invoice? Answer in column L by Yes or No",
IF(M2141="notmandatorybuyernosupplieryes","data not required set dropdown to blank in column L",
IF(M2141="notmandatorybuyersupplieryes","data not required set dropdown to blank in column L","good job, perfect match!"))))))))))</f>
        <v>good job, perfect match!</v>
      </c>
    </row>
    <row r="2142" spans="1:15" ht="28.8" x14ac:dyDescent="0.25">
      <c r="A2142" s="76" t="s">
        <v>83</v>
      </c>
      <c r="B2142" s="76" t="str">
        <f>VLOOKUP(A2142,'Buyer Countries '!$B$2:$C$301,2,FALSE)</f>
        <v>yes</v>
      </c>
      <c r="C2142" s="76" t="str">
        <f>VLOOKUP(A2142,'Supplier Countries'!$B$2:$D$301,3,FALSE)</f>
        <v>no</v>
      </c>
      <c r="D2142" s="76" t="str">
        <f t="shared" si="801"/>
        <v>yes</v>
      </c>
      <c r="E2142" s="76" t="str">
        <f t="shared" si="802"/>
        <v>country supported</v>
      </c>
      <c r="F2142" s="8" t="s">
        <v>440</v>
      </c>
      <c r="G2142" s="7" t="s">
        <v>441</v>
      </c>
      <c r="H2142" s="5"/>
      <c r="I2142" s="7" t="s">
        <v>138</v>
      </c>
      <c r="J2142" s="83" t="s">
        <v>75</v>
      </c>
      <c r="K2142" s="59" t="str">
        <f>IF(I2142="Mandatory","mandatory","notmandatory")</f>
        <v>notmandatory</v>
      </c>
      <c r="L2142" s="83"/>
      <c r="M2142" s="59" t="str">
        <f t="shared" si="805"/>
        <v>notmandatorybuyernosupplier</v>
      </c>
      <c r="N2142" s="24" t="s">
        <v>238</v>
      </c>
      <c r="O2142" s="59" t="str">
        <f t="shared" si="806"/>
        <v>good job, perfect match!</v>
      </c>
    </row>
    <row r="2143" spans="1:15" ht="14.4" x14ac:dyDescent="0.25">
      <c r="A2143" s="76" t="s">
        <v>83</v>
      </c>
      <c r="B2143" s="76" t="str">
        <f>VLOOKUP(A2143,'Buyer Countries '!$B$2:$C$301,2,FALSE)</f>
        <v>yes</v>
      </c>
      <c r="C2143" s="76" t="str">
        <f>VLOOKUP(A2143,'Supplier Countries'!$B$2:$D$301,3,FALSE)</f>
        <v>no</v>
      </c>
      <c r="D2143" s="76" t="str">
        <f t="shared" si="801"/>
        <v>yes</v>
      </c>
      <c r="E2143" s="76" t="str">
        <f t="shared" si="802"/>
        <v>country supported</v>
      </c>
      <c r="F2143" s="9" t="s">
        <v>132</v>
      </c>
      <c r="G2143" s="10" t="s">
        <v>442</v>
      </c>
      <c r="H2143" s="10"/>
      <c r="I2143" s="11"/>
      <c r="J2143" s="21"/>
      <c r="K2143" s="11"/>
      <c r="L2143" s="21"/>
      <c r="M2143" s="11"/>
      <c r="N2143" s="21"/>
      <c r="O2143" s="11"/>
    </row>
    <row r="2144" spans="1:15" ht="100.8" x14ac:dyDescent="0.25">
      <c r="A2144" s="76" t="s">
        <v>83</v>
      </c>
      <c r="B2144" s="76" t="str">
        <f>VLOOKUP(A2144,'Buyer Countries '!$B$2:$C$301,2,FALSE)</f>
        <v>yes</v>
      </c>
      <c r="C2144" s="76" t="str">
        <f>VLOOKUP(A2144,'Supplier Countries'!$B$2:$D$301,3,FALSE)</f>
        <v>no</v>
      </c>
      <c r="D2144" s="76" t="str">
        <f t="shared" si="801"/>
        <v>yes</v>
      </c>
      <c r="E2144" s="76" t="str">
        <f t="shared" si="802"/>
        <v>country supported</v>
      </c>
      <c r="F2144" s="8" t="s">
        <v>443</v>
      </c>
      <c r="G2144" s="7" t="s">
        <v>444</v>
      </c>
      <c r="H2144" s="5" t="s">
        <v>445</v>
      </c>
      <c r="I2144" s="7" t="s">
        <v>127</v>
      </c>
      <c r="J2144" s="89" t="s">
        <v>72</v>
      </c>
      <c r="K2144" s="59" t="str">
        <f t="shared" ref="K2144:K2155" si="807">IF(I2144="Mandatory","mandatory","notmandatory")</f>
        <v>mandatory</v>
      </c>
      <c r="L2144" s="83"/>
      <c r="M2144" s="59" t="str">
        <f t="shared" ref="M2144:M2155" si="808">K2144&amp;"buyer"&amp;J2144&amp;"supplier"&amp;L2144</f>
        <v>mandatorybuyeryessupplier</v>
      </c>
      <c r="N2144" s="24"/>
      <c r="O2144" s="59" t="str">
        <f t="shared" ref="O2144:O2155" si="809">IF(D2144="noyes","country not in scope for buyer, contact buyer",
IF(D2144="no","country not in scope for buyer, no need to review",
IF(D2144="nono","country not in scope for buyer and supplier no need to review",
IF(D2144="yesno","country not in scope for supplier no need to review",
IF(M2144="notmandatorybuyeryessupplierno","can buyer relax rule in SBN or ERP to accept invoice without this, if not provide data on PDF, if not move to Portal invoice",
IF(M2144="mandatorybuyeryessupplierno","SAP business network requires this information, provide it or move to Portal invoice",IF(M2144="mandatorybuyeryessupplier","SAP Business Network requires this information, provide it or move to Portal invoice",
IF(M2144="notmandatorybuyeryessupplier","can you provide data on invoice? Answer in column L by Yes or No",
IF(M2144="notmandatorybuyernosupplieryes","data not required set dropdown to blank in column L",
IF(M2144="notmandatorybuyersupplieryes","data not required set dropdown to blank in column L","good job, perfect match!"))))))))))</f>
        <v>SAP Business Network requires this information, provide it or move to Portal invoice</v>
      </c>
    </row>
    <row r="2145" spans="1:25" ht="14.4" x14ac:dyDescent="0.25">
      <c r="A2145" s="76" t="s">
        <v>83</v>
      </c>
      <c r="B2145" s="76" t="str">
        <f>VLOOKUP(A2145,'Buyer Countries '!$B$2:$C$301,2,FALSE)</f>
        <v>yes</v>
      </c>
      <c r="C2145" s="76" t="str">
        <f>VLOOKUP(A2145,'Supplier Countries'!$B$2:$D$301,3,FALSE)</f>
        <v>no</v>
      </c>
      <c r="D2145" s="76" t="str">
        <f t="shared" si="801"/>
        <v>yes</v>
      </c>
      <c r="E2145" s="76" t="str">
        <f t="shared" si="802"/>
        <v>country supported</v>
      </c>
      <c r="F2145" s="8" t="s">
        <v>446</v>
      </c>
      <c r="G2145" s="7" t="s">
        <v>447</v>
      </c>
      <c r="H2145" s="5"/>
      <c r="I2145" s="7" t="s">
        <v>138</v>
      </c>
      <c r="J2145" s="83" t="s">
        <v>75</v>
      </c>
      <c r="K2145" s="59" t="str">
        <f t="shared" si="807"/>
        <v>notmandatory</v>
      </c>
      <c r="L2145" s="83"/>
      <c r="M2145" s="59" t="str">
        <f t="shared" si="808"/>
        <v>notmandatorybuyernosupplier</v>
      </c>
      <c r="N2145" s="24" t="s">
        <v>164</v>
      </c>
      <c r="O2145" s="59" t="str">
        <f t="shared" si="809"/>
        <v>good job, perfect match!</v>
      </c>
    </row>
    <row r="2146" spans="1:25" ht="14.4" x14ac:dyDescent="0.25">
      <c r="A2146" s="76" t="s">
        <v>83</v>
      </c>
      <c r="B2146" s="76" t="str">
        <f>VLOOKUP(A2146,'Buyer Countries '!$B$2:$C$301,2,FALSE)</f>
        <v>yes</v>
      </c>
      <c r="C2146" s="76" t="str">
        <f>VLOOKUP(A2146,'Supplier Countries'!$B$2:$D$301,3,FALSE)</f>
        <v>no</v>
      </c>
      <c r="D2146" s="76" t="str">
        <f t="shared" si="801"/>
        <v>yes</v>
      </c>
      <c r="E2146" s="76" t="str">
        <f t="shared" si="802"/>
        <v>country supported</v>
      </c>
      <c r="F2146" s="8" t="s">
        <v>448</v>
      </c>
      <c r="G2146" s="7" t="s">
        <v>449</v>
      </c>
      <c r="H2146" s="5"/>
      <c r="I2146" s="7" t="s">
        <v>138</v>
      </c>
      <c r="J2146" s="83" t="s">
        <v>75</v>
      </c>
      <c r="K2146" s="59" t="str">
        <f t="shared" si="807"/>
        <v>notmandatory</v>
      </c>
      <c r="L2146" s="83"/>
      <c r="M2146" s="59" t="str">
        <f t="shared" si="808"/>
        <v>notmandatorybuyernosupplier</v>
      </c>
      <c r="N2146" s="24" t="s">
        <v>164</v>
      </c>
      <c r="O2146" s="59" t="str">
        <f t="shared" si="809"/>
        <v>good job, perfect match!</v>
      </c>
    </row>
    <row r="2147" spans="1:25" s="82" customFormat="1" ht="43.2" x14ac:dyDescent="0.25">
      <c r="A2147" s="22" t="s">
        <v>83</v>
      </c>
      <c r="B2147" s="76" t="str">
        <f>VLOOKUP(A2147,'Buyer Countries '!$B$2:$C$301,2,FALSE)</f>
        <v>yes</v>
      </c>
      <c r="C2147" s="76" t="str">
        <f>VLOOKUP(A2147,'Supplier Countries'!$B$2:$D$301,3,FALSE)</f>
        <v>no</v>
      </c>
      <c r="D2147" s="76" t="str">
        <f t="shared" si="801"/>
        <v>yes</v>
      </c>
      <c r="E2147" s="76" t="str">
        <f t="shared" si="802"/>
        <v>country supported</v>
      </c>
      <c r="F2147" s="8" t="s">
        <v>450</v>
      </c>
      <c r="G2147" s="7" t="s">
        <v>451</v>
      </c>
      <c r="H2147" s="5" t="s">
        <v>452</v>
      </c>
      <c r="I2147" s="7" t="s">
        <v>138</v>
      </c>
      <c r="J2147" s="83" t="s">
        <v>75</v>
      </c>
      <c r="K2147" s="59" t="str">
        <f t="shared" si="807"/>
        <v>notmandatory</v>
      </c>
      <c r="L2147" s="83"/>
      <c r="M2147" s="59" t="str">
        <f t="shared" si="808"/>
        <v>notmandatorybuyernosupplier</v>
      </c>
      <c r="N2147" s="24" t="s">
        <v>430</v>
      </c>
      <c r="O2147" s="59" t="str">
        <f t="shared" si="809"/>
        <v>good job, perfect match!</v>
      </c>
      <c r="P2147"/>
      <c r="Q2147"/>
      <c r="R2147"/>
      <c r="S2147"/>
      <c r="T2147"/>
      <c r="U2147"/>
      <c r="V2147"/>
      <c r="W2147"/>
      <c r="X2147"/>
      <c r="Y2147"/>
    </row>
    <row r="2148" spans="1:25" ht="43.2" x14ac:dyDescent="0.25">
      <c r="A2148" s="76" t="s">
        <v>83</v>
      </c>
      <c r="B2148" s="76" t="str">
        <f>VLOOKUP(A2148,'Buyer Countries '!$B$2:$C$301,2,FALSE)</f>
        <v>yes</v>
      </c>
      <c r="C2148" s="76" t="str">
        <f>VLOOKUP(A2148,'Supplier Countries'!$B$2:$D$301,3,FALSE)</f>
        <v>no</v>
      </c>
      <c r="D2148" s="76" t="str">
        <f t="shared" si="801"/>
        <v>yes</v>
      </c>
      <c r="E2148" s="76" t="str">
        <f t="shared" si="802"/>
        <v>country supported</v>
      </c>
      <c r="F2148" s="8" t="s">
        <v>453</v>
      </c>
      <c r="G2148" s="7" t="s">
        <v>454</v>
      </c>
      <c r="H2148" s="5"/>
      <c r="I2148" s="7" t="s">
        <v>138</v>
      </c>
      <c r="J2148" s="83" t="s">
        <v>75</v>
      </c>
      <c r="K2148" s="59" t="str">
        <f t="shared" si="807"/>
        <v>notmandatory</v>
      </c>
      <c r="L2148" s="83"/>
      <c r="M2148" s="59" t="str">
        <f t="shared" si="808"/>
        <v>notmandatorybuyernosupplier</v>
      </c>
      <c r="N2148" s="24" t="s">
        <v>430</v>
      </c>
      <c r="O2148" s="59" t="str">
        <f t="shared" si="809"/>
        <v>good job, perfect match!</v>
      </c>
    </row>
    <row r="2149" spans="1:25" ht="43.2" x14ac:dyDescent="0.25">
      <c r="A2149" s="76" t="s">
        <v>83</v>
      </c>
      <c r="B2149" s="76" t="str">
        <f>VLOOKUP(A2149,'Buyer Countries '!$B$2:$C$301,2,FALSE)</f>
        <v>yes</v>
      </c>
      <c r="C2149" s="76" t="str">
        <f>VLOOKUP(A2149,'Supplier Countries'!$B$2:$D$301,3,FALSE)</f>
        <v>no</v>
      </c>
      <c r="D2149" s="76" t="str">
        <f t="shared" si="801"/>
        <v>yes</v>
      </c>
      <c r="E2149" s="76" t="str">
        <f t="shared" si="802"/>
        <v>country supported</v>
      </c>
      <c r="F2149" s="8" t="s">
        <v>455</v>
      </c>
      <c r="G2149" s="7" t="s">
        <v>456</v>
      </c>
      <c r="H2149" s="5" t="s">
        <v>457</v>
      </c>
      <c r="I2149" s="7" t="s">
        <v>138</v>
      </c>
      <c r="J2149" s="83" t="s">
        <v>72</v>
      </c>
      <c r="K2149" s="59" t="str">
        <f t="shared" si="807"/>
        <v>notmandatory</v>
      </c>
      <c r="L2149" s="83"/>
      <c r="M2149" s="59" t="str">
        <f t="shared" si="808"/>
        <v>notmandatorybuyeryessupplier</v>
      </c>
      <c r="N2149" s="24" t="s">
        <v>430</v>
      </c>
      <c r="O2149" s="59" t="str">
        <f t="shared" si="809"/>
        <v>can you provide data on invoice? Answer in column L by Yes or No</v>
      </c>
    </row>
    <row r="2150" spans="1:25" ht="14.4" x14ac:dyDescent="0.25">
      <c r="A2150" s="76" t="s">
        <v>83</v>
      </c>
      <c r="B2150" s="76" t="str">
        <f>VLOOKUP(A2150,'Buyer Countries '!$B$2:$C$301,2,FALSE)</f>
        <v>yes</v>
      </c>
      <c r="C2150" s="76" t="str">
        <f>VLOOKUP(A2150,'Supplier Countries'!$B$2:$D$301,3,FALSE)</f>
        <v>no</v>
      </c>
      <c r="D2150" s="76" t="str">
        <f t="shared" si="801"/>
        <v>yes</v>
      </c>
      <c r="E2150" s="76" t="str">
        <f t="shared" si="802"/>
        <v>country supported</v>
      </c>
      <c r="F2150" s="8" t="s">
        <v>458</v>
      </c>
      <c r="G2150" s="7" t="s">
        <v>459</v>
      </c>
      <c r="H2150" s="5"/>
      <c r="I2150" s="7" t="s">
        <v>127</v>
      </c>
      <c r="J2150" s="89" t="s">
        <v>72</v>
      </c>
      <c r="K2150" s="59" t="str">
        <f t="shared" si="807"/>
        <v>mandatory</v>
      </c>
      <c r="L2150" s="83"/>
      <c r="M2150" s="59" t="str">
        <f t="shared" si="808"/>
        <v>mandatorybuyeryessupplier</v>
      </c>
      <c r="N2150" s="24"/>
      <c r="O2150" s="59" t="str">
        <f t="shared" si="809"/>
        <v>SAP Business Network requires this information, provide it or move to Portal invoice</v>
      </c>
    </row>
    <row r="2151" spans="1:25" ht="57.6" x14ac:dyDescent="0.25">
      <c r="A2151" s="76" t="s">
        <v>83</v>
      </c>
      <c r="B2151" s="76" t="str">
        <f>VLOOKUP(A2151,'Buyer Countries '!$B$2:$C$301,2,FALSE)</f>
        <v>yes</v>
      </c>
      <c r="C2151" s="76" t="str">
        <f>VLOOKUP(A2151,'Supplier Countries'!$B$2:$D$301,3,FALSE)</f>
        <v>no</v>
      </c>
      <c r="D2151" s="76" t="str">
        <f t="shared" si="801"/>
        <v>yes</v>
      </c>
      <c r="E2151" s="76" t="str">
        <f t="shared" si="802"/>
        <v>country supported</v>
      </c>
      <c r="F2151" s="8" t="s">
        <v>460</v>
      </c>
      <c r="G2151" s="7" t="s">
        <v>461</v>
      </c>
      <c r="H2151" s="5" t="s">
        <v>462</v>
      </c>
      <c r="I2151" s="7" t="s">
        <v>138</v>
      </c>
      <c r="J2151" s="83" t="s">
        <v>72</v>
      </c>
      <c r="K2151" s="59" t="str">
        <f t="shared" si="807"/>
        <v>notmandatory</v>
      </c>
      <c r="L2151" s="83"/>
      <c r="M2151" s="59" t="str">
        <f t="shared" si="808"/>
        <v>notmandatorybuyeryessupplier</v>
      </c>
      <c r="N2151" s="24"/>
      <c r="O2151" s="59" t="str">
        <f t="shared" si="809"/>
        <v>can you provide data on invoice? Answer in column L by Yes or No</v>
      </c>
    </row>
    <row r="2152" spans="1:25" ht="43.2" x14ac:dyDescent="0.25">
      <c r="A2152" s="76" t="s">
        <v>83</v>
      </c>
      <c r="B2152" s="76" t="str">
        <f>VLOOKUP(A2152,'Buyer Countries '!$B$2:$C$301,2,FALSE)</f>
        <v>yes</v>
      </c>
      <c r="C2152" s="76" t="str">
        <f>VLOOKUP(A2152,'Supplier Countries'!$B$2:$D$301,3,FALSE)</f>
        <v>no</v>
      </c>
      <c r="D2152" s="76" t="str">
        <f t="shared" si="801"/>
        <v>yes</v>
      </c>
      <c r="E2152" s="76" t="str">
        <f t="shared" si="802"/>
        <v>country supported</v>
      </c>
      <c r="F2152" s="8" t="s">
        <v>463</v>
      </c>
      <c r="G2152" s="7" t="s">
        <v>464</v>
      </c>
      <c r="H2152" s="5" t="s">
        <v>465</v>
      </c>
      <c r="I2152" s="7" t="s">
        <v>138</v>
      </c>
      <c r="J2152" s="83" t="s">
        <v>75</v>
      </c>
      <c r="K2152" s="59" t="str">
        <f t="shared" si="807"/>
        <v>notmandatory</v>
      </c>
      <c r="L2152" s="83"/>
      <c r="M2152" s="59" t="str">
        <f t="shared" si="808"/>
        <v>notmandatorybuyernosupplier</v>
      </c>
      <c r="N2152" s="24"/>
      <c r="O2152" s="59" t="str">
        <f t="shared" si="809"/>
        <v>good job, perfect match!</v>
      </c>
    </row>
    <row r="2153" spans="1:25" ht="43.2" x14ac:dyDescent="0.25">
      <c r="A2153" s="76" t="s">
        <v>83</v>
      </c>
      <c r="B2153" s="76" t="str">
        <f>VLOOKUP(A2153,'Buyer Countries '!$B$2:$C$301,2,FALSE)</f>
        <v>yes</v>
      </c>
      <c r="C2153" s="76" t="str">
        <f>VLOOKUP(A2153,'Supplier Countries'!$B$2:$D$301,3,FALSE)</f>
        <v>no</v>
      </c>
      <c r="D2153" s="76" t="str">
        <f t="shared" si="801"/>
        <v>yes</v>
      </c>
      <c r="E2153" s="76" t="str">
        <f t="shared" si="802"/>
        <v>country supported</v>
      </c>
      <c r="F2153" s="8" t="s">
        <v>466</v>
      </c>
      <c r="G2153" s="7" t="s">
        <v>467</v>
      </c>
      <c r="H2153" s="5" t="s">
        <v>468</v>
      </c>
      <c r="I2153" s="7" t="s">
        <v>138</v>
      </c>
      <c r="J2153" s="83" t="s">
        <v>75</v>
      </c>
      <c r="K2153" s="59" t="str">
        <f t="shared" si="807"/>
        <v>notmandatory</v>
      </c>
      <c r="L2153" s="83"/>
      <c r="M2153" s="59" t="str">
        <f t="shared" si="808"/>
        <v>notmandatorybuyernosupplier</v>
      </c>
      <c r="N2153" s="24" t="s">
        <v>430</v>
      </c>
      <c r="O2153" s="59" t="str">
        <f t="shared" si="809"/>
        <v>good job, perfect match!</v>
      </c>
    </row>
    <row r="2154" spans="1:25" ht="28.8" x14ac:dyDescent="0.25">
      <c r="A2154" s="76" t="s">
        <v>83</v>
      </c>
      <c r="B2154" s="76" t="str">
        <f>VLOOKUP(A2154,'Buyer Countries '!$B$2:$C$301,2,FALSE)</f>
        <v>yes</v>
      </c>
      <c r="C2154" s="76" t="str">
        <f>VLOOKUP(A2154,'Supplier Countries'!$B$2:$D$301,3,FALSE)</f>
        <v>no</v>
      </c>
      <c r="D2154" s="76" t="str">
        <f t="shared" si="801"/>
        <v>yes</v>
      </c>
      <c r="E2154" s="76" t="str">
        <f t="shared" si="802"/>
        <v>country supported</v>
      </c>
      <c r="F2154" s="8" t="s">
        <v>469</v>
      </c>
      <c r="G2154" s="7" t="s">
        <v>470</v>
      </c>
      <c r="H2154" s="5" t="s">
        <v>471</v>
      </c>
      <c r="I2154" s="7" t="s">
        <v>127</v>
      </c>
      <c r="J2154" s="89" t="s">
        <v>72</v>
      </c>
      <c r="K2154" s="59" t="str">
        <f t="shared" si="807"/>
        <v>mandatory</v>
      </c>
      <c r="L2154" s="83"/>
      <c r="M2154" s="59" t="str">
        <f t="shared" si="808"/>
        <v>mandatorybuyeryessupplier</v>
      </c>
      <c r="N2154" s="24"/>
      <c r="O2154" s="59" t="str">
        <f t="shared" si="809"/>
        <v>SAP Business Network requires this information, provide it or move to Portal invoice</v>
      </c>
    </row>
    <row r="2155" spans="1:25" ht="43.2" x14ac:dyDescent="0.25">
      <c r="A2155" s="76" t="s">
        <v>83</v>
      </c>
      <c r="B2155" s="76" t="str">
        <f>VLOOKUP(A2155,'Buyer Countries '!$B$2:$C$301,2,FALSE)</f>
        <v>yes</v>
      </c>
      <c r="C2155" s="76" t="str">
        <f>VLOOKUP(A2155,'Supplier Countries'!$B$2:$D$301,3,FALSE)</f>
        <v>no</v>
      </c>
      <c r="D2155" s="76" t="str">
        <f t="shared" si="801"/>
        <v>yes</v>
      </c>
      <c r="E2155" s="76" t="str">
        <f t="shared" si="802"/>
        <v>country supported</v>
      </c>
      <c r="F2155" s="8" t="s">
        <v>472</v>
      </c>
      <c r="G2155" s="7" t="s">
        <v>473</v>
      </c>
      <c r="H2155" s="5" t="s">
        <v>474</v>
      </c>
      <c r="I2155" s="7" t="s">
        <v>138</v>
      </c>
      <c r="J2155" s="83" t="s">
        <v>72</v>
      </c>
      <c r="K2155" s="59" t="str">
        <f t="shared" si="807"/>
        <v>notmandatory</v>
      </c>
      <c r="L2155" s="83"/>
      <c r="M2155" s="59" t="str">
        <f t="shared" si="808"/>
        <v>notmandatorybuyeryessupplier</v>
      </c>
      <c r="N2155" s="24" t="s">
        <v>164</v>
      </c>
      <c r="O2155" s="59" t="str">
        <f t="shared" si="809"/>
        <v>can you provide data on invoice? Answer in column L by Yes or No</v>
      </c>
    </row>
    <row r="2156" spans="1:25" ht="14.4" x14ac:dyDescent="0.25">
      <c r="A2156" s="76" t="s">
        <v>83</v>
      </c>
      <c r="B2156" s="76" t="str">
        <f>VLOOKUP(A2156,'Buyer Countries '!$B$2:$C$301,2,FALSE)</f>
        <v>yes</v>
      </c>
      <c r="C2156" s="76" t="str">
        <f>VLOOKUP(A2156,'Supplier Countries'!$B$2:$D$301,3,FALSE)</f>
        <v>no</v>
      </c>
      <c r="D2156" s="76" t="str">
        <f t="shared" si="801"/>
        <v>yes</v>
      </c>
      <c r="E2156" s="76" t="str">
        <f t="shared" si="802"/>
        <v>country supported</v>
      </c>
      <c r="F2156" s="9" t="s">
        <v>132</v>
      </c>
      <c r="G2156" s="10" t="s">
        <v>475</v>
      </c>
      <c r="H2156" s="10"/>
      <c r="I2156" s="11"/>
      <c r="J2156" s="21" t="s">
        <v>134</v>
      </c>
      <c r="K2156" s="11"/>
      <c r="L2156" s="21"/>
      <c r="M2156" s="11"/>
      <c r="N2156" s="21"/>
      <c r="O2156" s="11"/>
    </row>
    <row r="2157" spans="1:25" ht="14.4" x14ac:dyDescent="0.25">
      <c r="A2157" s="76" t="s">
        <v>83</v>
      </c>
      <c r="B2157" s="76" t="str">
        <f>VLOOKUP(A2157,'Buyer Countries '!$B$2:$C$301,2,FALSE)</f>
        <v>yes</v>
      </c>
      <c r="C2157" s="76" t="str">
        <f>VLOOKUP(A2157,'Supplier Countries'!$B$2:$D$301,3,FALSE)</f>
        <v>no</v>
      </c>
      <c r="D2157" s="76" t="str">
        <f t="shared" si="801"/>
        <v>yes</v>
      </c>
      <c r="E2157" s="76" t="str">
        <f t="shared" si="802"/>
        <v>country supported</v>
      </c>
      <c r="F2157" s="8" t="s">
        <v>476</v>
      </c>
      <c r="G2157" s="7" t="s">
        <v>477</v>
      </c>
      <c r="H2157" s="5"/>
      <c r="I2157" s="7" t="s">
        <v>138</v>
      </c>
      <c r="J2157" s="83" t="s">
        <v>75</v>
      </c>
      <c r="K2157" s="59" t="str">
        <f t="shared" ref="K2157:K2163" si="810">IF(I2157="Mandatory","mandatory","notmandatory")</f>
        <v>notmandatory</v>
      </c>
      <c r="L2157" s="83"/>
      <c r="M2157" s="59" t="str">
        <f t="shared" ref="M2157:M2163" si="811">K2157&amp;"buyer"&amp;J2157&amp;"supplier"&amp;L2157</f>
        <v>notmandatorybuyernosupplier</v>
      </c>
      <c r="N2157" s="24" t="s">
        <v>478</v>
      </c>
      <c r="O2157" s="59" t="str">
        <f t="shared" ref="O2157:O2163" si="812">IF(D2157="noyes","country not in scope for buyer, contact buyer",
IF(D2157="no","country not in scope for buyer, no need to review",
IF(D2157="nono","country not in scope for buyer and supplier no need to review",
IF(D2157="yesno","country not in scope for supplier no need to review",
IF(M2157="notmandatorybuyeryessupplierno","can buyer relax rule in SBN or ERP to accept invoice without this, if not provide data on PDF, if not move to Portal invoice",
IF(M2157="mandatorybuyeryessupplierno","SAP business network requires this information, provide it or move to Portal invoice",IF(M2157="mandatorybuyeryessupplier","SAP Business Network requires this information, provide it or move to Portal invoice",
IF(M2157="notmandatorybuyeryessupplier","can you provide data on invoice? Answer in column L by Yes or No",
IF(M2157="notmandatorybuyernosupplieryes","data not required set dropdown to blank in column L",
IF(M2157="notmandatorybuyersupplieryes","data not required set dropdown to blank in column L","good job, perfect match!"))))))))))</f>
        <v>good job, perfect match!</v>
      </c>
    </row>
    <row r="2158" spans="1:25" ht="14.4" x14ac:dyDescent="0.25">
      <c r="A2158" s="76" t="s">
        <v>83</v>
      </c>
      <c r="B2158" s="76" t="str">
        <f>VLOOKUP(A2158,'Buyer Countries '!$B$2:$C$301,2,FALSE)</f>
        <v>yes</v>
      </c>
      <c r="C2158" s="76" t="str">
        <f>VLOOKUP(A2158,'Supplier Countries'!$B$2:$D$301,3,FALSE)</f>
        <v>no</v>
      </c>
      <c r="D2158" s="76" t="str">
        <f t="shared" si="801"/>
        <v>yes</v>
      </c>
      <c r="E2158" s="76" t="str">
        <f t="shared" si="802"/>
        <v>country supported</v>
      </c>
      <c r="F2158" s="8" t="s">
        <v>479</v>
      </c>
      <c r="G2158" s="7" t="s">
        <v>480</v>
      </c>
      <c r="H2158" s="5"/>
      <c r="I2158" s="7" t="s">
        <v>138</v>
      </c>
      <c r="J2158" s="83" t="s">
        <v>75</v>
      </c>
      <c r="K2158" s="59" t="str">
        <f t="shared" si="810"/>
        <v>notmandatory</v>
      </c>
      <c r="L2158" s="83"/>
      <c r="M2158" s="59" t="str">
        <f t="shared" si="811"/>
        <v>notmandatorybuyernosupplier</v>
      </c>
      <c r="N2158" s="24" t="s">
        <v>262</v>
      </c>
      <c r="O2158" s="59" t="str">
        <f t="shared" si="812"/>
        <v>good job, perfect match!</v>
      </c>
    </row>
    <row r="2159" spans="1:25" ht="14.4" x14ac:dyDescent="0.25">
      <c r="A2159" s="76" t="s">
        <v>83</v>
      </c>
      <c r="B2159" s="76" t="str">
        <f>VLOOKUP(A2159,'Buyer Countries '!$B$2:$C$301,2,FALSE)</f>
        <v>yes</v>
      </c>
      <c r="C2159" s="76" t="str">
        <f>VLOOKUP(A2159,'Supplier Countries'!$B$2:$D$301,3,FALSE)</f>
        <v>no</v>
      </c>
      <c r="D2159" s="76" t="str">
        <f t="shared" si="801"/>
        <v>yes</v>
      </c>
      <c r="E2159" s="76" t="str">
        <f t="shared" si="802"/>
        <v>country supported</v>
      </c>
      <c r="F2159" s="8" t="s">
        <v>481</v>
      </c>
      <c r="G2159" s="7" t="s">
        <v>482</v>
      </c>
      <c r="H2159" s="5"/>
      <c r="I2159" s="7" t="s">
        <v>138</v>
      </c>
      <c r="J2159" s="83" t="s">
        <v>75</v>
      </c>
      <c r="K2159" s="59" t="str">
        <f t="shared" si="810"/>
        <v>notmandatory</v>
      </c>
      <c r="L2159" s="83"/>
      <c r="M2159" s="59" t="str">
        <f t="shared" si="811"/>
        <v>notmandatorybuyernosupplier</v>
      </c>
      <c r="N2159" s="24" t="s">
        <v>262</v>
      </c>
      <c r="O2159" s="59" t="str">
        <f t="shared" si="812"/>
        <v>good job, perfect match!</v>
      </c>
    </row>
    <row r="2160" spans="1:25" ht="14.4" x14ac:dyDescent="0.25">
      <c r="A2160" s="76" t="s">
        <v>83</v>
      </c>
      <c r="B2160" s="76" t="str">
        <f>VLOOKUP(A2160,'Buyer Countries '!$B$2:$C$301,2,FALSE)</f>
        <v>yes</v>
      </c>
      <c r="C2160" s="76" t="str">
        <f>VLOOKUP(A2160,'Supplier Countries'!$B$2:$D$301,3,FALSE)</f>
        <v>no</v>
      </c>
      <c r="D2160" s="76" t="str">
        <f t="shared" si="801"/>
        <v>yes</v>
      </c>
      <c r="E2160" s="76" t="str">
        <f t="shared" si="802"/>
        <v>country supported</v>
      </c>
      <c r="F2160" s="8" t="s">
        <v>483</v>
      </c>
      <c r="G2160" s="7" t="s">
        <v>484</v>
      </c>
      <c r="H2160" s="5"/>
      <c r="I2160" s="7" t="s">
        <v>138</v>
      </c>
      <c r="J2160" s="83" t="s">
        <v>75</v>
      </c>
      <c r="K2160" s="59" t="str">
        <f t="shared" si="810"/>
        <v>notmandatory</v>
      </c>
      <c r="L2160" s="83"/>
      <c r="M2160" s="59" t="str">
        <f t="shared" si="811"/>
        <v>notmandatorybuyernosupplier</v>
      </c>
      <c r="N2160" s="24" t="s">
        <v>262</v>
      </c>
      <c r="O2160" s="59" t="str">
        <f t="shared" si="812"/>
        <v>good job, perfect match!</v>
      </c>
    </row>
    <row r="2161" spans="1:15" ht="14.4" x14ac:dyDescent="0.25">
      <c r="A2161" s="76" t="s">
        <v>83</v>
      </c>
      <c r="B2161" s="76" t="str">
        <f>VLOOKUP(A2161,'Buyer Countries '!$B$2:$C$301,2,FALSE)</f>
        <v>yes</v>
      </c>
      <c r="C2161" s="76" t="str">
        <f>VLOOKUP(A2161,'Supplier Countries'!$B$2:$D$301,3,FALSE)</f>
        <v>no</v>
      </c>
      <c r="D2161" s="76" t="str">
        <f t="shared" si="801"/>
        <v>yes</v>
      </c>
      <c r="E2161" s="76" t="str">
        <f t="shared" si="802"/>
        <v>country supported</v>
      </c>
      <c r="F2161" s="8" t="s">
        <v>485</v>
      </c>
      <c r="G2161" s="7" t="s">
        <v>486</v>
      </c>
      <c r="H2161" s="5"/>
      <c r="I2161" s="7" t="s">
        <v>138</v>
      </c>
      <c r="J2161" s="83" t="s">
        <v>72</v>
      </c>
      <c r="K2161" s="59" t="str">
        <f t="shared" si="810"/>
        <v>notmandatory</v>
      </c>
      <c r="L2161" s="83"/>
      <c r="M2161" s="59" t="str">
        <f t="shared" si="811"/>
        <v>notmandatorybuyeryessupplier</v>
      </c>
      <c r="N2161" s="24" t="s">
        <v>262</v>
      </c>
      <c r="O2161" s="59" t="str">
        <f t="shared" si="812"/>
        <v>can you provide data on invoice? Answer in column L by Yes or No</v>
      </c>
    </row>
    <row r="2162" spans="1:15" ht="14.4" x14ac:dyDescent="0.25">
      <c r="A2162" s="76" t="s">
        <v>83</v>
      </c>
      <c r="B2162" s="76" t="str">
        <f>VLOOKUP(A2162,'Buyer Countries '!$B$2:$C$301,2,FALSE)</f>
        <v>yes</v>
      </c>
      <c r="C2162" s="76" t="str">
        <f>VLOOKUP(A2162,'Supplier Countries'!$B$2:$D$301,3,FALSE)</f>
        <v>no</v>
      </c>
      <c r="D2162" s="76" t="str">
        <f t="shared" si="801"/>
        <v>yes</v>
      </c>
      <c r="E2162" s="76" t="str">
        <f t="shared" si="802"/>
        <v>country supported</v>
      </c>
      <c r="F2162" s="8" t="s">
        <v>487</v>
      </c>
      <c r="G2162" s="7" t="s">
        <v>488</v>
      </c>
      <c r="H2162" s="5"/>
      <c r="I2162" s="7" t="s">
        <v>138</v>
      </c>
      <c r="J2162" s="83" t="s">
        <v>75</v>
      </c>
      <c r="K2162" s="59" t="str">
        <f t="shared" si="810"/>
        <v>notmandatory</v>
      </c>
      <c r="L2162" s="83"/>
      <c r="M2162" s="59" t="str">
        <f t="shared" si="811"/>
        <v>notmandatorybuyernosupplier</v>
      </c>
      <c r="N2162" s="24" t="s">
        <v>262</v>
      </c>
      <c r="O2162" s="59" t="str">
        <f t="shared" si="812"/>
        <v>good job, perfect match!</v>
      </c>
    </row>
    <row r="2163" spans="1:15" ht="14.4" x14ac:dyDescent="0.25">
      <c r="A2163" s="76" t="s">
        <v>83</v>
      </c>
      <c r="B2163" s="76" t="str">
        <f>VLOOKUP(A2163,'Buyer Countries '!$B$2:$C$301,2,FALSE)</f>
        <v>yes</v>
      </c>
      <c r="C2163" s="76" t="str">
        <f>VLOOKUP(A2163,'Supplier Countries'!$B$2:$D$301,3,FALSE)</f>
        <v>no</v>
      </c>
      <c r="D2163" s="76" t="str">
        <f t="shared" si="801"/>
        <v>yes</v>
      </c>
      <c r="E2163" s="76" t="str">
        <f t="shared" si="802"/>
        <v>country supported</v>
      </c>
      <c r="F2163" s="8" t="s">
        <v>489</v>
      </c>
      <c r="G2163" s="7" t="s">
        <v>490</v>
      </c>
      <c r="H2163" s="5"/>
      <c r="I2163" s="7" t="s">
        <v>138</v>
      </c>
      <c r="J2163" s="83" t="s">
        <v>72</v>
      </c>
      <c r="K2163" s="59" t="str">
        <f t="shared" si="810"/>
        <v>notmandatory</v>
      </c>
      <c r="L2163" s="83"/>
      <c r="M2163" s="59" t="str">
        <f t="shared" si="811"/>
        <v>notmandatorybuyeryessupplier</v>
      </c>
      <c r="N2163" s="24" t="s">
        <v>262</v>
      </c>
      <c r="O2163" s="59" t="str">
        <f t="shared" si="812"/>
        <v>can you provide data on invoice? Answer in column L by Yes or No</v>
      </c>
    </row>
    <row r="2164" spans="1:15" ht="14.4" x14ac:dyDescent="0.25">
      <c r="A2164" s="76" t="s">
        <v>83</v>
      </c>
      <c r="B2164" s="76" t="str">
        <f>VLOOKUP(A2164,'Buyer Countries '!$B$2:$C$301,2,FALSE)</f>
        <v>yes</v>
      </c>
      <c r="C2164" s="76" t="str">
        <f>VLOOKUP(A2164,'Supplier Countries'!$B$2:$D$301,3,FALSE)</f>
        <v>no</v>
      </c>
      <c r="D2164" s="76" t="str">
        <f t="shared" si="801"/>
        <v>yes</v>
      </c>
      <c r="E2164" s="76" t="str">
        <f t="shared" si="802"/>
        <v>country supported</v>
      </c>
      <c r="F2164" s="9" t="s">
        <v>132</v>
      </c>
      <c r="G2164" s="10" t="s">
        <v>491</v>
      </c>
      <c r="H2164" s="10"/>
      <c r="I2164" s="11"/>
      <c r="J2164" s="21" t="s">
        <v>134</v>
      </c>
      <c r="K2164" s="11"/>
      <c r="L2164" s="21"/>
      <c r="M2164" s="11"/>
      <c r="N2164" s="21"/>
      <c r="O2164" s="11"/>
    </row>
    <row r="2165" spans="1:15" ht="43.2" x14ac:dyDescent="0.25">
      <c r="A2165" s="76" t="s">
        <v>83</v>
      </c>
      <c r="B2165" s="76" t="str">
        <f>VLOOKUP(A2165,'Buyer Countries '!$B$2:$C$301,2,FALSE)</f>
        <v>yes</v>
      </c>
      <c r="C2165" s="76" t="str">
        <f>VLOOKUP(A2165,'Supplier Countries'!$B$2:$D$301,3,FALSE)</f>
        <v>no</v>
      </c>
      <c r="D2165" s="76" t="str">
        <f t="shared" si="801"/>
        <v>yes</v>
      </c>
      <c r="E2165" s="76" t="str">
        <f t="shared" si="802"/>
        <v>country supported</v>
      </c>
      <c r="F2165" s="8" t="s">
        <v>492</v>
      </c>
      <c r="G2165" s="7" t="s">
        <v>493</v>
      </c>
      <c r="H2165" s="5"/>
      <c r="I2165" s="7" t="s">
        <v>138</v>
      </c>
      <c r="J2165" s="83" t="s">
        <v>75</v>
      </c>
      <c r="K2165" s="59" t="str">
        <f t="shared" ref="K2165:K2171" si="813">IF(I2165="Mandatory","mandatory","notmandatory")</f>
        <v>notmandatory</v>
      </c>
      <c r="L2165" s="83"/>
      <c r="M2165" s="59" t="str">
        <f t="shared" ref="M2165:M2171" si="814">K2165&amp;"buyer"&amp;J2165&amp;"supplier"&amp;L2165</f>
        <v>notmandatorybuyernosupplier</v>
      </c>
      <c r="N2165" s="24" t="s">
        <v>430</v>
      </c>
      <c r="O2165" s="59" t="str">
        <f t="shared" ref="O2165:O2171" si="815">IF(D2165="noyes","country not in scope for buyer, contact buyer",
IF(D2165="no","country not in scope for buyer, no need to review",
IF(D2165="nono","country not in scope for buyer and supplier no need to review",
IF(D2165="yesno","country not in scope for supplier no need to review",
IF(M2165="notmandatorybuyeryessupplierno","can buyer relax rule in SBN or ERP to accept invoice without this, if not provide data on PDF, if not move to Portal invoice",
IF(M2165="mandatorybuyeryessupplierno","SAP business network requires this information, provide it or move to Portal invoice",IF(M2165="mandatorybuyeryessupplier","SAP Business Network requires this information, provide it or move to Portal invoice",
IF(M2165="notmandatorybuyeryessupplier","can you provide data on invoice? Answer in column L by Yes or No",
IF(M2165="notmandatorybuyernosupplieryes","data not required set dropdown to blank in column L",
IF(M2165="notmandatorybuyersupplieryes","data not required set dropdown to blank in column L","good job, perfect match!"))))))))))</f>
        <v>good job, perfect match!</v>
      </c>
    </row>
    <row r="2166" spans="1:15" ht="43.2" x14ac:dyDescent="0.25">
      <c r="A2166" s="76" t="s">
        <v>83</v>
      </c>
      <c r="B2166" s="76" t="str">
        <f>VLOOKUP(A2166,'Buyer Countries '!$B$2:$C$301,2,FALSE)</f>
        <v>yes</v>
      </c>
      <c r="C2166" s="76" t="str">
        <f>VLOOKUP(A2166,'Supplier Countries'!$B$2:$D$301,3,FALSE)</f>
        <v>no</v>
      </c>
      <c r="D2166" s="76" t="str">
        <f t="shared" si="801"/>
        <v>yes</v>
      </c>
      <c r="E2166" s="76" t="str">
        <f t="shared" si="802"/>
        <v>country supported</v>
      </c>
      <c r="F2166" s="8" t="s">
        <v>494</v>
      </c>
      <c r="G2166" s="7" t="s">
        <v>495</v>
      </c>
      <c r="H2166" s="5"/>
      <c r="I2166" s="7" t="s">
        <v>138</v>
      </c>
      <c r="J2166" s="83" t="s">
        <v>75</v>
      </c>
      <c r="K2166" s="59" t="str">
        <f t="shared" si="813"/>
        <v>notmandatory</v>
      </c>
      <c r="L2166" s="83"/>
      <c r="M2166" s="59" t="str">
        <f t="shared" si="814"/>
        <v>notmandatorybuyernosupplier</v>
      </c>
      <c r="N2166" s="24" t="s">
        <v>430</v>
      </c>
      <c r="O2166" s="59" t="str">
        <f t="shared" si="815"/>
        <v>good job, perfect match!</v>
      </c>
    </row>
    <row r="2167" spans="1:15" ht="43.2" x14ac:dyDescent="0.25">
      <c r="A2167" s="76" t="s">
        <v>83</v>
      </c>
      <c r="B2167" s="76" t="str">
        <f>VLOOKUP(A2167,'Buyer Countries '!$B$2:$C$301,2,FALSE)</f>
        <v>yes</v>
      </c>
      <c r="C2167" s="76" t="str">
        <f>VLOOKUP(A2167,'Supplier Countries'!$B$2:$D$301,3,FALSE)</f>
        <v>no</v>
      </c>
      <c r="D2167" s="76" t="str">
        <f t="shared" si="801"/>
        <v>yes</v>
      </c>
      <c r="E2167" s="76" t="str">
        <f t="shared" si="802"/>
        <v>country supported</v>
      </c>
      <c r="F2167" s="8" t="s">
        <v>496</v>
      </c>
      <c r="G2167" s="7" t="s">
        <v>497</v>
      </c>
      <c r="H2167" s="5"/>
      <c r="I2167" s="7" t="s">
        <v>138</v>
      </c>
      <c r="J2167" s="83" t="s">
        <v>75</v>
      </c>
      <c r="K2167" s="59" t="str">
        <f t="shared" si="813"/>
        <v>notmandatory</v>
      </c>
      <c r="L2167" s="83"/>
      <c r="M2167" s="59" t="str">
        <f t="shared" si="814"/>
        <v>notmandatorybuyernosupplier</v>
      </c>
      <c r="N2167" s="24" t="s">
        <v>430</v>
      </c>
      <c r="O2167" s="59" t="str">
        <f t="shared" si="815"/>
        <v>good job, perfect match!</v>
      </c>
    </row>
    <row r="2168" spans="1:15" ht="43.2" x14ac:dyDescent="0.25">
      <c r="A2168" s="76" t="s">
        <v>83</v>
      </c>
      <c r="B2168" s="76" t="str">
        <f>VLOOKUP(A2168,'Buyer Countries '!$B$2:$C$301,2,FALSE)</f>
        <v>yes</v>
      </c>
      <c r="C2168" s="76" t="str">
        <f>VLOOKUP(A2168,'Supplier Countries'!$B$2:$D$301,3,FALSE)</f>
        <v>no</v>
      </c>
      <c r="D2168" s="76" t="str">
        <f t="shared" si="801"/>
        <v>yes</v>
      </c>
      <c r="E2168" s="76" t="str">
        <f t="shared" si="802"/>
        <v>country supported</v>
      </c>
      <c r="F2168" s="8" t="s">
        <v>498</v>
      </c>
      <c r="G2168" s="7" t="s">
        <v>499</v>
      </c>
      <c r="H2168" s="5"/>
      <c r="I2168" s="7" t="s">
        <v>138</v>
      </c>
      <c r="J2168" s="83" t="s">
        <v>75</v>
      </c>
      <c r="K2168" s="59" t="str">
        <f t="shared" si="813"/>
        <v>notmandatory</v>
      </c>
      <c r="L2168" s="83"/>
      <c r="M2168" s="59" t="str">
        <f t="shared" si="814"/>
        <v>notmandatorybuyernosupplier</v>
      </c>
      <c r="N2168" s="24" t="s">
        <v>430</v>
      </c>
      <c r="O2168" s="59" t="str">
        <f t="shared" si="815"/>
        <v>good job, perfect match!</v>
      </c>
    </row>
    <row r="2169" spans="1:15" ht="43.2" x14ac:dyDescent="0.25">
      <c r="A2169" s="76" t="s">
        <v>83</v>
      </c>
      <c r="B2169" s="76" t="str">
        <f>VLOOKUP(A2169,'Buyer Countries '!$B$2:$C$301,2,FALSE)</f>
        <v>yes</v>
      </c>
      <c r="C2169" s="76" t="str">
        <f>VLOOKUP(A2169,'Supplier Countries'!$B$2:$D$301,3,FALSE)</f>
        <v>no</v>
      </c>
      <c r="D2169" s="76" t="str">
        <f t="shared" si="801"/>
        <v>yes</v>
      </c>
      <c r="E2169" s="76" t="str">
        <f t="shared" si="802"/>
        <v>country supported</v>
      </c>
      <c r="F2169" s="8" t="s">
        <v>500</v>
      </c>
      <c r="G2169" s="7" t="s">
        <v>501</v>
      </c>
      <c r="H2169" s="5"/>
      <c r="I2169" s="7" t="s">
        <v>138</v>
      </c>
      <c r="J2169" s="83" t="s">
        <v>75</v>
      </c>
      <c r="K2169" s="59" t="str">
        <f t="shared" si="813"/>
        <v>notmandatory</v>
      </c>
      <c r="L2169" s="83"/>
      <c r="M2169" s="59" t="str">
        <f t="shared" si="814"/>
        <v>notmandatorybuyernosupplier</v>
      </c>
      <c r="N2169" s="24" t="s">
        <v>430</v>
      </c>
      <c r="O2169" s="59" t="str">
        <f t="shared" si="815"/>
        <v>good job, perfect match!</v>
      </c>
    </row>
    <row r="2170" spans="1:15" ht="43.2" x14ac:dyDescent="0.25">
      <c r="A2170" s="76" t="s">
        <v>83</v>
      </c>
      <c r="B2170" s="76" t="str">
        <f>VLOOKUP(A2170,'Buyer Countries '!$B$2:$C$301,2,FALSE)</f>
        <v>yes</v>
      </c>
      <c r="C2170" s="76" t="str">
        <f>VLOOKUP(A2170,'Supplier Countries'!$B$2:$D$301,3,FALSE)</f>
        <v>no</v>
      </c>
      <c r="D2170" s="76" t="str">
        <f t="shared" si="801"/>
        <v>yes</v>
      </c>
      <c r="E2170" s="76" t="str">
        <f t="shared" si="802"/>
        <v>country supported</v>
      </c>
      <c r="F2170" s="8" t="s">
        <v>502</v>
      </c>
      <c r="G2170" s="7" t="s">
        <v>503</v>
      </c>
      <c r="H2170" s="5"/>
      <c r="I2170" s="7" t="s">
        <v>138</v>
      </c>
      <c r="J2170" s="83" t="s">
        <v>75</v>
      </c>
      <c r="K2170" s="59" t="str">
        <f t="shared" si="813"/>
        <v>notmandatory</v>
      </c>
      <c r="L2170" s="83"/>
      <c r="M2170" s="59" t="str">
        <f t="shared" si="814"/>
        <v>notmandatorybuyernosupplier</v>
      </c>
      <c r="N2170" s="24" t="s">
        <v>430</v>
      </c>
      <c r="O2170" s="59" t="str">
        <f t="shared" si="815"/>
        <v>good job, perfect match!</v>
      </c>
    </row>
    <row r="2171" spans="1:15" ht="43.2" x14ac:dyDescent="0.25">
      <c r="A2171" s="76" t="s">
        <v>83</v>
      </c>
      <c r="B2171" s="76" t="str">
        <f>VLOOKUP(A2171,'Buyer Countries '!$B$2:$C$301,2,FALSE)</f>
        <v>yes</v>
      </c>
      <c r="C2171" s="76" t="str">
        <f>VLOOKUP(A2171,'Supplier Countries'!$B$2:$D$301,3,FALSE)</f>
        <v>no</v>
      </c>
      <c r="D2171" s="76" t="str">
        <f t="shared" si="801"/>
        <v>yes</v>
      </c>
      <c r="E2171" s="76" t="str">
        <f t="shared" si="802"/>
        <v>country supported</v>
      </c>
      <c r="F2171" s="8" t="s">
        <v>504</v>
      </c>
      <c r="G2171" s="7" t="s">
        <v>505</v>
      </c>
      <c r="H2171" s="5"/>
      <c r="I2171" s="7" t="s">
        <v>138</v>
      </c>
      <c r="J2171" s="83" t="s">
        <v>75</v>
      </c>
      <c r="K2171" s="59" t="str">
        <f t="shared" si="813"/>
        <v>notmandatory</v>
      </c>
      <c r="L2171" s="83"/>
      <c r="M2171" s="59" t="str">
        <f t="shared" si="814"/>
        <v>notmandatorybuyernosupplier</v>
      </c>
      <c r="N2171" s="24" t="s">
        <v>430</v>
      </c>
      <c r="O2171" s="59" t="str">
        <f t="shared" si="815"/>
        <v>good job, perfect match!</v>
      </c>
    </row>
    <row r="2172" spans="1:15" ht="14.4" x14ac:dyDescent="0.25">
      <c r="A2172" s="76" t="s">
        <v>83</v>
      </c>
      <c r="B2172" s="76" t="str">
        <f>VLOOKUP(A2172,'Buyer Countries '!$B$2:$C$301,2,FALSE)</f>
        <v>yes</v>
      </c>
      <c r="C2172" s="76" t="str">
        <f>VLOOKUP(A2172,'Supplier Countries'!$B$2:$D$301,3,FALSE)</f>
        <v>no</v>
      </c>
      <c r="D2172" s="76" t="str">
        <f t="shared" si="801"/>
        <v>yes</v>
      </c>
      <c r="E2172" s="76" t="str">
        <f t="shared" si="802"/>
        <v>country supported</v>
      </c>
      <c r="F2172" s="9" t="s">
        <v>132</v>
      </c>
      <c r="G2172" s="10" t="s">
        <v>506</v>
      </c>
      <c r="H2172" s="10"/>
      <c r="I2172" s="11"/>
      <c r="J2172" s="21"/>
      <c r="K2172" s="11"/>
      <c r="L2172" s="21"/>
      <c r="M2172" s="11"/>
      <c r="N2172" s="21"/>
      <c r="O2172" s="11"/>
    </row>
    <row r="2173" spans="1:15" ht="43.2" x14ac:dyDescent="0.25">
      <c r="A2173" s="76" t="s">
        <v>83</v>
      </c>
      <c r="B2173" s="76" t="str">
        <f>VLOOKUP(A2173,'Buyer Countries '!$B$2:$C$301,2,FALSE)</f>
        <v>yes</v>
      </c>
      <c r="C2173" s="76" t="str">
        <f>VLOOKUP(A2173,'Supplier Countries'!$B$2:$D$301,3,FALSE)</f>
        <v>no</v>
      </c>
      <c r="D2173" s="76" t="str">
        <f t="shared" si="801"/>
        <v>yes</v>
      </c>
      <c r="E2173" s="76" t="str">
        <f t="shared" si="802"/>
        <v>country supported</v>
      </c>
      <c r="F2173" s="8" t="s">
        <v>507</v>
      </c>
      <c r="G2173" s="7" t="s">
        <v>508</v>
      </c>
      <c r="H2173" s="5"/>
      <c r="I2173" s="7" t="s">
        <v>138</v>
      </c>
      <c r="J2173" s="83" t="s">
        <v>75</v>
      </c>
      <c r="K2173" s="59" t="str">
        <f t="shared" ref="K2173:K2179" si="816">IF(I2173="Mandatory","mandatory","notmandatory")</f>
        <v>notmandatory</v>
      </c>
      <c r="L2173" s="83"/>
      <c r="M2173" s="59" t="str">
        <f t="shared" ref="M2173:M2179" si="817">K2173&amp;"buyer"&amp;J2173&amp;"supplier"&amp;L2173</f>
        <v>notmandatorybuyernosupplier</v>
      </c>
      <c r="N2173" s="24" t="s">
        <v>430</v>
      </c>
      <c r="O2173" s="59" t="str">
        <f t="shared" ref="O2173:O2179" si="818">IF(D2173="noyes","country not in scope for buyer, contact buyer",
IF(D2173="no","country not in scope for buyer, no need to review",
IF(D2173="nono","country not in scope for buyer and supplier no need to review",
IF(D2173="yesno","country not in scope for supplier no need to review",
IF(M2173="notmandatorybuyeryessupplierno","can buyer relax rule in SBN or ERP to accept invoice without this, if not provide data on PDF, if not move to Portal invoice",
IF(M2173="mandatorybuyeryessupplierno","SAP business network requires this information, provide it or move to Portal invoice",IF(M2173="mandatorybuyeryessupplier","SAP Business Network requires this information, provide it or move to Portal invoice",
IF(M2173="notmandatorybuyeryessupplier","can you provide data on invoice? Answer in column L by Yes or No",
IF(M2173="notmandatorybuyernosupplieryes","data not required set dropdown to blank in column L",
IF(M2173="notmandatorybuyersupplieryes","data not required set dropdown to blank in column L","good job, perfect match!"))))))))))</f>
        <v>good job, perfect match!</v>
      </c>
    </row>
    <row r="2174" spans="1:15" ht="43.2" x14ac:dyDescent="0.25">
      <c r="A2174" s="76" t="s">
        <v>83</v>
      </c>
      <c r="B2174" s="76" t="str">
        <f>VLOOKUP(A2174,'Buyer Countries '!$B$2:$C$301,2,FALSE)</f>
        <v>yes</v>
      </c>
      <c r="C2174" s="76" t="str">
        <f>VLOOKUP(A2174,'Supplier Countries'!$B$2:$D$301,3,FALSE)</f>
        <v>no</v>
      </c>
      <c r="D2174" s="76" t="str">
        <f t="shared" si="801"/>
        <v>yes</v>
      </c>
      <c r="E2174" s="76" t="str">
        <f t="shared" si="802"/>
        <v>country supported</v>
      </c>
      <c r="F2174" s="8" t="s">
        <v>509</v>
      </c>
      <c r="G2174" s="7" t="s">
        <v>510</v>
      </c>
      <c r="H2174" s="5"/>
      <c r="I2174" s="7" t="s">
        <v>138</v>
      </c>
      <c r="J2174" s="83" t="s">
        <v>75</v>
      </c>
      <c r="K2174" s="59" t="str">
        <f t="shared" si="816"/>
        <v>notmandatory</v>
      </c>
      <c r="L2174" s="83"/>
      <c r="M2174" s="59" t="str">
        <f t="shared" si="817"/>
        <v>notmandatorybuyernosupplier</v>
      </c>
      <c r="N2174" s="24" t="s">
        <v>430</v>
      </c>
      <c r="O2174" s="59" t="str">
        <f t="shared" si="818"/>
        <v>good job, perfect match!</v>
      </c>
    </row>
    <row r="2175" spans="1:15" ht="43.2" x14ac:dyDescent="0.25">
      <c r="A2175" s="76" t="s">
        <v>83</v>
      </c>
      <c r="B2175" s="76" t="str">
        <f>VLOOKUP(A2175,'Buyer Countries '!$B$2:$C$301,2,FALSE)</f>
        <v>yes</v>
      </c>
      <c r="C2175" s="76" t="str">
        <f>VLOOKUP(A2175,'Supplier Countries'!$B$2:$D$301,3,FALSE)</f>
        <v>no</v>
      </c>
      <c r="D2175" s="76" t="str">
        <f t="shared" si="801"/>
        <v>yes</v>
      </c>
      <c r="E2175" s="76" t="str">
        <f t="shared" si="802"/>
        <v>country supported</v>
      </c>
      <c r="F2175" s="8" t="s">
        <v>511</v>
      </c>
      <c r="G2175" s="7" t="s">
        <v>512</v>
      </c>
      <c r="H2175" s="5"/>
      <c r="I2175" s="7" t="s">
        <v>138</v>
      </c>
      <c r="J2175" s="83" t="s">
        <v>75</v>
      </c>
      <c r="K2175" s="59" t="str">
        <f t="shared" si="816"/>
        <v>notmandatory</v>
      </c>
      <c r="L2175" s="83"/>
      <c r="M2175" s="59" t="str">
        <f t="shared" si="817"/>
        <v>notmandatorybuyernosupplier</v>
      </c>
      <c r="N2175" s="24" t="s">
        <v>430</v>
      </c>
      <c r="O2175" s="59" t="str">
        <f t="shared" si="818"/>
        <v>good job, perfect match!</v>
      </c>
    </row>
    <row r="2176" spans="1:15" ht="43.2" x14ac:dyDescent="0.25">
      <c r="A2176" s="76" t="s">
        <v>83</v>
      </c>
      <c r="B2176" s="76" t="str">
        <f>VLOOKUP(A2176,'Buyer Countries '!$B$2:$C$301,2,FALSE)</f>
        <v>yes</v>
      </c>
      <c r="C2176" s="76" t="str">
        <f>VLOOKUP(A2176,'Supplier Countries'!$B$2:$D$301,3,FALSE)</f>
        <v>no</v>
      </c>
      <c r="D2176" s="76" t="str">
        <f t="shared" si="801"/>
        <v>yes</v>
      </c>
      <c r="E2176" s="76" t="str">
        <f t="shared" si="802"/>
        <v>country supported</v>
      </c>
      <c r="F2176" s="8" t="s">
        <v>513</v>
      </c>
      <c r="G2176" s="7" t="s">
        <v>514</v>
      </c>
      <c r="H2176" s="5"/>
      <c r="I2176" s="7" t="s">
        <v>138</v>
      </c>
      <c r="J2176" s="83" t="s">
        <v>75</v>
      </c>
      <c r="K2176" s="59" t="str">
        <f t="shared" si="816"/>
        <v>notmandatory</v>
      </c>
      <c r="L2176" s="83"/>
      <c r="M2176" s="59" t="str">
        <f t="shared" si="817"/>
        <v>notmandatorybuyernosupplier</v>
      </c>
      <c r="N2176" s="24" t="s">
        <v>430</v>
      </c>
      <c r="O2176" s="59" t="str">
        <f t="shared" si="818"/>
        <v>good job, perfect match!</v>
      </c>
    </row>
    <row r="2177" spans="1:15" ht="43.2" x14ac:dyDescent="0.25">
      <c r="A2177" s="76" t="s">
        <v>83</v>
      </c>
      <c r="B2177" s="76" t="str">
        <f>VLOOKUP(A2177,'Buyer Countries '!$B$2:$C$301,2,FALSE)</f>
        <v>yes</v>
      </c>
      <c r="C2177" s="76" t="str">
        <f>VLOOKUP(A2177,'Supplier Countries'!$B$2:$D$301,3,FALSE)</f>
        <v>no</v>
      </c>
      <c r="D2177" s="76" t="str">
        <f t="shared" si="801"/>
        <v>yes</v>
      </c>
      <c r="E2177" s="76" t="str">
        <f t="shared" si="802"/>
        <v>country supported</v>
      </c>
      <c r="F2177" s="8" t="s">
        <v>515</v>
      </c>
      <c r="G2177" s="7" t="s">
        <v>516</v>
      </c>
      <c r="H2177" s="5"/>
      <c r="I2177" s="7" t="s">
        <v>138</v>
      </c>
      <c r="J2177" s="83" t="s">
        <v>75</v>
      </c>
      <c r="K2177" s="59" t="str">
        <f t="shared" si="816"/>
        <v>notmandatory</v>
      </c>
      <c r="L2177" s="83"/>
      <c r="M2177" s="59" t="str">
        <f t="shared" si="817"/>
        <v>notmandatorybuyernosupplier</v>
      </c>
      <c r="N2177" s="24" t="s">
        <v>430</v>
      </c>
      <c r="O2177" s="59" t="str">
        <f t="shared" si="818"/>
        <v>good job, perfect match!</v>
      </c>
    </row>
    <row r="2178" spans="1:15" ht="43.2" x14ac:dyDescent="0.25">
      <c r="A2178" s="76" t="s">
        <v>83</v>
      </c>
      <c r="B2178" s="76" t="str">
        <f>VLOOKUP(A2178,'Buyer Countries '!$B$2:$C$301,2,FALSE)</f>
        <v>yes</v>
      </c>
      <c r="C2178" s="76" t="str">
        <f>VLOOKUP(A2178,'Supplier Countries'!$B$2:$D$301,3,FALSE)</f>
        <v>no</v>
      </c>
      <c r="D2178" s="76" t="str">
        <f t="shared" si="801"/>
        <v>yes</v>
      </c>
      <c r="E2178" s="76" t="str">
        <f t="shared" si="802"/>
        <v>country supported</v>
      </c>
      <c r="F2178" s="8" t="s">
        <v>517</v>
      </c>
      <c r="G2178" s="7" t="s">
        <v>518</v>
      </c>
      <c r="H2178" s="5"/>
      <c r="I2178" s="7" t="s">
        <v>138</v>
      </c>
      <c r="J2178" s="83" t="s">
        <v>75</v>
      </c>
      <c r="K2178" s="59" t="str">
        <f t="shared" si="816"/>
        <v>notmandatory</v>
      </c>
      <c r="L2178" s="83"/>
      <c r="M2178" s="59" t="str">
        <f t="shared" si="817"/>
        <v>notmandatorybuyernosupplier</v>
      </c>
      <c r="N2178" s="24" t="s">
        <v>430</v>
      </c>
      <c r="O2178" s="59" t="str">
        <f t="shared" si="818"/>
        <v>good job, perfect match!</v>
      </c>
    </row>
    <row r="2179" spans="1:15" ht="43.2" x14ac:dyDescent="0.25">
      <c r="A2179" s="76" t="s">
        <v>83</v>
      </c>
      <c r="B2179" s="76" t="str">
        <f>VLOOKUP(A2179,'Buyer Countries '!$B$2:$C$301,2,FALSE)</f>
        <v>yes</v>
      </c>
      <c r="C2179" s="76" t="str">
        <f>VLOOKUP(A2179,'Supplier Countries'!$B$2:$D$301,3,FALSE)</f>
        <v>no</v>
      </c>
      <c r="D2179" s="76" t="str">
        <f t="shared" si="801"/>
        <v>yes</v>
      </c>
      <c r="E2179" s="76" t="str">
        <f t="shared" si="802"/>
        <v>country supported</v>
      </c>
      <c r="F2179" s="8" t="s">
        <v>519</v>
      </c>
      <c r="G2179" s="7" t="s">
        <v>520</v>
      </c>
      <c r="H2179" s="5"/>
      <c r="I2179" s="7" t="s">
        <v>138</v>
      </c>
      <c r="J2179" s="83" t="s">
        <v>75</v>
      </c>
      <c r="K2179" s="59" t="str">
        <f t="shared" si="816"/>
        <v>notmandatory</v>
      </c>
      <c r="L2179" s="83"/>
      <c r="M2179" s="59" t="str">
        <f t="shared" si="817"/>
        <v>notmandatorybuyernosupplier</v>
      </c>
      <c r="N2179" s="24" t="s">
        <v>430</v>
      </c>
      <c r="O2179" s="59" t="str">
        <f t="shared" si="818"/>
        <v>good job, perfect match!</v>
      </c>
    </row>
    <row r="2180" spans="1:15" ht="14.4" x14ac:dyDescent="0.25">
      <c r="A2180" s="76" t="s">
        <v>83</v>
      </c>
      <c r="B2180" s="76" t="str">
        <f>VLOOKUP(A2180,'Buyer Countries '!$B$2:$C$301,2,FALSE)</f>
        <v>yes</v>
      </c>
      <c r="C2180" s="76" t="str">
        <f>VLOOKUP(A2180,'Supplier Countries'!$B$2:$D$301,3,FALSE)</f>
        <v>no</v>
      </c>
      <c r="D2180" s="76" t="str">
        <f t="shared" ref="D2180:D2245" si="819">IF($N$3="supplier",B2180&amp;C2180,IF($N$3="buyer",B2180,"select value in are your onboarding a buyer or a supplier"))</f>
        <v>yes</v>
      </c>
      <c r="E2180" s="76" t="str">
        <f t="shared" si="802"/>
        <v>country supported</v>
      </c>
      <c r="F2180" s="9" t="s">
        <v>132</v>
      </c>
      <c r="G2180" s="10" t="s">
        <v>521</v>
      </c>
      <c r="H2180" s="10"/>
      <c r="I2180" s="11"/>
      <c r="J2180" s="21" t="s">
        <v>134</v>
      </c>
      <c r="K2180" s="11"/>
      <c r="L2180" s="21"/>
      <c r="M2180" s="11"/>
      <c r="N2180" s="21"/>
      <c r="O2180" s="11"/>
    </row>
    <row r="2181" spans="1:15" ht="86.4" x14ac:dyDescent="0.25">
      <c r="A2181" s="76" t="s">
        <v>83</v>
      </c>
      <c r="B2181" s="76" t="str">
        <f>VLOOKUP(A2181,'Buyer Countries '!$B$2:$C$301,2,FALSE)</f>
        <v>yes</v>
      </c>
      <c r="C2181" s="76" t="str">
        <f>VLOOKUP(A2181,'Supplier Countries'!$B$2:$D$301,3,FALSE)</f>
        <v>no</v>
      </c>
      <c r="D2181" s="76" t="str">
        <f t="shared" si="819"/>
        <v>yes</v>
      </c>
      <c r="E2181" s="76" t="str">
        <f t="shared" si="802"/>
        <v>country supported</v>
      </c>
      <c r="F2181" s="8" t="s">
        <v>522</v>
      </c>
      <c r="G2181" s="7" t="s">
        <v>523</v>
      </c>
      <c r="H2181" s="5" t="s">
        <v>524</v>
      </c>
      <c r="I2181" s="7" t="s">
        <v>138</v>
      </c>
      <c r="J2181" s="83" t="s">
        <v>75</v>
      </c>
      <c r="K2181" s="59" t="str">
        <f t="shared" ref="K2181:K2193" si="820">IF(I2181="Mandatory","mandatory","notmandatory")</f>
        <v>notmandatory</v>
      </c>
      <c r="L2181" s="83"/>
      <c r="M2181" s="59" t="str">
        <f t="shared" ref="M2181:M2193" si="821">K2181&amp;"buyer"&amp;J2181&amp;"supplier"&amp;L2181</f>
        <v>notmandatorybuyernosupplier</v>
      </c>
      <c r="N2181" s="24" t="s">
        <v>164</v>
      </c>
      <c r="O2181" s="59" t="str">
        <f t="shared" ref="O2181:O2193" si="822">IF(D2181="noyes","country not in scope for buyer, contact buyer",
IF(D2181="no","country not in scope for buyer, no need to review",
IF(D2181="nono","country not in scope for buyer and supplier no need to review",
IF(D2181="yesno","country not in scope for supplier no need to review",
IF(M2181="notmandatorybuyeryessupplierno","can buyer relax rule in SBN or ERP to accept invoice without this, if not provide data on PDF, if not move to Portal invoice",
IF(M2181="mandatorybuyeryessupplierno","SAP business network requires this information, provide it or move to Portal invoice",IF(M2181="mandatorybuyeryessupplier","SAP Business Network requires this information, provide it or move to Portal invoice",
IF(M2181="notmandatorybuyeryessupplier","can you provide data on invoice? Answer in column L by Yes or No",
IF(M2181="notmandatorybuyernosupplieryes","data not required set dropdown to blank in column L",
IF(M2181="notmandatorybuyersupplieryes","data not required set dropdown to blank in column L","good job, perfect match!"))))))))))</f>
        <v>good job, perfect match!</v>
      </c>
    </row>
    <row r="2182" spans="1:15" ht="57.6" x14ac:dyDescent="0.25">
      <c r="A2182" s="76" t="s">
        <v>83</v>
      </c>
      <c r="B2182" s="76" t="str">
        <f>VLOOKUP(A2182,'Buyer Countries '!$B$2:$C$301,2,FALSE)</f>
        <v>yes</v>
      </c>
      <c r="C2182" s="76" t="str">
        <f>VLOOKUP(A2182,'Supplier Countries'!$B$2:$D$301,3,FALSE)</f>
        <v>no</v>
      </c>
      <c r="D2182" s="76" t="str">
        <f t="shared" si="819"/>
        <v>yes</v>
      </c>
      <c r="E2182" s="76" t="str">
        <f t="shared" si="802"/>
        <v>country supported</v>
      </c>
      <c r="F2182" s="8" t="s">
        <v>525</v>
      </c>
      <c r="G2182" s="7" t="s">
        <v>526</v>
      </c>
      <c r="H2182" s="5" t="s">
        <v>527</v>
      </c>
      <c r="I2182" s="7" t="s">
        <v>138</v>
      </c>
      <c r="J2182" s="83" t="s">
        <v>75</v>
      </c>
      <c r="K2182" s="59" t="str">
        <f t="shared" si="820"/>
        <v>notmandatory</v>
      </c>
      <c r="L2182" s="83"/>
      <c r="M2182" s="59" t="str">
        <f t="shared" si="821"/>
        <v>notmandatorybuyernosupplier</v>
      </c>
      <c r="N2182" s="24"/>
      <c r="O2182" s="59" t="str">
        <f t="shared" si="822"/>
        <v>good job, perfect match!</v>
      </c>
    </row>
    <row r="2183" spans="1:15" ht="57.6" x14ac:dyDescent="0.25">
      <c r="A2183" s="76" t="s">
        <v>83</v>
      </c>
      <c r="B2183" s="76" t="str">
        <f>VLOOKUP(A2183,'Buyer Countries '!$B$2:$C$301,2,FALSE)</f>
        <v>yes</v>
      </c>
      <c r="C2183" s="76" t="str">
        <f>VLOOKUP(A2183,'Supplier Countries'!$B$2:$D$301,3,FALSE)</f>
        <v>no</v>
      </c>
      <c r="D2183" s="76" t="str">
        <f t="shared" si="819"/>
        <v>yes</v>
      </c>
      <c r="E2183" s="76" t="str">
        <f t="shared" si="802"/>
        <v>country supported</v>
      </c>
      <c r="F2183" s="8" t="s">
        <v>528</v>
      </c>
      <c r="G2183" s="7" t="s">
        <v>529</v>
      </c>
      <c r="H2183" s="5" t="s">
        <v>530</v>
      </c>
      <c r="I2183" s="7" t="s">
        <v>138</v>
      </c>
      <c r="J2183" s="83" t="s">
        <v>75</v>
      </c>
      <c r="K2183" s="59" t="str">
        <f t="shared" si="820"/>
        <v>notmandatory</v>
      </c>
      <c r="L2183" s="83"/>
      <c r="M2183" s="59" t="str">
        <f t="shared" si="821"/>
        <v>notmandatorybuyernosupplier</v>
      </c>
      <c r="N2183" s="24"/>
      <c r="O2183" s="59" t="str">
        <f t="shared" si="822"/>
        <v>good job, perfect match!</v>
      </c>
    </row>
    <row r="2184" spans="1:15" ht="28.8" x14ac:dyDescent="0.25">
      <c r="A2184" s="76" t="s">
        <v>83</v>
      </c>
      <c r="B2184" s="76" t="str">
        <f>VLOOKUP(A2184,'Buyer Countries '!$B$2:$C$301,2,FALSE)</f>
        <v>yes</v>
      </c>
      <c r="C2184" s="76" t="str">
        <f>VLOOKUP(A2184,'Supplier Countries'!$B$2:$D$301,3,FALSE)</f>
        <v>no</v>
      </c>
      <c r="D2184" s="76" t="str">
        <f t="shared" si="819"/>
        <v>yes</v>
      </c>
      <c r="E2184" s="76" t="str">
        <f t="shared" si="802"/>
        <v>country supported</v>
      </c>
      <c r="F2184" s="8" t="s">
        <v>531</v>
      </c>
      <c r="G2184" s="7" t="s">
        <v>532</v>
      </c>
      <c r="H2184" s="5" t="s">
        <v>533</v>
      </c>
      <c r="I2184" s="7" t="s">
        <v>142</v>
      </c>
      <c r="J2184" s="83" t="s">
        <v>75</v>
      </c>
      <c r="K2184" s="59" t="str">
        <f t="shared" si="820"/>
        <v>notmandatory</v>
      </c>
      <c r="L2184" s="83"/>
      <c r="M2184" s="59" t="str">
        <f t="shared" si="821"/>
        <v>notmandatorybuyernosupplier</v>
      </c>
      <c r="N2184" s="24"/>
      <c r="O2184" s="59" t="str">
        <f t="shared" si="822"/>
        <v>good job, perfect match!</v>
      </c>
    </row>
    <row r="2185" spans="1:15" ht="14.4" x14ac:dyDescent="0.25">
      <c r="A2185" s="76" t="s">
        <v>83</v>
      </c>
      <c r="B2185" s="76" t="str">
        <f>VLOOKUP(A2185,'Buyer Countries '!$B$2:$C$301,2,FALSE)</f>
        <v>yes</v>
      </c>
      <c r="C2185" s="76" t="str">
        <f>VLOOKUP(A2185,'Supplier Countries'!$B$2:$D$301,3,FALSE)</f>
        <v>no</v>
      </c>
      <c r="D2185" s="76" t="str">
        <f t="shared" si="819"/>
        <v>yes</v>
      </c>
      <c r="E2185" s="76" t="str">
        <f t="shared" ref="E2185:E2251" si="823">IF(D2185="select value in are your onboarding a buyer or a supplier",D2185,IF(D2185="yesno","not applicable",IF(D2185="yesyes","country supported",IF(D2185="noyes","country not supported, contact buyer",IF(D2185="yes","country supported","not applicable")))))</f>
        <v>country supported</v>
      </c>
      <c r="F2185" s="8" t="s">
        <v>534</v>
      </c>
      <c r="G2185" s="7" t="s">
        <v>535</v>
      </c>
      <c r="H2185" s="5" t="s">
        <v>536</v>
      </c>
      <c r="I2185" s="7" t="s">
        <v>138</v>
      </c>
      <c r="J2185" s="83" t="s">
        <v>75</v>
      </c>
      <c r="K2185" s="59" t="str">
        <f t="shared" si="820"/>
        <v>notmandatory</v>
      </c>
      <c r="L2185" s="83"/>
      <c r="M2185" s="59" t="str">
        <f t="shared" si="821"/>
        <v>notmandatorybuyernosupplier</v>
      </c>
      <c r="N2185" s="24" t="s">
        <v>238</v>
      </c>
      <c r="O2185" s="59" t="str">
        <f t="shared" si="822"/>
        <v>good job, perfect match!</v>
      </c>
    </row>
    <row r="2186" spans="1:15" ht="43.2" x14ac:dyDescent="0.25">
      <c r="A2186" s="76" t="s">
        <v>83</v>
      </c>
      <c r="B2186" s="76" t="str">
        <f>VLOOKUP(A2186,'Buyer Countries '!$B$2:$C$301,2,FALSE)</f>
        <v>yes</v>
      </c>
      <c r="C2186" s="76" t="str">
        <f>VLOOKUP(A2186,'Supplier Countries'!$B$2:$D$301,3,FALSE)</f>
        <v>no</v>
      </c>
      <c r="D2186" s="76" t="str">
        <f t="shared" si="819"/>
        <v>yes</v>
      </c>
      <c r="E2186" s="76" t="str">
        <f t="shared" si="823"/>
        <v>country supported</v>
      </c>
      <c r="F2186" s="8" t="s">
        <v>537</v>
      </c>
      <c r="G2186" s="7" t="s">
        <v>538</v>
      </c>
      <c r="H2186" s="5" t="s">
        <v>539</v>
      </c>
      <c r="I2186" s="7" t="s">
        <v>138</v>
      </c>
      <c r="J2186" s="83" t="s">
        <v>75</v>
      </c>
      <c r="K2186" s="59" t="str">
        <f t="shared" si="820"/>
        <v>notmandatory</v>
      </c>
      <c r="L2186" s="83"/>
      <c r="M2186" s="59" t="str">
        <f t="shared" si="821"/>
        <v>notmandatorybuyernosupplier</v>
      </c>
      <c r="N2186" s="24" t="s">
        <v>540</v>
      </c>
      <c r="O2186" s="59" t="str">
        <f t="shared" si="822"/>
        <v>good job, perfect match!</v>
      </c>
    </row>
    <row r="2187" spans="1:15" ht="100.8" x14ac:dyDescent="0.25">
      <c r="A2187" s="76" t="s">
        <v>83</v>
      </c>
      <c r="B2187" s="76" t="str">
        <f>VLOOKUP(A2187,'Buyer Countries '!$B$2:$C$301,2,FALSE)</f>
        <v>yes</v>
      </c>
      <c r="C2187" s="76" t="str">
        <f>VLOOKUP(A2187,'Supplier Countries'!$B$2:$D$301,3,FALSE)</f>
        <v>no</v>
      </c>
      <c r="D2187" s="76" t="str">
        <f t="shared" si="819"/>
        <v>yes</v>
      </c>
      <c r="E2187" s="76" t="str">
        <f t="shared" si="823"/>
        <v>country supported</v>
      </c>
      <c r="F2187" s="8" t="s">
        <v>541</v>
      </c>
      <c r="G2187" s="7" t="s">
        <v>542</v>
      </c>
      <c r="H2187" s="5" t="s">
        <v>543</v>
      </c>
      <c r="I2187" s="7" t="s">
        <v>138</v>
      </c>
      <c r="J2187" s="83" t="s">
        <v>75</v>
      </c>
      <c r="K2187" s="59" t="str">
        <f t="shared" si="820"/>
        <v>notmandatory</v>
      </c>
      <c r="L2187" s="83"/>
      <c r="M2187" s="59" t="str">
        <f t="shared" si="821"/>
        <v>notmandatorybuyernosupplier</v>
      </c>
      <c r="N2187" s="24"/>
      <c r="O2187" s="59" t="str">
        <f t="shared" si="822"/>
        <v>good job, perfect match!</v>
      </c>
    </row>
    <row r="2188" spans="1:15" ht="14.4" x14ac:dyDescent="0.25">
      <c r="A2188" s="76" t="s">
        <v>83</v>
      </c>
      <c r="B2188" s="76" t="str">
        <f>VLOOKUP(A2188,'Buyer Countries '!$B$2:$C$301,2,FALSE)</f>
        <v>yes</v>
      </c>
      <c r="C2188" s="76" t="str">
        <f>VLOOKUP(A2188,'Supplier Countries'!$B$2:$D$301,3,FALSE)</f>
        <v>no</v>
      </c>
      <c r="D2188" s="76" t="str">
        <f t="shared" si="819"/>
        <v>yes</v>
      </c>
      <c r="E2188" s="76" t="str">
        <f t="shared" si="823"/>
        <v>country supported</v>
      </c>
      <c r="F2188" s="8" t="s">
        <v>544</v>
      </c>
      <c r="G2188" s="7" t="s">
        <v>545</v>
      </c>
      <c r="H2188" s="5"/>
      <c r="I2188" s="7" t="s">
        <v>138</v>
      </c>
      <c r="J2188" s="83" t="s">
        <v>75</v>
      </c>
      <c r="K2188" s="59" t="str">
        <f t="shared" si="820"/>
        <v>notmandatory</v>
      </c>
      <c r="L2188" s="83"/>
      <c r="M2188" s="59" t="str">
        <f t="shared" si="821"/>
        <v>notmandatorybuyernosupplier</v>
      </c>
      <c r="N2188" s="24"/>
      <c r="O2188" s="59" t="str">
        <f t="shared" si="822"/>
        <v>good job, perfect match!</v>
      </c>
    </row>
    <row r="2189" spans="1:15" ht="14.4" x14ac:dyDescent="0.25">
      <c r="A2189" s="76" t="s">
        <v>83</v>
      </c>
      <c r="B2189" s="76" t="str">
        <f>VLOOKUP(A2189,'Buyer Countries '!$B$2:$C$301,2,FALSE)</f>
        <v>yes</v>
      </c>
      <c r="C2189" s="76" t="str">
        <f>VLOOKUP(A2189,'Supplier Countries'!$B$2:$D$301,3,FALSE)</f>
        <v>no</v>
      </c>
      <c r="D2189" s="76" t="str">
        <f t="shared" si="819"/>
        <v>yes</v>
      </c>
      <c r="E2189" s="76" t="str">
        <f t="shared" si="823"/>
        <v>country supported</v>
      </c>
      <c r="F2189" s="8" t="s">
        <v>546</v>
      </c>
      <c r="G2189" s="7" t="s">
        <v>547</v>
      </c>
      <c r="H2189" s="5"/>
      <c r="I2189" s="7" t="s">
        <v>138</v>
      </c>
      <c r="J2189" s="83" t="s">
        <v>75</v>
      </c>
      <c r="K2189" s="59" t="str">
        <f t="shared" si="820"/>
        <v>notmandatory</v>
      </c>
      <c r="L2189" s="83"/>
      <c r="M2189" s="59" t="str">
        <f t="shared" si="821"/>
        <v>notmandatorybuyernosupplier</v>
      </c>
      <c r="N2189" s="24"/>
      <c r="O2189" s="59" t="str">
        <f t="shared" si="822"/>
        <v>good job, perfect match!</v>
      </c>
    </row>
    <row r="2190" spans="1:15" ht="14.4" x14ac:dyDescent="0.25">
      <c r="A2190" s="76" t="s">
        <v>83</v>
      </c>
      <c r="B2190" s="76" t="str">
        <f>VLOOKUP(A2190,'Buyer Countries '!$B$2:$C$301,2,FALSE)</f>
        <v>yes</v>
      </c>
      <c r="C2190" s="76" t="str">
        <f>VLOOKUP(A2190,'Supplier Countries'!$B$2:$D$301,3,FALSE)</f>
        <v>no</v>
      </c>
      <c r="D2190" s="76" t="str">
        <f t="shared" si="819"/>
        <v>yes</v>
      </c>
      <c r="E2190" s="76" t="str">
        <f t="shared" si="823"/>
        <v>country supported</v>
      </c>
      <c r="F2190" s="8" t="s">
        <v>548</v>
      </c>
      <c r="G2190" s="7" t="s">
        <v>549</v>
      </c>
      <c r="H2190" s="5" t="s">
        <v>550</v>
      </c>
      <c r="I2190" s="7" t="s">
        <v>138</v>
      </c>
      <c r="J2190" s="83" t="s">
        <v>75</v>
      </c>
      <c r="K2190" s="59" t="str">
        <f t="shared" si="820"/>
        <v>notmandatory</v>
      </c>
      <c r="L2190" s="83"/>
      <c r="M2190" s="59" t="str">
        <f t="shared" si="821"/>
        <v>notmandatorybuyernosupplier</v>
      </c>
      <c r="N2190" s="24"/>
      <c r="O2190" s="59" t="str">
        <f t="shared" si="822"/>
        <v>good job, perfect match!</v>
      </c>
    </row>
    <row r="2191" spans="1:15" ht="100.8" x14ac:dyDescent="0.25">
      <c r="A2191" s="76" t="s">
        <v>83</v>
      </c>
      <c r="B2191" s="76" t="str">
        <f>VLOOKUP(A2191,'Buyer Countries '!$B$2:$C$301,2,FALSE)</f>
        <v>yes</v>
      </c>
      <c r="C2191" s="76" t="str">
        <f>VLOOKUP(A2191,'Supplier Countries'!$B$2:$D$301,3,FALSE)</f>
        <v>no</v>
      </c>
      <c r="D2191" s="76" t="str">
        <f t="shared" si="819"/>
        <v>yes</v>
      </c>
      <c r="E2191" s="76" t="str">
        <f t="shared" si="823"/>
        <v>country supported</v>
      </c>
      <c r="F2191" s="8" t="s">
        <v>551</v>
      </c>
      <c r="G2191" s="7" t="s">
        <v>552</v>
      </c>
      <c r="H2191" s="5" t="s">
        <v>553</v>
      </c>
      <c r="I2191" s="7" t="s">
        <v>138</v>
      </c>
      <c r="J2191" s="83" t="s">
        <v>75</v>
      </c>
      <c r="K2191" s="59" t="str">
        <f t="shared" si="820"/>
        <v>notmandatory</v>
      </c>
      <c r="L2191" s="83"/>
      <c r="M2191" s="59" t="str">
        <f t="shared" si="821"/>
        <v>notmandatorybuyernosupplier</v>
      </c>
      <c r="N2191" s="24"/>
      <c r="O2191" s="59" t="str">
        <f t="shared" si="822"/>
        <v>good job, perfect match!</v>
      </c>
    </row>
    <row r="2192" spans="1:15" ht="129.6" x14ac:dyDescent="0.25">
      <c r="A2192" s="76" t="s">
        <v>83</v>
      </c>
      <c r="B2192" s="76" t="str">
        <f>VLOOKUP(A2192,'Buyer Countries '!$B$2:$C$301,2,FALSE)</f>
        <v>yes</v>
      </c>
      <c r="C2192" s="76" t="str">
        <f>VLOOKUP(A2192,'Supplier Countries'!$B$2:$D$301,3,FALSE)</f>
        <v>no</v>
      </c>
      <c r="D2192" s="76" t="str">
        <f t="shared" si="819"/>
        <v>yes</v>
      </c>
      <c r="E2192" s="76" t="str">
        <f t="shared" si="823"/>
        <v>country supported</v>
      </c>
      <c r="F2192" s="8" t="s">
        <v>554</v>
      </c>
      <c r="G2192" s="7" t="s">
        <v>555</v>
      </c>
      <c r="H2192" s="5" t="s">
        <v>556</v>
      </c>
      <c r="I2192" s="7" t="s">
        <v>138</v>
      </c>
      <c r="J2192" s="83" t="s">
        <v>75</v>
      </c>
      <c r="K2192" s="59" t="str">
        <f t="shared" si="820"/>
        <v>notmandatory</v>
      </c>
      <c r="L2192" s="83"/>
      <c r="M2192" s="59" t="str">
        <f t="shared" si="821"/>
        <v>notmandatorybuyernosupplier</v>
      </c>
      <c r="N2192" s="24"/>
      <c r="O2192" s="59" t="str">
        <f t="shared" si="822"/>
        <v>good job, perfect match!</v>
      </c>
    </row>
    <row r="2193" spans="1:25" s="82" customFormat="1" ht="230.4" x14ac:dyDescent="0.25">
      <c r="A2193" s="22" t="s">
        <v>83</v>
      </c>
      <c r="B2193" s="76" t="str">
        <f>VLOOKUP(A2193,'Buyer Countries '!$B$2:$C$301,2,FALSE)</f>
        <v>yes</v>
      </c>
      <c r="C2193" s="76" t="str">
        <f>VLOOKUP(A2193,'Supplier Countries'!$B$2:$D$301,3,FALSE)</f>
        <v>no</v>
      </c>
      <c r="D2193" s="76" t="str">
        <f t="shared" si="819"/>
        <v>yes</v>
      </c>
      <c r="E2193" s="76" t="str">
        <f t="shared" si="823"/>
        <v>country supported</v>
      </c>
      <c r="F2193" s="8" t="s">
        <v>557</v>
      </c>
      <c r="G2193" s="7" t="s">
        <v>558</v>
      </c>
      <c r="H2193" s="5" t="s">
        <v>559</v>
      </c>
      <c r="I2193" s="7" t="s">
        <v>138</v>
      </c>
      <c r="J2193" s="83" t="s">
        <v>75</v>
      </c>
      <c r="K2193" s="59" t="str">
        <f t="shared" si="820"/>
        <v>notmandatory</v>
      </c>
      <c r="L2193" s="83"/>
      <c r="M2193" s="59" t="str">
        <f t="shared" si="821"/>
        <v>notmandatorybuyernosupplier</v>
      </c>
      <c r="N2193" s="24" t="s">
        <v>560</v>
      </c>
      <c r="O2193" s="5" t="str">
        <f t="shared" si="822"/>
        <v>good job, perfect match!</v>
      </c>
      <c r="P2193"/>
      <c r="Q2193"/>
      <c r="R2193"/>
      <c r="S2193"/>
      <c r="T2193"/>
      <c r="U2193"/>
      <c r="V2193"/>
      <c r="W2193"/>
      <c r="X2193"/>
      <c r="Y2193"/>
    </row>
    <row r="2194" spans="1:25" ht="43.2" x14ac:dyDescent="0.25">
      <c r="A2194" s="76" t="s">
        <v>83</v>
      </c>
      <c r="B2194" s="76" t="str">
        <f>VLOOKUP(A2194,'Buyer Countries '!$B$2:$C$301,2,FALSE)</f>
        <v>yes</v>
      </c>
      <c r="C2194" s="76" t="str">
        <f>VLOOKUP(A2194,'Supplier Countries'!$B$2:$D$301,3,FALSE)</f>
        <v>no</v>
      </c>
      <c r="D2194" s="76" t="str">
        <f t="shared" si="819"/>
        <v>yes</v>
      </c>
      <c r="E2194" s="76" t="str">
        <f t="shared" si="823"/>
        <v>country supported</v>
      </c>
      <c r="F2194" s="12" t="s">
        <v>561</v>
      </c>
      <c r="G2194" s="13"/>
      <c r="H2194" s="13"/>
      <c r="I2194" s="11"/>
      <c r="J2194" s="21"/>
      <c r="K2194" s="11"/>
      <c r="L2194" s="21"/>
      <c r="M2194" s="11"/>
      <c r="N2194" s="21"/>
      <c r="O2194" s="11"/>
    </row>
    <row r="2195" spans="1:25" ht="14.4" x14ac:dyDescent="0.25">
      <c r="A2195" s="76" t="s">
        <v>83</v>
      </c>
      <c r="B2195" s="76" t="str">
        <f>VLOOKUP(A2195,'Buyer Countries '!$B$2:$C$301,2,FALSE)</f>
        <v>yes</v>
      </c>
      <c r="C2195" s="76" t="str">
        <f>VLOOKUP(A2195,'Supplier Countries'!$B$2:$D$301,3,FALSE)</f>
        <v>no</v>
      </c>
      <c r="D2195" s="76" t="str">
        <f t="shared" si="819"/>
        <v>yes</v>
      </c>
      <c r="E2195" s="76" t="str">
        <f t="shared" si="823"/>
        <v>country supported</v>
      </c>
      <c r="F2195" s="9" t="s">
        <v>132</v>
      </c>
      <c r="G2195" s="10" t="s">
        <v>562</v>
      </c>
      <c r="H2195" s="10"/>
      <c r="I2195" s="11"/>
      <c r="J2195" s="21"/>
      <c r="K2195" s="11"/>
      <c r="L2195" s="21"/>
      <c r="M2195" s="11"/>
      <c r="N2195" s="21"/>
      <c r="O2195" s="11"/>
    </row>
    <row r="2196" spans="1:25" ht="72" x14ac:dyDescent="0.25">
      <c r="A2196" s="76" t="s">
        <v>83</v>
      </c>
      <c r="B2196" s="76" t="str">
        <f>VLOOKUP(A2196,'Buyer Countries '!$B$2:$C$301,2,FALSE)</f>
        <v>yes</v>
      </c>
      <c r="C2196" s="76" t="str">
        <f>VLOOKUP(A2196,'Supplier Countries'!$B$2:$D$301,3,FALSE)</f>
        <v>no</v>
      </c>
      <c r="D2196" s="76" t="str">
        <f t="shared" si="819"/>
        <v>yes</v>
      </c>
      <c r="E2196" s="76" t="str">
        <f t="shared" si="823"/>
        <v>country supported</v>
      </c>
      <c r="F2196" s="6">
        <v>164</v>
      </c>
      <c r="G2196" s="5" t="s">
        <v>563</v>
      </c>
      <c r="H2196" s="5" t="s">
        <v>564</v>
      </c>
      <c r="I2196" s="7" t="s">
        <v>127</v>
      </c>
      <c r="J2196" s="89" t="s">
        <v>72</v>
      </c>
      <c r="K2196" s="59" t="str">
        <f t="shared" ref="K2196:K2207" si="824">IF(I2196="Mandatory","mandatory","notmandatory")</f>
        <v>mandatory</v>
      </c>
      <c r="L2196" s="83"/>
      <c r="M2196" s="59" t="str">
        <f t="shared" ref="M2196:M2207" si="825">K2196&amp;"buyer"&amp;J2196&amp;"supplier"&amp;L2196</f>
        <v>mandatorybuyeryessupplier</v>
      </c>
      <c r="N2196" s="24"/>
      <c r="O2196" s="59" t="str">
        <f t="shared" ref="O2196:O2207" si="826">IF(D2196="noyes","country not in scope for buyer, contact buyer",
IF(D2196="no","country not in scope for buyer, no need to review",
IF(D2196="nono","country not in scope for buyer and supplier no need to review",
IF(D2196="yesno","country not in scope for supplier no need to review",
IF(M2196="notmandatorybuyeryessupplierno","can buyer relax rule in SBN or ERP to accept invoice without this, if not provide data on PDF, if not move to Portal invoice",
IF(M2196="mandatorybuyeryessupplierno","SAP business network requires this information, provide it or move to Portal invoice",IF(M2196="mandatorybuyeryessupplier","SAP Business Network requires this information, provide it or move to Portal invoice",
IF(M2196="notmandatorybuyeryessupplier","can you provide data on invoice? Answer in column L by Yes or No",
IF(M2196="notmandatorybuyernosupplieryes","data not required set dropdown to blank in column L",
IF(M2196="notmandatorybuyersupplieryes","data not required set dropdown to blank in column L","good job, perfect match!"))))))))))</f>
        <v>SAP Business Network requires this information, provide it or move to Portal invoice</v>
      </c>
    </row>
    <row r="2197" spans="1:25" ht="316.8" x14ac:dyDescent="0.25">
      <c r="A2197" s="76" t="s">
        <v>83</v>
      </c>
      <c r="B2197" s="76" t="str">
        <f>VLOOKUP(A2197,'Buyer Countries '!$B$2:$C$301,2,FALSE)</f>
        <v>yes</v>
      </c>
      <c r="C2197" s="76" t="str">
        <f>VLOOKUP(A2197,'Supplier Countries'!$B$2:$D$301,3,FALSE)</f>
        <v>no</v>
      </c>
      <c r="D2197" s="76" t="str">
        <f t="shared" si="819"/>
        <v>yes</v>
      </c>
      <c r="E2197" s="76" t="str">
        <f t="shared" si="823"/>
        <v>country supported</v>
      </c>
      <c r="F2197" s="6">
        <v>165</v>
      </c>
      <c r="G2197" s="5" t="s">
        <v>565</v>
      </c>
      <c r="H2197" s="5" t="s">
        <v>566</v>
      </c>
      <c r="I2197" s="7" t="s">
        <v>127</v>
      </c>
      <c r="J2197" s="89" t="s">
        <v>72</v>
      </c>
      <c r="K2197" s="59" t="str">
        <f t="shared" si="824"/>
        <v>mandatory</v>
      </c>
      <c r="L2197" s="83"/>
      <c r="M2197" s="59" t="str">
        <f t="shared" si="825"/>
        <v>mandatorybuyeryessupplier</v>
      </c>
      <c r="N2197" s="24"/>
      <c r="O2197" s="59" t="str">
        <f t="shared" si="826"/>
        <v>SAP Business Network requires this information, provide it or move to Portal invoice</v>
      </c>
    </row>
    <row r="2198" spans="1:25" ht="28.8" x14ac:dyDescent="0.25">
      <c r="A2198" s="76" t="s">
        <v>83</v>
      </c>
      <c r="B2198" s="76" t="str">
        <f>VLOOKUP(A2198,'Buyer Countries '!$B$2:$C$301,2,FALSE)</f>
        <v>yes</v>
      </c>
      <c r="C2198" s="76" t="str">
        <f>VLOOKUP(A2198,'Supplier Countries'!$B$2:$D$301,3,FALSE)</f>
        <v>no</v>
      </c>
      <c r="D2198" s="76" t="str">
        <f t="shared" si="819"/>
        <v>yes</v>
      </c>
      <c r="E2198" s="76" t="str">
        <f t="shared" si="823"/>
        <v>country supported</v>
      </c>
      <c r="F2198" s="6">
        <v>166</v>
      </c>
      <c r="G2198" s="5" t="s">
        <v>567</v>
      </c>
      <c r="H2198" s="5" t="s">
        <v>568</v>
      </c>
      <c r="I2198" s="7" t="s">
        <v>127</v>
      </c>
      <c r="J2198" s="89" t="s">
        <v>72</v>
      </c>
      <c r="K2198" s="59" t="str">
        <f t="shared" si="824"/>
        <v>mandatory</v>
      </c>
      <c r="L2198" s="83"/>
      <c r="M2198" s="59" t="str">
        <f t="shared" si="825"/>
        <v>mandatorybuyeryessupplier</v>
      </c>
      <c r="N2198" s="24"/>
      <c r="O2198" s="59" t="str">
        <f t="shared" si="826"/>
        <v>SAP Business Network requires this information, provide it or move to Portal invoice</v>
      </c>
    </row>
    <row r="2199" spans="1:25" ht="28.8" x14ac:dyDescent="0.25">
      <c r="A2199" s="76" t="s">
        <v>83</v>
      </c>
      <c r="B2199" s="76" t="str">
        <f>VLOOKUP(A2199,'Buyer Countries '!$B$2:$C$301,2,FALSE)</f>
        <v>yes</v>
      </c>
      <c r="C2199" s="76" t="str">
        <f>VLOOKUP(A2199,'Supplier Countries'!$B$2:$D$301,3,FALSE)</f>
        <v>no</v>
      </c>
      <c r="D2199" s="76" t="str">
        <f t="shared" si="819"/>
        <v>yes</v>
      </c>
      <c r="E2199" s="76" t="str">
        <f t="shared" si="823"/>
        <v>country supported</v>
      </c>
      <c r="F2199" s="6">
        <v>167</v>
      </c>
      <c r="G2199" s="5" t="s">
        <v>569</v>
      </c>
      <c r="H2199" s="5" t="s">
        <v>570</v>
      </c>
      <c r="I2199" s="7" t="s">
        <v>138</v>
      </c>
      <c r="J2199" s="83" t="s">
        <v>75</v>
      </c>
      <c r="K2199" s="59" t="str">
        <f t="shared" si="824"/>
        <v>notmandatory</v>
      </c>
      <c r="L2199" s="83"/>
      <c r="M2199" s="59" t="str">
        <f t="shared" si="825"/>
        <v>notmandatorybuyernosupplier</v>
      </c>
      <c r="N2199" s="24"/>
      <c r="O2199" s="59" t="str">
        <f t="shared" si="826"/>
        <v>good job, perfect match!</v>
      </c>
    </row>
    <row r="2200" spans="1:25" ht="14.4" x14ac:dyDescent="0.25">
      <c r="A2200" s="76" t="s">
        <v>83</v>
      </c>
      <c r="B2200" s="76" t="str">
        <f>VLOOKUP(A2200,'Buyer Countries '!$B$2:$C$301,2,FALSE)</f>
        <v>yes</v>
      </c>
      <c r="C2200" s="76" t="str">
        <f>VLOOKUP(A2200,'Supplier Countries'!$B$2:$D$301,3,FALSE)</f>
        <v>no</v>
      </c>
      <c r="D2200" s="76" t="str">
        <f t="shared" si="819"/>
        <v>yes</v>
      </c>
      <c r="E2200" s="76" t="str">
        <f t="shared" si="823"/>
        <v>country supported</v>
      </c>
      <c r="F2200" s="6">
        <v>168</v>
      </c>
      <c r="G2200" s="5" t="s">
        <v>571</v>
      </c>
      <c r="H2200" s="5" t="s">
        <v>572</v>
      </c>
      <c r="I2200" s="7" t="s">
        <v>138</v>
      </c>
      <c r="J2200" s="83" t="s">
        <v>75</v>
      </c>
      <c r="K2200" s="59" t="str">
        <f t="shared" si="824"/>
        <v>notmandatory</v>
      </c>
      <c r="L2200" s="83"/>
      <c r="M2200" s="59" t="str">
        <f t="shared" si="825"/>
        <v>notmandatorybuyernosupplier</v>
      </c>
      <c r="N2200" s="24"/>
      <c r="O2200" s="59" t="str">
        <f t="shared" si="826"/>
        <v>good job, perfect match!</v>
      </c>
    </row>
    <row r="2201" spans="1:25" ht="14.4" x14ac:dyDescent="0.25">
      <c r="A2201" s="76" t="s">
        <v>83</v>
      </c>
      <c r="B2201" s="76" t="str">
        <f>VLOOKUP(A2201,'Buyer Countries '!$B$2:$C$301,2,FALSE)</f>
        <v>yes</v>
      </c>
      <c r="C2201" s="76" t="str">
        <f>VLOOKUP(A2201,'Supplier Countries'!$B$2:$D$301,3,FALSE)</f>
        <v>no</v>
      </c>
      <c r="D2201" s="76" t="str">
        <f t="shared" si="819"/>
        <v>yes</v>
      </c>
      <c r="E2201" s="76" t="str">
        <f t="shared" si="823"/>
        <v>country supported</v>
      </c>
      <c r="F2201" s="6">
        <v>169</v>
      </c>
      <c r="G2201" s="5" t="s">
        <v>573</v>
      </c>
      <c r="H2201" s="5" t="s">
        <v>574</v>
      </c>
      <c r="I2201" s="7" t="s">
        <v>127</v>
      </c>
      <c r="J2201" s="89" t="s">
        <v>72</v>
      </c>
      <c r="K2201" s="59" t="str">
        <f t="shared" si="824"/>
        <v>mandatory</v>
      </c>
      <c r="L2201" s="83"/>
      <c r="M2201" s="59" t="str">
        <f t="shared" si="825"/>
        <v>mandatorybuyeryessupplier</v>
      </c>
      <c r="N2201" s="24" t="s">
        <v>575</v>
      </c>
      <c r="O2201" s="59" t="str">
        <f t="shared" si="826"/>
        <v>SAP Business Network requires this information, provide it or move to Portal invoice</v>
      </c>
    </row>
    <row r="2202" spans="1:25" ht="57.6" x14ac:dyDescent="0.25">
      <c r="A2202" s="76" t="s">
        <v>83</v>
      </c>
      <c r="B2202" s="76" t="str">
        <f>VLOOKUP(A2202,'Buyer Countries '!$B$2:$C$301,2,FALSE)</f>
        <v>yes</v>
      </c>
      <c r="C2202" s="76" t="str">
        <f>VLOOKUP(A2202,'Supplier Countries'!$B$2:$D$301,3,FALSE)</f>
        <v>no</v>
      </c>
      <c r="D2202" s="76" t="str">
        <f t="shared" si="819"/>
        <v>yes</v>
      </c>
      <c r="E2202" s="76" t="str">
        <f t="shared" si="823"/>
        <v>country supported</v>
      </c>
      <c r="F2202" s="6">
        <v>170</v>
      </c>
      <c r="G2202" s="5" t="s">
        <v>576</v>
      </c>
      <c r="H2202" s="5" t="s">
        <v>577</v>
      </c>
      <c r="I2202" s="7" t="s">
        <v>127</v>
      </c>
      <c r="J2202" s="89" t="s">
        <v>72</v>
      </c>
      <c r="K2202" s="59" t="str">
        <f t="shared" si="824"/>
        <v>mandatory</v>
      </c>
      <c r="L2202" s="83"/>
      <c r="M2202" s="59" t="str">
        <f t="shared" si="825"/>
        <v>mandatorybuyeryessupplier</v>
      </c>
      <c r="N2202" s="24" t="s">
        <v>575</v>
      </c>
      <c r="O2202" s="59" t="str">
        <f t="shared" si="826"/>
        <v>SAP Business Network requires this information, provide it or move to Portal invoice</v>
      </c>
    </row>
    <row r="2203" spans="1:25" ht="28.8" x14ac:dyDescent="0.25">
      <c r="A2203" s="76" t="s">
        <v>83</v>
      </c>
      <c r="B2203" s="76" t="str">
        <f>VLOOKUP(A2203,'Buyer Countries '!$B$2:$C$301,2,FALSE)</f>
        <v>yes</v>
      </c>
      <c r="C2203" s="76" t="str">
        <f>VLOOKUP(A2203,'Supplier Countries'!$B$2:$D$301,3,FALSE)</f>
        <v>no</v>
      </c>
      <c r="D2203" s="76" t="str">
        <f t="shared" si="819"/>
        <v>yes</v>
      </c>
      <c r="E2203" s="76" t="str">
        <f t="shared" si="823"/>
        <v>country supported</v>
      </c>
      <c r="F2203" s="6">
        <v>171</v>
      </c>
      <c r="G2203" s="5" t="s">
        <v>578</v>
      </c>
      <c r="H2203" s="5" t="s">
        <v>579</v>
      </c>
      <c r="I2203" s="7" t="s">
        <v>127</v>
      </c>
      <c r="J2203" s="89" t="s">
        <v>72</v>
      </c>
      <c r="K2203" s="59" t="str">
        <f t="shared" si="824"/>
        <v>mandatory</v>
      </c>
      <c r="L2203" s="83"/>
      <c r="M2203" s="59" t="str">
        <f t="shared" si="825"/>
        <v>mandatorybuyeryessupplier</v>
      </c>
      <c r="N2203" s="24" t="s">
        <v>575</v>
      </c>
      <c r="O2203" s="59" t="str">
        <f t="shared" si="826"/>
        <v>SAP Business Network requires this information, provide it or move to Portal invoice</v>
      </c>
    </row>
    <row r="2204" spans="1:25" ht="14.4" x14ac:dyDescent="0.25">
      <c r="A2204" s="76" t="s">
        <v>83</v>
      </c>
      <c r="B2204" s="76" t="str">
        <f>VLOOKUP(A2204,'Buyer Countries '!$B$2:$C$301,2,FALSE)</f>
        <v>yes</v>
      </c>
      <c r="C2204" s="76" t="str">
        <f>VLOOKUP(A2204,'Supplier Countries'!$B$2:$D$301,3,FALSE)</f>
        <v>no</v>
      </c>
      <c r="D2204" s="76" t="str">
        <f t="shared" si="819"/>
        <v>yes</v>
      </c>
      <c r="E2204" s="76" t="str">
        <f t="shared" si="823"/>
        <v>country supported</v>
      </c>
      <c r="F2204" s="6">
        <v>173</v>
      </c>
      <c r="G2204" s="5" t="s">
        <v>580</v>
      </c>
      <c r="H2204" s="5" t="s">
        <v>581</v>
      </c>
      <c r="I2204" s="7" t="s">
        <v>138</v>
      </c>
      <c r="J2204" s="83" t="s">
        <v>72</v>
      </c>
      <c r="K2204" s="59" t="str">
        <f t="shared" si="824"/>
        <v>notmandatory</v>
      </c>
      <c r="L2204" s="83"/>
      <c r="M2204" s="59" t="str">
        <f t="shared" si="825"/>
        <v>notmandatorybuyeryessupplier</v>
      </c>
      <c r="N2204" s="24"/>
      <c r="O2204" s="59" t="str">
        <f t="shared" si="826"/>
        <v>can you provide data on invoice? Answer in column L by Yes or No</v>
      </c>
    </row>
    <row r="2205" spans="1:25" ht="158.4" x14ac:dyDescent="0.25">
      <c r="A2205" s="76" t="s">
        <v>83</v>
      </c>
      <c r="B2205" s="76" t="str">
        <f>VLOOKUP(A2205,'Buyer Countries '!$B$2:$C$301,2,FALSE)</f>
        <v>yes</v>
      </c>
      <c r="C2205" s="76" t="str">
        <f>VLOOKUP(A2205,'Supplier Countries'!$B$2:$D$301,3,FALSE)</f>
        <v>no</v>
      </c>
      <c r="D2205" s="76" t="str">
        <f t="shared" si="819"/>
        <v>yes</v>
      </c>
      <c r="E2205" s="76" t="str">
        <f t="shared" si="823"/>
        <v>country supported</v>
      </c>
      <c r="F2205" s="6">
        <v>174</v>
      </c>
      <c r="G2205" s="5" t="s">
        <v>582</v>
      </c>
      <c r="H2205" s="5" t="s">
        <v>583</v>
      </c>
      <c r="I2205" s="7" t="s">
        <v>138</v>
      </c>
      <c r="J2205" s="83" t="s">
        <v>75</v>
      </c>
      <c r="K2205" s="59" t="str">
        <f t="shared" si="824"/>
        <v>notmandatory</v>
      </c>
      <c r="L2205" s="83"/>
      <c r="M2205" s="59" t="str">
        <f t="shared" si="825"/>
        <v>notmandatorybuyernosupplier</v>
      </c>
      <c r="N2205" s="24" t="s">
        <v>584</v>
      </c>
      <c r="O2205" s="59" t="str">
        <f t="shared" si="826"/>
        <v>good job, perfect match!</v>
      </c>
    </row>
    <row r="2206" spans="1:25" ht="100.8" x14ac:dyDescent="0.25">
      <c r="A2206" s="76" t="s">
        <v>83</v>
      </c>
      <c r="B2206" s="76" t="str">
        <f>VLOOKUP(A2206,'Buyer Countries '!$B$2:$C$301,2,FALSE)</f>
        <v>yes</v>
      </c>
      <c r="C2206" s="76" t="str">
        <f>VLOOKUP(A2206,'Supplier Countries'!$B$2:$D$301,3,FALSE)</f>
        <v>no</v>
      </c>
      <c r="D2206" s="76" t="str">
        <f t="shared" si="819"/>
        <v>yes</v>
      </c>
      <c r="E2206" s="76" t="str">
        <f t="shared" si="823"/>
        <v>country supported</v>
      </c>
      <c r="F2206" s="6">
        <v>175</v>
      </c>
      <c r="G2206" s="5" t="s">
        <v>585</v>
      </c>
      <c r="H2206" s="5" t="s">
        <v>586</v>
      </c>
      <c r="I2206" s="7" t="s">
        <v>138</v>
      </c>
      <c r="J2206" s="83" t="s">
        <v>75</v>
      </c>
      <c r="K2206" s="59" t="str">
        <f t="shared" si="824"/>
        <v>notmandatory</v>
      </c>
      <c r="L2206" s="83"/>
      <c r="M2206" s="59" t="str">
        <f t="shared" si="825"/>
        <v>notmandatorybuyernosupplier</v>
      </c>
      <c r="N2206" s="24"/>
      <c r="O2206" s="59" t="str">
        <f t="shared" si="826"/>
        <v>good job, perfect match!</v>
      </c>
    </row>
    <row r="2207" spans="1:25" ht="28.8" x14ac:dyDescent="0.25">
      <c r="A2207" s="76" t="s">
        <v>83</v>
      </c>
      <c r="B2207" s="76" t="str">
        <f>VLOOKUP(A2207,'Buyer Countries '!$B$2:$C$301,2,FALSE)</f>
        <v>yes</v>
      </c>
      <c r="C2207" s="76" t="str">
        <f>VLOOKUP(A2207,'Supplier Countries'!$B$2:$D$301,3,FALSE)</f>
        <v>no</v>
      </c>
      <c r="D2207" s="76" t="str">
        <f t="shared" si="819"/>
        <v>yes</v>
      </c>
      <c r="E2207" s="76" t="str">
        <f t="shared" si="823"/>
        <v>country supported</v>
      </c>
      <c r="F2207" s="6">
        <v>186</v>
      </c>
      <c r="G2207" s="5" t="s">
        <v>587</v>
      </c>
      <c r="H2207" s="5" t="s">
        <v>588</v>
      </c>
      <c r="I2207" s="7" t="s">
        <v>138</v>
      </c>
      <c r="J2207" s="83" t="s">
        <v>75</v>
      </c>
      <c r="K2207" s="59" t="str">
        <f t="shared" si="824"/>
        <v>notmandatory</v>
      </c>
      <c r="L2207" s="83"/>
      <c r="M2207" s="59" t="str">
        <f t="shared" si="825"/>
        <v>notmandatorybuyernosupplier</v>
      </c>
      <c r="N2207" s="24"/>
      <c r="O2207" s="59" t="str">
        <f t="shared" si="826"/>
        <v>good job, perfect match!</v>
      </c>
    </row>
    <row r="2208" spans="1:25" ht="14.4" x14ac:dyDescent="0.25">
      <c r="A2208" s="76" t="s">
        <v>83</v>
      </c>
      <c r="B2208" s="76" t="str">
        <f>VLOOKUP(A2208,'Buyer Countries '!$B$2:$C$301,2,FALSE)</f>
        <v>yes</v>
      </c>
      <c r="C2208" s="76" t="str">
        <f>VLOOKUP(A2208,'Supplier Countries'!$B$2:$D$301,3,FALSE)</f>
        <v>no</v>
      </c>
      <c r="D2208" s="76" t="str">
        <f t="shared" si="819"/>
        <v>yes</v>
      </c>
      <c r="E2208" s="76" t="str">
        <f t="shared" si="823"/>
        <v>country supported</v>
      </c>
      <c r="F2208" s="9" t="s">
        <v>132</v>
      </c>
      <c r="G2208" s="10" t="s">
        <v>589</v>
      </c>
      <c r="H2208" s="10"/>
      <c r="I2208" s="11"/>
      <c r="J2208" s="21"/>
      <c r="K2208" s="11"/>
      <c r="L2208" s="21"/>
      <c r="M2208" s="11"/>
      <c r="N2208" s="21"/>
      <c r="O2208" s="11"/>
    </row>
    <row r="2209" spans="1:25" ht="216" x14ac:dyDescent="0.25">
      <c r="A2209" s="76" t="s">
        <v>83</v>
      </c>
      <c r="B2209" s="76" t="str">
        <f>VLOOKUP(A2209,'Buyer Countries '!$B$2:$C$301,2,FALSE)</f>
        <v>yes</v>
      </c>
      <c r="C2209" s="76" t="str">
        <f>VLOOKUP(A2209,'Supplier Countries'!$B$2:$D$301,3,FALSE)</f>
        <v>no</v>
      </c>
      <c r="D2209" s="76" t="str">
        <f t="shared" si="819"/>
        <v>yes</v>
      </c>
      <c r="E2209" s="76" t="str">
        <f t="shared" si="823"/>
        <v>country supported</v>
      </c>
      <c r="F2209" s="6">
        <v>188</v>
      </c>
      <c r="G2209" s="5" t="s">
        <v>590</v>
      </c>
      <c r="H2209" s="5" t="s">
        <v>591</v>
      </c>
      <c r="I2209" s="7" t="s">
        <v>142</v>
      </c>
      <c r="J2209" s="83" t="s">
        <v>75</v>
      </c>
      <c r="K2209" s="59" t="str">
        <f>IF(I2209="Mandatory","mandatory","notmandatory")</f>
        <v>notmandatory</v>
      </c>
      <c r="L2209" s="83"/>
      <c r="M2209" s="59" t="str">
        <f t="shared" ref="M2209:M2212" si="827">K2209&amp;"buyer"&amp;J2209&amp;"supplier"&amp;L2209</f>
        <v>notmandatorybuyernosupplier</v>
      </c>
      <c r="N2209" s="24"/>
      <c r="O2209" s="59" t="str">
        <f t="shared" ref="O2209:O2212" si="828">IF(D2209="noyes","country not in scope for buyer, contact buyer",
IF(D2209="no","country not in scope for buyer, no need to review",
IF(D2209="nono","country not in scope for buyer and supplier no need to review",
IF(D2209="yesno","country not in scope for supplier no need to review",
IF(M2209="notmandatorybuyeryessupplierno","can buyer relax rule in SBN or ERP to accept invoice without this, if not provide data on PDF, if not move to Portal invoice",
IF(M2209="mandatorybuyeryessupplierno","SAP business network requires this information, provide it or move to Portal invoice",IF(M2209="mandatorybuyeryessupplier","SAP Business Network requires this information, provide it or move to Portal invoice",
IF(M2209="notmandatorybuyeryessupplier","can you provide data on invoice? Answer in column L by Yes or No",
IF(M2209="notmandatorybuyernosupplieryes","data not required set dropdown to blank in column L",
IF(M2209="notmandatorybuyersupplieryes","data not required set dropdown to blank in column L","good job, perfect match!"))))))))))</f>
        <v>good job, perfect match!</v>
      </c>
    </row>
    <row r="2210" spans="1:25" ht="100.8" x14ac:dyDescent="0.25">
      <c r="A2210" s="76" t="s">
        <v>83</v>
      </c>
      <c r="B2210" s="76" t="str">
        <f>VLOOKUP(A2210,'Buyer Countries '!$B$2:$C$301,2,FALSE)</f>
        <v>yes</v>
      </c>
      <c r="C2210" s="76" t="str">
        <f>VLOOKUP(A2210,'Supplier Countries'!$B$2:$D$301,3,FALSE)</f>
        <v>no</v>
      </c>
      <c r="D2210" s="76" t="str">
        <f t="shared" si="819"/>
        <v>yes</v>
      </c>
      <c r="E2210" s="76" t="str">
        <f t="shared" si="823"/>
        <v>country supported</v>
      </c>
      <c r="F2210" s="6">
        <v>189</v>
      </c>
      <c r="G2210" s="5" t="s">
        <v>592</v>
      </c>
      <c r="H2210" s="5" t="s">
        <v>593</v>
      </c>
      <c r="I2210" s="7" t="s">
        <v>142</v>
      </c>
      <c r="J2210" s="83" t="s">
        <v>75</v>
      </c>
      <c r="K2210" s="59" t="str">
        <f>IF(I2210="Mandatory","mandatory","notmandatory")</f>
        <v>notmandatory</v>
      </c>
      <c r="L2210" s="83"/>
      <c r="M2210" s="59" t="str">
        <f t="shared" si="827"/>
        <v>notmandatorybuyernosupplier</v>
      </c>
      <c r="N2210" s="24"/>
      <c r="O2210" s="59" t="str">
        <f t="shared" si="828"/>
        <v>good job, perfect match!</v>
      </c>
    </row>
    <row r="2211" spans="1:25" ht="201.6" x14ac:dyDescent="0.25">
      <c r="A2211" s="76" t="s">
        <v>83</v>
      </c>
      <c r="B2211" s="76" t="str">
        <f>VLOOKUP(A2211,'Buyer Countries '!$B$2:$C$301,2,FALSE)</f>
        <v>yes</v>
      </c>
      <c r="C2211" s="76" t="str">
        <f>VLOOKUP(A2211,'Supplier Countries'!$B$2:$D$301,3,FALSE)</f>
        <v>no</v>
      </c>
      <c r="D2211" s="76" t="str">
        <f t="shared" si="819"/>
        <v>yes</v>
      </c>
      <c r="E2211" s="76" t="str">
        <f t="shared" si="823"/>
        <v>country supported</v>
      </c>
      <c r="F2211" s="6">
        <v>190</v>
      </c>
      <c r="G2211" s="5" t="s">
        <v>594</v>
      </c>
      <c r="H2211" s="5" t="s">
        <v>595</v>
      </c>
      <c r="I2211" s="7" t="s">
        <v>142</v>
      </c>
      <c r="J2211" s="83" t="s">
        <v>75</v>
      </c>
      <c r="K2211" s="59" t="str">
        <f>IF(I2211="Mandatory","mandatory","notmandatory")</f>
        <v>notmandatory</v>
      </c>
      <c r="L2211" s="83"/>
      <c r="M2211" s="59" t="str">
        <f t="shared" si="827"/>
        <v>notmandatorybuyernosupplier</v>
      </c>
      <c r="N2211" s="24"/>
      <c r="O2211" s="59" t="str">
        <f t="shared" si="828"/>
        <v>good job, perfect match!</v>
      </c>
    </row>
    <row r="2212" spans="1:25" ht="43.2" x14ac:dyDescent="0.25">
      <c r="A2212" s="76" t="s">
        <v>83</v>
      </c>
      <c r="B2212" s="76" t="str">
        <f>VLOOKUP(A2212,'Buyer Countries '!$B$2:$C$301,2,FALSE)</f>
        <v>yes</v>
      </c>
      <c r="C2212" s="76" t="str">
        <f>VLOOKUP(A2212,'Supplier Countries'!$B$2:$D$301,3,FALSE)</f>
        <v>no</v>
      </c>
      <c r="D2212" s="76" t="str">
        <f t="shared" si="819"/>
        <v>yes</v>
      </c>
      <c r="E2212" s="76" t="str">
        <f t="shared" si="823"/>
        <v>country supported</v>
      </c>
      <c r="F2212" s="6">
        <v>191</v>
      </c>
      <c r="G2212" s="5" t="s">
        <v>596</v>
      </c>
      <c r="H2212" s="5" t="s">
        <v>597</v>
      </c>
      <c r="I2212" s="7" t="s">
        <v>138</v>
      </c>
      <c r="J2212" s="83" t="s">
        <v>75</v>
      </c>
      <c r="K2212" s="59" t="str">
        <f>IF(I2212="Mandatory","mandatory","notmandatory")</f>
        <v>notmandatory</v>
      </c>
      <c r="L2212" s="83"/>
      <c r="M2212" s="59" t="str">
        <f t="shared" si="827"/>
        <v>notmandatorybuyernosupplier</v>
      </c>
      <c r="N2212" s="24"/>
      <c r="O2212" s="59" t="str">
        <f t="shared" si="828"/>
        <v>good job, perfect match!</v>
      </c>
    </row>
    <row r="2213" spans="1:25" ht="14.4" x14ac:dyDescent="0.25">
      <c r="A2213" s="76" t="s">
        <v>83</v>
      </c>
      <c r="B2213" s="76" t="str">
        <f>VLOOKUP(A2213,'Buyer Countries '!$B$2:$C$301,2,FALSE)</f>
        <v>yes</v>
      </c>
      <c r="C2213" s="76" t="str">
        <f>VLOOKUP(A2213,'Supplier Countries'!$B$2:$D$301,3,FALSE)</f>
        <v>no</v>
      </c>
      <c r="D2213" s="76" t="str">
        <f t="shared" si="819"/>
        <v>yes</v>
      </c>
      <c r="E2213" s="76" t="str">
        <f t="shared" si="823"/>
        <v>country supported</v>
      </c>
      <c r="F2213" s="9" t="s">
        <v>132</v>
      </c>
      <c r="G2213" s="10" t="s">
        <v>598</v>
      </c>
      <c r="H2213" s="10"/>
      <c r="I2213" s="11"/>
      <c r="J2213" s="21" t="s">
        <v>134</v>
      </c>
      <c r="K2213" s="11"/>
      <c r="L2213" s="21"/>
      <c r="M2213" s="11"/>
      <c r="N2213" s="21"/>
      <c r="O2213" s="11"/>
    </row>
    <row r="2214" spans="1:25" ht="57.6" x14ac:dyDescent="0.25">
      <c r="A2214" s="76" t="s">
        <v>83</v>
      </c>
      <c r="B2214" s="76" t="str">
        <f>VLOOKUP(A2214,'Buyer Countries '!$B$2:$C$301,2,FALSE)</f>
        <v>yes</v>
      </c>
      <c r="C2214" s="76" t="str">
        <f>VLOOKUP(A2214,'Supplier Countries'!$B$2:$D$301,3,FALSE)</f>
        <v>no</v>
      </c>
      <c r="D2214" s="76" t="str">
        <f t="shared" si="819"/>
        <v>yes</v>
      </c>
      <c r="E2214" s="76" t="str">
        <f t="shared" si="823"/>
        <v>country supported</v>
      </c>
      <c r="F2214" s="8" t="s">
        <v>599</v>
      </c>
      <c r="G2214" s="7" t="s">
        <v>600</v>
      </c>
      <c r="H2214" s="5" t="s">
        <v>601</v>
      </c>
      <c r="I2214" s="7" t="s">
        <v>138</v>
      </c>
      <c r="J2214" s="83" t="s">
        <v>75</v>
      </c>
      <c r="K2214" s="59" t="str">
        <f>IF(I2214="Mandatory","mandatory","notmandatory")</f>
        <v>notmandatory</v>
      </c>
      <c r="L2214" s="83"/>
      <c r="M2214" s="59" t="str">
        <f t="shared" ref="M2214:M2219" si="829">K2214&amp;"buyer"&amp;J2214&amp;"supplier"&amp;L2214</f>
        <v>notmandatorybuyernosupplier</v>
      </c>
      <c r="N2214" s="24" t="s">
        <v>602</v>
      </c>
      <c r="O2214" s="59" t="str">
        <f t="shared" ref="O2214:O2219" si="830">IF(D2214="noyes","country not in scope for buyer, contact buyer",
IF(D2214="no","country not in scope for buyer, no need to review",
IF(D2214="nono","country not in scope for buyer and supplier no need to review",
IF(D2214="yesno","country not in scope for supplier no need to review",
IF(M2214="notmandatorybuyeryessupplierno","can buyer relax rule in SBN or ERP to accept invoice without this, if not provide data on PDF, if not move to Portal invoice",
IF(M2214="mandatorybuyeryessupplierno","SAP business network requires this information, provide it or move to Portal invoice",IF(M2214="mandatorybuyeryessupplier","SAP Business Network requires this information, provide it or move to Portal invoice",
IF(M2214="notmandatorybuyeryessupplier","can you provide data on invoice? Answer in column L by Yes or No",
IF(M2214="notmandatorybuyernosupplieryes","data not required set dropdown to blank in column L",
IF(M2214="notmandatorybuyersupplieryes","data not required set dropdown to blank in column L","good job, perfect match!"))))))))))</f>
        <v>good job, perfect match!</v>
      </c>
    </row>
    <row r="2215" spans="1:25" ht="43.2" x14ac:dyDescent="0.25">
      <c r="A2215" s="76" t="s">
        <v>83</v>
      </c>
      <c r="B2215" s="76" t="str">
        <f>VLOOKUP(A2215,'Buyer Countries '!$B$2:$C$301,2,FALSE)</f>
        <v>yes</v>
      </c>
      <c r="C2215" s="76" t="str">
        <f>VLOOKUP(A2215,'Supplier Countries'!$B$2:$D$301,3,FALSE)</f>
        <v>no</v>
      </c>
      <c r="D2215" s="76" t="str">
        <f t="shared" si="819"/>
        <v>yes</v>
      </c>
      <c r="E2215" s="76" t="str">
        <f t="shared" si="823"/>
        <v>country supported</v>
      </c>
      <c r="F2215" s="8" t="s">
        <v>603</v>
      </c>
      <c r="G2215" s="7" t="s">
        <v>604</v>
      </c>
      <c r="H2215" s="5" t="s">
        <v>605</v>
      </c>
      <c r="I2215" s="7" t="s">
        <v>138</v>
      </c>
      <c r="J2215" s="83" t="s">
        <v>75</v>
      </c>
      <c r="K2215" s="59" t="str">
        <f>IF(I2215="Mandatory","mandatory","notmandatory")</f>
        <v>notmandatory</v>
      </c>
      <c r="L2215" s="83"/>
      <c r="M2215" s="59" t="str">
        <f t="shared" si="829"/>
        <v>notmandatorybuyernosupplier</v>
      </c>
      <c r="N2215" s="24" t="s">
        <v>602</v>
      </c>
      <c r="O2215" s="59" t="str">
        <f t="shared" si="830"/>
        <v>good job, perfect match!</v>
      </c>
    </row>
    <row r="2216" spans="1:25" ht="14.4" x14ac:dyDescent="0.25">
      <c r="A2216" s="76" t="s">
        <v>83</v>
      </c>
      <c r="B2216" s="76" t="str">
        <f>VLOOKUP(A2216,'Buyer Countries '!$B$2:$C$301,2,FALSE)</f>
        <v>yes</v>
      </c>
      <c r="C2216" s="76" t="str">
        <f>VLOOKUP(A2216,'Supplier Countries'!$B$2:$D$301,3,FALSE)</f>
        <v>no</v>
      </c>
      <c r="D2216" s="76" t="str">
        <f t="shared" si="819"/>
        <v>yes</v>
      </c>
      <c r="E2216" s="76" t="str">
        <f t="shared" si="823"/>
        <v>country supported</v>
      </c>
      <c r="F2216" s="8" t="s">
        <v>606</v>
      </c>
      <c r="G2216" s="7" t="s">
        <v>607</v>
      </c>
      <c r="H2216" s="5"/>
      <c r="I2216" s="7" t="s">
        <v>138</v>
      </c>
      <c r="J2216" s="83" t="s">
        <v>75</v>
      </c>
      <c r="K2216" s="59" t="str">
        <f>IF(I2216="Mandatory","mandatory","notmandatory")</f>
        <v>notmandatory</v>
      </c>
      <c r="L2216" s="83"/>
      <c r="M2216" s="59" t="str">
        <f t="shared" si="829"/>
        <v>notmandatorybuyernosupplier</v>
      </c>
      <c r="N2216" s="24" t="s">
        <v>602</v>
      </c>
      <c r="O2216" s="59" t="str">
        <f t="shared" si="830"/>
        <v>good job, perfect match!</v>
      </c>
    </row>
    <row r="2217" spans="1:25" s="82" customFormat="1" ht="28.8" x14ac:dyDescent="0.25">
      <c r="A2217" s="22" t="s">
        <v>83</v>
      </c>
      <c r="B2217" s="76" t="str">
        <f>VLOOKUP(A2217,'Buyer Countries '!$B$2:$C$301,2,FALSE)</f>
        <v>yes</v>
      </c>
      <c r="C2217" s="76" t="str">
        <f>VLOOKUP(A2217,'Supplier Countries'!$B$2:$D$301,3,FALSE)</f>
        <v>no</v>
      </c>
      <c r="D2217" s="76" t="str">
        <f t="shared" si="819"/>
        <v>yes</v>
      </c>
      <c r="E2217" s="76" t="str">
        <f t="shared" si="823"/>
        <v>country supported</v>
      </c>
      <c r="F2217" s="8" t="s">
        <v>608</v>
      </c>
      <c r="G2217" s="7" t="s">
        <v>341</v>
      </c>
      <c r="H2217" s="5" t="s">
        <v>609</v>
      </c>
      <c r="I2217" s="7" t="s">
        <v>138</v>
      </c>
      <c r="J2217" s="83" t="s">
        <v>75</v>
      </c>
      <c r="K2217" s="59" t="str">
        <f t="shared" ref="K2217" si="831">IF(I2217="Mandatory","mandatory","notmandatory")</f>
        <v>notmandatory</v>
      </c>
      <c r="L2217" s="83"/>
      <c r="M2217" s="59" t="str">
        <f t="shared" si="829"/>
        <v>notmandatorybuyernosupplier</v>
      </c>
      <c r="N2217" s="24"/>
      <c r="O2217" s="59" t="str">
        <f t="shared" si="830"/>
        <v>good job, perfect match!</v>
      </c>
      <c r="P2217"/>
      <c r="Q2217"/>
      <c r="R2217"/>
      <c r="S2217"/>
      <c r="T2217"/>
      <c r="U2217"/>
      <c r="V2217"/>
      <c r="W2217"/>
      <c r="X2217"/>
      <c r="Y2217"/>
    </row>
    <row r="2218" spans="1:25" ht="57.6" x14ac:dyDescent="0.25">
      <c r="A2218" s="76" t="s">
        <v>83</v>
      </c>
      <c r="B2218" s="76" t="str">
        <f>VLOOKUP(A2218,'Buyer Countries '!$B$2:$C$301,2,FALSE)</f>
        <v>yes</v>
      </c>
      <c r="C2218" s="76" t="str">
        <f>VLOOKUP(A2218,'Supplier Countries'!$B$2:$D$301,3,FALSE)</f>
        <v>no</v>
      </c>
      <c r="D2218" s="76" t="str">
        <f t="shared" si="819"/>
        <v>yes</v>
      </c>
      <c r="E2218" s="76" t="str">
        <f t="shared" si="823"/>
        <v>country supported</v>
      </c>
      <c r="F2218" s="8" t="s">
        <v>610</v>
      </c>
      <c r="G2218" s="7" t="s">
        <v>343</v>
      </c>
      <c r="H2218" s="5" t="s">
        <v>611</v>
      </c>
      <c r="I2218" s="7" t="s">
        <v>138</v>
      </c>
      <c r="J2218" s="83" t="s">
        <v>75</v>
      </c>
      <c r="K2218" s="59" t="str">
        <f t="shared" ref="K2218" si="832">IF(I2218="Mandatory","mandatory","notmandatory")</f>
        <v>notmandatory</v>
      </c>
      <c r="L2218" s="83"/>
      <c r="M2218" s="59" t="str">
        <f t="shared" si="829"/>
        <v>notmandatorybuyernosupplier</v>
      </c>
      <c r="N2218" s="24" t="s">
        <v>747</v>
      </c>
      <c r="O2218" s="59" t="str">
        <f t="shared" si="830"/>
        <v>good job, perfect match!</v>
      </c>
    </row>
    <row r="2219" spans="1:25" ht="28.8" x14ac:dyDescent="0.25">
      <c r="A2219" s="76" t="s">
        <v>83</v>
      </c>
      <c r="B2219" s="76" t="str">
        <f>VLOOKUP(A2219,'Buyer Countries '!$B$2:$C$301,2,FALSE)</f>
        <v>yes</v>
      </c>
      <c r="C2219" s="76" t="str">
        <f>VLOOKUP(A2219,'Supplier Countries'!$B$2:$D$301,3,FALSE)</f>
        <v>no</v>
      </c>
      <c r="D2219" s="76" t="str">
        <f t="shared" si="819"/>
        <v>yes</v>
      </c>
      <c r="E2219" s="76" t="str">
        <f t="shared" si="823"/>
        <v>country supported</v>
      </c>
      <c r="F2219" s="8" t="s">
        <v>613</v>
      </c>
      <c r="G2219" s="7" t="s">
        <v>614</v>
      </c>
      <c r="H2219" s="5"/>
      <c r="I2219" s="7" t="s">
        <v>138</v>
      </c>
      <c r="J2219" s="83" t="s">
        <v>75</v>
      </c>
      <c r="K2219" s="59" t="str">
        <f>IF(I2219="Mandatory","mandatory","notmandatory")</f>
        <v>notmandatory</v>
      </c>
      <c r="L2219" s="83"/>
      <c r="M2219" s="59" t="str">
        <f t="shared" si="829"/>
        <v>notmandatorybuyernosupplier</v>
      </c>
      <c r="N2219" s="24" t="s">
        <v>872</v>
      </c>
      <c r="O2219" s="59" t="str">
        <f t="shared" si="830"/>
        <v>good job, perfect match!</v>
      </c>
    </row>
    <row r="2220" spans="1:25" ht="14.4" x14ac:dyDescent="0.25">
      <c r="A2220" s="76" t="s">
        <v>83</v>
      </c>
      <c r="B2220" s="76" t="str">
        <f>VLOOKUP(A2220,'Buyer Countries '!$B$2:$C$301,2,FALSE)</f>
        <v>yes</v>
      </c>
      <c r="C2220" s="76" t="str">
        <f>VLOOKUP(A2220,'Supplier Countries'!$B$2:$D$301,3,FALSE)</f>
        <v>no</v>
      </c>
      <c r="D2220" s="76" t="str">
        <f t="shared" si="819"/>
        <v>yes</v>
      </c>
      <c r="E2220" s="76" t="str">
        <f t="shared" si="823"/>
        <v>country supported</v>
      </c>
      <c r="F2220" s="9" t="s">
        <v>132</v>
      </c>
      <c r="G2220" s="10" t="s">
        <v>615</v>
      </c>
      <c r="H2220" s="10"/>
      <c r="I2220" s="11"/>
      <c r="J2220" s="21"/>
      <c r="K2220" s="11"/>
      <c r="L2220" s="21"/>
      <c r="M2220" s="11"/>
      <c r="N2220" s="21"/>
      <c r="O2220" s="11"/>
    </row>
    <row r="2221" spans="1:25" ht="14.4" x14ac:dyDescent="0.25">
      <c r="A2221" s="76" t="s">
        <v>83</v>
      </c>
      <c r="B2221" s="76" t="str">
        <f>VLOOKUP(A2221,'Buyer Countries '!$B$2:$C$301,2,FALSE)</f>
        <v>yes</v>
      </c>
      <c r="C2221" s="76" t="str">
        <f>VLOOKUP(A2221,'Supplier Countries'!$B$2:$D$301,3,FALSE)</f>
        <v>no</v>
      </c>
      <c r="D2221" s="76" t="str">
        <f t="shared" si="819"/>
        <v>yes</v>
      </c>
      <c r="E2221" s="76" t="str">
        <f t="shared" si="823"/>
        <v>country supported</v>
      </c>
      <c r="F2221" s="8" t="s">
        <v>616</v>
      </c>
      <c r="G2221" s="7" t="s">
        <v>617</v>
      </c>
      <c r="H2221" s="5"/>
      <c r="I2221" s="7" t="s">
        <v>127</v>
      </c>
      <c r="J2221" s="89" t="s">
        <v>75</v>
      </c>
      <c r="K2221" s="59" t="str">
        <f>IF(I2221="Mandatory","mandatory","notmandatory")</f>
        <v>mandatory</v>
      </c>
      <c r="L2221" s="83"/>
      <c r="M2221" s="59" t="str">
        <f t="shared" ref="M2221:M2223" si="833">K2221&amp;"buyer"&amp;J2221&amp;"supplier"&amp;L2221</f>
        <v>mandatorybuyernosupplier</v>
      </c>
      <c r="N2221" s="5" t="s">
        <v>618</v>
      </c>
      <c r="O2221" s="59" t="str">
        <f t="shared" ref="O2221:O2223" si="834">IF(D2221="noyes","country not in scope for buyer, contact buyer",
IF(D2221="no","country not in scope for buyer, no need to review",
IF(D2221="nono","country not in scope for buyer and supplier no need to review",
IF(D2221="yesno","country not in scope for supplier no need to review",
IF(M2221="notmandatorybuyeryessupplierno","can buyer relax rule in SBN or ERP to accept invoice without this, if not provide data on PDF, if not move to Portal invoice",
IF(M2221="mandatorybuyeryessupplierno","SAP business network requires this information, provide it or move to Portal invoice",IF(M2221="mandatorybuyeryessupplier","SAP Business Network requires this information, provide it or move to Portal invoice",
IF(M2221="notmandatorybuyeryessupplier","can you provide data on invoice? Answer in column L by Yes or No",
IF(M2221="notmandatorybuyernosupplieryes","data not required set dropdown to blank in column L",
IF(M2221="notmandatorybuyersupplieryes","data not required set dropdown to blank in column L","good job, perfect match!"))))))))))</f>
        <v>good job, perfect match!</v>
      </c>
    </row>
    <row r="2222" spans="1:25" ht="14.4" x14ac:dyDescent="0.25">
      <c r="A2222" s="76" t="s">
        <v>83</v>
      </c>
      <c r="B2222" s="76" t="str">
        <f>VLOOKUP(A2222,'Buyer Countries '!$B$2:$C$301,2,FALSE)</f>
        <v>yes</v>
      </c>
      <c r="C2222" s="76" t="str">
        <f>VLOOKUP(A2222,'Supplier Countries'!$B$2:$D$301,3,FALSE)</f>
        <v>no</v>
      </c>
      <c r="D2222" s="76" t="str">
        <f t="shared" si="819"/>
        <v>yes</v>
      </c>
      <c r="E2222" s="76" t="str">
        <f t="shared" si="823"/>
        <v>country supported</v>
      </c>
      <c r="F2222" s="8" t="s">
        <v>619</v>
      </c>
      <c r="G2222" s="7" t="s">
        <v>620</v>
      </c>
      <c r="H2222" s="5"/>
      <c r="I2222" s="7" t="s">
        <v>127</v>
      </c>
      <c r="J2222" s="89" t="s">
        <v>75</v>
      </c>
      <c r="K2222" s="59" t="str">
        <f>IF(I2222="Mandatory","mandatory","notmandatory")</f>
        <v>mandatory</v>
      </c>
      <c r="L2222" s="83"/>
      <c r="M2222" s="59" t="str">
        <f t="shared" si="833"/>
        <v>mandatorybuyernosupplier</v>
      </c>
      <c r="N2222" s="5" t="s">
        <v>618</v>
      </c>
      <c r="O2222" s="59" t="str">
        <f t="shared" si="834"/>
        <v>good job, perfect match!</v>
      </c>
    </row>
    <row r="2223" spans="1:25" ht="14.4" x14ac:dyDescent="0.25">
      <c r="A2223" s="76" t="s">
        <v>83</v>
      </c>
      <c r="B2223" s="76" t="str">
        <f>VLOOKUP(A2223,'Buyer Countries '!$B$2:$C$301,2,FALSE)</f>
        <v>yes</v>
      </c>
      <c r="C2223" s="76" t="str">
        <f>VLOOKUP(A2223,'Supplier Countries'!$B$2:$D$301,3,FALSE)</f>
        <v>no</v>
      </c>
      <c r="D2223" s="76" t="str">
        <f t="shared" si="819"/>
        <v>yes</v>
      </c>
      <c r="E2223" s="76" t="str">
        <f t="shared" si="823"/>
        <v>country supported</v>
      </c>
      <c r="F2223" s="8" t="s">
        <v>621</v>
      </c>
      <c r="G2223" s="7" t="s">
        <v>622</v>
      </c>
      <c r="H2223" s="5"/>
      <c r="I2223" s="7" t="s">
        <v>127</v>
      </c>
      <c r="J2223" s="89" t="s">
        <v>75</v>
      </c>
      <c r="K2223" s="59" t="str">
        <f>IF(I2223="Mandatory","mandatory","notmandatory")</f>
        <v>mandatory</v>
      </c>
      <c r="L2223" s="83"/>
      <c r="M2223" s="59" t="str">
        <f t="shared" si="833"/>
        <v>mandatorybuyernosupplier</v>
      </c>
      <c r="N2223" s="5" t="s">
        <v>618</v>
      </c>
      <c r="O2223" s="59" t="str">
        <f t="shared" si="834"/>
        <v>good job, perfect match!</v>
      </c>
    </row>
    <row r="2224" spans="1:25" ht="14.4" x14ac:dyDescent="0.25">
      <c r="A2224" s="76" t="s">
        <v>83</v>
      </c>
      <c r="B2224" s="76" t="str">
        <f>VLOOKUP(A2224,'Buyer Countries '!$B$2:$C$301,2,FALSE)</f>
        <v>yes</v>
      </c>
      <c r="C2224" s="76" t="str">
        <f>VLOOKUP(A2224,'Supplier Countries'!$B$2:$D$301,3,FALSE)</f>
        <v>no</v>
      </c>
      <c r="D2224" s="76" t="str">
        <f t="shared" si="819"/>
        <v>yes</v>
      </c>
      <c r="E2224" s="76" t="str">
        <f t="shared" si="823"/>
        <v>country supported</v>
      </c>
      <c r="F2224" s="9" t="s">
        <v>132</v>
      </c>
      <c r="G2224" s="10" t="s">
        <v>623</v>
      </c>
      <c r="H2224" s="10"/>
      <c r="I2224" s="11"/>
      <c r="J2224" s="21" t="s">
        <v>134</v>
      </c>
      <c r="K2224" s="11"/>
      <c r="L2224" s="21"/>
      <c r="M2224" s="11"/>
      <c r="N2224" s="21"/>
      <c r="O2224" s="11"/>
    </row>
    <row r="2225" spans="1:15" ht="14.4" x14ac:dyDescent="0.25">
      <c r="A2225" s="76" t="s">
        <v>83</v>
      </c>
      <c r="B2225" s="76" t="str">
        <f>VLOOKUP(A2225,'Buyer Countries '!$B$2:$C$301,2,FALSE)</f>
        <v>yes</v>
      </c>
      <c r="C2225" s="76" t="str">
        <f>VLOOKUP(A2225,'Supplier Countries'!$B$2:$D$301,3,FALSE)</f>
        <v>no</v>
      </c>
      <c r="D2225" s="76" t="str">
        <f t="shared" si="819"/>
        <v>yes</v>
      </c>
      <c r="E2225" s="76" t="str">
        <f t="shared" si="823"/>
        <v>country supported</v>
      </c>
      <c r="F2225" s="6">
        <v>206</v>
      </c>
      <c r="G2225" s="5" t="s">
        <v>624</v>
      </c>
      <c r="H2225" s="5"/>
      <c r="I2225" s="7" t="s">
        <v>138</v>
      </c>
      <c r="J2225" s="83" t="s">
        <v>75</v>
      </c>
      <c r="K2225" s="59" t="str">
        <f>IF(I2225="Mandatory","mandatory","notmandatory")</f>
        <v>notmandatory</v>
      </c>
      <c r="L2225" s="83"/>
      <c r="M2225" s="59" t="str">
        <f t="shared" ref="M2225:M2226" si="835">K2225&amp;"buyer"&amp;J2225&amp;"supplier"&amp;L2225</f>
        <v>notmandatorybuyernosupplier</v>
      </c>
      <c r="N2225" s="24"/>
      <c r="O2225" s="59" t="str">
        <f t="shared" ref="O2225:O2226" si="836">IF(D2225="noyes","country not in scope for buyer, contact buyer",
IF(D2225="no","country not in scope for buyer, no need to review",
IF(D2225="nono","country not in scope for buyer and supplier no need to review",
IF(D2225="yesno","country not in scope for supplier no need to review",
IF(M2225="notmandatorybuyeryessupplierno","can buyer relax rule in SBN or ERP to accept invoice without this, if not provide data on PDF, if not move to Portal invoice",
IF(M2225="mandatorybuyeryessupplierno","SAP business network requires this information, provide it or move to Portal invoice",IF(M2225="mandatorybuyeryessupplier","SAP Business Network requires this information, provide it or move to Portal invoice",
IF(M2225="notmandatorybuyeryessupplier","can you provide data on invoice? Answer in column L by Yes or No",
IF(M2225="notmandatorybuyernosupplieryes","data not required set dropdown to blank in column L",
IF(M2225="notmandatorybuyersupplieryes","data not required set dropdown to blank in column L","good job, perfect match!"))))))))))</f>
        <v>good job, perfect match!</v>
      </c>
    </row>
    <row r="2226" spans="1:15" ht="14.4" x14ac:dyDescent="0.25">
      <c r="A2226" s="76" t="s">
        <v>83</v>
      </c>
      <c r="B2226" s="76" t="str">
        <f>VLOOKUP(A2226,'Buyer Countries '!$B$2:$C$301,2,FALSE)</f>
        <v>yes</v>
      </c>
      <c r="C2226" s="76" t="str">
        <f>VLOOKUP(A2226,'Supplier Countries'!$B$2:$D$301,3,FALSE)</f>
        <v>no</v>
      </c>
      <c r="D2226" s="76" t="str">
        <f t="shared" si="819"/>
        <v>yes</v>
      </c>
      <c r="E2226" s="76" t="str">
        <f t="shared" si="823"/>
        <v>country supported</v>
      </c>
      <c r="F2226" s="6">
        <v>207</v>
      </c>
      <c r="G2226" s="5" t="s">
        <v>625</v>
      </c>
      <c r="H2226" s="5"/>
      <c r="I2226" s="7" t="s">
        <v>138</v>
      </c>
      <c r="J2226" s="83" t="s">
        <v>75</v>
      </c>
      <c r="K2226" s="59" t="str">
        <f>IF(I2226="Mandatory","mandatory","notmandatory")</f>
        <v>notmandatory</v>
      </c>
      <c r="L2226" s="83"/>
      <c r="M2226" s="59" t="str">
        <f t="shared" si="835"/>
        <v>notmandatorybuyernosupplier</v>
      </c>
      <c r="N2226" s="24"/>
      <c r="O2226" s="59" t="str">
        <f t="shared" si="836"/>
        <v>good job, perfect match!</v>
      </c>
    </row>
    <row r="2227" spans="1:15" ht="14.4" x14ac:dyDescent="0.25">
      <c r="A2227" s="76" t="s">
        <v>83</v>
      </c>
      <c r="B2227" s="76" t="str">
        <f>VLOOKUP(A2227,'Buyer Countries '!$B$2:$C$301,2,FALSE)</f>
        <v>yes</v>
      </c>
      <c r="C2227" s="76" t="str">
        <f>VLOOKUP(A2227,'Supplier Countries'!$B$2:$D$301,3,FALSE)</f>
        <v>no</v>
      </c>
      <c r="D2227" s="76" t="str">
        <f t="shared" si="819"/>
        <v>yes</v>
      </c>
      <c r="E2227" s="76" t="str">
        <f t="shared" si="823"/>
        <v>country supported</v>
      </c>
      <c r="F2227" s="9" t="s">
        <v>132</v>
      </c>
      <c r="G2227" s="10" t="s">
        <v>626</v>
      </c>
      <c r="H2227" s="10"/>
      <c r="I2227" s="11"/>
      <c r="J2227" s="21" t="s">
        <v>134</v>
      </c>
      <c r="K2227" s="11"/>
      <c r="L2227" s="21"/>
      <c r="M2227" s="11"/>
      <c r="N2227" s="21"/>
      <c r="O2227" s="11"/>
    </row>
    <row r="2228" spans="1:15" ht="57.6" x14ac:dyDescent="0.25">
      <c r="A2228" s="76" t="s">
        <v>83</v>
      </c>
      <c r="B2228" s="76" t="str">
        <f>VLOOKUP(A2228,'Buyer Countries '!$B$2:$C$301,2,FALSE)</f>
        <v>yes</v>
      </c>
      <c r="C2228" s="76" t="str">
        <f>VLOOKUP(A2228,'Supplier Countries'!$B$2:$D$301,3,FALSE)</f>
        <v>no</v>
      </c>
      <c r="D2228" s="76" t="str">
        <f t="shared" si="819"/>
        <v>yes</v>
      </c>
      <c r="E2228" s="76" t="str">
        <f t="shared" si="823"/>
        <v>country supported</v>
      </c>
      <c r="F2228" s="6" t="s">
        <v>627</v>
      </c>
      <c r="G2228" s="5" t="s">
        <v>628</v>
      </c>
      <c r="H2228" s="5" t="s">
        <v>629</v>
      </c>
      <c r="I2228" s="7" t="s">
        <v>138</v>
      </c>
      <c r="J2228" s="83" t="s">
        <v>75</v>
      </c>
      <c r="K2228" s="59" t="str">
        <f t="shared" ref="K2228:K2239" si="837">IF(I2228="Mandatory","mandatory","notmandatory")</f>
        <v>notmandatory</v>
      </c>
      <c r="L2228" s="83"/>
      <c r="M2228" s="59" t="str">
        <f t="shared" ref="M2228:M2239" si="838">K2228&amp;"buyer"&amp;J2228&amp;"supplier"&amp;L2228</f>
        <v>notmandatorybuyernosupplier</v>
      </c>
      <c r="N2228" s="24"/>
      <c r="O2228" s="59" t="str">
        <f t="shared" ref="O2228:O2284" si="839">IF(D2228="noyes","country not in scope for buyer, contact buyer",
IF(D2228="no","country not in scope for buyer, no need to review",
IF(D2228="nono","country not in scope for buyer and supplier no need to review",
IF(D2228="yesno","country not in scope for supplier no need to review",
IF(M2228="notmandatorybuyeryessupplierno","can buyer relax rule in SBN or ERP to accept invoice without this, if not provide data on PDF, if not move to Portal invoice",
IF(M2228="mandatorybuyeryessupplierno","SAP business network requires this information, provide it or move to Portal invoice",IF(M2228="mandatorybuyeryessupplier","SAP Business Network requires this information, provide it or move to Portal invoice",
IF(M2228="notmandatorybuyeryessupplier","can you provide data on invoice? Answer in column L by Yes or No",
IF(M2228="notmandatorybuyernosupplieryes","data not required set dropdown to blank in column L",
IF(M2228="notmandatorybuyersupplieryes","data not required set dropdown to blank in column L","good job, perfect match!"))))))))))</f>
        <v>good job, perfect match!</v>
      </c>
    </row>
    <row r="2229" spans="1:15" ht="57.6" x14ac:dyDescent="0.25">
      <c r="A2229" s="76" t="s">
        <v>83</v>
      </c>
      <c r="B2229" s="76" t="str">
        <f>VLOOKUP(A2229,'Buyer Countries '!$B$2:$C$301,2,FALSE)</f>
        <v>yes</v>
      </c>
      <c r="C2229" s="76" t="str">
        <f>VLOOKUP(A2229,'Supplier Countries'!$B$2:$D$301,3,FALSE)</f>
        <v>no</v>
      </c>
      <c r="D2229" s="76" t="str">
        <f t="shared" si="819"/>
        <v>yes</v>
      </c>
      <c r="E2229" s="76" t="str">
        <f t="shared" si="823"/>
        <v>country supported</v>
      </c>
      <c r="F2229" s="6" t="s">
        <v>630</v>
      </c>
      <c r="G2229" s="5" t="s">
        <v>631</v>
      </c>
      <c r="H2229" s="5" t="s">
        <v>629</v>
      </c>
      <c r="I2229" s="7" t="s">
        <v>138</v>
      </c>
      <c r="J2229" s="83" t="s">
        <v>75</v>
      </c>
      <c r="K2229" s="59" t="str">
        <f t="shared" si="837"/>
        <v>notmandatory</v>
      </c>
      <c r="L2229" s="83"/>
      <c r="M2229" s="59" t="str">
        <f t="shared" si="838"/>
        <v>notmandatorybuyernosupplier</v>
      </c>
      <c r="N2229" s="24"/>
      <c r="O2229" s="59" t="str">
        <f t="shared" si="839"/>
        <v>good job, perfect match!</v>
      </c>
    </row>
    <row r="2230" spans="1:15" ht="57.6" x14ac:dyDescent="0.25">
      <c r="A2230" s="76" t="s">
        <v>83</v>
      </c>
      <c r="B2230" s="76" t="str">
        <f>VLOOKUP(A2230,'Buyer Countries '!$B$2:$C$301,2,FALSE)</f>
        <v>yes</v>
      </c>
      <c r="C2230" s="76" t="str">
        <f>VLOOKUP(A2230,'Supplier Countries'!$B$2:$D$301,3,FALSE)</f>
        <v>no</v>
      </c>
      <c r="D2230" s="76" t="str">
        <f t="shared" si="819"/>
        <v>yes</v>
      </c>
      <c r="E2230" s="76" t="str">
        <f t="shared" si="823"/>
        <v>country supported</v>
      </c>
      <c r="F2230" s="6" t="s">
        <v>632</v>
      </c>
      <c r="G2230" s="5" t="s">
        <v>633</v>
      </c>
      <c r="H2230" s="5" t="s">
        <v>629</v>
      </c>
      <c r="I2230" s="7" t="s">
        <v>138</v>
      </c>
      <c r="J2230" s="83" t="s">
        <v>75</v>
      </c>
      <c r="K2230" s="59" t="str">
        <f t="shared" si="837"/>
        <v>notmandatory</v>
      </c>
      <c r="L2230" s="83"/>
      <c r="M2230" s="59" t="str">
        <f t="shared" si="838"/>
        <v>notmandatorybuyernosupplier</v>
      </c>
      <c r="N2230" s="24"/>
      <c r="O2230" s="59" t="str">
        <f t="shared" si="839"/>
        <v>good job, perfect match!</v>
      </c>
    </row>
    <row r="2231" spans="1:15" ht="57.6" x14ac:dyDescent="0.25">
      <c r="A2231" s="76" t="s">
        <v>83</v>
      </c>
      <c r="B2231" s="76" t="str">
        <f>VLOOKUP(A2231,'Buyer Countries '!$B$2:$C$301,2,FALSE)</f>
        <v>yes</v>
      </c>
      <c r="C2231" s="76" t="str">
        <f>VLOOKUP(A2231,'Supplier Countries'!$B$2:$D$301,3,FALSE)</f>
        <v>no</v>
      </c>
      <c r="D2231" s="76" t="str">
        <f t="shared" si="819"/>
        <v>yes</v>
      </c>
      <c r="E2231" s="76" t="str">
        <f t="shared" si="823"/>
        <v>country supported</v>
      </c>
      <c r="F2231" s="6" t="s">
        <v>634</v>
      </c>
      <c r="G2231" s="5" t="s">
        <v>635</v>
      </c>
      <c r="H2231" s="5" t="s">
        <v>629</v>
      </c>
      <c r="I2231" s="7" t="s">
        <v>138</v>
      </c>
      <c r="J2231" s="83" t="s">
        <v>75</v>
      </c>
      <c r="K2231" s="59" t="str">
        <f t="shared" si="837"/>
        <v>notmandatory</v>
      </c>
      <c r="L2231" s="83"/>
      <c r="M2231" s="59" t="str">
        <f t="shared" si="838"/>
        <v>notmandatorybuyernosupplier</v>
      </c>
      <c r="N2231" s="24"/>
      <c r="O2231" s="59" t="str">
        <f t="shared" si="839"/>
        <v>good job, perfect match!</v>
      </c>
    </row>
    <row r="2232" spans="1:15" ht="57.6" x14ac:dyDescent="0.25">
      <c r="A2232" s="76" t="s">
        <v>83</v>
      </c>
      <c r="B2232" s="76" t="str">
        <f>VLOOKUP(A2232,'Buyer Countries '!$B$2:$C$301,2,FALSE)</f>
        <v>yes</v>
      </c>
      <c r="C2232" s="76" t="str">
        <f>VLOOKUP(A2232,'Supplier Countries'!$B$2:$D$301,3,FALSE)</f>
        <v>no</v>
      </c>
      <c r="D2232" s="76" t="str">
        <f t="shared" si="819"/>
        <v>yes</v>
      </c>
      <c r="E2232" s="76" t="str">
        <f t="shared" si="823"/>
        <v>country supported</v>
      </c>
      <c r="F2232" s="6" t="s">
        <v>636</v>
      </c>
      <c r="G2232" s="5" t="s">
        <v>637</v>
      </c>
      <c r="H2232" s="5" t="s">
        <v>629</v>
      </c>
      <c r="I2232" s="7" t="s">
        <v>138</v>
      </c>
      <c r="J2232" s="83" t="s">
        <v>75</v>
      </c>
      <c r="K2232" s="59" t="str">
        <f t="shared" si="837"/>
        <v>notmandatory</v>
      </c>
      <c r="L2232" s="83"/>
      <c r="M2232" s="59" t="str">
        <f t="shared" si="838"/>
        <v>notmandatorybuyernosupplier</v>
      </c>
      <c r="N2232" s="24"/>
      <c r="O2232" s="59" t="str">
        <f t="shared" si="839"/>
        <v>good job, perfect match!</v>
      </c>
    </row>
    <row r="2233" spans="1:15" ht="57.6" x14ac:dyDescent="0.25">
      <c r="A2233" s="76" t="s">
        <v>83</v>
      </c>
      <c r="B2233" s="76" t="str">
        <f>VLOOKUP(A2233,'Buyer Countries '!$B$2:$C$301,2,FALSE)</f>
        <v>yes</v>
      </c>
      <c r="C2233" s="76" t="str">
        <f>VLOOKUP(A2233,'Supplier Countries'!$B$2:$D$301,3,FALSE)</f>
        <v>no</v>
      </c>
      <c r="D2233" s="76" t="str">
        <f t="shared" si="819"/>
        <v>yes</v>
      </c>
      <c r="E2233" s="76" t="str">
        <f t="shared" si="823"/>
        <v>country supported</v>
      </c>
      <c r="F2233" s="6" t="s">
        <v>638</v>
      </c>
      <c r="G2233" s="5" t="s">
        <v>639</v>
      </c>
      <c r="H2233" s="5" t="s">
        <v>629</v>
      </c>
      <c r="I2233" s="7" t="s">
        <v>138</v>
      </c>
      <c r="J2233" s="83" t="s">
        <v>75</v>
      </c>
      <c r="K2233" s="59" t="str">
        <f t="shared" si="837"/>
        <v>notmandatory</v>
      </c>
      <c r="L2233" s="83"/>
      <c r="M2233" s="59" t="str">
        <f t="shared" si="838"/>
        <v>notmandatorybuyernosupplier</v>
      </c>
      <c r="N2233" s="24"/>
      <c r="O2233" s="59" t="str">
        <f t="shared" si="839"/>
        <v>good job, perfect match!</v>
      </c>
    </row>
    <row r="2234" spans="1:15" ht="57.6" x14ac:dyDescent="0.25">
      <c r="A2234" s="76" t="s">
        <v>83</v>
      </c>
      <c r="B2234" s="76" t="str">
        <f>VLOOKUP(A2234,'Buyer Countries '!$B$2:$C$301,2,FALSE)</f>
        <v>yes</v>
      </c>
      <c r="C2234" s="76" t="str">
        <f>VLOOKUP(A2234,'Supplier Countries'!$B$2:$D$301,3,FALSE)</f>
        <v>no</v>
      </c>
      <c r="D2234" s="76" t="str">
        <f t="shared" si="819"/>
        <v>yes</v>
      </c>
      <c r="E2234" s="76" t="str">
        <f t="shared" si="823"/>
        <v>country supported</v>
      </c>
      <c r="F2234" s="6" t="s">
        <v>640</v>
      </c>
      <c r="G2234" s="5" t="s">
        <v>641</v>
      </c>
      <c r="H2234" s="5" t="s">
        <v>629</v>
      </c>
      <c r="I2234" s="7" t="s">
        <v>138</v>
      </c>
      <c r="J2234" s="83" t="s">
        <v>75</v>
      </c>
      <c r="K2234" s="59" t="str">
        <f t="shared" si="837"/>
        <v>notmandatory</v>
      </c>
      <c r="L2234" s="83"/>
      <c r="M2234" s="59" t="str">
        <f t="shared" si="838"/>
        <v>notmandatorybuyernosupplier</v>
      </c>
      <c r="N2234" s="24"/>
      <c r="O2234" s="59" t="str">
        <f t="shared" si="839"/>
        <v>good job, perfect match!</v>
      </c>
    </row>
    <row r="2235" spans="1:15" ht="57.6" x14ac:dyDescent="0.25">
      <c r="A2235" s="76" t="s">
        <v>83</v>
      </c>
      <c r="B2235" s="76" t="str">
        <f>VLOOKUP(A2235,'Buyer Countries '!$B$2:$C$301,2,FALSE)</f>
        <v>yes</v>
      </c>
      <c r="C2235" s="76" t="str">
        <f>VLOOKUP(A2235,'Supplier Countries'!$B$2:$D$301,3,FALSE)</f>
        <v>no</v>
      </c>
      <c r="D2235" s="76" t="str">
        <f t="shared" si="819"/>
        <v>yes</v>
      </c>
      <c r="E2235" s="76" t="str">
        <f t="shared" si="823"/>
        <v>country supported</v>
      </c>
      <c r="F2235" s="6" t="s">
        <v>642</v>
      </c>
      <c r="G2235" s="5" t="s">
        <v>643</v>
      </c>
      <c r="H2235" s="5" t="s">
        <v>629</v>
      </c>
      <c r="I2235" s="7" t="s">
        <v>138</v>
      </c>
      <c r="J2235" s="83" t="s">
        <v>75</v>
      </c>
      <c r="K2235" s="59" t="str">
        <f t="shared" si="837"/>
        <v>notmandatory</v>
      </c>
      <c r="L2235" s="83"/>
      <c r="M2235" s="59" t="str">
        <f t="shared" si="838"/>
        <v>notmandatorybuyernosupplier</v>
      </c>
      <c r="N2235" s="24"/>
      <c r="O2235" s="59" t="str">
        <f t="shared" si="839"/>
        <v>good job, perfect match!</v>
      </c>
    </row>
    <row r="2236" spans="1:15" ht="57.6" x14ac:dyDescent="0.25">
      <c r="A2236" s="76" t="s">
        <v>83</v>
      </c>
      <c r="B2236" s="76" t="str">
        <f>VLOOKUP(A2236,'Buyer Countries '!$B$2:$C$301,2,FALSE)</f>
        <v>yes</v>
      </c>
      <c r="C2236" s="76" t="str">
        <f>VLOOKUP(A2236,'Supplier Countries'!$B$2:$D$301,3,FALSE)</f>
        <v>no</v>
      </c>
      <c r="D2236" s="76" t="str">
        <f t="shared" si="819"/>
        <v>yes</v>
      </c>
      <c r="E2236" s="76" t="str">
        <f t="shared" si="823"/>
        <v>country supported</v>
      </c>
      <c r="F2236" s="6" t="s">
        <v>644</v>
      </c>
      <c r="G2236" s="5" t="s">
        <v>645</v>
      </c>
      <c r="H2236" s="5" t="s">
        <v>629</v>
      </c>
      <c r="I2236" s="7" t="s">
        <v>138</v>
      </c>
      <c r="J2236" s="83" t="s">
        <v>75</v>
      </c>
      <c r="K2236" s="59" t="str">
        <f t="shared" si="837"/>
        <v>notmandatory</v>
      </c>
      <c r="L2236" s="83"/>
      <c r="M2236" s="59" t="str">
        <f t="shared" si="838"/>
        <v>notmandatorybuyernosupplier</v>
      </c>
      <c r="N2236" s="24"/>
      <c r="O2236" s="59" t="str">
        <f t="shared" si="839"/>
        <v>good job, perfect match!</v>
      </c>
    </row>
    <row r="2237" spans="1:15" ht="57.6" x14ac:dyDescent="0.25">
      <c r="A2237" s="76" t="s">
        <v>83</v>
      </c>
      <c r="B2237" s="76" t="str">
        <f>VLOOKUP(A2237,'Buyer Countries '!$B$2:$C$301,2,FALSE)</f>
        <v>yes</v>
      </c>
      <c r="C2237" s="76" t="str">
        <f>VLOOKUP(A2237,'Supplier Countries'!$B$2:$D$301,3,FALSE)</f>
        <v>no</v>
      </c>
      <c r="D2237" s="76" t="str">
        <f t="shared" si="819"/>
        <v>yes</v>
      </c>
      <c r="E2237" s="76" t="str">
        <f t="shared" si="823"/>
        <v>country supported</v>
      </c>
      <c r="F2237" s="6" t="s">
        <v>646</v>
      </c>
      <c r="G2237" s="5" t="s">
        <v>647</v>
      </c>
      <c r="H2237" s="5" t="s">
        <v>629</v>
      </c>
      <c r="I2237" s="7" t="s">
        <v>138</v>
      </c>
      <c r="J2237" s="83" t="s">
        <v>75</v>
      </c>
      <c r="K2237" s="59" t="str">
        <f t="shared" si="837"/>
        <v>notmandatory</v>
      </c>
      <c r="L2237" s="83"/>
      <c r="M2237" s="59" t="str">
        <f t="shared" si="838"/>
        <v>notmandatorybuyernosupplier</v>
      </c>
      <c r="N2237" s="24"/>
      <c r="O2237" s="59" t="str">
        <f t="shared" si="839"/>
        <v>good job, perfect match!</v>
      </c>
    </row>
    <row r="2238" spans="1:15" ht="57.6" x14ac:dyDescent="0.25">
      <c r="A2238" s="76" t="s">
        <v>83</v>
      </c>
      <c r="B2238" s="76" t="str">
        <f>VLOOKUP(A2238,'Buyer Countries '!$B$2:$C$301,2,FALSE)</f>
        <v>yes</v>
      </c>
      <c r="C2238" s="76" t="str">
        <f>VLOOKUP(A2238,'Supplier Countries'!$B$2:$D$301,3,FALSE)</f>
        <v>no</v>
      </c>
      <c r="D2238" s="76" t="str">
        <f t="shared" si="819"/>
        <v>yes</v>
      </c>
      <c r="E2238" s="76" t="str">
        <f t="shared" si="823"/>
        <v>country supported</v>
      </c>
      <c r="F2238" s="6" t="s">
        <v>648</v>
      </c>
      <c r="G2238" s="5" t="s">
        <v>649</v>
      </c>
      <c r="H2238" s="5" t="s">
        <v>629</v>
      </c>
      <c r="I2238" s="7" t="s">
        <v>138</v>
      </c>
      <c r="J2238" s="83" t="s">
        <v>75</v>
      </c>
      <c r="K2238" s="59" t="str">
        <f t="shared" si="837"/>
        <v>notmandatory</v>
      </c>
      <c r="L2238" s="83"/>
      <c r="M2238" s="59" t="str">
        <f t="shared" si="838"/>
        <v>notmandatorybuyernosupplier</v>
      </c>
      <c r="N2238" s="24"/>
      <c r="O2238" s="59" t="str">
        <f t="shared" si="839"/>
        <v>good job, perfect match!</v>
      </c>
    </row>
    <row r="2239" spans="1:15" ht="57.6" x14ac:dyDescent="0.25">
      <c r="A2239" s="76" t="s">
        <v>83</v>
      </c>
      <c r="B2239" s="76" t="str">
        <f>VLOOKUP(A2239,'Buyer Countries '!$B$2:$C$301,2,FALSE)</f>
        <v>yes</v>
      </c>
      <c r="C2239" s="76" t="str">
        <f>VLOOKUP(A2239,'Supplier Countries'!$B$2:$D$301,3,FALSE)</f>
        <v>no</v>
      </c>
      <c r="D2239" s="76" t="str">
        <f t="shared" si="819"/>
        <v>yes</v>
      </c>
      <c r="E2239" s="76" t="str">
        <f t="shared" si="823"/>
        <v>country supported</v>
      </c>
      <c r="F2239" s="6" t="s">
        <v>650</v>
      </c>
      <c r="G2239" s="5" t="s">
        <v>651</v>
      </c>
      <c r="H2239" s="5" t="s">
        <v>629</v>
      </c>
      <c r="I2239" s="7" t="s">
        <v>138</v>
      </c>
      <c r="J2239" s="83" t="s">
        <v>75</v>
      </c>
      <c r="K2239" s="59" t="str">
        <f t="shared" si="837"/>
        <v>notmandatory</v>
      </c>
      <c r="L2239" s="83"/>
      <c r="M2239" s="59" t="str">
        <f t="shared" si="838"/>
        <v>notmandatorybuyernosupplier</v>
      </c>
      <c r="N2239" s="24"/>
      <c r="O2239" s="59" t="str">
        <f t="shared" si="839"/>
        <v>good job, perfect match!</v>
      </c>
    </row>
    <row r="2240" spans="1:15" ht="14.4" x14ac:dyDescent="0.25">
      <c r="A2240" s="76" t="s">
        <v>83</v>
      </c>
      <c r="B2240" s="76" t="str">
        <f>VLOOKUP(A2240,'Buyer Countries '!$B$2:$C$301,2,FALSE)</f>
        <v>yes</v>
      </c>
      <c r="C2240" s="76" t="str">
        <f>VLOOKUP(A2240,'Supplier Countries'!$B$2:$D$301,3,FALSE)</f>
        <v>no</v>
      </c>
      <c r="D2240" s="76" t="str">
        <f t="shared" si="819"/>
        <v>yes</v>
      </c>
      <c r="E2240" s="76" t="str">
        <f t="shared" si="823"/>
        <v>country supported</v>
      </c>
      <c r="F2240" s="9" t="s">
        <v>132</v>
      </c>
      <c r="G2240" s="10" t="s">
        <v>652</v>
      </c>
      <c r="H2240" s="10"/>
      <c r="I2240" s="11"/>
      <c r="J2240" s="21"/>
      <c r="K2240" s="11"/>
      <c r="L2240" s="21"/>
      <c r="M2240" s="11"/>
      <c r="N2240" s="21"/>
      <c r="O2240" s="11"/>
    </row>
    <row r="2241" spans="1:15" ht="43.2" x14ac:dyDescent="0.25">
      <c r="A2241" s="76" t="s">
        <v>83</v>
      </c>
      <c r="B2241" s="76" t="str">
        <f>VLOOKUP(A2241,'Buyer Countries '!$B$2:$C$301,2,FALSE)</f>
        <v>yes</v>
      </c>
      <c r="C2241" s="76" t="str">
        <f>VLOOKUP(A2241,'Supplier Countries'!$B$2:$D$301,3,FALSE)</f>
        <v>no</v>
      </c>
      <c r="D2241" s="76" t="str">
        <f t="shared" si="819"/>
        <v>yes</v>
      </c>
      <c r="E2241" s="76" t="str">
        <f t="shared" si="823"/>
        <v>country supported</v>
      </c>
      <c r="F2241" s="8" t="s">
        <v>653</v>
      </c>
      <c r="G2241" s="7" t="s">
        <v>654</v>
      </c>
      <c r="H2241" s="5"/>
      <c r="I2241" s="7" t="s">
        <v>138</v>
      </c>
      <c r="J2241" s="83" t="s">
        <v>75</v>
      </c>
      <c r="K2241" s="59" t="str">
        <f t="shared" ref="K2241:K2248" si="840">IF(I2241="Mandatory","mandatory","notmandatory")</f>
        <v>notmandatory</v>
      </c>
      <c r="L2241" s="83"/>
      <c r="M2241" s="59" t="str">
        <f t="shared" ref="M2241:M2248" si="841">K2241&amp;"buyer"&amp;J2241&amp;"supplier"&amp;L2241</f>
        <v>notmandatorybuyernosupplier</v>
      </c>
      <c r="N2241" s="24" t="s">
        <v>430</v>
      </c>
      <c r="O2241" s="59" t="str">
        <f t="shared" si="839"/>
        <v>good job, perfect match!</v>
      </c>
    </row>
    <row r="2242" spans="1:15" ht="43.2" x14ac:dyDescent="0.25">
      <c r="A2242" s="76" t="s">
        <v>83</v>
      </c>
      <c r="B2242" s="76" t="str">
        <f>VLOOKUP(A2242,'Buyer Countries '!$B$2:$C$301,2,FALSE)</f>
        <v>yes</v>
      </c>
      <c r="C2242" s="76" t="str">
        <f>VLOOKUP(A2242,'Supplier Countries'!$B$2:$D$301,3,FALSE)</f>
        <v>no</v>
      </c>
      <c r="D2242" s="76" t="str">
        <f t="shared" si="819"/>
        <v>yes</v>
      </c>
      <c r="E2242" s="76" t="str">
        <f t="shared" si="823"/>
        <v>country supported</v>
      </c>
      <c r="F2242" s="8" t="s">
        <v>655</v>
      </c>
      <c r="G2242" s="7" t="s">
        <v>656</v>
      </c>
      <c r="H2242" s="5"/>
      <c r="I2242" s="7" t="s">
        <v>138</v>
      </c>
      <c r="J2242" s="83" t="s">
        <v>75</v>
      </c>
      <c r="K2242" s="59" t="str">
        <f t="shared" si="840"/>
        <v>notmandatory</v>
      </c>
      <c r="L2242" s="83"/>
      <c r="M2242" s="59" t="str">
        <f t="shared" si="841"/>
        <v>notmandatorybuyernosupplier</v>
      </c>
      <c r="N2242" s="24" t="s">
        <v>430</v>
      </c>
      <c r="O2242" s="59" t="str">
        <f t="shared" si="839"/>
        <v>good job, perfect match!</v>
      </c>
    </row>
    <row r="2243" spans="1:15" ht="43.2" x14ac:dyDescent="0.25">
      <c r="A2243" s="76" t="s">
        <v>83</v>
      </c>
      <c r="B2243" s="76" t="str">
        <f>VLOOKUP(A2243,'Buyer Countries '!$B$2:$C$301,2,FALSE)</f>
        <v>yes</v>
      </c>
      <c r="C2243" s="76" t="str">
        <f>VLOOKUP(A2243,'Supplier Countries'!$B$2:$D$301,3,FALSE)</f>
        <v>no</v>
      </c>
      <c r="D2243" s="76" t="str">
        <f t="shared" si="819"/>
        <v>yes</v>
      </c>
      <c r="E2243" s="76" t="str">
        <f t="shared" si="823"/>
        <v>country supported</v>
      </c>
      <c r="F2243" s="8" t="s">
        <v>657</v>
      </c>
      <c r="G2243" s="7" t="s">
        <v>658</v>
      </c>
      <c r="H2243" s="5"/>
      <c r="I2243" s="7" t="s">
        <v>138</v>
      </c>
      <c r="J2243" s="83" t="s">
        <v>75</v>
      </c>
      <c r="K2243" s="59" t="str">
        <f t="shared" si="840"/>
        <v>notmandatory</v>
      </c>
      <c r="L2243" s="83"/>
      <c r="M2243" s="59" t="str">
        <f t="shared" si="841"/>
        <v>notmandatorybuyernosupplier</v>
      </c>
      <c r="N2243" s="24" t="s">
        <v>430</v>
      </c>
      <c r="O2243" s="59" t="str">
        <f t="shared" si="839"/>
        <v>good job, perfect match!</v>
      </c>
    </row>
    <row r="2244" spans="1:15" ht="43.2" x14ac:dyDescent="0.25">
      <c r="A2244" s="76" t="s">
        <v>83</v>
      </c>
      <c r="B2244" s="76" t="str">
        <f>VLOOKUP(A2244,'Buyer Countries '!$B$2:$C$301,2,FALSE)</f>
        <v>yes</v>
      </c>
      <c r="C2244" s="76" t="str">
        <f>VLOOKUP(A2244,'Supplier Countries'!$B$2:$D$301,3,FALSE)</f>
        <v>no</v>
      </c>
      <c r="D2244" s="76" t="str">
        <f t="shared" si="819"/>
        <v>yes</v>
      </c>
      <c r="E2244" s="76" t="str">
        <f t="shared" si="823"/>
        <v>country supported</v>
      </c>
      <c r="F2244" s="8" t="s">
        <v>659</v>
      </c>
      <c r="G2244" s="7" t="s">
        <v>660</v>
      </c>
      <c r="H2244" s="5"/>
      <c r="I2244" s="7" t="s">
        <v>138</v>
      </c>
      <c r="J2244" s="83" t="s">
        <v>75</v>
      </c>
      <c r="K2244" s="59" t="str">
        <f t="shared" si="840"/>
        <v>notmandatory</v>
      </c>
      <c r="L2244" s="83"/>
      <c r="M2244" s="59" t="str">
        <f t="shared" si="841"/>
        <v>notmandatorybuyernosupplier</v>
      </c>
      <c r="N2244" s="24" t="s">
        <v>430</v>
      </c>
      <c r="O2244" s="59" t="str">
        <f t="shared" si="839"/>
        <v>good job, perfect match!</v>
      </c>
    </row>
    <row r="2245" spans="1:15" ht="43.2" x14ac:dyDescent="0.25">
      <c r="A2245" s="76" t="s">
        <v>83</v>
      </c>
      <c r="B2245" s="76" t="str">
        <f>VLOOKUP(A2245,'Buyer Countries '!$B$2:$C$301,2,FALSE)</f>
        <v>yes</v>
      </c>
      <c r="C2245" s="76" t="str">
        <f>VLOOKUP(A2245,'Supplier Countries'!$B$2:$D$301,3,FALSE)</f>
        <v>no</v>
      </c>
      <c r="D2245" s="76" t="str">
        <f t="shared" si="819"/>
        <v>yes</v>
      </c>
      <c r="E2245" s="76" t="str">
        <f t="shared" si="823"/>
        <v>country supported</v>
      </c>
      <c r="F2245" s="8" t="s">
        <v>661</v>
      </c>
      <c r="G2245" s="7" t="s">
        <v>662</v>
      </c>
      <c r="H2245" s="5"/>
      <c r="I2245" s="7" t="s">
        <v>138</v>
      </c>
      <c r="J2245" s="83" t="s">
        <v>75</v>
      </c>
      <c r="K2245" s="59" t="str">
        <f t="shared" si="840"/>
        <v>notmandatory</v>
      </c>
      <c r="L2245" s="83"/>
      <c r="M2245" s="59" t="str">
        <f t="shared" si="841"/>
        <v>notmandatorybuyernosupplier</v>
      </c>
      <c r="N2245" s="24" t="s">
        <v>430</v>
      </c>
      <c r="O2245" s="59" t="str">
        <f t="shared" si="839"/>
        <v>good job, perfect match!</v>
      </c>
    </row>
    <row r="2246" spans="1:15" ht="43.2" x14ac:dyDescent="0.25">
      <c r="A2246" s="76" t="s">
        <v>83</v>
      </c>
      <c r="B2246" s="76" t="str">
        <f>VLOOKUP(A2246,'Buyer Countries '!$B$2:$C$301,2,FALSE)</f>
        <v>yes</v>
      </c>
      <c r="C2246" s="76" t="str">
        <f>VLOOKUP(A2246,'Supplier Countries'!$B$2:$D$301,3,FALSE)</f>
        <v>no</v>
      </c>
      <c r="D2246" s="76" t="str">
        <f t="shared" ref="D2246:D2284" si="842">IF($N$3="supplier",B2246&amp;C2246,IF($N$3="buyer",B2246,"select value in are your onboarding a buyer or a supplier"))</f>
        <v>yes</v>
      </c>
      <c r="E2246" s="76" t="str">
        <f t="shared" si="823"/>
        <v>country supported</v>
      </c>
      <c r="F2246" s="8" t="s">
        <v>663</v>
      </c>
      <c r="G2246" s="7" t="s">
        <v>664</v>
      </c>
      <c r="H2246" s="5"/>
      <c r="I2246" s="7" t="s">
        <v>138</v>
      </c>
      <c r="J2246" s="83" t="s">
        <v>75</v>
      </c>
      <c r="K2246" s="59" t="str">
        <f t="shared" si="840"/>
        <v>notmandatory</v>
      </c>
      <c r="L2246" s="83"/>
      <c r="M2246" s="59" t="str">
        <f t="shared" si="841"/>
        <v>notmandatorybuyernosupplier</v>
      </c>
      <c r="N2246" s="24" t="s">
        <v>430</v>
      </c>
      <c r="O2246" s="59" t="str">
        <f t="shared" si="839"/>
        <v>good job, perfect match!</v>
      </c>
    </row>
    <row r="2247" spans="1:15" ht="43.2" x14ac:dyDescent="0.25">
      <c r="A2247" s="76" t="s">
        <v>83</v>
      </c>
      <c r="B2247" s="76" t="str">
        <f>VLOOKUP(A2247,'Buyer Countries '!$B$2:$C$301,2,FALSE)</f>
        <v>yes</v>
      </c>
      <c r="C2247" s="76" t="str">
        <f>VLOOKUP(A2247,'Supplier Countries'!$B$2:$D$301,3,FALSE)</f>
        <v>no</v>
      </c>
      <c r="D2247" s="76" t="str">
        <f t="shared" si="842"/>
        <v>yes</v>
      </c>
      <c r="E2247" s="76" t="str">
        <f t="shared" si="823"/>
        <v>country supported</v>
      </c>
      <c r="F2247" s="8" t="s">
        <v>665</v>
      </c>
      <c r="G2247" s="7" t="s">
        <v>666</v>
      </c>
      <c r="H2247" s="5"/>
      <c r="I2247" s="7" t="s">
        <v>138</v>
      </c>
      <c r="J2247" s="83" t="s">
        <v>75</v>
      </c>
      <c r="K2247" s="59" t="str">
        <f t="shared" si="840"/>
        <v>notmandatory</v>
      </c>
      <c r="L2247" s="83"/>
      <c r="M2247" s="59" t="str">
        <f t="shared" si="841"/>
        <v>notmandatorybuyernosupplier</v>
      </c>
      <c r="N2247" s="24" t="s">
        <v>430</v>
      </c>
      <c r="O2247" s="59" t="str">
        <f t="shared" si="839"/>
        <v>good job, perfect match!</v>
      </c>
    </row>
    <row r="2248" spans="1:15" ht="43.2" x14ac:dyDescent="0.25">
      <c r="A2248" s="76" t="s">
        <v>83</v>
      </c>
      <c r="B2248" s="76" t="str">
        <f>VLOOKUP(A2248,'Buyer Countries '!$B$2:$C$301,2,FALSE)</f>
        <v>yes</v>
      </c>
      <c r="C2248" s="76" t="str">
        <f>VLOOKUP(A2248,'Supplier Countries'!$B$2:$D$301,3,FALSE)</f>
        <v>no</v>
      </c>
      <c r="D2248" s="76" t="str">
        <f t="shared" si="842"/>
        <v>yes</v>
      </c>
      <c r="E2248" s="76" t="str">
        <f t="shared" si="823"/>
        <v>country supported</v>
      </c>
      <c r="F2248" s="8" t="s">
        <v>667</v>
      </c>
      <c r="G2248" s="7" t="s">
        <v>668</v>
      </c>
      <c r="H2248" s="5"/>
      <c r="I2248" s="7" t="s">
        <v>138</v>
      </c>
      <c r="J2248" s="83" t="s">
        <v>75</v>
      </c>
      <c r="K2248" s="59" t="str">
        <f t="shared" si="840"/>
        <v>notmandatory</v>
      </c>
      <c r="L2248" s="83"/>
      <c r="M2248" s="59" t="str">
        <f t="shared" si="841"/>
        <v>notmandatorybuyernosupplier</v>
      </c>
      <c r="N2248" s="24" t="s">
        <v>430</v>
      </c>
      <c r="O2248" s="59" t="str">
        <f t="shared" si="839"/>
        <v>good job, perfect match!</v>
      </c>
    </row>
    <row r="2249" spans="1:15" ht="14.4" x14ac:dyDescent="0.25">
      <c r="A2249" s="76" t="s">
        <v>83</v>
      </c>
      <c r="B2249" s="76" t="str">
        <f>VLOOKUP(A2249,'Buyer Countries '!$B$2:$C$301,2,FALSE)</f>
        <v>yes</v>
      </c>
      <c r="C2249" s="76" t="str">
        <f>VLOOKUP(A2249,'Supplier Countries'!$B$2:$D$301,3,FALSE)</f>
        <v>no</v>
      </c>
      <c r="D2249" s="76" t="str">
        <f t="shared" si="842"/>
        <v>yes</v>
      </c>
      <c r="E2249" s="76" t="str">
        <f t="shared" si="823"/>
        <v>country supported</v>
      </c>
      <c r="F2249" s="9" t="s">
        <v>132</v>
      </c>
      <c r="G2249" s="10" t="s">
        <v>669</v>
      </c>
      <c r="H2249" s="10"/>
      <c r="I2249" s="11"/>
      <c r="J2249" s="21"/>
      <c r="K2249" s="11"/>
      <c r="L2249" s="21"/>
      <c r="M2249" s="11"/>
      <c r="N2249" s="21"/>
      <c r="O2249" s="11"/>
    </row>
    <row r="2250" spans="1:15" ht="43.2" x14ac:dyDescent="0.25">
      <c r="A2250" s="76" t="s">
        <v>83</v>
      </c>
      <c r="B2250" s="76" t="str">
        <f>VLOOKUP(A2250,'Buyer Countries '!$B$2:$C$301,2,FALSE)</f>
        <v>yes</v>
      </c>
      <c r="C2250" s="76" t="str">
        <f>VLOOKUP(A2250,'Supplier Countries'!$B$2:$D$301,3,FALSE)</f>
        <v>no</v>
      </c>
      <c r="D2250" s="76" t="str">
        <f t="shared" si="842"/>
        <v>yes</v>
      </c>
      <c r="E2250" s="76" t="str">
        <f t="shared" si="823"/>
        <v>country supported</v>
      </c>
      <c r="F2250" s="8" t="s">
        <v>670</v>
      </c>
      <c r="G2250" s="7" t="s">
        <v>671</v>
      </c>
      <c r="H2250" s="5"/>
      <c r="I2250" s="7" t="s">
        <v>138</v>
      </c>
      <c r="J2250" s="83" t="s">
        <v>75</v>
      </c>
      <c r="K2250" s="59" t="str">
        <f t="shared" ref="K2250:K2257" si="843">IF(I2250="Mandatory","mandatory","notmandatory")</f>
        <v>notmandatory</v>
      </c>
      <c r="L2250" s="83"/>
      <c r="M2250" s="59" t="str">
        <f t="shared" ref="M2250:M2257" si="844">K2250&amp;"buyer"&amp;J2250&amp;"supplier"&amp;L2250</f>
        <v>notmandatorybuyernosupplier</v>
      </c>
      <c r="N2250" s="24" t="s">
        <v>430</v>
      </c>
      <c r="O2250" s="59" t="str">
        <f t="shared" si="839"/>
        <v>good job, perfect match!</v>
      </c>
    </row>
    <row r="2251" spans="1:15" ht="43.2" x14ac:dyDescent="0.25">
      <c r="A2251" s="76" t="s">
        <v>83</v>
      </c>
      <c r="B2251" s="76" t="str">
        <f>VLOOKUP(A2251,'Buyer Countries '!$B$2:$C$301,2,FALSE)</f>
        <v>yes</v>
      </c>
      <c r="C2251" s="76" t="str">
        <f>VLOOKUP(A2251,'Supplier Countries'!$B$2:$D$301,3,FALSE)</f>
        <v>no</v>
      </c>
      <c r="D2251" s="76" t="str">
        <f t="shared" si="842"/>
        <v>yes</v>
      </c>
      <c r="E2251" s="76" t="str">
        <f t="shared" si="823"/>
        <v>country supported</v>
      </c>
      <c r="F2251" s="8" t="s">
        <v>672</v>
      </c>
      <c r="G2251" s="7" t="s">
        <v>673</v>
      </c>
      <c r="H2251" s="5"/>
      <c r="I2251" s="7" t="s">
        <v>138</v>
      </c>
      <c r="J2251" s="83" t="s">
        <v>75</v>
      </c>
      <c r="K2251" s="59" t="str">
        <f t="shared" si="843"/>
        <v>notmandatory</v>
      </c>
      <c r="L2251" s="83"/>
      <c r="M2251" s="59" t="str">
        <f t="shared" si="844"/>
        <v>notmandatorybuyernosupplier</v>
      </c>
      <c r="N2251" s="24" t="s">
        <v>430</v>
      </c>
      <c r="O2251" s="59" t="str">
        <f t="shared" si="839"/>
        <v>good job, perfect match!</v>
      </c>
    </row>
    <row r="2252" spans="1:15" ht="43.2" x14ac:dyDescent="0.25">
      <c r="A2252" s="76" t="s">
        <v>83</v>
      </c>
      <c r="B2252" s="76" t="str">
        <f>VLOOKUP(A2252,'Buyer Countries '!$B$2:$C$301,2,FALSE)</f>
        <v>yes</v>
      </c>
      <c r="C2252" s="76" t="str">
        <f>VLOOKUP(A2252,'Supplier Countries'!$B$2:$D$301,3,FALSE)</f>
        <v>no</v>
      </c>
      <c r="D2252" s="76" t="str">
        <f t="shared" si="842"/>
        <v>yes</v>
      </c>
      <c r="E2252" s="76" t="str">
        <f t="shared" ref="E2252:E2284" si="845">IF(D2252="select value in are your onboarding a buyer or a supplier",D2252,IF(D2252="yesno","not applicable",IF(D2252="yesyes","country supported",IF(D2252="noyes","country not supported, contact buyer",IF(D2252="yes","country supported","not applicable")))))</f>
        <v>country supported</v>
      </c>
      <c r="F2252" s="8" t="s">
        <v>674</v>
      </c>
      <c r="G2252" s="7" t="s">
        <v>675</v>
      </c>
      <c r="H2252" s="5"/>
      <c r="I2252" s="7" t="s">
        <v>138</v>
      </c>
      <c r="J2252" s="83" t="s">
        <v>75</v>
      </c>
      <c r="K2252" s="59" t="str">
        <f t="shared" si="843"/>
        <v>notmandatory</v>
      </c>
      <c r="L2252" s="83"/>
      <c r="M2252" s="59" t="str">
        <f t="shared" si="844"/>
        <v>notmandatorybuyernosupplier</v>
      </c>
      <c r="N2252" s="24" t="s">
        <v>430</v>
      </c>
      <c r="O2252" s="59" t="str">
        <f t="shared" si="839"/>
        <v>good job, perfect match!</v>
      </c>
    </row>
    <row r="2253" spans="1:15" ht="43.2" x14ac:dyDescent="0.25">
      <c r="A2253" s="76" t="s">
        <v>83</v>
      </c>
      <c r="B2253" s="76" t="str">
        <f>VLOOKUP(A2253,'Buyer Countries '!$B$2:$C$301,2,FALSE)</f>
        <v>yes</v>
      </c>
      <c r="C2253" s="76" t="str">
        <f>VLOOKUP(A2253,'Supplier Countries'!$B$2:$D$301,3,FALSE)</f>
        <v>no</v>
      </c>
      <c r="D2253" s="76" t="str">
        <f t="shared" si="842"/>
        <v>yes</v>
      </c>
      <c r="E2253" s="76" t="str">
        <f t="shared" si="845"/>
        <v>country supported</v>
      </c>
      <c r="F2253" s="8" t="s">
        <v>676</v>
      </c>
      <c r="G2253" s="7" t="s">
        <v>677</v>
      </c>
      <c r="H2253" s="5"/>
      <c r="I2253" s="7" t="s">
        <v>138</v>
      </c>
      <c r="J2253" s="83" t="s">
        <v>75</v>
      </c>
      <c r="K2253" s="59" t="str">
        <f t="shared" si="843"/>
        <v>notmandatory</v>
      </c>
      <c r="L2253" s="83"/>
      <c r="M2253" s="59" t="str">
        <f t="shared" si="844"/>
        <v>notmandatorybuyernosupplier</v>
      </c>
      <c r="N2253" s="24" t="s">
        <v>430</v>
      </c>
      <c r="O2253" s="59" t="str">
        <f t="shared" si="839"/>
        <v>good job, perfect match!</v>
      </c>
    </row>
    <row r="2254" spans="1:15" ht="43.2" x14ac:dyDescent="0.25">
      <c r="A2254" s="76" t="s">
        <v>83</v>
      </c>
      <c r="B2254" s="76" t="str">
        <f>VLOOKUP(A2254,'Buyer Countries '!$B$2:$C$301,2,FALSE)</f>
        <v>yes</v>
      </c>
      <c r="C2254" s="76" t="str">
        <f>VLOOKUP(A2254,'Supplier Countries'!$B$2:$D$301,3,FALSE)</f>
        <v>no</v>
      </c>
      <c r="D2254" s="76" t="str">
        <f t="shared" si="842"/>
        <v>yes</v>
      </c>
      <c r="E2254" s="76" t="str">
        <f t="shared" si="845"/>
        <v>country supported</v>
      </c>
      <c r="F2254" s="8" t="s">
        <v>678</v>
      </c>
      <c r="G2254" s="7" t="s">
        <v>679</v>
      </c>
      <c r="H2254" s="5"/>
      <c r="I2254" s="7" t="s">
        <v>138</v>
      </c>
      <c r="J2254" s="83" t="s">
        <v>75</v>
      </c>
      <c r="K2254" s="59" t="str">
        <f t="shared" si="843"/>
        <v>notmandatory</v>
      </c>
      <c r="L2254" s="83"/>
      <c r="M2254" s="59" t="str">
        <f t="shared" si="844"/>
        <v>notmandatorybuyernosupplier</v>
      </c>
      <c r="N2254" s="24" t="s">
        <v>430</v>
      </c>
      <c r="O2254" s="59" t="str">
        <f t="shared" si="839"/>
        <v>good job, perfect match!</v>
      </c>
    </row>
    <row r="2255" spans="1:15" ht="43.2" x14ac:dyDescent="0.25">
      <c r="A2255" s="76" t="s">
        <v>83</v>
      </c>
      <c r="B2255" s="76" t="str">
        <f>VLOOKUP(A2255,'Buyer Countries '!$B$2:$C$301,2,FALSE)</f>
        <v>yes</v>
      </c>
      <c r="C2255" s="76" t="str">
        <f>VLOOKUP(A2255,'Supplier Countries'!$B$2:$D$301,3,FALSE)</f>
        <v>no</v>
      </c>
      <c r="D2255" s="76" t="str">
        <f t="shared" si="842"/>
        <v>yes</v>
      </c>
      <c r="E2255" s="76" t="str">
        <f t="shared" si="845"/>
        <v>country supported</v>
      </c>
      <c r="F2255" s="8" t="s">
        <v>680</v>
      </c>
      <c r="G2255" s="7" t="s">
        <v>681</v>
      </c>
      <c r="H2255" s="5"/>
      <c r="I2255" s="7" t="s">
        <v>138</v>
      </c>
      <c r="J2255" s="83" t="s">
        <v>75</v>
      </c>
      <c r="K2255" s="59" t="str">
        <f t="shared" si="843"/>
        <v>notmandatory</v>
      </c>
      <c r="L2255" s="83"/>
      <c r="M2255" s="59" t="str">
        <f t="shared" si="844"/>
        <v>notmandatorybuyernosupplier</v>
      </c>
      <c r="N2255" s="24" t="s">
        <v>430</v>
      </c>
      <c r="O2255" s="59" t="str">
        <f t="shared" si="839"/>
        <v>good job, perfect match!</v>
      </c>
    </row>
    <row r="2256" spans="1:15" ht="43.2" x14ac:dyDescent="0.25">
      <c r="A2256" s="76" t="s">
        <v>83</v>
      </c>
      <c r="B2256" s="76" t="str">
        <f>VLOOKUP(A2256,'Buyer Countries '!$B$2:$C$301,2,FALSE)</f>
        <v>yes</v>
      </c>
      <c r="C2256" s="76" t="str">
        <f>VLOOKUP(A2256,'Supplier Countries'!$B$2:$D$301,3,FALSE)</f>
        <v>no</v>
      </c>
      <c r="D2256" s="76" t="str">
        <f t="shared" si="842"/>
        <v>yes</v>
      </c>
      <c r="E2256" s="76" t="str">
        <f t="shared" si="845"/>
        <v>country supported</v>
      </c>
      <c r="F2256" s="8" t="s">
        <v>682</v>
      </c>
      <c r="G2256" s="7" t="s">
        <v>683</v>
      </c>
      <c r="H2256" s="5"/>
      <c r="I2256" s="7" t="s">
        <v>138</v>
      </c>
      <c r="J2256" s="83" t="s">
        <v>75</v>
      </c>
      <c r="K2256" s="59" t="str">
        <f t="shared" si="843"/>
        <v>notmandatory</v>
      </c>
      <c r="L2256" s="83"/>
      <c r="M2256" s="59" t="str">
        <f t="shared" si="844"/>
        <v>notmandatorybuyernosupplier</v>
      </c>
      <c r="N2256" s="24" t="s">
        <v>430</v>
      </c>
      <c r="O2256" s="59" t="str">
        <f t="shared" si="839"/>
        <v>good job, perfect match!</v>
      </c>
    </row>
    <row r="2257" spans="1:15" ht="43.2" x14ac:dyDescent="0.25">
      <c r="A2257" s="76" t="s">
        <v>83</v>
      </c>
      <c r="B2257" s="76" t="str">
        <f>VLOOKUP(A2257,'Buyer Countries '!$B$2:$C$301,2,FALSE)</f>
        <v>yes</v>
      </c>
      <c r="C2257" s="76" t="str">
        <f>VLOOKUP(A2257,'Supplier Countries'!$B$2:$D$301,3,FALSE)</f>
        <v>no</v>
      </c>
      <c r="D2257" s="76" t="str">
        <f t="shared" si="842"/>
        <v>yes</v>
      </c>
      <c r="E2257" s="76" t="str">
        <f t="shared" si="845"/>
        <v>country supported</v>
      </c>
      <c r="F2257" s="8" t="s">
        <v>684</v>
      </c>
      <c r="G2257" s="7" t="s">
        <v>685</v>
      </c>
      <c r="H2257" s="5"/>
      <c r="I2257" s="7" t="s">
        <v>138</v>
      </c>
      <c r="J2257" s="83" t="s">
        <v>75</v>
      </c>
      <c r="K2257" s="59" t="str">
        <f t="shared" si="843"/>
        <v>notmandatory</v>
      </c>
      <c r="L2257" s="83"/>
      <c r="M2257" s="59" t="str">
        <f t="shared" si="844"/>
        <v>notmandatorybuyernosupplier</v>
      </c>
      <c r="N2257" s="24" t="s">
        <v>430</v>
      </c>
      <c r="O2257" s="59" t="str">
        <f t="shared" si="839"/>
        <v>good job, perfect match!</v>
      </c>
    </row>
    <row r="2258" spans="1:15" ht="14.4" x14ac:dyDescent="0.25">
      <c r="A2258" s="76" t="s">
        <v>83</v>
      </c>
      <c r="B2258" s="76" t="str">
        <f>VLOOKUP(A2258,'Buyer Countries '!$B$2:$C$301,2,FALSE)</f>
        <v>yes</v>
      </c>
      <c r="C2258" s="76" t="str">
        <f>VLOOKUP(A2258,'Supplier Countries'!$B$2:$D$301,3,FALSE)</f>
        <v>no</v>
      </c>
      <c r="D2258" s="76" t="str">
        <f t="shared" si="842"/>
        <v>yes</v>
      </c>
      <c r="E2258" s="76" t="str">
        <f t="shared" si="845"/>
        <v>country supported</v>
      </c>
      <c r="F2258" s="9" t="s">
        <v>132</v>
      </c>
      <c r="G2258" s="10" t="s">
        <v>686</v>
      </c>
      <c r="H2258" s="10"/>
      <c r="I2258" s="11"/>
      <c r="J2258" s="21"/>
      <c r="K2258" s="11"/>
      <c r="L2258" s="21"/>
      <c r="M2258" s="11"/>
      <c r="N2258" s="21"/>
      <c r="O2258" s="11"/>
    </row>
    <row r="2259" spans="1:15" ht="43.2" x14ac:dyDescent="0.25">
      <c r="A2259" s="76" t="s">
        <v>83</v>
      </c>
      <c r="B2259" s="76" t="str">
        <f>VLOOKUP(A2259,'Buyer Countries '!$B$2:$C$301,2,FALSE)</f>
        <v>yes</v>
      </c>
      <c r="C2259" s="76" t="str">
        <f>VLOOKUP(A2259,'Supplier Countries'!$B$2:$D$301,3,FALSE)</f>
        <v>no</v>
      </c>
      <c r="D2259" s="76" t="str">
        <f t="shared" si="842"/>
        <v>yes</v>
      </c>
      <c r="E2259" s="76" t="str">
        <f t="shared" si="845"/>
        <v>country supported</v>
      </c>
      <c r="F2259" s="8" t="s">
        <v>687</v>
      </c>
      <c r="G2259" s="7" t="s">
        <v>688</v>
      </c>
      <c r="H2259" s="5"/>
      <c r="I2259" s="7" t="s">
        <v>142</v>
      </c>
      <c r="J2259" s="83" t="s">
        <v>75</v>
      </c>
      <c r="K2259" s="59" t="str">
        <f t="shared" ref="K2259:K2281" si="846">IF(I2259="Mandatory","mandatory","notmandatory")</f>
        <v>notmandatory</v>
      </c>
      <c r="L2259" s="83"/>
      <c r="M2259" s="59" t="str">
        <f t="shared" ref="M2259:M2281" si="847">K2259&amp;"buyer"&amp;J2259&amp;"supplier"&amp;L2259</f>
        <v>notmandatorybuyernosupplier</v>
      </c>
      <c r="N2259" s="24" t="s">
        <v>430</v>
      </c>
      <c r="O2259" s="59" t="str">
        <f t="shared" si="839"/>
        <v>good job, perfect match!</v>
      </c>
    </row>
    <row r="2260" spans="1:15" ht="14.4" x14ac:dyDescent="0.25">
      <c r="A2260" s="76" t="s">
        <v>83</v>
      </c>
      <c r="B2260" s="76" t="str">
        <f>VLOOKUP(A2260,'Buyer Countries '!$B$2:$C$301,2,FALSE)</f>
        <v>yes</v>
      </c>
      <c r="C2260" s="76" t="str">
        <f>VLOOKUP(A2260,'Supplier Countries'!$B$2:$D$301,3,FALSE)</f>
        <v>no</v>
      </c>
      <c r="D2260" s="76" t="str">
        <f t="shared" si="842"/>
        <v>yes</v>
      </c>
      <c r="E2260" s="76" t="str">
        <f t="shared" si="845"/>
        <v>country supported</v>
      </c>
      <c r="F2260" s="8" t="s">
        <v>689</v>
      </c>
      <c r="G2260" s="7" t="s">
        <v>690</v>
      </c>
      <c r="H2260" s="5"/>
      <c r="I2260" s="7" t="s">
        <v>138</v>
      </c>
      <c r="J2260" s="83" t="s">
        <v>75</v>
      </c>
      <c r="K2260" s="59" t="str">
        <f t="shared" si="846"/>
        <v>notmandatory</v>
      </c>
      <c r="L2260" s="83"/>
      <c r="M2260" s="59" t="str">
        <f t="shared" si="847"/>
        <v>notmandatorybuyernosupplier</v>
      </c>
      <c r="N2260" s="24"/>
      <c r="O2260" s="59" t="str">
        <f t="shared" si="839"/>
        <v>good job, perfect match!</v>
      </c>
    </row>
    <row r="2261" spans="1:15" ht="57.6" x14ac:dyDescent="0.25">
      <c r="A2261" s="76" t="s">
        <v>83</v>
      </c>
      <c r="B2261" s="76" t="str">
        <f>VLOOKUP(A2261,'Buyer Countries '!$B$2:$C$301,2,FALSE)</f>
        <v>yes</v>
      </c>
      <c r="C2261" s="76" t="str">
        <f>VLOOKUP(A2261,'Supplier Countries'!$B$2:$D$301,3,FALSE)</f>
        <v>no</v>
      </c>
      <c r="D2261" s="76" t="str">
        <f t="shared" si="842"/>
        <v>yes</v>
      </c>
      <c r="E2261" s="76" t="str">
        <f t="shared" si="845"/>
        <v>country supported</v>
      </c>
      <c r="F2261" s="8" t="s">
        <v>691</v>
      </c>
      <c r="G2261" s="7" t="s">
        <v>692</v>
      </c>
      <c r="H2261" s="5" t="s">
        <v>693</v>
      </c>
      <c r="I2261" s="7" t="s">
        <v>138</v>
      </c>
      <c r="J2261" s="83" t="s">
        <v>75</v>
      </c>
      <c r="K2261" s="59" t="str">
        <f t="shared" si="846"/>
        <v>notmandatory</v>
      </c>
      <c r="L2261" s="83"/>
      <c r="M2261" s="59" t="str">
        <f t="shared" si="847"/>
        <v>notmandatorybuyernosupplier</v>
      </c>
      <c r="N2261" s="24"/>
      <c r="O2261" s="59" t="str">
        <f t="shared" si="839"/>
        <v>good job, perfect match!</v>
      </c>
    </row>
    <row r="2262" spans="1:15" ht="14.4" x14ac:dyDescent="0.25">
      <c r="A2262" s="76" t="s">
        <v>83</v>
      </c>
      <c r="B2262" s="76" t="str">
        <f>VLOOKUP(A2262,'Buyer Countries '!$B$2:$C$301,2,FALSE)</f>
        <v>yes</v>
      </c>
      <c r="C2262" s="76" t="str">
        <f>VLOOKUP(A2262,'Supplier Countries'!$B$2:$D$301,3,FALSE)</f>
        <v>no</v>
      </c>
      <c r="D2262" s="76" t="str">
        <f t="shared" si="842"/>
        <v>yes</v>
      </c>
      <c r="E2262" s="76" t="str">
        <f t="shared" si="845"/>
        <v>country supported</v>
      </c>
      <c r="F2262" s="8" t="s">
        <v>694</v>
      </c>
      <c r="G2262" s="7" t="s">
        <v>695</v>
      </c>
      <c r="H2262" s="5"/>
      <c r="I2262" s="7" t="s">
        <v>142</v>
      </c>
      <c r="J2262" s="83" t="s">
        <v>75</v>
      </c>
      <c r="K2262" s="59" t="str">
        <f t="shared" si="846"/>
        <v>notmandatory</v>
      </c>
      <c r="L2262" s="83"/>
      <c r="M2262" s="59" t="str">
        <f t="shared" si="847"/>
        <v>notmandatorybuyernosupplier</v>
      </c>
      <c r="N2262" s="24"/>
      <c r="O2262" s="59" t="str">
        <f t="shared" si="839"/>
        <v>good job, perfect match!</v>
      </c>
    </row>
    <row r="2263" spans="1:15" ht="14.4" x14ac:dyDescent="0.25">
      <c r="A2263" s="76" t="s">
        <v>83</v>
      </c>
      <c r="B2263" s="76" t="str">
        <f>VLOOKUP(A2263,'Buyer Countries '!$B$2:$C$301,2,FALSE)</f>
        <v>yes</v>
      </c>
      <c r="C2263" s="76" t="str">
        <f>VLOOKUP(A2263,'Supplier Countries'!$B$2:$D$301,3,FALSE)</f>
        <v>no</v>
      </c>
      <c r="D2263" s="76" t="str">
        <f t="shared" si="842"/>
        <v>yes</v>
      </c>
      <c r="E2263" s="76" t="str">
        <f t="shared" si="845"/>
        <v>country supported</v>
      </c>
      <c r="F2263" s="8" t="s">
        <v>696</v>
      </c>
      <c r="G2263" s="7" t="s">
        <v>697</v>
      </c>
      <c r="H2263" s="5"/>
      <c r="I2263" s="7" t="s">
        <v>138</v>
      </c>
      <c r="J2263" s="83" t="s">
        <v>75</v>
      </c>
      <c r="K2263" s="59" t="str">
        <f t="shared" si="846"/>
        <v>notmandatory</v>
      </c>
      <c r="L2263" s="83"/>
      <c r="M2263" s="59" t="str">
        <f t="shared" si="847"/>
        <v>notmandatorybuyernosupplier</v>
      </c>
      <c r="N2263" s="24"/>
      <c r="O2263" s="59" t="str">
        <f t="shared" si="839"/>
        <v>good job, perfect match!</v>
      </c>
    </row>
    <row r="2264" spans="1:15" ht="14.4" x14ac:dyDescent="0.25">
      <c r="A2264" s="76" t="s">
        <v>83</v>
      </c>
      <c r="B2264" s="76" t="str">
        <f>VLOOKUP(A2264,'Buyer Countries '!$B$2:$C$301,2,FALSE)</f>
        <v>yes</v>
      </c>
      <c r="C2264" s="76" t="str">
        <f>VLOOKUP(A2264,'Supplier Countries'!$B$2:$D$301,3,FALSE)</f>
        <v>no</v>
      </c>
      <c r="D2264" s="76" t="str">
        <f t="shared" si="842"/>
        <v>yes</v>
      </c>
      <c r="E2264" s="76" t="str">
        <f t="shared" si="845"/>
        <v>country supported</v>
      </c>
      <c r="F2264" s="8" t="s">
        <v>698</v>
      </c>
      <c r="G2264" s="7" t="s">
        <v>699</v>
      </c>
      <c r="H2264" s="5"/>
      <c r="I2264" s="7" t="s">
        <v>138</v>
      </c>
      <c r="J2264" s="83" t="s">
        <v>75</v>
      </c>
      <c r="K2264" s="59" t="str">
        <f t="shared" si="846"/>
        <v>notmandatory</v>
      </c>
      <c r="L2264" s="83"/>
      <c r="M2264" s="59" t="str">
        <f t="shared" si="847"/>
        <v>notmandatorybuyernosupplier</v>
      </c>
      <c r="N2264" s="24" t="s">
        <v>179</v>
      </c>
      <c r="O2264" s="59" t="str">
        <f t="shared" si="839"/>
        <v>good job, perfect match!</v>
      </c>
    </row>
    <row r="2265" spans="1:15" ht="14.4" x14ac:dyDescent="0.25">
      <c r="A2265" s="76" t="s">
        <v>83</v>
      </c>
      <c r="B2265" s="76" t="str">
        <f>VLOOKUP(A2265,'Buyer Countries '!$B$2:$C$301,2,FALSE)</f>
        <v>yes</v>
      </c>
      <c r="C2265" s="76" t="str">
        <f>VLOOKUP(A2265,'Supplier Countries'!$B$2:$D$301,3,FALSE)</f>
        <v>no</v>
      </c>
      <c r="D2265" s="76" t="str">
        <f t="shared" si="842"/>
        <v>yes</v>
      </c>
      <c r="E2265" s="76" t="str">
        <f t="shared" si="845"/>
        <v>country supported</v>
      </c>
      <c r="F2265" s="8" t="s">
        <v>700</v>
      </c>
      <c r="G2265" s="7" t="s">
        <v>701</v>
      </c>
      <c r="H2265" s="5"/>
      <c r="I2265" s="7" t="s">
        <v>142</v>
      </c>
      <c r="J2265" s="83" t="s">
        <v>75</v>
      </c>
      <c r="K2265" s="59" t="str">
        <f t="shared" si="846"/>
        <v>notmandatory</v>
      </c>
      <c r="L2265" s="83"/>
      <c r="M2265" s="59" t="str">
        <f t="shared" si="847"/>
        <v>notmandatorybuyernosupplier</v>
      </c>
      <c r="N2265" s="24"/>
      <c r="O2265" s="59" t="str">
        <f t="shared" si="839"/>
        <v>good job, perfect match!</v>
      </c>
    </row>
    <row r="2266" spans="1:15" ht="14.4" x14ac:dyDescent="0.25">
      <c r="A2266" s="76" t="s">
        <v>83</v>
      </c>
      <c r="B2266" s="76" t="str">
        <f>VLOOKUP(A2266,'Buyer Countries '!$B$2:$C$301,2,FALSE)</f>
        <v>yes</v>
      </c>
      <c r="C2266" s="76" t="str">
        <f>VLOOKUP(A2266,'Supplier Countries'!$B$2:$D$301,3,FALSE)</f>
        <v>no</v>
      </c>
      <c r="D2266" s="76" t="str">
        <f t="shared" si="842"/>
        <v>yes</v>
      </c>
      <c r="E2266" s="76" t="str">
        <f t="shared" si="845"/>
        <v>country supported</v>
      </c>
      <c r="F2266" s="8" t="s">
        <v>702</v>
      </c>
      <c r="G2266" s="7" t="s">
        <v>703</v>
      </c>
      <c r="H2266" s="5"/>
      <c r="I2266" s="7" t="s">
        <v>142</v>
      </c>
      <c r="J2266" s="83" t="s">
        <v>75</v>
      </c>
      <c r="K2266" s="59" t="str">
        <f t="shared" si="846"/>
        <v>notmandatory</v>
      </c>
      <c r="L2266" s="83"/>
      <c r="M2266" s="59" t="str">
        <f t="shared" si="847"/>
        <v>notmandatorybuyernosupplier</v>
      </c>
      <c r="N2266" s="24"/>
      <c r="O2266" s="59" t="str">
        <f t="shared" si="839"/>
        <v>good job, perfect match!</v>
      </c>
    </row>
    <row r="2267" spans="1:15" ht="14.4" x14ac:dyDescent="0.25">
      <c r="A2267" s="76" t="s">
        <v>83</v>
      </c>
      <c r="B2267" s="76" t="str">
        <f>VLOOKUP(A2267,'Buyer Countries '!$B$2:$C$301,2,FALSE)</f>
        <v>yes</v>
      </c>
      <c r="C2267" s="76" t="str">
        <f>VLOOKUP(A2267,'Supplier Countries'!$B$2:$D$301,3,FALSE)</f>
        <v>no</v>
      </c>
      <c r="D2267" s="76" t="str">
        <f t="shared" si="842"/>
        <v>yes</v>
      </c>
      <c r="E2267" s="76" t="str">
        <f t="shared" si="845"/>
        <v>country supported</v>
      </c>
      <c r="F2267" s="8" t="s">
        <v>704</v>
      </c>
      <c r="G2267" s="7" t="s">
        <v>705</v>
      </c>
      <c r="H2267" s="5"/>
      <c r="I2267" s="7" t="s">
        <v>138</v>
      </c>
      <c r="J2267" s="83" t="s">
        <v>75</v>
      </c>
      <c r="K2267" s="59" t="str">
        <f t="shared" si="846"/>
        <v>notmandatory</v>
      </c>
      <c r="L2267" s="83"/>
      <c r="M2267" s="59" t="str">
        <f t="shared" si="847"/>
        <v>notmandatorybuyernosupplier</v>
      </c>
      <c r="N2267" s="24"/>
      <c r="O2267" s="59" t="str">
        <f t="shared" si="839"/>
        <v>good job, perfect match!</v>
      </c>
    </row>
    <row r="2268" spans="1:15" ht="28.8" x14ac:dyDescent="0.25">
      <c r="A2268" s="76" t="s">
        <v>83</v>
      </c>
      <c r="B2268" s="76" t="str">
        <f>VLOOKUP(A2268,'Buyer Countries '!$B$2:$C$301,2,FALSE)</f>
        <v>yes</v>
      </c>
      <c r="C2268" s="76" t="str">
        <f>VLOOKUP(A2268,'Supplier Countries'!$B$2:$D$301,3,FALSE)</f>
        <v>no</v>
      </c>
      <c r="D2268" s="76" t="str">
        <f t="shared" si="842"/>
        <v>yes</v>
      </c>
      <c r="E2268" s="76" t="str">
        <f t="shared" si="845"/>
        <v>country supported</v>
      </c>
      <c r="F2268" s="8" t="s">
        <v>706</v>
      </c>
      <c r="G2268" s="7" t="s">
        <v>707</v>
      </c>
      <c r="H2268" s="5"/>
      <c r="I2268" s="7" t="s">
        <v>138</v>
      </c>
      <c r="J2268" s="83" t="s">
        <v>75</v>
      </c>
      <c r="K2268" s="59" t="str">
        <f t="shared" si="846"/>
        <v>notmandatory</v>
      </c>
      <c r="L2268" s="83"/>
      <c r="M2268" s="59" t="str">
        <f t="shared" si="847"/>
        <v>notmandatorybuyernosupplier</v>
      </c>
      <c r="N2268" s="24" t="s">
        <v>188</v>
      </c>
      <c r="O2268" s="59" t="str">
        <f t="shared" si="839"/>
        <v>good job, perfect match!</v>
      </c>
    </row>
    <row r="2269" spans="1:15" ht="28.8" x14ac:dyDescent="0.25">
      <c r="A2269" s="76" t="s">
        <v>83</v>
      </c>
      <c r="B2269" s="76" t="str">
        <f>VLOOKUP(A2269,'Buyer Countries '!$B$2:$C$301,2,FALSE)</f>
        <v>yes</v>
      </c>
      <c r="C2269" s="76" t="str">
        <f>VLOOKUP(A2269,'Supplier Countries'!$B$2:$D$301,3,FALSE)</f>
        <v>no</v>
      </c>
      <c r="D2269" s="76" t="str">
        <f t="shared" si="842"/>
        <v>yes</v>
      </c>
      <c r="E2269" s="76" t="str">
        <f t="shared" si="845"/>
        <v>country supported</v>
      </c>
      <c r="F2269" s="8" t="s">
        <v>708</v>
      </c>
      <c r="G2269" s="7" t="s">
        <v>709</v>
      </c>
      <c r="H2269" s="5"/>
      <c r="I2269" s="7" t="s">
        <v>138</v>
      </c>
      <c r="J2269" s="83" t="s">
        <v>75</v>
      </c>
      <c r="K2269" s="59" t="str">
        <f t="shared" si="846"/>
        <v>notmandatory</v>
      </c>
      <c r="L2269" s="83"/>
      <c r="M2269" s="59" t="str">
        <f t="shared" si="847"/>
        <v>notmandatorybuyernosupplier</v>
      </c>
      <c r="N2269" s="24" t="s">
        <v>191</v>
      </c>
      <c r="O2269" s="59" t="str">
        <f t="shared" si="839"/>
        <v>good job, perfect match!</v>
      </c>
    </row>
    <row r="2270" spans="1:15" ht="28.8" x14ac:dyDescent="0.25">
      <c r="A2270" s="76" t="s">
        <v>83</v>
      </c>
      <c r="B2270" s="76" t="str">
        <f>VLOOKUP(A2270,'Buyer Countries '!$B$2:$C$301,2,FALSE)</f>
        <v>yes</v>
      </c>
      <c r="C2270" s="76" t="str">
        <f>VLOOKUP(A2270,'Supplier Countries'!$B$2:$D$301,3,FALSE)</f>
        <v>no</v>
      </c>
      <c r="D2270" s="76" t="str">
        <f t="shared" si="842"/>
        <v>yes</v>
      </c>
      <c r="E2270" s="76" t="str">
        <f t="shared" si="845"/>
        <v>country supported</v>
      </c>
      <c r="F2270" s="8" t="s">
        <v>710</v>
      </c>
      <c r="G2270" s="7" t="s">
        <v>711</v>
      </c>
      <c r="H2270" s="5" t="s">
        <v>161</v>
      </c>
      <c r="I2270" s="7" t="s">
        <v>142</v>
      </c>
      <c r="J2270" s="83" t="s">
        <v>75</v>
      </c>
      <c r="K2270" s="59" t="str">
        <f t="shared" si="846"/>
        <v>notmandatory</v>
      </c>
      <c r="L2270" s="83"/>
      <c r="M2270" s="59" t="str">
        <f t="shared" si="847"/>
        <v>notmandatorybuyernosupplier</v>
      </c>
      <c r="N2270" s="24"/>
      <c r="O2270" s="59" t="str">
        <f t="shared" si="839"/>
        <v>good job, perfect match!</v>
      </c>
    </row>
    <row r="2271" spans="1:15" ht="86.4" x14ac:dyDescent="0.25">
      <c r="A2271" s="76" t="s">
        <v>83</v>
      </c>
      <c r="B2271" s="76" t="str">
        <f>VLOOKUP(A2271,'Buyer Countries '!$B$2:$C$301,2,FALSE)</f>
        <v>yes</v>
      </c>
      <c r="C2271" s="76" t="str">
        <f>VLOOKUP(A2271,'Supplier Countries'!$B$2:$D$301,3,FALSE)</f>
        <v>no</v>
      </c>
      <c r="D2271" s="76" t="str">
        <f t="shared" si="842"/>
        <v>yes</v>
      </c>
      <c r="E2271" s="76" t="str">
        <f t="shared" si="845"/>
        <v>country supported</v>
      </c>
      <c r="F2271" s="8" t="s">
        <v>712</v>
      </c>
      <c r="G2271" s="7" t="s">
        <v>713</v>
      </c>
      <c r="H2271" s="5" t="s">
        <v>714</v>
      </c>
      <c r="I2271" s="7" t="s">
        <v>138</v>
      </c>
      <c r="J2271" s="83" t="s">
        <v>75</v>
      </c>
      <c r="K2271" s="59" t="str">
        <f t="shared" si="846"/>
        <v>notmandatory</v>
      </c>
      <c r="L2271" s="83"/>
      <c r="M2271" s="59" t="str">
        <f t="shared" si="847"/>
        <v>notmandatorybuyernosupplier</v>
      </c>
      <c r="N2271" s="24"/>
      <c r="O2271" s="59" t="str">
        <f t="shared" si="839"/>
        <v>good job, perfect match!</v>
      </c>
    </row>
    <row r="2272" spans="1:15" ht="14.4" x14ac:dyDescent="0.25">
      <c r="A2272" s="76" t="s">
        <v>83</v>
      </c>
      <c r="B2272" s="76" t="str">
        <f>VLOOKUP(A2272,'Buyer Countries '!$B$2:$C$301,2,FALSE)</f>
        <v>yes</v>
      </c>
      <c r="C2272" s="76" t="str">
        <f>VLOOKUP(A2272,'Supplier Countries'!$B$2:$D$301,3,FALSE)</f>
        <v>no</v>
      </c>
      <c r="D2272" s="76" t="str">
        <f t="shared" si="842"/>
        <v>yes</v>
      </c>
      <c r="E2272" s="76" t="str">
        <f t="shared" si="845"/>
        <v>country supported</v>
      </c>
      <c r="F2272" s="8" t="s">
        <v>715</v>
      </c>
      <c r="G2272" s="7" t="s">
        <v>716</v>
      </c>
      <c r="H2272" s="5"/>
      <c r="I2272" s="7" t="s">
        <v>142</v>
      </c>
      <c r="J2272" s="83" t="s">
        <v>75</v>
      </c>
      <c r="K2272" s="59" t="str">
        <f t="shared" si="846"/>
        <v>notmandatory</v>
      </c>
      <c r="L2272" s="83"/>
      <c r="M2272" s="59" t="str">
        <f t="shared" si="847"/>
        <v>notmandatorybuyernosupplier</v>
      </c>
      <c r="N2272" s="24"/>
      <c r="O2272" s="59" t="str">
        <f t="shared" si="839"/>
        <v>good job, perfect match!</v>
      </c>
    </row>
    <row r="2273" spans="1:15" ht="14.4" x14ac:dyDescent="0.25">
      <c r="A2273" s="76" t="s">
        <v>83</v>
      </c>
      <c r="B2273" s="76" t="str">
        <f>VLOOKUP(A2273,'Buyer Countries '!$B$2:$C$301,2,FALSE)</f>
        <v>yes</v>
      </c>
      <c r="C2273" s="76" t="str">
        <f>VLOOKUP(A2273,'Supplier Countries'!$B$2:$D$301,3,FALSE)</f>
        <v>no</v>
      </c>
      <c r="D2273" s="76" t="str">
        <f t="shared" si="842"/>
        <v>yes</v>
      </c>
      <c r="E2273" s="76" t="str">
        <f t="shared" si="845"/>
        <v>country supported</v>
      </c>
      <c r="F2273" s="8" t="s">
        <v>717</v>
      </c>
      <c r="G2273" s="7" t="s">
        <v>718</v>
      </c>
      <c r="H2273" s="5"/>
      <c r="I2273" s="7" t="s">
        <v>138</v>
      </c>
      <c r="J2273" s="83" t="s">
        <v>75</v>
      </c>
      <c r="K2273" s="59" t="str">
        <f t="shared" si="846"/>
        <v>notmandatory</v>
      </c>
      <c r="L2273" s="83"/>
      <c r="M2273" s="59" t="str">
        <f t="shared" si="847"/>
        <v>notmandatorybuyernosupplier</v>
      </c>
      <c r="N2273" s="24"/>
      <c r="O2273" s="59" t="str">
        <f t="shared" si="839"/>
        <v>good job, perfect match!</v>
      </c>
    </row>
    <row r="2274" spans="1:15" ht="14.4" x14ac:dyDescent="0.25">
      <c r="A2274" s="76" t="s">
        <v>83</v>
      </c>
      <c r="B2274" s="76" t="str">
        <f>VLOOKUP(A2274,'Buyer Countries '!$B$2:$C$301,2,FALSE)</f>
        <v>yes</v>
      </c>
      <c r="C2274" s="76" t="str">
        <f>VLOOKUP(A2274,'Supplier Countries'!$B$2:$D$301,3,FALSE)</f>
        <v>no</v>
      </c>
      <c r="D2274" s="76" t="str">
        <f t="shared" si="842"/>
        <v>yes</v>
      </c>
      <c r="E2274" s="76" t="str">
        <f t="shared" si="845"/>
        <v>country supported</v>
      </c>
      <c r="F2274" s="8" t="s">
        <v>719</v>
      </c>
      <c r="G2274" s="7" t="s">
        <v>720</v>
      </c>
      <c r="H2274" s="5"/>
      <c r="I2274" s="7" t="s">
        <v>138</v>
      </c>
      <c r="J2274" s="83" t="s">
        <v>75</v>
      </c>
      <c r="K2274" s="59" t="str">
        <f t="shared" si="846"/>
        <v>notmandatory</v>
      </c>
      <c r="L2274" s="83"/>
      <c r="M2274" s="59" t="str">
        <f t="shared" si="847"/>
        <v>notmandatorybuyernosupplier</v>
      </c>
      <c r="N2274" s="24" t="s">
        <v>179</v>
      </c>
      <c r="O2274" s="59" t="str">
        <f t="shared" si="839"/>
        <v>good job, perfect match!</v>
      </c>
    </row>
    <row r="2275" spans="1:15" ht="14.4" x14ac:dyDescent="0.25">
      <c r="A2275" s="76" t="s">
        <v>83</v>
      </c>
      <c r="B2275" s="76" t="str">
        <f>VLOOKUP(A2275,'Buyer Countries '!$B$2:$C$301,2,FALSE)</f>
        <v>yes</v>
      </c>
      <c r="C2275" s="76" t="str">
        <f>VLOOKUP(A2275,'Supplier Countries'!$B$2:$D$301,3,FALSE)</f>
        <v>no</v>
      </c>
      <c r="D2275" s="76" t="str">
        <f t="shared" si="842"/>
        <v>yes</v>
      </c>
      <c r="E2275" s="76" t="str">
        <f t="shared" si="845"/>
        <v>country supported</v>
      </c>
      <c r="F2275" s="8" t="s">
        <v>721</v>
      </c>
      <c r="G2275" s="7" t="s">
        <v>722</v>
      </c>
      <c r="H2275" s="5"/>
      <c r="I2275" s="7" t="s">
        <v>142</v>
      </c>
      <c r="J2275" s="83" t="s">
        <v>75</v>
      </c>
      <c r="K2275" s="59" t="str">
        <f t="shared" si="846"/>
        <v>notmandatory</v>
      </c>
      <c r="L2275" s="83"/>
      <c r="M2275" s="59" t="str">
        <f t="shared" si="847"/>
        <v>notmandatorybuyernosupplier</v>
      </c>
      <c r="N2275" s="24"/>
      <c r="O2275" s="59" t="str">
        <f t="shared" si="839"/>
        <v>good job, perfect match!</v>
      </c>
    </row>
    <row r="2276" spans="1:15" ht="14.4" x14ac:dyDescent="0.25">
      <c r="A2276" s="76" t="s">
        <v>83</v>
      </c>
      <c r="B2276" s="76" t="str">
        <f>VLOOKUP(A2276,'Buyer Countries '!$B$2:$C$301,2,FALSE)</f>
        <v>yes</v>
      </c>
      <c r="C2276" s="76" t="str">
        <f>VLOOKUP(A2276,'Supplier Countries'!$B$2:$D$301,3,FALSE)</f>
        <v>no</v>
      </c>
      <c r="D2276" s="76" t="str">
        <f t="shared" si="842"/>
        <v>yes</v>
      </c>
      <c r="E2276" s="76" t="str">
        <f t="shared" si="845"/>
        <v>country supported</v>
      </c>
      <c r="F2276" s="8" t="s">
        <v>723</v>
      </c>
      <c r="G2276" s="7" t="s">
        <v>724</v>
      </c>
      <c r="H2276" s="5"/>
      <c r="I2276" s="7" t="s">
        <v>142</v>
      </c>
      <c r="J2276" s="83" t="s">
        <v>75</v>
      </c>
      <c r="K2276" s="59" t="str">
        <f t="shared" si="846"/>
        <v>notmandatory</v>
      </c>
      <c r="L2276" s="83"/>
      <c r="M2276" s="59" t="str">
        <f t="shared" si="847"/>
        <v>notmandatorybuyernosupplier</v>
      </c>
      <c r="N2276" s="24"/>
      <c r="O2276" s="59" t="str">
        <f t="shared" si="839"/>
        <v>good job, perfect match!</v>
      </c>
    </row>
    <row r="2277" spans="1:15" ht="14.4" x14ac:dyDescent="0.25">
      <c r="A2277" s="76" t="s">
        <v>83</v>
      </c>
      <c r="B2277" s="76" t="str">
        <f>VLOOKUP(A2277,'Buyer Countries '!$B$2:$C$301,2,FALSE)</f>
        <v>yes</v>
      </c>
      <c r="C2277" s="76" t="str">
        <f>VLOOKUP(A2277,'Supplier Countries'!$B$2:$D$301,3,FALSE)</f>
        <v>no</v>
      </c>
      <c r="D2277" s="76" t="str">
        <f t="shared" si="842"/>
        <v>yes</v>
      </c>
      <c r="E2277" s="76" t="str">
        <f t="shared" si="845"/>
        <v>country supported</v>
      </c>
      <c r="F2277" s="8" t="s">
        <v>725</v>
      </c>
      <c r="G2277" s="7" t="s">
        <v>726</v>
      </c>
      <c r="H2277" s="5"/>
      <c r="I2277" s="7" t="s">
        <v>138</v>
      </c>
      <c r="J2277" s="83" t="s">
        <v>75</v>
      </c>
      <c r="K2277" s="59" t="str">
        <f t="shared" si="846"/>
        <v>notmandatory</v>
      </c>
      <c r="L2277" s="83"/>
      <c r="M2277" s="59" t="str">
        <f t="shared" si="847"/>
        <v>notmandatorybuyernosupplier</v>
      </c>
      <c r="N2277" s="24"/>
      <c r="O2277" s="59" t="str">
        <f t="shared" si="839"/>
        <v>good job, perfect match!</v>
      </c>
    </row>
    <row r="2278" spans="1:15" ht="28.8" x14ac:dyDescent="0.25">
      <c r="A2278" s="76" t="s">
        <v>83</v>
      </c>
      <c r="B2278" s="76" t="str">
        <f>VLOOKUP(A2278,'Buyer Countries '!$B$2:$C$301,2,FALSE)</f>
        <v>yes</v>
      </c>
      <c r="C2278" s="76" t="str">
        <f>VLOOKUP(A2278,'Supplier Countries'!$B$2:$D$301,3,FALSE)</f>
        <v>no</v>
      </c>
      <c r="D2278" s="76" t="str">
        <f t="shared" si="842"/>
        <v>yes</v>
      </c>
      <c r="E2278" s="76" t="str">
        <f t="shared" si="845"/>
        <v>country supported</v>
      </c>
      <c r="F2278" s="8" t="s">
        <v>727</v>
      </c>
      <c r="G2278" s="7" t="s">
        <v>728</v>
      </c>
      <c r="H2278" s="5"/>
      <c r="I2278" s="7" t="s">
        <v>138</v>
      </c>
      <c r="J2278" s="83" t="s">
        <v>75</v>
      </c>
      <c r="K2278" s="59" t="str">
        <f t="shared" si="846"/>
        <v>notmandatory</v>
      </c>
      <c r="L2278" s="83"/>
      <c r="M2278" s="59" t="str">
        <f t="shared" si="847"/>
        <v>notmandatorybuyernosupplier</v>
      </c>
      <c r="N2278" s="24" t="s">
        <v>188</v>
      </c>
      <c r="O2278" s="59" t="str">
        <f t="shared" si="839"/>
        <v>good job, perfect match!</v>
      </c>
    </row>
    <row r="2279" spans="1:15" ht="28.8" x14ac:dyDescent="0.25">
      <c r="A2279" s="76" t="s">
        <v>83</v>
      </c>
      <c r="B2279" s="76" t="str">
        <f>VLOOKUP(A2279,'Buyer Countries '!$B$2:$C$301,2,FALSE)</f>
        <v>yes</v>
      </c>
      <c r="C2279" s="76" t="str">
        <f>VLOOKUP(A2279,'Supplier Countries'!$B$2:$D$301,3,FALSE)</f>
        <v>no</v>
      </c>
      <c r="D2279" s="76" t="str">
        <f t="shared" si="842"/>
        <v>yes</v>
      </c>
      <c r="E2279" s="76" t="str">
        <f t="shared" si="845"/>
        <v>country supported</v>
      </c>
      <c r="F2279" s="8" t="s">
        <v>729</v>
      </c>
      <c r="G2279" s="7" t="s">
        <v>730</v>
      </c>
      <c r="H2279" s="5"/>
      <c r="I2279" s="7" t="s">
        <v>138</v>
      </c>
      <c r="J2279" s="83" t="s">
        <v>75</v>
      </c>
      <c r="K2279" s="59" t="str">
        <f t="shared" si="846"/>
        <v>notmandatory</v>
      </c>
      <c r="L2279" s="83"/>
      <c r="M2279" s="59" t="str">
        <f t="shared" si="847"/>
        <v>notmandatorybuyernosupplier</v>
      </c>
      <c r="N2279" s="24" t="s">
        <v>191</v>
      </c>
      <c r="O2279" s="59" t="str">
        <f t="shared" si="839"/>
        <v>good job, perfect match!</v>
      </c>
    </row>
    <row r="2280" spans="1:15" ht="28.8" x14ac:dyDescent="0.25">
      <c r="A2280" s="76" t="s">
        <v>83</v>
      </c>
      <c r="B2280" s="76" t="str">
        <f>VLOOKUP(A2280,'Buyer Countries '!$B$2:$C$301,2,FALSE)</f>
        <v>yes</v>
      </c>
      <c r="C2280" s="76" t="str">
        <f>VLOOKUP(A2280,'Supplier Countries'!$B$2:$D$301,3,FALSE)</f>
        <v>no</v>
      </c>
      <c r="D2280" s="76" t="str">
        <f t="shared" si="842"/>
        <v>yes</v>
      </c>
      <c r="E2280" s="76" t="str">
        <f t="shared" si="845"/>
        <v>country supported</v>
      </c>
      <c r="F2280" s="8" t="s">
        <v>731</v>
      </c>
      <c r="G2280" s="7" t="s">
        <v>732</v>
      </c>
      <c r="H2280" s="5" t="s">
        <v>161</v>
      </c>
      <c r="I2280" s="7" t="s">
        <v>142</v>
      </c>
      <c r="J2280" s="83" t="s">
        <v>75</v>
      </c>
      <c r="K2280" s="59" t="str">
        <f t="shared" si="846"/>
        <v>notmandatory</v>
      </c>
      <c r="L2280" s="83"/>
      <c r="M2280" s="59" t="str">
        <f t="shared" si="847"/>
        <v>notmandatorybuyernosupplier</v>
      </c>
      <c r="N2280" s="24"/>
      <c r="O2280" s="59" t="str">
        <f t="shared" si="839"/>
        <v>good job, perfect match!</v>
      </c>
    </row>
    <row r="2281" spans="1:15" ht="14.4" x14ac:dyDescent="0.25">
      <c r="A2281" s="76" t="s">
        <v>83</v>
      </c>
      <c r="B2281" s="76" t="str">
        <f>VLOOKUP(A2281,'Buyer Countries '!$B$2:$C$301,2,FALSE)</f>
        <v>yes</v>
      </c>
      <c r="C2281" s="76" t="str">
        <f>VLOOKUP(A2281,'Supplier Countries'!$B$2:$D$301,3,FALSE)</f>
        <v>no</v>
      </c>
      <c r="D2281" s="76" t="str">
        <f t="shared" si="842"/>
        <v>yes</v>
      </c>
      <c r="E2281" s="76" t="str">
        <f t="shared" si="845"/>
        <v>country supported</v>
      </c>
      <c r="F2281" s="8" t="s">
        <v>733</v>
      </c>
      <c r="G2281" s="7" t="s">
        <v>734</v>
      </c>
      <c r="H2281" s="5"/>
      <c r="I2281" s="7" t="s">
        <v>138</v>
      </c>
      <c r="J2281" s="83" t="s">
        <v>75</v>
      </c>
      <c r="K2281" s="59" t="str">
        <f t="shared" si="846"/>
        <v>notmandatory</v>
      </c>
      <c r="L2281" s="83"/>
      <c r="M2281" s="59" t="str">
        <f t="shared" si="847"/>
        <v>notmandatorybuyernosupplier</v>
      </c>
      <c r="N2281" s="24"/>
      <c r="O2281" s="59" t="str">
        <f t="shared" si="839"/>
        <v>good job, perfect match!</v>
      </c>
    </row>
    <row r="2282" spans="1:15" ht="14.4" x14ac:dyDescent="0.25">
      <c r="A2282" s="76" t="s">
        <v>83</v>
      </c>
      <c r="B2282" s="76" t="str">
        <f>VLOOKUP(A2282,'Buyer Countries '!$B$2:$C$301,2,FALSE)</f>
        <v>yes</v>
      </c>
      <c r="C2282" s="76" t="str">
        <f>VLOOKUP(A2282,'Supplier Countries'!$B$2:$D$301,3,FALSE)</f>
        <v>no</v>
      </c>
      <c r="D2282" s="76" t="str">
        <f t="shared" si="842"/>
        <v>yes</v>
      </c>
      <c r="E2282" s="76" t="str">
        <f t="shared" si="845"/>
        <v>country supported</v>
      </c>
      <c r="F2282" s="9" t="s">
        <v>132</v>
      </c>
      <c r="G2282" s="10" t="s">
        <v>735</v>
      </c>
      <c r="H2282" s="10"/>
      <c r="I2282" s="11"/>
      <c r="J2282" s="21"/>
      <c r="K2282" s="11"/>
      <c r="L2282" s="21"/>
      <c r="M2282" s="11"/>
      <c r="N2282" s="21"/>
      <c r="O2282" s="11"/>
    </row>
    <row r="2283" spans="1:15" ht="43.2" x14ac:dyDescent="0.25">
      <c r="A2283" s="76" t="s">
        <v>83</v>
      </c>
      <c r="B2283" s="76" t="str">
        <f>VLOOKUP(A2283,'Buyer Countries '!$B$2:$C$301,2,FALSE)</f>
        <v>yes</v>
      </c>
      <c r="C2283" s="76" t="str">
        <f>VLOOKUP(A2283,'Supplier Countries'!$B$2:$D$301,3,FALSE)</f>
        <v>no</v>
      </c>
      <c r="D2283" s="76" t="str">
        <f t="shared" si="842"/>
        <v>yes</v>
      </c>
      <c r="E2283" s="76" t="str">
        <f t="shared" si="845"/>
        <v>country supported</v>
      </c>
      <c r="F2283" s="8" t="s">
        <v>736</v>
      </c>
      <c r="G2283" s="7" t="s">
        <v>737</v>
      </c>
      <c r="H2283" s="5"/>
      <c r="I2283" s="7" t="s">
        <v>138</v>
      </c>
      <c r="J2283" s="83" t="s">
        <v>75</v>
      </c>
      <c r="K2283" s="59" t="str">
        <f>IF(I2283="Mandatory","mandatory","notmandatory")</f>
        <v>notmandatory</v>
      </c>
      <c r="L2283" s="83"/>
      <c r="M2283" s="59" t="str">
        <f t="shared" ref="M2283:M2284" si="848">K2283&amp;"buyer"&amp;J2283&amp;"supplier"&amp;L2283</f>
        <v>notmandatorybuyernosupplier</v>
      </c>
      <c r="N2283" s="24" t="s">
        <v>430</v>
      </c>
      <c r="O2283" s="59" t="str">
        <f t="shared" si="839"/>
        <v>good job, perfect match!</v>
      </c>
    </row>
    <row r="2284" spans="1:15" ht="43.2" x14ac:dyDescent="0.25">
      <c r="A2284" s="76" t="s">
        <v>83</v>
      </c>
      <c r="B2284" s="76" t="str">
        <f>VLOOKUP(A2284,'Buyer Countries '!$B$2:$C$301,2,FALSE)</f>
        <v>yes</v>
      </c>
      <c r="C2284" s="76" t="str">
        <f>VLOOKUP(A2284,'Supplier Countries'!$B$2:$D$301,3,FALSE)</f>
        <v>no</v>
      </c>
      <c r="D2284" s="76" t="str">
        <f t="shared" si="842"/>
        <v>yes</v>
      </c>
      <c r="E2284" s="76" t="str">
        <f t="shared" si="845"/>
        <v>country supported</v>
      </c>
      <c r="F2284" s="8" t="s">
        <v>738</v>
      </c>
      <c r="G2284" s="7" t="s">
        <v>739</v>
      </c>
      <c r="H2284" s="5"/>
      <c r="I2284" s="7" t="s">
        <v>138</v>
      </c>
      <c r="J2284" s="83" t="s">
        <v>75</v>
      </c>
      <c r="K2284" s="59" t="str">
        <f>IF(I2284="Mandatory","mandatory","notmandatory")</f>
        <v>notmandatory</v>
      </c>
      <c r="L2284" s="83"/>
      <c r="M2284" s="59" t="str">
        <f t="shared" si="848"/>
        <v>notmandatorybuyernosupplier</v>
      </c>
      <c r="N2284" s="24" t="s">
        <v>430</v>
      </c>
      <c r="O2284" s="59" t="str">
        <f t="shared" si="839"/>
        <v>good job, perfect match!</v>
      </c>
    </row>
    <row r="2285" spans="1:15" ht="14.4" x14ac:dyDescent="0.25">
      <c r="A2285" s="91"/>
      <c r="B2285" s="92"/>
      <c r="C2285" s="92"/>
      <c r="D2285" s="92"/>
      <c r="E2285" s="92"/>
      <c r="F2285" s="56"/>
      <c r="G2285" s="57"/>
      <c r="H2285" s="57"/>
      <c r="I2285" s="57"/>
      <c r="J2285" s="93" t="e">
        <v>#N/A</v>
      </c>
      <c r="K2285" s="94"/>
      <c r="L2285" s="93"/>
      <c r="M2285" s="94"/>
      <c r="N2285" s="60"/>
      <c r="O2285" s="95" t="s">
        <v>132</v>
      </c>
    </row>
    <row r="2286" spans="1:15" ht="28.8" x14ac:dyDescent="0.25">
      <c r="A2286" s="76" t="s">
        <v>84</v>
      </c>
      <c r="B2286" s="76" t="str">
        <f>VLOOKUP(A2286,'Buyer Countries '!$B$2:$C$301,2,FALSE)</f>
        <v>yes</v>
      </c>
      <c r="C2286" s="76" t="str">
        <f>VLOOKUP(A2286,'Supplier Countries'!$B$2:$D$301,3,FALSE)</f>
        <v>no</v>
      </c>
      <c r="D2286" s="76" t="str">
        <f t="shared" ref="D2286:D2346" si="849">IF($N$3="supplier",B2286&amp;C2286,IF($N$3="buyer",B2286,"select value in are your onboarding a buyer or a supplier"))</f>
        <v>yes</v>
      </c>
      <c r="E2286" s="76" t="str">
        <f t="shared" ref="E2286:E2349" si="850">IF(D2286="select value in are your onboarding a buyer or a supplier",D2286,IF(D2286="yesno","not applicable",IF(D2286="yesyes","country supported",IF(D2286="noyes","country not supported, contact buyer",IF(D2286="yes","country supported","not applicable")))))</f>
        <v>country supported</v>
      </c>
      <c r="F2286" s="8" t="s">
        <v>125</v>
      </c>
      <c r="G2286" s="7" t="s">
        <v>126</v>
      </c>
      <c r="H2286" s="5"/>
      <c r="I2286" s="7" t="s">
        <v>127</v>
      </c>
      <c r="J2286" s="89" t="s">
        <v>72</v>
      </c>
      <c r="K2286" s="59" t="str">
        <f>IF(I2286="Mandatory","mandatory","notmandatory")</f>
        <v>mandatory</v>
      </c>
      <c r="L2286" s="83"/>
      <c r="M2286" s="59" t="str">
        <f t="shared" ref="M2286:M2287" si="851">K2286&amp;"buyer"&amp;J2286&amp;"supplier"&amp;L2286</f>
        <v>mandatorybuyeryessupplier</v>
      </c>
      <c r="N2286" s="24" t="s">
        <v>879</v>
      </c>
      <c r="O2286" s="59" t="str">
        <f t="shared" ref="O2286:O2287" si="852">IF(D2286="noyes","country not in scope for buyer, contact buyer",
IF(D2286="no","country not in scope for buyer, no need to review",
IF(D2286="nono","country not in scope for buyer and supplier no need to review",
IF(D2286="yesno","country not in scope for supplier no need to review",
IF(M2286="notmandatorybuyeryessupplierno","can buyer relax rule in SBN or ERP to accept invoice without this, if not provide data on PDF, if not move to Portal invoice",
IF(M2286="mandatorybuyeryessupplierno","SAP business network requires this information, provide it or move to Portal invoice",IF(M2286="mandatorybuyeryessupplier","SAP Business Network requires this information, provide it or move to Portal invoice",
IF(M2286="notmandatorybuyeryessupplier","can you provide data on invoice? Answer in column L by Yes or No",
IF(M2286="notmandatorybuyernosupplieryes","data not required set dropdown to blank in column L",
IF(M2286="notmandatorybuyersupplieryes","data not required set dropdown to blank in column L","good job, perfect match!"))))))))))</f>
        <v>SAP Business Network requires this information, provide it or move to Portal invoice</v>
      </c>
    </row>
    <row r="2287" spans="1:15" ht="14.4" x14ac:dyDescent="0.25">
      <c r="A2287" s="76" t="s">
        <v>84</v>
      </c>
      <c r="B2287" s="76" t="str">
        <f>VLOOKUP(A2287,'Buyer Countries '!$B$2:$C$301,2,FALSE)</f>
        <v>yes</v>
      </c>
      <c r="C2287" s="76" t="str">
        <f>VLOOKUP(A2287,'Supplier Countries'!$B$2:$D$301,3,FALSE)</f>
        <v>no</v>
      </c>
      <c r="D2287" s="76" t="str">
        <f t="shared" si="849"/>
        <v>yes</v>
      </c>
      <c r="E2287" s="76" t="str">
        <f t="shared" si="850"/>
        <v>country supported</v>
      </c>
      <c r="F2287" s="8" t="s">
        <v>129</v>
      </c>
      <c r="G2287" s="5" t="s">
        <v>130</v>
      </c>
      <c r="H2287" s="5"/>
      <c r="I2287" s="7" t="s">
        <v>127</v>
      </c>
      <c r="J2287" s="89" t="s">
        <v>72</v>
      </c>
      <c r="K2287" s="59" t="str">
        <f>IF(I2287="Mandatory","mandatory","notmandatory")</f>
        <v>mandatory</v>
      </c>
      <c r="L2287" s="83"/>
      <c r="M2287" s="59" t="str">
        <f t="shared" si="851"/>
        <v>mandatorybuyeryessupplier</v>
      </c>
      <c r="N2287" s="24" t="s">
        <v>880</v>
      </c>
      <c r="O2287" s="59" t="str">
        <f t="shared" si="852"/>
        <v>SAP Business Network requires this information, provide it or move to Portal invoice</v>
      </c>
    </row>
    <row r="2288" spans="1:15" ht="14.4" x14ac:dyDescent="0.25">
      <c r="A2288" s="76" t="s">
        <v>84</v>
      </c>
      <c r="B2288" s="76" t="str">
        <f>VLOOKUP(A2288,'Buyer Countries '!$B$2:$C$301,2,FALSE)</f>
        <v>yes</v>
      </c>
      <c r="C2288" s="76" t="str">
        <f>VLOOKUP(A2288,'Supplier Countries'!$B$2:$D$301,3,FALSE)</f>
        <v>no</v>
      </c>
      <c r="D2288" s="76" t="str">
        <f t="shared" si="849"/>
        <v>yes</v>
      </c>
      <c r="E2288" s="76" t="str">
        <f t="shared" si="850"/>
        <v>country supported</v>
      </c>
      <c r="F2288" s="9" t="s">
        <v>132</v>
      </c>
      <c r="G2288" s="10" t="s">
        <v>133</v>
      </c>
      <c r="H2288" s="10"/>
      <c r="I2288" s="10"/>
      <c r="J2288" s="20"/>
      <c r="K2288" s="14"/>
      <c r="L2288" s="20" t="s">
        <v>134</v>
      </c>
      <c r="M2288" s="14" t="s">
        <v>134</v>
      </c>
      <c r="N2288" s="21"/>
      <c r="O2288" s="11"/>
    </row>
    <row r="2289" spans="1:25" ht="43.2" x14ac:dyDescent="0.25">
      <c r="A2289" s="76" t="s">
        <v>84</v>
      </c>
      <c r="B2289" s="76" t="str">
        <f>VLOOKUP(A2289,'Buyer Countries '!$B$2:$C$301,2,FALSE)</f>
        <v>yes</v>
      </c>
      <c r="C2289" s="76" t="str">
        <f>VLOOKUP(A2289,'Supplier Countries'!$B$2:$D$301,3,FALSE)</f>
        <v>no</v>
      </c>
      <c r="D2289" s="76" t="str">
        <f t="shared" si="849"/>
        <v>yes</v>
      </c>
      <c r="E2289" s="76" t="str">
        <f t="shared" ref="E2289" si="853">IF(D2289="select value in are your onboarding a buyer or a supplier",D2289,IF(D2289="yesno","not applicable",IF(D2289="yesyes","country supported",IF(D2289="noyes","country not supported, contact buyer",IF(D2289="yes","country supported","not applicable")))))</f>
        <v>country supported</v>
      </c>
      <c r="F2289" s="8" t="s">
        <v>135</v>
      </c>
      <c r="G2289" s="7" t="s">
        <v>136</v>
      </c>
      <c r="H2289" s="5" t="s">
        <v>137</v>
      </c>
      <c r="I2289" s="7" t="s">
        <v>138</v>
      </c>
      <c r="J2289" s="83" t="s">
        <v>752</v>
      </c>
      <c r="K2289" s="59" t="str">
        <f t="shared" ref="K2289" si="854">IF(I2289="Mandatory","mandatory","notmandatory")</f>
        <v>notmandatory</v>
      </c>
      <c r="L2289" s="83"/>
      <c r="M2289" s="59" t="str">
        <f t="shared" ref="M2289" si="855">K2289&amp;"buyer"&amp;J2289&amp;"supplier"&amp;L2289</f>
        <v>notmandatorybuyerNosupplier</v>
      </c>
      <c r="N2289" s="24" t="s">
        <v>742</v>
      </c>
      <c r="O2289" s="59" t="str">
        <f t="shared" ref="O2289:O2301" si="856">IF(D2289="noyes","country not in scope for buyer, contact buyer",
IF(D2289="no","country not in scope for buyer, no need to review",
IF(D2289="nono","country not in scope for buyer and supplier no need to review",
IF(D2289="yesno","country not in scope for supplier no need to review",
IF(M2289="notmandatorybuyeryessupplierno","can buyer relax rule in SBN or ERP to accept invoice without this, if not provide data on PDF, if not move to Portal invoice",
IF(M2289="mandatorybuyeryessupplierno","SAP business network requires this information, provide it or move to Portal invoice",IF(M2289="mandatorybuyeryessupplier","SAP Business Network requires this information, provide it or move to Portal invoice",
IF(M2289="notmandatorybuyeryessupplier","can you provide data on invoice? Answer in column L by Yes or No",
IF(M2289="notmandatorybuyernosupplieryes","data not required set dropdown to blank in column L",
IF(M2289="notmandatorybuyersupplieryes","data not required set dropdown to blank in column L","good job, perfect match!"))))))))))</f>
        <v>good job, perfect match!</v>
      </c>
    </row>
    <row r="2290" spans="1:25" ht="14.4" x14ac:dyDescent="0.25">
      <c r="A2290" s="76" t="s">
        <v>84</v>
      </c>
      <c r="B2290" s="76" t="str">
        <f>VLOOKUP(A2290,'Buyer Countries '!$B$2:$C$301,2,FALSE)</f>
        <v>yes</v>
      </c>
      <c r="C2290" s="76" t="str">
        <f>VLOOKUP(A2290,'Supplier Countries'!$B$2:$D$301,3,FALSE)</f>
        <v>no</v>
      </c>
      <c r="D2290" s="76" t="str">
        <f t="shared" si="849"/>
        <v>yes</v>
      </c>
      <c r="E2290" s="76" t="str">
        <f t="shared" si="850"/>
        <v>country supported</v>
      </c>
      <c r="F2290" s="8" t="s">
        <v>140</v>
      </c>
      <c r="G2290" s="7" t="s">
        <v>141</v>
      </c>
      <c r="H2290" s="5"/>
      <c r="I2290" s="7" t="s">
        <v>142</v>
      </c>
      <c r="J2290" s="96" t="s">
        <v>72</v>
      </c>
      <c r="K2290" s="59" t="str">
        <f t="shared" ref="K2290:K2301" si="857">IF(I2290="Mandatory","mandatory","notmandatory")</f>
        <v>notmandatory</v>
      </c>
      <c r="L2290" s="83"/>
      <c r="M2290" s="59" t="str">
        <f t="shared" ref="M2290:M2301" si="858">K2290&amp;"buyer"&amp;J2290&amp;"supplier"&amp;L2290</f>
        <v>notmandatorybuyeryessupplier</v>
      </c>
      <c r="N2290" s="24"/>
      <c r="O2290" s="59" t="str">
        <f t="shared" si="856"/>
        <v>can you provide data on invoice? Answer in column L by Yes or No</v>
      </c>
    </row>
    <row r="2291" spans="1:25" ht="14.4" x14ac:dyDescent="0.25">
      <c r="A2291" s="76" t="s">
        <v>84</v>
      </c>
      <c r="B2291" s="76" t="str">
        <f>VLOOKUP(A2291,'Buyer Countries '!$B$2:$C$301,2,FALSE)</f>
        <v>yes</v>
      </c>
      <c r="C2291" s="76" t="str">
        <f>VLOOKUP(A2291,'Supplier Countries'!$B$2:$D$301,3,FALSE)</f>
        <v>no</v>
      </c>
      <c r="D2291" s="76" t="str">
        <f t="shared" si="849"/>
        <v>yes</v>
      </c>
      <c r="E2291" s="76" t="str">
        <f t="shared" si="850"/>
        <v>country supported</v>
      </c>
      <c r="F2291" s="8" t="s">
        <v>143</v>
      </c>
      <c r="G2291" s="7" t="s">
        <v>144</v>
      </c>
      <c r="H2291" s="5"/>
      <c r="I2291" s="7" t="s">
        <v>138</v>
      </c>
      <c r="J2291" s="96" t="s">
        <v>75</v>
      </c>
      <c r="K2291" s="59" t="str">
        <f t="shared" si="857"/>
        <v>notmandatory</v>
      </c>
      <c r="L2291" s="83"/>
      <c r="M2291" s="59" t="str">
        <f t="shared" si="858"/>
        <v>notmandatorybuyernosupplier</v>
      </c>
      <c r="N2291" s="24"/>
      <c r="O2291" s="59" t="str">
        <f t="shared" si="856"/>
        <v>good job, perfect match!</v>
      </c>
    </row>
    <row r="2292" spans="1:25" ht="28.8" x14ac:dyDescent="0.25">
      <c r="A2292" s="76" t="s">
        <v>84</v>
      </c>
      <c r="B2292" s="76" t="str">
        <f>VLOOKUP(A2292,'Buyer Countries '!$B$2:$C$301,2,FALSE)</f>
        <v>yes</v>
      </c>
      <c r="C2292" s="76" t="str">
        <f>VLOOKUP(A2292,'Supplier Countries'!$B$2:$D$301,3,FALSE)</f>
        <v>no</v>
      </c>
      <c r="D2292" s="76" t="str">
        <f t="shared" si="849"/>
        <v>yes</v>
      </c>
      <c r="E2292" s="76" t="str">
        <f t="shared" si="850"/>
        <v>country supported</v>
      </c>
      <c r="F2292" s="8" t="s">
        <v>145</v>
      </c>
      <c r="G2292" s="7" t="s">
        <v>146</v>
      </c>
      <c r="H2292" s="5"/>
      <c r="I2292" s="7" t="s">
        <v>138</v>
      </c>
      <c r="J2292" s="83" t="s">
        <v>75</v>
      </c>
      <c r="K2292" s="59" t="str">
        <f t="shared" si="857"/>
        <v>notmandatory</v>
      </c>
      <c r="L2292" s="83"/>
      <c r="M2292" s="59" t="str">
        <f t="shared" si="858"/>
        <v>notmandatorybuyernosupplier</v>
      </c>
      <c r="N2292" s="24" t="s">
        <v>147</v>
      </c>
      <c r="O2292" s="59" t="str">
        <f t="shared" si="856"/>
        <v>good job, perfect match!</v>
      </c>
    </row>
    <row r="2293" spans="1:25" ht="14.4" x14ac:dyDescent="0.25">
      <c r="A2293" s="76" t="s">
        <v>84</v>
      </c>
      <c r="B2293" s="76" t="str">
        <f>VLOOKUP(A2293,'Buyer Countries '!$B$2:$C$301,2,FALSE)</f>
        <v>yes</v>
      </c>
      <c r="C2293" s="76" t="str">
        <f>VLOOKUP(A2293,'Supplier Countries'!$B$2:$D$301,3,FALSE)</f>
        <v>no</v>
      </c>
      <c r="D2293" s="76" t="str">
        <f t="shared" si="849"/>
        <v>yes</v>
      </c>
      <c r="E2293" s="76" t="str">
        <f t="shared" si="850"/>
        <v>country supported</v>
      </c>
      <c r="F2293" s="8" t="s">
        <v>148</v>
      </c>
      <c r="G2293" s="7" t="s">
        <v>149</v>
      </c>
      <c r="H2293" s="5"/>
      <c r="I2293" s="7" t="s">
        <v>142</v>
      </c>
      <c r="J2293" s="83" t="s">
        <v>72</v>
      </c>
      <c r="K2293" s="59" t="str">
        <f t="shared" si="857"/>
        <v>notmandatory</v>
      </c>
      <c r="L2293" s="83"/>
      <c r="M2293" s="59" t="str">
        <f t="shared" si="858"/>
        <v>notmandatorybuyeryessupplier</v>
      </c>
      <c r="N2293" s="24" t="s">
        <v>150</v>
      </c>
      <c r="O2293" s="59" t="str">
        <f t="shared" si="856"/>
        <v>can you provide data on invoice? Answer in column L by Yes or No</v>
      </c>
    </row>
    <row r="2294" spans="1:25" ht="14.4" x14ac:dyDescent="0.25">
      <c r="A2294" s="76" t="s">
        <v>84</v>
      </c>
      <c r="B2294" s="76" t="str">
        <f>VLOOKUP(A2294,'Buyer Countries '!$B$2:$C$301,2,FALSE)</f>
        <v>yes</v>
      </c>
      <c r="C2294" s="76" t="str">
        <f>VLOOKUP(A2294,'Supplier Countries'!$B$2:$D$301,3,FALSE)</f>
        <v>no</v>
      </c>
      <c r="D2294" s="76" t="str">
        <f t="shared" si="849"/>
        <v>yes</v>
      </c>
      <c r="E2294" s="76" t="str">
        <f t="shared" si="850"/>
        <v>country supported</v>
      </c>
      <c r="F2294" s="8" t="s">
        <v>151</v>
      </c>
      <c r="G2294" s="7" t="s">
        <v>152</v>
      </c>
      <c r="H2294" s="5"/>
      <c r="I2294" s="7" t="s">
        <v>142</v>
      </c>
      <c r="J2294" s="83" t="s">
        <v>72</v>
      </c>
      <c r="K2294" s="59" t="str">
        <f t="shared" si="857"/>
        <v>notmandatory</v>
      </c>
      <c r="L2294" s="83"/>
      <c r="M2294" s="59" t="str">
        <f t="shared" si="858"/>
        <v>notmandatorybuyeryessupplier</v>
      </c>
      <c r="N2294" s="24" t="s">
        <v>150</v>
      </c>
      <c r="O2294" s="59" t="str">
        <f t="shared" si="856"/>
        <v>can you provide data on invoice? Answer in column L by Yes or No</v>
      </c>
    </row>
    <row r="2295" spans="1:25" ht="14.4" x14ac:dyDescent="0.25">
      <c r="A2295" s="76" t="s">
        <v>84</v>
      </c>
      <c r="B2295" s="76" t="str">
        <f>VLOOKUP(A2295,'Buyer Countries '!$B$2:$C$301,2,FALSE)</f>
        <v>yes</v>
      </c>
      <c r="C2295" s="76" t="str">
        <f>VLOOKUP(A2295,'Supplier Countries'!$B$2:$D$301,3,FALSE)</f>
        <v>no</v>
      </c>
      <c r="D2295" s="76" t="str">
        <f t="shared" si="849"/>
        <v>yes</v>
      </c>
      <c r="E2295" s="76" t="str">
        <f t="shared" si="850"/>
        <v>country supported</v>
      </c>
      <c r="F2295" s="8" t="s">
        <v>153</v>
      </c>
      <c r="G2295" s="7" t="s">
        <v>154</v>
      </c>
      <c r="H2295" s="5"/>
      <c r="I2295" s="7" t="s">
        <v>138</v>
      </c>
      <c r="J2295" s="96" t="s">
        <v>75</v>
      </c>
      <c r="K2295" s="59" t="str">
        <f t="shared" si="857"/>
        <v>notmandatory</v>
      </c>
      <c r="L2295" s="83"/>
      <c r="M2295" s="59" t="str">
        <f t="shared" si="858"/>
        <v>notmandatorybuyernosupplier</v>
      </c>
      <c r="N2295" s="24"/>
      <c r="O2295" s="59" t="str">
        <f t="shared" si="856"/>
        <v>good job, perfect match!</v>
      </c>
    </row>
    <row r="2296" spans="1:25" ht="43.2" x14ac:dyDescent="0.25">
      <c r="A2296" s="76" t="s">
        <v>84</v>
      </c>
      <c r="B2296" s="76" t="str">
        <f>VLOOKUP(A2296,'Buyer Countries '!$B$2:$C$301,2,FALSE)</f>
        <v>yes</v>
      </c>
      <c r="C2296" s="76" t="str">
        <f>VLOOKUP(A2296,'Supplier Countries'!$B$2:$D$301,3,FALSE)</f>
        <v>no</v>
      </c>
      <c r="D2296" s="76" t="str">
        <f t="shared" si="849"/>
        <v>yes</v>
      </c>
      <c r="E2296" s="76" t="str">
        <f t="shared" si="850"/>
        <v>country supported</v>
      </c>
      <c r="F2296" s="8" t="s">
        <v>155</v>
      </c>
      <c r="G2296" s="7" t="s">
        <v>156</v>
      </c>
      <c r="H2296" s="5"/>
      <c r="I2296" s="7" t="s">
        <v>138</v>
      </c>
      <c r="J2296" s="83" t="s">
        <v>75</v>
      </c>
      <c r="K2296" s="59" t="str">
        <f t="shared" si="857"/>
        <v>notmandatory</v>
      </c>
      <c r="L2296" s="83"/>
      <c r="M2296" s="59" t="str">
        <f t="shared" si="858"/>
        <v>notmandatorybuyernosupplier</v>
      </c>
      <c r="N2296" s="24" t="s">
        <v>743</v>
      </c>
      <c r="O2296" s="59" t="str">
        <f t="shared" si="856"/>
        <v>good job, perfect match!</v>
      </c>
    </row>
    <row r="2297" spans="1:25" ht="14.4" x14ac:dyDescent="0.25">
      <c r="A2297" s="76" t="s">
        <v>84</v>
      </c>
      <c r="B2297" s="76" t="str">
        <f>VLOOKUP(A2297,'Buyer Countries '!$B$2:$C$301,2,FALSE)</f>
        <v>yes</v>
      </c>
      <c r="C2297" s="76" t="str">
        <f>VLOOKUP(A2297,'Supplier Countries'!$B$2:$D$301,3,FALSE)</f>
        <v>no</v>
      </c>
      <c r="D2297" s="76" t="str">
        <f t="shared" si="849"/>
        <v>yes</v>
      </c>
      <c r="E2297" s="76" t="str">
        <f t="shared" si="850"/>
        <v>country supported</v>
      </c>
      <c r="F2297" s="8" t="s">
        <v>157</v>
      </c>
      <c r="G2297" s="7" t="s">
        <v>158</v>
      </c>
      <c r="H2297" s="5"/>
      <c r="I2297" s="7" t="s">
        <v>138</v>
      </c>
      <c r="J2297" s="83" t="s">
        <v>72</v>
      </c>
      <c r="K2297" s="59" t="str">
        <f t="shared" si="857"/>
        <v>notmandatory</v>
      </c>
      <c r="L2297" s="83"/>
      <c r="M2297" s="59" t="str">
        <f t="shared" si="858"/>
        <v>notmandatorybuyeryessupplier</v>
      </c>
      <c r="N2297" s="24" t="s">
        <v>150</v>
      </c>
      <c r="O2297" s="59" t="str">
        <f t="shared" si="856"/>
        <v>can you provide data on invoice? Answer in column L by Yes or No</v>
      </c>
    </row>
    <row r="2298" spans="1:25" ht="28.8" x14ac:dyDescent="0.25">
      <c r="A2298" s="76" t="s">
        <v>84</v>
      </c>
      <c r="B2298" s="76" t="str">
        <f>VLOOKUP(A2298,'Buyer Countries '!$B$2:$C$301,2,FALSE)</f>
        <v>yes</v>
      </c>
      <c r="C2298" s="76" t="str">
        <f>VLOOKUP(A2298,'Supplier Countries'!$B$2:$D$301,3,FALSE)</f>
        <v>no</v>
      </c>
      <c r="D2298" s="76" t="str">
        <f t="shared" si="849"/>
        <v>yes</v>
      </c>
      <c r="E2298" s="76" t="str">
        <f t="shared" ref="E2298" si="859">IF(D2298="select value in are your onboarding a buyer or a supplier",D2298,IF(D2298="yesno","not applicable",IF(D2298="yesyes","country supported",IF(D2298="noyes","country not supported, contact buyer",IF(D2298="yes","country supported","not applicable")))))</f>
        <v>country supported</v>
      </c>
      <c r="F2298" s="8" t="s">
        <v>159</v>
      </c>
      <c r="G2298" s="7" t="s">
        <v>160</v>
      </c>
      <c r="H2298" s="5" t="s">
        <v>161</v>
      </c>
      <c r="I2298" s="7" t="s">
        <v>138</v>
      </c>
      <c r="J2298" s="83" t="s">
        <v>72</v>
      </c>
      <c r="K2298" s="59" t="str">
        <f t="shared" ref="K2298" si="860">IF(I2298="Mandatory","mandatory","notmandatory")</f>
        <v>notmandatory</v>
      </c>
      <c r="L2298" s="83"/>
      <c r="M2298" s="59" t="str">
        <f t="shared" ref="M2298" si="861">K2298&amp;"buyer"&amp;J2298&amp;"supplier"&amp;L2298</f>
        <v>notmandatorybuyeryessupplier</v>
      </c>
      <c r="N2298" s="24" t="s">
        <v>744</v>
      </c>
      <c r="O2298" s="59" t="str">
        <f t="shared" si="856"/>
        <v>can you provide data on invoice? Answer in column L by Yes or No</v>
      </c>
    </row>
    <row r="2299" spans="1:25" ht="14.4" x14ac:dyDescent="0.25">
      <c r="A2299" s="76" t="s">
        <v>84</v>
      </c>
      <c r="B2299" s="76" t="str">
        <f>VLOOKUP(A2299,'Buyer Countries '!$B$2:$C$301,2,FALSE)</f>
        <v>yes</v>
      </c>
      <c r="C2299" s="76" t="str">
        <f>VLOOKUP(A2299,'Supplier Countries'!$B$2:$D$301,3,FALSE)</f>
        <v>no</v>
      </c>
      <c r="D2299" s="76" t="str">
        <f t="shared" si="849"/>
        <v>yes</v>
      </c>
      <c r="E2299" s="76" t="str">
        <f t="shared" si="850"/>
        <v>country supported</v>
      </c>
      <c r="F2299" s="8" t="s">
        <v>162</v>
      </c>
      <c r="G2299" s="7" t="s">
        <v>163</v>
      </c>
      <c r="H2299" s="5"/>
      <c r="I2299" s="7" t="s">
        <v>138</v>
      </c>
      <c r="J2299" s="83" t="s">
        <v>75</v>
      </c>
      <c r="K2299" s="59" t="str">
        <f t="shared" si="857"/>
        <v>notmandatory</v>
      </c>
      <c r="L2299" s="83"/>
      <c r="M2299" s="59" t="str">
        <f t="shared" si="858"/>
        <v>notmandatorybuyernosupplier</v>
      </c>
      <c r="N2299" s="24" t="s">
        <v>164</v>
      </c>
      <c r="O2299" s="59" t="str">
        <f t="shared" si="856"/>
        <v>good job, perfect match!</v>
      </c>
    </row>
    <row r="2300" spans="1:25" ht="14.4" x14ac:dyDescent="0.25">
      <c r="A2300" s="76" t="s">
        <v>84</v>
      </c>
      <c r="B2300" s="76" t="str">
        <f>VLOOKUP(A2300,'Buyer Countries '!$B$2:$C$301,2,FALSE)</f>
        <v>yes</v>
      </c>
      <c r="C2300" s="76" t="str">
        <f>VLOOKUP(A2300,'Supplier Countries'!$B$2:$D$301,3,FALSE)</f>
        <v>no</v>
      </c>
      <c r="D2300" s="76" t="str">
        <f t="shared" si="849"/>
        <v>yes</v>
      </c>
      <c r="E2300" s="76" t="str">
        <f t="shared" si="850"/>
        <v>country supported</v>
      </c>
      <c r="F2300" s="8" t="s">
        <v>165</v>
      </c>
      <c r="G2300" s="7" t="s">
        <v>166</v>
      </c>
      <c r="H2300" s="5"/>
      <c r="I2300" s="7" t="s">
        <v>138</v>
      </c>
      <c r="J2300" s="96" t="s">
        <v>75</v>
      </c>
      <c r="K2300" s="59" t="str">
        <f t="shared" si="857"/>
        <v>notmandatory</v>
      </c>
      <c r="L2300" s="83"/>
      <c r="M2300" s="59" t="str">
        <f t="shared" si="858"/>
        <v>notmandatorybuyernosupplier</v>
      </c>
      <c r="N2300" s="24"/>
      <c r="O2300" s="59" t="str">
        <f t="shared" si="856"/>
        <v>good job, perfect match!</v>
      </c>
    </row>
    <row r="2301" spans="1:25" ht="28.8" x14ac:dyDescent="0.25">
      <c r="A2301" s="76" t="s">
        <v>84</v>
      </c>
      <c r="B2301" s="76" t="str">
        <f>VLOOKUP(A2301,'Buyer Countries '!$B$2:$C$301,2,FALSE)</f>
        <v>yes</v>
      </c>
      <c r="C2301" s="76" t="str">
        <f>VLOOKUP(A2301,'Supplier Countries'!$B$2:$D$301,3,FALSE)</f>
        <v>no</v>
      </c>
      <c r="D2301" s="76" t="str">
        <f t="shared" si="849"/>
        <v>yes</v>
      </c>
      <c r="E2301" s="76" t="str">
        <f t="shared" si="850"/>
        <v>country supported</v>
      </c>
      <c r="F2301" s="8" t="s">
        <v>167</v>
      </c>
      <c r="G2301" s="7" t="s">
        <v>168</v>
      </c>
      <c r="H2301" s="5" t="s">
        <v>169</v>
      </c>
      <c r="I2301" s="7" t="s">
        <v>138</v>
      </c>
      <c r="J2301" s="83" t="s">
        <v>75</v>
      </c>
      <c r="K2301" s="59" t="str">
        <f t="shared" si="857"/>
        <v>notmandatory</v>
      </c>
      <c r="L2301" s="83"/>
      <c r="M2301" s="59" t="str">
        <f t="shared" si="858"/>
        <v>notmandatorybuyernosupplier</v>
      </c>
      <c r="N2301" s="24"/>
      <c r="O2301" s="59" t="str">
        <f t="shared" si="856"/>
        <v>good job, perfect match!</v>
      </c>
    </row>
    <row r="2302" spans="1:25" ht="14.4" x14ac:dyDescent="0.25">
      <c r="A2302" s="76" t="s">
        <v>84</v>
      </c>
      <c r="B2302" s="76" t="str">
        <f>VLOOKUP(A2302,'Buyer Countries '!$B$2:$C$301,2,FALSE)</f>
        <v>yes</v>
      </c>
      <c r="C2302" s="76" t="str">
        <f>VLOOKUP(A2302,'Supplier Countries'!$B$2:$D$301,3,FALSE)</f>
        <v>no</v>
      </c>
      <c r="D2302" s="76" t="str">
        <f t="shared" si="849"/>
        <v>yes</v>
      </c>
      <c r="E2302" s="76" t="str">
        <f t="shared" si="850"/>
        <v>country supported</v>
      </c>
      <c r="F2302" s="9" t="s">
        <v>132</v>
      </c>
      <c r="G2302" s="10" t="s">
        <v>170</v>
      </c>
      <c r="H2302" s="10"/>
      <c r="I2302" s="11"/>
      <c r="J2302" s="21"/>
      <c r="K2302" s="11"/>
      <c r="L2302" s="21"/>
      <c r="M2302" s="11"/>
      <c r="N2302" s="21"/>
      <c r="O2302" s="11"/>
    </row>
    <row r="2303" spans="1:25" s="82" customFormat="1" ht="43.2" x14ac:dyDescent="0.25">
      <c r="A2303" s="22" t="s">
        <v>84</v>
      </c>
      <c r="B2303" s="76" t="str">
        <f>VLOOKUP(A2303,'Buyer Countries '!$B$2:$C$301,2,FALSE)</f>
        <v>yes</v>
      </c>
      <c r="C2303" s="76" t="str">
        <f>VLOOKUP(A2303,'Supplier Countries'!$B$2:$D$301,3,FALSE)</f>
        <v>no</v>
      </c>
      <c r="D2303" s="76" t="str">
        <f t="shared" si="849"/>
        <v>yes</v>
      </c>
      <c r="E2303" s="76" t="str">
        <f t="shared" si="850"/>
        <v>country supported</v>
      </c>
      <c r="F2303" s="8" t="s">
        <v>171</v>
      </c>
      <c r="G2303" s="7" t="s">
        <v>172</v>
      </c>
      <c r="H2303" s="5" t="s">
        <v>137</v>
      </c>
      <c r="I2303" s="7" t="s">
        <v>138</v>
      </c>
      <c r="J2303" s="83" t="s">
        <v>75</v>
      </c>
      <c r="K2303" s="59" t="str">
        <f t="shared" ref="K2303" si="862">IF(I2303="Mandatory","mandatory","notmandatory")</f>
        <v>notmandatory</v>
      </c>
      <c r="L2303" s="83"/>
      <c r="M2303" s="59" t="str">
        <f t="shared" ref="M2303" si="863">K2303&amp;"buyer"&amp;J2303&amp;"supplier"&amp;L2303</f>
        <v>notmandatorybuyernosupplier</v>
      </c>
      <c r="N2303" s="24"/>
      <c r="O2303" s="59" t="str">
        <f t="shared" ref="O2303:O2315" si="864">IF(D2303="noyes","country not in scope for buyer, contact buyer",
IF(D2303="no","country not in scope for buyer, no need to review",
IF(D2303="nono","country not in scope for buyer and supplier no need to review",
IF(D2303="yesno","country not in scope for supplier no need to review",
IF(M2303="notmandatorybuyeryessupplierno","can buyer relax rule in SBN or ERP to accept invoice without this, if not provide data on PDF, if not move to Portal invoice",
IF(M2303="mandatorybuyeryessupplierno","SAP business network requires this information, provide it or move to Portal invoice",IF(M2303="mandatorybuyeryessupplier","SAP Business Network requires this information, provide it or move to Portal invoice",
IF(M2303="notmandatorybuyeryessupplier","can you provide data on invoice? Answer in column L by Yes or No",
IF(M2303="notmandatorybuyernosupplieryes","data not required set dropdown to blank in column L",
IF(M2303="notmandatorybuyersupplieryes","data not required set dropdown to blank in column L","good job, perfect match!"))))))))))</f>
        <v>good job, perfect match!</v>
      </c>
      <c r="P2303"/>
      <c r="Q2303"/>
      <c r="R2303"/>
      <c r="S2303"/>
      <c r="T2303"/>
      <c r="U2303"/>
      <c r="V2303"/>
      <c r="W2303"/>
      <c r="X2303"/>
      <c r="Y2303"/>
    </row>
    <row r="2304" spans="1:25" ht="14.4" x14ac:dyDescent="0.25">
      <c r="A2304" s="76" t="s">
        <v>84</v>
      </c>
      <c r="B2304" s="76" t="str">
        <f>VLOOKUP(A2304,'Buyer Countries '!$B$2:$C$301,2,FALSE)</f>
        <v>yes</v>
      </c>
      <c r="C2304" s="76" t="str">
        <f>VLOOKUP(A2304,'Supplier Countries'!$B$2:$D$301,3,FALSE)</f>
        <v>no</v>
      </c>
      <c r="D2304" s="76" t="str">
        <f t="shared" si="849"/>
        <v>yes</v>
      </c>
      <c r="E2304" s="76" t="str">
        <f t="shared" si="850"/>
        <v>country supported</v>
      </c>
      <c r="F2304" s="8" t="s">
        <v>173</v>
      </c>
      <c r="G2304" s="7" t="s">
        <v>174</v>
      </c>
      <c r="H2304" s="5"/>
      <c r="I2304" s="7" t="s">
        <v>142</v>
      </c>
      <c r="J2304" s="83" t="s">
        <v>72</v>
      </c>
      <c r="K2304" s="59" t="str">
        <f t="shared" ref="K2304:K2315" si="865">IF(I2304="Mandatory","mandatory","notmandatory")</f>
        <v>notmandatory</v>
      </c>
      <c r="L2304" s="83"/>
      <c r="M2304" s="59" t="str">
        <f t="shared" ref="M2304:M2315" si="866">K2304&amp;"buyer"&amp;J2304&amp;"supplier"&amp;L2304</f>
        <v>notmandatorybuyeryessupplier</v>
      </c>
      <c r="N2304" s="24"/>
      <c r="O2304" s="59" t="str">
        <f t="shared" si="864"/>
        <v>can you provide data on invoice? Answer in column L by Yes or No</v>
      </c>
    </row>
    <row r="2305" spans="1:15" ht="14.4" x14ac:dyDescent="0.25">
      <c r="A2305" s="76" t="s">
        <v>84</v>
      </c>
      <c r="B2305" s="76" t="str">
        <f>VLOOKUP(A2305,'Buyer Countries '!$B$2:$C$301,2,FALSE)</f>
        <v>yes</v>
      </c>
      <c r="C2305" s="76" t="str">
        <f>VLOOKUP(A2305,'Supplier Countries'!$B$2:$D$301,3,FALSE)</f>
        <v>no</v>
      </c>
      <c r="D2305" s="76" t="str">
        <f t="shared" si="849"/>
        <v>yes</v>
      </c>
      <c r="E2305" s="76" t="str">
        <f t="shared" si="850"/>
        <v>country supported</v>
      </c>
      <c r="F2305" s="8" t="s">
        <v>175</v>
      </c>
      <c r="G2305" s="7" t="s">
        <v>176</v>
      </c>
      <c r="H2305" s="5"/>
      <c r="I2305" s="7" t="s">
        <v>138</v>
      </c>
      <c r="J2305" s="83" t="s">
        <v>75</v>
      </c>
      <c r="K2305" s="59" t="str">
        <f t="shared" si="865"/>
        <v>notmandatory</v>
      </c>
      <c r="L2305" s="83"/>
      <c r="M2305" s="59" t="str">
        <f t="shared" si="866"/>
        <v>notmandatorybuyernosupplier</v>
      </c>
      <c r="N2305" s="24"/>
      <c r="O2305" s="59" t="str">
        <f t="shared" si="864"/>
        <v>good job, perfect match!</v>
      </c>
    </row>
    <row r="2306" spans="1:15" ht="14.4" x14ac:dyDescent="0.25">
      <c r="A2306" s="76" t="s">
        <v>84</v>
      </c>
      <c r="B2306" s="76" t="str">
        <f>VLOOKUP(A2306,'Buyer Countries '!$B$2:$C$301,2,FALSE)</f>
        <v>yes</v>
      </c>
      <c r="C2306" s="76" t="str">
        <f>VLOOKUP(A2306,'Supplier Countries'!$B$2:$D$301,3,FALSE)</f>
        <v>no</v>
      </c>
      <c r="D2306" s="76" t="str">
        <f t="shared" si="849"/>
        <v>yes</v>
      </c>
      <c r="E2306" s="76" t="str">
        <f t="shared" si="850"/>
        <v>country supported</v>
      </c>
      <c r="F2306" s="8" t="s">
        <v>177</v>
      </c>
      <c r="G2306" s="7" t="s">
        <v>178</v>
      </c>
      <c r="H2306" s="5"/>
      <c r="I2306" s="7" t="s">
        <v>138</v>
      </c>
      <c r="J2306" s="83" t="s">
        <v>75</v>
      </c>
      <c r="K2306" s="59" t="str">
        <f t="shared" si="865"/>
        <v>notmandatory</v>
      </c>
      <c r="L2306" s="83"/>
      <c r="M2306" s="59" t="str">
        <f t="shared" si="866"/>
        <v>notmandatorybuyernosupplier</v>
      </c>
      <c r="N2306" s="24" t="s">
        <v>179</v>
      </c>
      <c r="O2306" s="59" t="str">
        <f t="shared" si="864"/>
        <v>good job, perfect match!</v>
      </c>
    </row>
    <row r="2307" spans="1:15" ht="14.4" x14ac:dyDescent="0.25">
      <c r="A2307" s="76" t="s">
        <v>84</v>
      </c>
      <c r="B2307" s="76" t="str">
        <f>VLOOKUP(A2307,'Buyer Countries '!$B$2:$C$301,2,FALSE)</f>
        <v>yes</v>
      </c>
      <c r="C2307" s="76" t="str">
        <f>VLOOKUP(A2307,'Supplier Countries'!$B$2:$D$301,3,FALSE)</f>
        <v>no</v>
      </c>
      <c r="D2307" s="76" t="str">
        <f t="shared" si="849"/>
        <v>yes</v>
      </c>
      <c r="E2307" s="76" t="str">
        <f t="shared" si="850"/>
        <v>country supported</v>
      </c>
      <c r="F2307" s="8" t="s">
        <v>180</v>
      </c>
      <c r="G2307" s="7" t="s">
        <v>181</v>
      </c>
      <c r="H2307" s="5"/>
      <c r="I2307" s="7" t="s">
        <v>142</v>
      </c>
      <c r="J2307" s="83" t="s">
        <v>72</v>
      </c>
      <c r="K2307" s="59" t="str">
        <f t="shared" si="865"/>
        <v>notmandatory</v>
      </c>
      <c r="L2307" s="83"/>
      <c r="M2307" s="59" t="str">
        <f t="shared" si="866"/>
        <v>notmandatorybuyeryessupplier</v>
      </c>
      <c r="N2307" s="24"/>
      <c r="O2307" s="59" t="str">
        <f t="shared" si="864"/>
        <v>can you provide data on invoice? Answer in column L by Yes or No</v>
      </c>
    </row>
    <row r="2308" spans="1:15" ht="14.4" x14ac:dyDescent="0.25">
      <c r="A2308" s="76" t="s">
        <v>84</v>
      </c>
      <c r="B2308" s="76" t="str">
        <f>VLOOKUP(A2308,'Buyer Countries '!$B$2:$C$301,2,FALSE)</f>
        <v>yes</v>
      </c>
      <c r="C2308" s="76" t="str">
        <f>VLOOKUP(A2308,'Supplier Countries'!$B$2:$D$301,3,FALSE)</f>
        <v>no</v>
      </c>
      <c r="D2308" s="76" t="str">
        <f t="shared" si="849"/>
        <v>yes</v>
      </c>
      <c r="E2308" s="76" t="str">
        <f t="shared" si="850"/>
        <v>country supported</v>
      </c>
      <c r="F2308" s="8" t="s">
        <v>182</v>
      </c>
      <c r="G2308" s="7" t="s">
        <v>183</v>
      </c>
      <c r="H2308" s="5"/>
      <c r="I2308" s="7" t="s">
        <v>142</v>
      </c>
      <c r="J2308" s="83" t="s">
        <v>72</v>
      </c>
      <c r="K2308" s="59" t="str">
        <f t="shared" si="865"/>
        <v>notmandatory</v>
      </c>
      <c r="L2308" s="83"/>
      <c r="M2308" s="59" t="str">
        <f t="shared" si="866"/>
        <v>notmandatorybuyeryessupplier</v>
      </c>
      <c r="N2308" s="24"/>
      <c r="O2308" s="59" t="str">
        <f t="shared" si="864"/>
        <v>can you provide data on invoice? Answer in column L by Yes or No</v>
      </c>
    </row>
    <row r="2309" spans="1:15" ht="14.4" x14ac:dyDescent="0.25">
      <c r="A2309" s="76" t="s">
        <v>84</v>
      </c>
      <c r="B2309" s="76" t="str">
        <f>VLOOKUP(A2309,'Buyer Countries '!$B$2:$C$301,2,FALSE)</f>
        <v>yes</v>
      </c>
      <c r="C2309" s="76" t="str">
        <f>VLOOKUP(A2309,'Supplier Countries'!$B$2:$D$301,3,FALSE)</f>
        <v>no</v>
      </c>
      <c r="D2309" s="76" t="str">
        <f t="shared" si="849"/>
        <v>yes</v>
      </c>
      <c r="E2309" s="76" t="str">
        <f t="shared" si="850"/>
        <v>country supported</v>
      </c>
      <c r="F2309" s="8" t="s">
        <v>184</v>
      </c>
      <c r="G2309" s="7" t="s">
        <v>185</v>
      </c>
      <c r="H2309" s="5"/>
      <c r="I2309" s="7" t="s">
        <v>138</v>
      </c>
      <c r="J2309" s="83" t="s">
        <v>75</v>
      </c>
      <c r="K2309" s="59" t="str">
        <f t="shared" si="865"/>
        <v>notmandatory</v>
      </c>
      <c r="L2309" s="83"/>
      <c r="M2309" s="59" t="str">
        <f t="shared" si="866"/>
        <v>notmandatorybuyernosupplier</v>
      </c>
      <c r="N2309" s="24"/>
      <c r="O2309" s="59" t="str">
        <f t="shared" si="864"/>
        <v>good job, perfect match!</v>
      </c>
    </row>
    <row r="2310" spans="1:15" ht="28.8" x14ac:dyDescent="0.25">
      <c r="A2310" s="76" t="s">
        <v>84</v>
      </c>
      <c r="B2310" s="76" t="str">
        <f>VLOOKUP(A2310,'Buyer Countries '!$B$2:$C$301,2,FALSE)</f>
        <v>yes</v>
      </c>
      <c r="C2310" s="76" t="str">
        <f>VLOOKUP(A2310,'Supplier Countries'!$B$2:$D$301,3,FALSE)</f>
        <v>no</v>
      </c>
      <c r="D2310" s="76" t="str">
        <f t="shared" si="849"/>
        <v>yes</v>
      </c>
      <c r="E2310" s="76" t="str">
        <f t="shared" si="850"/>
        <v>country supported</v>
      </c>
      <c r="F2310" s="8" t="s">
        <v>186</v>
      </c>
      <c r="G2310" s="7" t="s">
        <v>187</v>
      </c>
      <c r="H2310" s="5"/>
      <c r="I2310" s="7" t="s">
        <v>138</v>
      </c>
      <c r="J2310" s="83" t="s">
        <v>72</v>
      </c>
      <c r="K2310" s="59" t="str">
        <f t="shared" si="865"/>
        <v>notmandatory</v>
      </c>
      <c r="L2310" s="83"/>
      <c r="M2310" s="59" t="str">
        <f t="shared" si="866"/>
        <v>notmandatorybuyeryessupplier</v>
      </c>
      <c r="N2310" s="24" t="s">
        <v>188</v>
      </c>
      <c r="O2310" s="59" t="str">
        <f t="shared" si="864"/>
        <v>can you provide data on invoice? Answer in column L by Yes or No</v>
      </c>
    </row>
    <row r="2311" spans="1:15" ht="28.8" x14ac:dyDescent="0.25">
      <c r="A2311" s="76" t="s">
        <v>84</v>
      </c>
      <c r="B2311" s="76" t="str">
        <f>VLOOKUP(A2311,'Buyer Countries '!$B$2:$C$301,2,FALSE)</f>
        <v>yes</v>
      </c>
      <c r="C2311" s="76" t="str">
        <f>VLOOKUP(A2311,'Supplier Countries'!$B$2:$D$301,3,FALSE)</f>
        <v>no</v>
      </c>
      <c r="D2311" s="76" t="str">
        <f t="shared" si="849"/>
        <v>yes</v>
      </c>
      <c r="E2311" s="76" t="str">
        <f t="shared" si="850"/>
        <v>country supported</v>
      </c>
      <c r="F2311" s="8" t="s">
        <v>189</v>
      </c>
      <c r="G2311" s="7" t="s">
        <v>190</v>
      </c>
      <c r="H2311" s="5"/>
      <c r="I2311" s="7" t="s">
        <v>138</v>
      </c>
      <c r="J2311" s="83" t="s">
        <v>72</v>
      </c>
      <c r="K2311" s="59" t="str">
        <f t="shared" si="865"/>
        <v>notmandatory</v>
      </c>
      <c r="L2311" s="83"/>
      <c r="M2311" s="59" t="str">
        <f t="shared" si="866"/>
        <v>notmandatorybuyeryessupplier</v>
      </c>
      <c r="N2311" s="24" t="s">
        <v>191</v>
      </c>
      <c r="O2311" s="59" t="str">
        <f t="shared" si="864"/>
        <v>can you provide data on invoice? Answer in column L by Yes or No</v>
      </c>
    </row>
    <row r="2312" spans="1:15" ht="28.8" x14ac:dyDescent="0.25">
      <c r="A2312" s="76" t="s">
        <v>84</v>
      </c>
      <c r="B2312" s="76" t="str">
        <f>VLOOKUP(A2312,'Buyer Countries '!$B$2:$C$301,2,FALSE)</f>
        <v>yes</v>
      </c>
      <c r="C2312" s="76" t="str">
        <f>VLOOKUP(A2312,'Supplier Countries'!$B$2:$D$301,3,FALSE)</f>
        <v>no</v>
      </c>
      <c r="D2312" s="76" t="str">
        <f t="shared" si="849"/>
        <v>yes</v>
      </c>
      <c r="E2312" s="76" t="str">
        <f t="shared" si="850"/>
        <v>country supported</v>
      </c>
      <c r="F2312" s="8" t="s">
        <v>192</v>
      </c>
      <c r="G2312" s="7" t="s">
        <v>193</v>
      </c>
      <c r="H2312" s="5" t="s">
        <v>161</v>
      </c>
      <c r="I2312" s="7" t="s">
        <v>142</v>
      </c>
      <c r="J2312" s="83" t="s">
        <v>72</v>
      </c>
      <c r="K2312" s="59" t="str">
        <f t="shared" si="865"/>
        <v>notmandatory</v>
      </c>
      <c r="L2312" s="83"/>
      <c r="M2312" s="59" t="str">
        <f t="shared" si="866"/>
        <v>notmandatorybuyeryessupplier</v>
      </c>
      <c r="N2312" s="24"/>
      <c r="O2312" s="59" t="str">
        <f t="shared" si="864"/>
        <v>can you provide data on invoice? Answer in column L by Yes or No</v>
      </c>
    </row>
    <row r="2313" spans="1:15" ht="14.4" x14ac:dyDescent="0.25">
      <c r="A2313" s="76" t="s">
        <v>84</v>
      </c>
      <c r="B2313" s="76" t="str">
        <f>VLOOKUP(A2313,'Buyer Countries '!$B$2:$C$301,2,FALSE)</f>
        <v>yes</v>
      </c>
      <c r="C2313" s="76" t="str">
        <f>VLOOKUP(A2313,'Supplier Countries'!$B$2:$D$301,3,FALSE)</f>
        <v>no</v>
      </c>
      <c r="D2313" s="76" t="str">
        <f t="shared" si="849"/>
        <v>yes</v>
      </c>
      <c r="E2313" s="76" t="str">
        <f t="shared" si="850"/>
        <v>country supported</v>
      </c>
      <c r="F2313" s="8" t="s">
        <v>195</v>
      </c>
      <c r="G2313" s="7" t="s">
        <v>196</v>
      </c>
      <c r="H2313" s="5"/>
      <c r="I2313" s="7" t="s">
        <v>138</v>
      </c>
      <c r="J2313" s="83" t="s">
        <v>75</v>
      </c>
      <c r="K2313" s="59" t="str">
        <f t="shared" si="865"/>
        <v>notmandatory</v>
      </c>
      <c r="L2313" s="83"/>
      <c r="M2313" s="59" t="str">
        <f t="shared" si="866"/>
        <v>notmandatorybuyernosupplier</v>
      </c>
      <c r="N2313" s="24"/>
      <c r="O2313" s="59" t="str">
        <f t="shared" si="864"/>
        <v>good job, perfect match!</v>
      </c>
    </row>
    <row r="2314" spans="1:15" ht="14.4" x14ac:dyDescent="0.25">
      <c r="A2314" s="76" t="s">
        <v>84</v>
      </c>
      <c r="B2314" s="76" t="str">
        <f>VLOOKUP(A2314,'Buyer Countries '!$B$2:$C$301,2,FALSE)</f>
        <v>yes</v>
      </c>
      <c r="C2314" s="76" t="str">
        <f>VLOOKUP(A2314,'Supplier Countries'!$B$2:$D$301,3,FALSE)</f>
        <v>no</v>
      </c>
      <c r="D2314" s="76" t="str">
        <f t="shared" si="849"/>
        <v>yes</v>
      </c>
      <c r="E2314" s="76" t="str">
        <f t="shared" si="850"/>
        <v>country supported</v>
      </c>
      <c r="F2314" s="8" t="s">
        <v>197</v>
      </c>
      <c r="G2314" s="7" t="s">
        <v>198</v>
      </c>
      <c r="H2314" s="5"/>
      <c r="I2314" s="7" t="s">
        <v>138</v>
      </c>
      <c r="J2314" s="83" t="s">
        <v>75</v>
      </c>
      <c r="K2314" s="59" t="str">
        <f t="shared" si="865"/>
        <v>notmandatory</v>
      </c>
      <c r="L2314" s="83"/>
      <c r="M2314" s="59" t="str">
        <f t="shared" si="866"/>
        <v>notmandatorybuyernosupplier</v>
      </c>
      <c r="N2314" s="24"/>
      <c r="O2314" s="59" t="str">
        <f t="shared" si="864"/>
        <v>good job, perfect match!</v>
      </c>
    </row>
    <row r="2315" spans="1:15" ht="28.8" x14ac:dyDescent="0.25">
      <c r="A2315" s="76" t="s">
        <v>84</v>
      </c>
      <c r="B2315" s="76" t="str">
        <f>VLOOKUP(A2315,'Buyer Countries '!$B$2:$C$301,2,FALSE)</f>
        <v>yes</v>
      </c>
      <c r="C2315" s="76" t="str">
        <f>VLOOKUP(A2315,'Supplier Countries'!$B$2:$D$301,3,FALSE)</f>
        <v>no</v>
      </c>
      <c r="D2315" s="76" t="str">
        <f t="shared" si="849"/>
        <v>yes</v>
      </c>
      <c r="E2315" s="76" t="str">
        <f t="shared" si="850"/>
        <v>country supported</v>
      </c>
      <c r="F2315" s="8" t="s">
        <v>199</v>
      </c>
      <c r="G2315" s="7" t="s">
        <v>200</v>
      </c>
      <c r="H2315" s="5" t="s">
        <v>169</v>
      </c>
      <c r="I2315" s="7" t="s">
        <v>138</v>
      </c>
      <c r="J2315" s="83" t="s">
        <v>75</v>
      </c>
      <c r="K2315" s="59" t="str">
        <f t="shared" si="865"/>
        <v>notmandatory</v>
      </c>
      <c r="L2315" s="83"/>
      <c r="M2315" s="59" t="str">
        <f t="shared" si="866"/>
        <v>notmandatorybuyernosupplier</v>
      </c>
      <c r="N2315" s="24"/>
      <c r="O2315" s="59" t="str">
        <f t="shared" si="864"/>
        <v>good job, perfect match!</v>
      </c>
    </row>
    <row r="2316" spans="1:15" ht="14.4" x14ac:dyDescent="0.25">
      <c r="A2316" s="76" t="s">
        <v>84</v>
      </c>
      <c r="B2316" s="76" t="str">
        <f>VLOOKUP(A2316,'Buyer Countries '!$B$2:$C$301,2,FALSE)</f>
        <v>yes</v>
      </c>
      <c r="C2316" s="76" t="str">
        <f>VLOOKUP(A2316,'Supplier Countries'!$B$2:$D$301,3,FALSE)</f>
        <v>no</v>
      </c>
      <c r="D2316" s="76" t="str">
        <f t="shared" si="849"/>
        <v>yes</v>
      </c>
      <c r="E2316" s="76" t="str">
        <f t="shared" si="850"/>
        <v>country supported</v>
      </c>
      <c r="F2316" s="9" t="s">
        <v>132</v>
      </c>
      <c r="G2316" s="10" t="s">
        <v>201</v>
      </c>
      <c r="H2316" s="10"/>
      <c r="I2316" s="11"/>
      <c r="J2316" s="21"/>
      <c r="K2316" s="11"/>
      <c r="L2316" s="21"/>
      <c r="M2316" s="11"/>
      <c r="N2316" s="21"/>
      <c r="O2316" s="11"/>
    </row>
    <row r="2317" spans="1:15" ht="57.6" x14ac:dyDescent="0.25">
      <c r="A2317" s="76" t="s">
        <v>84</v>
      </c>
      <c r="B2317" s="76" t="str">
        <f>VLOOKUP(A2317,'Buyer Countries '!$B$2:$C$301,2,FALSE)</f>
        <v>yes</v>
      </c>
      <c r="C2317" s="76" t="str">
        <f>VLOOKUP(A2317,'Supplier Countries'!$B$2:$D$301,3,FALSE)</f>
        <v>no</v>
      </c>
      <c r="D2317" s="76" t="str">
        <f t="shared" si="849"/>
        <v>yes</v>
      </c>
      <c r="E2317" s="76" t="str">
        <f t="shared" ref="E2317" si="867">IF(D2317="select value in are your onboarding a buyer or a supplier",D2317,IF(D2317="yesno","not applicable",IF(D2317="yesyes","country supported",IF(D2317="noyes","country not supported, contact buyer",IF(D2317="yes","country supported","not applicable")))))</f>
        <v>country supported</v>
      </c>
      <c r="F2317" s="8" t="s">
        <v>202</v>
      </c>
      <c r="G2317" s="7" t="s">
        <v>203</v>
      </c>
      <c r="H2317" s="5" t="s">
        <v>137</v>
      </c>
      <c r="I2317" s="7" t="s">
        <v>138</v>
      </c>
      <c r="J2317" s="83" t="s">
        <v>75</v>
      </c>
      <c r="K2317" s="59" t="str">
        <f t="shared" ref="K2317" si="868">IF(I2317="Mandatory","mandatory","notmandatory")</f>
        <v>notmandatory</v>
      </c>
      <c r="L2317" s="83"/>
      <c r="M2317" s="59" t="str">
        <f t="shared" ref="M2317" si="869">K2317&amp;"buyer"&amp;J2317&amp;"supplier"&amp;L2317</f>
        <v>notmandatorybuyernosupplier</v>
      </c>
      <c r="N2317" s="24" t="s">
        <v>204</v>
      </c>
      <c r="O2317" s="59" t="str">
        <f t="shared" ref="O2317:O2329" si="870">IF(D2317="noyes","country not in scope for buyer, contact buyer",
IF(D2317="no","country not in scope for buyer, no need to review",
IF(D2317="nono","country not in scope for buyer and supplier no need to review",
IF(D2317="yesno","country not in scope for supplier no need to review",
IF(M2317="notmandatorybuyeryessupplierno","can buyer relax rule in SBN or ERP to accept invoice without this, if not provide data on PDF, if not move to Portal invoice",
IF(M2317="mandatorybuyeryessupplierno","SAP business network requires this information, provide it or move to Portal invoice",IF(M2317="mandatorybuyeryessupplier","SAP Business Network requires this information, provide it or move to Portal invoice",
IF(M2317="notmandatorybuyeryessupplier","can you provide data on invoice? Answer in column L by Yes or No",
IF(M2317="notmandatorybuyernosupplieryes","data not required set dropdown to blank in column L",
IF(M2317="notmandatorybuyersupplieryes","data not required set dropdown to blank in column L","good job, perfect match!"))))))))))</f>
        <v>good job, perfect match!</v>
      </c>
    </row>
    <row r="2318" spans="1:15" ht="14.4" x14ac:dyDescent="0.25">
      <c r="A2318" s="76" t="s">
        <v>84</v>
      </c>
      <c r="B2318" s="76" t="str">
        <f>VLOOKUP(A2318,'Buyer Countries '!$B$2:$C$301,2,FALSE)</f>
        <v>yes</v>
      </c>
      <c r="C2318" s="76" t="str">
        <f>VLOOKUP(A2318,'Supplier Countries'!$B$2:$D$301,3,FALSE)</f>
        <v>no</v>
      </c>
      <c r="D2318" s="76" t="str">
        <f t="shared" si="849"/>
        <v>yes</v>
      </c>
      <c r="E2318" s="76" t="str">
        <f t="shared" si="850"/>
        <v>country supported</v>
      </c>
      <c r="F2318" s="8" t="s">
        <v>205</v>
      </c>
      <c r="G2318" s="7" t="s">
        <v>206</v>
      </c>
      <c r="H2318" s="5"/>
      <c r="I2318" s="7" t="s">
        <v>142</v>
      </c>
      <c r="J2318" s="83" t="s">
        <v>72</v>
      </c>
      <c r="K2318" s="59" t="str">
        <f t="shared" ref="K2318:K2329" si="871">IF(I2318="Mandatory","mandatory","notmandatory")</f>
        <v>notmandatory</v>
      </c>
      <c r="L2318" s="83"/>
      <c r="M2318" s="59" t="str">
        <f t="shared" ref="M2318:M2329" si="872">K2318&amp;"buyer"&amp;J2318&amp;"supplier"&amp;L2318</f>
        <v>notmandatorybuyeryessupplier</v>
      </c>
      <c r="N2318" s="24"/>
      <c r="O2318" s="59" t="str">
        <f t="shared" si="870"/>
        <v>can you provide data on invoice? Answer in column L by Yes or No</v>
      </c>
    </row>
    <row r="2319" spans="1:15" ht="14.4" x14ac:dyDescent="0.25">
      <c r="A2319" s="76" t="s">
        <v>84</v>
      </c>
      <c r="B2319" s="76" t="str">
        <f>VLOOKUP(A2319,'Buyer Countries '!$B$2:$C$301,2,FALSE)</f>
        <v>yes</v>
      </c>
      <c r="C2319" s="76" t="str">
        <f>VLOOKUP(A2319,'Supplier Countries'!$B$2:$D$301,3,FALSE)</f>
        <v>no</v>
      </c>
      <c r="D2319" s="76" t="str">
        <f t="shared" si="849"/>
        <v>yes</v>
      </c>
      <c r="E2319" s="76" t="str">
        <f t="shared" si="850"/>
        <v>country supported</v>
      </c>
      <c r="F2319" s="8" t="s">
        <v>207</v>
      </c>
      <c r="G2319" s="7" t="s">
        <v>208</v>
      </c>
      <c r="H2319" s="5"/>
      <c r="I2319" s="7" t="s">
        <v>138</v>
      </c>
      <c r="J2319" s="83" t="s">
        <v>75</v>
      </c>
      <c r="K2319" s="59" t="str">
        <f t="shared" si="871"/>
        <v>notmandatory</v>
      </c>
      <c r="L2319" s="83"/>
      <c r="M2319" s="59" t="str">
        <f t="shared" si="872"/>
        <v>notmandatorybuyernosupplier</v>
      </c>
      <c r="N2319" s="24"/>
      <c r="O2319" s="59" t="str">
        <f t="shared" si="870"/>
        <v>good job, perfect match!</v>
      </c>
    </row>
    <row r="2320" spans="1:15" ht="14.4" x14ac:dyDescent="0.25">
      <c r="A2320" s="76" t="s">
        <v>84</v>
      </c>
      <c r="B2320" s="76" t="str">
        <f>VLOOKUP(A2320,'Buyer Countries '!$B$2:$C$301,2,FALSE)</f>
        <v>yes</v>
      </c>
      <c r="C2320" s="76" t="str">
        <f>VLOOKUP(A2320,'Supplier Countries'!$B$2:$D$301,3,FALSE)</f>
        <v>no</v>
      </c>
      <c r="D2320" s="76" t="str">
        <f t="shared" si="849"/>
        <v>yes</v>
      </c>
      <c r="E2320" s="76" t="str">
        <f t="shared" si="850"/>
        <v>country supported</v>
      </c>
      <c r="F2320" s="8" t="s">
        <v>209</v>
      </c>
      <c r="G2320" s="7" t="s">
        <v>210</v>
      </c>
      <c r="H2320" s="5"/>
      <c r="I2320" s="7" t="s">
        <v>138</v>
      </c>
      <c r="J2320" s="83" t="s">
        <v>75</v>
      </c>
      <c r="K2320" s="59" t="str">
        <f t="shared" si="871"/>
        <v>notmandatory</v>
      </c>
      <c r="L2320" s="83"/>
      <c r="M2320" s="59" t="str">
        <f t="shared" si="872"/>
        <v>notmandatorybuyernosupplier</v>
      </c>
      <c r="N2320" s="24" t="s">
        <v>179</v>
      </c>
      <c r="O2320" s="59" t="str">
        <f t="shared" si="870"/>
        <v>good job, perfect match!</v>
      </c>
    </row>
    <row r="2321" spans="1:15" ht="14.4" x14ac:dyDescent="0.25">
      <c r="A2321" s="76" t="s">
        <v>84</v>
      </c>
      <c r="B2321" s="76" t="str">
        <f>VLOOKUP(A2321,'Buyer Countries '!$B$2:$C$301,2,FALSE)</f>
        <v>yes</v>
      </c>
      <c r="C2321" s="76" t="str">
        <f>VLOOKUP(A2321,'Supplier Countries'!$B$2:$D$301,3,FALSE)</f>
        <v>no</v>
      </c>
      <c r="D2321" s="76" t="str">
        <f t="shared" si="849"/>
        <v>yes</v>
      </c>
      <c r="E2321" s="76" t="str">
        <f t="shared" si="850"/>
        <v>country supported</v>
      </c>
      <c r="F2321" s="8" t="s">
        <v>211</v>
      </c>
      <c r="G2321" s="7" t="s">
        <v>212</v>
      </c>
      <c r="H2321" s="5"/>
      <c r="I2321" s="7" t="s">
        <v>142</v>
      </c>
      <c r="J2321" s="83" t="s">
        <v>72</v>
      </c>
      <c r="K2321" s="59" t="str">
        <f t="shared" si="871"/>
        <v>notmandatory</v>
      </c>
      <c r="L2321" s="83"/>
      <c r="M2321" s="59" t="str">
        <f t="shared" si="872"/>
        <v>notmandatorybuyeryessupplier</v>
      </c>
      <c r="N2321" s="24"/>
      <c r="O2321" s="59" t="str">
        <f t="shared" si="870"/>
        <v>can you provide data on invoice? Answer in column L by Yes or No</v>
      </c>
    </row>
    <row r="2322" spans="1:15" ht="14.4" x14ac:dyDescent="0.25">
      <c r="A2322" s="76" t="s">
        <v>84</v>
      </c>
      <c r="B2322" s="76" t="str">
        <f>VLOOKUP(A2322,'Buyer Countries '!$B$2:$C$301,2,FALSE)</f>
        <v>yes</v>
      </c>
      <c r="C2322" s="76" t="str">
        <f>VLOOKUP(A2322,'Supplier Countries'!$B$2:$D$301,3,FALSE)</f>
        <v>no</v>
      </c>
      <c r="D2322" s="76" t="str">
        <f t="shared" si="849"/>
        <v>yes</v>
      </c>
      <c r="E2322" s="76" t="str">
        <f t="shared" si="850"/>
        <v>country supported</v>
      </c>
      <c r="F2322" s="8" t="s">
        <v>213</v>
      </c>
      <c r="G2322" s="7" t="s">
        <v>214</v>
      </c>
      <c r="H2322" s="5"/>
      <c r="I2322" s="7" t="s">
        <v>142</v>
      </c>
      <c r="J2322" s="83" t="s">
        <v>72</v>
      </c>
      <c r="K2322" s="59" t="str">
        <f t="shared" si="871"/>
        <v>notmandatory</v>
      </c>
      <c r="L2322" s="83"/>
      <c r="M2322" s="59" t="str">
        <f t="shared" si="872"/>
        <v>notmandatorybuyeryessupplier</v>
      </c>
      <c r="N2322" s="24"/>
      <c r="O2322" s="59" t="str">
        <f t="shared" si="870"/>
        <v>can you provide data on invoice? Answer in column L by Yes or No</v>
      </c>
    </row>
    <row r="2323" spans="1:15" ht="14.4" x14ac:dyDescent="0.25">
      <c r="A2323" s="76" t="s">
        <v>84</v>
      </c>
      <c r="B2323" s="76" t="str">
        <f>VLOOKUP(A2323,'Buyer Countries '!$B$2:$C$301,2,FALSE)</f>
        <v>yes</v>
      </c>
      <c r="C2323" s="76" t="str">
        <f>VLOOKUP(A2323,'Supplier Countries'!$B$2:$D$301,3,FALSE)</f>
        <v>no</v>
      </c>
      <c r="D2323" s="76" t="str">
        <f t="shared" si="849"/>
        <v>yes</v>
      </c>
      <c r="E2323" s="76" t="str">
        <f t="shared" si="850"/>
        <v>country supported</v>
      </c>
      <c r="F2323" s="8" t="s">
        <v>215</v>
      </c>
      <c r="G2323" s="7" t="s">
        <v>216</v>
      </c>
      <c r="H2323" s="5"/>
      <c r="I2323" s="7" t="s">
        <v>138</v>
      </c>
      <c r="J2323" s="83" t="s">
        <v>75</v>
      </c>
      <c r="K2323" s="59" t="str">
        <f t="shared" si="871"/>
        <v>notmandatory</v>
      </c>
      <c r="L2323" s="83"/>
      <c r="M2323" s="59" t="str">
        <f t="shared" si="872"/>
        <v>notmandatorybuyernosupplier</v>
      </c>
      <c r="N2323" s="24"/>
      <c r="O2323" s="59" t="str">
        <f t="shared" si="870"/>
        <v>good job, perfect match!</v>
      </c>
    </row>
    <row r="2324" spans="1:15" ht="28.8" x14ac:dyDescent="0.25">
      <c r="A2324" s="76" t="s">
        <v>84</v>
      </c>
      <c r="B2324" s="76" t="str">
        <f>VLOOKUP(A2324,'Buyer Countries '!$B$2:$C$301,2,FALSE)</f>
        <v>yes</v>
      </c>
      <c r="C2324" s="76" t="str">
        <f>VLOOKUP(A2324,'Supplier Countries'!$B$2:$D$301,3,FALSE)</f>
        <v>no</v>
      </c>
      <c r="D2324" s="76" t="str">
        <f t="shared" si="849"/>
        <v>yes</v>
      </c>
      <c r="E2324" s="76" t="str">
        <f t="shared" si="850"/>
        <v>country supported</v>
      </c>
      <c r="F2324" s="8" t="s">
        <v>217</v>
      </c>
      <c r="G2324" s="7" t="s">
        <v>218</v>
      </c>
      <c r="H2324" s="5"/>
      <c r="I2324" s="7" t="s">
        <v>138</v>
      </c>
      <c r="J2324" s="83" t="s">
        <v>72</v>
      </c>
      <c r="K2324" s="59" t="str">
        <f t="shared" si="871"/>
        <v>notmandatory</v>
      </c>
      <c r="L2324" s="83"/>
      <c r="M2324" s="59" t="str">
        <f t="shared" si="872"/>
        <v>notmandatorybuyeryessupplier</v>
      </c>
      <c r="N2324" s="24" t="s">
        <v>188</v>
      </c>
      <c r="O2324" s="59" t="str">
        <f t="shared" si="870"/>
        <v>can you provide data on invoice? Answer in column L by Yes or No</v>
      </c>
    </row>
    <row r="2325" spans="1:15" ht="28.8" x14ac:dyDescent="0.25">
      <c r="A2325" s="76" t="s">
        <v>84</v>
      </c>
      <c r="B2325" s="76" t="str">
        <f>VLOOKUP(A2325,'Buyer Countries '!$B$2:$C$301,2,FALSE)</f>
        <v>yes</v>
      </c>
      <c r="C2325" s="76" t="str">
        <f>VLOOKUP(A2325,'Supplier Countries'!$B$2:$D$301,3,FALSE)</f>
        <v>no</v>
      </c>
      <c r="D2325" s="76" t="str">
        <f t="shared" si="849"/>
        <v>yes</v>
      </c>
      <c r="E2325" s="76" t="str">
        <f t="shared" si="850"/>
        <v>country supported</v>
      </c>
      <c r="F2325" s="8" t="s">
        <v>219</v>
      </c>
      <c r="G2325" s="7" t="s">
        <v>220</v>
      </c>
      <c r="H2325" s="5"/>
      <c r="I2325" s="7" t="s">
        <v>138</v>
      </c>
      <c r="J2325" s="83" t="s">
        <v>72</v>
      </c>
      <c r="K2325" s="59" t="str">
        <f t="shared" si="871"/>
        <v>notmandatory</v>
      </c>
      <c r="L2325" s="83"/>
      <c r="M2325" s="59" t="str">
        <f t="shared" si="872"/>
        <v>notmandatorybuyeryessupplier</v>
      </c>
      <c r="N2325" s="24" t="s">
        <v>191</v>
      </c>
      <c r="O2325" s="59" t="str">
        <f t="shared" si="870"/>
        <v>can you provide data on invoice? Answer in column L by Yes or No</v>
      </c>
    </row>
    <row r="2326" spans="1:15" ht="28.8" x14ac:dyDescent="0.25">
      <c r="A2326" s="76" t="s">
        <v>84</v>
      </c>
      <c r="B2326" s="76" t="str">
        <f>VLOOKUP(A2326,'Buyer Countries '!$B$2:$C$301,2,FALSE)</f>
        <v>yes</v>
      </c>
      <c r="C2326" s="76" t="str">
        <f>VLOOKUP(A2326,'Supplier Countries'!$B$2:$D$301,3,FALSE)</f>
        <v>no</v>
      </c>
      <c r="D2326" s="76" t="str">
        <f t="shared" si="849"/>
        <v>yes</v>
      </c>
      <c r="E2326" s="76" t="str">
        <f t="shared" si="850"/>
        <v>country supported</v>
      </c>
      <c r="F2326" s="8" t="s">
        <v>221</v>
      </c>
      <c r="G2326" s="7" t="s">
        <v>222</v>
      </c>
      <c r="H2326" s="5" t="s">
        <v>161</v>
      </c>
      <c r="I2326" s="7" t="s">
        <v>142</v>
      </c>
      <c r="J2326" s="83" t="s">
        <v>72</v>
      </c>
      <c r="K2326" s="59" t="str">
        <f t="shared" si="871"/>
        <v>notmandatory</v>
      </c>
      <c r="L2326" s="83"/>
      <c r="M2326" s="59" t="str">
        <f t="shared" si="872"/>
        <v>notmandatorybuyeryessupplier</v>
      </c>
      <c r="N2326" s="24"/>
      <c r="O2326" s="59" t="str">
        <f t="shared" si="870"/>
        <v>can you provide data on invoice? Answer in column L by Yes or No</v>
      </c>
    </row>
    <row r="2327" spans="1:15" ht="14.4" x14ac:dyDescent="0.25">
      <c r="A2327" s="76" t="s">
        <v>84</v>
      </c>
      <c r="B2327" s="76" t="str">
        <f>VLOOKUP(A2327,'Buyer Countries '!$B$2:$C$301,2,FALSE)</f>
        <v>yes</v>
      </c>
      <c r="C2327" s="76" t="str">
        <f>VLOOKUP(A2327,'Supplier Countries'!$B$2:$D$301,3,FALSE)</f>
        <v>no</v>
      </c>
      <c r="D2327" s="76" t="str">
        <f t="shared" si="849"/>
        <v>yes</v>
      </c>
      <c r="E2327" s="76" t="str">
        <f t="shared" si="850"/>
        <v>country supported</v>
      </c>
      <c r="F2327" s="8" t="s">
        <v>223</v>
      </c>
      <c r="G2327" s="7" t="s">
        <v>224</v>
      </c>
      <c r="H2327" s="5"/>
      <c r="I2327" s="7" t="s">
        <v>138</v>
      </c>
      <c r="J2327" s="83" t="s">
        <v>75</v>
      </c>
      <c r="K2327" s="59" t="str">
        <f t="shared" si="871"/>
        <v>notmandatory</v>
      </c>
      <c r="L2327" s="83"/>
      <c r="M2327" s="59" t="str">
        <f t="shared" si="872"/>
        <v>notmandatorybuyernosupplier</v>
      </c>
      <c r="N2327" s="24"/>
      <c r="O2327" s="59" t="str">
        <f t="shared" si="870"/>
        <v>good job, perfect match!</v>
      </c>
    </row>
    <row r="2328" spans="1:15" ht="14.4" x14ac:dyDescent="0.25">
      <c r="A2328" s="76" t="s">
        <v>84</v>
      </c>
      <c r="B2328" s="76" t="str">
        <f>VLOOKUP(A2328,'Buyer Countries '!$B$2:$C$301,2,FALSE)</f>
        <v>yes</v>
      </c>
      <c r="C2328" s="76" t="str">
        <f>VLOOKUP(A2328,'Supplier Countries'!$B$2:$D$301,3,FALSE)</f>
        <v>no</v>
      </c>
      <c r="D2328" s="76" t="str">
        <f t="shared" si="849"/>
        <v>yes</v>
      </c>
      <c r="E2328" s="76" t="str">
        <f t="shared" si="850"/>
        <v>country supported</v>
      </c>
      <c r="F2328" s="8" t="s">
        <v>225</v>
      </c>
      <c r="G2328" s="7" t="s">
        <v>226</v>
      </c>
      <c r="H2328" s="5"/>
      <c r="I2328" s="7" t="s">
        <v>138</v>
      </c>
      <c r="J2328" s="83" t="s">
        <v>75</v>
      </c>
      <c r="K2328" s="59" t="str">
        <f t="shared" si="871"/>
        <v>notmandatory</v>
      </c>
      <c r="L2328" s="83"/>
      <c r="M2328" s="59" t="str">
        <f t="shared" si="872"/>
        <v>notmandatorybuyernosupplier</v>
      </c>
      <c r="N2328" s="24"/>
      <c r="O2328" s="59" t="str">
        <f t="shared" si="870"/>
        <v>good job, perfect match!</v>
      </c>
    </row>
    <row r="2329" spans="1:15" ht="28.8" x14ac:dyDescent="0.25">
      <c r="A2329" s="76" t="s">
        <v>84</v>
      </c>
      <c r="B2329" s="76" t="str">
        <f>VLOOKUP(A2329,'Buyer Countries '!$B$2:$C$301,2,FALSE)</f>
        <v>yes</v>
      </c>
      <c r="C2329" s="76" t="str">
        <f>VLOOKUP(A2329,'Supplier Countries'!$B$2:$D$301,3,FALSE)</f>
        <v>no</v>
      </c>
      <c r="D2329" s="76" t="str">
        <f t="shared" si="849"/>
        <v>yes</v>
      </c>
      <c r="E2329" s="76" t="str">
        <f t="shared" si="850"/>
        <v>country supported</v>
      </c>
      <c r="F2329" s="8" t="s">
        <v>227</v>
      </c>
      <c r="G2329" s="7" t="s">
        <v>228</v>
      </c>
      <c r="H2329" s="5" t="s">
        <v>169</v>
      </c>
      <c r="I2329" s="7" t="s">
        <v>138</v>
      </c>
      <c r="J2329" s="83" t="s">
        <v>75</v>
      </c>
      <c r="K2329" s="59" t="str">
        <f t="shared" si="871"/>
        <v>notmandatory</v>
      </c>
      <c r="L2329" s="83"/>
      <c r="M2329" s="59" t="str">
        <f t="shared" si="872"/>
        <v>notmandatorybuyernosupplier</v>
      </c>
      <c r="N2329" s="24"/>
      <c r="O2329" s="59" t="str">
        <f t="shared" si="870"/>
        <v>good job, perfect match!</v>
      </c>
    </row>
    <row r="2330" spans="1:15" ht="14.4" x14ac:dyDescent="0.25">
      <c r="A2330" s="76" t="s">
        <v>84</v>
      </c>
      <c r="B2330" s="76" t="str">
        <f>VLOOKUP(A2330,'Buyer Countries '!$B$2:$C$301,2,FALSE)</f>
        <v>yes</v>
      </c>
      <c r="C2330" s="76" t="str">
        <f>VLOOKUP(A2330,'Supplier Countries'!$B$2:$D$301,3,FALSE)</f>
        <v>no</v>
      </c>
      <c r="D2330" s="76" t="str">
        <f t="shared" si="849"/>
        <v>yes</v>
      </c>
      <c r="E2330" s="76" t="str">
        <f t="shared" si="850"/>
        <v>country supported</v>
      </c>
      <c r="F2330" s="9" t="s">
        <v>132</v>
      </c>
      <c r="G2330" s="10" t="s">
        <v>229</v>
      </c>
      <c r="H2330" s="10"/>
      <c r="I2330" s="11"/>
      <c r="J2330" s="21"/>
      <c r="K2330" s="11"/>
      <c r="L2330" s="21"/>
      <c r="M2330" s="11"/>
      <c r="N2330" s="21"/>
      <c r="O2330" s="14"/>
    </row>
    <row r="2331" spans="1:15" ht="14.4" x14ac:dyDescent="0.25">
      <c r="A2331" s="76" t="s">
        <v>84</v>
      </c>
      <c r="B2331" s="76" t="str">
        <f>VLOOKUP(A2331,'Buyer Countries '!$B$2:$C$301,2,FALSE)</f>
        <v>yes</v>
      </c>
      <c r="C2331" s="76" t="str">
        <f>VLOOKUP(A2331,'Supplier Countries'!$B$2:$D$301,3,FALSE)</f>
        <v>no</v>
      </c>
      <c r="D2331" s="76" t="str">
        <f t="shared" si="849"/>
        <v>yes</v>
      </c>
      <c r="E2331" s="76" t="str">
        <f t="shared" si="850"/>
        <v>country supported</v>
      </c>
      <c r="F2331" s="8" t="s">
        <v>230</v>
      </c>
      <c r="G2331" s="7" t="s">
        <v>231</v>
      </c>
      <c r="H2331" s="5"/>
      <c r="I2331" s="7" t="s">
        <v>142</v>
      </c>
      <c r="J2331" s="83" t="s">
        <v>72</v>
      </c>
      <c r="K2331" s="59" t="str">
        <f t="shared" ref="K2331:K2346" si="873">IF(I2331="Mandatory","mandatory","notmandatory")</f>
        <v>notmandatory</v>
      </c>
      <c r="L2331" s="83"/>
      <c r="M2331" s="59" t="str">
        <f t="shared" ref="M2331:M2346" si="874">K2331&amp;"buyer"&amp;J2331&amp;"supplier"&amp;L2331</f>
        <v>notmandatorybuyeryessupplier</v>
      </c>
      <c r="N2331" s="24"/>
      <c r="O2331" s="59" t="str">
        <f t="shared" ref="O2331:O2346" si="875">IF(D2331="noyes","country not in scope for buyer, contact buyer",
IF(D2331="no","country not in scope for buyer, no need to review",
IF(D2331="nono","country not in scope for buyer and supplier no need to review",
IF(D2331="yesno","country not in scope for supplier no need to review",
IF(M2331="notmandatorybuyeryessupplierno","can buyer relax rule in SBN or ERP to accept invoice without this, if not provide data on PDF, if not move to Portal invoice",
IF(M2331="mandatorybuyeryessupplierno","SAP business network requires this information, provide it or move to Portal invoice",IF(M2331="mandatorybuyeryessupplier","SAP Business Network requires this information, provide it or move to Portal invoice",
IF(M2331="notmandatorybuyeryessupplier","can you provide data on invoice? Answer in column L by Yes or No",
IF(M2331="notmandatorybuyernosupplieryes","data not required set dropdown to blank in column L",
IF(M2331="notmandatorybuyersupplieryes","data not required set dropdown to blank in column L","good job, perfect match!"))))))))))</f>
        <v>can you provide data on invoice? Answer in column L by Yes or No</v>
      </c>
    </row>
    <row r="2332" spans="1:15" ht="14.4" x14ac:dyDescent="0.25">
      <c r="A2332" s="76" t="s">
        <v>84</v>
      </c>
      <c r="B2332" s="76" t="str">
        <f>VLOOKUP(A2332,'Buyer Countries '!$B$2:$C$301,2,FALSE)</f>
        <v>yes</v>
      </c>
      <c r="C2332" s="76" t="str">
        <f>VLOOKUP(A2332,'Supplier Countries'!$B$2:$D$301,3,FALSE)</f>
        <v>no</v>
      </c>
      <c r="D2332" s="76" t="str">
        <f t="shared" si="849"/>
        <v>yes</v>
      </c>
      <c r="E2332" s="76" t="str">
        <f t="shared" si="850"/>
        <v>country supported</v>
      </c>
      <c r="F2332" s="8" t="s">
        <v>232</v>
      </c>
      <c r="G2332" s="7" t="s">
        <v>233</v>
      </c>
      <c r="H2332" s="5"/>
      <c r="I2332" s="7" t="s">
        <v>138</v>
      </c>
      <c r="J2332" s="83" t="s">
        <v>75</v>
      </c>
      <c r="K2332" s="59" t="str">
        <f t="shared" si="873"/>
        <v>notmandatory</v>
      </c>
      <c r="L2332" s="83"/>
      <c r="M2332" s="59" t="str">
        <f t="shared" si="874"/>
        <v>notmandatorybuyernosupplier</v>
      </c>
      <c r="N2332" s="24"/>
      <c r="O2332" s="59" t="str">
        <f t="shared" si="875"/>
        <v>good job, perfect match!</v>
      </c>
    </row>
    <row r="2333" spans="1:15" ht="14.4" x14ac:dyDescent="0.25">
      <c r="A2333" s="76" t="s">
        <v>84</v>
      </c>
      <c r="B2333" s="76" t="str">
        <f>VLOOKUP(A2333,'Buyer Countries '!$B$2:$C$301,2,FALSE)</f>
        <v>yes</v>
      </c>
      <c r="C2333" s="76" t="str">
        <f>VLOOKUP(A2333,'Supplier Countries'!$B$2:$D$301,3,FALSE)</f>
        <v>no</v>
      </c>
      <c r="D2333" s="76" t="str">
        <f t="shared" si="849"/>
        <v>yes</v>
      </c>
      <c r="E2333" s="76" t="str">
        <f t="shared" si="850"/>
        <v>country supported</v>
      </c>
      <c r="F2333" s="8" t="s">
        <v>234</v>
      </c>
      <c r="G2333" s="7" t="s">
        <v>235</v>
      </c>
      <c r="H2333" s="5"/>
      <c r="I2333" s="7" t="s">
        <v>138</v>
      </c>
      <c r="J2333" s="83" t="s">
        <v>75</v>
      </c>
      <c r="K2333" s="59" t="str">
        <f t="shared" si="873"/>
        <v>notmandatory</v>
      </c>
      <c r="L2333" s="83"/>
      <c r="M2333" s="59" t="str">
        <f t="shared" si="874"/>
        <v>notmandatorybuyernosupplier</v>
      </c>
      <c r="N2333" s="24" t="s">
        <v>179</v>
      </c>
      <c r="O2333" s="59" t="str">
        <f t="shared" si="875"/>
        <v>good job, perfect match!</v>
      </c>
    </row>
    <row r="2334" spans="1:15" ht="14.4" x14ac:dyDescent="0.25">
      <c r="A2334" s="76" t="s">
        <v>84</v>
      </c>
      <c r="B2334" s="76" t="str">
        <f>VLOOKUP(A2334,'Buyer Countries '!$B$2:$C$301,2,FALSE)</f>
        <v>yes</v>
      </c>
      <c r="C2334" s="76" t="str">
        <f>VLOOKUP(A2334,'Supplier Countries'!$B$2:$D$301,3,FALSE)</f>
        <v>no</v>
      </c>
      <c r="D2334" s="76" t="str">
        <f t="shared" si="849"/>
        <v>yes</v>
      </c>
      <c r="E2334" s="76" t="str">
        <f t="shared" si="850"/>
        <v>country supported</v>
      </c>
      <c r="F2334" s="8" t="s">
        <v>236</v>
      </c>
      <c r="G2334" s="7" t="s">
        <v>237</v>
      </c>
      <c r="H2334" s="5"/>
      <c r="I2334" s="7" t="s">
        <v>142</v>
      </c>
      <c r="J2334" s="83" t="s">
        <v>72</v>
      </c>
      <c r="K2334" s="59" t="str">
        <f t="shared" si="873"/>
        <v>notmandatory</v>
      </c>
      <c r="L2334" s="83"/>
      <c r="M2334" s="59" t="str">
        <f t="shared" si="874"/>
        <v>notmandatorybuyeryessupplier</v>
      </c>
      <c r="N2334" s="24" t="s">
        <v>238</v>
      </c>
      <c r="O2334" s="59" t="str">
        <f t="shared" si="875"/>
        <v>can you provide data on invoice? Answer in column L by Yes or No</v>
      </c>
    </row>
    <row r="2335" spans="1:15" ht="14.4" x14ac:dyDescent="0.25">
      <c r="A2335" s="76" t="s">
        <v>84</v>
      </c>
      <c r="B2335" s="76" t="str">
        <f>VLOOKUP(A2335,'Buyer Countries '!$B$2:$C$301,2,FALSE)</f>
        <v>yes</v>
      </c>
      <c r="C2335" s="76" t="str">
        <f>VLOOKUP(A2335,'Supplier Countries'!$B$2:$D$301,3,FALSE)</f>
        <v>no</v>
      </c>
      <c r="D2335" s="76" t="str">
        <f t="shared" si="849"/>
        <v>yes</v>
      </c>
      <c r="E2335" s="76" t="str">
        <f t="shared" si="850"/>
        <v>country supported</v>
      </c>
      <c r="F2335" s="8" t="s">
        <v>239</v>
      </c>
      <c r="G2335" s="7" t="s">
        <v>240</v>
      </c>
      <c r="H2335" s="5"/>
      <c r="I2335" s="7" t="s">
        <v>142</v>
      </c>
      <c r="J2335" s="83" t="s">
        <v>72</v>
      </c>
      <c r="K2335" s="59" t="str">
        <f t="shared" si="873"/>
        <v>notmandatory</v>
      </c>
      <c r="L2335" s="83"/>
      <c r="M2335" s="59" t="str">
        <f t="shared" si="874"/>
        <v>notmandatorybuyeryessupplier</v>
      </c>
      <c r="N2335" s="24" t="s">
        <v>238</v>
      </c>
      <c r="O2335" s="59" t="str">
        <f t="shared" si="875"/>
        <v>can you provide data on invoice? Answer in column L by Yes or No</v>
      </c>
    </row>
    <row r="2336" spans="1:15" ht="14.4" x14ac:dyDescent="0.25">
      <c r="A2336" s="76" t="s">
        <v>84</v>
      </c>
      <c r="B2336" s="76" t="str">
        <f>VLOOKUP(A2336,'Buyer Countries '!$B$2:$C$301,2,FALSE)</f>
        <v>yes</v>
      </c>
      <c r="C2336" s="76" t="str">
        <f>VLOOKUP(A2336,'Supplier Countries'!$B$2:$D$301,3,FALSE)</f>
        <v>no</v>
      </c>
      <c r="D2336" s="76" t="str">
        <f t="shared" si="849"/>
        <v>yes</v>
      </c>
      <c r="E2336" s="76" t="str">
        <f t="shared" si="850"/>
        <v>country supported</v>
      </c>
      <c r="F2336" s="8" t="s">
        <v>241</v>
      </c>
      <c r="G2336" s="7" t="s">
        <v>242</v>
      </c>
      <c r="H2336" s="5"/>
      <c r="I2336" s="7" t="s">
        <v>138</v>
      </c>
      <c r="J2336" s="83" t="s">
        <v>752</v>
      </c>
      <c r="K2336" s="59" t="str">
        <f t="shared" si="873"/>
        <v>notmandatory</v>
      </c>
      <c r="L2336" s="83"/>
      <c r="M2336" s="59" t="str">
        <f t="shared" si="874"/>
        <v>notmandatorybuyerNosupplier</v>
      </c>
      <c r="N2336" s="24"/>
      <c r="O2336" s="59" t="str">
        <f t="shared" si="875"/>
        <v>good job, perfect match!</v>
      </c>
    </row>
    <row r="2337" spans="1:25" ht="28.8" x14ac:dyDescent="0.25">
      <c r="A2337" s="76" t="s">
        <v>84</v>
      </c>
      <c r="B2337" s="76" t="str">
        <f>VLOOKUP(A2337,'Buyer Countries '!$B$2:$C$301,2,FALSE)</f>
        <v>yes</v>
      </c>
      <c r="C2337" s="76" t="str">
        <f>VLOOKUP(A2337,'Supplier Countries'!$B$2:$D$301,3,FALSE)</f>
        <v>no</v>
      </c>
      <c r="D2337" s="76" t="str">
        <f t="shared" si="849"/>
        <v>yes</v>
      </c>
      <c r="E2337" s="76" t="str">
        <f t="shared" si="850"/>
        <v>country supported</v>
      </c>
      <c r="F2337" s="8" t="s">
        <v>243</v>
      </c>
      <c r="G2337" s="7" t="s">
        <v>244</v>
      </c>
      <c r="H2337" s="5"/>
      <c r="I2337" s="7" t="s">
        <v>138</v>
      </c>
      <c r="J2337" s="83" t="s">
        <v>72</v>
      </c>
      <c r="K2337" s="59" t="str">
        <f t="shared" si="873"/>
        <v>notmandatory</v>
      </c>
      <c r="L2337" s="83"/>
      <c r="M2337" s="59" t="str">
        <f t="shared" si="874"/>
        <v>notmandatorybuyeryessupplier</v>
      </c>
      <c r="N2337" s="24" t="s">
        <v>188</v>
      </c>
      <c r="O2337" s="59" t="str">
        <f t="shared" si="875"/>
        <v>can you provide data on invoice? Answer in column L by Yes or No</v>
      </c>
    </row>
    <row r="2338" spans="1:25" ht="28.8" x14ac:dyDescent="0.25">
      <c r="A2338" s="76" t="s">
        <v>84</v>
      </c>
      <c r="B2338" s="76" t="str">
        <f>VLOOKUP(A2338,'Buyer Countries '!$B$2:$C$301,2,FALSE)</f>
        <v>yes</v>
      </c>
      <c r="C2338" s="76" t="str">
        <f>VLOOKUP(A2338,'Supplier Countries'!$B$2:$D$301,3,FALSE)</f>
        <v>no</v>
      </c>
      <c r="D2338" s="76" t="str">
        <f t="shared" si="849"/>
        <v>yes</v>
      </c>
      <c r="E2338" s="76" t="str">
        <f t="shared" si="850"/>
        <v>country supported</v>
      </c>
      <c r="F2338" s="8" t="s">
        <v>245</v>
      </c>
      <c r="G2338" s="7" t="s">
        <v>246</v>
      </c>
      <c r="H2338" s="5"/>
      <c r="I2338" s="7" t="s">
        <v>138</v>
      </c>
      <c r="J2338" s="83" t="s">
        <v>72</v>
      </c>
      <c r="K2338" s="59" t="str">
        <f t="shared" si="873"/>
        <v>notmandatory</v>
      </c>
      <c r="L2338" s="83"/>
      <c r="M2338" s="59" t="str">
        <f t="shared" si="874"/>
        <v>notmandatorybuyeryessupplier</v>
      </c>
      <c r="N2338" s="24" t="s">
        <v>191</v>
      </c>
      <c r="O2338" s="59" t="str">
        <f t="shared" si="875"/>
        <v>can you provide data on invoice? Answer in column L by Yes or No</v>
      </c>
    </row>
    <row r="2339" spans="1:25" ht="28.8" x14ac:dyDescent="0.25">
      <c r="A2339" s="76" t="s">
        <v>84</v>
      </c>
      <c r="B2339" s="76" t="str">
        <f>VLOOKUP(A2339,'Buyer Countries '!$B$2:$C$301,2,FALSE)</f>
        <v>yes</v>
      </c>
      <c r="C2339" s="76" t="str">
        <f>VLOOKUP(A2339,'Supplier Countries'!$B$2:$D$301,3,FALSE)</f>
        <v>no</v>
      </c>
      <c r="D2339" s="76" t="str">
        <f t="shared" si="849"/>
        <v>yes</v>
      </c>
      <c r="E2339" s="76" t="str">
        <f t="shared" si="850"/>
        <v>country supported</v>
      </c>
      <c r="F2339" s="8" t="s">
        <v>247</v>
      </c>
      <c r="G2339" s="7" t="s">
        <v>248</v>
      </c>
      <c r="H2339" s="5" t="s">
        <v>161</v>
      </c>
      <c r="I2339" s="7" t="s">
        <v>142</v>
      </c>
      <c r="J2339" s="83" t="s">
        <v>72</v>
      </c>
      <c r="K2339" s="59" t="str">
        <f t="shared" si="873"/>
        <v>notmandatory</v>
      </c>
      <c r="L2339" s="83"/>
      <c r="M2339" s="59" t="str">
        <f t="shared" si="874"/>
        <v>notmandatorybuyeryessupplier</v>
      </c>
      <c r="N2339" s="24" t="s">
        <v>238</v>
      </c>
      <c r="O2339" s="59" t="str">
        <f t="shared" si="875"/>
        <v>can you provide data on invoice? Answer in column L by Yes or No</v>
      </c>
    </row>
    <row r="2340" spans="1:25" ht="14.4" x14ac:dyDescent="0.25">
      <c r="A2340" s="76" t="s">
        <v>84</v>
      </c>
      <c r="B2340" s="76" t="str">
        <f>VLOOKUP(A2340,'Buyer Countries '!$B$2:$C$301,2,FALSE)</f>
        <v>yes</v>
      </c>
      <c r="C2340" s="76" t="str">
        <f>VLOOKUP(A2340,'Supplier Countries'!$B$2:$D$301,3,FALSE)</f>
        <v>no</v>
      </c>
      <c r="D2340" s="76" t="str">
        <f t="shared" si="849"/>
        <v>yes</v>
      </c>
      <c r="E2340" s="76" t="str">
        <f t="shared" si="850"/>
        <v>country supported</v>
      </c>
      <c r="F2340" s="8" t="s">
        <v>250</v>
      </c>
      <c r="G2340" s="7" t="s">
        <v>251</v>
      </c>
      <c r="H2340" s="5"/>
      <c r="I2340" s="7" t="s">
        <v>138</v>
      </c>
      <c r="J2340" s="83" t="s">
        <v>75</v>
      </c>
      <c r="K2340" s="59" t="str">
        <f t="shared" si="873"/>
        <v>notmandatory</v>
      </c>
      <c r="L2340" s="83"/>
      <c r="M2340" s="59" t="str">
        <f t="shared" si="874"/>
        <v>notmandatorybuyernosupplier</v>
      </c>
      <c r="N2340" s="24" t="s">
        <v>238</v>
      </c>
      <c r="O2340" s="59" t="str">
        <f t="shared" si="875"/>
        <v>good job, perfect match!</v>
      </c>
    </row>
    <row r="2341" spans="1:25" ht="14.4" x14ac:dyDescent="0.25">
      <c r="A2341" s="76" t="s">
        <v>84</v>
      </c>
      <c r="B2341" s="76" t="str">
        <f>VLOOKUP(A2341,'Buyer Countries '!$B$2:$C$301,2,FALSE)</f>
        <v>yes</v>
      </c>
      <c r="C2341" s="76" t="str">
        <f>VLOOKUP(A2341,'Supplier Countries'!$B$2:$D$301,3,FALSE)</f>
        <v>no</v>
      </c>
      <c r="D2341" s="76" t="str">
        <f t="shared" si="849"/>
        <v>yes</v>
      </c>
      <c r="E2341" s="76" t="str">
        <f t="shared" si="850"/>
        <v>country supported</v>
      </c>
      <c r="F2341" s="8" t="s">
        <v>252</v>
      </c>
      <c r="G2341" s="7" t="s">
        <v>253</v>
      </c>
      <c r="H2341" s="5"/>
      <c r="I2341" s="7" t="s">
        <v>138</v>
      </c>
      <c r="J2341" s="83" t="s">
        <v>75</v>
      </c>
      <c r="K2341" s="59" t="str">
        <f t="shared" si="873"/>
        <v>notmandatory</v>
      </c>
      <c r="L2341" s="83"/>
      <c r="M2341" s="59" t="str">
        <f t="shared" si="874"/>
        <v>notmandatorybuyernosupplier</v>
      </c>
      <c r="N2341" s="24"/>
      <c r="O2341" s="59" t="str">
        <f t="shared" si="875"/>
        <v>good job, perfect match!</v>
      </c>
    </row>
    <row r="2342" spans="1:25" ht="28.8" x14ac:dyDescent="0.25">
      <c r="A2342" s="76" t="s">
        <v>84</v>
      </c>
      <c r="B2342" s="76" t="str">
        <f>VLOOKUP(A2342,'Buyer Countries '!$B$2:$C$301,2,FALSE)</f>
        <v>yes</v>
      </c>
      <c r="C2342" s="76" t="str">
        <f>VLOOKUP(A2342,'Supplier Countries'!$B$2:$D$301,3,FALSE)</f>
        <v>no</v>
      </c>
      <c r="D2342" s="76" t="str">
        <f t="shared" si="849"/>
        <v>yes</v>
      </c>
      <c r="E2342" s="76" t="str">
        <f t="shared" si="850"/>
        <v>country supported</v>
      </c>
      <c r="F2342" s="8" t="s">
        <v>254</v>
      </c>
      <c r="G2342" s="7" t="s">
        <v>255</v>
      </c>
      <c r="H2342" s="5" t="s">
        <v>169</v>
      </c>
      <c r="I2342" s="7" t="s">
        <v>138</v>
      </c>
      <c r="J2342" s="83" t="s">
        <v>75</v>
      </c>
      <c r="K2342" s="59" t="str">
        <f t="shared" si="873"/>
        <v>notmandatory</v>
      </c>
      <c r="L2342" s="83"/>
      <c r="M2342" s="59" t="str">
        <f t="shared" si="874"/>
        <v>notmandatorybuyernosupplier</v>
      </c>
      <c r="N2342" s="24"/>
      <c r="O2342" s="59" t="str">
        <f t="shared" si="875"/>
        <v>good job, perfect match!</v>
      </c>
    </row>
    <row r="2343" spans="1:25" ht="14.4" x14ac:dyDescent="0.25">
      <c r="A2343" s="76" t="s">
        <v>84</v>
      </c>
      <c r="B2343" s="76" t="str">
        <f>VLOOKUP(A2343,'Buyer Countries '!$B$2:$C$301,2,FALSE)</f>
        <v>yes</v>
      </c>
      <c r="C2343" s="76" t="str">
        <f>VLOOKUP(A2343,'Supplier Countries'!$B$2:$D$301,3,FALSE)</f>
        <v>no</v>
      </c>
      <c r="D2343" s="76" t="str">
        <f t="shared" si="849"/>
        <v>yes</v>
      </c>
      <c r="E2343" s="76" t="str">
        <f t="shared" si="850"/>
        <v>country supported</v>
      </c>
      <c r="F2343" s="8" t="s">
        <v>256</v>
      </c>
      <c r="G2343" s="7" t="s">
        <v>257</v>
      </c>
      <c r="H2343" s="5"/>
      <c r="I2343" s="7" t="s">
        <v>138</v>
      </c>
      <c r="J2343" s="83" t="s">
        <v>75</v>
      </c>
      <c r="K2343" s="59" t="str">
        <f t="shared" si="873"/>
        <v>notmandatory</v>
      </c>
      <c r="L2343" s="83"/>
      <c r="M2343" s="59" t="str">
        <f t="shared" si="874"/>
        <v>notmandatorybuyernosupplier</v>
      </c>
      <c r="N2343" s="24" t="s">
        <v>238</v>
      </c>
      <c r="O2343" s="59" t="str">
        <f t="shared" si="875"/>
        <v>good job, perfect match!</v>
      </c>
    </row>
    <row r="2344" spans="1:25" ht="14.4" x14ac:dyDescent="0.25">
      <c r="A2344" s="76" t="s">
        <v>84</v>
      </c>
      <c r="B2344" s="76" t="str">
        <f>VLOOKUP(A2344,'Buyer Countries '!$B$2:$C$301,2,FALSE)</f>
        <v>yes</v>
      </c>
      <c r="C2344" s="76" t="str">
        <f>VLOOKUP(A2344,'Supplier Countries'!$B$2:$D$301,3,FALSE)</f>
        <v>no</v>
      </c>
      <c r="D2344" s="76" t="str">
        <f t="shared" si="849"/>
        <v>yes</v>
      </c>
      <c r="E2344" s="76" t="str">
        <f t="shared" si="850"/>
        <v>country supported</v>
      </c>
      <c r="F2344" s="8" t="s">
        <v>258</v>
      </c>
      <c r="G2344" s="7" t="s">
        <v>259</v>
      </c>
      <c r="H2344" s="5"/>
      <c r="I2344" s="7" t="s">
        <v>138</v>
      </c>
      <c r="J2344" s="83" t="s">
        <v>75</v>
      </c>
      <c r="K2344" s="59" t="str">
        <f t="shared" si="873"/>
        <v>notmandatory</v>
      </c>
      <c r="L2344" s="83"/>
      <c r="M2344" s="59" t="str">
        <f t="shared" si="874"/>
        <v>notmandatorybuyernosupplier</v>
      </c>
      <c r="N2344" s="24" t="s">
        <v>238</v>
      </c>
      <c r="O2344" s="59" t="str">
        <f t="shared" si="875"/>
        <v>good job, perfect match!</v>
      </c>
    </row>
    <row r="2345" spans="1:25" ht="14.4" x14ac:dyDescent="0.25">
      <c r="A2345" s="76" t="s">
        <v>84</v>
      </c>
      <c r="B2345" s="76" t="str">
        <f>VLOOKUP(A2345,'Buyer Countries '!$B$2:$C$301,2,FALSE)</f>
        <v>yes</v>
      </c>
      <c r="C2345" s="76" t="str">
        <f>VLOOKUP(A2345,'Supplier Countries'!$B$2:$D$301,3,FALSE)</f>
        <v>no</v>
      </c>
      <c r="D2345" s="76" t="str">
        <f t="shared" si="849"/>
        <v>yes</v>
      </c>
      <c r="E2345" s="76" t="str">
        <f t="shared" si="850"/>
        <v>country supported</v>
      </c>
      <c r="F2345" s="8" t="s">
        <v>260</v>
      </c>
      <c r="G2345" s="7" t="s">
        <v>261</v>
      </c>
      <c r="H2345" s="5"/>
      <c r="I2345" s="7" t="s">
        <v>138</v>
      </c>
      <c r="J2345" s="83" t="s">
        <v>75</v>
      </c>
      <c r="K2345" s="59" t="str">
        <f t="shared" si="873"/>
        <v>notmandatory</v>
      </c>
      <c r="L2345" s="83"/>
      <c r="M2345" s="59" t="str">
        <f t="shared" si="874"/>
        <v>notmandatorybuyernosupplier</v>
      </c>
      <c r="N2345" s="24" t="s">
        <v>262</v>
      </c>
      <c r="O2345" s="59" t="str">
        <f t="shared" si="875"/>
        <v>good job, perfect match!</v>
      </c>
    </row>
    <row r="2346" spans="1:25" ht="14.4" x14ac:dyDescent="0.25">
      <c r="A2346" s="76" t="s">
        <v>84</v>
      </c>
      <c r="B2346" s="76" t="str">
        <f>VLOOKUP(A2346,'Buyer Countries '!$B$2:$C$301,2,FALSE)</f>
        <v>yes</v>
      </c>
      <c r="C2346" s="76" t="str">
        <f>VLOOKUP(A2346,'Supplier Countries'!$B$2:$D$301,3,FALSE)</f>
        <v>no</v>
      </c>
      <c r="D2346" s="76" t="str">
        <f t="shared" si="849"/>
        <v>yes</v>
      </c>
      <c r="E2346" s="76" t="str">
        <f t="shared" si="850"/>
        <v>country supported</v>
      </c>
      <c r="F2346" s="8" t="s">
        <v>263</v>
      </c>
      <c r="G2346" s="7" t="s">
        <v>264</v>
      </c>
      <c r="H2346" s="5"/>
      <c r="I2346" s="7" t="s">
        <v>138</v>
      </c>
      <c r="J2346" s="83" t="s">
        <v>75</v>
      </c>
      <c r="K2346" s="59" t="str">
        <f t="shared" si="873"/>
        <v>notmandatory</v>
      </c>
      <c r="L2346" s="83"/>
      <c r="M2346" s="59" t="str">
        <f t="shared" si="874"/>
        <v>notmandatorybuyernosupplier</v>
      </c>
      <c r="N2346" s="24" t="s">
        <v>262</v>
      </c>
      <c r="O2346" s="59" t="str">
        <f t="shared" si="875"/>
        <v>good job, perfect match!</v>
      </c>
    </row>
    <row r="2347" spans="1:25" ht="43.2" x14ac:dyDescent="0.25">
      <c r="A2347" s="76" t="s">
        <v>84</v>
      </c>
      <c r="B2347" s="76" t="str">
        <f>VLOOKUP(A2347,'Buyer Countries '!$B$2:$C$301,2,FALSE)</f>
        <v>yes</v>
      </c>
      <c r="C2347" s="76" t="str">
        <f>VLOOKUP(A2347,'Supplier Countries'!$B$2:$D$301,3,FALSE)</f>
        <v>no</v>
      </c>
      <c r="D2347" s="76" t="str">
        <f t="shared" ref="D2347:D2400" si="876">IF($N$3="supplier",B2347&amp;C2347,IF($N$3="buyer",B2347,"select value in are your onboarding a buyer or a supplier"))</f>
        <v>yes</v>
      </c>
      <c r="E2347" s="76" t="str">
        <f t="shared" si="850"/>
        <v>country supported</v>
      </c>
      <c r="F2347" s="9" t="s">
        <v>132</v>
      </c>
      <c r="G2347" s="10" t="s">
        <v>265</v>
      </c>
      <c r="H2347" s="10" t="s">
        <v>266</v>
      </c>
      <c r="I2347" s="11"/>
      <c r="J2347" s="21"/>
      <c r="K2347" s="11"/>
      <c r="L2347" s="21"/>
      <c r="M2347" s="11"/>
      <c r="N2347" s="20" t="s">
        <v>134</v>
      </c>
      <c r="O2347" s="14"/>
    </row>
    <row r="2348" spans="1:25" s="82" customFormat="1" ht="43.2" x14ac:dyDescent="0.25">
      <c r="A2348" s="22" t="s">
        <v>84</v>
      </c>
      <c r="B2348" s="76" t="str">
        <f>VLOOKUP(A2348,'Buyer Countries '!$B$2:$C$301,2,FALSE)</f>
        <v>yes</v>
      </c>
      <c r="C2348" s="76" t="str">
        <f>VLOOKUP(A2348,'Supplier Countries'!$B$2:$D$301,3,FALSE)</f>
        <v>no</v>
      </c>
      <c r="D2348" s="76" t="str">
        <f t="shared" si="876"/>
        <v>yes</v>
      </c>
      <c r="E2348" s="76" t="str">
        <f t="shared" si="850"/>
        <v>country supported</v>
      </c>
      <c r="F2348" s="8" t="s">
        <v>267</v>
      </c>
      <c r="G2348" s="7" t="s">
        <v>268</v>
      </c>
      <c r="H2348" s="5" t="s">
        <v>137</v>
      </c>
      <c r="I2348" s="7" t="s">
        <v>142</v>
      </c>
      <c r="J2348" s="83" t="s">
        <v>75</v>
      </c>
      <c r="K2348" s="59" t="str">
        <f t="shared" ref="K2348" si="877">IF(I2348="Mandatory","mandatory","notmandatory")</f>
        <v>notmandatory</v>
      </c>
      <c r="L2348" s="83"/>
      <c r="M2348" s="59" t="str">
        <f t="shared" ref="M2348" si="878">K2348&amp;"buyer"&amp;J2348&amp;"supplier"&amp;L2348</f>
        <v>notmandatorybuyernosupplier</v>
      </c>
      <c r="N2348" s="24"/>
      <c r="O2348" s="59" t="str">
        <f t="shared" ref="O2348:O2360" si="879">IF(D2348="noyes","country not in scope for buyer, contact buyer",
IF(D2348="no","country not in scope for buyer, no need to review",
IF(D2348="nono","country not in scope for buyer and supplier no need to review",
IF(D2348="yesno","country not in scope for supplier no need to review",
IF(M2348="notmandatorybuyeryessupplierno","can buyer relax rule in SBN or ERP to accept invoice without this, if not provide data on PDF, if not move to Portal invoice",
IF(M2348="mandatorybuyeryessupplierno","SAP business network requires this information, provide it or move to Portal invoice",IF(M2348="mandatorybuyeryessupplier","SAP Business Network requires this information, provide it or move to Portal invoice",
IF(M2348="notmandatorybuyeryessupplier","can you provide data on invoice? Answer in column L by Yes or No",
IF(M2348="notmandatorybuyernosupplieryes","data not required set dropdown to blank in column L",
IF(M2348="notmandatorybuyersupplieryes","data not required set dropdown to blank in column L","good job, perfect match!"))))))))))</f>
        <v>good job, perfect match!</v>
      </c>
      <c r="P2348"/>
      <c r="Q2348"/>
      <c r="R2348"/>
      <c r="S2348"/>
      <c r="T2348"/>
      <c r="U2348"/>
      <c r="V2348"/>
      <c r="W2348"/>
      <c r="X2348"/>
      <c r="Y2348"/>
    </row>
    <row r="2349" spans="1:25" ht="14.4" x14ac:dyDescent="0.25">
      <c r="A2349" s="76" t="s">
        <v>84</v>
      </c>
      <c r="B2349" s="76" t="str">
        <f>VLOOKUP(A2349,'Buyer Countries '!$B$2:$C$301,2,FALSE)</f>
        <v>yes</v>
      </c>
      <c r="C2349" s="76" t="str">
        <f>VLOOKUP(A2349,'Supplier Countries'!$B$2:$D$301,3,FALSE)</f>
        <v>no</v>
      </c>
      <c r="D2349" s="76" t="str">
        <f t="shared" si="876"/>
        <v>yes</v>
      </c>
      <c r="E2349" s="76" t="str">
        <f t="shared" si="850"/>
        <v>country supported</v>
      </c>
      <c r="F2349" s="8" t="s">
        <v>269</v>
      </c>
      <c r="G2349" s="7" t="s">
        <v>270</v>
      </c>
      <c r="H2349" s="5"/>
      <c r="I2349" s="7" t="s">
        <v>142</v>
      </c>
      <c r="J2349" s="83" t="s">
        <v>75</v>
      </c>
      <c r="K2349" s="59" t="str">
        <f t="shared" ref="K2349:K2360" si="880">IF(I2349="Mandatory","mandatory","notmandatory")</f>
        <v>notmandatory</v>
      </c>
      <c r="L2349" s="83"/>
      <c r="M2349" s="59" t="str">
        <f t="shared" ref="M2349:M2360" si="881">K2349&amp;"buyer"&amp;J2349&amp;"supplier"&amp;L2349</f>
        <v>notmandatorybuyernosupplier</v>
      </c>
      <c r="N2349" s="24"/>
      <c r="O2349" s="59" t="str">
        <f t="shared" si="879"/>
        <v>good job, perfect match!</v>
      </c>
    </row>
    <row r="2350" spans="1:25" ht="14.4" x14ac:dyDescent="0.25">
      <c r="A2350" s="76" t="s">
        <v>84</v>
      </c>
      <c r="B2350" s="76" t="str">
        <f>VLOOKUP(A2350,'Buyer Countries '!$B$2:$C$301,2,FALSE)</f>
        <v>yes</v>
      </c>
      <c r="C2350" s="76" t="str">
        <f>VLOOKUP(A2350,'Supplier Countries'!$B$2:$D$301,3,FALSE)</f>
        <v>no</v>
      </c>
      <c r="D2350" s="76" t="str">
        <f t="shared" si="876"/>
        <v>yes</v>
      </c>
      <c r="E2350" s="76" t="str">
        <f t="shared" ref="E2350:E2404" si="882">IF(D2350="select value in are your onboarding a buyer or a supplier",D2350,IF(D2350="yesno","not applicable",IF(D2350="yesyes","country supported",IF(D2350="noyes","country not supported, contact buyer",IF(D2350="yes","country supported","not applicable")))))</f>
        <v>country supported</v>
      </c>
      <c r="F2350" s="8" t="s">
        <v>271</v>
      </c>
      <c r="G2350" s="7" t="s">
        <v>272</v>
      </c>
      <c r="H2350" s="5"/>
      <c r="I2350" s="7" t="s">
        <v>138</v>
      </c>
      <c r="J2350" s="83" t="s">
        <v>75</v>
      </c>
      <c r="K2350" s="59" t="str">
        <f t="shared" si="880"/>
        <v>notmandatory</v>
      </c>
      <c r="L2350" s="83"/>
      <c r="M2350" s="59" t="str">
        <f t="shared" si="881"/>
        <v>notmandatorybuyernosupplier</v>
      </c>
      <c r="N2350" s="24"/>
      <c r="O2350" s="59" t="str">
        <f t="shared" si="879"/>
        <v>good job, perfect match!</v>
      </c>
    </row>
    <row r="2351" spans="1:25" ht="14.4" x14ac:dyDescent="0.25">
      <c r="A2351" s="76" t="s">
        <v>84</v>
      </c>
      <c r="B2351" s="76" t="str">
        <f>VLOOKUP(A2351,'Buyer Countries '!$B$2:$C$301,2,FALSE)</f>
        <v>yes</v>
      </c>
      <c r="C2351" s="76" t="str">
        <f>VLOOKUP(A2351,'Supplier Countries'!$B$2:$D$301,3,FALSE)</f>
        <v>no</v>
      </c>
      <c r="D2351" s="76" t="str">
        <f t="shared" si="876"/>
        <v>yes</v>
      </c>
      <c r="E2351" s="76" t="str">
        <f t="shared" si="882"/>
        <v>country supported</v>
      </c>
      <c r="F2351" s="8" t="s">
        <v>273</v>
      </c>
      <c r="G2351" s="7" t="s">
        <v>274</v>
      </c>
      <c r="H2351" s="5"/>
      <c r="I2351" s="7" t="s">
        <v>138</v>
      </c>
      <c r="J2351" s="83" t="s">
        <v>75</v>
      </c>
      <c r="K2351" s="59" t="str">
        <f t="shared" si="880"/>
        <v>notmandatory</v>
      </c>
      <c r="L2351" s="83"/>
      <c r="M2351" s="59" t="str">
        <f t="shared" si="881"/>
        <v>notmandatorybuyernosupplier</v>
      </c>
      <c r="N2351" s="24" t="s">
        <v>179</v>
      </c>
      <c r="O2351" s="59" t="str">
        <f t="shared" si="879"/>
        <v>good job, perfect match!</v>
      </c>
    </row>
    <row r="2352" spans="1:25" ht="14.4" x14ac:dyDescent="0.25">
      <c r="A2352" s="76" t="s">
        <v>84</v>
      </c>
      <c r="B2352" s="76" t="str">
        <f>VLOOKUP(A2352,'Buyer Countries '!$B$2:$C$301,2,FALSE)</f>
        <v>yes</v>
      </c>
      <c r="C2352" s="76" t="str">
        <f>VLOOKUP(A2352,'Supplier Countries'!$B$2:$D$301,3,FALSE)</f>
        <v>no</v>
      </c>
      <c r="D2352" s="76" t="str">
        <f t="shared" si="876"/>
        <v>yes</v>
      </c>
      <c r="E2352" s="76" t="str">
        <f t="shared" si="882"/>
        <v>country supported</v>
      </c>
      <c r="F2352" s="8" t="s">
        <v>275</v>
      </c>
      <c r="G2352" s="7" t="s">
        <v>276</v>
      </c>
      <c r="H2352" s="5"/>
      <c r="I2352" s="7" t="s">
        <v>142</v>
      </c>
      <c r="J2352" s="83" t="s">
        <v>75</v>
      </c>
      <c r="K2352" s="59" t="str">
        <f t="shared" si="880"/>
        <v>notmandatory</v>
      </c>
      <c r="L2352" s="83"/>
      <c r="M2352" s="59" t="str">
        <f t="shared" si="881"/>
        <v>notmandatorybuyernosupplier</v>
      </c>
      <c r="N2352" s="24"/>
      <c r="O2352" s="59" t="str">
        <f t="shared" si="879"/>
        <v>good job, perfect match!</v>
      </c>
    </row>
    <row r="2353" spans="1:15" ht="14.4" x14ac:dyDescent="0.25">
      <c r="A2353" s="76" t="s">
        <v>84</v>
      </c>
      <c r="B2353" s="76" t="str">
        <f>VLOOKUP(A2353,'Buyer Countries '!$B$2:$C$301,2,FALSE)</f>
        <v>yes</v>
      </c>
      <c r="C2353" s="76" t="str">
        <f>VLOOKUP(A2353,'Supplier Countries'!$B$2:$D$301,3,FALSE)</f>
        <v>no</v>
      </c>
      <c r="D2353" s="76" t="str">
        <f t="shared" si="876"/>
        <v>yes</v>
      </c>
      <c r="E2353" s="76" t="str">
        <f t="shared" si="882"/>
        <v>country supported</v>
      </c>
      <c r="F2353" s="8" t="s">
        <v>277</v>
      </c>
      <c r="G2353" s="7" t="s">
        <v>278</v>
      </c>
      <c r="H2353" s="5"/>
      <c r="I2353" s="7" t="s">
        <v>142</v>
      </c>
      <c r="J2353" s="83" t="s">
        <v>75</v>
      </c>
      <c r="K2353" s="59" t="str">
        <f t="shared" si="880"/>
        <v>notmandatory</v>
      </c>
      <c r="L2353" s="83"/>
      <c r="M2353" s="59" t="str">
        <f t="shared" si="881"/>
        <v>notmandatorybuyernosupplier</v>
      </c>
      <c r="N2353" s="24"/>
      <c r="O2353" s="59" t="str">
        <f t="shared" si="879"/>
        <v>good job, perfect match!</v>
      </c>
    </row>
    <row r="2354" spans="1:15" ht="14.4" x14ac:dyDescent="0.25">
      <c r="A2354" s="76" t="s">
        <v>84</v>
      </c>
      <c r="B2354" s="76" t="str">
        <f>VLOOKUP(A2354,'Buyer Countries '!$B$2:$C$301,2,FALSE)</f>
        <v>yes</v>
      </c>
      <c r="C2354" s="76" t="str">
        <f>VLOOKUP(A2354,'Supplier Countries'!$B$2:$D$301,3,FALSE)</f>
        <v>no</v>
      </c>
      <c r="D2354" s="76" t="str">
        <f t="shared" si="876"/>
        <v>yes</v>
      </c>
      <c r="E2354" s="76" t="str">
        <f t="shared" si="882"/>
        <v>country supported</v>
      </c>
      <c r="F2354" s="8" t="s">
        <v>279</v>
      </c>
      <c r="G2354" s="7" t="s">
        <v>280</v>
      </c>
      <c r="H2354" s="5"/>
      <c r="I2354" s="7" t="s">
        <v>138</v>
      </c>
      <c r="J2354" s="83" t="s">
        <v>75</v>
      </c>
      <c r="K2354" s="59" t="str">
        <f t="shared" si="880"/>
        <v>notmandatory</v>
      </c>
      <c r="L2354" s="83"/>
      <c r="M2354" s="59" t="str">
        <f t="shared" si="881"/>
        <v>notmandatorybuyernosupplier</v>
      </c>
      <c r="N2354" s="24"/>
      <c r="O2354" s="59" t="str">
        <f t="shared" si="879"/>
        <v>good job, perfect match!</v>
      </c>
    </row>
    <row r="2355" spans="1:15" ht="28.8" x14ac:dyDescent="0.25">
      <c r="A2355" s="76" t="s">
        <v>84</v>
      </c>
      <c r="B2355" s="76" t="str">
        <f>VLOOKUP(A2355,'Buyer Countries '!$B$2:$C$301,2,FALSE)</f>
        <v>yes</v>
      </c>
      <c r="C2355" s="76" t="str">
        <f>VLOOKUP(A2355,'Supplier Countries'!$B$2:$D$301,3,FALSE)</f>
        <v>no</v>
      </c>
      <c r="D2355" s="76" t="str">
        <f t="shared" si="876"/>
        <v>yes</v>
      </c>
      <c r="E2355" s="76" t="str">
        <f t="shared" si="882"/>
        <v>country supported</v>
      </c>
      <c r="F2355" s="8" t="s">
        <v>281</v>
      </c>
      <c r="G2355" s="7" t="s">
        <v>282</v>
      </c>
      <c r="H2355" s="5"/>
      <c r="I2355" s="7" t="s">
        <v>138</v>
      </c>
      <c r="J2355" s="83" t="s">
        <v>75</v>
      </c>
      <c r="K2355" s="59" t="str">
        <f t="shared" si="880"/>
        <v>notmandatory</v>
      </c>
      <c r="L2355" s="83"/>
      <c r="M2355" s="59" t="str">
        <f t="shared" si="881"/>
        <v>notmandatorybuyernosupplier</v>
      </c>
      <c r="N2355" s="24" t="s">
        <v>188</v>
      </c>
      <c r="O2355" s="59" t="str">
        <f t="shared" si="879"/>
        <v>good job, perfect match!</v>
      </c>
    </row>
    <row r="2356" spans="1:15" ht="28.8" x14ac:dyDescent="0.25">
      <c r="A2356" s="76" t="s">
        <v>84</v>
      </c>
      <c r="B2356" s="76" t="str">
        <f>VLOOKUP(A2356,'Buyer Countries '!$B$2:$C$301,2,FALSE)</f>
        <v>yes</v>
      </c>
      <c r="C2356" s="76" t="str">
        <f>VLOOKUP(A2356,'Supplier Countries'!$B$2:$D$301,3,FALSE)</f>
        <v>no</v>
      </c>
      <c r="D2356" s="76" t="str">
        <f t="shared" si="876"/>
        <v>yes</v>
      </c>
      <c r="E2356" s="76" t="str">
        <f t="shared" si="882"/>
        <v>country supported</v>
      </c>
      <c r="F2356" s="8" t="s">
        <v>283</v>
      </c>
      <c r="G2356" s="7" t="s">
        <v>284</v>
      </c>
      <c r="H2356" s="5"/>
      <c r="I2356" s="7" t="s">
        <v>138</v>
      </c>
      <c r="J2356" s="83" t="s">
        <v>75</v>
      </c>
      <c r="K2356" s="59" t="str">
        <f t="shared" si="880"/>
        <v>notmandatory</v>
      </c>
      <c r="L2356" s="83"/>
      <c r="M2356" s="59" t="str">
        <f t="shared" si="881"/>
        <v>notmandatorybuyernosupplier</v>
      </c>
      <c r="N2356" s="24" t="s">
        <v>191</v>
      </c>
      <c r="O2356" s="59" t="str">
        <f t="shared" si="879"/>
        <v>good job, perfect match!</v>
      </c>
    </row>
    <row r="2357" spans="1:15" ht="14.4" x14ac:dyDescent="0.25">
      <c r="A2357" s="76" t="s">
        <v>84</v>
      </c>
      <c r="B2357" s="76" t="str">
        <f>VLOOKUP(A2357,'Buyer Countries '!$B$2:$C$301,2,FALSE)</f>
        <v>yes</v>
      </c>
      <c r="C2357" s="76" t="str">
        <f>VLOOKUP(A2357,'Supplier Countries'!$B$2:$D$301,3,FALSE)</f>
        <v>no</v>
      </c>
      <c r="D2357" s="76" t="str">
        <f t="shared" si="876"/>
        <v>yes</v>
      </c>
      <c r="E2357" s="76" t="str">
        <f t="shared" si="882"/>
        <v>country supported</v>
      </c>
      <c r="F2357" s="8" t="s">
        <v>285</v>
      </c>
      <c r="G2357" s="7" t="s">
        <v>286</v>
      </c>
      <c r="H2357" s="5"/>
      <c r="I2357" s="7" t="s">
        <v>142</v>
      </c>
      <c r="J2357" s="83" t="s">
        <v>75</v>
      </c>
      <c r="K2357" s="59" t="str">
        <f t="shared" si="880"/>
        <v>notmandatory</v>
      </c>
      <c r="L2357" s="83"/>
      <c r="M2357" s="59" t="str">
        <f t="shared" si="881"/>
        <v>notmandatorybuyernosupplier</v>
      </c>
      <c r="N2357" s="24"/>
      <c r="O2357" s="59" t="str">
        <f t="shared" si="879"/>
        <v>good job, perfect match!</v>
      </c>
    </row>
    <row r="2358" spans="1:15" ht="14.4" x14ac:dyDescent="0.25">
      <c r="A2358" s="76" t="s">
        <v>84</v>
      </c>
      <c r="B2358" s="76" t="str">
        <f>VLOOKUP(A2358,'Buyer Countries '!$B$2:$C$301,2,FALSE)</f>
        <v>yes</v>
      </c>
      <c r="C2358" s="76" t="str">
        <f>VLOOKUP(A2358,'Supplier Countries'!$B$2:$D$301,3,FALSE)</f>
        <v>no</v>
      </c>
      <c r="D2358" s="76" t="str">
        <f t="shared" si="876"/>
        <v>yes</v>
      </c>
      <c r="E2358" s="76" t="str">
        <f t="shared" si="882"/>
        <v>country supported</v>
      </c>
      <c r="F2358" s="8" t="s">
        <v>287</v>
      </c>
      <c r="G2358" s="7" t="s">
        <v>288</v>
      </c>
      <c r="H2358" s="5"/>
      <c r="I2358" s="7" t="s">
        <v>138</v>
      </c>
      <c r="J2358" s="83" t="s">
        <v>75</v>
      </c>
      <c r="K2358" s="59" t="str">
        <f t="shared" si="880"/>
        <v>notmandatory</v>
      </c>
      <c r="L2358" s="83"/>
      <c r="M2358" s="59" t="str">
        <f t="shared" si="881"/>
        <v>notmandatorybuyernosupplier</v>
      </c>
      <c r="N2358" s="24"/>
      <c r="O2358" s="59" t="str">
        <f t="shared" si="879"/>
        <v>good job, perfect match!</v>
      </c>
    </row>
    <row r="2359" spans="1:15" ht="14.4" x14ac:dyDescent="0.25">
      <c r="A2359" s="76" t="s">
        <v>84</v>
      </c>
      <c r="B2359" s="76" t="str">
        <f>VLOOKUP(A2359,'Buyer Countries '!$B$2:$C$301,2,FALSE)</f>
        <v>yes</v>
      </c>
      <c r="C2359" s="76" t="str">
        <f>VLOOKUP(A2359,'Supplier Countries'!$B$2:$D$301,3,FALSE)</f>
        <v>no</v>
      </c>
      <c r="D2359" s="76" t="str">
        <f t="shared" si="876"/>
        <v>yes</v>
      </c>
      <c r="E2359" s="76" t="str">
        <f t="shared" si="882"/>
        <v>country supported</v>
      </c>
      <c r="F2359" s="8" t="s">
        <v>289</v>
      </c>
      <c r="G2359" s="7" t="s">
        <v>290</v>
      </c>
      <c r="H2359" s="5"/>
      <c r="I2359" s="7" t="s">
        <v>138</v>
      </c>
      <c r="J2359" s="83" t="s">
        <v>75</v>
      </c>
      <c r="K2359" s="59" t="str">
        <f t="shared" si="880"/>
        <v>notmandatory</v>
      </c>
      <c r="L2359" s="83"/>
      <c r="M2359" s="59" t="str">
        <f t="shared" si="881"/>
        <v>notmandatorybuyernosupplier</v>
      </c>
      <c r="N2359" s="24"/>
      <c r="O2359" s="59" t="str">
        <f t="shared" si="879"/>
        <v>good job, perfect match!</v>
      </c>
    </row>
    <row r="2360" spans="1:15" ht="28.8" x14ac:dyDescent="0.25">
      <c r="A2360" s="76" t="s">
        <v>84</v>
      </c>
      <c r="B2360" s="76" t="str">
        <f>VLOOKUP(A2360,'Buyer Countries '!$B$2:$C$301,2,FALSE)</f>
        <v>yes</v>
      </c>
      <c r="C2360" s="76" t="str">
        <f>VLOOKUP(A2360,'Supplier Countries'!$B$2:$D$301,3,FALSE)</f>
        <v>no</v>
      </c>
      <c r="D2360" s="76" t="str">
        <f t="shared" si="876"/>
        <v>yes</v>
      </c>
      <c r="E2360" s="76" t="str">
        <f t="shared" si="882"/>
        <v>country supported</v>
      </c>
      <c r="F2360" s="8" t="s">
        <v>291</v>
      </c>
      <c r="G2360" s="7" t="s">
        <v>292</v>
      </c>
      <c r="H2360" s="5" t="s">
        <v>169</v>
      </c>
      <c r="I2360" s="7" t="s">
        <v>138</v>
      </c>
      <c r="J2360" s="83" t="s">
        <v>75</v>
      </c>
      <c r="K2360" s="59" t="str">
        <f t="shared" si="880"/>
        <v>notmandatory</v>
      </c>
      <c r="L2360" s="83"/>
      <c r="M2360" s="59" t="str">
        <f t="shared" si="881"/>
        <v>notmandatorybuyernosupplier</v>
      </c>
      <c r="N2360" s="24"/>
      <c r="O2360" s="59" t="str">
        <f t="shared" si="879"/>
        <v>good job, perfect match!</v>
      </c>
    </row>
    <row r="2361" spans="1:15" ht="14.4" x14ac:dyDescent="0.25">
      <c r="A2361" s="76" t="s">
        <v>84</v>
      </c>
      <c r="B2361" s="76" t="str">
        <f>VLOOKUP(A2361,'Buyer Countries '!$B$2:$C$301,2,FALSE)</f>
        <v>yes</v>
      </c>
      <c r="C2361" s="76" t="str">
        <f>VLOOKUP(A2361,'Supplier Countries'!$B$2:$D$301,3,FALSE)</f>
        <v>no</v>
      </c>
      <c r="D2361" s="76" t="str">
        <f t="shared" si="876"/>
        <v>yes</v>
      </c>
      <c r="E2361" s="76" t="str">
        <f t="shared" si="882"/>
        <v>country supported</v>
      </c>
      <c r="F2361" s="9" t="s">
        <v>132</v>
      </c>
      <c r="G2361" s="10" t="s">
        <v>293</v>
      </c>
      <c r="H2361" s="10"/>
      <c r="I2361" s="11"/>
      <c r="J2361" s="21"/>
      <c r="K2361" s="11"/>
      <c r="L2361" s="21"/>
      <c r="M2361" s="11"/>
      <c r="N2361" s="21"/>
      <c r="O2361" s="11"/>
    </row>
    <row r="2362" spans="1:15" ht="14.4" x14ac:dyDescent="0.25">
      <c r="A2362" s="76" t="s">
        <v>84</v>
      </c>
      <c r="B2362" s="76" t="str">
        <f>VLOOKUP(A2362,'Buyer Countries '!$B$2:$C$301,2,FALSE)</f>
        <v>yes</v>
      </c>
      <c r="C2362" s="76" t="str">
        <f>VLOOKUP(A2362,'Supplier Countries'!$B$2:$D$301,3,FALSE)</f>
        <v>no</v>
      </c>
      <c r="D2362" s="76" t="str">
        <f t="shared" si="876"/>
        <v>yes</v>
      </c>
      <c r="E2362" s="76" t="str">
        <f t="shared" si="882"/>
        <v>country supported</v>
      </c>
      <c r="F2362" s="8" t="s">
        <v>294</v>
      </c>
      <c r="G2362" s="7" t="s">
        <v>295</v>
      </c>
      <c r="H2362" s="5"/>
      <c r="I2362" s="7" t="s">
        <v>142</v>
      </c>
      <c r="J2362" s="83" t="s">
        <v>72</v>
      </c>
      <c r="K2362" s="59" t="str">
        <f>IF(I2362="Mandatory","mandatory","notmandatory")</f>
        <v>notmandatory</v>
      </c>
      <c r="L2362" s="83"/>
      <c r="M2362" s="59" t="str">
        <f t="shared" ref="M2362:M2364" si="883">K2362&amp;"buyer"&amp;J2362&amp;"supplier"&amp;L2362</f>
        <v>notmandatorybuyeryessupplier</v>
      </c>
      <c r="N2362" s="24" t="s">
        <v>296</v>
      </c>
      <c r="O2362" s="59" t="str">
        <f t="shared" ref="O2362:O2364" si="884">IF(D2362="noyes","country not in scope for buyer, contact buyer",
IF(D2362="no","country not in scope for buyer, no need to review",
IF(D2362="nono","country not in scope for buyer and supplier no need to review",
IF(D2362="yesno","country not in scope for supplier no need to review",
IF(M2362="notmandatorybuyeryessupplierno","can buyer relax rule in SBN or ERP to accept invoice without this, if not provide data on PDF, if not move to Portal invoice",
IF(M2362="mandatorybuyeryessupplierno","SAP business network requires this information, provide it or move to Portal invoice",IF(M2362="mandatorybuyeryessupplier","SAP Business Network requires this information, provide it or move to Portal invoice",
IF(M2362="notmandatorybuyeryessupplier","can you provide data on invoice? Answer in column L by Yes or No",
IF(M2362="notmandatorybuyernosupplieryes","data not required set dropdown to blank in column L",
IF(M2362="notmandatorybuyersupplieryes","data not required set dropdown to blank in column L","good job, perfect match!"))))))))))</f>
        <v>can you provide data on invoice? Answer in column L by Yes or No</v>
      </c>
    </row>
    <row r="2363" spans="1:15" ht="43.2" x14ac:dyDescent="0.25">
      <c r="A2363" s="76" t="s">
        <v>84</v>
      </c>
      <c r="B2363" s="76" t="str">
        <f>VLOOKUP(A2363,'Buyer Countries '!$B$2:$C$301,2,FALSE)</f>
        <v>yes</v>
      </c>
      <c r="C2363" s="76" t="str">
        <f>VLOOKUP(A2363,'Supplier Countries'!$B$2:$D$301,3,FALSE)</f>
        <v>no</v>
      </c>
      <c r="D2363" s="76" t="str">
        <f t="shared" si="876"/>
        <v>yes</v>
      </c>
      <c r="E2363" s="76" t="str">
        <f t="shared" si="882"/>
        <v>country supported</v>
      </c>
      <c r="F2363" s="8" t="s">
        <v>297</v>
      </c>
      <c r="G2363" s="7" t="s">
        <v>298</v>
      </c>
      <c r="H2363" s="5"/>
      <c r="I2363" s="7" t="s">
        <v>142</v>
      </c>
      <c r="J2363" s="83" t="s">
        <v>75</v>
      </c>
      <c r="K2363" s="59" t="str">
        <f>IF(I2363="Mandatory","mandatory","notmandatory")</f>
        <v>notmandatory</v>
      </c>
      <c r="L2363" s="83"/>
      <c r="M2363" s="59" t="str">
        <f t="shared" si="883"/>
        <v>notmandatorybuyernosupplier</v>
      </c>
      <c r="N2363" s="24" t="s">
        <v>299</v>
      </c>
      <c r="O2363" s="59" t="str">
        <f t="shared" si="884"/>
        <v>good job, perfect match!</v>
      </c>
    </row>
    <row r="2364" spans="1:15" ht="14.4" x14ac:dyDescent="0.25">
      <c r="A2364" s="76" t="s">
        <v>84</v>
      </c>
      <c r="B2364" s="76" t="str">
        <f>VLOOKUP(A2364,'Buyer Countries '!$B$2:$C$301,2,FALSE)</f>
        <v>yes</v>
      </c>
      <c r="C2364" s="76" t="str">
        <f>VLOOKUP(A2364,'Supplier Countries'!$B$2:$D$301,3,FALSE)</f>
        <v>no</v>
      </c>
      <c r="D2364" s="76" t="str">
        <f t="shared" si="876"/>
        <v>yes</v>
      </c>
      <c r="E2364" s="76" t="str">
        <f t="shared" si="882"/>
        <v>country supported</v>
      </c>
      <c r="F2364" s="8" t="s">
        <v>300</v>
      </c>
      <c r="G2364" s="7" t="s">
        <v>301</v>
      </c>
      <c r="H2364" s="5"/>
      <c r="I2364" s="7" t="s">
        <v>138</v>
      </c>
      <c r="J2364" s="83" t="s">
        <v>75</v>
      </c>
      <c r="K2364" s="59" t="str">
        <f>IF(I2364="Mandatory","mandatory","notmandatory")</f>
        <v>notmandatory</v>
      </c>
      <c r="L2364" s="83"/>
      <c r="M2364" s="59" t="str">
        <f t="shared" si="883"/>
        <v>notmandatorybuyernosupplier</v>
      </c>
      <c r="N2364" s="24" t="s">
        <v>296</v>
      </c>
      <c r="O2364" s="59" t="str">
        <f t="shared" si="884"/>
        <v>good job, perfect match!</v>
      </c>
    </row>
    <row r="2365" spans="1:15" ht="14.4" x14ac:dyDescent="0.25">
      <c r="A2365" s="76" t="s">
        <v>84</v>
      </c>
      <c r="B2365" s="76" t="str">
        <f>VLOOKUP(A2365,'Buyer Countries '!$B$2:$C$301,2,FALSE)</f>
        <v>yes</v>
      </c>
      <c r="C2365" s="76" t="str">
        <f>VLOOKUP(A2365,'Supplier Countries'!$B$2:$D$301,3,FALSE)</f>
        <v>no</v>
      </c>
      <c r="D2365" s="76" t="str">
        <f t="shared" si="876"/>
        <v>yes</v>
      </c>
      <c r="E2365" s="76" t="str">
        <f t="shared" si="882"/>
        <v>country supported</v>
      </c>
      <c r="F2365" s="9" t="s">
        <v>132</v>
      </c>
      <c r="G2365" s="10" t="s">
        <v>302</v>
      </c>
      <c r="H2365" s="21"/>
      <c r="I2365" s="11"/>
      <c r="J2365" s="21" t="s">
        <v>134</v>
      </c>
      <c r="K2365" s="11"/>
      <c r="L2365" s="21"/>
      <c r="M2365" s="11"/>
      <c r="N2365" s="21"/>
      <c r="O2365" s="11"/>
    </row>
    <row r="2366" spans="1:15" ht="28.8" x14ac:dyDescent="0.25">
      <c r="A2366" s="76" t="s">
        <v>84</v>
      </c>
      <c r="B2366" s="76" t="str">
        <f>VLOOKUP(A2366,'Buyer Countries '!$B$2:$C$301,2,FALSE)</f>
        <v>yes</v>
      </c>
      <c r="C2366" s="76" t="str">
        <f>VLOOKUP(A2366,'Supplier Countries'!$B$2:$D$301,3,FALSE)</f>
        <v>no</v>
      </c>
      <c r="D2366" s="76" t="str">
        <f t="shared" si="876"/>
        <v>yes</v>
      </c>
      <c r="E2366" s="76" t="str">
        <f t="shared" si="882"/>
        <v>country supported</v>
      </c>
      <c r="F2366" s="8" t="s">
        <v>303</v>
      </c>
      <c r="G2366" s="7" t="s">
        <v>304</v>
      </c>
      <c r="H2366" s="5" t="s">
        <v>305</v>
      </c>
      <c r="I2366" s="7" t="s">
        <v>138</v>
      </c>
      <c r="J2366" s="83" t="s">
        <v>75</v>
      </c>
      <c r="K2366" s="59" t="str">
        <f>IF(I2366="Mandatory","mandatory","notmandatory")</f>
        <v>notmandatory</v>
      </c>
      <c r="L2366" s="83"/>
      <c r="M2366" s="59" t="str">
        <f t="shared" ref="M2366" si="885">K2366&amp;"buyer"&amp;J2366&amp;"supplier"&amp;L2366</f>
        <v>notmandatorybuyernosupplier</v>
      </c>
      <c r="N2366" s="24"/>
      <c r="O2366" s="59" t="str">
        <f t="shared" ref="O2366" si="886">IF(D2366="noyes","country not in scope for buyer, contact buyer",
IF(D2366="no","country not in scope for buyer, no need to review",
IF(D2366="nono","country not in scope for buyer and supplier no need to review",
IF(D2366="yesno","country not in scope for supplier no need to review",
IF(M2366="notmandatorybuyeryessupplierno","can buyer relax rule in SBN or ERP to accept invoice without this, if not provide data on PDF, if not move to Portal invoice",
IF(M2366="mandatorybuyeryessupplierno","SAP business network requires this information, provide it or move to Portal invoice",IF(M2366="mandatorybuyeryessupplier","SAP Business Network requires this information, provide it or move to Portal invoice",
IF(M2366="notmandatorybuyeryessupplier","can you provide data on invoice? Answer in column L by Yes or No",
IF(M2366="notmandatorybuyernosupplieryes","data not required set dropdown to blank in column L",
IF(M2366="notmandatorybuyersupplieryes","data not required set dropdown to blank in column L","good job, perfect match!"))))))))))</f>
        <v>good job, perfect match!</v>
      </c>
    </row>
    <row r="2367" spans="1:15" ht="14.4" x14ac:dyDescent="0.25">
      <c r="A2367" s="76" t="s">
        <v>84</v>
      </c>
      <c r="B2367" s="76" t="str">
        <f>VLOOKUP(A2367,'Buyer Countries '!$B$2:$C$301,2,FALSE)</f>
        <v>yes</v>
      </c>
      <c r="C2367" s="76" t="str">
        <f>VLOOKUP(A2367,'Supplier Countries'!$B$2:$D$301,3,FALSE)</f>
        <v>no</v>
      </c>
      <c r="D2367" s="76" t="str">
        <f t="shared" si="876"/>
        <v>yes</v>
      </c>
      <c r="E2367" s="76" t="str">
        <f t="shared" si="882"/>
        <v>country supported</v>
      </c>
      <c r="F2367" s="9" t="s">
        <v>132</v>
      </c>
      <c r="G2367" s="10" t="s">
        <v>306</v>
      </c>
      <c r="H2367" s="21"/>
      <c r="I2367" s="11"/>
      <c r="J2367" s="21" t="s">
        <v>134</v>
      </c>
      <c r="K2367" s="11"/>
      <c r="L2367" s="21"/>
      <c r="M2367" s="11"/>
      <c r="N2367" s="21"/>
      <c r="O2367" s="11"/>
    </row>
    <row r="2368" spans="1:15" ht="28.8" x14ac:dyDescent="0.25">
      <c r="A2368" s="76" t="s">
        <v>84</v>
      </c>
      <c r="B2368" s="76" t="str">
        <f>VLOOKUP(A2368,'Buyer Countries '!$B$2:$C$301,2,FALSE)</f>
        <v>yes</v>
      </c>
      <c r="C2368" s="76" t="str">
        <f>VLOOKUP(A2368,'Supplier Countries'!$B$2:$D$301,3,FALSE)</f>
        <v>no</v>
      </c>
      <c r="D2368" s="76" t="str">
        <f t="shared" si="876"/>
        <v>yes</v>
      </c>
      <c r="E2368" s="76" t="str">
        <f t="shared" si="882"/>
        <v>country supported</v>
      </c>
      <c r="F2368" s="8" t="s">
        <v>307</v>
      </c>
      <c r="G2368" s="7" t="s">
        <v>308</v>
      </c>
      <c r="H2368" s="5" t="s">
        <v>309</v>
      </c>
      <c r="I2368" s="7" t="s">
        <v>138</v>
      </c>
      <c r="J2368" s="83" t="s">
        <v>75</v>
      </c>
      <c r="K2368" s="59" t="str">
        <f>IF(I2368="Mandatory","mandatory","notmandatory")</f>
        <v>notmandatory</v>
      </c>
      <c r="L2368" s="83"/>
      <c r="M2368" s="59" t="str">
        <f t="shared" ref="M2368" si="887">K2368&amp;"buyer"&amp;J2368&amp;"supplier"&amp;L2368</f>
        <v>notmandatorybuyernosupplier</v>
      </c>
      <c r="N2368" s="24"/>
      <c r="O2368" s="59" t="str">
        <f t="shared" ref="O2368" si="888">IF(D2368="noyes","country not in scope for buyer, contact buyer",
IF(D2368="no","country not in scope for buyer, no need to review",
IF(D2368="nono","country not in scope for buyer and supplier no need to review",
IF(D2368="yesno","country not in scope for supplier no need to review",
IF(M2368="notmandatorybuyeryessupplierno","can buyer relax rule in SBN or ERP to accept invoice without this, if not provide data on PDF, if not move to Portal invoice",
IF(M2368="mandatorybuyeryessupplierno","SAP business network requires this information, provide it or move to Portal invoice",IF(M2368="mandatorybuyeryessupplier","SAP Business Network requires this information, provide it or move to Portal invoice",
IF(M2368="notmandatorybuyeryessupplier","can you provide data on invoice? Answer in column L by Yes or No",
IF(M2368="notmandatorybuyernosupplieryes","data not required set dropdown to blank in column L",
IF(M2368="notmandatorybuyersupplieryes","data not required set dropdown to blank in column L","good job, perfect match!"))))))))))</f>
        <v>good job, perfect match!</v>
      </c>
    </row>
    <row r="2369" spans="1:25" ht="14.4" x14ac:dyDescent="0.25">
      <c r="A2369" s="76" t="s">
        <v>84</v>
      </c>
      <c r="B2369" s="76" t="str">
        <f>VLOOKUP(A2369,'Buyer Countries '!$B$2:$C$301,2,FALSE)</f>
        <v>yes</v>
      </c>
      <c r="C2369" s="76" t="str">
        <f>VLOOKUP(A2369,'Supplier Countries'!$B$2:$D$301,3,FALSE)</f>
        <v>no</v>
      </c>
      <c r="D2369" s="76" t="str">
        <f t="shared" si="876"/>
        <v>yes</v>
      </c>
      <c r="E2369" s="76" t="str">
        <f t="shared" si="882"/>
        <v>country supported</v>
      </c>
      <c r="F2369" s="9" t="s">
        <v>132</v>
      </c>
      <c r="G2369" s="10" t="s">
        <v>310</v>
      </c>
      <c r="H2369" s="10"/>
      <c r="I2369" s="11"/>
      <c r="J2369" s="21" t="s">
        <v>134</v>
      </c>
      <c r="K2369" s="11"/>
      <c r="L2369" s="21"/>
      <c r="M2369" s="11"/>
      <c r="N2369" s="21"/>
      <c r="O2369" s="11"/>
    </row>
    <row r="2370" spans="1:25" ht="144" x14ac:dyDescent="0.25">
      <c r="A2370" s="76" t="s">
        <v>84</v>
      </c>
      <c r="B2370" s="76" t="str">
        <f>VLOOKUP(A2370,'Buyer Countries '!$B$2:$C$301,2,FALSE)</f>
        <v>yes</v>
      </c>
      <c r="C2370" s="76" t="str">
        <f>VLOOKUP(A2370,'Supplier Countries'!$B$2:$D$301,3,FALSE)</f>
        <v>no</v>
      </c>
      <c r="D2370" s="76" t="str">
        <f t="shared" si="876"/>
        <v>yes</v>
      </c>
      <c r="E2370" s="76" t="str">
        <f t="shared" si="882"/>
        <v>country supported</v>
      </c>
      <c r="F2370" s="8" t="s">
        <v>311</v>
      </c>
      <c r="G2370" s="7" t="s">
        <v>312</v>
      </c>
      <c r="H2370" s="5" t="s">
        <v>313</v>
      </c>
      <c r="I2370" s="7" t="s">
        <v>138</v>
      </c>
      <c r="J2370" s="83" t="s">
        <v>75</v>
      </c>
      <c r="K2370" s="59" t="str">
        <f>IF(I2370="Mandatory","mandatory","notmandatory")</f>
        <v>notmandatory</v>
      </c>
      <c r="L2370" s="83"/>
      <c r="M2370" s="59" t="str">
        <f t="shared" ref="M2370:M2374" si="889">K2370&amp;"buyer"&amp;J2370&amp;"supplier"&amp;L2370</f>
        <v>notmandatorybuyernosupplier</v>
      </c>
      <c r="N2370" s="24" t="s">
        <v>881</v>
      </c>
      <c r="O2370" s="59" t="str">
        <f t="shared" ref="O2370:O2374" si="890">IF(D2370="noyes","country not in scope for buyer, contact buyer",
IF(D2370="no","country not in scope for buyer, no need to review",
IF(D2370="nono","country not in scope for buyer and supplier no need to review",
IF(D2370="yesno","country not in scope for supplier no need to review",
IF(M2370="notmandatorybuyeryessupplierno","can buyer relax rule in SBN or ERP to accept invoice without this, if not provide data on PDF, if not move to Portal invoice",
IF(M2370="mandatorybuyeryessupplierno","SAP business network requires this information, provide it or move to Portal invoice",IF(M2370="mandatorybuyeryessupplier","SAP Business Network requires this information, provide it or move to Portal invoice",
IF(M2370="notmandatorybuyeryessupplier","can you provide data on invoice? Answer in column L by Yes or No",
IF(M2370="notmandatorybuyernosupplieryes","data not required set dropdown to blank in column L",
IF(M2370="notmandatorybuyersupplieryes","data not required set dropdown to blank in column L","good job, perfect match!"))))))))))</f>
        <v>good job, perfect match!</v>
      </c>
    </row>
    <row r="2371" spans="1:25" ht="14.4" x14ac:dyDescent="0.25">
      <c r="A2371" s="76" t="s">
        <v>84</v>
      </c>
      <c r="B2371" s="76" t="str">
        <f>VLOOKUP(A2371,'Buyer Countries '!$B$2:$C$301,2,FALSE)</f>
        <v>yes</v>
      </c>
      <c r="C2371" s="76" t="str">
        <f>VLOOKUP(A2371,'Supplier Countries'!$B$2:$D$301,3,FALSE)</f>
        <v>no</v>
      </c>
      <c r="D2371" s="76" t="str">
        <f t="shared" si="876"/>
        <v>yes</v>
      </c>
      <c r="E2371" s="76" t="str">
        <f t="shared" si="882"/>
        <v>country supported</v>
      </c>
      <c r="F2371" s="8" t="s">
        <v>314</v>
      </c>
      <c r="G2371" s="7" t="s">
        <v>315</v>
      </c>
      <c r="H2371" s="5"/>
      <c r="I2371" s="7" t="s">
        <v>142</v>
      </c>
      <c r="J2371" s="83" t="s">
        <v>75</v>
      </c>
      <c r="K2371" s="59" t="str">
        <f>IF(I2371="Mandatory","mandatory","notmandatory")</f>
        <v>notmandatory</v>
      </c>
      <c r="L2371" s="83"/>
      <c r="M2371" s="59" t="str">
        <f t="shared" si="889"/>
        <v>notmandatorybuyernosupplier</v>
      </c>
      <c r="N2371" s="24"/>
      <c r="O2371" s="59" t="str">
        <f t="shared" si="890"/>
        <v>good job, perfect match!</v>
      </c>
    </row>
    <row r="2372" spans="1:25" ht="14.4" x14ac:dyDescent="0.25">
      <c r="A2372" s="76" t="s">
        <v>84</v>
      </c>
      <c r="B2372" s="76" t="str">
        <f>VLOOKUP(A2372,'Buyer Countries '!$B$2:$C$301,2,FALSE)</f>
        <v>yes</v>
      </c>
      <c r="C2372" s="76" t="str">
        <f>VLOOKUP(A2372,'Supplier Countries'!$B$2:$D$301,3,FALSE)</f>
        <v>no</v>
      </c>
      <c r="D2372" s="76" t="str">
        <f t="shared" si="876"/>
        <v>yes</v>
      </c>
      <c r="E2372" s="76" t="str">
        <f t="shared" si="882"/>
        <v>country supported</v>
      </c>
      <c r="F2372" s="8" t="s">
        <v>316</v>
      </c>
      <c r="G2372" s="7" t="s">
        <v>317</v>
      </c>
      <c r="H2372" s="5"/>
      <c r="I2372" s="7" t="s">
        <v>138</v>
      </c>
      <c r="J2372" s="83" t="s">
        <v>75</v>
      </c>
      <c r="K2372" s="59" t="str">
        <f>IF(I2372="Mandatory","mandatory","notmandatory")</f>
        <v>notmandatory</v>
      </c>
      <c r="L2372" s="83"/>
      <c r="M2372" s="59" t="str">
        <f t="shared" si="889"/>
        <v>notmandatorybuyernosupplier</v>
      </c>
      <c r="N2372" s="24"/>
      <c r="O2372" s="59" t="str">
        <f t="shared" si="890"/>
        <v>good job, perfect match!</v>
      </c>
    </row>
    <row r="2373" spans="1:25" ht="14.4" x14ac:dyDescent="0.25">
      <c r="A2373" s="76" t="s">
        <v>84</v>
      </c>
      <c r="B2373" s="76" t="str">
        <f>VLOOKUP(A2373,'Buyer Countries '!$B$2:$C$301,2,FALSE)</f>
        <v>yes</v>
      </c>
      <c r="C2373" s="76" t="str">
        <f>VLOOKUP(A2373,'Supplier Countries'!$B$2:$D$301,3,FALSE)</f>
        <v>no</v>
      </c>
      <c r="D2373" s="76" t="str">
        <f t="shared" si="876"/>
        <v>yes</v>
      </c>
      <c r="E2373" s="76" t="str">
        <f t="shared" si="882"/>
        <v>country supported</v>
      </c>
      <c r="F2373" s="8" t="s">
        <v>318</v>
      </c>
      <c r="G2373" s="7" t="s">
        <v>319</v>
      </c>
      <c r="H2373" s="5"/>
      <c r="I2373" s="7" t="s">
        <v>138</v>
      </c>
      <c r="J2373" s="83" t="s">
        <v>75</v>
      </c>
      <c r="K2373" s="59" t="str">
        <f>IF(I2373="Mandatory","mandatory","notmandatory")</f>
        <v>notmandatory</v>
      </c>
      <c r="L2373" s="83"/>
      <c r="M2373" s="59" t="str">
        <f t="shared" si="889"/>
        <v>notmandatorybuyernosupplier</v>
      </c>
      <c r="N2373" s="24"/>
      <c r="O2373" s="59" t="str">
        <f t="shared" si="890"/>
        <v>good job, perfect match!</v>
      </c>
    </row>
    <row r="2374" spans="1:25" ht="158.4" x14ac:dyDescent="0.25">
      <c r="A2374" s="76" t="s">
        <v>84</v>
      </c>
      <c r="B2374" s="76" t="str">
        <f>VLOOKUP(A2374,'Buyer Countries '!$B$2:$C$301,2,FALSE)</f>
        <v>yes</v>
      </c>
      <c r="C2374" s="76" t="str">
        <f>VLOOKUP(A2374,'Supplier Countries'!$B$2:$D$301,3,FALSE)</f>
        <v>no</v>
      </c>
      <c r="D2374" s="76" t="str">
        <f t="shared" si="876"/>
        <v>yes</v>
      </c>
      <c r="E2374" s="76" t="str">
        <f t="shared" si="882"/>
        <v>country supported</v>
      </c>
      <c r="F2374" s="8" t="s">
        <v>320</v>
      </c>
      <c r="G2374" s="7" t="s">
        <v>321</v>
      </c>
      <c r="H2374" s="5" t="s">
        <v>322</v>
      </c>
      <c r="I2374" s="7" t="s">
        <v>138</v>
      </c>
      <c r="J2374" s="83" t="s">
        <v>75</v>
      </c>
      <c r="K2374" s="59" t="str">
        <f>IF(I2374="Mandatory","mandatory","notmandatory")</f>
        <v>notmandatory</v>
      </c>
      <c r="L2374" s="83"/>
      <c r="M2374" s="59" t="str">
        <f t="shared" si="889"/>
        <v>notmandatorybuyernosupplier</v>
      </c>
      <c r="N2374" s="24"/>
      <c r="O2374" s="59" t="str">
        <f t="shared" si="890"/>
        <v>good job, perfect match!</v>
      </c>
    </row>
    <row r="2375" spans="1:25" ht="14.4" x14ac:dyDescent="0.25">
      <c r="A2375" s="76" t="s">
        <v>84</v>
      </c>
      <c r="B2375" s="76" t="str">
        <f>VLOOKUP(A2375,'Buyer Countries '!$B$2:$C$301,2,FALSE)</f>
        <v>yes</v>
      </c>
      <c r="C2375" s="76" t="str">
        <f>VLOOKUP(A2375,'Supplier Countries'!$B$2:$D$301,3,FALSE)</f>
        <v>no</v>
      </c>
      <c r="D2375" s="76" t="str">
        <f t="shared" si="876"/>
        <v>yes</v>
      </c>
      <c r="E2375" s="76" t="str">
        <f t="shared" si="882"/>
        <v>country supported</v>
      </c>
      <c r="F2375" s="9" t="s">
        <v>132</v>
      </c>
      <c r="G2375" s="10" t="s">
        <v>323</v>
      </c>
      <c r="H2375" s="10"/>
      <c r="I2375" s="11"/>
      <c r="J2375" s="21" t="s">
        <v>134</v>
      </c>
      <c r="K2375" s="11"/>
      <c r="L2375" s="21"/>
      <c r="M2375" s="11"/>
      <c r="N2375" s="21"/>
      <c r="O2375" s="11"/>
    </row>
    <row r="2376" spans="1:25" ht="14.4" x14ac:dyDescent="0.25">
      <c r="A2376" s="76" t="s">
        <v>84</v>
      </c>
      <c r="B2376" s="76" t="str">
        <f>VLOOKUP(A2376,'Buyer Countries '!$B$2:$C$301,2,FALSE)</f>
        <v>yes</v>
      </c>
      <c r="C2376" s="76" t="str">
        <f>VLOOKUP(A2376,'Supplier Countries'!$B$2:$D$301,3,FALSE)</f>
        <v>no</v>
      </c>
      <c r="D2376" s="76" t="str">
        <f t="shared" si="876"/>
        <v>yes</v>
      </c>
      <c r="E2376" s="76" t="str">
        <f t="shared" si="882"/>
        <v>country supported</v>
      </c>
      <c r="F2376" s="8" t="s">
        <v>324</v>
      </c>
      <c r="G2376" s="7" t="s">
        <v>325</v>
      </c>
      <c r="H2376" s="5" t="s">
        <v>326</v>
      </c>
      <c r="I2376" s="7" t="s">
        <v>138</v>
      </c>
      <c r="J2376" s="83" t="s">
        <v>72</v>
      </c>
      <c r="K2376" s="59" t="str">
        <f t="shared" ref="K2376:K2382" si="891">IF(I2376="Mandatory","mandatory","notmandatory")</f>
        <v>notmandatory</v>
      </c>
      <c r="L2376" s="83"/>
      <c r="M2376" s="59" t="str">
        <f t="shared" ref="M2376:M2382" si="892">K2376&amp;"buyer"&amp;J2376&amp;"supplier"&amp;L2376</f>
        <v>notmandatorybuyeryessupplier</v>
      </c>
      <c r="N2376" s="24" t="s">
        <v>327</v>
      </c>
      <c r="O2376" s="59" t="str">
        <f t="shared" ref="O2376:O2382" si="893">IF(D2376="noyes","country not in scope for buyer, contact buyer",
IF(D2376="no","country not in scope for buyer, no need to review",
IF(D2376="nono","country not in scope for buyer and supplier no need to review",
IF(D2376="yesno","country not in scope for supplier no need to review",
IF(M2376="notmandatorybuyeryessupplierno","can buyer relax rule in SBN or ERP to accept invoice without this, if not provide data on PDF, if not move to Portal invoice",
IF(M2376="mandatorybuyeryessupplierno","SAP business network requires this information, provide it or move to Portal invoice",IF(M2376="mandatorybuyeryessupplier","SAP Business Network requires this information, provide it or move to Portal invoice",
IF(M2376="notmandatorybuyeryessupplier","can you provide data on invoice? Answer in column L by Yes or No",
IF(M2376="notmandatorybuyernosupplieryes","data not required set dropdown to blank in column L",
IF(M2376="notmandatorybuyersupplieryes","data not required set dropdown to blank in column L","good job, perfect match!"))))))))))</f>
        <v>can you provide data on invoice? Answer in column L by Yes or No</v>
      </c>
    </row>
    <row r="2377" spans="1:25" ht="28.8" x14ac:dyDescent="0.25">
      <c r="A2377" s="76" t="s">
        <v>84</v>
      </c>
      <c r="B2377" s="76" t="str">
        <f>VLOOKUP(A2377,'Buyer Countries '!$B$2:$C$301,2,FALSE)</f>
        <v>yes</v>
      </c>
      <c r="C2377" s="76" t="str">
        <f>VLOOKUP(A2377,'Supplier Countries'!$B$2:$D$301,3,FALSE)</f>
        <v>no</v>
      </c>
      <c r="D2377" s="76" t="str">
        <f t="shared" si="876"/>
        <v>yes</v>
      </c>
      <c r="E2377" s="76" t="str">
        <f t="shared" si="882"/>
        <v>country supported</v>
      </c>
      <c r="F2377" s="8" t="s">
        <v>328</v>
      </c>
      <c r="G2377" s="7" t="s">
        <v>329</v>
      </c>
      <c r="H2377" s="5" t="s">
        <v>330</v>
      </c>
      <c r="I2377" s="7" t="s">
        <v>138</v>
      </c>
      <c r="J2377" s="83" t="s">
        <v>72</v>
      </c>
      <c r="K2377" s="59" t="str">
        <f t="shared" si="891"/>
        <v>notmandatory</v>
      </c>
      <c r="L2377" s="83"/>
      <c r="M2377" s="59" t="str">
        <f t="shared" si="892"/>
        <v>notmandatorybuyeryessupplier</v>
      </c>
      <c r="N2377" s="24" t="s">
        <v>327</v>
      </c>
      <c r="O2377" s="59" t="str">
        <f t="shared" si="893"/>
        <v>can you provide data on invoice? Answer in column L by Yes or No</v>
      </c>
    </row>
    <row r="2378" spans="1:25" s="82" customFormat="1" ht="28.8" x14ac:dyDescent="0.25">
      <c r="A2378" s="22" t="s">
        <v>84</v>
      </c>
      <c r="B2378" s="76" t="str">
        <f>VLOOKUP(A2378,'Buyer Countries '!$B$2:$C$301,2,FALSE)</f>
        <v>yes</v>
      </c>
      <c r="C2378" s="76" t="str">
        <f>VLOOKUP(A2378,'Supplier Countries'!$B$2:$D$301,3,FALSE)</f>
        <v>no</v>
      </c>
      <c r="D2378" s="76" t="str">
        <f t="shared" si="876"/>
        <v>yes</v>
      </c>
      <c r="E2378" s="76" t="str">
        <f t="shared" si="882"/>
        <v>country supported</v>
      </c>
      <c r="F2378" s="8" t="s">
        <v>331</v>
      </c>
      <c r="G2378" s="7" t="s">
        <v>332</v>
      </c>
      <c r="H2378" s="5" t="s">
        <v>333</v>
      </c>
      <c r="I2378" s="7" t="s">
        <v>138</v>
      </c>
      <c r="J2378" s="83" t="s">
        <v>72</v>
      </c>
      <c r="K2378" s="59" t="str">
        <f t="shared" si="891"/>
        <v>notmandatory</v>
      </c>
      <c r="L2378" s="83"/>
      <c r="M2378" s="59" t="str">
        <f t="shared" si="892"/>
        <v>notmandatorybuyeryessupplier</v>
      </c>
      <c r="N2378" s="24" t="s">
        <v>327</v>
      </c>
      <c r="O2378" s="59" t="str">
        <f t="shared" si="893"/>
        <v>can you provide data on invoice? Answer in column L by Yes or No</v>
      </c>
      <c r="P2378"/>
      <c r="Q2378"/>
      <c r="R2378"/>
      <c r="S2378"/>
      <c r="T2378"/>
      <c r="U2378"/>
      <c r="V2378"/>
      <c r="W2378"/>
      <c r="X2378"/>
      <c r="Y2378"/>
    </row>
    <row r="2379" spans="1:25" ht="14.4" x14ac:dyDescent="0.25">
      <c r="A2379" s="76" t="s">
        <v>84</v>
      </c>
      <c r="B2379" s="76" t="str">
        <f>VLOOKUP(A2379,'Buyer Countries '!$B$2:$C$301,2,FALSE)</f>
        <v>yes</v>
      </c>
      <c r="C2379" s="76" t="str">
        <f>VLOOKUP(A2379,'Supplier Countries'!$B$2:$D$301,3,FALSE)</f>
        <v>no</v>
      </c>
      <c r="D2379" s="76" t="str">
        <f t="shared" si="876"/>
        <v>yes</v>
      </c>
      <c r="E2379" s="76" t="str">
        <f t="shared" si="882"/>
        <v>country supported</v>
      </c>
      <c r="F2379" s="8" t="s">
        <v>334</v>
      </c>
      <c r="G2379" s="7" t="s">
        <v>335</v>
      </c>
      <c r="H2379" s="5"/>
      <c r="I2379" s="7" t="s">
        <v>138</v>
      </c>
      <c r="J2379" s="83" t="s">
        <v>75</v>
      </c>
      <c r="K2379" s="59" t="str">
        <f t="shared" si="891"/>
        <v>notmandatory</v>
      </c>
      <c r="L2379" s="83"/>
      <c r="M2379" s="59" t="str">
        <f t="shared" si="892"/>
        <v>notmandatorybuyernosupplier</v>
      </c>
      <c r="N2379" s="24" t="s">
        <v>882</v>
      </c>
      <c r="O2379" s="59" t="str">
        <f t="shared" si="893"/>
        <v>good job, perfect match!</v>
      </c>
    </row>
    <row r="2380" spans="1:25" ht="14.4" x14ac:dyDescent="0.25">
      <c r="A2380" s="76" t="s">
        <v>84</v>
      </c>
      <c r="B2380" s="76" t="str">
        <f>VLOOKUP(A2380,'Buyer Countries '!$B$2:$C$301,2,FALSE)</f>
        <v>yes</v>
      </c>
      <c r="C2380" s="76" t="str">
        <f>VLOOKUP(A2380,'Supplier Countries'!$B$2:$D$301,3,FALSE)</f>
        <v>no</v>
      </c>
      <c r="D2380" s="76" t="str">
        <f t="shared" si="876"/>
        <v>yes</v>
      </c>
      <c r="E2380" s="76" t="str">
        <f t="shared" si="882"/>
        <v>country supported</v>
      </c>
      <c r="F2380" s="8" t="s">
        <v>337</v>
      </c>
      <c r="G2380" s="7" t="s">
        <v>338</v>
      </c>
      <c r="H2380" s="5" t="s">
        <v>339</v>
      </c>
      <c r="I2380" s="7" t="s">
        <v>138</v>
      </c>
      <c r="J2380" s="83" t="s">
        <v>75</v>
      </c>
      <c r="K2380" s="59" t="str">
        <f t="shared" si="891"/>
        <v>notmandatory</v>
      </c>
      <c r="L2380" s="83"/>
      <c r="M2380" s="59" t="str">
        <f t="shared" si="892"/>
        <v>notmandatorybuyernosupplier</v>
      </c>
      <c r="N2380" s="24"/>
      <c r="O2380" s="59" t="str">
        <f t="shared" si="893"/>
        <v>good job, perfect match!</v>
      </c>
    </row>
    <row r="2381" spans="1:25" ht="14.4" x14ac:dyDescent="0.25">
      <c r="A2381" s="76" t="s">
        <v>84</v>
      </c>
      <c r="B2381" s="76" t="str">
        <f>VLOOKUP(A2381,'Buyer Countries '!$B$2:$C$301,2,FALSE)</f>
        <v>yes</v>
      </c>
      <c r="C2381" s="76" t="str">
        <f>VLOOKUP(A2381,'Supplier Countries'!$B$2:$D$301,3,FALSE)</f>
        <v>no</v>
      </c>
      <c r="D2381" s="76" t="str">
        <f t="shared" si="876"/>
        <v>yes</v>
      </c>
      <c r="E2381" s="76" t="str">
        <f t="shared" si="882"/>
        <v>country supported</v>
      </c>
      <c r="F2381" s="8" t="s">
        <v>340</v>
      </c>
      <c r="G2381" s="7" t="s">
        <v>341</v>
      </c>
      <c r="H2381" s="5"/>
      <c r="I2381" s="7" t="s">
        <v>138</v>
      </c>
      <c r="J2381" s="83" t="s">
        <v>75</v>
      </c>
      <c r="K2381" s="59" t="str">
        <f t="shared" si="891"/>
        <v>notmandatory</v>
      </c>
      <c r="L2381" s="83"/>
      <c r="M2381" s="59" t="str">
        <f t="shared" si="892"/>
        <v>notmandatorybuyernosupplier</v>
      </c>
      <c r="N2381" s="24"/>
      <c r="O2381" s="59" t="str">
        <f t="shared" si="893"/>
        <v>good job, perfect match!</v>
      </c>
    </row>
    <row r="2382" spans="1:25" ht="43.2" x14ac:dyDescent="0.25">
      <c r="A2382" s="76" t="s">
        <v>84</v>
      </c>
      <c r="B2382" s="76" t="str">
        <f>VLOOKUP(A2382,'Buyer Countries '!$B$2:$C$301,2,FALSE)</f>
        <v>yes</v>
      </c>
      <c r="C2382" s="76" t="str">
        <f>VLOOKUP(A2382,'Supplier Countries'!$B$2:$D$301,3,FALSE)</f>
        <v>no</v>
      </c>
      <c r="D2382" s="76" t="str">
        <f t="shared" si="876"/>
        <v>yes</v>
      </c>
      <c r="E2382" s="76" t="str">
        <f t="shared" si="882"/>
        <v>country supported</v>
      </c>
      <c r="F2382" s="8" t="s">
        <v>342</v>
      </c>
      <c r="G2382" s="7" t="s">
        <v>343</v>
      </c>
      <c r="H2382" s="5" t="s">
        <v>344</v>
      </c>
      <c r="I2382" s="7" t="s">
        <v>138</v>
      </c>
      <c r="J2382" s="83" t="s">
        <v>75</v>
      </c>
      <c r="K2382" s="59" t="str">
        <f t="shared" si="891"/>
        <v>notmandatory</v>
      </c>
      <c r="L2382" s="83"/>
      <c r="M2382" s="59" t="str">
        <f t="shared" si="892"/>
        <v>notmandatorybuyernosupplier</v>
      </c>
      <c r="N2382" s="24" t="s">
        <v>883</v>
      </c>
      <c r="O2382" s="59" t="str">
        <f t="shared" si="893"/>
        <v>good job, perfect match!</v>
      </c>
    </row>
    <row r="2383" spans="1:25" ht="14.4" x14ac:dyDescent="0.25">
      <c r="A2383" s="76" t="s">
        <v>84</v>
      </c>
      <c r="B2383" s="76" t="str">
        <f>VLOOKUP(A2383,'Buyer Countries '!$B$2:$C$301,2,FALSE)</f>
        <v>yes</v>
      </c>
      <c r="C2383" s="76" t="str">
        <f>VLOOKUP(A2383,'Supplier Countries'!$B$2:$D$301,3,FALSE)</f>
        <v>no</v>
      </c>
      <c r="D2383" s="76" t="str">
        <f t="shared" si="876"/>
        <v>yes</v>
      </c>
      <c r="E2383" s="76" t="str">
        <f t="shared" si="882"/>
        <v>country supported</v>
      </c>
      <c r="F2383" s="9" t="s">
        <v>132</v>
      </c>
      <c r="G2383" s="10" t="s">
        <v>346</v>
      </c>
      <c r="H2383" s="10"/>
      <c r="I2383" s="11"/>
      <c r="J2383" s="21" t="s">
        <v>134</v>
      </c>
      <c r="K2383" s="11"/>
      <c r="L2383" s="21"/>
      <c r="M2383" s="11"/>
      <c r="N2383" s="21"/>
      <c r="O2383" s="11"/>
    </row>
    <row r="2384" spans="1:25" ht="14.4" x14ac:dyDescent="0.25">
      <c r="A2384" s="76" t="s">
        <v>84</v>
      </c>
      <c r="B2384" s="76" t="str">
        <f>VLOOKUP(A2384,'Buyer Countries '!$B$2:$C$301,2,FALSE)</f>
        <v>yes</v>
      </c>
      <c r="C2384" s="76" t="str">
        <f>VLOOKUP(A2384,'Supplier Countries'!$B$2:$D$301,3,FALSE)</f>
        <v>no</v>
      </c>
      <c r="D2384" s="76" t="str">
        <f t="shared" si="876"/>
        <v>yes</v>
      </c>
      <c r="E2384" s="76" t="str">
        <f t="shared" si="882"/>
        <v>country supported</v>
      </c>
      <c r="F2384" s="8" t="s">
        <v>347</v>
      </c>
      <c r="G2384" s="7" t="s">
        <v>348</v>
      </c>
      <c r="H2384" s="5"/>
      <c r="I2384" s="7" t="s">
        <v>138</v>
      </c>
      <c r="J2384" s="83" t="s">
        <v>75</v>
      </c>
      <c r="K2384" s="59" t="str">
        <f>IF(I2384="Mandatory","mandatory","notmandatory")</f>
        <v>notmandatory</v>
      </c>
      <c r="L2384" s="83"/>
      <c r="M2384" s="59" t="str">
        <f t="shared" ref="M2384:M2387" si="894">K2384&amp;"buyer"&amp;J2384&amp;"supplier"&amp;L2384</f>
        <v>notmandatorybuyernosupplier</v>
      </c>
      <c r="N2384" s="24" t="s">
        <v>754</v>
      </c>
      <c r="O2384" s="59" t="str">
        <f t="shared" ref="O2384:O2387" si="895">IF(D2384="noyes","country not in scope for buyer, contact buyer",
IF(D2384="no","country not in scope for buyer, no need to review",
IF(D2384="nono","country not in scope for buyer and supplier no need to review",
IF(D2384="yesno","country not in scope for supplier no need to review",
IF(M2384="notmandatorybuyeryessupplierno","can buyer relax rule in SBN or ERP to accept invoice without this, if not provide data on PDF, if not move to Portal invoice",
IF(M2384="mandatorybuyeryessupplierno","SAP business network requires this information, provide it or move to Portal invoice",IF(M2384="mandatorybuyeryessupplier","SAP Business Network requires this information, provide it or move to Portal invoice",
IF(M2384="notmandatorybuyeryessupplier","can you provide data on invoice? Answer in column L by Yes or No",
IF(M2384="notmandatorybuyernosupplieryes","data not required set dropdown to blank in column L",
IF(M2384="notmandatorybuyersupplieryes","data not required set dropdown to blank in column L","good job, perfect match!"))))))))))</f>
        <v>good job, perfect match!</v>
      </c>
    </row>
    <row r="2385" spans="1:25" ht="14.4" x14ac:dyDescent="0.25">
      <c r="A2385" s="76" t="s">
        <v>84</v>
      </c>
      <c r="B2385" s="76" t="str">
        <f>VLOOKUP(A2385,'Buyer Countries '!$B$2:$C$301,2,FALSE)</f>
        <v>yes</v>
      </c>
      <c r="C2385" s="76" t="str">
        <f>VLOOKUP(A2385,'Supplier Countries'!$B$2:$D$301,3,FALSE)</f>
        <v>no</v>
      </c>
      <c r="D2385" s="76" t="str">
        <f t="shared" si="876"/>
        <v>yes</v>
      </c>
      <c r="E2385" s="76" t="str">
        <f t="shared" si="882"/>
        <v>country supported</v>
      </c>
      <c r="F2385" s="8" t="s">
        <v>350</v>
      </c>
      <c r="G2385" s="7" t="s">
        <v>351</v>
      </c>
      <c r="H2385" s="5"/>
      <c r="I2385" s="7" t="s">
        <v>138</v>
      </c>
      <c r="J2385" s="83" t="s">
        <v>75</v>
      </c>
      <c r="K2385" s="59" t="str">
        <f>IF(I2385="Mandatory","mandatory","notmandatory")</f>
        <v>notmandatory</v>
      </c>
      <c r="L2385" s="83"/>
      <c r="M2385" s="59" t="str">
        <f t="shared" si="894"/>
        <v>notmandatorybuyernosupplier</v>
      </c>
      <c r="N2385" s="24" t="s">
        <v>754</v>
      </c>
      <c r="O2385" s="59" t="str">
        <f t="shared" si="895"/>
        <v>good job, perfect match!</v>
      </c>
    </row>
    <row r="2386" spans="1:25" ht="14.4" x14ac:dyDescent="0.25">
      <c r="A2386" s="76" t="s">
        <v>84</v>
      </c>
      <c r="B2386" s="76" t="str">
        <f>VLOOKUP(A2386,'Buyer Countries '!$B$2:$C$301,2,FALSE)</f>
        <v>yes</v>
      </c>
      <c r="C2386" s="76" t="str">
        <f>VLOOKUP(A2386,'Supplier Countries'!$B$2:$D$301,3,FALSE)</f>
        <v>no</v>
      </c>
      <c r="D2386" s="76" t="str">
        <f t="shared" si="876"/>
        <v>yes</v>
      </c>
      <c r="E2386" s="76" t="str">
        <f t="shared" si="882"/>
        <v>country supported</v>
      </c>
      <c r="F2386" s="8" t="s">
        <v>352</v>
      </c>
      <c r="G2386" s="7" t="s">
        <v>353</v>
      </c>
      <c r="H2386" s="5"/>
      <c r="I2386" s="7" t="s">
        <v>138</v>
      </c>
      <c r="J2386" s="83" t="s">
        <v>75</v>
      </c>
      <c r="K2386" s="59" t="str">
        <f>IF(I2386="Mandatory","mandatory","notmandatory")</f>
        <v>notmandatory</v>
      </c>
      <c r="L2386" s="83"/>
      <c r="M2386" s="59" t="str">
        <f t="shared" si="894"/>
        <v>notmandatorybuyernosupplier</v>
      </c>
      <c r="N2386" s="24" t="s">
        <v>754</v>
      </c>
      <c r="O2386" s="59" t="str">
        <f t="shared" si="895"/>
        <v>good job, perfect match!</v>
      </c>
    </row>
    <row r="2387" spans="1:25" ht="14.4" x14ac:dyDescent="0.25">
      <c r="A2387" s="76" t="s">
        <v>84</v>
      </c>
      <c r="B2387" s="76" t="str">
        <f>VLOOKUP(A2387,'Buyer Countries '!$B$2:$C$301,2,FALSE)</f>
        <v>yes</v>
      </c>
      <c r="C2387" s="76" t="str">
        <f>VLOOKUP(A2387,'Supplier Countries'!$B$2:$D$301,3,FALSE)</f>
        <v>no</v>
      </c>
      <c r="D2387" s="76" t="str">
        <f t="shared" si="876"/>
        <v>yes</v>
      </c>
      <c r="E2387" s="76" t="str">
        <f t="shared" si="882"/>
        <v>country supported</v>
      </c>
      <c r="F2387" s="8" t="s">
        <v>354</v>
      </c>
      <c r="G2387" s="7" t="s">
        <v>355</v>
      </c>
      <c r="H2387" s="5"/>
      <c r="I2387" s="7" t="s">
        <v>138</v>
      </c>
      <c r="J2387" s="83" t="s">
        <v>75</v>
      </c>
      <c r="K2387" s="59" t="str">
        <f>IF(I2387="Mandatory","mandatory","notmandatory")</f>
        <v>notmandatory</v>
      </c>
      <c r="L2387" s="83"/>
      <c r="M2387" s="59" t="str">
        <f t="shared" si="894"/>
        <v>notmandatorybuyernosupplier</v>
      </c>
      <c r="N2387" s="24" t="s">
        <v>754</v>
      </c>
      <c r="O2387" s="59" t="str">
        <f t="shared" si="895"/>
        <v>good job, perfect match!</v>
      </c>
    </row>
    <row r="2388" spans="1:25" ht="14.4" x14ac:dyDescent="0.25">
      <c r="A2388" s="76" t="s">
        <v>84</v>
      </c>
      <c r="B2388" s="76" t="str">
        <f>VLOOKUP(A2388,'Buyer Countries '!$B$2:$C$301,2,FALSE)</f>
        <v>yes</v>
      </c>
      <c r="C2388" s="76" t="str">
        <f>VLOOKUP(A2388,'Supplier Countries'!$B$2:$D$301,3,FALSE)</f>
        <v>no</v>
      </c>
      <c r="D2388" s="76" t="str">
        <f t="shared" si="876"/>
        <v>yes</v>
      </c>
      <c r="E2388" s="76" t="str">
        <f t="shared" si="882"/>
        <v>country supported</v>
      </c>
      <c r="F2388" s="9" t="s">
        <v>132</v>
      </c>
      <c r="G2388" s="10" t="s">
        <v>356</v>
      </c>
      <c r="H2388" s="10"/>
      <c r="I2388" s="11"/>
      <c r="J2388" s="21"/>
      <c r="K2388" s="11"/>
      <c r="L2388" s="21"/>
      <c r="M2388" s="11"/>
      <c r="N2388" s="21"/>
      <c r="O2388" s="11"/>
    </row>
    <row r="2389" spans="1:25" ht="14.4" x14ac:dyDescent="0.25">
      <c r="A2389" s="76" t="s">
        <v>84</v>
      </c>
      <c r="B2389" s="76" t="str">
        <f>VLOOKUP(A2389,'Buyer Countries '!$B$2:$C$301,2,FALSE)</f>
        <v>yes</v>
      </c>
      <c r="C2389" s="76" t="str">
        <f>VLOOKUP(A2389,'Supplier Countries'!$B$2:$D$301,3,FALSE)</f>
        <v>no</v>
      </c>
      <c r="D2389" s="76" t="str">
        <f t="shared" si="876"/>
        <v>yes</v>
      </c>
      <c r="E2389" s="76" t="str">
        <f t="shared" si="882"/>
        <v>country supported</v>
      </c>
      <c r="F2389" s="8" t="s">
        <v>357</v>
      </c>
      <c r="G2389" s="7" t="s">
        <v>358</v>
      </c>
      <c r="H2389" s="5"/>
      <c r="I2389" s="7" t="s">
        <v>138</v>
      </c>
      <c r="J2389" s="83" t="s">
        <v>75</v>
      </c>
      <c r="K2389" s="59" t="str">
        <f t="shared" ref="K2389:K2396" si="896">IF(I2389="Mandatory","mandatory","notmandatory")</f>
        <v>notmandatory</v>
      </c>
      <c r="L2389" s="83"/>
      <c r="M2389" s="59" t="str">
        <f t="shared" ref="M2389:M2396" si="897">K2389&amp;"buyer"&amp;J2389&amp;"supplier"&amp;L2389</f>
        <v>notmandatorybuyernosupplier</v>
      </c>
      <c r="N2389" s="24" t="s">
        <v>359</v>
      </c>
      <c r="O2389" s="59" t="str">
        <f t="shared" ref="O2389:O2396" si="898">IF(D2389="noyes","country not in scope for buyer, contact buyer",
IF(D2389="no","country not in scope for buyer, no need to review",
IF(D2389="nono","country not in scope for buyer and supplier no need to review",
IF(D2389="yesno","country not in scope for supplier no need to review",
IF(M2389="notmandatorybuyeryessupplierno","can buyer relax rule in SBN or ERP to accept invoice without this, if not provide data on PDF, if not move to Portal invoice",
IF(M2389="mandatorybuyeryessupplierno","SAP business network requires this information, provide it or move to Portal invoice",IF(M2389="mandatorybuyeryessupplier","SAP Business Network requires this information, provide it or move to Portal invoice",
IF(M2389="notmandatorybuyeryessupplier","can you provide data on invoice? Answer in column L by Yes or No",
IF(M2389="notmandatorybuyernosupplieryes","data not required set dropdown to blank in column L",
IF(M2389="notmandatorybuyersupplieryes","data not required set dropdown to blank in column L","good job, perfect match!"))))))))))</f>
        <v>good job, perfect match!</v>
      </c>
    </row>
    <row r="2390" spans="1:25" ht="14.4" x14ac:dyDescent="0.25">
      <c r="A2390" s="76" t="s">
        <v>84</v>
      </c>
      <c r="B2390" s="76" t="str">
        <f>VLOOKUP(A2390,'Buyer Countries '!$B$2:$C$301,2,FALSE)</f>
        <v>yes</v>
      </c>
      <c r="C2390" s="76" t="str">
        <f>VLOOKUP(A2390,'Supplier Countries'!$B$2:$D$301,3,FALSE)</f>
        <v>no</v>
      </c>
      <c r="D2390" s="76" t="str">
        <f t="shared" si="876"/>
        <v>yes</v>
      </c>
      <c r="E2390" s="76" t="str">
        <f t="shared" si="882"/>
        <v>country supported</v>
      </c>
      <c r="F2390" s="8" t="s">
        <v>360</v>
      </c>
      <c r="G2390" s="7" t="s">
        <v>361</v>
      </c>
      <c r="H2390" s="5"/>
      <c r="I2390" s="7" t="s">
        <v>138</v>
      </c>
      <c r="J2390" s="83" t="s">
        <v>75</v>
      </c>
      <c r="K2390" s="59" t="str">
        <f t="shared" si="896"/>
        <v>notmandatory</v>
      </c>
      <c r="L2390" s="83"/>
      <c r="M2390" s="59" t="str">
        <f t="shared" si="897"/>
        <v>notmandatorybuyernosupplier</v>
      </c>
      <c r="N2390" s="24" t="s">
        <v>359</v>
      </c>
      <c r="O2390" s="59" t="str">
        <f t="shared" si="898"/>
        <v>good job, perfect match!</v>
      </c>
    </row>
    <row r="2391" spans="1:25" ht="14.4" x14ac:dyDescent="0.25">
      <c r="A2391" s="76" t="s">
        <v>84</v>
      </c>
      <c r="B2391" s="76" t="str">
        <f>VLOOKUP(A2391,'Buyer Countries '!$B$2:$C$301,2,FALSE)</f>
        <v>yes</v>
      </c>
      <c r="C2391" s="76" t="str">
        <f>VLOOKUP(A2391,'Supplier Countries'!$B$2:$D$301,3,FALSE)</f>
        <v>no</v>
      </c>
      <c r="D2391" s="76" t="str">
        <f t="shared" si="876"/>
        <v>yes</v>
      </c>
      <c r="E2391" s="76" t="str">
        <f t="shared" si="882"/>
        <v>country supported</v>
      </c>
      <c r="F2391" s="8" t="s">
        <v>362</v>
      </c>
      <c r="G2391" s="7" t="s">
        <v>363</v>
      </c>
      <c r="H2391" s="5"/>
      <c r="I2391" s="7" t="s">
        <v>138</v>
      </c>
      <c r="J2391" s="83" t="s">
        <v>75</v>
      </c>
      <c r="K2391" s="59" t="str">
        <f t="shared" si="896"/>
        <v>notmandatory</v>
      </c>
      <c r="L2391" s="83"/>
      <c r="M2391" s="59" t="str">
        <f t="shared" si="897"/>
        <v>notmandatorybuyernosupplier</v>
      </c>
      <c r="N2391" s="24" t="s">
        <v>359</v>
      </c>
      <c r="O2391" s="59" t="str">
        <f t="shared" si="898"/>
        <v>good job, perfect match!</v>
      </c>
    </row>
    <row r="2392" spans="1:25" ht="14.4" x14ac:dyDescent="0.25">
      <c r="A2392" s="76" t="s">
        <v>84</v>
      </c>
      <c r="B2392" s="76" t="str">
        <f>VLOOKUP(A2392,'Buyer Countries '!$B$2:$C$301,2,FALSE)</f>
        <v>yes</v>
      </c>
      <c r="C2392" s="76" t="str">
        <f>VLOOKUP(A2392,'Supplier Countries'!$B$2:$D$301,3,FALSE)</f>
        <v>no</v>
      </c>
      <c r="D2392" s="76" t="str">
        <f t="shared" si="876"/>
        <v>yes</v>
      </c>
      <c r="E2392" s="76" t="str">
        <f t="shared" si="882"/>
        <v>country supported</v>
      </c>
      <c r="F2392" s="8" t="s">
        <v>364</v>
      </c>
      <c r="G2392" s="7" t="s">
        <v>365</v>
      </c>
      <c r="H2392" s="5"/>
      <c r="I2392" s="7" t="s">
        <v>138</v>
      </c>
      <c r="J2392" s="83" t="s">
        <v>75</v>
      </c>
      <c r="K2392" s="59" t="str">
        <f t="shared" si="896"/>
        <v>notmandatory</v>
      </c>
      <c r="L2392" s="83"/>
      <c r="M2392" s="59" t="str">
        <f t="shared" si="897"/>
        <v>notmandatorybuyernosupplier</v>
      </c>
      <c r="N2392" s="24" t="s">
        <v>359</v>
      </c>
      <c r="O2392" s="59" t="str">
        <f t="shared" si="898"/>
        <v>good job, perfect match!</v>
      </c>
    </row>
    <row r="2393" spans="1:25" ht="14.4" x14ac:dyDescent="0.25">
      <c r="A2393" s="76" t="s">
        <v>84</v>
      </c>
      <c r="B2393" s="76" t="str">
        <f>VLOOKUP(A2393,'Buyer Countries '!$B$2:$C$301,2,FALSE)</f>
        <v>yes</v>
      </c>
      <c r="C2393" s="76" t="str">
        <f>VLOOKUP(A2393,'Supplier Countries'!$B$2:$D$301,3,FALSE)</f>
        <v>no</v>
      </c>
      <c r="D2393" s="76" t="str">
        <f t="shared" si="876"/>
        <v>yes</v>
      </c>
      <c r="E2393" s="76" t="str">
        <f t="shared" si="882"/>
        <v>country supported</v>
      </c>
      <c r="F2393" s="8" t="s">
        <v>366</v>
      </c>
      <c r="G2393" s="7" t="s">
        <v>367</v>
      </c>
      <c r="H2393" s="5"/>
      <c r="I2393" s="7" t="s">
        <v>138</v>
      </c>
      <c r="J2393" s="83" t="s">
        <v>75</v>
      </c>
      <c r="K2393" s="59" t="str">
        <f t="shared" si="896"/>
        <v>notmandatory</v>
      </c>
      <c r="L2393" s="83"/>
      <c r="M2393" s="59" t="str">
        <f t="shared" si="897"/>
        <v>notmandatorybuyernosupplier</v>
      </c>
      <c r="N2393" s="24" t="s">
        <v>359</v>
      </c>
      <c r="O2393" s="59" t="str">
        <f t="shared" si="898"/>
        <v>good job, perfect match!</v>
      </c>
    </row>
    <row r="2394" spans="1:25" ht="14.4" x14ac:dyDescent="0.25">
      <c r="A2394" s="76" t="s">
        <v>84</v>
      </c>
      <c r="B2394" s="76" t="str">
        <f>VLOOKUP(A2394,'Buyer Countries '!$B$2:$C$301,2,FALSE)</f>
        <v>yes</v>
      </c>
      <c r="C2394" s="76" t="str">
        <f>VLOOKUP(A2394,'Supplier Countries'!$B$2:$D$301,3,FALSE)</f>
        <v>no</v>
      </c>
      <c r="D2394" s="76" t="str">
        <f t="shared" si="876"/>
        <v>yes</v>
      </c>
      <c r="E2394" s="76" t="str">
        <f t="shared" si="882"/>
        <v>country supported</v>
      </c>
      <c r="F2394" s="8" t="s">
        <v>368</v>
      </c>
      <c r="G2394" s="7" t="s">
        <v>369</v>
      </c>
      <c r="H2394" s="5"/>
      <c r="I2394" s="7" t="s">
        <v>138</v>
      </c>
      <c r="J2394" s="83" t="s">
        <v>75</v>
      </c>
      <c r="K2394" s="59" t="str">
        <f t="shared" si="896"/>
        <v>notmandatory</v>
      </c>
      <c r="L2394" s="83"/>
      <c r="M2394" s="59" t="str">
        <f t="shared" si="897"/>
        <v>notmandatorybuyernosupplier</v>
      </c>
      <c r="N2394" s="24" t="s">
        <v>359</v>
      </c>
      <c r="O2394" s="59" t="str">
        <f t="shared" si="898"/>
        <v>good job, perfect match!</v>
      </c>
    </row>
    <row r="2395" spans="1:25" ht="14.4" x14ac:dyDescent="0.25">
      <c r="A2395" s="76" t="s">
        <v>84</v>
      </c>
      <c r="B2395" s="76" t="str">
        <f>VLOOKUP(A2395,'Buyer Countries '!$B$2:$C$301,2,FALSE)</f>
        <v>yes</v>
      </c>
      <c r="C2395" s="76" t="str">
        <f>VLOOKUP(A2395,'Supplier Countries'!$B$2:$D$301,3,FALSE)</f>
        <v>no</v>
      </c>
      <c r="D2395" s="76" t="str">
        <f t="shared" si="876"/>
        <v>yes</v>
      </c>
      <c r="E2395" s="76" t="str">
        <f t="shared" si="882"/>
        <v>country supported</v>
      </c>
      <c r="F2395" s="8" t="s">
        <v>370</v>
      </c>
      <c r="G2395" s="7" t="s">
        <v>371</v>
      </c>
      <c r="H2395" s="5"/>
      <c r="I2395" s="7" t="s">
        <v>138</v>
      </c>
      <c r="J2395" s="83" t="s">
        <v>75</v>
      </c>
      <c r="K2395" s="59" t="str">
        <f t="shared" si="896"/>
        <v>notmandatory</v>
      </c>
      <c r="L2395" s="83"/>
      <c r="M2395" s="59" t="str">
        <f t="shared" si="897"/>
        <v>notmandatorybuyernosupplier</v>
      </c>
      <c r="N2395" s="24" t="s">
        <v>359</v>
      </c>
      <c r="O2395" s="59" t="str">
        <f t="shared" si="898"/>
        <v>good job, perfect match!</v>
      </c>
    </row>
    <row r="2396" spans="1:25" ht="14.4" x14ac:dyDescent="0.25">
      <c r="A2396" s="76" t="s">
        <v>84</v>
      </c>
      <c r="B2396" s="76" t="str">
        <f>VLOOKUP(A2396,'Buyer Countries '!$B$2:$C$301,2,FALSE)</f>
        <v>yes</v>
      </c>
      <c r="C2396" s="76" t="str">
        <f>VLOOKUP(A2396,'Supplier Countries'!$B$2:$D$301,3,FALSE)</f>
        <v>no</v>
      </c>
      <c r="D2396" s="76" t="str">
        <f t="shared" si="876"/>
        <v>yes</v>
      </c>
      <c r="E2396" s="76" t="str">
        <f t="shared" si="882"/>
        <v>country supported</v>
      </c>
      <c r="F2396" s="8" t="s">
        <v>372</v>
      </c>
      <c r="G2396" s="7" t="s">
        <v>373</v>
      </c>
      <c r="H2396" s="5"/>
      <c r="I2396" s="7" t="s">
        <v>138</v>
      </c>
      <c r="J2396" s="83" t="s">
        <v>75</v>
      </c>
      <c r="K2396" s="59" t="str">
        <f t="shared" si="896"/>
        <v>notmandatory</v>
      </c>
      <c r="L2396" s="83"/>
      <c r="M2396" s="59" t="str">
        <f t="shared" si="897"/>
        <v>notmandatorybuyernosupplier</v>
      </c>
      <c r="N2396" s="24" t="s">
        <v>359</v>
      </c>
      <c r="O2396" s="59" t="str">
        <f t="shared" si="898"/>
        <v>good job, perfect match!</v>
      </c>
    </row>
    <row r="2397" spans="1:25" ht="14.4" x14ac:dyDescent="0.25">
      <c r="A2397" s="76" t="s">
        <v>84</v>
      </c>
      <c r="B2397" s="76" t="str">
        <f>VLOOKUP(A2397,'Buyer Countries '!$B$2:$C$301,2,FALSE)</f>
        <v>yes</v>
      </c>
      <c r="C2397" s="76" t="str">
        <f>VLOOKUP(A2397,'Supplier Countries'!$B$2:$D$301,3,FALSE)</f>
        <v>no</v>
      </c>
      <c r="D2397" s="76" t="str">
        <f t="shared" si="876"/>
        <v>yes</v>
      </c>
      <c r="E2397" s="76" t="str">
        <f t="shared" si="882"/>
        <v>country supported</v>
      </c>
      <c r="F2397" s="9" t="s">
        <v>132</v>
      </c>
      <c r="G2397" s="10" t="s">
        <v>374</v>
      </c>
      <c r="H2397" s="10"/>
      <c r="I2397" s="11"/>
      <c r="J2397" s="21" t="s">
        <v>134</v>
      </c>
      <c r="K2397" s="11"/>
      <c r="L2397" s="21"/>
      <c r="M2397" s="11"/>
      <c r="N2397" s="21"/>
      <c r="O2397" s="11"/>
    </row>
    <row r="2398" spans="1:25" s="82" customFormat="1" ht="57.6" x14ac:dyDescent="0.25">
      <c r="A2398" s="22" t="s">
        <v>84</v>
      </c>
      <c r="B2398" s="76" t="str">
        <f>VLOOKUP(A2398,'Buyer Countries '!$B$2:$C$301,2,FALSE)</f>
        <v>yes</v>
      </c>
      <c r="C2398" s="76" t="str">
        <f>VLOOKUP(A2398,'Supplier Countries'!$B$2:$D$301,3,FALSE)</f>
        <v>no</v>
      </c>
      <c r="D2398" s="76" t="str">
        <f t="shared" si="876"/>
        <v>yes</v>
      </c>
      <c r="E2398" s="76" t="str">
        <f t="shared" si="882"/>
        <v>country supported</v>
      </c>
      <c r="F2398" s="8" t="s">
        <v>375</v>
      </c>
      <c r="G2398" s="7" t="s">
        <v>376</v>
      </c>
      <c r="H2398" s="5" t="s">
        <v>377</v>
      </c>
      <c r="I2398" s="7" t="s">
        <v>138</v>
      </c>
      <c r="J2398" s="83" t="s">
        <v>75</v>
      </c>
      <c r="K2398" s="59" t="str">
        <f t="shared" ref="K2398" si="899">IF(I2398="Mandatory","mandatory","notmandatory")</f>
        <v>notmandatory</v>
      </c>
      <c r="L2398" s="83"/>
      <c r="M2398" s="59" t="str">
        <f t="shared" ref="M2398" si="900">K2398&amp;"buyer"&amp;J2398&amp;"supplier"&amp;L2398</f>
        <v>notmandatorybuyernosupplier</v>
      </c>
      <c r="N2398" s="24"/>
      <c r="O2398" s="59" t="str">
        <f t="shared" ref="O2398:O2421" si="901">IF(D2398="noyes","country not in scope for buyer, contact buyer",
IF(D2398="no","country not in scope for buyer, no need to review",
IF(D2398="nono","country not in scope for buyer and supplier no need to review",
IF(D2398="yesno","country not in scope for supplier no need to review",
IF(M2398="notmandatorybuyeryessupplierno","can buyer relax rule in SBN or ERP to accept invoice without this, if not provide data on PDF, if not move to Portal invoice",
IF(M2398="mandatorybuyeryessupplierno","SAP business network requires this information, provide it or move to Portal invoice",IF(M2398="mandatorybuyeryessupplier","SAP Business Network requires this information, provide it or move to Portal invoice",
IF(M2398="notmandatorybuyeryessupplier","can you provide data on invoice? Answer in column L by Yes or No",
IF(M2398="notmandatorybuyernosupplieryes","data not required set dropdown to blank in column L",
IF(M2398="notmandatorybuyersupplieryes","data not required set dropdown to blank in column L","good job, perfect match!"))))))))))</f>
        <v>good job, perfect match!</v>
      </c>
      <c r="P2398"/>
      <c r="Q2398"/>
      <c r="R2398"/>
      <c r="S2398"/>
      <c r="T2398"/>
      <c r="U2398"/>
      <c r="V2398"/>
      <c r="W2398"/>
      <c r="X2398"/>
      <c r="Y2398"/>
    </row>
    <row r="2399" spans="1:25" ht="28.8" x14ac:dyDescent="0.25">
      <c r="A2399" s="76" t="s">
        <v>84</v>
      </c>
      <c r="B2399" s="76" t="str">
        <f>VLOOKUP(A2399,'Buyer Countries '!$B$2:$C$301,2,FALSE)</f>
        <v>yes</v>
      </c>
      <c r="C2399" s="76" t="str">
        <f>VLOOKUP(A2399,'Supplier Countries'!$B$2:$D$301,3,FALSE)</f>
        <v>no</v>
      </c>
      <c r="D2399" s="76" t="str">
        <f t="shared" si="876"/>
        <v>yes</v>
      </c>
      <c r="E2399" s="76" t="str">
        <f t="shared" si="882"/>
        <v>country supported</v>
      </c>
      <c r="F2399" s="8" t="s">
        <v>378</v>
      </c>
      <c r="G2399" s="7" t="s">
        <v>379</v>
      </c>
      <c r="H2399" s="5" t="s">
        <v>380</v>
      </c>
      <c r="I2399" s="7" t="s">
        <v>142</v>
      </c>
      <c r="J2399" s="83" t="s">
        <v>75</v>
      </c>
      <c r="K2399" s="59" t="str">
        <f t="shared" ref="K2399:K2421" si="902">IF(I2399="Mandatory","mandatory","notmandatory")</f>
        <v>notmandatory</v>
      </c>
      <c r="L2399" s="83"/>
      <c r="M2399" s="59" t="str">
        <f t="shared" ref="M2399:M2421" si="903">K2399&amp;"buyer"&amp;J2399&amp;"supplier"&amp;L2399</f>
        <v>notmandatorybuyernosupplier</v>
      </c>
      <c r="N2399" s="24" t="s">
        <v>238</v>
      </c>
      <c r="O2399" s="59" t="str">
        <f t="shared" si="901"/>
        <v>good job, perfect match!</v>
      </c>
    </row>
    <row r="2400" spans="1:25" ht="14.4" x14ac:dyDescent="0.25">
      <c r="A2400" s="76" t="s">
        <v>84</v>
      </c>
      <c r="B2400" s="76" t="str">
        <f>VLOOKUP(A2400,'Buyer Countries '!$B$2:$C$301,2,FALSE)</f>
        <v>yes</v>
      </c>
      <c r="C2400" s="76" t="str">
        <f>VLOOKUP(A2400,'Supplier Countries'!$B$2:$D$301,3,FALSE)</f>
        <v>no</v>
      </c>
      <c r="D2400" s="76" t="str">
        <f t="shared" si="876"/>
        <v>yes</v>
      </c>
      <c r="E2400" s="76" t="str">
        <f t="shared" si="882"/>
        <v>country supported</v>
      </c>
      <c r="F2400" s="8" t="s">
        <v>381</v>
      </c>
      <c r="G2400" s="7" t="s">
        <v>382</v>
      </c>
      <c r="H2400" s="5"/>
      <c r="I2400" s="7" t="s">
        <v>138</v>
      </c>
      <c r="J2400" s="83" t="s">
        <v>75</v>
      </c>
      <c r="K2400" s="59" t="str">
        <f t="shared" si="902"/>
        <v>notmandatory</v>
      </c>
      <c r="L2400" s="83"/>
      <c r="M2400" s="59" t="str">
        <f t="shared" si="903"/>
        <v>notmandatorybuyernosupplier</v>
      </c>
      <c r="N2400" s="24"/>
      <c r="O2400" s="59" t="str">
        <f t="shared" si="901"/>
        <v>good job, perfect match!</v>
      </c>
    </row>
    <row r="2401" spans="1:25" ht="14.4" x14ac:dyDescent="0.25">
      <c r="A2401" s="76" t="s">
        <v>84</v>
      </c>
      <c r="B2401" s="76" t="str">
        <f>VLOOKUP(A2401,'Buyer Countries '!$B$2:$C$301,2,FALSE)</f>
        <v>yes</v>
      </c>
      <c r="C2401" s="76" t="str">
        <f>VLOOKUP(A2401,'Supplier Countries'!$B$2:$D$301,3,FALSE)</f>
        <v>no</v>
      </c>
      <c r="D2401" s="76" t="str">
        <f t="shared" ref="D2401:D2464" si="904">IF($N$3="supplier",B2401&amp;C2401,IF($N$3="buyer",B2401,"select value in are your onboarding a buyer or a supplier"))</f>
        <v>yes</v>
      </c>
      <c r="E2401" s="76" t="str">
        <f t="shared" si="882"/>
        <v>country supported</v>
      </c>
      <c r="F2401" s="8" t="s">
        <v>383</v>
      </c>
      <c r="G2401" s="7" t="s">
        <v>384</v>
      </c>
      <c r="H2401" s="5"/>
      <c r="I2401" s="7" t="s">
        <v>138</v>
      </c>
      <c r="J2401" s="83" t="s">
        <v>75</v>
      </c>
      <c r="K2401" s="59" t="str">
        <f t="shared" si="902"/>
        <v>notmandatory</v>
      </c>
      <c r="L2401" s="83"/>
      <c r="M2401" s="59" t="str">
        <f t="shared" si="903"/>
        <v>notmandatorybuyernosupplier</v>
      </c>
      <c r="N2401" s="24" t="s">
        <v>179</v>
      </c>
      <c r="O2401" s="59" t="str">
        <f t="shared" si="901"/>
        <v>good job, perfect match!</v>
      </c>
    </row>
    <row r="2402" spans="1:25" ht="14.4" x14ac:dyDescent="0.25">
      <c r="A2402" s="76" t="s">
        <v>84</v>
      </c>
      <c r="B2402" s="76" t="str">
        <f>VLOOKUP(A2402,'Buyer Countries '!$B$2:$C$301,2,FALSE)</f>
        <v>yes</v>
      </c>
      <c r="C2402" s="76" t="str">
        <f>VLOOKUP(A2402,'Supplier Countries'!$B$2:$D$301,3,FALSE)</f>
        <v>no</v>
      </c>
      <c r="D2402" s="76" t="str">
        <f t="shared" si="904"/>
        <v>yes</v>
      </c>
      <c r="E2402" s="76" t="str">
        <f t="shared" si="882"/>
        <v>country supported</v>
      </c>
      <c r="F2402" s="8" t="s">
        <v>385</v>
      </c>
      <c r="G2402" s="7" t="s">
        <v>386</v>
      </c>
      <c r="H2402" s="5"/>
      <c r="I2402" s="7" t="s">
        <v>142</v>
      </c>
      <c r="J2402" s="83" t="s">
        <v>75</v>
      </c>
      <c r="K2402" s="59" t="str">
        <f t="shared" si="902"/>
        <v>notmandatory</v>
      </c>
      <c r="L2402" s="83"/>
      <c r="M2402" s="59" t="str">
        <f t="shared" si="903"/>
        <v>notmandatorybuyernosupplier</v>
      </c>
      <c r="N2402" s="24" t="s">
        <v>238</v>
      </c>
      <c r="O2402" s="59" t="str">
        <f t="shared" si="901"/>
        <v>good job, perfect match!</v>
      </c>
    </row>
    <row r="2403" spans="1:25" ht="14.4" x14ac:dyDescent="0.25">
      <c r="A2403" s="76" t="s">
        <v>84</v>
      </c>
      <c r="B2403" s="76" t="str">
        <f>VLOOKUP(A2403,'Buyer Countries '!$B$2:$C$301,2,FALSE)</f>
        <v>yes</v>
      </c>
      <c r="C2403" s="76" t="str">
        <f>VLOOKUP(A2403,'Supplier Countries'!$B$2:$D$301,3,FALSE)</f>
        <v>no</v>
      </c>
      <c r="D2403" s="76" t="str">
        <f t="shared" si="904"/>
        <v>yes</v>
      </c>
      <c r="E2403" s="76" t="str">
        <f t="shared" si="882"/>
        <v>country supported</v>
      </c>
      <c r="F2403" s="8" t="s">
        <v>387</v>
      </c>
      <c r="G2403" s="7" t="s">
        <v>388</v>
      </c>
      <c r="H2403" s="5"/>
      <c r="I2403" s="7" t="s">
        <v>142</v>
      </c>
      <c r="J2403" s="83" t="s">
        <v>75</v>
      </c>
      <c r="K2403" s="59" t="str">
        <f t="shared" si="902"/>
        <v>notmandatory</v>
      </c>
      <c r="L2403" s="83"/>
      <c r="M2403" s="59" t="str">
        <f t="shared" si="903"/>
        <v>notmandatorybuyernosupplier</v>
      </c>
      <c r="N2403" s="24" t="s">
        <v>238</v>
      </c>
      <c r="O2403" s="59" t="str">
        <f t="shared" si="901"/>
        <v>good job, perfect match!</v>
      </c>
    </row>
    <row r="2404" spans="1:25" ht="14.4" x14ac:dyDescent="0.25">
      <c r="A2404" s="76" t="s">
        <v>84</v>
      </c>
      <c r="B2404" s="76" t="str">
        <f>VLOOKUP(A2404,'Buyer Countries '!$B$2:$C$301,2,FALSE)</f>
        <v>yes</v>
      </c>
      <c r="C2404" s="76" t="str">
        <f>VLOOKUP(A2404,'Supplier Countries'!$B$2:$D$301,3,FALSE)</f>
        <v>no</v>
      </c>
      <c r="D2404" s="76" t="str">
        <f t="shared" si="904"/>
        <v>yes</v>
      </c>
      <c r="E2404" s="76" t="str">
        <f t="shared" si="882"/>
        <v>country supported</v>
      </c>
      <c r="F2404" s="8" t="s">
        <v>389</v>
      </c>
      <c r="G2404" s="7" t="s">
        <v>390</v>
      </c>
      <c r="H2404" s="5"/>
      <c r="I2404" s="7" t="s">
        <v>138</v>
      </c>
      <c r="J2404" s="83" t="s">
        <v>75</v>
      </c>
      <c r="K2404" s="59" t="str">
        <f t="shared" si="902"/>
        <v>notmandatory</v>
      </c>
      <c r="L2404" s="83"/>
      <c r="M2404" s="59" t="str">
        <f t="shared" si="903"/>
        <v>notmandatorybuyernosupplier</v>
      </c>
      <c r="N2404" s="24"/>
      <c r="O2404" s="59" t="str">
        <f t="shared" si="901"/>
        <v>good job, perfect match!</v>
      </c>
    </row>
    <row r="2405" spans="1:25" ht="28.8" x14ac:dyDescent="0.25">
      <c r="A2405" s="76" t="s">
        <v>84</v>
      </c>
      <c r="B2405" s="76" t="str">
        <f>VLOOKUP(A2405,'Buyer Countries '!$B$2:$C$301,2,FALSE)</f>
        <v>yes</v>
      </c>
      <c r="C2405" s="76" t="str">
        <f>VLOOKUP(A2405,'Supplier Countries'!$B$2:$D$301,3,FALSE)</f>
        <v>no</v>
      </c>
      <c r="D2405" s="76" t="str">
        <f t="shared" si="904"/>
        <v>yes</v>
      </c>
      <c r="E2405" s="76" t="str">
        <f t="shared" ref="E2405:E2469" si="905">IF(D2405="select value in are your onboarding a buyer or a supplier",D2405,IF(D2405="yesno","not applicable",IF(D2405="yesyes","country supported",IF(D2405="noyes","country not supported, contact buyer",IF(D2405="yes","country supported","not applicable")))))</f>
        <v>country supported</v>
      </c>
      <c r="F2405" s="8" t="s">
        <v>391</v>
      </c>
      <c r="G2405" s="7" t="s">
        <v>392</v>
      </c>
      <c r="H2405" s="5"/>
      <c r="I2405" s="7" t="s">
        <v>138</v>
      </c>
      <c r="J2405" s="83" t="s">
        <v>75</v>
      </c>
      <c r="K2405" s="59" t="str">
        <f t="shared" si="902"/>
        <v>notmandatory</v>
      </c>
      <c r="L2405" s="83"/>
      <c r="M2405" s="59" t="str">
        <f t="shared" si="903"/>
        <v>notmandatorybuyernosupplier</v>
      </c>
      <c r="N2405" s="24" t="s">
        <v>188</v>
      </c>
      <c r="O2405" s="59" t="str">
        <f t="shared" si="901"/>
        <v>good job, perfect match!</v>
      </c>
    </row>
    <row r="2406" spans="1:25" ht="43.2" x14ac:dyDescent="0.25">
      <c r="A2406" s="76" t="s">
        <v>84</v>
      </c>
      <c r="B2406" s="76" t="str">
        <f>VLOOKUP(A2406,'Buyer Countries '!$B$2:$C$301,2,FALSE)</f>
        <v>yes</v>
      </c>
      <c r="C2406" s="76" t="str">
        <f>VLOOKUP(A2406,'Supplier Countries'!$B$2:$D$301,3,FALSE)</f>
        <v>no</v>
      </c>
      <c r="D2406" s="76" t="str">
        <f t="shared" si="904"/>
        <v>yes</v>
      </c>
      <c r="E2406" s="76" t="str">
        <f t="shared" si="905"/>
        <v>country supported</v>
      </c>
      <c r="F2406" s="8" t="s">
        <v>393</v>
      </c>
      <c r="G2406" s="7" t="s">
        <v>394</v>
      </c>
      <c r="H2406" s="5"/>
      <c r="I2406" s="7" t="s">
        <v>138</v>
      </c>
      <c r="J2406" s="83" t="s">
        <v>75</v>
      </c>
      <c r="K2406" s="59" t="str">
        <f t="shared" si="902"/>
        <v>notmandatory</v>
      </c>
      <c r="L2406" s="83"/>
      <c r="M2406" s="59" t="str">
        <f t="shared" si="903"/>
        <v>notmandatorybuyernosupplier</v>
      </c>
      <c r="N2406" s="24" t="s">
        <v>746</v>
      </c>
      <c r="O2406" s="59" t="str">
        <f t="shared" si="901"/>
        <v>good job, perfect match!</v>
      </c>
    </row>
    <row r="2407" spans="1:25" s="82" customFormat="1" ht="28.8" x14ac:dyDescent="0.25">
      <c r="A2407" s="22" t="s">
        <v>84</v>
      </c>
      <c r="B2407" s="76" t="str">
        <f>VLOOKUP(A2407,'Buyer Countries '!$B$2:$C$301,2,FALSE)</f>
        <v>yes</v>
      </c>
      <c r="C2407" s="76" t="str">
        <f>VLOOKUP(A2407,'Supplier Countries'!$B$2:$D$301,3,FALSE)</f>
        <v>no</v>
      </c>
      <c r="D2407" s="76" t="str">
        <f t="shared" si="904"/>
        <v>yes</v>
      </c>
      <c r="E2407" s="76" t="str">
        <f t="shared" si="905"/>
        <v>country supported</v>
      </c>
      <c r="F2407" s="8" t="s">
        <v>396</v>
      </c>
      <c r="G2407" s="7" t="s">
        <v>397</v>
      </c>
      <c r="H2407" s="5" t="s">
        <v>398</v>
      </c>
      <c r="I2407" s="7" t="s">
        <v>142</v>
      </c>
      <c r="J2407" s="83" t="s">
        <v>75</v>
      </c>
      <c r="K2407" s="59" t="str">
        <f t="shared" si="902"/>
        <v>notmandatory</v>
      </c>
      <c r="L2407" s="83"/>
      <c r="M2407" s="59" t="str">
        <f t="shared" si="903"/>
        <v>notmandatorybuyernosupplier</v>
      </c>
      <c r="N2407" s="24" t="s">
        <v>238</v>
      </c>
      <c r="O2407" s="59" t="str">
        <f t="shared" si="901"/>
        <v>good job, perfect match!</v>
      </c>
      <c r="P2407"/>
      <c r="Q2407"/>
      <c r="R2407"/>
      <c r="S2407"/>
      <c r="T2407"/>
      <c r="U2407"/>
      <c r="V2407"/>
      <c r="W2407"/>
      <c r="X2407"/>
      <c r="Y2407"/>
    </row>
    <row r="2408" spans="1:25" ht="57.6" x14ac:dyDescent="0.25">
      <c r="A2408" s="76" t="s">
        <v>84</v>
      </c>
      <c r="B2408" s="76" t="str">
        <f>VLOOKUP(A2408,'Buyer Countries '!$B$2:$C$301,2,FALSE)</f>
        <v>yes</v>
      </c>
      <c r="C2408" s="76" t="str">
        <f>VLOOKUP(A2408,'Supplier Countries'!$B$2:$D$301,3,FALSE)</f>
        <v>no</v>
      </c>
      <c r="D2408" s="76" t="str">
        <f t="shared" si="904"/>
        <v>yes</v>
      </c>
      <c r="E2408" s="76" t="str">
        <f t="shared" si="905"/>
        <v>country supported</v>
      </c>
      <c r="F2408" s="8" t="s">
        <v>399</v>
      </c>
      <c r="G2408" s="7" t="s">
        <v>400</v>
      </c>
      <c r="H2408" s="5" t="s">
        <v>401</v>
      </c>
      <c r="I2408" s="7" t="s">
        <v>142</v>
      </c>
      <c r="J2408" s="83" t="s">
        <v>75</v>
      </c>
      <c r="K2408" s="59" t="str">
        <f t="shared" si="902"/>
        <v>notmandatory</v>
      </c>
      <c r="L2408" s="83"/>
      <c r="M2408" s="59" t="str">
        <f t="shared" si="903"/>
        <v>notmandatorybuyernosupplier</v>
      </c>
      <c r="N2408" s="24" t="s">
        <v>402</v>
      </c>
      <c r="O2408" s="59" t="str">
        <f t="shared" si="901"/>
        <v>good job, perfect match!</v>
      </c>
    </row>
    <row r="2409" spans="1:25" ht="28.8" x14ac:dyDescent="0.25">
      <c r="A2409" s="76" t="s">
        <v>84</v>
      </c>
      <c r="B2409" s="76" t="str">
        <f>VLOOKUP(A2409,'Buyer Countries '!$B$2:$C$301,2,FALSE)</f>
        <v>yes</v>
      </c>
      <c r="C2409" s="76" t="str">
        <f>VLOOKUP(A2409,'Supplier Countries'!$B$2:$D$301,3,FALSE)</f>
        <v>no</v>
      </c>
      <c r="D2409" s="76" t="str">
        <f t="shared" si="904"/>
        <v>yes</v>
      </c>
      <c r="E2409" s="76" t="str">
        <f t="shared" si="905"/>
        <v>country supported</v>
      </c>
      <c r="F2409" s="8" t="s">
        <v>403</v>
      </c>
      <c r="G2409" s="7" t="s">
        <v>404</v>
      </c>
      <c r="H2409" s="5" t="s">
        <v>405</v>
      </c>
      <c r="I2409" s="7" t="s">
        <v>142</v>
      </c>
      <c r="J2409" s="83" t="s">
        <v>75</v>
      </c>
      <c r="K2409" s="59" t="str">
        <f t="shared" si="902"/>
        <v>notmandatory</v>
      </c>
      <c r="L2409" s="83"/>
      <c r="M2409" s="59" t="str">
        <f t="shared" si="903"/>
        <v>notmandatorybuyernosupplier</v>
      </c>
      <c r="N2409" s="24" t="s">
        <v>238</v>
      </c>
      <c r="O2409" s="59" t="str">
        <f t="shared" si="901"/>
        <v>good job, perfect match!</v>
      </c>
    </row>
    <row r="2410" spans="1:25" ht="14.4" x14ac:dyDescent="0.25">
      <c r="A2410" s="76" t="s">
        <v>84</v>
      </c>
      <c r="B2410" s="76" t="str">
        <f>VLOOKUP(A2410,'Buyer Countries '!$B$2:$C$301,2,FALSE)</f>
        <v>yes</v>
      </c>
      <c r="C2410" s="76" t="str">
        <f>VLOOKUP(A2410,'Supplier Countries'!$B$2:$D$301,3,FALSE)</f>
        <v>no</v>
      </c>
      <c r="D2410" s="76" t="str">
        <f t="shared" si="904"/>
        <v>yes</v>
      </c>
      <c r="E2410" s="76" t="str">
        <f t="shared" si="905"/>
        <v>country supported</v>
      </c>
      <c r="F2410" s="8" t="s">
        <v>406</v>
      </c>
      <c r="G2410" s="7" t="s">
        <v>407</v>
      </c>
      <c r="H2410" s="5"/>
      <c r="I2410" s="7" t="s">
        <v>138</v>
      </c>
      <c r="J2410" s="83" t="s">
        <v>75</v>
      </c>
      <c r="K2410" s="59" t="str">
        <f t="shared" si="902"/>
        <v>notmandatory</v>
      </c>
      <c r="L2410" s="83"/>
      <c r="M2410" s="59" t="str">
        <f t="shared" si="903"/>
        <v>notmandatorybuyernosupplier</v>
      </c>
      <c r="N2410" s="24"/>
      <c r="O2410" s="59" t="str">
        <f t="shared" si="901"/>
        <v>good job, perfect match!</v>
      </c>
    </row>
    <row r="2411" spans="1:25" ht="14.4" x14ac:dyDescent="0.25">
      <c r="A2411" s="76" t="s">
        <v>84</v>
      </c>
      <c r="B2411" s="76" t="str">
        <f>VLOOKUP(A2411,'Buyer Countries '!$B$2:$C$301,2,FALSE)</f>
        <v>yes</v>
      </c>
      <c r="C2411" s="76" t="str">
        <f>VLOOKUP(A2411,'Supplier Countries'!$B$2:$D$301,3,FALSE)</f>
        <v>no</v>
      </c>
      <c r="D2411" s="76" t="str">
        <f t="shared" si="904"/>
        <v>yes</v>
      </c>
      <c r="E2411" s="76" t="str">
        <f t="shared" si="905"/>
        <v>country supported</v>
      </c>
      <c r="F2411" s="8" t="s">
        <v>408</v>
      </c>
      <c r="G2411" s="7" t="s">
        <v>409</v>
      </c>
      <c r="H2411" s="5"/>
      <c r="I2411" s="7" t="s">
        <v>138</v>
      </c>
      <c r="J2411" s="83" t="s">
        <v>75</v>
      </c>
      <c r="K2411" s="59" t="str">
        <f t="shared" si="902"/>
        <v>notmandatory</v>
      </c>
      <c r="L2411" s="83"/>
      <c r="M2411" s="59" t="str">
        <f t="shared" si="903"/>
        <v>notmandatorybuyernosupplier</v>
      </c>
      <c r="N2411" s="24" t="s">
        <v>179</v>
      </c>
      <c r="O2411" s="59" t="str">
        <f t="shared" si="901"/>
        <v>good job, perfect match!</v>
      </c>
    </row>
    <row r="2412" spans="1:25" ht="14.4" x14ac:dyDescent="0.25">
      <c r="A2412" s="76" t="s">
        <v>84</v>
      </c>
      <c r="B2412" s="76" t="str">
        <f>VLOOKUP(A2412,'Buyer Countries '!$B$2:$C$301,2,FALSE)</f>
        <v>yes</v>
      </c>
      <c r="C2412" s="76" t="str">
        <f>VLOOKUP(A2412,'Supplier Countries'!$B$2:$D$301,3,FALSE)</f>
        <v>no</v>
      </c>
      <c r="D2412" s="76" t="str">
        <f t="shared" si="904"/>
        <v>yes</v>
      </c>
      <c r="E2412" s="76" t="str">
        <f t="shared" si="905"/>
        <v>country supported</v>
      </c>
      <c r="F2412" s="8" t="s">
        <v>410</v>
      </c>
      <c r="G2412" s="7" t="s">
        <v>411</v>
      </c>
      <c r="H2412" s="5"/>
      <c r="I2412" s="7" t="s">
        <v>142</v>
      </c>
      <c r="J2412" s="83" t="s">
        <v>75</v>
      </c>
      <c r="K2412" s="59" t="str">
        <f t="shared" si="902"/>
        <v>notmandatory</v>
      </c>
      <c r="L2412" s="83"/>
      <c r="M2412" s="59" t="str">
        <f t="shared" si="903"/>
        <v>notmandatorybuyernosupplier</v>
      </c>
      <c r="N2412" s="24" t="s">
        <v>238</v>
      </c>
      <c r="O2412" s="59" t="str">
        <f t="shared" si="901"/>
        <v>good job, perfect match!</v>
      </c>
    </row>
    <row r="2413" spans="1:25" ht="14.4" x14ac:dyDescent="0.25">
      <c r="A2413" s="76" t="s">
        <v>84</v>
      </c>
      <c r="B2413" s="76" t="str">
        <f>VLOOKUP(A2413,'Buyer Countries '!$B$2:$C$301,2,FALSE)</f>
        <v>yes</v>
      </c>
      <c r="C2413" s="76" t="str">
        <f>VLOOKUP(A2413,'Supplier Countries'!$B$2:$D$301,3,FALSE)</f>
        <v>no</v>
      </c>
      <c r="D2413" s="76" t="str">
        <f t="shared" si="904"/>
        <v>yes</v>
      </c>
      <c r="E2413" s="76" t="str">
        <f t="shared" si="905"/>
        <v>country supported</v>
      </c>
      <c r="F2413" s="8" t="s">
        <v>412</v>
      </c>
      <c r="G2413" s="7" t="s">
        <v>413</v>
      </c>
      <c r="H2413" s="5"/>
      <c r="I2413" s="7" t="s">
        <v>142</v>
      </c>
      <c r="J2413" s="83" t="s">
        <v>75</v>
      </c>
      <c r="K2413" s="59" t="str">
        <f t="shared" si="902"/>
        <v>notmandatory</v>
      </c>
      <c r="L2413" s="83"/>
      <c r="M2413" s="59" t="str">
        <f t="shared" si="903"/>
        <v>notmandatorybuyernosupplier</v>
      </c>
      <c r="N2413" s="24" t="s">
        <v>238</v>
      </c>
      <c r="O2413" s="59" t="str">
        <f t="shared" si="901"/>
        <v>good job, perfect match!</v>
      </c>
    </row>
    <row r="2414" spans="1:25" ht="14.4" x14ac:dyDescent="0.25">
      <c r="A2414" s="76" t="s">
        <v>84</v>
      </c>
      <c r="B2414" s="76" t="str">
        <f>VLOOKUP(A2414,'Buyer Countries '!$B$2:$C$301,2,FALSE)</f>
        <v>yes</v>
      </c>
      <c r="C2414" s="76" t="str">
        <f>VLOOKUP(A2414,'Supplier Countries'!$B$2:$D$301,3,FALSE)</f>
        <v>no</v>
      </c>
      <c r="D2414" s="76" t="str">
        <f t="shared" si="904"/>
        <v>yes</v>
      </c>
      <c r="E2414" s="76" t="str">
        <f t="shared" si="905"/>
        <v>country supported</v>
      </c>
      <c r="F2414" s="8" t="s">
        <v>414</v>
      </c>
      <c r="G2414" s="7" t="s">
        <v>415</v>
      </c>
      <c r="H2414" s="5"/>
      <c r="I2414" s="7" t="s">
        <v>138</v>
      </c>
      <c r="J2414" s="83" t="s">
        <v>75</v>
      </c>
      <c r="K2414" s="59" t="str">
        <f t="shared" si="902"/>
        <v>notmandatory</v>
      </c>
      <c r="L2414" s="83"/>
      <c r="M2414" s="59" t="str">
        <f t="shared" si="903"/>
        <v>notmandatorybuyernosupplier</v>
      </c>
      <c r="N2414" s="24"/>
      <c r="O2414" s="59" t="str">
        <f t="shared" si="901"/>
        <v>good job, perfect match!</v>
      </c>
    </row>
    <row r="2415" spans="1:25" ht="28.8" x14ac:dyDescent="0.25">
      <c r="A2415" s="76" t="s">
        <v>84</v>
      </c>
      <c r="B2415" s="76" t="str">
        <f>VLOOKUP(A2415,'Buyer Countries '!$B$2:$C$301,2,FALSE)</f>
        <v>yes</v>
      </c>
      <c r="C2415" s="76" t="str">
        <f>VLOOKUP(A2415,'Supplier Countries'!$B$2:$D$301,3,FALSE)</f>
        <v>no</v>
      </c>
      <c r="D2415" s="76" t="str">
        <f t="shared" si="904"/>
        <v>yes</v>
      </c>
      <c r="E2415" s="76" t="str">
        <f t="shared" si="905"/>
        <v>country supported</v>
      </c>
      <c r="F2415" s="8" t="s">
        <v>416</v>
      </c>
      <c r="G2415" s="7" t="s">
        <v>417</v>
      </c>
      <c r="H2415" s="5"/>
      <c r="I2415" s="7" t="s">
        <v>138</v>
      </c>
      <c r="J2415" s="83" t="s">
        <v>75</v>
      </c>
      <c r="K2415" s="59" t="str">
        <f t="shared" si="902"/>
        <v>notmandatory</v>
      </c>
      <c r="L2415" s="83"/>
      <c r="M2415" s="59" t="str">
        <f t="shared" si="903"/>
        <v>notmandatorybuyernosupplier</v>
      </c>
      <c r="N2415" s="24" t="s">
        <v>188</v>
      </c>
      <c r="O2415" s="59" t="str">
        <f t="shared" si="901"/>
        <v>good job, perfect match!</v>
      </c>
    </row>
    <row r="2416" spans="1:25" ht="43.2" x14ac:dyDescent="0.25">
      <c r="A2416" s="76" t="s">
        <v>84</v>
      </c>
      <c r="B2416" s="76" t="str">
        <f>VLOOKUP(A2416,'Buyer Countries '!$B$2:$C$301,2,FALSE)</f>
        <v>yes</v>
      </c>
      <c r="C2416" s="76" t="str">
        <f>VLOOKUP(A2416,'Supplier Countries'!$B$2:$D$301,3,FALSE)</f>
        <v>no</v>
      </c>
      <c r="D2416" s="76" t="str">
        <f t="shared" si="904"/>
        <v>yes</v>
      </c>
      <c r="E2416" s="76" t="str">
        <f t="shared" si="905"/>
        <v>country supported</v>
      </c>
      <c r="F2416" s="8" t="s">
        <v>418</v>
      </c>
      <c r="G2416" s="7" t="s">
        <v>419</v>
      </c>
      <c r="H2416" s="5"/>
      <c r="I2416" s="7" t="s">
        <v>138</v>
      </c>
      <c r="J2416" s="83" t="s">
        <v>75</v>
      </c>
      <c r="K2416" s="59" t="str">
        <f t="shared" si="902"/>
        <v>notmandatory</v>
      </c>
      <c r="L2416" s="83"/>
      <c r="M2416" s="59" t="str">
        <f t="shared" si="903"/>
        <v>notmandatorybuyernosupplier</v>
      </c>
      <c r="N2416" s="24" t="s">
        <v>746</v>
      </c>
      <c r="O2416" s="59" t="str">
        <f t="shared" si="901"/>
        <v>good job, perfect match!</v>
      </c>
    </row>
    <row r="2417" spans="1:25" ht="14.4" x14ac:dyDescent="0.25">
      <c r="A2417" s="76" t="s">
        <v>84</v>
      </c>
      <c r="B2417" s="76" t="str">
        <f>VLOOKUP(A2417,'Buyer Countries '!$B$2:$C$301,2,FALSE)</f>
        <v>yes</v>
      </c>
      <c r="C2417" s="76" t="str">
        <f>VLOOKUP(A2417,'Supplier Countries'!$B$2:$D$301,3,FALSE)</f>
        <v>no</v>
      </c>
      <c r="D2417" s="76" t="str">
        <f t="shared" si="904"/>
        <v>yes</v>
      </c>
      <c r="E2417" s="76" t="str">
        <f t="shared" si="905"/>
        <v>country supported</v>
      </c>
      <c r="F2417" s="8" t="s">
        <v>420</v>
      </c>
      <c r="G2417" s="7" t="s">
        <v>421</v>
      </c>
      <c r="H2417" s="5"/>
      <c r="I2417" s="7" t="s">
        <v>142</v>
      </c>
      <c r="J2417" s="83" t="s">
        <v>75</v>
      </c>
      <c r="K2417" s="59" t="str">
        <f t="shared" si="902"/>
        <v>notmandatory</v>
      </c>
      <c r="L2417" s="83"/>
      <c r="M2417" s="59" t="str">
        <f t="shared" si="903"/>
        <v>notmandatorybuyernosupplier</v>
      </c>
      <c r="N2417" s="24" t="s">
        <v>238</v>
      </c>
      <c r="O2417" s="59" t="str">
        <f t="shared" si="901"/>
        <v>good job, perfect match!</v>
      </c>
    </row>
    <row r="2418" spans="1:25" ht="14.4" x14ac:dyDescent="0.25">
      <c r="A2418" s="76" t="s">
        <v>84</v>
      </c>
      <c r="B2418" s="76" t="str">
        <f>VLOOKUP(A2418,'Buyer Countries '!$B$2:$C$301,2,FALSE)</f>
        <v>yes</v>
      </c>
      <c r="C2418" s="76" t="str">
        <f>VLOOKUP(A2418,'Supplier Countries'!$B$2:$D$301,3,FALSE)</f>
        <v>no</v>
      </c>
      <c r="D2418" s="76" t="str">
        <f t="shared" si="904"/>
        <v>yes</v>
      </c>
      <c r="E2418" s="76" t="str">
        <f t="shared" si="905"/>
        <v>country supported</v>
      </c>
      <c r="F2418" s="8" t="s">
        <v>422</v>
      </c>
      <c r="G2418" s="7" t="s">
        <v>423</v>
      </c>
      <c r="H2418" s="5"/>
      <c r="I2418" s="7" t="s">
        <v>138</v>
      </c>
      <c r="J2418" s="83" t="s">
        <v>75</v>
      </c>
      <c r="K2418" s="59" t="str">
        <f t="shared" si="902"/>
        <v>notmandatory</v>
      </c>
      <c r="L2418" s="83"/>
      <c r="M2418" s="59" t="str">
        <f t="shared" si="903"/>
        <v>notmandatorybuyernosupplier</v>
      </c>
      <c r="N2418" s="24"/>
      <c r="O2418" s="59" t="str">
        <f t="shared" si="901"/>
        <v>good job, perfect match!</v>
      </c>
    </row>
    <row r="2419" spans="1:25" ht="14.4" x14ac:dyDescent="0.25">
      <c r="A2419" s="76" t="s">
        <v>84</v>
      </c>
      <c r="B2419" s="76" t="str">
        <f>VLOOKUP(A2419,'Buyer Countries '!$B$2:$C$301,2,FALSE)</f>
        <v>yes</v>
      </c>
      <c r="C2419" s="76" t="str">
        <f>VLOOKUP(A2419,'Supplier Countries'!$B$2:$D$301,3,FALSE)</f>
        <v>no</v>
      </c>
      <c r="D2419" s="76" t="str">
        <f t="shared" si="904"/>
        <v>yes</v>
      </c>
      <c r="E2419" s="76" t="str">
        <f t="shared" si="905"/>
        <v>country supported</v>
      </c>
      <c r="F2419" s="8" t="s">
        <v>424</v>
      </c>
      <c r="G2419" s="7" t="s">
        <v>425</v>
      </c>
      <c r="H2419" s="5"/>
      <c r="I2419" s="7" t="s">
        <v>138</v>
      </c>
      <c r="J2419" s="83" t="s">
        <v>75</v>
      </c>
      <c r="K2419" s="59" t="str">
        <f t="shared" si="902"/>
        <v>notmandatory</v>
      </c>
      <c r="L2419" s="83"/>
      <c r="M2419" s="59" t="str">
        <f t="shared" si="903"/>
        <v>notmandatorybuyernosupplier</v>
      </c>
      <c r="N2419" s="24"/>
      <c r="O2419" s="59" t="str">
        <f t="shared" si="901"/>
        <v>good job, perfect match!</v>
      </c>
    </row>
    <row r="2420" spans="1:25" ht="14.4" x14ac:dyDescent="0.25">
      <c r="A2420" s="76" t="s">
        <v>84</v>
      </c>
      <c r="B2420" s="76" t="str">
        <f>VLOOKUP(A2420,'Buyer Countries '!$B$2:$C$301,2,FALSE)</f>
        <v>yes</v>
      </c>
      <c r="C2420" s="76" t="str">
        <f>VLOOKUP(A2420,'Supplier Countries'!$B$2:$D$301,3,FALSE)</f>
        <v>no</v>
      </c>
      <c r="D2420" s="76" t="str">
        <f t="shared" si="904"/>
        <v>yes</v>
      </c>
      <c r="E2420" s="76" t="str">
        <f t="shared" si="905"/>
        <v>country supported</v>
      </c>
      <c r="F2420" s="8" t="s">
        <v>426</v>
      </c>
      <c r="G2420" s="7" t="s">
        <v>427</v>
      </c>
      <c r="H2420" s="5"/>
      <c r="I2420" s="7" t="s">
        <v>138</v>
      </c>
      <c r="J2420" s="83" t="s">
        <v>75</v>
      </c>
      <c r="K2420" s="59" t="str">
        <f t="shared" si="902"/>
        <v>notmandatory</v>
      </c>
      <c r="L2420" s="83"/>
      <c r="M2420" s="59" t="str">
        <f t="shared" si="903"/>
        <v>notmandatorybuyernosupplier</v>
      </c>
      <c r="N2420" s="24"/>
      <c r="O2420" s="59" t="str">
        <f t="shared" si="901"/>
        <v>good job, perfect match!</v>
      </c>
    </row>
    <row r="2421" spans="1:25" ht="43.2" x14ac:dyDescent="0.25">
      <c r="A2421" s="76" t="s">
        <v>84</v>
      </c>
      <c r="B2421" s="76" t="str">
        <f>VLOOKUP(A2421,'Buyer Countries '!$B$2:$C$301,2,FALSE)</f>
        <v>yes</v>
      </c>
      <c r="C2421" s="76" t="str">
        <f>VLOOKUP(A2421,'Supplier Countries'!$B$2:$D$301,3,FALSE)</f>
        <v>no</v>
      </c>
      <c r="D2421" s="76" t="str">
        <f t="shared" si="904"/>
        <v>yes</v>
      </c>
      <c r="E2421" s="76" t="str">
        <f t="shared" si="905"/>
        <v>country supported</v>
      </c>
      <c r="F2421" s="8" t="s">
        <v>428</v>
      </c>
      <c r="G2421" s="7" t="s">
        <v>429</v>
      </c>
      <c r="H2421" s="5"/>
      <c r="I2421" s="7" t="s">
        <v>138</v>
      </c>
      <c r="J2421" s="83" t="s">
        <v>75</v>
      </c>
      <c r="K2421" s="59" t="str">
        <f t="shared" si="902"/>
        <v>notmandatory</v>
      </c>
      <c r="L2421" s="83"/>
      <c r="M2421" s="59" t="str">
        <f t="shared" si="903"/>
        <v>notmandatorybuyernosupplier</v>
      </c>
      <c r="N2421" s="24" t="s">
        <v>430</v>
      </c>
      <c r="O2421" s="59" t="str">
        <f t="shared" si="901"/>
        <v>good job, perfect match!</v>
      </c>
    </row>
    <row r="2422" spans="1:25" ht="14.4" x14ac:dyDescent="0.25">
      <c r="A2422" s="76" t="s">
        <v>84</v>
      </c>
      <c r="B2422" s="76" t="str">
        <f>VLOOKUP(A2422,'Buyer Countries '!$B$2:$C$301,2,FALSE)</f>
        <v>yes</v>
      </c>
      <c r="C2422" s="76" t="str">
        <f>VLOOKUP(A2422,'Supplier Countries'!$B$2:$D$301,3,FALSE)</f>
        <v>no</v>
      </c>
      <c r="D2422" s="76" t="str">
        <f t="shared" si="904"/>
        <v>yes</v>
      </c>
      <c r="E2422" s="76" t="str">
        <f t="shared" si="905"/>
        <v>country supported</v>
      </c>
      <c r="F2422" s="9" t="s">
        <v>132</v>
      </c>
      <c r="G2422" s="10" t="s">
        <v>431</v>
      </c>
      <c r="H2422" s="10"/>
      <c r="I2422" s="11"/>
      <c r="J2422" s="21"/>
      <c r="K2422" s="11"/>
      <c r="L2422" s="21"/>
      <c r="M2422" s="11"/>
      <c r="N2422" s="21"/>
      <c r="O2422" s="11"/>
    </row>
    <row r="2423" spans="1:25" ht="14.4" x14ac:dyDescent="0.25">
      <c r="A2423" s="76" t="s">
        <v>84</v>
      </c>
      <c r="B2423" s="76" t="str">
        <f>VLOOKUP(A2423,'Buyer Countries '!$B$2:$C$301,2,FALSE)</f>
        <v>yes</v>
      </c>
      <c r="C2423" s="76" t="str">
        <f>VLOOKUP(A2423,'Supplier Countries'!$B$2:$D$301,3,FALSE)</f>
        <v>no</v>
      </c>
      <c r="D2423" s="76" t="str">
        <f t="shared" si="904"/>
        <v>yes</v>
      </c>
      <c r="E2423" s="76" t="str">
        <f t="shared" si="905"/>
        <v>country supported</v>
      </c>
      <c r="F2423" s="8" t="s">
        <v>432</v>
      </c>
      <c r="G2423" s="7" t="s">
        <v>433</v>
      </c>
      <c r="H2423" s="5"/>
      <c r="I2423" s="7" t="s">
        <v>138</v>
      </c>
      <c r="J2423" s="83" t="s">
        <v>75</v>
      </c>
      <c r="K2423" s="59" t="str">
        <f>IF(I2423="Mandatory","mandatory","notmandatory")</f>
        <v>notmandatory</v>
      </c>
      <c r="L2423" s="83"/>
      <c r="M2423" s="59" t="str">
        <f t="shared" ref="M2423:M2424" si="906">K2423&amp;"buyer"&amp;J2423&amp;"supplier"&amp;L2423</f>
        <v>notmandatorybuyernosupplier</v>
      </c>
      <c r="N2423" s="24" t="s">
        <v>434</v>
      </c>
      <c r="O2423" s="59" t="str">
        <f t="shared" ref="O2423:O2424" si="907">IF(D2423="noyes","country not in scope for buyer, contact buyer",
IF(D2423="no","country not in scope for buyer, no need to review",
IF(D2423="nono","country not in scope for buyer and supplier no need to review",
IF(D2423="yesno","country not in scope for supplier no need to review",
IF(M2423="notmandatorybuyeryessupplierno","can buyer relax rule in SBN or ERP to accept invoice without this, if not provide data on PDF, if not move to Portal invoice",
IF(M2423="mandatorybuyeryessupplierno","SAP business network requires this information, provide it or move to Portal invoice",IF(M2423="mandatorybuyeryessupplier","SAP Business Network requires this information, provide it or move to Portal invoice",
IF(M2423="notmandatorybuyeryessupplier","can you provide data on invoice? Answer in column L by Yes or No",
IF(M2423="notmandatorybuyernosupplieryes","data not required set dropdown to blank in column L",
IF(M2423="notmandatorybuyersupplieryes","data not required set dropdown to blank in column L","good job, perfect match!"))))))))))</f>
        <v>good job, perfect match!</v>
      </c>
    </row>
    <row r="2424" spans="1:25" ht="14.4" x14ac:dyDescent="0.25">
      <c r="A2424" s="76" t="s">
        <v>84</v>
      </c>
      <c r="B2424" s="76" t="str">
        <f>VLOOKUP(A2424,'Buyer Countries '!$B$2:$C$301,2,FALSE)</f>
        <v>yes</v>
      </c>
      <c r="C2424" s="76" t="str">
        <f>VLOOKUP(A2424,'Supplier Countries'!$B$2:$D$301,3,FALSE)</f>
        <v>no</v>
      </c>
      <c r="D2424" s="76" t="str">
        <f t="shared" si="904"/>
        <v>yes</v>
      </c>
      <c r="E2424" s="76" t="str">
        <f t="shared" si="905"/>
        <v>country supported</v>
      </c>
      <c r="F2424" s="8" t="s">
        <v>435</v>
      </c>
      <c r="G2424" s="7" t="s">
        <v>436</v>
      </c>
      <c r="H2424" s="5"/>
      <c r="I2424" s="7" t="s">
        <v>138</v>
      </c>
      <c r="J2424" s="83" t="s">
        <v>75</v>
      </c>
      <c r="K2424" s="59" t="str">
        <f>IF(I2424="Mandatory","mandatory","notmandatory")</f>
        <v>notmandatory</v>
      </c>
      <c r="L2424" s="83"/>
      <c r="M2424" s="59" t="str">
        <f t="shared" si="906"/>
        <v>notmandatorybuyernosupplier</v>
      </c>
      <c r="N2424" s="24" t="s">
        <v>434</v>
      </c>
      <c r="O2424" s="59" t="str">
        <f t="shared" si="907"/>
        <v>good job, perfect match!</v>
      </c>
    </row>
    <row r="2425" spans="1:25" ht="14.4" x14ac:dyDescent="0.25">
      <c r="A2425" s="76" t="s">
        <v>84</v>
      </c>
      <c r="B2425" s="76" t="str">
        <f>VLOOKUP(A2425,'Buyer Countries '!$B$2:$C$301,2,FALSE)</f>
        <v>yes</v>
      </c>
      <c r="C2425" s="76" t="str">
        <f>VLOOKUP(A2425,'Supplier Countries'!$B$2:$D$301,3,FALSE)</f>
        <v>no</v>
      </c>
      <c r="D2425" s="76" t="str">
        <f t="shared" si="904"/>
        <v>yes</v>
      </c>
      <c r="E2425" s="76" t="str">
        <f t="shared" si="905"/>
        <v>country supported</v>
      </c>
      <c r="F2425" s="9" t="s">
        <v>132</v>
      </c>
      <c r="G2425" s="10" t="s">
        <v>437</v>
      </c>
      <c r="H2425" s="10"/>
      <c r="I2425" s="11"/>
      <c r="J2425" s="21" t="s">
        <v>134</v>
      </c>
      <c r="K2425" s="11"/>
      <c r="L2425" s="21"/>
      <c r="M2425" s="11"/>
      <c r="N2425" s="21"/>
      <c r="O2425" s="11"/>
    </row>
    <row r="2426" spans="1:25" ht="14.4" x14ac:dyDescent="0.25">
      <c r="A2426" s="76" t="s">
        <v>84</v>
      </c>
      <c r="B2426" s="76" t="str">
        <f>VLOOKUP(A2426,'Buyer Countries '!$B$2:$C$301,2,FALSE)</f>
        <v>yes</v>
      </c>
      <c r="C2426" s="76" t="str">
        <f>VLOOKUP(A2426,'Supplier Countries'!$B$2:$D$301,3,FALSE)</f>
        <v>no</v>
      </c>
      <c r="D2426" s="76" t="str">
        <f t="shared" si="904"/>
        <v>yes</v>
      </c>
      <c r="E2426" s="76" t="str">
        <f t="shared" si="905"/>
        <v>country supported</v>
      </c>
      <c r="F2426" s="8" t="s">
        <v>438</v>
      </c>
      <c r="G2426" s="7" t="s">
        <v>439</v>
      </c>
      <c r="H2426" s="5"/>
      <c r="I2426" s="7" t="s">
        <v>142</v>
      </c>
      <c r="J2426" s="83" t="s">
        <v>75</v>
      </c>
      <c r="K2426" s="59" t="str">
        <f>IF(I2426="Mandatory","mandatory","notmandatory")</f>
        <v>notmandatory</v>
      </c>
      <c r="L2426" s="83"/>
      <c r="M2426" s="59" t="str">
        <f t="shared" ref="M2426:M2427" si="908">K2426&amp;"buyer"&amp;J2426&amp;"supplier"&amp;L2426</f>
        <v>notmandatorybuyernosupplier</v>
      </c>
      <c r="N2426" s="24" t="s">
        <v>262</v>
      </c>
      <c r="O2426" s="59" t="str">
        <f t="shared" ref="O2426:O2427" si="909">IF(D2426="noyes","country not in scope for buyer, contact buyer",
IF(D2426="no","country not in scope for buyer, no need to review",
IF(D2426="nono","country not in scope for buyer and supplier no need to review",
IF(D2426="yesno","country not in scope for supplier no need to review",
IF(M2426="notmandatorybuyeryessupplierno","can buyer relax rule in SBN or ERP to accept invoice without this, if not provide data on PDF, if not move to Portal invoice",
IF(M2426="mandatorybuyeryessupplierno","SAP business network requires this information, provide it or move to Portal invoice",IF(M2426="mandatorybuyeryessupplier","SAP Business Network requires this information, provide it or move to Portal invoice",
IF(M2426="notmandatorybuyeryessupplier","can you provide data on invoice? Answer in column L by Yes or No",
IF(M2426="notmandatorybuyernosupplieryes","data not required set dropdown to blank in column L",
IF(M2426="notmandatorybuyersupplieryes","data not required set dropdown to blank in column L","good job, perfect match!"))))))))))</f>
        <v>good job, perfect match!</v>
      </c>
    </row>
    <row r="2427" spans="1:25" ht="28.8" x14ac:dyDescent="0.25">
      <c r="A2427" s="76" t="s">
        <v>84</v>
      </c>
      <c r="B2427" s="76" t="str">
        <f>VLOOKUP(A2427,'Buyer Countries '!$B$2:$C$301,2,FALSE)</f>
        <v>yes</v>
      </c>
      <c r="C2427" s="76" t="str">
        <f>VLOOKUP(A2427,'Supplier Countries'!$B$2:$D$301,3,FALSE)</f>
        <v>no</v>
      </c>
      <c r="D2427" s="76" t="str">
        <f t="shared" si="904"/>
        <v>yes</v>
      </c>
      <c r="E2427" s="76" t="str">
        <f t="shared" si="905"/>
        <v>country supported</v>
      </c>
      <c r="F2427" s="8" t="s">
        <v>440</v>
      </c>
      <c r="G2427" s="7" t="s">
        <v>441</v>
      </c>
      <c r="H2427" s="5"/>
      <c r="I2427" s="7" t="s">
        <v>138</v>
      </c>
      <c r="J2427" s="83" t="s">
        <v>75</v>
      </c>
      <c r="K2427" s="59" t="str">
        <f>IF(I2427="Mandatory","mandatory","notmandatory")</f>
        <v>notmandatory</v>
      </c>
      <c r="L2427" s="83"/>
      <c r="M2427" s="59" t="str">
        <f t="shared" si="908"/>
        <v>notmandatorybuyernosupplier</v>
      </c>
      <c r="N2427" s="24" t="s">
        <v>262</v>
      </c>
      <c r="O2427" s="59" t="str">
        <f t="shared" si="909"/>
        <v>good job, perfect match!</v>
      </c>
    </row>
    <row r="2428" spans="1:25" ht="14.4" x14ac:dyDescent="0.25">
      <c r="A2428" s="76" t="s">
        <v>84</v>
      </c>
      <c r="B2428" s="76" t="str">
        <f>VLOOKUP(A2428,'Buyer Countries '!$B$2:$C$301,2,FALSE)</f>
        <v>yes</v>
      </c>
      <c r="C2428" s="76" t="str">
        <f>VLOOKUP(A2428,'Supplier Countries'!$B$2:$D$301,3,FALSE)</f>
        <v>no</v>
      </c>
      <c r="D2428" s="76" t="str">
        <f t="shared" si="904"/>
        <v>yes</v>
      </c>
      <c r="E2428" s="76" t="str">
        <f t="shared" si="905"/>
        <v>country supported</v>
      </c>
      <c r="F2428" s="9" t="s">
        <v>132</v>
      </c>
      <c r="G2428" s="10" t="s">
        <v>442</v>
      </c>
      <c r="H2428" s="10"/>
      <c r="I2428" s="11"/>
      <c r="J2428" s="21"/>
      <c r="K2428" s="11"/>
      <c r="L2428" s="21"/>
      <c r="M2428" s="11"/>
      <c r="N2428" s="21"/>
      <c r="O2428" s="11"/>
    </row>
    <row r="2429" spans="1:25" ht="100.8" x14ac:dyDescent="0.25">
      <c r="A2429" s="76" t="s">
        <v>84</v>
      </c>
      <c r="B2429" s="76" t="str">
        <f>VLOOKUP(A2429,'Buyer Countries '!$B$2:$C$301,2,FALSE)</f>
        <v>yes</v>
      </c>
      <c r="C2429" s="76" t="str">
        <f>VLOOKUP(A2429,'Supplier Countries'!$B$2:$D$301,3,FALSE)</f>
        <v>no</v>
      </c>
      <c r="D2429" s="76" t="str">
        <f t="shared" si="904"/>
        <v>yes</v>
      </c>
      <c r="E2429" s="76" t="str">
        <f t="shared" si="905"/>
        <v>country supported</v>
      </c>
      <c r="F2429" s="8" t="s">
        <v>443</v>
      </c>
      <c r="G2429" s="7" t="s">
        <v>444</v>
      </c>
      <c r="H2429" s="5" t="s">
        <v>445</v>
      </c>
      <c r="I2429" s="7" t="s">
        <v>127</v>
      </c>
      <c r="J2429" s="89" t="s">
        <v>72</v>
      </c>
      <c r="K2429" s="59" t="str">
        <f t="shared" ref="K2429:K2440" si="910">IF(I2429="Mandatory","mandatory","notmandatory")</f>
        <v>mandatory</v>
      </c>
      <c r="L2429" s="83"/>
      <c r="M2429" s="59" t="str">
        <f t="shared" ref="M2429:M2440" si="911">K2429&amp;"buyer"&amp;J2429&amp;"supplier"&amp;L2429</f>
        <v>mandatorybuyeryessupplier</v>
      </c>
      <c r="N2429" s="24"/>
      <c r="O2429" s="59" t="str">
        <f t="shared" ref="O2429:O2440" si="912">IF(D2429="noyes","country not in scope for buyer, contact buyer",
IF(D2429="no","country not in scope for buyer, no need to review",
IF(D2429="nono","country not in scope for buyer and supplier no need to review",
IF(D2429="yesno","country not in scope for supplier no need to review",
IF(M2429="notmandatorybuyeryessupplierno","can buyer relax rule in SBN or ERP to accept invoice without this, if not provide data on PDF, if not move to Portal invoice",
IF(M2429="mandatorybuyeryessupplierno","SAP business network requires this information, provide it or move to Portal invoice",IF(M2429="mandatorybuyeryessupplier","SAP Business Network requires this information, provide it or move to Portal invoice",
IF(M2429="notmandatorybuyeryessupplier","can you provide data on invoice? Answer in column L by Yes or No",
IF(M2429="notmandatorybuyernosupplieryes","data not required set dropdown to blank in column L",
IF(M2429="notmandatorybuyersupplieryes","data not required set dropdown to blank in column L","good job, perfect match!"))))))))))</f>
        <v>SAP Business Network requires this information, provide it or move to Portal invoice</v>
      </c>
    </row>
    <row r="2430" spans="1:25" ht="14.4" x14ac:dyDescent="0.25">
      <c r="A2430" s="76" t="s">
        <v>84</v>
      </c>
      <c r="B2430" s="76" t="str">
        <f>VLOOKUP(A2430,'Buyer Countries '!$B$2:$C$301,2,FALSE)</f>
        <v>yes</v>
      </c>
      <c r="C2430" s="76" t="str">
        <f>VLOOKUP(A2430,'Supplier Countries'!$B$2:$D$301,3,FALSE)</f>
        <v>no</v>
      </c>
      <c r="D2430" s="76" t="str">
        <f t="shared" si="904"/>
        <v>yes</v>
      </c>
      <c r="E2430" s="76" t="str">
        <f t="shared" si="905"/>
        <v>country supported</v>
      </c>
      <c r="F2430" s="8" t="s">
        <v>446</v>
      </c>
      <c r="G2430" s="7" t="s">
        <v>447</v>
      </c>
      <c r="H2430" s="5"/>
      <c r="I2430" s="7" t="s">
        <v>138</v>
      </c>
      <c r="J2430" s="83" t="s">
        <v>75</v>
      </c>
      <c r="K2430" s="59" t="str">
        <f t="shared" si="910"/>
        <v>notmandatory</v>
      </c>
      <c r="L2430" s="83"/>
      <c r="M2430" s="59" t="str">
        <f t="shared" si="911"/>
        <v>notmandatorybuyernosupplier</v>
      </c>
      <c r="N2430" s="24" t="s">
        <v>164</v>
      </c>
      <c r="O2430" s="59" t="str">
        <f t="shared" si="912"/>
        <v>good job, perfect match!</v>
      </c>
    </row>
    <row r="2431" spans="1:25" ht="14.4" x14ac:dyDescent="0.25">
      <c r="A2431" s="76" t="s">
        <v>84</v>
      </c>
      <c r="B2431" s="76" t="str">
        <f>VLOOKUP(A2431,'Buyer Countries '!$B$2:$C$301,2,FALSE)</f>
        <v>yes</v>
      </c>
      <c r="C2431" s="76" t="str">
        <f>VLOOKUP(A2431,'Supplier Countries'!$B$2:$D$301,3,FALSE)</f>
        <v>no</v>
      </c>
      <c r="D2431" s="76" t="str">
        <f t="shared" si="904"/>
        <v>yes</v>
      </c>
      <c r="E2431" s="76" t="str">
        <f t="shared" si="905"/>
        <v>country supported</v>
      </c>
      <c r="F2431" s="8" t="s">
        <v>448</v>
      </c>
      <c r="G2431" s="7" t="s">
        <v>449</v>
      </c>
      <c r="H2431" s="5"/>
      <c r="I2431" s="7" t="s">
        <v>138</v>
      </c>
      <c r="J2431" s="83" t="s">
        <v>75</v>
      </c>
      <c r="K2431" s="59" t="str">
        <f t="shared" si="910"/>
        <v>notmandatory</v>
      </c>
      <c r="L2431" s="83"/>
      <c r="M2431" s="59" t="str">
        <f t="shared" si="911"/>
        <v>notmandatorybuyernosupplier</v>
      </c>
      <c r="N2431" s="24" t="s">
        <v>164</v>
      </c>
      <c r="O2431" s="59" t="str">
        <f t="shared" si="912"/>
        <v>good job, perfect match!</v>
      </c>
    </row>
    <row r="2432" spans="1:25" s="82" customFormat="1" ht="43.2" x14ac:dyDescent="0.25">
      <c r="A2432" s="22" t="s">
        <v>84</v>
      </c>
      <c r="B2432" s="76" t="str">
        <f>VLOOKUP(A2432,'Buyer Countries '!$B$2:$C$301,2,FALSE)</f>
        <v>yes</v>
      </c>
      <c r="C2432" s="76" t="str">
        <f>VLOOKUP(A2432,'Supplier Countries'!$B$2:$D$301,3,FALSE)</f>
        <v>no</v>
      </c>
      <c r="D2432" s="76" t="str">
        <f t="shared" si="904"/>
        <v>yes</v>
      </c>
      <c r="E2432" s="76" t="str">
        <f t="shared" si="905"/>
        <v>country supported</v>
      </c>
      <c r="F2432" s="8" t="s">
        <v>450</v>
      </c>
      <c r="G2432" s="7" t="s">
        <v>451</v>
      </c>
      <c r="H2432" s="5" t="s">
        <v>452</v>
      </c>
      <c r="I2432" s="7" t="s">
        <v>138</v>
      </c>
      <c r="J2432" s="83" t="s">
        <v>75</v>
      </c>
      <c r="K2432" s="59" t="str">
        <f t="shared" si="910"/>
        <v>notmandatory</v>
      </c>
      <c r="L2432" s="83"/>
      <c r="M2432" s="59" t="str">
        <f t="shared" si="911"/>
        <v>notmandatorybuyernosupplier</v>
      </c>
      <c r="N2432" s="24" t="s">
        <v>430</v>
      </c>
      <c r="O2432" s="59" t="str">
        <f t="shared" si="912"/>
        <v>good job, perfect match!</v>
      </c>
      <c r="P2432"/>
      <c r="Q2432"/>
      <c r="R2432"/>
      <c r="S2432"/>
      <c r="T2432"/>
      <c r="U2432"/>
      <c r="V2432"/>
      <c r="W2432"/>
      <c r="X2432"/>
      <c r="Y2432"/>
    </row>
    <row r="2433" spans="1:15" ht="43.2" x14ac:dyDescent="0.25">
      <c r="A2433" s="76" t="s">
        <v>84</v>
      </c>
      <c r="B2433" s="76" t="str">
        <f>VLOOKUP(A2433,'Buyer Countries '!$B$2:$C$301,2,FALSE)</f>
        <v>yes</v>
      </c>
      <c r="C2433" s="76" t="str">
        <f>VLOOKUP(A2433,'Supplier Countries'!$B$2:$D$301,3,FALSE)</f>
        <v>no</v>
      </c>
      <c r="D2433" s="76" t="str">
        <f t="shared" si="904"/>
        <v>yes</v>
      </c>
      <c r="E2433" s="76" t="str">
        <f t="shared" si="905"/>
        <v>country supported</v>
      </c>
      <c r="F2433" s="8" t="s">
        <v>453</v>
      </c>
      <c r="G2433" s="7" t="s">
        <v>454</v>
      </c>
      <c r="H2433" s="5"/>
      <c r="I2433" s="7" t="s">
        <v>138</v>
      </c>
      <c r="J2433" s="83" t="s">
        <v>75</v>
      </c>
      <c r="K2433" s="59" t="str">
        <f t="shared" si="910"/>
        <v>notmandatory</v>
      </c>
      <c r="L2433" s="83"/>
      <c r="M2433" s="59" t="str">
        <f t="shared" si="911"/>
        <v>notmandatorybuyernosupplier</v>
      </c>
      <c r="N2433" s="24" t="s">
        <v>430</v>
      </c>
      <c r="O2433" s="59" t="str">
        <f t="shared" si="912"/>
        <v>good job, perfect match!</v>
      </c>
    </row>
    <row r="2434" spans="1:15" ht="43.2" x14ac:dyDescent="0.25">
      <c r="A2434" s="76" t="s">
        <v>84</v>
      </c>
      <c r="B2434" s="76" t="str">
        <f>VLOOKUP(A2434,'Buyer Countries '!$B$2:$C$301,2,FALSE)</f>
        <v>yes</v>
      </c>
      <c r="C2434" s="76" t="str">
        <f>VLOOKUP(A2434,'Supplier Countries'!$B$2:$D$301,3,FALSE)</f>
        <v>no</v>
      </c>
      <c r="D2434" s="76" t="str">
        <f t="shared" si="904"/>
        <v>yes</v>
      </c>
      <c r="E2434" s="76" t="str">
        <f t="shared" si="905"/>
        <v>country supported</v>
      </c>
      <c r="F2434" s="8" t="s">
        <v>455</v>
      </c>
      <c r="G2434" s="7" t="s">
        <v>456</v>
      </c>
      <c r="H2434" s="5" t="s">
        <v>457</v>
      </c>
      <c r="I2434" s="7" t="s">
        <v>138</v>
      </c>
      <c r="J2434" s="83" t="s">
        <v>72</v>
      </c>
      <c r="K2434" s="59" t="str">
        <f t="shared" si="910"/>
        <v>notmandatory</v>
      </c>
      <c r="L2434" s="83"/>
      <c r="M2434" s="59" t="str">
        <f t="shared" si="911"/>
        <v>notmandatorybuyeryessupplier</v>
      </c>
      <c r="N2434" s="24" t="s">
        <v>884</v>
      </c>
      <c r="O2434" s="59" t="str">
        <f t="shared" si="912"/>
        <v>can you provide data on invoice? Answer in column L by Yes or No</v>
      </c>
    </row>
    <row r="2435" spans="1:15" ht="14.4" x14ac:dyDescent="0.25">
      <c r="A2435" s="76" t="s">
        <v>84</v>
      </c>
      <c r="B2435" s="76" t="str">
        <f>VLOOKUP(A2435,'Buyer Countries '!$B$2:$C$301,2,FALSE)</f>
        <v>yes</v>
      </c>
      <c r="C2435" s="76" t="str">
        <f>VLOOKUP(A2435,'Supplier Countries'!$B$2:$D$301,3,FALSE)</f>
        <v>no</v>
      </c>
      <c r="D2435" s="76" t="str">
        <f t="shared" si="904"/>
        <v>yes</v>
      </c>
      <c r="E2435" s="76" t="str">
        <f t="shared" si="905"/>
        <v>country supported</v>
      </c>
      <c r="F2435" s="8" t="s">
        <v>458</v>
      </c>
      <c r="G2435" s="7" t="s">
        <v>459</v>
      </c>
      <c r="H2435" s="5"/>
      <c r="I2435" s="7" t="s">
        <v>127</v>
      </c>
      <c r="J2435" s="89" t="s">
        <v>72</v>
      </c>
      <c r="K2435" s="59" t="str">
        <f t="shared" si="910"/>
        <v>mandatory</v>
      </c>
      <c r="L2435" s="83"/>
      <c r="M2435" s="59" t="str">
        <f t="shared" si="911"/>
        <v>mandatorybuyeryessupplier</v>
      </c>
      <c r="N2435" s="24"/>
      <c r="O2435" s="59" t="str">
        <f t="shared" si="912"/>
        <v>SAP Business Network requires this information, provide it or move to Portal invoice</v>
      </c>
    </row>
    <row r="2436" spans="1:15" ht="57.6" x14ac:dyDescent="0.25">
      <c r="A2436" s="76" t="s">
        <v>84</v>
      </c>
      <c r="B2436" s="76" t="str">
        <f>VLOOKUP(A2436,'Buyer Countries '!$B$2:$C$301,2,FALSE)</f>
        <v>yes</v>
      </c>
      <c r="C2436" s="76" t="str">
        <f>VLOOKUP(A2436,'Supplier Countries'!$B$2:$D$301,3,FALSE)</f>
        <v>no</v>
      </c>
      <c r="D2436" s="76" t="str">
        <f t="shared" si="904"/>
        <v>yes</v>
      </c>
      <c r="E2436" s="76" t="str">
        <f t="shared" si="905"/>
        <v>country supported</v>
      </c>
      <c r="F2436" s="8" t="s">
        <v>460</v>
      </c>
      <c r="G2436" s="7" t="s">
        <v>461</v>
      </c>
      <c r="H2436" s="5" t="s">
        <v>462</v>
      </c>
      <c r="I2436" s="7" t="s">
        <v>138</v>
      </c>
      <c r="J2436" s="83" t="s">
        <v>72</v>
      </c>
      <c r="K2436" s="59" t="str">
        <f t="shared" si="910"/>
        <v>notmandatory</v>
      </c>
      <c r="L2436" s="83"/>
      <c r="M2436" s="59" t="str">
        <f t="shared" si="911"/>
        <v>notmandatorybuyeryessupplier</v>
      </c>
      <c r="N2436" s="24"/>
      <c r="O2436" s="59" t="str">
        <f t="shared" si="912"/>
        <v>can you provide data on invoice? Answer in column L by Yes or No</v>
      </c>
    </row>
    <row r="2437" spans="1:15" ht="43.2" x14ac:dyDescent="0.25">
      <c r="A2437" s="76" t="s">
        <v>84</v>
      </c>
      <c r="B2437" s="76" t="str">
        <f>VLOOKUP(A2437,'Buyer Countries '!$B$2:$C$301,2,FALSE)</f>
        <v>yes</v>
      </c>
      <c r="C2437" s="76" t="str">
        <f>VLOOKUP(A2437,'Supplier Countries'!$B$2:$D$301,3,FALSE)</f>
        <v>no</v>
      </c>
      <c r="D2437" s="76" t="str">
        <f t="shared" si="904"/>
        <v>yes</v>
      </c>
      <c r="E2437" s="76" t="str">
        <f t="shared" si="905"/>
        <v>country supported</v>
      </c>
      <c r="F2437" s="8" t="s">
        <v>463</v>
      </c>
      <c r="G2437" s="7" t="s">
        <v>464</v>
      </c>
      <c r="H2437" s="5" t="s">
        <v>465</v>
      </c>
      <c r="I2437" s="7" t="s">
        <v>138</v>
      </c>
      <c r="J2437" s="83" t="s">
        <v>75</v>
      </c>
      <c r="K2437" s="59" t="str">
        <f t="shared" si="910"/>
        <v>notmandatory</v>
      </c>
      <c r="L2437" s="83"/>
      <c r="M2437" s="59" t="str">
        <f t="shared" si="911"/>
        <v>notmandatorybuyernosupplier</v>
      </c>
      <c r="N2437" s="24"/>
      <c r="O2437" s="59" t="str">
        <f t="shared" si="912"/>
        <v>good job, perfect match!</v>
      </c>
    </row>
    <row r="2438" spans="1:15" ht="43.2" x14ac:dyDescent="0.25">
      <c r="A2438" s="76" t="s">
        <v>84</v>
      </c>
      <c r="B2438" s="76" t="str">
        <f>VLOOKUP(A2438,'Buyer Countries '!$B$2:$C$301,2,FALSE)</f>
        <v>yes</v>
      </c>
      <c r="C2438" s="76" t="str">
        <f>VLOOKUP(A2438,'Supplier Countries'!$B$2:$D$301,3,FALSE)</f>
        <v>no</v>
      </c>
      <c r="D2438" s="76" t="str">
        <f t="shared" si="904"/>
        <v>yes</v>
      </c>
      <c r="E2438" s="76" t="str">
        <f t="shared" si="905"/>
        <v>country supported</v>
      </c>
      <c r="F2438" s="8" t="s">
        <v>466</v>
      </c>
      <c r="G2438" s="7" t="s">
        <v>467</v>
      </c>
      <c r="H2438" s="5" t="s">
        <v>468</v>
      </c>
      <c r="I2438" s="7" t="s">
        <v>138</v>
      </c>
      <c r="J2438" s="83" t="s">
        <v>75</v>
      </c>
      <c r="K2438" s="59" t="str">
        <f t="shared" si="910"/>
        <v>notmandatory</v>
      </c>
      <c r="L2438" s="83"/>
      <c r="M2438" s="59" t="str">
        <f t="shared" si="911"/>
        <v>notmandatorybuyernosupplier</v>
      </c>
      <c r="N2438" s="24" t="s">
        <v>430</v>
      </c>
      <c r="O2438" s="59" t="str">
        <f t="shared" si="912"/>
        <v>good job, perfect match!</v>
      </c>
    </row>
    <row r="2439" spans="1:15" ht="28.8" x14ac:dyDescent="0.25">
      <c r="A2439" s="76" t="s">
        <v>84</v>
      </c>
      <c r="B2439" s="76" t="str">
        <f>VLOOKUP(A2439,'Buyer Countries '!$B$2:$C$301,2,FALSE)</f>
        <v>yes</v>
      </c>
      <c r="C2439" s="76" t="str">
        <f>VLOOKUP(A2439,'Supplier Countries'!$B$2:$D$301,3,FALSE)</f>
        <v>no</v>
      </c>
      <c r="D2439" s="76" t="str">
        <f t="shared" si="904"/>
        <v>yes</v>
      </c>
      <c r="E2439" s="76" t="str">
        <f t="shared" si="905"/>
        <v>country supported</v>
      </c>
      <c r="F2439" s="8" t="s">
        <v>469</v>
      </c>
      <c r="G2439" s="7" t="s">
        <v>470</v>
      </c>
      <c r="H2439" s="5" t="s">
        <v>471</v>
      </c>
      <c r="I2439" s="7" t="s">
        <v>127</v>
      </c>
      <c r="J2439" s="89" t="s">
        <v>72</v>
      </c>
      <c r="K2439" s="59" t="str">
        <f t="shared" si="910"/>
        <v>mandatory</v>
      </c>
      <c r="L2439" s="83"/>
      <c r="M2439" s="59" t="str">
        <f t="shared" si="911"/>
        <v>mandatorybuyeryessupplier</v>
      </c>
      <c r="N2439" s="24"/>
      <c r="O2439" s="59" t="str">
        <f t="shared" si="912"/>
        <v>SAP Business Network requires this information, provide it or move to Portal invoice</v>
      </c>
    </row>
    <row r="2440" spans="1:15" ht="43.2" x14ac:dyDescent="0.25">
      <c r="A2440" s="76" t="s">
        <v>84</v>
      </c>
      <c r="B2440" s="76" t="str">
        <f>VLOOKUP(A2440,'Buyer Countries '!$B$2:$C$301,2,FALSE)</f>
        <v>yes</v>
      </c>
      <c r="C2440" s="76" t="str">
        <f>VLOOKUP(A2440,'Supplier Countries'!$B$2:$D$301,3,FALSE)</f>
        <v>no</v>
      </c>
      <c r="D2440" s="76" t="str">
        <f t="shared" si="904"/>
        <v>yes</v>
      </c>
      <c r="E2440" s="76" t="str">
        <f t="shared" si="905"/>
        <v>country supported</v>
      </c>
      <c r="F2440" s="8" t="s">
        <v>472</v>
      </c>
      <c r="G2440" s="7" t="s">
        <v>473</v>
      </c>
      <c r="H2440" s="5" t="s">
        <v>474</v>
      </c>
      <c r="I2440" s="7" t="s">
        <v>138</v>
      </c>
      <c r="J2440" s="83" t="s">
        <v>72</v>
      </c>
      <c r="K2440" s="59" t="str">
        <f t="shared" si="910"/>
        <v>notmandatory</v>
      </c>
      <c r="L2440" s="83"/>
      <c r="M2440" s="59" t="str">
        <f t="shared" si="911"/>
        <v>notmandatorybuyeryessupplier</v>
      </c>
      <c r="N2440" s="24" t="s">
        <v>164</v>
      </c>
      <c r="O2440" s="59" t="str">
        <f t="shared" si="912"/>
        <v>can you provide data on invoice? Answer in column L by Yes or No</v>
      </c>
    </row>
    <row r="2441" spans="1:15" ht="14.4" x14ac:dyDescent="0.25">
      <c r="A2441" s="76" t="s">
        <v>84</v>
      </c>
      <c r="B2441" s="76" t="str">
        <f>VLOOKUP(A2441,'Buyer Countries '!$B$2:$C$301,2,FALSE)</f>
        <v>yes</v>
      </c>
      <c r="C2441" s="76" t="str">
        <f>VLOOKUP(A2441,'Supplier Countries'!$B$2:$D$301,3,FALSE)</f>
        <v>no</v>
      </c>
      <c r="D2441" s="76" t="str">
        <f t="shared" si="904"/>
        <v>yes</v>
      </c>
      <c r="E2441" s="76" t="str">
        <f t="shared" si="905"/>
        <v>country supported</v>
      </c>
      <c r="F2441" s="9" t="s">
        <v>132</v>
      </c>
      <c r="G2441" s="10" t="s">
        <v>475</v>
      </c>
      <c r="H2441" s="10"/>
      <c r="I2441" s="11"/>
      <c r="J2441" s="21" t="s">
        <v>134</v>
      </c>
      <c r="K2441" s="11"/>
      <c r="L2441" s="21"/>
      <c r="M2441" s="11"/>
      <c r="N2441" s="21"/>
      <c r="O2441" s="11"/>
    </row>
    <row r="2442" spans="1:15" ht="14.4" x14ac:dyDescent="0.25">
      <c r="A2442" s="76" t="s">
        <v>84</v>
      </c>
      <c r="B2442" s="76" t="str">
        <f>VLOOKUP(A2442,'Buyer Countries '!$B$2:$C$301,2,FALSE)</f>
        <v>yes</v>
      </c>
      <c r="C2442" s="76" t="str">
        <f>VLOOKUP(A2442,'Supplier Countries'!$B$2:$D$301,3,FALSE)</f>
        <v>no</v>
      </c>
      <c r="D2442" s="76" t="str">
        <f t="shared" si="904"/>
        <v>yes</v>
      </c>
      <c r="E2442" s="76" t="str">
        <f t="shared" si="905"/>
        <v>country supported</v>
      </c>
      <c r="F2442" s="8" t="s">
        <v>476</v>
      </c>
      <c r="G2442" s="7" t="s">
        <v>477</v>
      </c>
      <c r="H2442" s="5"/>
      <c r="I2442" s="7" t="s">
        <v>138</v>
      </c>
      <c r="J2442" s="83" t="s">
        <v>75</v>
      </c>
      <c r="K2442" s="59" t="str">
        <f t="shared" ref="K2442:K2448" si="913">IF(I2442="Mandatory","mandatory","notmandatory")</f>
        <v>notmandatory</v>
      </c>
      <c r="L2442" s="83"/>
      <c r="M2442" s="59" t="str">
        <f t="shared" ref="M2442:M2448" si="914">K2442&amp;"buyer"&amp;J2442&amp;"supplier"&amp;L2442</f>
        <v>notmandatorybuyernosupplier</v>
      </c>
      <c r="N2442" s="24" t="s">
        <v>478</v>
      </c>
      <c r="O2442" s="59" t="str">
        <f t="shared" ref="O2442:O2448" si="915">IF(D2442="noyes","country not in scope for buyer, contact buyer",
IF(D2442="no","country not in scope for buyer, no need to review",
IF(D2442="nono","country not in scope for buyer and supplier no need to review",
IF(D2442="yesno","country not in scope for supplier no need to review",
IF(M2442="notmandatorybuyeryessupplierno","can buyer relax rule in SBN or ERP to accept invoice without this, if not provide data on PDF, if not move to Portal invoice",
IF(M2442="mandatorybuyeryessupplierno","SAP business network requires this information, provide it or move to Portal invoice",IF(M2442="mandatorybuyeryessupplier","SAP Business Network requires this information, provide it or move to Portal invoice",
IF(M2442="notmandatorybuyeryessupplier","can you provide data on invoice? Answer in column L by Yes or No",
IF(M2442="notmandatorybuyernosupplieryes","data not required set dropdown to blank in column L",
IF(M2442="notmandatorybuyersupplieryes","data not required set dropdown to blank in column L","good job, perfect match!"))))))))))</f>
        <v>good job, perfect match!</v>
      </c>
    </row>
    <row r="2443" spans="1:15" ht="14.4" x14ac:dyDescent="0.25">
      <c r="A2443" s="76" t="s">
        <v>84</v>
      </c>
      <c r="B2443" s="76" t="str">
        <f>VLOOKUP(A2443,'Buyer Countries '!$B$2:$C$301,2,FALSE)</f>
        <v>yes</v>
      </c>
      <c r="C2443" s="76" t="str">
        <f>VLOOKUP(A2443,'Supplier Countries'!$B$2:$D$301,3,FALSE)</f>
        <v>no</v>
      </c>
      <c r="D2443" s="76" t="str">
        <f t="shared" si="904"/>
        <v>yes</v>
      </c>
      <c r="E2443" s="76" t="str">
        <f t="shared" si="905"/>
        <v>country supported</v>
      </c>
      <c r="F2443" s="8" t="s">
        <v>479</v>
      </c>
      <c r="G2443" s="7" t="s">
        <v>480</v>
      </c>
      <c r="H2443" s="5"/>
      <c r="I2443" s="7" t="s">
        <v>138</v>
      </c>
      <c r="J2443" s="83" t="s">
        <v>75</v>
      </c>
      <c r="K2443" s="59" t="str">
        <f t="shared" si="913"/>
        <v>notmandatory</v>
      </c>
      <c r="L2443" s="83"/>
      <c r="M2443" s="59" t="str">
        <f t="shared" si="914"/>
        <v>notmandatorybuyernosupplier</v>
      </c>
      <c r="N2443" s="24" t="s">
        <v>262</v>
      </c>
      <c r="O2443" s="59" t="str">
        <f t="shared" si="915"/>
        <v>good job, perfect match!</v>
      </c>
    </row>
    <row r="2444" spans="1:15" ht="14.4" x14ac:dyDescent="0.25">
      <c r="A2444" s="76" t="s">
        <v>84</v>
      </c>
      <c r="B2444" s="76" t="str">
        <f>VLOOKUP(A2444,'Buyer Countries '!$B$2:$C$301,2,FALSE)</f>
        <v>yes</v>
      </c>
      <c r="C2444" s="76" t="str">
        <f>VLOOKUP(A2444,'Supplier Countries'!$B$2:$D$301,3,FALSE)</f>
        <v>no</v>
      </c>
      <c r="D2444" s="76" t="str">
        <f t="shared" si="904"/>
        <v>yes</v>
      </c>
      <c r="E2444" s="76" t="str">
        <f t="shared" si="905"/>
        <v>country supported</v>
      </c>
      <c r="F2444" s="8" t="s">
        <v>481</v>
      </c>
      <c r="G2444" s="7" t="s">
        <v>482</v>
      </c>
      <c r="H2444" s="5"/>
      <c r="I2444" s="7" t="s">
        <v>138</v>
      </c>
      <c r="J2444" s="83" t="s">
        <v>75</v>
      </c>
      <c r="K2444" s="59" t="str">
        <f t="shared" si="913"/>
        <v>notmandatory</v>
      </c>
      <c r="L2444" s="83"/>
      <c r="M2444" s="59" t="str">
        <f t="shared" si="914"/>
        <v>notmandatorybuyernosupplier</v>
      </c>
      <c r="N2444" s="24" t="s">
        <v>262</v>
      </c>
      <c r="O2444" s="59" t="str">
        <f t="shared" si="915"/>
        <v>good job, perfect match!</v>
      </c>
    </row>
    <row r="2445" spans="1:15" ht="14.4" x14ac:dyDescent="0.25">
      <c r="A2445" s="76" t="s">
        <v>84</v>
      </c>
      <c r="B2445" s="76" t="str">
        <f>VLOOKUP(A2445,'Buyer Countries '!$B$2:$C$301,2,FALSE)</f>
        <v>yes</v>
      </c>
      <c r="C2445" s="76" t="str">
        <f>VLOOKUP(A2445,'Supplier Countries'!$B$2:$D$301,3,FALSE)</f>
        <v>no</v>
      </c>
      <c r="D2445" s="76" t="str">
        <f t="shared" si="904"/>
        <v>yes</v>
      </c>
      <c r="E2445" s="76" t="str">
        <f t="shared" si="905"/>
        <v>country supported</v>
      </c>
      <c r="F2445" s="8" t="s">
        <v>483</v>
      </c>
      <c r="G2445" s="7" t="s">
        <v>484</v>
      </c>
      <c r="H2445" s="5"/>
      <c r="I2445" s="7" t="s">
        <v>138</v>
      </c>
      <c r="J2445" s="83" t="s">
        <v>75</v>
      </c>
      <c r="K2445" s="59" t="str">
        <f t="shared" si="913"/>
        <v>notmandatory</v>
      </c>
      <c r="L2445" s="83"/>
      <c r="M2445" s="59" t="str">
        <f t="shared" si="914"/>
        <v>notmandatorybuyernosupplier</v>
      </c>
      <c r="N2445" s="24" t="s">
        <v>262</v>
      </c>
      <c r="O2445" s="59" t="str">
        <f t="shared" si="915"/>
        <v>good job, perfect match!</v>
      </c>
    </row>
    <row r="2446" spans="1:15" ht="14.4" x14ac:dyDescent="0.25">
      <c r="A2446" s="76" t="s">
        <v>84</v>
      </c>
      <c r="B2446" s="76" t="str">
        <f>VLOOKUP(A2446,'Buyer Countries '!$B$2:$C$301,2,FALSE)</f>
        <v>yes</v>
      </c>
      <c r="C2446" s="76" t="str">
        <f>VLOOKUP(A2446,'Supplier Countries'!$B$2:$D$301,3,FALSE)</f>
        <v>no</v>
      </c>
      <c r="D2446" s="76" t="str">
        <f t="shared" si="904"/>
        <v>yes</v>
      </c>
      <c r="E2446" s="76" t="str">
        <f t="shared" si="905"/>
        <v>country supported</v>
      </c>
      <c r="F2446" s="8" t="s">
        <v>485</v>
      </c>
      <c r="G2446" s="7" t="s">
        <v>486</v>
      </c>
      <c r="H2446" s="5"/>
      <c r="I2446" s="7" t="s">
        <v>138</v>
      </c>
      <c r="J2446" s="83" t="s">
        <v>72</v>
      </c>
      <c r="K2446" s="59" t="str">
        <f t="shared" si="913"/>
        <v>notmandatory</v>
      </c>
      <c r="L2446" s="83"/>
      <c r="M2446" s="59" t="str">
        <f t="shared" si="914"/>
        <v>notmandatorybuyeryessupplier</v>
      </c>
      <c r="N2446" s="24" t="s">
        <v>885</v>
      </c>
      <c r="O2446" s="59" t="str">
        <f t="shared" si="915"/>
        <v>can you provide data on invoice? Answer in column L by Yes or No</v>
      </c>
    </row>
    <row r="2447" spans="1:15" ht="14.4" x14ac:dyDescent="0.25">
      <c r="A2447" s="76" t="s">
        <v>84</v>
      </c>
      <c r="B2447" s="76" t="str">
        <f>VLOOKUP(A2447,'Buyer Countries '!$B$2:$C$301,2,FALSE)</f>
        <v>yes</v>
      </c>
      <c r="C2447" s="76" t="str">
        <f>VLOOKUP(A2447,'Supplier Countries'!$B$2:$D$301,3,FALSE)</f>
        <v>no</v>
      </c>
      <c r="D2447" s="76" t="str">
        <f t="shared" si="904"/>
        <v>yes</v>
      </c>
      <c r="E2447" s="76" t="str">
        <f t="shared" si="905"/>
        <v>country supported</v>
      </c>
      <c r="F2447" s="8" t="s">
        <v>487</v>
      </c>
      <c r="G2447" s="7" t="s">
        <v>488</v>
      </c>
      <c r="H2447" s="5"/>
      <c r="I2447" s="7" t="s">
        <v>138</v>
      </c>
      <c r="J2447" s="83" t="s">
        <v>75</v>
      </c>
      <c r="K2447" s="59" t="str">
        <f t="shared" si="913"/>
        <v>notmandatory</v>
      </c>
      <c r="L2447" s="83"/>
      <c r="M2447" s="59" t="str">
        <f t="shared" si="914"/>
        <v>notmandatorybuyernosupplier</v>
      </c>
      <c r="N2447" s="24" t="s">
        <v>262</v>
      </c>
      <c r="O2447" s="59" t="str">
        <f t="shared" si="915"/>
        <v>good job, perfect match!</v>
      </c>
    </row>
    <row r="2448" spans="1:15" ht="14.4" x14ac:dyDescent="0.25">
      <c r="A2448" s="76" t="s">
        <v>84</v>
      </c>
      <c r="B2448" s="76" t="str">
        <f>VLOOKUP(A2448,'Buyer Countries '!$B$2:$C$301,2,FALSE)</f>
        <v>yes</v>
      </c>
      <c r="C2448" s="76" t="str">
        <f>VLOOKUP(A2448,'Supplier Countries'!$B$2:$D$301,3,FALSE)</f>
        <v>no</v>
      </c>
      <c r="D2448" s="76" t="str">
        <f t="shared" si="904"/>
        <v>yes</v>
      </c>
      <c r="E2448" s="76" t="str">
        <f t="shared" si="905"/>
        <v>country supported</v>
      </c>
      <c r="F2448" s="8" t="s">
        <v>489</v>
      </c>
      <c r="G2448" s="7" t="s">
        <v>490</v>
      </c>
      <c r="H2448" s="5"/>
      <c r="I2448" s="7" t="s">
        <v>138</v>
      </c>
      <c r="J2448" s="83" t="s">
        <v>72</v>
      </c>
      <c r="K2448" s="59" t="str">
        <f t="shared" si="913"/>
        <v>notmandatory</v>
      </c>
      <c r="L2448" s="83"/>
      <c r="M2448" s="59" t="str">
        <f t="shared" si="914"/>
        <v>notmandatorybuyeryessupplier</v>
      </c>
      <c r="N2448" s="24" t="s">
        <v>885</v>
      </c>
      <c r="O2448" s="59" t="str">
        <f t="shared" si="915"/>
        <v>can you provide data on invoice? Answer in column L by Yes or No</v>
      </c>
    </row>
    <row r="2449" spans="1:15" ht="14.4" x14ac:dyDescent="0.25">
      <c r="A2449" s="76" t="s">
        <v>84</v>
      </c>
      <c r="B2449" s="76" t="str">
        <f>VLOOKUP(A2449,'Buyer Countries '!$B$2:$C$301,2,FALSE)</f>
        <v>yes</v>
      </c>
      <c r="C2449" s="76" t="str">
        <f>VLOOKUP(A2449,'Supplier Countries'!$B$2:$D$301,3,FALSE)</f>
        <v>no</v>
      </c>
      <c r="D2449" s="76" t="str">
        <f t="shared" si="904"/>
        <v>yes</v>
      </c>
      <c r="E2449" s="76" t="str">
        <f t="shared" si="905"/>
        <v>country supported</v>
      </c>
      <c r="F2449" s="9" t="s">
        <v>132</v>
      </c>
      <c r="G2449" s="10" t="s">
        <v>491</v>
      </c>
      <c r="H2449" s="10"/>
      <c r="I2449" s="11"/>
      <c r="J2449" s="21" t="s">
        <v>134</v>
      </c>
      <c r="K2449" s="11"/>
      <c r="L2449" s="21"/>
      <c r="M2449" s="11"/>
      <c r="N2449" s="21"/>
      <c r="O2449" s="11"/>
    </row>
    <row r="2450" spans="1:15" ht="43.2" x14ac:dyDescent="0.25">
      <c r="A2450" s="76" t="s">
        <v>84</v>
      </c>
      <c r="B2450" s="76" t="str">
        <f>VLOOKUP(A2450,'Buyer Countries '!$B$2:$C$301,2,FALSE)</f>
        <v>yes</v>
      </c>
      <c r="C2450" s="76" t="str">
        <f>VLOOKUP(A2450,'Supplier Countries'!$B$2:$D$301,3,FALSE)</f>
        <v>no</v>
      </c>
      <c r="D2450" s="76" t="str">
        <f t="shared" si="904"/>
        <v>yes</v>
      </c>
      <c r="E2450" s="76" t="str">
        <f t="shared" si="905"/>
        <v>country supported</v>
      </c>
      <c r="F2450" s="8" t="s">
        <v>492</v>
      </c>
      <c r="G2450" s="7" t="s">
        <v>493</v>
      </c>
      <c r="H2450" s="5"/>
      <c r="I2450" s="7" t="s">
        <v>138</v>
      </c>
      <c r="J2450" s="83" t="s">
        <v>75</v>
      </c>
      <c r="K2450" s="59" t="str">
        <f t="shared" ref="K2450:K2456" si="916">IF(I2450="Mandatory","mandatory","notmandatory")</f>
        <v>notmandatory</v>
      </c>
      <c r="L2450" s="83"/>
      <c r="M2450" s="59" t="str">
        <f t="shared" ref="M2450:M2456" si="917">K2450&amp;"buyer"&amp;J2450&amp;"supplier"&amp;L2450</f>
        <v>notmandatorybuyernosupplier</v>
      </c>
      <c r="N2450" s="24" t="s">
        <v>430</v>
      </c>
      <c r="O2450" s="59" t="str">
        <f t="shared" ref="O2450:O2456" si="918">IF(D2450="noyes","country not in scope for buyer, contact buyer",
IF(D2450="no","country not in scope for buyer, no need to review",
IF(D2450="nono","country not in scope for buyer and supplier no need to review",
IF(D2450="yesno","country not in scope for supplier no need to review",
IF(M2450="notmandatorybuyeryessupplierno","can buyer relax rule in SBN or ERP to accept invoice without this, if not provide data on PDF, if not move to Portal invoice",
IF(M2450="mandatorybuyeryessupplierno","SAP business network requires this information, provide it or move to Portal invoice",IF(M2450="mandatorybuyeryessupplier","SAP Business Network requires this information, provide it or move to Portal invoice",
IF(M2450="notmandatorybuyeryessupplier","can you provide data on invoice? Answer in column L by Yes or No",
IF(M2450="notmandatorybuyernosupplieryes","data not required set dropdown to blank in column L",
IF(M2450="notmandatorybuyersupplieryes","data not required set dropdown to blank in column L","good job, perfect match!"))))))))))</f>
        <v>good job, perfect match!</v>
      </c>
    </row>
    <row r="2451" spans="1:15" ht="43.2" x14ac:dyDescent="0.25">
      <c r="A2451" s="76" t="s">
        <v>84</v>
      </c>
      <c r="B2451" s="76" t="str">
        <f>VLOOKUP(A2451,'Buyer Countries '!$B$2:$C$301,2,FALSE)</f>
        <v>yes</v>
      </c>
      <c r="C2451" s="76" t="str">
        <f>VLOOKUP(A2451,'Supplier Countries'!$B$2:$D$301,3,FALSE)</f>
        <v>no</v>
      </c>
      <c r="D2451" s="76" t="str">
        <f t="shared" si="904"/>
        <v>yes</v>
      </c>
      <c r="E2451" s="76" t="str">
        <f t="shared" si="905"/>
        <v>country supported</v>
      </c>
      <c r="F2451" s="8" t="s">
        <v>494</v>
      </c>
      <c r="G2451" s="7" t="s">
        <v>495</v>
      </c>
      <c r="H2451" s="5"/>
      <c r="I2451" s="7" t="s">
        <v>138</v>
      </c>
      <c r="J2451" s="83" t="s">
        <v>75</v>
      </c>
      <c r="K2451" s="59" t="str">
        <f t="shared" si="916"/>
        <v>notmandatory</v>
      </c>
      <c r="L2451" s="83"/>
      <c r="M2451" s="59" t="str">
        <f t="shared" si="917"/>
        <v>notmandatorybuyernosupplier</v>
      </c>
      <c r="N2451" s="24" t="s">
        <v>430</v>
      </c>
      <c r="O2451" s="59" t="str">
        <f t="shared" si="918"/>
        <v>good job, perfect match!</v>
      </c>
    </row>
    <row r="2452" spans="1:15" ht="43.2" x14ac:dyDescent="0.25">
      <c r="A2452" s="76" t="s">
        <v>84</v>
      </c>
      <c r="B2452" s="76" t="str">
        <f>VLOOKUP(A2452,'Buyer Countries '!$B$2:$C$301,2,FALSE)</f>
        <v>yes</v>
      </c>
      <c r="C2452" s="76" t="str">
        <f>VLOOKUP(A2452,'Supplier Countries'!$B$2:$D$301,3,FALSE)</f>
        <v>no</v>
      </c>
      <c r="D2452" s="76" t="str">
        <f t="shared" si="904"/>
        <v>yes</v>
      </c>
      <c r="E2452" s="76" t="str">
        <f t="shared" si="905"/>
        <v>country supported</v>
      </c>
      <c r="F2452" s="8" t="s">
        <v>496</v>
      </c>
      <c r="G2452" s="7" t="s">
        <v>497</v>
      </c>
      <c r="H2452" s="5"/>
      <c r="I2452" s="7" t="s">
        <v>138</v>
      </c>
      <c r="J2452" s="83" t="s">
        <v>75</v>
      </c>
      <c r="K2452" s="59" t="str">
        <f t="shared" si="916"/>
        <v>notmandatory</v>
      </c>
      <c r="L2452" s="83"/>
      <c r="M2452" s="59" t="str">
        <f t="shared" si="917"/>
        <v>notmandatorybuyernosupplier</v>
      </c>
      <c r="N2452" s="24" t="s">
        <v>430</v>
      </c>
      <c r="O2452" s="59" t="str">
        <f t="shared" si="918"/>
        <v>good job, perfect match!</v>
      </c>
    </row>
    <row r="2453" spans="1:15" ht="43.2" x14ac:dyDescent="0.25">
      <c r="A2453" s="76" t="s">
        <v>84</v>
      </c>
      <c r="B2453" s="76" t="str">
        <f>VLOOKUP(A2453,'Buyer Countries '!$B$2:$C$301,2,FALSE)</f>
        <v>yes</v>
      </c>
      <c r="C2453" s="76" t="str">
        <f>VLOOKUP(A2453,'Supplier Countries'!$B$2:$D$301,3,FALSE)</f>
        <v>no</v>
      </c>
      <c r="D2453" s="76" t="str">
        <f t="shared" si="904"/>
        <v>yes</v>
      </c>
      <c r="E2453" s="76" t="str">
        <f t="shared" si="905"/>
        <v>country supported</v>
      </c>
      <c r="F2453" s="8" t="s">
        <v>498</v>
      </c>
      <c r="G2453" s="7" t="s">
        <v>499</v>
      </c>
      <c r="H2453" s="5"/>
      <c r="I2453" s="7" t="s">
        <v>138</v>
      </c>
      <c r="J2453" s="83" t="s">
        <v>75</v>
      </c>
      <c r="K2453" s="59" t="str">
        <f t="shared" si="916"/>
        <v>notmandatory</v>
      </c>
      <c r="L2453" s="83"/>
      <c r="M2453" s="59" t="str">
        <f t="shared" si="917"/>
        <v>notmandatorybuyernosupplier</v>
      </c>
      <c r="N2453" s="24" t="s">
        <v>430</v>
      </c>
      <c r="O2453" s="59" t="str">
        <f t="shared" si="918"/>
        <v>good job, perfect match!</v>
      </c>
    </row>
    <row r="2454" spans="1:15" ht="43.2" x14ac:dyDescent="0.25">
      <c r="A2454" s="76" t="s">
        <v>84</v>
      </c>
      <c r="B2454" s="76" t="str">
        <f>VLOOKUP(A2454,'Buyer Countries '!$B$2:$C$301,2,FALSE)</f>
        <v>yes</v>
      </c>
      <c r="C2454" s="76" t="str">
        <f>VLOOKUP(A2454,'Supplier Countries'!$B$2:$D$301,3,FALSE)</f>
        <v>no</v>
      </c>
      <c r="D2454" s="76" t="str">
        <f t="shared" si="904"/>
        <v>yes</v>
      </c>
      <c r="E2454" s="76" t="str">
        <f t="shared" si="905"/>
        <v>country supported</v>
      </c>
      <c r="F2454" s="8" t="s">
        <v>500</v>
      </c>
      <c r="G2454" s="7" t="s">
        <v>501</v>
      </c>
      <c r="H2454" s="5"/>
      <c r="I2454" s="7" t="s">
        <v>138</v>
      </c>
      <c r="J2454" s="83" t="s">
        <v>75</v>
      </c>
      <c r="K2454" s="59" t="str">
        <f t="shared" si="916"/>
        <v>notmandatory</v>
      </c>
      <c r="L2454" s="83"/>
      <c r="M2454" s="59" t="str">
        <f t="shared" si="917"/>
        <v>notmandatorybuyernosupplier</v>
      </c>
      <c r="N2454" s="24" t="s">
        <v>430</v>
      </c>
      <c r="O2454" s="59" t="str">
        <f t="shared" si="918"/>
        <v>good job, perfect match!</v>
      </c>
    </row>
    <row r="2455" spans="1:15" ht="43.2" x14ac:dyDescent="0.25">
      <c r="A2455" s="76" t="s">
        <v>84</v>
      </c>
      <c r="B2455" s="76" t="str">
        <f>VLOOKUP(A2455,'Buyer Countries '!$B$2:$C$301,2,FALSE)</f>
        <v>yes</v>
      </c>
      <c r="C2455" s="76" t="str">
        <f>VLOOKUP(A2455,'Supplier Countries'!$B$2:$D$301,3,FALSE)</f>
        <v>no</v>
      </c>
      <c r="D2455" s="76" t="str">
        <f t="shared" si="904"/>
        <v>yes</v>
      </c>
      <c r="E2455" s="76" t="str">
        <f t="shared" si="905"/>
        <v>country supported</v>
      </c>
      <c r="F2455" s="8" t="s">
        <v>502</v>
      </c>
      <c r="G2455" s="7" t="s">
        <v>503</v>
      </c>
      <c r="H2455" s="5"/>
      <c r="I2455" s="7" t="s">
        <v>138</v>
      </c>
      <c r="J2455" s="83" t="s">
        <v>75</v>
      </c>
      <c r="K2455" s="59" t="str">
        <f t="shared" si="916"/>
        <v>notmandatory</v>
      </c>
      <c r="L2455" s="83"/>
      <c r="M2455" s="59" t="str">
        <f t="shared" si="917"/>
        <v>notmandatorybuyernosupplier</v>
      </c>
      <c r="N2455" s="24" t="s">
        <v>430</v>
      </c>
      <c r="O2455" s="59" t="str">
        <f t="shared" si="918"/>
        <v>good job, perfect match!</v>
      </c>
    </row>
    <row r="2456" spans="1:15" ht="43.2" x14ac:dyDescent="0.25">
      <c r="A2456" s="76" t="s">
        <v>84</v>
      </c>
      <c r="B2456" s="76" t="str">
        <f>VLOOKUP(A2456,'Buyer Countries '!$B$2:$C$301,2,FALSE)</f>
        <v>yes</v>
      </c>
      <c r="C2456" s="76" t="str">
        <f>VLOOKUP(A2456,'Supplier Countries'!$B$2:$D$301,3,FALSE)</f>
        <v>no</v>
      </c>
      <c r="D2456" s="76" t="str">
        <f t="shared" si="904"/>
        <v>yes</v>
      </c>
      <c r="E2456" s="76" t="str">
        <f t="shared" si="905"/>
        <v>country supported</v>
      </c>
      <c r="F2456" s="8" t="s">
        <v>504</v>
      </c>
      <c r="G2456" s="7" t="s">
        <v>505</v>
      </c>
      <c r="H2456" s="5"/>
      <c r="I2456" s="7" t="s">
        <v>138</v>
      </c>
      <c r="J2456" s="83" t="s">
        <v>75</v>
      </c>
      <c r="K2456" s="59" t="str">
        <f t="shared" si="916"/>
        <v>notmandatory</v>
      </c>
      <c r="L2456" s="83"/>
      <c r="M2456" s="59" t="str">
        <f t="shared" si="917"/>
        <v>notmandatorybuyernosupplier</v>
      </c>
      <c r="N2456" s="24" t="s">
        <v>430</v>
      </c>
      <c r="O2456" s="59" t="str">
        <f t="shared" si="918"/>
        <v>good job, perfect match!</v>
      </c>
    </row>
    <row r="2457" spans="1:15" ht="14.4" x14ac:dyDescent="0.25">
      <c r="A2457" s="76" t="s">
        <v>84</v>
      </c>
      <c r="B2457" s="76" t="str">
        <f>VLOOKUP(A2457,'Buyer Countries '!$B$2:$C$301,2,FALSE)</f>
        <v>yes</v>
      </c>
      <c r="C2457" s="76" t="str">
        <f>VLOOKUP(A2457,'Supplier Countries'!$B$2:$D$301,3,FALSE)</f>
        <v>no</v>
      </c>
      <c r="D2457" s="76" t="str">
        <f t="shared" si="904"/>
        <v>yes</v>
      </c>
      <c r="E2457" s="76" t="str">
        <f t="shared" si="905"/>
        <v>country supported</v>
      </c>
      <c r="F2457" s="9" t="s">
        <v>132</v>
      </c>
      <c r="G2457" s="10" t="s">
        <v>506</v>
      </c>
      <c r="H2457" s="10"/>
      <c r="I2457" s="11"/>
      <c r="J2457" s="21"/>
      <c r="K2457" s="11"/>
      <c r="L2457" s="21"/>
      <c r="M2457" s="11"/>
      <c r="N2457" s="21"/>
      <c r="O2457" s="11"/>
    </row>
    <row r="2458" spans="1:15" ht="43.2" x14ac:dyDescent="0.25">
      <c r="A2458" s="76" t="s">
        <v>84</v>
      </c>
      <c r="B2458" s="76" t="str">
        <f>VLOOKUP(A2458,'Buyer Countries '!$B$2:$C$301,2,FALSE)</f>
        <v>yes</v>
      </c>
      <c r="C2458" s="76" t="str">
        <f>VLOOKUP(A2458,'Supplier Countries'!$B$2:$D$301,3,FALSE)</f>
        <v>no</v>
      </c>
      <c r="D2458" s="76" t="str">
        <f t="shared" si="904"/>
        <v>yes</v>
      </c>
      <c r="E2458" s="76" t="str">
        <f t="shared" si="905"/>
        <v>country supported</v>
      </c>
      <c r="F2458" s="8" t="s">
        <v>507</v>
      </c>
      <c r="G2458" s="7" t="s">
        <v>508</v>
      </c>
      <c r="H2458" s="5"/>
      <c r="I2458" s="7" t="s">
        <v>138</v>
      </c>
      <c r="J2458" s="83" t="s">
        <v>75</v>
      </c>
      <c r="K2458" s="59" t="str">
        <f t="shared" ref="K2458:K2464" si="919">IF(I2458="Mandatory","mandatory","notmandatory")</f>
        <v>notmandatory</v>
      </c>
      <c r="L2458" s="83"/>
      <c r="M2458" s="59" t="str">
        <f t="shared" ref="M2458:M2464" si="920">K2458&amp;"buyer"&amp;J2458&amp;"supplier"&amp;L2458</f>
        <v>notmandatorybuyernosupplier</v>
      </c>
      <c r="N2458" s="24" t="s">
        <v>430</v>
      </c>
      <c r="O2458" s="59" t="str">
        <f t="shared" ref="O2458:O2464" si="921">IF(D2458="noyes","country not in scope for buyer, contact buyer",
IF(D2458="no","country not in scope for buyer, no need to review",
IF(D2458="nono","country not in scope for buyer and supplier no need to review",
IF(D2458="yesno","country not in scope for supplier no need to review",
IF(M2458="notmandatorybuyeryessupplierno","can buyer relax rule in SBN or ERP to accept invoice without this, if not provide data on PDF, if not move to Portal invoice",
IF(M2458="mandatorybuyeryessupplierno","SAP business network requires this information, provide it or move to Portal invoice",IF(M2458="mandatorybuyeryessupplier","SAP Business Network requires this information, provide it or move to Portal invoice",
IF(M2458="notmandatorybuyeryessupplier","can you provide data on invoice? Answer in column L by Yes or No",
IF(M2458="notmandatorybuyernosupplieryes","data not required set dropdown to blank in column L",
IF(M2458="notmandatorybuyersupplieryes","data not required set dropdown to blank in column L","good job, perfect match!"))))))))))</f>
        <v>good job, perfect match!</v>
      </c>
    </row>
    <row r="2459" spans="1:15" ht="43.2" x14ac:dyDescent="0.25">
      <c r="A2459" s="76" t="s">
        <v>84</v>
      </c>
      <c r="B2459" s="76" t="str">
        <f>VLOOKUP(A2459,'Buyer Countries '!$B$2:$C$301,2,FALSE)</f>
        <v>yes</v>
      </c>
      <c r="C2459" s="76" t="str">
        <f>VLOOKUP(A2459,'Supplier Countries'!$B$2:$D$301,3,FALSE)</f>
        <v>no</v>
      </c>
      <c r="D2459" s="76" t="str">
        <f t="shared" si="904"/>
        <v>yes</v>
      </c>
      <c r="E2459" s="76" t="str">
        <f t="shared" si="905"/>
        <v>country supported</v>
      </c>
      <c r="F2459" s="8" t="s">
        <v>509</v>
      </c>
      <c r="G2459" s="7" t="s">
        <v>510</v>
      </c>
      <c r="H2459" s="5"/>
      <c r="I2459" s="7" t="s">
        <v>138</v>
      </c>
      <c r="J2459" s="83" t="s">
        <v>75</v>
      </c>
      <c r="K2459" s="59" t="str">
        <f t="shared" si="919"/>
        <v>notmandatory</v>
      </c>
      <c r="L2459" s="83"/>
      <c r="M2459" s="59" t="str">
        <f t="shared" si="920"/>
        <v>notmandatorybuyernosupplier</v>
      </c>
      <c r="N2459" s="24" t="s">
        <v>430</v>
      </c>
      <c r="O2459" s="59" t="str">
        <f t="shared" si="921"/>
        <v>good job, perfect match!</v>
      </c>
    </row>
    <row r="2460" spans="1:15" ht="43.2" x14ac:dyDescent="0.25">
      <c r="A2460" s="76" t="s">
        <v>84</v>
      </c>
      <c r="B2460" s="76" t="str">
        <f>VLOOKUP(A2460,'Buyer Countries '!$B$2:$C$301,2,FALSE)</f>
        <v>yes</v>
      </c>
      <c r="C2460" s="76" t="str">
        <f>VLOOKUP(A2460,'Supplier Countries'!$B$2:$D$301,3,FALSE)</f>
        <v>no</v>
      </c>
      <c r="D2460" s="76" t="str">
        <f t="shared" si="904"/>
        <v>yes</v>
      </c>
      <c r="E2460" s="76" t="str">
        <f t="shared" si="905"/>
        <v>country supported</v>
      </c>
      <c r="F2460" s="8" t="s">
        <v>511</v>
      </c>
      <c r="G2460" s="7" t="s">
        <v>512</v>
      </c>
      <c r="H2460" s="5"/>
      <c r="I2460" s="7" t="s">
        <v>138</v>
      </c>
      <c r="J2460" s="83" t="s">
        <v>75</v>
      </c>
      <c r="K2460" s="59" t="str">
        <f t="shared" si="919"/>
        <v>notmandatory</v>
      </c>
      <c r="L2460" s="83"/>
      <c r="M2460" s="59" t="str">
        <f t="shared" si="920"/>
        <v>notmandatorybuyernosupplier</v>
      </c>
      <c r="N2460" s="24" t="s">
        <v>430</v>
      </c>
      <c r="O2460" s="59" t="str">
        <f t="shared" si="921"/>
        <v>good job, perfect match!</v>
      </c>
    </row>
    <row r="2461" spans="1:15" ht="43.2" x14ac:dyDescent="0.25">
      <c r="A2461" s="76" t="s">
        <v>84</v>
      </c>
      <c r="B2461" s="76" t="str">
        <f>VLOOKUP(A2461,'Buyer Countries '!$B$2:$C$301,2,FALSE)</f>
        <v>yes</v>
      </c>
      <c r="C2461" s="76" t="str">
        <f>VLOOKUP(A2461,'Supplier Countries'!$B$2:$D$301,3,FALSE)</f>
        <v>no</v>
      </c>
      <c r="D2461" s="76" t="str">
        <f t="shared" si="904"/>
        <v>yes</v>
      </c>
      <c r="E2461" s="76" t="str">
        <f t="shared" si="905"/>
        <v>country supported</v>
      </c>
      <c r="F2461" s="8" t="s">
        <v>513</v>
      </c>
      <c r="G2461" s="7" t="s">
        <v>514</v>
      </c>
      <c r="H2461" s="5"/>
      <c r="I2461" s="7" t="s">
        <v>138</v>
      </c>
      <c r="J2461" s="83" t="s">
        <v>75</v>
      </c>
      <c r="K2461" s="59" t="str">
        <f t="shared" si="919"/>
        <v>notmandatory</v>
      </c>
      <c r="L2461" s="83"/>
      <c r="M2461" s="59" t="str">
        <f t="shared" si="920"/>
        <v>notmandatorybuyernosupplier</v>
      </c>
      <c r="N2461" s="24" t="s">
        <v>430</v>
      </c>
      <c r="O2461" s="59" t="str">
        <f t="shared" si="921"/>
        <v>good job, perfect match!</v>
      </c>
    </row>
    <row r="2462" spans="1:15" ht="43.2" x14ac:dyDescent="0.25">
      <c r="A2462" s="76" t="s">
        <v>84</v>
      </c>
      <c r="B2462" s="76" t="str">
        <f>VLOOKUP(A2462,'Buyer Countries '!$B$2:$C$301,2,FALSE)</f>
        <v>yes</v>
      </c>
      <c r="C2462" s="76" t="str">
        <f>VLOOKUP(A2462,'Supplier Countries'!$B$2:$D$301,3,FALSE)</f>
        <v>no</v>
      </c>
      <c r="D2462" s="76" t="str">
        <f t="shared" si="904"/>
        <v>yes</v>
      </c>
      <c r="E2462" s="76" t="str">
        <f t="shared" si="905"/>
        <v>country supported</v>
      </c>
      <c r="F2462" s="8" t="s">
        <v>515</v>
      </c>
      <c r="G2462" s="7" t="s">
        <v>516</v>
      </c>
      <c r="H2462" s="5"/>
      <c r="I2462" s="7" t="s">
        <v>138</v>
      </c>
      <c r="J2462" s="83" t="s">
        <v>75</v>
      </c>
      <c r="K2462" s="59" t="str">
        <f t="shared" si="919"/>
        <v>notmandatory</v>
      </c>
      <c r="L2462" s="83"/>
      <c r="M2462" s="59" t="str">
        <f t="shared" si="920"/>
        <v>notmandatorybuyernosupplier</v>
      </c>
      <c r="N2462" s="24" t="s">
        <v>430</v>
      </c>
      <c r="O2462" s="59" t="str">
        <f t="shared" si="921"/>
        <v>good job, perfect match!</v>
      </c>
    </row>
    <row r="2463" spans="1:15" ht="43.2" x14ac:dyDescent="0.25">
      <c r="A2463" s="76" t="s">
        <v>84</v>
      </c>
      <c r="B2463" s="76" t="str">
        <f>VLOOKUP(A2463,'Buyer Countries '!$B$2:$C$301,2,FALSE)</f>
        <v>yes</v>
      </c>
      <c r="C2463" s="76" t="str">
        <f>VLOOKUP(A2463,'Supplier Countries'!$B$2:$D$301,3,FALSE)</f>
        <v>no</v>
      </c>
      <c r="D2463" s="76" t="str">
        <f t="shared" si="904"/>
        <v>yes</v>
      </c>
      <c r="E2463" s="76" t="str">
        <f t="shared" si="905"/>
        <v>country supported</v>
      </c>
      <c r="F2463" s="8" t="s">
        <v>517</v>
      </c>
      <c r="G2463" s="7" t="s">
        <v>518</v>
      </c>
      <c r="H2463" s="5"/>
      <c r="I2463" s="7" t="s">
        <v>138</v>
      </c>
      <c r="J2463" s="83" t="s">
        <v>75</v>
      </c>
      <c r="K2463" s="59" t="str">
        <f t="shared" si="919"/>
        <v>notmandatory</v>
      </c>
      <c r="L2463" s="83"/>
      <c r="M2463" s="59" t="str">
        <f t="shared" si="920"/>
        <v>notmandatorybuyernosupplier</v>
      </c>
      <c r="N2463" s="24" t="s">
        <v>430</v>
      </c>
      <c r="O2463" s="59" t="str">
        <f t="shared" si="921"/>
        <v>good job, perfect match!</v>
      </c>
    </row>
    <row r="2464" spans="1:15" ht="43.2" x14ac:dyDescent="0.25">
      <c r="A2464" s="76" t="s">
        <v>84</v>
      </c>
      <c r="B2464" s="76" t="str">
        <f>VLOOKUP(A2464,'Buyer Countries '!$B$2:$C$301,2,FALSE)</f>
        <v>yes</v>
      </c>
      <c r="C2464" s="76" t="str">
        <f>VLOOKUP(A2464,'Supplier Countries'!$B$2:$D$301,3,FALSE)</f>
        <v>no</v>
      </c>
      <c r="D2464" s="76" t="str">
        <f t="shared" si="904"/>
        <v>yes</v>
      </c>
      <c r="E2464" s="76" t="str">
        <f t="shared" si="905"/>
        <v>country supported</v>
      </c>
      <c r="F2464" s="8" t="s">
        <v>519</v>
      </c>
      <c r="G2464" s="7" t="s">
        <v>520</v>
      </c>
      <c r="H2464" s="5"/>
      <c r="I2464" s="7" t="s">
        <v>138</v>
      </c>
      <c r="J2464" s="83" t="s">
        <v>75</v>
      </c>
      <c r="K2464" s="59" t="str">
        <f t="shared" si="919"/>
        <v>notmandatory</v>
      </c>
      <c r="L2464" s="83"/>
      <c r="M2464" s="59" t="str">
        <f t="shared" si="920"/>
        <v>notmandatorybuyernosupplier</v>
      </c>
      <c r="N2464" s="24" t="s">
        <v>430</v>
      </c>
      <c r="O2464" s="59" t="str">
        <f t="shared" si="921"/>
        <v>good job, perfect match!</v>
      </c>
    </row>
    <row r="2465" spans="1:25" ht="14.4" x14ac:dyDescent="0.25">
      <c r="A2465" s="76" t="s">
        <v>84</v>
      </c>
      <c r="B2465" s="76" t="str">
        <f>VLOOKUP(A2465,'Buyer Countries '!$B$2:$C$301,2,FALSE)</f>
        <v>yes</v>
      </c>
      <c r="C2465" s="76" t="str">
        <f>VLOOKUP(A2465,'Supplier Countries'!$B$2:$D$301,3,FALSE)</f>
        <v>no</v>
      </c>
      <c r="D2465" s="76" t="str">
        <f t="shared" ref="D2465:D2530" si="922">IF($N$3="supplier",B2465&amp;C2465,IF($N$3="buyer",B2465,"select value in are your onboarding a buyer or a supplier"))</f>
        <v>yes</v>
      </c>
      <c r="E2465" s="76" t="str">
        <f t="shared" si="905"/>
        <v>country supported</v>
      </c>
      <c r="F2465" s="9" t="s">
        <v>132</v>
      </c>
      <c r="G2465" s="10" t="s">
        <v>521</v>
      </c>
      <c r="H2465" s="10"/>
      <c r="I2465" s="11"/>
      <c r="J2465" s="21" t="s">
        <v>134</v>
      </c>
      <c r="K2465" s="11"/>
      <c r="L2465" s="21"/>
      <c r="M2465" s="11"/>
      <c r="N2465" s="21"/>
      <c r="O2465" s="11"/>
    </row>
    <row r="2466" spans="1:25" ht="86.4" x14ac:dyDescent="0.25">
      <c r="A2466" s="76" t="s">
        <v>84</v>
      </c>
      <c r="B2466" s="76" t="str">
        <f>VLOOKUP(A2466,'Buyer Countries '!$B$2:$C$301,2,FALSE)</f>
        <v>yes</v>
      </c>
      <c r="C2466" s="76" t="str">
        <f>VLOOKUP(A2466,'Supplier Countries'!$B$2:$D$301,3,FALSE)</f>
        <v>no</v>
      </c>
      <c r="D2466" s="76" t="str">
        <f t="shared" si="922"/>
        <v>yes</v>
      </c>
      <c r="E2466" s="76" t="str">
        <f t="shared" si="905"/>
        <v>country supported</v>
      </c>
      <c r="F2466" s="8" t="s">
        <v>522</v>
      </c>
      <c r="G2466" s="7" t="s">
        <v>523</v>
      </c>
      <c r="H2466" s="5" t="s">
        <v>524</v>
      </c>
      <c r="I2466" s="7" t="s">
        <v>138</v>
      </c>
      <c r="J2466" s="83" t="s">
        <v>75</v>
      </c>
      <c r="K2466" s="59" t="str">
        <f t="shared" ref="K2466:K2478" si="923">IF(I2466="Mandatory","mandatory","notmandatory")</f>
        <v>notmandatory</v>
      </c>
      <c r="L2466" s="83"/>
      <c r="M2466" s="59" t="str">
        <f t="shared" ref="M2466:M2478" si="924">K2466&amp;"buyer"&amp;J2466&amp;"supplier"&amp;L2466</f>
        <v>notmandatorybuyernosupplier</v>
      </c>
      <c r="N2466" s="24" t="s">
        <v>164</v>
      </c>
      <c r="O2466" s="59" t="str">
        <f t="shared" ref="O2466:O2478" si="925">IF(D2466="noyes","country not in scope for buyer, contact buyer",
IF(D2466="no","country not in scope for buyer, no need to review",
IF(D2466="nono","country not in scope for buyer and supplier no need to review",
IF(D2466="yesno","country not in scope for supplier no need to review",
IF(M2466="notmandatorybuyeryessupplierno","can buyer relax rule in SBN or ERP to accept invoice without this, if not provide data on PDF, if not move to Portal invoice",
IF(M2466="mandatorybuyeryessupplierno","SAP business network requires this information, provide it or move to Portal invoice",IF(M2466="mandatorybuyeryessupplier","SAP Business Network requires this information, provide it or move to Portal invoice",
IF(M2466="notmandatorybuyeryessupplier","can you provide data on invoice? Answer in column L by Yes or No",
IF(M2466="notmandatorybuyernosupplieryes","data not required set dropdown to blank in column L",
IF(M2466="notmandatorybuyersupplieryes","data not required set dropdown to blank in column L","good job, perfect match!"))))))))))</f>
        <v>good job, perfect match!</v>
      </c>
    </row>
    <row r="2467" spans="1:25" ht="57.6" x14ac:dyDescent="0.25">
      <c r="A2467" s="76" t="s">
        <v>84</v>
      </c>
      <c r="B2467" s="76" t="str">
        <f>VLOOKUP(A2467,'Buyer Countries '!$B$2:$C$301,2,FALSE)</f>
        <v>yes</v>
      </c>
      <c r="C2467" s="76" t="str">
        <f>VLOOKUP(A2467,'Supplier Countries'!$B$2:$D$301,3,FALSE)</f>
        <v>no</v>
      </c>
      <c r="D2467" s="76" t="str">
        <f t="shared" si="922"/>
        <v>yes</v>
      </c>
      <c r="E2467" s="76" t="str">
        <f t="shared" si="905"/>
        <v>country supported</v>
      </c>
      <c r="F2467" s="8" t="s">
        <v>525</v>
      </c>
      <c r="G2467" s="7" t="s">
        <v>526</v>
      </c>
      <c r="H2467" s="5" t="s">
        <v>527</v>
      </c>
      <c r="I2467" s="7" t="s">
        <v>138</v>
      </c>
      <c r="J2467" s="83" t="s">
        <v>75</v>
      </c>
      <c r="K2467" s="59" t="str">
        <f t="shared" si="923"/>
        <v>notmandatory</v>
      </c>
      <c r="L2467" s="83"/>
      <c r="M2467" s="59" t="str">
        <f t="shared" si="924"/>
        <v>notmandatorybuyernosupplier</v>
      </c>
      <c r="N2467" s="24"/>
      <c r="O2467" s="59" t="str">
        <f t="shared" si="925"/>
        <v>good job, perfect match!</v>
      </c>
    </row>
    <row r="2468" spans="1:25" ht="57.6" x14ac:dyDescent="0.25">
      <c r="A2468" s="76" t="s">
        <v>84</v>
      </c>
      <c r="B2468" s="76" t="str">
        <f>VLOOKUP(A2468,'Buyer Countries '!$B$2:$C$301,2,FALSE)</f>
        <v>yes</v>
      </c>
      <c r="C2468" s="76" t="str">
        <f>VLOOKUP(A2468,'Supplier Countries'!$B$2:$D$301,3,FALSE)</f>
        <v>no</v>
      </c>
      <c r="D2468" s="76" t="str">
        <f t="shared" si="922"/>
        <v>yes</v>
      </c>
      <c r="E2468" s="76" t="str">
        <f t="shared" si="905"/>
        <v>country supported</v>
      </c>
      <c r="F2468" s="8" t="s">
        <v>528</v>
      </c>
      <c r="G2468" s="7" t="s">
        <v>529</v>
      </c>
      <c r="H2468" s="5" t="s">
        <v>530</v>
      </c>
      <c r="I2468" s="7" t="s">
        <v>138</v>
      </c>
      <c r="J2468" s="83" t="s">
        <v>75</v>
      </c>
      <c r="K2468" s="59" t="str">
        <f t="shared" si="923"/>
        <v>notmandatory</v>
      </c>
      <c r="L2468" s="83"/>
      <c r="M2468" s="59" t="str">
        <f t="shared" si="924"/>
        <v>notmandatorybuyernosupplier</v>
      </c>
      <c r="N2468" s="24"/>
      <c r="O2468" s="59" t="str">
        <f t="shared" si="925"/>
        <v>good job, perfect match!</v>
      </c>
    </row>
    <row r="2469" spans="1:25" ht="28.8" x14ac:dyDescent="0.25">
      <c r="A2469" s="76" t="s">
        <v>84</v>
      </c>
      <c r="B2469" s="76" t="str">
        <f>VLOOKUP(A2469,'Buyer Countries '!$B$2:$C$301,2,FALSE)</f>
        <v>yes</v>
      </c>
      <c r="C2469" s="76" t="str">
        <f>VLOOKUP(A2469,'Supplier Countries'!$B$2:$D$301,3,FALSE)</f>
        <v>no</v>
      </c>
      <c r="D2469" s="76" t="str">
        <f t="shared" si="922"/>
        <v>yes</v>
      </c>
      <c r="E2469" s="76" t="str">
        <f t="shared" si="905"/>
        <v>country supported</v>
      </c>
      <c r="F2469" s="8" t="s">
        <v>531</v>
      </c>
      <c r="G2469" s="7" t="s">
        <v>532</v>
      </c>
      <c r="H2469" s="5" t="s">
        <v>533</v>
      </c>
      <c r="I2469" s="7" t="s">
        <v>142</v>
      </c>
      <c r="J2469" s="83" t="s">
        <v>75</v>
      </c>
      <c r="K2469" s="59" t="str">
        <f t="shared" si="923"/>
        <v>notmandatory</v>
      </c>
      <c r="L2469" s="83"/>
      <c r="M2469" s="59" t="str">
        <f t="shared" si="924"/>
        <v>notmandatorybuyernosupplier</v>
      </c>
      <c r="N2469" s="24"/>
      <c r="O2469" s="59" t="str">
        <f t="shared" si="925"/>
        <v>good job, perfect match!</v>
      </c>
    </row>
    <row r="2470" spans="1:25" ht="14.4" x14ac:dyDescent="0.25">
      <c r="A2470" s="76" t="s">
        <v>84</v>
      </c>
      <c r="B2470" s="76" t="str">
        <f>VLOOKUP(A2470,'Buyer Countries '!$B$2:$C$301,2,FALSE)</f>
        <v>yes</v>
      </c>
      <c r="C2470" s="76" t="str">
        <f>VLOOKUP(A2470,'Supplier Countries'!$B$2:$D$301,3,FALSE)</f>
        <v>no</v>
      </c>
      <c r="D2470" s="76" t="str">
        <f t="shared" si="922"/>
        <v>yes</v>
      </c>
      <c r="E2470" s="76" t="str">
        <f t="shared" ref="E2470:E2536" si="926">IF(D2470="select value in are your onboarding a buyer or a supplier",D2470,IF(D2470="yesno","not applicable",IF(D2470="yesyes","country supported",IF(D2470="noyes","country not supported, contact buyer",IF(D2470="yes","country supported","not applicable")))))</f>
        <v>country supported</v>
      </c>
      <c r="F2470" s="8" t="s">
        <v>534</v>
      </c>
      <c r="G2470" s="7" t="s">
        <v>535</v>
      </c>
      <c r="H2470" s="5" t="s">
        <v>536</v>
      </c>
      <c r="I2470" s="7" t="s">
        <v>138</v>
      </c>
      <c r="J2470" s="83" t="s">
        <v>75</v>
      </c>
      <c r="K2470" s="59" t="str">
        <f t="shared" si="923"/>
        <v>notmandatory</v>
      </c>
      <c r="L2470" s="83"/>
      <c r="M2470" s="59" t="str">
        <f t="shared" si="924"/>
        <v>notmandatorybuyernosupplier</v>
      </c>
      <c r="N2470" s="24" t="s">
        <v>238</v>
      </c>
      <c r="O2470" s="59" t="str">
        <f t="shared" si="925"/>
        <v>good job, perfect match!</v>
      </c>
    </row>
    <row r="2471" spans="1:25" ht="43.2" x14ac:dyDescent="0.25">
      <c r="A2471" s="76" t="s">
        <v>84</v>
      </c>
      <c r="B2471" s="76" t="str">
        <f>VLOOKUP(A2471,'Buyer Countries '!$B$2:$C$301,2,FALSE)</f>
        <v>yes</v>
      </c>
      <c r="C2471" s="76" t="str">
        <f>VLOOKUP(A2471,'Supplier Countries'!$B$2:$D$301,3,FALSE)</f>
        <v>no</v>
      </c>
      <c r="D2471" s="76" t="str">
        <f t="shared" si="922"/>
        <v>yes</v>
      </c>
      <c r="E2471" s="76" t="str">
        <f t="shared" si="926"/>
        <v>country supported</v>
      </c>
      <c r="F2471" s="8" t="s">
        <v>537</v>
      </c>
      <c r="G2471" s="7" t="s">
        <v>538</v>
      </c>
      <c r="H2471" s="5" t="s">
        <v>539</v>
      </c>
      <c r="I2471" s="7" t="s">
        <v>138</v>
      </c>
      <c r="J2471" s="83" t="s">
        <v>75</v>
      </c>
      <c r="K2471" s="59" t="str">
        <f t="shared" si="923"/>
        <v>notmandatory</v>
      </c>
      <c r="L2471" s="83"/>
      <c r="M2471" s="59" t="str">
        <f t="shared" si="924"/>
        <v>notmandatorybuyernosupplier</v>
      </c>
      <c r="N2471" s="24" t="s">
        <v>540</v>
      </c>
      <c r="O2471" s="59" t="str">
        <f t="shared" si="925"/>
        <v>good job, perfect match!</v>
      </c>
    </row>
    <row r="2472" spans="1:25" ht="100.8" x14ac:dyDescent="0.25">
      <c r="A2472" s="76" t="s">
        <v>84</v>
      </c>
      <c r="B2472" s="76" t="str">
        <f>VLOOKUP(A2472,'Buyer Countries '!$B$2:$C$301,2,FALSE)</f>
        <v>yes</v>
      </c>
      <c r="C2472" s="76" t="str">
        <f>VLOOKUP(A2472,'Supplier Countries'!$B$2:$D$301,3,FALSE)</f>
        <v>no</v>
      </c>
      <c r="D2472" s="76" t="str">
        <f t="shared" si="922"/>
        <v>yes</v>
      </c>
      <c r="E2472" s="76" t="str">
        <f t="shared" si="926"/>
        <v>country supported</v>
      </c>
      <c r="F2472" s="8" t="s">
        <v>541</v>
      </c>
      <c r="G2472" s="7" t="s">
        <v>542</v>
      </c>
      <c r="H2472" s="5" t="s">
        <v>543</v>
      </c>
      <c r="I2472" s="7" t="s">
        <v>138</v>
      </c>
      <c r="J2472" s="83" t="s">
        <v>75</v>
      </c>
      <c r="K2472" s="59" t="str">
        <f t="shared" si="923"/>
        <v>notmandatory</v>
      </c>
      <c r="L2472" s="83"/>
      <c r="M2472" s="59" t="str">
        <f t="shared" si="924"/>
        <v>notmandatorybuyernosupplier</v>
      </c>
      <c r="N2472" s="24"/>
      <c r="O2472" s="59" t="str">
        <f t="shared" si="925"/>
        <v>good job, perfect match!</v>
      </c>
    </row>
    <row r="2473" spans="1:25" ht="14.4" x14ac:dyDescent="0.25">
      <c r="A2473" s="76" t="s">
        <v>84</v>
      </c>
      <c r="B2473" s="76" t="str">
        <f>VLOOKUP(A2473,'Buyer Countries '!$B$2:$C$301,2,FALSE)</f>
        <v>yes</v>
      </c>
      <c r="C2473" s="76" t="str">
        <f>VLOOKUP(A2473,'Supplier Countries'!$B$2:$D$301,3,FALSE)</f>
        <v>no</v>
      </c>
      <c r="D2473" s="76" t="str">
        <f t="shared" si="922"/>
        <v>yes</v>
      </c>
      <c r="E2473" s="76" t="str">
        <f t="shared" si="926"/>
        <v>country supported</v>
      </c>
      <c r="F2473" s="8" t="s">
        <v>544</v>
      </c>
      <c r="G2473" s="7" t="s">
        <v>545</v>
      </c>
      <c r="H2473" s="5"/>
      <c r="I2473" s="7" t="s">
        <v>138</v>
      </c>
      <c r="J2473" s="83" t="s">
        <v>75</v>
      </c>
      <c r="K2473" s="59" t="str">
        <f t="shared" si="923"/>
        <v>notmandatory</v>
      </c>
      <c r="L2473" s="83"/>
      <c r="M2473" s="59" t="str">
        <f t="shared" si="924"/>
        <v>notmandatorybuyernosupplier</v>
      </c>
      <c r="N2473" s="24"/>
      <c r="O2473" s="59" t="str">
        <f t="shared" si="925"/>
        <v>good job, perfect match!</v>
      </c>
    </row>
    <row r="2474" spans="1:25" ht="14.4" x14ac:dyDescent="0.25">
      <c r="A2474" s="76" t="s">
        <v>84</v>
      </c>
      <c r="B2474" s="76" t="str">
        <f>VLOOKUP(A2474,'Buyer Countries '!$B$2:$C$301,2,FALSE)</f>
        <v>yes</v>
      </c>
      <c r="C2474" s="76" t="str">
        <f>VLOOKUP(A2474,'Supplier Countries'!$B$2:$D$301,3,FALSE)</f>
        <v>no</v>
      </c>
      <c r="D2474" s="76" t="str">
        <f t="shared" si="922"/>
        <v>yes</v>
      </c>
      <c r="E2474" s="76" t="str">
        <f t="shared" si="926"/>
        <v>country supported</v>
      </c>
      <c r="F2474" s="8" t="s">
        <v>546</v>
      </c>
      <c r="G2474" s="7" t="s">
        <v>547</v>
      </c>
      <c r="H2474" s="5"/>
      <c r="I2474" s="7" t="s">
        <v>138</v>
      </c>
      <c r="J2474" s="83" t="s">
        <v>75</v>
      </c>
      <c r="K2474" s="59" t="str">
        <f t="shared" si="923"/>
        <v>notmandatory</v>
      </c>
      <c r="L2474" s="83"/>
      <c r="M2474" s="59" t="str">
        <f t="shared" si="924"/>
        <v>notmandatorybuyernosupplier</v>
      </c>
      <c r="N2474" s="24"/>
      <c r="O2474" s="59" t="str">
        <f t="shared" si="925"/>
        <v>good job, perfect match!</v>
      </c>
    </row>
    <row r="2475" spans="1:25" ht="14.4" x14ac:dyDescent="0.25">
      <c r="A2475" s="76" t="s">
        <v>84</v>
      </c>
      <c r="B2475" s="76" t="str">
        <f>VLOOKUP(A2475,'Buyer Countries '!$B$2:$C$301,2,FALSE)</f>
        <v>yes</v>
      </c>
      <c r="C2475" s="76" t="str">
        <f>VLOOKUP(A2475,'Supplier Countries'!$B$2:$D$301,3,FALSE)</f>
        <v>no</v>
      </c>
      <c r="D2475" s="76" t="str">
        <f t="shared" si="922"/>
        <v>yes</v>
      </c>
      <c r="E2475" s="76" t="str">
        <f t="shared" si="926"/>
        <v>country supported</v>
      </c>
      <c r="F2475" s="8" t="s">
        <v>548</v>
      </c>
      <c r="G2475" s="7" t="s">
        <v>549</v>
      </c>
      <c r="H2475" s="5" t="s">
        <v>550</v>
      </c>
      <c r="I2475" s="7" t="s">
        <v>138</v>
      </c>
      <c r="J2475" s="83" t="s">
        <v>75</v>
      </c>
      <c r="K2475" s="59" t="str">
        <f t="shared" si="923"/>
        <v>notmandatory</v>
      </c>
      <c r="L2475" s="83"/>
      <c r="M2475" s="59" t="str">
        <f t="shared" si="924"/>
        <v>notmandatorybuyernosupplier</v>
      </c>
      <c r="N2475" s="24"/>
      <c r="O2475" s="59" t="str">
        <f t="shared" si="925"/>
        <v>good job, perfect match!</v>
      </c>
    </row>
    <row r="2476" spans="1:25" ht="100.8" x14ac:dyDescent="0.25">
      <c r="A2476" s="76" t="s">
        <v>84</v>
      </c>
      <c r="B2476" s="76" t="str">
        <f>VLOOKUP(A2476,'Buyer Countries '!$B$2:$C$301,2,FALSE)</f>
        <v>yes</v>
      </c>
      <c r="C2476" s="76" t="str">
        <f>VLOOKUP(A2476,'Supplier Countries'!$B$2:$D$301,3,FALSE)</f>
        <v>no</v>
      </c>
      <c r="D2476" s="76" t="str">
        <f t="shared" si="922"/>
        <v>yes</v>
      </c>
      <c r="E2476" s="76" t="str">
        <f t="shared" si="926"/>
        <v>country supported</v>
      </c>
      <c r="F2476" s="8" t="s">
        <v>551</v>
      </c>
      <c r="G2476" s="7" t="s">
        <v>552</v>
      </c>
      <c r="H2476" s="5" t="s">
        <v>553</v>
      </c>
      <c r="I2476" s="7" t="s">
        <v>138</v>
      </c>
      <c r="J2476" s="83" t="s">
        <v>75</v>
      </c>
      <c r="K2476" s="59" t="str">
        <f t="shared" si="923"/>
        <v>notmandatory</v>
      </c>
      <c r="L2476" s="83"/>
      <c r="M2476" s="59" t="str">
        <f t="shared" si="924"/>
        <v>notmandatorybuyernosupplier</v>
      </c>
      <c r="N2476" s="24"/>
      <c r="O2476" s="59" t="str">
        <f t="shared" si="925"/>
        <v>good job, perfect match!</v>
      </c>
    </row>
    <row r="2477" spans="1:25" ht="129.6" x14ac:dyDescent="0.25">
      <c r="A2477" s="76" t="s">
        <v>84</v>
      </c>
      <c r="B2477" s="76" t="str">
        <f>VLOOKUP(A2477,'Buyer Countries '!$B$2:$C$301,2,FALSE)</f>
        <v>yes</v>
      </c>
      <c r="C2477" s="76" t="str">
        <f>VLOOKUP(A2477,'Supplier Countries'!$B$2:$D$301,3,FALSE)</f>
        <v>no</v>
      </c>
      <c r="D2477" s="76" t="str">
        <f t="shared" si="922"/>
        <v>yes</v>
      </c>
      <c r="E2477" s="76" t="str">
        <f t="shared" si="926"/>
        <v>country supported</v>
      </c>
      <c r="F2477" s="8" t="s">
        <v>554</v>
      </c>
      <c r="G2477" s="7" t="s">
        <v>555</v>
      </c>
      <c r="H2477" s="5" t="s">
        <v>556</v>
      </c>
      <c r="I2477" s="7" t="s">
        <v>138</v>
      </c>
      <c r="J2477" s="83" t="s">
        <v>75</v>
      </c>
      <c r="K2477" s="59" t="str">
        <f t="shared" si="923"/>
        <v>notmandatory</v>
      </c>
      <c r="L2477" s="83"/>
      <c r="M2477" s="59" t="str">
        <f t="shared" si="924"/>
        <v>notmandatorybuyernosupplier</v>
      </c>
      <c r="N2477" s="24"/>
      <c r="O2477" s="59" t="str">
        <f t="shared" si="925"/>
        <v>good job, perfect match!</v>
      </c>
    </row>
    <row r="2478" spans="1:25" s="82" customFormat="1" ht="230.4" x14ac:dyDescent="0.25">
      <c r="A2478" s="22" t="s">
        <v>84</v>
      </c>
      <c r="B2478" s="76" t="str">
        <f>VLOOKUP(A2478,'Buyer Countries '!$B$2:$C$301,2,FALSE)</f>
        <v>yes</v>
      </c>
      <c r="C2478" s="76" t="str">
        <f>VLOOKUP(A2478,'Supplier Countries'!$B$2:$D$301,3,FALSE)</f>
        <v>no</v>
      </c>
      <c r="D2478" s="76" t="str">
        <f t="shared" si="922"/>
        <v>yes</v>
      </c>
      <c r="E2478" s="76" t="str">
        <f t="shared" si="926"/>
        <v>country supported</v>
      </c>
      <c r="F2478" s="8" t="s">
        <v>557</v>
      </c>
      <c r="G2478" s="7" t="s">
        <v>558</v>
      </c>
      <c r="H2478" s="5" t="s">
        <v>559</v>
      </c>
      <c r="I2478" s="7" t="s">
        <v>138</v>
      </c>
      <c r="J2478" s="83" t="s">
        <v>75</v>
      </c>
      <c r="K2478" s="59" t="str">
        <f t="shared" si="923"/>
        <v>notmandatory</v>
      </c>
      <c r="L2478" s="83"/>
      <c r="M2478" s="59" t="str">
        <f t="shared" si="924"/>
        <v>notmandatorybuyernosupplier</v>
      </c>
      <c r="N2478" s="24" t="s">
        <v>560</v>
      </c>
      <c r="O2478" s="5" t="str">
        <f t="shared" si="925"/>
        <v>good job, perfect match!</v>
      </c>
      <c r="P2478"/>
      <c r="Q2478"/>
      <c r="R2478"/>
      <c r="S2478"/>
      <c r="T2478"/>
      <c r="U2478"/>
      <c r="V2478"/>
      <c r="W2478"/>
      <c r="X2478"/>
      <c r="Y2478"/>
    </row>
    <row r="2479" spans="1:25" ht="43.2" x14ac:dyDescent="0.25">
      <c r="A2479" s="76" t="s">
        <v>84</v>
      </c>
      <c r="B2479" s="76" t="str">
        <f>VLOOKUP(A2479,'Buyer Countries '!$B$2:$C$301,2,FALSE)</f>
        <v>yes</v>
      </c>
      <c r="C2479" s="76" t="str">
        <f>VLOOKUP(A2479,'Supplier Countries'!$B$2:$D$301,3,FALSE)</f>
        <v>no</v>
      </c>
      <c r="D2479" s="76" t="str">
        <f t="shared" si="922"/>
        <v>yes</v>
      </c>
      <c r="E2479" s="76" t="str">
        <f t="shared" si="926"/>
        <v>country supported</v>
      </c>
      <c r="F2479" s="12" t="s">
        <v>561</v>
      </c>
      <c r="G2479" s="13"/>
      <c r="H2479" s="13"/>
      <c r="I2479" s="11"/>
      <c r="J2479" s="21"/>
      <c r="K2479" s="11"/>
      <c r="L2479" s="21"/>
      <c r="M2479" s="11"/>
      <c r="N2479" s="21"/>
      <c r="O2479" s="11"/>
    </row>
    <row r="2480" spans="1:25" ht="14.4" x14ac:dyDescent="0.25">
      <c r="A2480" s="76" t="s">
        <v>84</v>
      </c>
      <c r="B2480" s="76" t="str">
        <f>VLOOKUP(A2480,'Buyer Countries '!$B$2:$C$301,2,FALSE)</f>
        <v>yes</v>
      </c>
      <c r="C2480" s="76" t="str">
        <f>VLOOKUP(A2480,'Supplier Countries'!$B$2:$D$301,3,FALSE)</f>
        <v>no</v>
      </c>
      <c r="D2480" s="76" t="str">
        <f t="shared" si="922"/>
        <v>yes</v>
      </c>
      <c r="E2480" s="76" t="str">
        <f t="shared" si="926"/>
        <v>country supported</v>
      </c>
      <c r="F2480" s="9" t="s">
        <v>132</v>
      </c>
      <c r="G2480" s="10" t="s">
        <v>562</v>
      </c>
      <c r="H2480" s="10"/>
      <c r="I2480" s="11"/>
      <c r="J2480" s="21"/>
      <c r="K2480" s="11"/>
      <c r="L2480" s="21"/>
      <c r="M2480" s="11"/>
      <c r="N2480" s="21"/>
      <c r="O2480" s="11"/>
    </row>
    <row r="2481" spans="1:15" ht="72" x14ac:dyDescent="0.25">
      <c r="A2481" s="76" t="s">
        <v>84</v>
      </c>
      <c r="B2481" s="76" t="str">
        <f>VLOOKUP(A2481,'Buyer Countries '!$B$2:$C$301,2,FALSE)</f>
        <v>yes</v>
      </c>
      <c r="C2481" s="76" t="str">
        <f>VLOOKUP(A2481,'Supplier Countries'!$B$2:$D$301,3,FALSE)</f>
        <v>no</v>
      </c>
      <c r="D2481" s="76" t="str">
        <f t="shared" si="922"/>
        <v>yes</v>
      </c>
      <c r="E2481" s="76" t="str">
        <f t="shared" si="926"/>
        <v>country supported</v>
      </c>
      <c r="F2481" s="6">
        <v>164</v>
      </c>
      <c r="G2481" s="5" t="s">
        <v>563</v>
      </c>
      <c r="H2481" s="5" t="s">
        <v>564</v>
      </c>
      <c r="I2481" s="7" t="s">
        <v>127</v>
      </c>
      <c r="J2481" s="89" t="s">
        <v>72</v>
      </c>
      <c r="K2481" s="59" t="str">
        <f t="shared" ref="K2481:K2492" si="927">IF(I2481="Mandatory","mandatory","notmandatory")</f>
        <v>mandatory</v>
      </c>
      <c r="L2481" s="83"/>
      <c r="M2481" s="59" t="str">
        <f t="shared" ref="M2481:M2492" si="928">K2481&amp;"buyer"&amp;J2481&amp;"supplier"&amp;L2481</f>
        <v>mandatorybuyeryessupplier</v>
      </c>
      <c r="N2481" s="24"/>
      <c r="O2481" s="59" t="str">
        <f t="shared" ref="O2481:O2492" si="929">IF(D2481="noyes","country not in scope for buyer, contact buyer",
IF(D2481="no","country not in scope for buyer, no need to review",
IF(D2481="nono","country not in scope for buyer and supplier no need to review",
IF(D2481="yesno","country not in scope for supplier no need to review",
IF(M2481="notmandatorybuyeryessupplierno","can buyer relax rule in SBN or ERP to accept invoice without this, if not provide data on PDF, if not move to Portal invoice",
IF(M2481="mandatorybuyeryessupplierno","SAP business network requires this information, provide it or move to Portal invoice",IF(M2481="mandatorybuyeryessupplier","SAP Business Network requires this information, provide it or move to Portal invoice",
IF(M2481="notmandatorybuyeryessupplier","can you provide data on invoice? Answer in column L by Yes or No",
IF(M2481="notmandatorybuyernosupplieryes","data not required set dropdown to blank in column L",
IF(M2481="notmandatorybuyersupplieryes","data not required set dropdown to blank in column L","good job, perfect match!"))))))))))</f>
        <v>SAP Business Network requires this information, provide it or move to Portal invoice</v>
      </c>
    </row>
    <row r="2482" spans="1:15" ht="316.8" x14ac:dyDescent="0.25">
      <c r="A2482" s="76" t="s">
        <v>84</v>
      </c>
      <c r="B2482" s="76" t="str">
        <f>VLOOKUP(A2482,'Buyer Countries '!$B$2:$C$301,2,FALSE)</f>
        <v>yes</v>
      </c>
      <c r="C2482" s="76" t="str">
        <f>VLOOKUP(A2482,'Supplier Countries'!$B$2:$D$301,3,FALSE)</f>
        <v>no</v>
      </c>
      <c r="D2482" s="76" t="str">
        <f t="shared" si="922"/>
        <v>yes</v>
      </c>
      <c r="E2482" s="76" t="str">
        <f t="shared" si="926"/>
        <v>country supported</v>
      </c>
      <c r="F2482" s="6">
        <v>165</v>
      </c>
      <c r="G2482" s="5" t="s">
        <v>565</v>
      </c>
      <c r="H2482" s="5" t="s">
        <v>566</v>
      </c>
      <c r="I2482" s="7" t="s">
        <v>127</v>
      </c>
      <c r="J2482" s="89" t="s">
        <v>72</v>
      </c>
      <c r="K2482" s="59" t="str">
        <f t="shared" si="927"/>
        <v>mandatory</v>
      </c>
      <c r="L2482" s="83"/>
      <c r="M2482" s="59" t="str">
        <f t="shared" si="928"/>
        <v>mandatorybuyeryessupplier</v>
      </c>
      <c r="N2482" s="24"/>
      <c r="O2482" s="59" t="str">
        <f t="shared" si="929"/>
        <v>SAP Business Network requires this information, provide it or move to Portal invoice</v>
      </c>
    </row>
    <row r="2483" spans="1:15" ht="28.8" x14ac:dyDescent="0.25">
      <c r="A2483" s="76" t="s">
        <v>84</v>
      </c>
      <c r="B2483" s="76" t="str">
        <f>VLOOKUP(A2483,'Buyer Countries '!$B$2:$C$301,2,FALSE)</f>
        <v>yes</v>
      </c>
      <c r="C2483" s="76" t="str">
        <f>VLOOKUP(A2483,'Supplier Countries'!$B$2:$D$301,3,FALSE)</f>
        <v>no</v>
      </c>
      <c r="D2483" s="76" t="str">
        <f t="shared" si="922"/>
        <v>yes</v>
      </c>
      <c r="E2483" s="76" t="str">
        <f t="shared" si="926"/>
        <v>country supported</v>
      </c>
      <c r="F2483" s="6">
        <v>166</v>
      </c>
      <c r="G2483" s="5" t="s">
        <v>567</v>
      </c>
      <c r="H2483" s="5" t="s">
        <v>568</v>
      </c>
      <c r="I2483" s="7" t="s">
        <v>127</v>
      </c>
      <c r="J2483" s="89" t="s">
        <v>72</v>
      </c>
      <c r="K2483" s="59" t="str">
        <f t="shared" si="927"/>
        <v>mandatory</v>
      </c>
      <c r="L2483" s="83"/>
      <c r="M2483" s="59" t="str">
        <f t="shared" si="928"/>
        <v>mandatorybuyeryessupplier</v>
      </c>
      <c r="N2483" s="24"/>
      <c r="O2483" s="59" t="str">
        <f t="shared" si="929"/>
        <v>SAP Business Network requires this information, provide it or move to Portal invoice</v>
      </c>
    </row>
    <row r="2484" spans="1:15" ht="28.8" x14ac:dyDescent="0.25">
      <c r="A2484" s="76" t="s">
        <v>84</v>
      </c>
      <c r="B2484" s="76" t="str">
        <f>VLOOKUP(A2484,'Buyer Countries '!$B$2:$C$301,2,FALSE)</f>
        <v>yes</v>
      </c>
      <c r="C2484" s="76" t="str">
        <f>VLOOKUP(A2484,'Supplier Countries'!$B$2:$D$301,3,FALSE)</f>
        <v>no</v>
      </c>
      <c r="D2484" s="76" t="str">
        <f t="shared" si="922"/>
        <v>yes</v>
      </c>
      <c r="E2484" s="76" t="str">
        <f t="shared" si="926"/>
        <v>country supported</v>
      </c>
      <c r="F2484" s="6">
        <v>167</v>
      </c>
      <c r="G2484" s="5" t="s">
        <v>569</v>
      </c>
      <c r="H2484" s="5" t="s">
        <v>570</v>
      </c>
      <c r="I2484" s="7" t="s">
        <v>138</v>
      </c>
      <c r="J2484" s="83" t="s">
        <v>75</v>
      </c>
      <c r="K2484" s="59" t="str">
        <f t="shared" si="927"/>
        <v>notmandatory</v>
      </c>
      <c r="L2484" s="83"/>
      <c r="M2484" s="59" t="str">
        <f t="shared" si="928"/>
        <v>notmandatorybuyernosupplier</v>
      </c>
      <c r="N2484" s="24"/>
      <c r="O2484" s="59" t="str">
        <f t="shared" si="929"/>
        <v>good job, perfect match!</v>
      </c>
    </row>
    <row r="2485" spans="1:15" ht="28.8" x14ac:dyDescent="0.25">
      <c r="A2485" s="76" t="s">
        <v>84</v>
      </c>
      <c r="B2485" s="76" t="str">
        <f>VLOOKUP(A2485,'Buyer Countries '!$B$2:$C$301,2,FALSE)</f>
        <v>yes</v>
      </c>
      <c r="C2485" s="76" t="str">
        <f>VLOOKUP(A2485,'Supplier Countries'!$B$2:$D$301,3,FALSE)</f>
        <v>no</v>
      </c>
      <c r="D2485" s="76" t="str">
        <f t="shared" si="922"/>
        <v>yes</v>
      </c>
      <c r="E2485" s="76" t="str">
        <f t="shared" si="926"/>
        <v>country supported</v>
      </c>
      <c r="F2485" s="6">
        <v>168</v>
      </c>
      <c r="G2485" s="5" t="s">
        <v>571</v>
      </c>
      <c r="H2485" s="5" t="s">
        <v>572</v>
      </c>
      <c r="I2485" s="7" t="s">
        <v>138</v>
      </c>
      <c r="J2485" s="83" t="s">
        <v>75</v>
      </c>
      <c r="K2485" s="59" t="str">
        <f t="shared" si="927"/>
        <v>notmandatory</v>
      </c>
      <c r="L2485" s="83"/>
      <c r="M2485" s="59" t="str">
        <f t="shared" si="928"/>
        <v>notmandatorybuyernosupplier</v>
      </c>
      <c r="N2485" s="24" t="s">
        <v>886</v>
      </c>
      <c r="O2485" s="59" t="str">
        <f t="shared" si="929"/>
        <v>good job, perfect match!</v>
      </c>
    </row>
    <row r="2486" spans="1:15" ht="14.4" x14ac:dyDescent="0.25">
      <c r="A2486" s="76" t="s">
        <v>84</v>
      </c>
      <c r="B2486" s="76" t="str">
        <f>VLOOKUP(A2486,'Buyer Countries '!$B$2:$C$301,2,FALSE)</f>
        <v>yes</v>
      </c>
      <c r="C2486" s="76" t="str">
        <f>VLOOKUP(A2486,'Supplier Countries'!$B$2:$D$301,3,FALSE)</f>
        <v>no</v>
      </c>
      <c r="D2486" s="76" t="str">
        <f t="shared" si="922"/>
        <v>yes</v>
      </c>
      <c r="E2486" s="76" t="str">
        <f t="shared" si="926"/>
        <v>country supported</v>
      </c>
      <c r="F2486" s="6">
        <v>169</v>
      </c>
      <c r="G2486" s="5" t="s">
        <v>573</v>
      </c>
      <c r="H2486" s="5" t="s">
        <v>574</v>
      </c>
      <c r="I2486" s="7" t="s">
        <v>127</v>
      </c>
      <c r="J2486" s="89" t="s">
        <v>72</v>
      </c>
      <c r="K2486" s="59" t="str">
        <f t="shared" si="927"/>
        <v>mandatory</v>
      </c>
      <c r="L2486" s="83"/>
      <c r="M2486" s="59" t="str">
        <f t="shared" si="928"/>
        <v>mandatorybuyeryessupplier</v>
      </c>
      <c r="N2486" s="24" t="s">
        <v>575</v>
      </c>
      <c r="O2486" s="59" t="str">
        <f t="shared" si="929"/>
        <v>SAP Business Network requires this information, provide it or move to Portal invoice</v>
      </c>
    </row>
    <row r="2487" spans="1:15" ht="57.6" x14ac:dyDescent="0.25">
      <c r="A2487" s="76" t="s">
        <v>84</v>
      </c>
      <c r="B2487" s="76" t="str">
        <f>VLOOKUP(A2487,'Buyer Countries '!$B$2:$C$301,2,FALSE)</f>
        <v>yes</v>
      </c>
      <c r="C2487" s="76" t="str">
        <f>VLOOKUP(A2487,'Supplier Countries'!$B$2:$D$301,3,FALSE)</f>
        <v>no</v>
      </c>
      <c r="D2487" s="76" t="str">
        <f t="shared" si="922"/>
        <v>yes</v>
      </c>
      <c r="E2487" s="76" t="str">
        <f t="shared" si="926"/>
        <v>country supported</v>
      </c>
      <c r="F2487" s="6">
        <v>170</v>
      </c>
      <c r="G2487" s="5" t="s">
        <v>576</v>
      </c>
      <c r="H2487" s="5" t="s">
        <v>577</v>
      </c>
      <c r="I2487" s="7" t="s">
        <v>127</v>
      </c>
      <c r="J2487" s="89" t="s">
        <v>72</v>
      </c>
      <c r="K2487" s="59" t="str">
        <f t="shared" si="927"/>
        <v>mandatory</v>
      </c>
      <c r="L2487" s="83"/>
      <c r="M2487" s="59" t="str">
        <f t="shared" si="928"/>
        <v>mandatorybuyeryessupplier</v>
      </c>
      <c r="N2487" s="24" t="s">
        <v>575</v>
      </c>
      <c r="O2487" s="59" t="str">
        <f t="shared" si="929"/>
        <v>SAP Business Network requires this information, provide it or move to Portal invoice</v>
      </c>
    </row>
    <row r="2488" spans="1:15" ht="28.8" x14ac:dyDescent="0.25">
      <c r="A2488" s="76" t="s">
        <v>84</v>
      </c>
      <c r="B2488" s="76" t="str">
        <f>VLOOKUP(A2488,'Buyer Countries '!$B$2:$C$301,2,FALSE)</f>
        <v>yes</v>
      </c>
      <c r="C2488" s="76" t="str">
        <f>VLOOKUP(A2488,'Supplier Countries'!$B$2:$D$301,3,FALSE)</f>
        <v>no</v>
      </c>
      <c r="D2488" s="76" t="str">
        <f t="shared" si="922"/>
        <v>yes</v>
      </c>
      <c r="E2488" s="76" t="str">
        <f t="shared" si="926"/>
        <v>country supported</v>
      </c>
      <c r="F2488" s="6">
        <v>171</v>
      </c>
      <c r="G2488" s="5" t="s">
        <v>578</v>
      </c>
      <c r="H2488" s="5" t="s">
        <v>579</v>
      </c>
      <c r="I2488" s="7" t="s">
        <v>127</v>
      </c>
      <c r="J2488" s="89" t="s">
        <v>72</v>
      </c>
      <c r="K2488" s="59" t="str">
        <f t="shared" si="927"/>
        <v>mandatory</v>
      </c>
      <c r="L2488" s="83"/>
      <c r="M2488" s="59" t="str">
        <f t="shared" si="928"/>
        <v>mandatorybuyeryessupplier</v>
      </c>
      <c r="N2488" s="24" t="s">
        <v>575</v>
      </c>
      <c r="O2488" s="59" t="str">
        <f t="shared" si="929"/>
        <v>SAP Business Network requires this information, provide it or move to Portal invoice</v>
      </c>
    </row>
    <row r="2489" spans="1:15" ht="14.4" x14ac:dyDescent="0.25">
      <c r="A2489" s="76" t="s">
        <v>84</v>
      </c>
      <c r="B2489" s="76" t="str">
        <f>VLOOKUP(A2489,'Buyer Countries '!$B$2:$C$301,2,FALSE)</f>
        <v>yes</v>
      </c>
      <c r="C2489" s="76" t="str">
        <f>VLOOKUP(A2489,'Supplier Countries'!$B$2:$D$301,3,FALSE)</f>
        <v>no</v>
      </c>
      <c r="D2489" s="76" t="str">
        <f t="shared" si="922"/>
        <v>yes</v>
      </c>
      <c r="E2489" s="76" t="str">
        <f t="shared" si="926"/>
        <v>country supported</v>
      </c>
      <c r="F2489" s="6">
        <v>173</v>
      </c>
      <c r="G2489" s="5" t="s">
        <v>580</v>
      </c>
      <c r="H2489" s="5" t="s">
        <v>581</v>
      </c>
      <c r="I2489" s="7" t="s">
        <v>138</v>
      </c>
      <c r="J2489" s="83" t="s">
        <v>72</v>
      </c>
      <c r="K2489" s="59" t="str">
        <f t="shared" si="927"/>
        <v>notmandatory</v>
      </c>
      <c r="L2489" s="83"/>
      <c r="M2489" s="59" t="str">
        <f t="shared" si="928"/>
        <v>notmandatorybuyeryessupplier</v>
      </c>
      <c r="N2489" s="24"/>
      <c r="O2489" s="59" t="str">
        <f t="shared" si="929"/>
        <v>can you provide data on invoice? Answer in column L by Yes or No</v>
      </c>
    </row>
    <row r="2490" spans="1:15" ht="158.4" x14ac:dyDescent="0.25">
      <c r="A2490" s="76" t="s">
        <v>84</v>
      </c>
      <c r="B2490" s="76" t="str">
        <f>VLOOKUP(A2490,'Buyer Countries '!$B$2:$C$301,2,FALSE)</f>
        <v>yes</v>
      </c>
      <c r="C2490" s="76" t="str">
        <f>VLOOKUP(A2490,'Supplier Countries'!$B$2:$D$301,3,FALSE)</f>
        <v>no</v>
      </c>
      <c r="D2490" s="76" t="str">
        <f t="shared" si="922"/>
        <v>yes</v>
      </c>
      <c r="E2490" s="76" t="str">
        <f t="shared" si="926"/>
        <v>country supported</v>
      </c>
      <c r="F2490" s="6">
        <v>174</v>
      </c>
      <c r="G2490" s="5" t="s">
        <v>582</v>
      </c>
      <c r="H2490" s="5" t="s">
        <v>583</v>
      </c>
      <c r="I2490" s="7" t="s">
        <v>138</v>
      </c>
      <c r="J2490" s="83" t="s">
        <v>75</v>
      </c>
      <c r="K2490" s="59" t="str">
        <f t="shared" si="927"/>
        <v>notmandatory</v>
      </c>
      <c r="L2490" s="83"/>
      <c r="M2490" s="59" t="str">
        <f t="shared" si="928"/>
        <v>notmandatorybuyernosupplier</v>
      </c>
      <c r="N2490" s="24" t="s">
        <v>584</v>
      </c>
      <c r="O2490" s="59" t="str">
        <f t="shared" si="929"/>
        <v>good job, perfect match!</v>
      </c>
    </row>
    <row r="2491" spans="1:15" ht="100.8" x14ac:dyDescent="0.25">
      <c r="A2491" s="76" t="s">
        <v>84</v>
      </c>
      <c r="B2491" s="76" t="str">
        <f>VLOOKUP(A2491,'Buyer Countries '!$B$2:$C$301,2,FALSE)</f>
        <v>yes</v>
      </c>
      <c r="C2491" s="76" t="str">
        <f>VLOOKUP(A2491,'Supplier Countries'!$B$2:$D$301,3,FALSE)</f>
        <v>no</v>
      </c>
      <c r="D2491" s="76" t="str">
        <f t="shared" si="922"/>
        <v>yes</v>
      </c>
      <c r="E2491" s="76" t="str">
        <f t="shared" si="926"/>
        <v>country supported</v>
      </c>
      <c r="F2491" s="6">
        <v>175</v>
      </c>
      <c r="G2491" s="5" t="s">
        <v>585</v>
      </c>
      <c r="H2491" s="5" t="s">
        <v>586</v>
      </c>
      <c r="I2491" s="7" t="s">
        <v>138</v>
      </c>
      <c r="J2491" s="83" t="s">
        <v>75</v>
      </c>
      <c r="K2491" s="59" t="str">
        <f t="shared" si="927"/>
        <v>notmandatory</v>
      </c>
      <c r="L2491" s="83"/>
      <c r="M2491" s="59" t="str">
        <f t="shared" si="928"/>
        <v>notmandatorybuyernosupplier</v>
      </c>
      <c r="N2491" s="24"/>
      <c r="O2491" s="59" t="str">
        <f t="shared" si="929"/>
        <v>good job, perfect match!</v>
      </c>
    </row>
    <row r="2492" spans="1:15" ht="28.8" x14ac:dyDescent="0.25">
      <c r="A2492" s="76" t="s">
        <v>84</v>
      </c>
      <c r="B2492" s="76" t="str">
        <f>VLOOKUP(A2492,'Buyer Countries '!$B$2:$C$301,2,FALSE)</f>
        <v>yes</v>
      </c>
      <c r="C2492" s="76" t="str">
        <f>VLOOKUP(A2492,'Supplier Countries'!$B$2:$D$301,3,FALSE)</f>
        <v>no</v>
      </c>
      <c r="D2492" s="76" t="str">
        <f t="shared" si="922"/>
        <v>yes</v>
      </c>
      <c r="E2492" s="76" t="str">
        <f t="shared" si="926"/>
        <v>country supported</v>
      </c>
      <c r="F2492" s="6">
        <v>186</v>
      </c>
      <c r="G2492" s="5" t="s">
        <v>587</v>
      </c>
      <c r="H2492" s="5" t="s">
        <v>588</v>
      </c>
      <c r="I2492" s="7" t="s">
        <v>138</v>
      </c>
      <c r="J2492" s="83" t="s">
        <v>75</v>
      </c>
      <c r="K2492" s="59" t="str">
        <f t="shared" si="927"/>
        <v>notmandatory</v>
      </c>
      <c r="L2492" s="83"/>
      <c r="M2492" s="59" t="str">
        <f t="shared" si="928"/>
        <v>notmandatorybuyernosupplier</v>
      </c>
      <c r="N2492" s="24"/>
      <c r="O2492" s="59" t="str">
        <f t="shared" si="929"/>
        <v>good job, perfect match!</v>
      </c>
    </row>
    <row r="2493" spans="1:15" ht="14.4" x14ac:dyDescent="0.25">
      <c r="A2493" s="76" t="s">
        <v>84</v>
      </c>
      <c r="B2493" s="76" t="str">
        <f>VLOOKUP(A2493,'Buyer Countries '!$B$2:$C$301,2,FALSE)</f>
        <v>yes</v>
      </c>
      <c r="C2493" s="76" t="str">
        <f>VLOOKUP(A2493,'Supplier Countries'!$B$2:$D$301,3,FALSE)</f>
        <v>no</v>
      </c>
      <c r="D2493" s="76" t="str">
        <f t="shared" si="922"/>
        <v>yes</v>
      </c>
      <c r="E2493" s="76" t="str">
        <f t="shared" si="926"/>
        <v>country supported</v>
      </c>
      <c r="F2493" s="9" t="s">
        <v>132</v>
      </c>
      <c r="G2493" s="10" t="s">
        <v>589</v>
      </c>
      <c r="H2493" s="10"/>
      <c r="I2493" s="11"/>
      <c r="J2493" s="21"/>
      <c r="K2493" s="11"/>
      <c r="L2493" s="21"/>
      <c r="M2493" s="11"/>
      <c r="N2493" s="21"/>
      <c r="O2493" s="11"/>
    </row>
    <row r="2494" spans="1:15" ht="216" x14ac:dyDescent="0.25">
      <c r="A2494" s="76" t="s">
        <v>84</v>
      </c>
      <c r="B2494" s="76" t="str">
        <f>VLOOKUP(A2494,'Buyer Countries '!$B$2:$C$301,2,FALSE)</f>
        <v>yes</v>
      </c>
      <c r="C2494" s="76" t="str">
        <f>VLOOKUP(A2494,'Supplier Countries'!$B$2:$D$301,3,FALSE)</f>
        <v>no</v>
      </c>
      <c r="D2494" s="76" t="str">
        <f t="shared" si="922"/>
        <v>yes</v>
      </c>
      <c r="E2494" s="76" t="str">
        <f t="shared" si="926"/>
        <v>country supported</v>
      </c>
      <c r="F2494" s="6">
        <v>188</v>
      </c>
      <c r="G2494" s="5" t="s">
        <v>590</v>
      </c>
      <c r="H2494" s="5" t="s">
        <v>591</v>
      </c>
      <c r="I2494" s="7" t="s">
        <v>142</v>
      </c>
      <c r="J2494" s="83" t="s">
        <v>75</v>
      </c>
      <c r="K2494" s="59" t="str">
        <f>IF(I2494="Mandatory","mandatory","notmandatory")</f>
        <v>notmandatory</v>
      </c>
      <c r="L2494" s="83"/>
      <c r="M2494" s="59" t="str">
        <f t="shared" ref="M2494:M2497" si="930">K2494&amp;"buyer"&amp;J2494&amp;"supplier"&amp;L2494</f>
        <v>notmandatorybuyernosupplier</v>
      </c>
      <c r="N2494" s="24"/>
      <c r="O2494" s="59" t="str">
        <f t="shared" ref="O2494:O2497" si="931">IF(D2494="noyes","country not in scope for buyer, contact buyer",
IF(D2494="no","country not in scope for buyer, no need to review",
IF(D2494="nono","country not in scope for buyer and supplier no need to review",
IF(D2494="yesno","country not in scope for supplier no need to review",
IF(M2494="notmandatorybuyeryessupplierno","can buyer relax rule in SBN or ERP to accept invoice without this, if not provide data on PDF, if not move to Portal invoice",
IF(M2494="mandatorybuyeryessupplierno","SAP business network requires this information, provide it or move to Portal invoice",IF(M2494="mandatorybuyeryessupplier","SAP Business Network requires this information, provide it or move to Portal invoice",
IF(M2494="notmandatorybuyeryessupplier","can you provide data on invoice? Answer in column L by Yes or No",
IF(M2494="notmandatorybuyernosupplieryes","data not required set dropdown to blank in column L",
IF(M2494="notmandatorybuyersupplieryes","data not required set dropdown to blank in column L","good job, perfect match!"))))))))))</f>
        <v>good job, perfect match!</v>
      </c>
    </row>
    <row r="2495" spans="1:15" ht="100.8" x14ac:dyDescent="0.25">
      <c r="A2495" s="76" t="s">
        <v>84</v>
      </c>
      <c r="B2495" s="76" t="str">
        <f>VLOOKUP(A2495,'Buyer Countries '!$B$2:$C$301,2,FALSE)</f>
        <v>yes</v>
      </c>
      <c r="C2495" s="76" t="str">
        <f>VLOOKUP(A2495,'Supplier Countries'!$B$2:$D$301,3,FALSE)</f>
        <v>no</v>
      </c>
      <c r="D2495" s="76" t="str">
        <f t="shared" si="922"/>
        <v>yes</v>
      </c>
      <c r="E2495" s="76" t="str">
        <f t="shared" si="926"/>
        <v>country supported</v>
      </c>
      <c r="F2495" s="6">
        <v>189</v>
      </c>
      <c r="G2495" s="5" t="s">
        <v>592</v>
      </c>
      <c r="H2495" s="5" t="s">
        <v>593</v>
      </c>
      <c r="I2495" s="7" t="s">
        <v>142</v>
      </c>
      <c r="J2495" s="83" t="s">
        <v>75</v>
      </c>
      <c r="K2495" s="59" t="str">
        <f>IF(I2495="Mandatory","mandatory","notmandatory")</f>
        <v>notmandatory</v>
      </c>
      <c r="L2495" s="83"/>
      <c r="M2495" s="59" t="str">
        <f t="shared" si="930"/>
        <v>notmandatorybuyernosupplier</v>
      </c>
      <c r="N2495" s="24"/>
      <c r="O2495" s="59" t="str">
        <f t="shared" si="931"/>
        <v>good job, perfect match!</v>
      </c>
    </row>
    <row r="2496" spans="1:15" ht="201.6" x14ac:dyDescent="0.25">
      <c r="A2496" s="76" t="s">
        <v>84</v>
      </c>
      <c r="B2496" s="76" t="str">
        <f>VLOOKUP(A2496,'Buyer Countries '!$B$2:$C$301,2,FALSE)</f>
        <v>yes</v>
      </c>
      <c r="C2496" s="76" t="str">
        <f>VLOOKUP(A2496,'Supplier Countries'!$B$2:$D$301,3,FALSE)</f>
        <v>no</v>
      </c>
      <c r="D2496" s="76" t="str">
        <f t="shared" si="922"/>
        <v>yes</v>
      </c>
      <c r="E2496" s="76" t="str">
        <f t="shared" si="926"/>
        <v>country supported</v>
      </c>
      <c r="F2496" s="6">
        <v>190</v>
      </c>
      <c r="G2496" s="5" t="s">
        <v>594</v>
      </c>
      <c r="H2496" s="5" t="s">
        <v>595</v>
      </c>
      <c r="I2496" s="7" t="s">
        <v>142</v>
      </c>
      <c r="J2496" s="83" t="s">
        <v>75</v>
      </c>
      <c r="K2496" s="59" t="str">
        <f>IF(I2496="Mandatory","mandatory","notmandatory")</f>
        <v>notmandatory</v>
      </c>
      <c r="L2496" s="83"/>
      <c r="M2496" s="59" t="str">
        <f t="shared" si="930"/>
        <v>notmandatorybuyernosupplier</v>
      </c>
      <c r="N2496" s="24"/>
      <c r="O2496" s="59" t="str">
        <f t="shared" si="931"/>
        <v>good job, perfect match!</v>
      </c>
    </row>
    <row r="2497" spans="1:25" ht="43.2" x14ac:dyDescent="0.25">
      <c r="A2497" s="76" t="s">
        <v>84</v>
      </c>
      <c r="B2497" s="76" t="str">
        <f>VLOOKUP(A2497,'Buyer Countries '!$B$2:$C$301,2,FALSE)</f>
        <v>yes</v>
      </c>
      <c r="C2497" s="76" t="str">
        <f>VLOOKUP(A2497,'Supplier Countries'!$B$2:$D$301,3,FALSE)</f>
        <v>no</v>
      </c>
      <c r="D2497" s="76" t="str">
        <f t="shared" si="922"/>
        <v>yes</v>
      </c>
      <c r="E2497" s="76" t="str">
        <f t="shared" si="926"/>
        <v>country supported</v>
      </c>
      <c r="F2497" s="6">
        <v>191</v>
      </c>
      <c r="G2497" s="5" t="s">
        <v>596</v>
      </c>
      <c r="H2497" s="5" t="s">
        <v>597</v>
      </c>
      <c r="I2497" s="7" t="s">
        <v>138</v>
      </c>
      <c r="J2497" s="83" t="s">
        <v>75</v>
      </c>
      <c r="K2497" s="59" t="str">
        <f>IF(I2497="Mandatory","mandatory","notmandatory")</f>
        <v>notmandatory</v>
      </c>
      <c r="L2497" s="83"/>
      <c r="M2497" s="59" t="str">
        <f t="shared" si="930"/>
        <v>notmandatorybuyernosupplier</v>
      </c>
      <c r="N2497" s="24"/>
      <c r="O2497" s="59" t="str">
        <f t="shared" si="931"/>
        <v>good job, perfect match!</v>
      </c>
    </row>
    <row r="2498" spans="1:25" ht="14.4" x14ac:dyDescent="0.25">
      <c r="A2498" s="76" t="s">
        <v>84</v>
      </c>
      <c r="B2498" s="76" t="str">
        <f>VLOOKUP(A2498,'Buyer Countries '!$B$2:$C$301,2,FALSE)</f>
        <v>yes</v>
      </c>
      <c r="C2498" s="76" t="str">
        <f>VLOOKUP(A2498,'Supplier Countries'!$B$2:$D$301,3,FALSE)</f>
        <v>no</v>
      </c>
      <c r="D2498" s="76" t="str">
        <f t="shared" si="922"/>
        <v>yes</v>
      </c>
      <c r="E2498" s="76" t="str">
        <f t="shared" si="926"/>
        <v>country supported</v>
      </c>
      <c r="F2498" s="9" t="s">
        <v>132</v>
      </c>
      <c r="G2498" s="10" t="s">
        <v>598</v>
      </c>
      <c r="H2498" s="10"/>
      <c r="I2498" s="11"/>
      <c r="J2498" s="21" t="s">
        <v>134</v>
      </c>
      <c r="K2498" s="11"/>
      <c r="L2498" s="21"/>
      <c r="M2498" s="11"/>
      <c r="N2498" s="21"/>
      <c r="O2498" s="11"/>
    </row>
    <row r="2499" spans="1:25" ht="57.6" x14ac:dyDescent="0.25">
      <c r="A2499" s="76" t="s">
        <v>84</v>
      </c>
      <c r="B2499" s="76" t="str">
        <f>VLOOKUP(A2499,'Buyer Countries '!$B$2:$C$301,2,FALSE)</f>
        <v>yes</v>
      </c>
      <c r="C2499" s="76" t="str">
        <f>VLOOKUP(A2499,'Supplier Countries'!$B$2:$D$301,3,FALSE)</f>
        <v>no</v>
      </c>
      <c r="D2499" s="76" t="str">
        <f t="shared" si="922"/>
        <v>yes</v>
      </c>
      <c r="E2499" s="76" t="str">
        <f t="shared" si="926"/>
        <v>country supported</v>
      </c>
      <c r="F2499" s="8" t="s">
        <v>599</v>
      </c>
      <c r="G2499" s="7" t="s">
        <v>600</v>
      </c>
      <c r="H2499" s="5" t="s">
        <v>601</v>
      </c>
      <c r="I2499" s="7" t="s">
        <v>138</v>
      </c>
      <c r="J2499" s="83" t="s">
        <v>75</v>
      </c>
      <c r="K2499" s="59" t="str">
        <f>IF(I2499="Mandatory","mandatory","notmandatory")</f>
        <v>notmandatory</v>
      </c>
      <c r="L2499" s="83"/>
      <c r="M2499" s="59" t="str">
        <f t="shared" ref="M2499:M2504" si="932">K2499&amp;"buyer"&amp;J2499&amp;"supplier"&amp;L2499</f>
        <v>notmandatorybuyernosupplier</v>
      </c>
      <c r="N2499" s="24" t="s">
        <v>602</v>
      </c>
      <c r="O2499" s="59" t="str">
        <f t="shared" ref="O2499:O2504" si="933">IF(D2499="noyes","country not in scope for buyer, contact buyer",
IF(D2499="no","country not in scope for buyer, no need to review",
IF(D2499="nono","country not in scope for buyer and supplier no need to review",
IF(D2499="yesno","country not in scope for supplier no need to review",
IF(M2499="notmandatorybuyeryessupplierno","can buyer relax rule in SBN or ERP to accept invoice without this, if not provide data on PDF, if not move to Portal invoice",
IF(M2499="mandatorybuyeryessupplierno","SAP business network requires this information, provide it or move to Portal invoice",IF(M2499="mandatorybuyeryessupplier","SAP Business Network requires this information, provide it or move to Portal invoice",
IF(M2499="notmandatorybuyeryessupplier","can you provide data on invoice? Answer in column L by Yes or No",
IF(M2499="notmandatorybuyernosupplieryes","data not required set dropdown to blank in column L",
IF(M2499="notmandatorybuyersupplieryes","data not required set dropdown to blank in column L","good job, perfect match!"))))))))))</f>
        <v>good job, perfect match!</v>
      </c>
    </row>
    <row r="2500" spans="1:25" ht="43.2" x14ac:dyDescent="0.25">
      <c r="A2500" s="76" t="s">
        <v>84</v>
      </c>
      <c r="B2500" s="76" t="str">
        <f>VLOOKUP(A2500,'Buyer Countries '!$B$2:$C$301,2,FALSE)</f>
        <v>yes</v>
      </c>
      <c r="C2500" s="76" t="str">
        <f>VLOOKUP(A2500,'Supplier Countries'!$B$2:$D$301,3,FALSE)</f>
        <v>no</v>
      </c>
      <c r="D2500" s="76" t="str">
        <f t="shared" si="922"/>
        <v>yes</v>
      </c>
      <c r="E2500" s="76" t="str">
        <f t="shared" si="926"/>
        <v>country supported</v>
      </c>
      <c r="F2500" s="8" t="s">
        <v>603</v>
      </c>
      <c r="G2500" s="7" t="s">
        <v>604</v>
      </c>
      <c r="H2500" s="5" t="s">
        <v>605</v>
      </c>
      <c r="I2500" s="7" t="s">
        <v>138</v>
      </c>
      <c r="J2500" s="83" t="s">
        <v>75</v>
      </c>
      <c r="K2500" s="59" t="str">
        <f>IF(I2500="Mandatory","mandatory","notmandatory")</f>
        <v>notmandatory</v>
      </c>
      <c r="L2500" s="83"/>
      <c r="M2500" s="59" t="str">
        <f t="shared" si="932"/>
        <v>notmandatorybuyernosupplier</v>
      </c>
      <c r="N2500" s="24" t="s">
        <v>602</v>
      </c>
      <c r="O2500" s="59" t="str">
        <f t="shared" si="933"/>
        <v>good job, perfect match!</v>
      </c>
    </row>
    <row r="2501" spans="1:25" ht="14.4" x14ac:dyDescent="0.25">
      <c r="A2501" s="76" t="s">
        <v>84</v>
      </c>
      <c r="B2501" s="76" t="str">
        <f>VLOOKUP(A2501,'Buyer Countries '!$B$2:$C$301,2,FALSE)</f>
        <v>yes</v>
      </c>
      <c r="C2501" s="76" t="str">
        <f>VLOOKUP(A2501,'Supplier Countries'!$B$2:$D$301,3,FALSE)</f>
        <v>no</v>
      </c>
      <c r="D2501" s="76" t="str">
        <f t="shared" si="922"/>
        <v>yes</v>
      </c>
      <c r="E2501" s="76" t="str">
        <f t="shared" si="926"/>
        <v>country supported</v>
      </c>
      <c r="F2501" s="8" t="s">
        <v>606</v>
      </c>
      <c r="G2501" s="7" t="s">
        <v>607</v>
      </c>
      <c r="H2501" s="5"/>
      <c r="I2501" s="7" t="s">
        <v>138</v>
      </c>
      <c r="J2501" s="83" t="s">
        <v>75</v>
      </c>
      <c r="K2501" s="59" t="str">
        <f>IF(I2501="Mandatory","mandatory","notmandatory")</f>
        <v>notmandatory</v>
      </c>
      <c r="L2501" s="83"/>
      <c r="M2501" s="59" t="str">
        <f t="shared" si="932"/>
        <v>notmandatorybuyernosupplier</v>
      </c>
      <c r="N2501" s="24" t="s">
        <v>602</v>
      </c>
      <c r="O2501" s="59" t="str">
        <f t="shared" si="933"/>
        <v>good job, perfect match!</v>
      </c>
    </row>
    <row r="2502" spans="1:25" s="82" customFormat="1" ht="28.8" x14ac:dyDescent="0.25">
      <c r="A2502" s="22" t="s">
        <v>84</v>
      </c>
      <c r="B2502" s="76" t="str">
        <f>VLOOKUP(A2502,'Buyer Countries '!$B$2:$C$301,2,FALSE)</f>
        <v>yes</v>
      </c>
      <c r="C2502" s="76" t="str">
        <f>VLOOKUP(A2502,'Supplier Countries'!$B$2:$D$301,3,FALSE)</f>
        <v>no</v>
      </c>
      <c r="D2502" s="76" t="str">
        <f t="shared" si="922"/>
        <v>yes</v>
      </c>
      <c r="E2502" s="76" t="str">
        <f t="shared" si="926"/>
        <v>country supported</v>
      </c>
      <c r="F2502" s="8" t="s">
        <v>608</v>
      </c>
      <c r="G2502" s="7" t="s">
        <v>341</v>
      </c>
      <c r="H2502" s="5" t="s">
        <v>609</v>
      </c>
      <c r="I2502" s="7" t="s">
        <v>138</v>
      </c>
      <c r="J2502" s="83" t="s">
        <v>75</v>
      </c>
      <c r="K2502" s="59" t="str">
        <f t="shared" ref="K2502" si="934">IF(I2502="Mandatory","mandatory","notmandatory")</f>
        <v>notmandatory</v>
      </c>
      <c r="L2502" s="83"/>
      <c r="M2502" s="59" t="str">
        <f t="shared" si="932"/>
        <v>notmandatorybuyernosupplier</v>
      </c>
      <c r="N2502" s="24" t="s">
        <v>887</v>
      </c>
      <c r="O2502" s="59" t="str">
        <f t="shared" si="933"/>
        <v>good job, perfect match!</v>
      </c>
      <c r="P2502"/>
      <c r="Q2502"/>
      <c r="R2502"/>
      <c r="S2502"/>
      <c r="T2502"/>
      <c r="U2502"/>
      <c r="V2502"/>
      <c r="W2502"/>
      <c r="X2502"/>
      <c r="Y2502"/>
    </row>
    <row r="2503" spans="1:25" ht="57.6" x14ac:dyDescent="0.25">
      <c r="A2503" s="76" t="s">
        <v>84</v>
      </c>
      <c r="B2503" s="76" t="str">
        <f>VLOOKUP(A2503,'Buyer Countries '!$B$2:$C$301,2,FALSE)</f>
        <v>yes</v>
      </c>
      <c r="C2503" s="76" t="str">
        <f>VLOOKUP(A2503,'Supplier Countries'!$B$2:$D$301,3,FALSE)</f>
        <v>no</v>
      </c>
      <c r="D2503" s="76" t="str">
        <f t="shared" si="922"/>
        <v>yes</v>
      </c>
      <c r="E2503" s="76" t="str">
        <f t="shared" si="926"/>
        <v>country supported</v>
      </c>
      <c r="F2503" s="8" t="s">
        <v>610</v>
      </c>
      <c r="G2503" s="7" t="s">
        <v>343</v>
      </c>
      <c r="H2503" s="5" t="s">
        <v>611</v>
      </c>
      <c r="I2503" s="7" t="s">
        <v>138</v>
      </c>
      <c r="J2503" s="83" t="s">
        <v>75</v>
      </c>
      <c r="K2503" s="59" t="str">
        <f t="shared" ref="K2503" si="935">IF(I2503="Mandatory","mandatory","notmandatory")</f>
        <v>notmandatory</v>
      </c>
      <c r="L2503" s="83"/>
      <c r="M2503" s="59" t="str">
        <f t="shared" si="932"/>
        <v>notmandatorybuyernosupplier</v>
      </c>
      <c r="N2503" s="24" t="s">
        <v>747</v>
      </c>
      <c r="O2503" s="59" t="str">
        <f t="shared" si="933"/>
        <v>good job, perfect match!</v>
      </c>
    </row>
    <row r="2504" spans="1:25" ht="28.8" x14ac:dyDescent="0.25">
      <c r="A2504" s="76" t="s">
        <v>84</v>
      </c>
      <c r="B2504" s="76" t="str">
        <f>VLOOKUP(A2504,'Buyer Countries '!$B$2:$C$301,2,FALSE)</f>
        <v>yes</v>
      </c>
      <c r="C2504" s="76" t="str">
        <f>VLOOKUP(A2504,'Supplier Countries'!$B$2:$D$301,3,FALSE)</f>
        <v>no</v>
      </c>
      <c r="D2504" s="76" t="str">
        <f t="shared" si="922"/>
        <v>yes</v>
      </c>
      <c r="E2504" s="76" t="str">
        <f t="shared" si="926"/>
        <v>country supported</v>
      </c>
      <c r="F2504" s="8" t="s">
        <v>613</v>
      </c>
      <c r="G2504" s="7" t="s">
        <v>614</v>
      </c>
      <c r="H2504" s="5"/>
      <c r="I2504" s="7" t="s">
        <v>138</v>
      </c>
      <c r="J2504" s="83" t="s">
        <v>75</v>
      </c>
      <c r="K2504" s="59" t="str">
        <f>IF(I2504="Mandatory","mandatory","notmandatory")</f>
        <v>notmandatory</v>
      </c>
      <c r="L2504" s="83"/>
      <c r="M2504" s="59" t="str">
        <f t="shared" si="932"/>
        <v>notmandatorybuyernosupplier</v>
      </c>
      <c r="N2504" s="24" t="s">
        <v>872</v>
      </c>
      <c r="O2504" s="59" t="str">
        <f t="shared" si="933"/>
        <v>good job, perfect match!</v>
      </c>
    </row>
    <row r="2505" spans="1:25" ht="14.4" x14ac:dyDescent="0.25">
      <c r="A2505" s="76" t="s">
        <v>84</v>
      </c>
      <c r="B2505" s="76" t="str">
        <f>VLOOKUP(A2505,'Buyer Countries '!$B$2:$C$301,2,FALSE)</f>
        <v>yes</v>
      </c>
      <c r="C2505" s="76" t="str">
        <f>VLOOKUP(A2505,'Supplier Countries'!$B$2:$D$301,3,FALSE)</f>
        <v>no</v>
      </c>
      <c r="D2505" s="76" t="str">
        <f t="shared" si="922"/>
        <v>yes</v>
      </c>
      <c r="E2505" s="76" t="str">
        <f t="shared" si="926"/>
        <v>country supported</v>
      </c>
      <c r="F2505" s="9" t="s">
        <v>132</v>
      </c>
      <c r="G2505" s="10" t="s">
        <v>615</v>
      </c>
      <c r="H2505" s="10"/>
      <c r="I2505" s="11"/>
      <c r="J2505" s="21"/>
      <c r="K2505" s="11"/>
      <c r="L2505" s="21"/>
      <c r="M2505" s="11"/>
      <c r="N2505" s="21"/>
      <c r="O2505" s="11"/>
    </row>
    <row r="2506" spans="1:25" ht="14.4" x14ac:dyDescent="0.25">
      <c r="A2506" s="76" t="s">
        <v>84</v>
      </c>
      <c r="B2506" s="76" t="str">
        <f>VLOOKUP(A2506,'Buyer Countries '!$B$2:$C$301,2,FALSE)</f>
        <v>yes</v>
      </c>
      <c r="C2506" s="76" t="str">
        <f>VLOOKUP(A2506,'Supplier Countries'!$B$2:$D$301,3,FALSE)</f>
        <v>no</v>
      </c>
      <c r="D2506" s="76" t="str">
        <f t="shared" si="922"/>
        <v>yes</v>
      </c>
      <c r="E2506" s="76" t="str">
        <f t="shared" si="926"/>
        <v>country supported</v>
      </c>
      <c r="F2506" s="8" t="s">
        <v>616</v>
      </c>
      <c r="G2506" s="7" t="s">
        <v>617</v>
      </c>
      <c r="H2506" s="5"/>
      <c r="I2506" s="7" t="s">
        <v>127</v>
      </c>
      <c r="J2506" s="89" t="s">
        <v>75</v>
      </c>
      <c r="K2506" s="59" t="str">
        <f>IF(I2506="Mandatory","mandatory","notmandatory")</f>
        <v>mandatory</v>
      </c>
      <c r="L2506" s="83"/>
      <c r="M2506" s="59" t="str">
        <f t="shared" ref="M2506:M2508" si="936">K2506&amp;"buyer"&amp;J2506&amp;"supplier"&amp;L2506</f>
        <v>mandatorybuyernosupplier</v>
      </c>
      <c r="N2506" s="5" t="s">
        <v>618</v>
      </c>
      <c r="O2506" s="59" t="str">
        <f t="shared" ref="O2506:O2508" si="937">IF(D2506="noyes","country not in scope for buyer, contact buyer",
IF(D2506="no","country not in scope for buyer, no need to review",
IF(D2506="nono","country not in scope for buyer and supplier no need to review",
IF(D2506="yesno","country not in scope for supplier no need to review",
IF(M2506="notmandatorybuyeryessupplierno","can buyer relax rule in SBN or ERP to accept invoice without this, if not provide data on PDF, if not move to Portal invoice",
IF(M2506="mandatorybuyeryessupplierno","SAP business network requires this information, provide it or move to Portal invoice",IF(M2506="mandatorybuyeryessupplier","SAP Business Network requires this information, provide it or move to Portal invoice",
IF(M2506="notmandatorybuyeryessupplier","can you provide data on invoice? Answer in column L by Yes or No",
IF(M2506="notmandatorybuyernosupplieryes","data not required set dropdown to blank in column L",
IF(M2506="notmandatorybuyersupplieryes","data not required set dropdown to blank in column L","good job, perfect match!"))))))))))</f>
        <v>good job, perfect match!</v>
      </c>
    </row>
    <row r="2507" spans="1:25" ht="14.4" x14ac:dyDescent="0.25">
      <c r="A2507" s="76" t="s">
        <v>84</v>
      </c>
      <c r="B2507" s="76" t="str">
        <f>VLOOKUP(A2507,'Buyer Countries '!$B$2:$C$301,2,FALSE)</f>
        <v>yes</v>
      </c>
      <c r="C2507" s="76" t="str">
        <f>VLOOKUP(A2507,'Supplier Countries'!$B$2:$D$301,3,FALSE)</f>
        <v>no</v>
      </c>
      <c r="D2507" s="76" t="str">
        <f t="shared" si="922"/>
        <v>yes</v>
      </c>
      <c r="E2507" s="76" t="str">
        <f t="shared" si="926"/>
        <v>country supported</v>
      </c>
      <c r="F2507" s="8" t="s">
        <v>619</v>
      </c>
      <c r="G2507" s="7" t="s">
        <v>620</v>
      </c>
      <c r="H2507" s="5"/>
      <c r="I2507" s="7" t="s">
        <v>127</v>
      </c>
      <c r="J2507" s="89" t="s">
        <v>75</v>
      </c>
      <c r="K2507" s="59" t="str">
        <f>IF(I2507="Mandatory","mandatory","notmandatory")</f>
        <v>mandatory</v>
      </c>
      <c r="L2507" s="83"/>
      <c r="M2507" s="59" t="str">
        <f t="shared" si="936"/>
        <v>mandatorybuyernosupplier</v>
      </c>
      <c r="N2507" s="5" t="s">
        <v>618</v>
      </c>
      <c r="O2507" s="59" t="str">
        <f t="shared" si="937"/>
        <v>good job, perfect match!</v>
      </c>
    </row>
    <row r="2508" spans="1:25" ht="14.4" x14ac:dyDescent="0.25">
      <c r="A2508" s="76" t="s">
        <v>84</v>
      </c>
      <c r="B2508" s="76" t="str">
        <f>VLOOKUP(A2508,'Buyer Countries '!$B$2:$C$301,2,FALSE)</f>
        <v>yes</v>
      </c>
      <c r="C2508" s="76" t="str">
        <f>VLOOKUP(A2508,'Supplier Countries'!$B$2:$D$301,3,FALSE)</f>
        <v>no</v>
      </c>
      <c r="D2508" s="76" t="str">
        <f t="shared" si="922"/>
        <v>yes</v>
      </c>
      <c r="E2508" s="76" t="str">
        <f t="shared" si="926"/>
        <v>country supported</v>
      </c>
      <c r="F2508" s="8" t="s">
        <v>621</v>
      </c>
      <c r="G2508" s="7" t="s">
        <v>622</v>
      </c>
      <c r="H2508" s="5"/>
      <c r="I2508" s="7" t="s">
        <v>127</v>
      </c>
      <c r="J2508" s="89" t="s">
        <v>75</v>
      </c>
      <c r="K2508" s="59" t="str">
        <f>IF(I2508="Mandatory","mandatory","notmandatory")</f>
        <v>mandatory</v>
      </c>
      <c r="L2508" s="83"/>
      <c r="M2508" s="59" t="str">
        <f t="shared" si="936"/>
        <v>mandatorybuyernosupplier</v>
      </c>
      <c r="N2508" s="5" t="s">
        <v>618</v>
      </c>
      <c r="O2508" s="59" t="str">
        <f t="shared" si="937"/>
        <v>good job, perfect match!</v>
      </c>
    </row>
    <row r="2509" spans="1:25" ht="14.4" x14ac:dyDescent="0.25">
      <c r="A2509" s="76" t="s">
        <v>84</v>
      </c>
      <c r="B2509" s="76" t="str">
        <f>VLOOKUP(A2509,'Buyer Countries '!$B$2:$C$301,2,FALSE)</f>
        <v>yes</v>
      </c>
      <c r="C2509" s="76" t="str">
        <f>VLOOKUP(A2509,'Supplier Countries'!$B$2:$D$301,3,FALSE)</f>
        <v>no</v>
      </c>
      <c r="D2509" s="76" t="str">
        <f t="shared" si="922"/>
        <v>yes</v>
      </c>
      <c r="E2509" s="76" t="str">
        <f t="shared" si="926"/>
        <v>country supported</v>
      </c>
      <c r="F2509" s="9" t="s">
        <v>132</v>
      </c>
      <c r="G2509" s="10" t="s">
        <v>623</v>
      </c>
      <c r="H2509" s="10"/>
      <c r="I2509" s="11"/>
      <c r="J2509" s="21" t="s">
        <v>134</v>
      </c>
      <c r="K2509" s="11"/>
      <c r="L2509" s="21"/>
      <c r="M2509" s="11"/>
      <c r="N2509" s="21"/>
      <c r="O2509" s="11"/>
    </row>
    <row r="2510" spans="1:25" ht="14.4" x14ac:dyDescent="0.25">
      <c r="A2510" s="76" t="s">
        <v>84</v>
      </c>
      <c r="B2510" s="76" t="str">
        <f>VLOOKUP(A2510,'Buyer Countries '!$B$2:$C$301,2,FALSE)</f>
        <v>yes</v>
      </c>
      <c r="C2510" s="76" t="str">
        <f>VLOOKUP(A2510,'Supplier Countries'!$B$2:$D$301,3,FALSE)</f>
        <v>no</v>
      </c>
      <c r="D2510" s="76" t="str">
        <f t="shared" si="922"/>
        <v>yes</v>
      </c>
      <c r="E2510" s="76" t="str">
        <f t="shared" si="926"/>
        <v>country supported</v>
      </c>
      <c r="F2510" s="6">
        <v>206</v>
      </c>
      <c r="G2510" s="5" t="s">
        <v>624</v>
      </c>
      <c r="H2510" s="5"/>
      <c r="I2510" s="7" t="s">
        <v>138</v>
      </c>
      <c r="J2510" s="83" t="s">
        <v>75</v>
      </c>
      <c r="K2510" s="59" t="str">
        <f>IF(I2510="Mandatory","mandatory","notmandatory")</f>
        <v>notmandatory</v>
      </c>
      <c r="L2510" s="83"/>
      <c r="M2510" s="59" t="str">
        <f t="shared" ref="M2510:M2511" si="938">K2510&amp;"buyer"&amp;J2510&amp;"supplier"&amp;L2510</f>
        <v>notmandatorybuyernosupplier</v>
      </c>
      <c r="N2510" s="24"/>
      <c r="O2510" s="59" t="str">
        <f t="shared" ref="O2510:O2511" si="939">IF(D2510="noyes","country not in scope for buyer, contact buyer",
IF(D2510="no","country not in scope for buyer, no need to review",
IF(D2510="nono","country not in scope for buyer and supplier no need to review",
IF(D2510="yesno","country not in scope for supplier no need to review",
IF(M2510="notmandatorybuyeryessupplierno","can buyer relax rule in SBN or ERP to accept invoice without this, if not provide data on PDF, if not move to Portal invoice",
IF(M2510="mandatorybuyeryessupplierno","SAP business network requires this information, provide it or move to Portal invoice",IF(M2510="mandatorybuyeryessupplier","SAP Business Network requires this information, provide it or move to Portal invoice",
IF(M2510="notmandatorybuyeryessupplier","can you provide data on invoice? Answer in column L by Yes or No",
IF(M2510="notmandatorybuyernosupplieryes","data not required set dropdown to blank in column L",
IF(M2510="notmandatorybuyersupplieryes","data not required set dropdown to blank in column L","good job, perfect match!"))))))))))</f>
        <v>good job, perfect match!</v>
      </c>
    </row>
    <row r="2511" spans="1:25" ht="14.4" x14ac:dyDescent="0.25">
      <c r="A2511" s="76" t="s">
        <v>84</v>
      </c>
      <c r="B2511" s="76" t="str">
        <f>VLOOKUP(A2511,'Buyer Countries '!$B$2:$C$301,2,FALSE)</f>
        <v>yes</v>
      </c>
      <c r="C2511" s="76" t="str">
        <f>VLOOKUP(A2511,'Supplier Countries'!$B$2:$D$301,3,FALSE)</f>
        <v>no</v>
      </c>
      <c r="D2511" s="76" t="str">
        <f t="shared" si="922"/>
        <v>yes</v>
      </c>
      <c r="E2511" s="76" t="str">
        <f t="shared" si="926"/>
        <v>country supported</v>
      </c>
      <c r="F2511" s="6">
        <v>207</v>
      </c>
      <c r="G2511" s="5" t="s">
        <v>625</v>
      </c>
      <c r="H2511" s="5"/>
      <c r="I2511" s="7" t="s">
        <v>138</v>
      </c>
      <c r="J2511" s="83" t="s">
        <v>75</v>
      </c>
      <c r="K2511" s="59" t="str">
        <f>IF(I2511="Mandatory","mandatory","notmandatory")</f>
        <v>notmandatory</v>
      </c>
      <c r="L2511" s="83"/>
      <c r="M2511" s="59" t="str">
        <f t="shared" si="938"/>
        <v>notmandatorybuyernosupplier</v>
      </c>
      <c r="N2511" s="24"/>
      <c r="O2511" s="59" t="str">
        <f t="shared" si="939"/>
        <v>good job, perfect match!</v>
      </c>
    </row>
    <row r="2512" spans="1:25" ht="14.4" x14ac:dyDescent="0.25">
      <c r="A2512" s="76" t="s">
        <v>84</v>
      </c>
      <c r="B2512" s="76" t="str">
        <f>VLOOKUP(A2512,'Buyer Countries '!$B$2:$C$301,2,FALSE)</f>
        <v>yes</v>
      </c>
      <c r="C2512" s="76" t="str">
        <f>VLOOKUP(A2512,'Supplier Countries'!$B$2:$D$301,3,FALSE)</f>
        <v>no</v>
      </c>
      <c r="D2512" s="76" t="str">
        <f t="shared" si="922"/>
        <v>yes</v>
      </c>
      <c r="E2512" s="76" t="str">
        <f t="shared" si="926"/>
        <v>country supported</v>
      </c>
      <c r="F2512" s="9" t="s">
        <v>132</v>
      </c>
      <c r="G2512" s="10" t="s">
        <v>626</v>
      </c>
      <c r="H2512" s="10"/>
      <c r="I2512" s="11"/>
      <c r="J2512" s="21" t="s">
        <v>134</v>
      </c>
      <c r="K2512" s="11"/>
      <c r="L2512" s="21"/>
      <c r="M2512" s="11"/>
      <c r="N2512" s="21"/>
      <c r="O2512" s="11"/>
    </row>
    <row r="2513" spans="1:15" ht="57.6" x14ac:dyDescent="0.25">
      <c r="A2513" s="76" t="s">
        <v>84</v>
      </c>
      <c r="B2513" s="76" t="str">
        <f>VLOOKUP(A2513,'Buyer Countries '!$B$2:$C$301,2,FALSE)</f>
        <v>yes</v>
      </c>
      <c r="C2513" s="76" t="str">
        <f>VLOOKUP(A2513,'Supplier Countries'!$B$2:$D$301,3,FALSE)</f>
        <v>no</v>
      </c>
      <c r="D2513" s="76" t="str">
        <f t="shared" si="922"/>
        <v>yes</v>
      </c>
      <c r="E2513" s="76" t="str">
        <f t="shared" si="926"/>
        <v>country supported</v>
      </c>
      <c r="F2513" s="6" t="s">
        <v>627</v>
      </c>
      <c r="G2513" s="5" t="s">
        <v>628</v>
      </c>
      <c r="H2513" s="5" t="s">
        <v>629</v>
      </c>
      <c r="I2513" s="7" t="s">
        <v>138</v>
      </c>
      <c r="J2513" s="83" t="s">
        <v>75</v>
      </c>
      <c r="K2513" s="59" t="str">
        <f t="shared" ref="K2513:K2524" si="940">IF(I2513="Mandatory","mandatory","notmandatory")</f>
        <v>notmandatory</v>
      </c>
      <c r="L2513" s="83"/>
      <c r="M2513" s="59" t="str">
        <f t="shared" ref="M2513:M2524" si="941">K2513&amp;"buyer"&amp;J2513&amp;"supplier"&amp;L2513</f>
        <v>notmandatorybuyernosupplier</v>
      </c>
      <c r="N2513" s="24"/>
      <c r="O2513" s="59" t="str">
        <f t="shared" ref="O2513:O2569" si="942">IF(D2513="noyes","country not in scope for buyer, contact buyer",
IF(D2513="no","country not in scope for buyer, no need to review",
IF(D2513="nono","country not in scope for buyer and supplier no need to review",
IF(D2513="yesno","country not in scope for supplier no need to review",
IF(M2513="notmandatorybuyeryessupplierno","can buyer relax rule in SBN or ERP to accept invoice without this, if not provide data on PDF, if not move to Portal invoice",
IF(M2513="mandatorybuyeryessupplierno","SAP business network requires this information, provide it or move to Portal invoice",IF(M2513="mandatorybuyeryessupplier","SAP Business Network requires this information, provide it or move to Portal invoice",
IF(M2513="notmandatorybuyeryessupplier","can you provide data on invoice? Answer in column L by Yes or No",
IF(M2513="notmandatorybuyernosupplieryes","data not required set dropdown to blank in column L",
IF(M2513="notmandatorybuyersupplieryes","data not required set dropdown to blank in column L","good job, perfect match!"))))))))))</f>
        <v>good job, perfect match!</v>
      </c>
    </row>
    <row r="2514" spans="1:15" ht="57.6" x14ac:dyDescent="0.25">
      <c r="A2514" s="76" t="s">
        <v>84</v>
      </c>
      <c r="B2514" s="76" t="str">
        <f>VLOOKUP(A2514,'Buyer Countries '!$B$2:$C$301,2,FALSE)</f>
        <v>yes</v>
      </c>
      <c r="C2514" s="76" t="str">
        <f>VLOOKUP(A2514,'Supplier Countries'!$B$2:$D$301,3,FALSE)</f>
        <v>no</v>
      </c>
      <c r="D2514" s="76" t="str">
        <f t="shared" si="922"/>
        <v>yes</v>
      </c>
      <c r="E2514" s="76" t="str">
        <f t="shared" si="926"/>
        <v>country supported</v>
      </c>
      <c r="F2514" s="6" t="s">
        <v>630</v>
      </c>
      <c r="G2514" s="5" t="s">
        <v>631</v>
      </c>
      <c r="H2514" s="5" t="s">
        <v>629</v>
      </c>
      <c r="I2514" s="7" t="s">
        <v>138</v>
      </c>
      <c r="J2514" s="83" t="s">
        <v>75</v>
      </c>
      <c r="K2514" s="59" t="str">
        <f t="shared" si="940"/>
        <v>notmandatory</v>
      </c>
      <c r="L2514" s="83"/>
      <c r="M2514" s="59" t="str">
        <f t="shared" si="941"/>
        <v>notmandatorybuyernosupplier</v>
      </c>
      <c r="N2514" s="24"/>
      <c r="O2514" s="59" t="str">
        <f t="shared" si="942"/>
        <v>good job, perfect match!</v>
      </c>
    </row>
    <row r="2515" spans="1:15" ht="57.6" x14ac:dyDescent="0.25">
      <c r="A2515" s="76" t="s">
        <v>84</v>
      </c>
      <c r="B2515" s="76" t="str">
        <f>VLOOKUP(A2515,'Buyer Countries '!$B$2:$C$301,2,FALSE)</f>
        <v>yes</v>
      </c>
      <c r="C2515" s="76" t="str">
        <f>VLOOKUP(A2515,'Supplier Countries'!$B$2:$D$301,3,FALSE)</f>
        <v>no</v>
      </c>
      <c r="D2515" s="76" t="str">
        <f t="shared" si="922"/>
        <v>yes</v>
      </c>
      <c r="E2515" s="76" t="str">
        <f t="shared" si="926"/>
        <v>country supported</v>
      </c>
      <c r="F2515" s="6" t="s">
        <v>632</v>
      </c>
      <c r="G2515" s="5" t="s">
        <v>633</v>
      </c>
      <c r="H2515" s="5" t="s">
        <v>629</v>
      </c>
      <c r="I2515" s="7" t="s">
        <v>138</v>
      </c>
      <c r="J2515" s="83" t="s">
        <v>75</v>
      </c>
      <c r="K2515" s="59" t="str">
        <f t="shared" si="940"/>
        <v>notmandatory</v>
      </c>
      <c r="L2515" s="83"/>
      <c r="M2515" s="59" t="str">
        <f t="shared" si="941"/>
        <v>notmandatorybuyernosupplier</v>
      </c>
      <c r="N2515" s="24"/>
      <c r="O2515" s="59" t="str">
        <f t="shared" si="942"/>
        <v>good job, perfect match!</v>
      </c>
    </row>
    <row r="2516" spans="1:15" ht="57.6" x14ac:dyDescent="0.25">
      <c r="A2516" s="76" t="s">
        <v>84</v>
      </c>
      <c r="B2516" s="76" t="str">
        <f>VLOOKUP(A2516,'Buyer Countries '!$B$2:$C$301,2,FALSE)</f>
        <v>yes</v>
      </c>
      <c r="C2516" s="76" t="str">
        <f>VLOOKUP(A2516,'Supplier Countries'!$B$2:$D$301,3,FALSE)</f>
        <v>no</v>
      </c>
      <c r="D2516" s="76" t="str">
        <f t="shared" si="922"/>
        <v>yes</v>
      </c>
      <c r="E2516" s="76" t="str">
        <f t="shared" si="926"/>
        <v>country supported</v>
      </c>
      <c r="F2516" s="6" t="s">
        <v>634</v>
      </c>
      <c r="G2516" s="5" t="s">
        <v>635</v>
      </c>
      <c r="H2516" s="5" t="s">
        <v>629</v>
      </c>
      <c r="I2516" s="7" t="s">
        <v>138</v>
      </c>
      <c r="J2516" s="83" t="s">
        <v>75</v>
      </c>
      <c r="K2516" s="59" t="str">
        <f t="shared" si="940"/>
        <v>notmandatory</v>
      </c>
      <c r="L2516" s="83"/>
      <c r="M2516" s="59" t="str">
        <f t="shared" si="941"/>
        <v>notmandatorybuyernosupplier</v>
      </c>
      <c r="N2516" s="24"/>
      <c r="O2516" s="59" t="str">
        <f t="shared" si="942"/>
        <v>good job, perfect match!</v>
      </c>
    </row>
    <row r="2517" spans="1:15" ht="57.6" x14ac:dyDescent="0.25">
      <c r="A2517" s="76" t="s">
        <v>84</v>
      </c>
      <c r="B2517" s="76" t="str">
        <f>VLOOKUP(A2517,'Buyer Countries '!$B$2:$C$301,2,FALSE)</f>
        <v>yes</v>
      </c>
      <c r="C2517" s="76" t="str">
        <f>VLOOKUP(A2517,'Supplier Countries'!$B$2:$D$301,3,FALSE)</f>
        <v>no</v>
      </c>
      <c r="D2517" s="76" t="str">
        <f t="shared" si="922"/>
        <v>yes</v>
      </c>
      <c r="E2517" s="76" t="str">
        <f t="shared" si="926"/>
        <v>country supported</v>
      </c>
      <c r="F2517" s="6" t="s">
        <v>636</v>
      </c>
      <c r="G2517" s="5" t="s">
        <v>637</v>
      </c>
      <c r="H2517" s="5" t="s">
        <v>629</v>
      </c>
      <c r="I2517" s="7" t="s">
        <v>138</v>
      </c>
      <c r="J2517" s="83" t="s">
        <v>75</v>
      </c>
      <c r="K2517" s="59" t="str">
        <f t="shared" si="940"/>
        <v>notmandatory</v>
      </c>
      <c r="L2517" s="83"/>
      <c r="M2517" s="59" t="str">
        <f t="shared" si="941"/>
        <v>notmandatorybuyernosupplier</v>
      </c>
      <c r="N2517" s="24"/>
      <c r="O2517" s="59" t="str">
        <f t="shared" si="942"/>
        <v>good job, perfect match!</v>
      </c>
    </row>
    <row r="2518" spans="1:15" ht="57.6" x14ac:dyDescent="0.25">
      <c r="A2518" s="76" t="s">
        <v>84</v>
      </c>
      <c r="B2518" s="76" t="str">
        <f>VLOOKUP(A2518,'Buyer Countries '!$B$2:$C$301,2,FALSE)</f>
        <v>yes</v>
      </c>
      <c r="C2518" s="76" t="str">
        <f>VLOOKUP(A2518,'Supplier Countries'!$B$2:$D$301,3,FALSE)</f>
        <v>no</v>
      </c>
      <c r="D2518" s="76" t="str">
        <f t="shared" si="922"/>
        <v>yes</v>
      </c>
      <c r="E2518" s="76" t="str">
        <f t="shared" si="926"/>
        <v>country supported</v>
      </c>
      <c r="F2518" s="6" t="s">
        <v>638</v>
      </c>
      <c r="G2518" s="5" t="s">
        <v>639</v>
      </c>
      <c r="H2518" s="5" t="s">
        <v>629</v>
      </c>
      <c r="I2518" s="7" t="s">
        <v>138</v>
      </c>
      <c r="J2518" s="83" t="s">
        <v>75</v>
      </c>
      <c r="K2518" s="59" t="str">
        <f t="shared" si="940"/>
        <v>notmandatory</v>
      </c>
      <c r="L2518" s="83"/>
      <c r="M2518" s="59" t="str">
        <f t="shared" si="941"/>
        <v>notmandatorybuyernosupplier</v>
      </c>
      <c r="N2518" s="24"/>
      <c r="O2518" s="59" t="str">
        <f t="shared" si="942"/>
        <v>good job, perfect match!</v>
      </c>
    </row>
    <row r="2519" spans="1:15" ht="57.6" x14ac:dyDescent="0.25">
      <c r="A2519" s="76" t="s">
        <v>84</v>
      </c>
      <c r="B2519" s="76" t="str">
        <f>VLOOKUP(A2519,'Buyer Countries '!$B$2:$C$301,2,FALSE)</f>
        <v>yes</v>
      </c>
      <c r="C2519" s="76" t="str">
        <f>VLOOKUP(A2519,'Supplier Countries'!$B$2:$D$301,3,FALSE)</f>
        <v>no</v>
      </c>
      <c r="D2519" s="76" t="str">
        <f t="shared" si="922"/>
        <v>yes</v>
      </c>
      <c r="E2519" s="76" t="str">
        <f t="shared" si="926"/>
        <v>country supported</v>
      </c>
      <c r="F2519" s="6" t="s">
        <v>640</v>
      </c>
      <c r="G2519" s="5" t="s">
        <v>641</v>
      </c>
      <c r="H2519" s="5" t="s">
        <v>629</v>
      </c>
      <c r="I2519" s="7" t="s">
        <v>138</v>
      </c>
      <c r="J2519" s="83" t="s">
        <v>75</v>
      </c>
      <c r="K2519" s="59" t="str">
        <f t="shared" si="940"/>
        <v>notmandatory</v>
      </c>
      <c r="L2519" s="83"/>
      <c r="M2519" s="59" t="str">
        <f t="shared" si="941"/>
        <v>notmandatorybuyernosupplier</v>
      </c>
      <c r="N2519" s="24"/>
      <c r="O2519" s="59" t="str">
        <f t="shared" si="942"/>
        <v>good job, perfect match!</v>
      </c>
    </row>
    <row r="2520" spans="1:15" ht="57.6" x14ac:dyDescent="0.25">
      <c r="A2520" s="76" t="s">
        <v>84</v>
      </c>
      <c r="B2520" s="76" t="str">
        <f>VLOOKUP(A2520,'Buyer Countries '!$B$2:$C$301,2,FALSE)</f>
        <v>yes</v>
      </c>
      <c r="C2520" s="76" t="str">
        <f>VLOOKUP(A2520,'Supplier Countries'!$B$2:$D$301,3,FALSE)</f>
        <v>no</v>
      </c>
      <c r="D2520" s="76" t="str">
        <f t="shared" si="922"/>
        <v>yes</v>
      </c>
      <c r="E2520" s="76" t="str">
        <f t="shared" si="926"/>
        <v>country supported</v>
      </c>
      <c r="F2520" s="6" t="s">
        <v>642</v>
      </c>
      <c r="G2520" s="5" t="s">
        <v>643</v>
      </c>
      <c r="H2520" s="5" t="s">
        <v>629</v>
      </c>
      <c r="I2520" s="7" t="s">
        <v>138</v>
      </c>
      <c r="J2520" s="83" t="s">
        <v>75</v>
      </c>
      <c r="K2520" s="59" t="str">
        <f t="shared" si="940"/>
        <v>notmandatory</v>
      </c>
      <c r="L2520" s="83"/>
      <c r="M2520" s="59" t="str">
        <f t="shared" si="941"/>
        <v>notmandatorybuyernosupplier</v>
      </c>
      <c r="N2520" s="24"/>
      <c r="O2520" s="59" t="str">
        <f t="shared" si="942"/>
        <v>good job, perfect match!</v>
      </c>
    </row>
    <row r="2521" spans="1:15" ht="57.6" x14ac:dyDescent="0.25">
      <c r="A2521" s="76" t="s">
        <v>84</v>
      </c>
      <c r="B2521" s="76" t="str">
        <f>VLOOKUP(A2521,'Buyer Countries '!$B$2:$C$301,2,FALSE)</f>
        <v>yes</v>
      </c>
      <c r="C2521" s="76" t="str">
        <f>VLOOKUP(A2521,'Supplier Countries'!$B$2:$D$301,3,FALSE)</f>
        <v>no</v>
      </c>
      <c r="D2521" s="76" t="str">
        <f t="shared" si="922"/>
        <v>yes</v>
      </c>
      <c r="E2521" s="76" t="str">
        <f t="shared" si="926"/>
        <v>country supported</v>
      </c>
      <c r="F2521" s="6" t="s">
        <v>644</v>
      </c>
      <c r="G2521" s="5" t="s">
        <v>645</v>
      </c>
      <c r="H2521" s="5" t="s">
        <v>629</v>
      </c>
      <c r="I2521" s="7" t="s">
        <v>138</v>
      </c>
      <c r="J2521" s="83" t="s">
        <v>75</v>
      </c>
      <c r="K2521" s="59" t="str">
        <f t="shared" si="940"/>
        <v>notmandatory</v>
      </c>
      <c r="L2521" s="83"/>
      <c r="M2521" s="59" t="str">
        <f t="shared" si="941"/>
        <v>notmandatorybuyernosupplier</v>
      </c>
      <c r="N2521" s="24"/>
      <c r="O2521" s="59" t="str">
        <f t="shared" si="942"/>
        <v>good job, perfect match!</v>
      </c>
    </row>
    <row r="2522" spans="1:15" ht="57.6" x14ac:dyDescent="0.25">
      <c r="A2522" s="76" t="s">
        <v>84</v>
      </c>
      <c r="B2522" s="76" t="str">
        <f>VLOOKUP(A2522,'Buyer Countries '!$B$2:$C$301,2,FALSE)</f>
        <v>yes</v>
      </c>
      <c r="C2522" s="76" t="str">
        <f>VLOOKUP(A2522,'Supplier Countries'!$B$2:$D$301,3,FALSE)</f>
        <v>no</v>
      </c>
      <c r="D2522" s="76" t="str">
        <f t="shared" si="922"/>
        <v>yes</v>
      </c>
      <c r="E2522" s="76" t="str">
        <f t="shared" si="926"/>
        <v>country supported</v>
      </c>
      <c r="F2522" s="6" t="s">
        <v>646</v>
      </c>
      <c r="G2522" s="5" t="s">
        <v>647</v>
      </c>
      <c r="H2522" s="5" t="s">
        <v>629</v>
      </c>
      <c r="I2522" s="7" t="s">
        <v>138</v>
      </c>
      <c r="J2522" s="83" t="s">
        <v>75</v>
      </c>
      <c r="K2522" s="59" t="str">
        <f t="shared" si="940"/>
        <v>notmandatory</v>
      </c>
      <c r="L2522" s="83"/>
      <c r="M2522" s="59" t="str">
        <f t="shared" si="941"/>
        <v>notmandatorybuyernosupplier</v>
      </c>
      <c r="N2522" s="24"/>
      <c r="O2522" s="59" t="str">
        <f t="shared" si="942"/>
        <v>good job, perfect match!</v>
      </c>
    </row>
    <row r="2523" spans="1:15" ht="57.6" x14ac:dyDescent="0.25">
      <c r="A2523" s="76" t="s">
        <v>84</v>
      </c>
      <c r="B2523" s="76" t="str">
        <f>VLOOKUP(A2523,'Buyer Countries '!$B$2:$C$301,2,FALSE)</f>
        <v>yes</v>
      </c>
      <c r="C2523" s="76" t="str">
        <f>VLOOKUP(A2523,'Supplier Countries'!$B$2:$D$301,3,FALSE)</f>
        <v>no</v>
      </c>
      <c r="D2523" s="76" t="str">
        <f t="shared" si="922"/>
        <v>yes</v>
      </c>
      <c r="E2523" s="76" t="str">
        <f t="shared" si="926"/>
        <v>country supported</v>
      </c>
      <c r="F2523" s="6" t="s">
        <v>648</v>
      </c>
      <c r="G2523" s="5" t="s">
        <v>649</v>
      </c>
      <c r="H2523" s="5" t="s">
        <v>629</v>
      </c>
      <c r="I2523" s="7" t="s">
        <v>138</v>
      </c>
      <c r="J2523" s="83" t="s">
        <v>75</v>
      </c>
      <c r="K2523" s="59" t="str">
        <f t="shared" si="940"/>
        <v>notmandatory</v>
      </c>
      <c r="L2523" s="83"/>
      <c r="M2523" s="59" t="str">
        <f t="shared" si="941"/>
        <v>notmandatorybuyernosupplier</v>
      </c>
      <c r="N2523" s="24"/>
      <c r="O2523" s="59" t="str">
        <f t="shared" si="942"/>
        <v>good job, perfect match!</v>
      </c>
    </row>
    <row r="2524" spans="1:15" ht="57.6" x14ac:dyDescent="0.25">
      <c r="A2524" s="76" t="s">
        <v>84</v>
      </c>
      <c r="B2524" s="76" t="str">
        <f>VLOOKUP(A2524,'Buyer Countries '!$B$2:$C$301,2,FALSE)</f>
        <v>yes</v>
      </c>
      <c r="C2524" s="76" t="str">
        <f>VLOOKUP(A2524,'Supplier Countries'!$B$2:$D$301,3,FALSE)</f>
        <v>no</v>
      </c>
      <c r="D2524" s="76" t="str">
        <f t="shared" si="922"/>
        <v>yes</v>
      </c>
      <c r="E2524" s="76" t="str">
        <f t="shared" si="926"/>
        <v>country supported</v>
      </c>
      <c r="F2524" s="6" t="s">
        <v>650</v>
      </c>
      <c r="G2524" s="5" t="s">
        <v>651</v>
      </c>
      <c r="H2524" s="5" t="s">
        <v>629</v>
      </c>
      <c r="I2524" s="7" t="s">
        <v>138</v>
      </c>
      <c r="J2524" s="83" t="s">
        <v>75</v>
      </c>
      <c r="K2524" s="59" t="str">
        <f t="shared" si="940"/>
        <v>notmandatory</v>
      </c>
      <c r="L2524" s="83"/>
      <c r="M2524" s="59" t="str">
        <f t="shared" si="941"/>
        <v>notmandatorybuyernosupplier</v>
      </c>
      <c r="N2524" s="24"/>
      <c r="O2524" s="59" t="str">
        <f t="shared" si="942"/>
        <v>good job, perfect match!</v>
      </c>
    </row>
    <row r="2525" spans="1:15" ht="14.4" x14ac:dyDescent="0.25">
      <c r="A2525" s="76" t="s">
        <v>84</v>
      </c>
      <c r="B2525" s="76" t="str">
        <f>VLOOKUP(A2525,'Buyer Countries '!$B$2:$C$301,2,FALSE)</f>
        <v>yes</v>
      </c>
      <c r="C2525" s="76" t="str">
        <f>VLOOKUP(A2525,'Supplier Countries'!$B$2:$D$301,3,FALSE)</f>
        <v>no</v>
      </c>
      <c r="D2525" s="76" t="str">
        <f t="shared" si="922"/>
        <v>yes</v>
      </c>
      <c r="E2525" s="76" t="str">
        <f t="shared" si="926"/>
        <v>country supported</v>
      </c>
      <c r="F2525" s="9" t="s">
        <v>132</v>
      </c>
      <c r="G2525" s="10" t="s">
        <v>652</v>
      </c>
      <c r="H2525" s="10"/>
      <c r="I2525" s="11"/>
      <c r="J2525" s="21"/>
      <c r="K2525" s="11"/>
      <c r="L2525" s="21"/>
      <c r="M2525" s="11"/>
      <c r="N2525" s="21"/>
      <c r="O2525" s="11"/>
    </row>
    <row r="2526" spans="1:15" ht="43.2" x14ac:dyDescent="0.25">
      <c r="A2526" s="76" t="s">
        <v>84</v>
      </c>
      <c r="B2526" s="76" t="str">
        <f>VLOOKUP(A2526,'Buyer Countries '!$B$2:$C$301,2,FALSE)</f>
        <v>yes</v>
      </c>
      <c r="C2526" s="76" t="str">
        <f>VLOOKUP(A2526,'Supplier Countries'!$B$2:$D$301,3,FALSE)</f>
        <v>no</v>
      </c>
      <c r="D2526" s="76" t="str">
        <f t="shared" si="922"/>
        <v>yes</v>
      </c>
      <c r="E2526" s="76" t="str">
        <f t="shared" si="926"/>
        <v>country supported</v>
      </c>
      <c r="F2526" s="8" t="s">
        <v>653</v>
      </c>
      <c r="G2526" s="7" t="s">
        <v>654</v>
      </c>
      <c r="H2526" s="5"/>
      <c r="I2526" s="7" t="s">
        <v>138</v>
      </c>
      <c r="J2526" s="83" t="s">
        <v>75</v>
      </c>
      <c r="K2526" s="59" t="str">
        <f t="shared" ref="K2526:K2533" si="943">IF(I2526="Mandatory","mandatory","notmandatory")</f>
        <v>notmandatory</v>
      </c>
      <c r="L2526" s="83"/>
      <c r="M2526" s="59" t="str">
        <f t="shared" ref="M2526:M2533" si="944">K2526&amp;"buyer"&amp;J2526&amp;"supplier"&amp;L2526</f>
        <v>notmandatorybuyernosupplier</v>
      </c>
      <c r="N2526" s="24" t="s">
        <v>430</v>
      </c>
      <c r="O2526" s="59" t="str">
        <f t="shared" si="942"/>
        <v>good job, perfect match!</v>
      </c>
    </row>
    <row r="2527" spans="1:15" ht="43.2" x14ac:dyDescent="0.25">
      <c r="A2527" s="76" t="s">
        <v>84</v>
      </c>
      <c r="B2527" s="76" t="str">
        <f>VLOOKUP(A2527,'Buyer Countries '!$B$2:$C$301,2,FALSE)</f>
        <v>yes</v>
      </c>
      <c r="C2527" s="76" t="str">
        <f>VLOOKUP(A2527,'Supplier Countries'!$B$2:$D$301,3,FALSE)</f>
        <v>no</v>
      </c>
      <c r="D2527" s="76" t="str">
        <f t="shared" si="922"/>
        <v>yes</v>
      </c>
      <c r="E2527" s="76" t="str">
        <f t="shared" si="926"/>
        <v>country supported</v>
      </c>
      <c r="F2527" s="8" t="s">
        <v>655</v>
      </c>
      <c r="G2527" s="7" t="s">
        <v>656</v>
      </c>
      <c r="H2527" s="5"/>
      <c r="I2527" s="7" t="s">
        <v>138</v>
      </c>
      <c r="J2527" s="83" t="s">
        <v>75</v>
      </c>
      <c r="K2527" s="59" t="str">
        <f t="shared" si="943"/>
        <v>notmandatory</v>
      </c>
      <c r="L2527" s="83"/>
      <c r="M2527" s="59" t="str">
        <f t="shared" si="944"/>
        <v>notmandatorybuyernosupplier</v>
      </c>
      <c r="N2527" s="24" t="s">
        <v>430</v>
      </c>
      <c r="O2527" s="59" t="str">
        <f t="shared" si="942"/>
        <v>good job, perfect match!</v>
      </c>
    </row>
    <row r="2528" spans="1:15" ht="43.2" x14ac:dyDescent="0.25">
      <c r="A2528" s="76" t="s">
        <v>84</v>
      </c>
      <c r="B2528" s="76" t="str">
        <f>VLOOKUP(A2528,'Buyer Countries '!$B$2:$C$301,2,FALSE)</f>
        <v>yes</v>
      </c>
      <c r="C2528" s="76" t="str">
        <f>VLOOKUP(A2528,'Supplier Countries'!$B$2:$D$301,3,FALSE)</f>
        <v>no</v>
      </c>
      <c r="D2528" s="76" t="str">
        <f t="shared" si="922"/>
        <v>yes</v>
      </c>
      <c r="E2528" s="76" t="str">
        <f t="shared" si="926"/>
        <v>country supported</v>
      </c>
      <c r="F2528" s="8" t="s">
        <v>657</v>
      </c>
      <c r="G2528" s="7" t="s">
        <v>658</v>
      </c>
      <c r="H2528" s="5"/>
      <c r="I2528" s="7" t="s">
        <v>138</v>
      </c>
      <c r="J2528" s="83" t="s">
        <v>75</v>
      </c>
      <c r="K2528" s="59" t="str">
        <f t="shared" si="943"/>
        <v>notmandatory</v>
      </c>
      <c r="L2528" s="83"/>
      <c r="M2528" s="59" t="str">
        <f t="shared" si="944"/>
        <v>notmandatorybuyernosupplier</v>
      </c>
      <c r="N2528" s="24" t="s">
        <v>430</v>
      </c>
      <c r="O2528" s="59" t="str">
        <f t="shared" si="942"/>
        <v>good job, perfect match!</v>
      </c>
    </row>
    <row r="2529" spans="1:15" ht="43.2" x14ac:dyDescent="0.25">
      <c r="A2529" s="76" t="s">
        <v>84</v>
      </c>
      <c r="B2529" s="76" t="str">
        <f>VLOOKUP(A2529,'Buyer Countries '!$B$2:$C$301,2,FALSE)</f>
        <v>yes</v>
      </c>
      <c r="C2529" s="76" t="str">
        <f>VLOOKUP(A2529,'Supplier Countries'!$B$2:$D$301,3,FALSE)</f>
        <v>no</v>
      </c>
      <c r="D2529" s="76" t="str">
        <f t="shared" si="922"/>
        <v>yes</v>
      </c>
      <c r="E2529" s="76" t="str">
        <f t="shared" si="926"/>
        <v>country supported</v>
      </c>
      <c r="F2529" s="8" t="s">
        <v>659</v>
      </c>
      <c r="G2529" s="7" t="s">
        <v>660</v>
      </c>
      <c r="H2529" s="5"/>
      <c r="I2529" s="7" t="s">
        <v>138</v>
      </c>
      <c r="J2529" s="83" t="s">
        <v>75</v>
      </c>
      <c r="K2529" s="59" t="str">
        <f t="shared" si="943"/>
        <v>notmandatory</v>
      </c>
      <c r="L2529" s="83"/>
      <c r="M2529" s="59" t="str">
        <f t="shared" si="944"/>
        <v>notmandatorybuyernosupplier</v>
      </c>
      <c r="N2529" s="24" t="s">
        <v>430</v>
      </c>
      <c r="O2529" s="59" t="str">
        <f t="shared" si="942"/>
        <v>good job, perfect match!</v>
      </c>
    </row>
    <row r="2530" spans="1:15" ht="43.2" x14ac:dyDescent="0.25">
      <c r="A2530" s="76" t="s">
        <v>84</v>
      </c>
      <c r="B2530" s="76" t="str">
        <f>VLOOKUP(A2530,'Buyer Countries '!$B$2:$C$301,2,FALSE)</f>
        <v>yes</v>
      </c>
      <c r="C2530" s="76" t="str">
        <f>VLOOKUP(A2530,'Supplier Countries'!$B$2:$D$301,3,FALSE)</f>
        <v>no</v>
      </c>
      <c r="D2530" s="76" t="str">
        <f t="shared" si="922"/>
        <v>yes</v>
      </c>
      <c r="E2530" s="76" t="str">
        <f t="shared" si="926"/>
        <v>country supported</v>
      </c>
      <c r="F2530" s="8" t="s">
        <v>661</v>
      </c>
      <c r="G2530" s="7" t="s">
        <v>662</v>
      </c>
      <c r="H2530" s="5"/>
      <c r="I2530" s="7" t="s">
        <v>138</v>
      </c>
      <c r="J2530" s="83" t="s">
        <v>75</v>
      </c>
      <c r="K2530" s="59" t="str">
        <f t="shared" si="943"/>
        <v>notmandatory</v>
      </c>
      <c r="L2530" s="83"/>
      <c r="M2530" s="59" t="str">
        <f t="shared" si="944"/>
        <v>notmandatorybuyernosupplier</v>
      </c>
      <c r="N2530" s="24" t="s">
        <v>430</v>
      </c>
      <c r="O2530" s="59" t="str">
        <f t="shared" si="942"/>
        <v>good job, perfect match!</v>
      </c>
    </row>
    <row r="2531" spans="1:15" ht="43.2" x14ac:dyDescent="0.25">
      <c r="A2531" s="76" t="s">
        <v>84</v>
      </c>
      <c r="B2531" s="76" t="str">
        <f>VLOOKUP(A2531,'Buyer Countries '!$B$2:$C$301,2,FALSE)</f>
        <v>yes</v>
      </c>
      <c r="C2531" s="76" t="str">
        <f>VLOOKUP(A2531,'Supplier Countries'!$B$2:$D$301,3,FALSE)</f>
        <v>no</v>
      </c>
      <c r="D2531" s="76" t="str">
        <f t="shared" ref="D2531:D2569" si="945">IF($N$3="supplier",B2531&amp;C2531,IF($N$3="buyer",B2531,"select value in are your onboarding a buyer or a supplier"))</f>
        <v>yes</v>
      </c>
      <c r="E2531" s="76" t="str">
        <f t="shared" si="926"/>
        <v>country supported</v>
      </c>
      <c r="F2531" s="8" t="s">
        <v>663</v>
      </c>
      <c r="G2531" s="7" t="s">
        <v>664</v>
      </c>
      <c r="H2531" s="5"/>
      <c r="I2531" s="7" t="s">
        <v>138</v>
      </c>
      <c r="J2531" s="83" t="s">
        <v>75</v>
      </c>
      <c r="K2531" s="59" t="str">
        <f t="shared" si="943"/>
        <v>notmandatory</v>
      </c>
      <c r="L2531" s="83"/>
      <c r="M2531" s="59" t="str">
        <f t="shared" si="944"/>
        <v>notmandatorybuyernosupplier</v>
      </c>
      <c r="N2531" s="24" t="s">
        <v>430</v>
      </c>
      <c r="O2531" s="59" t="str">
        <f t="shared" si="942"/>
        <v>good job, perfect match!</v>
      </c>
    </row>
    <row r="2532" spans="1:15" ht="43.2" x14ac:dyDescent="0.25">
      <c r="A2532" s="76" t="s">
        <v>84</v>
      </c>
      <c r="B2532" s="76" t="str">
        <f>VLOOKUP(A2532,'Buyer Countries '!$B$2:$C$301,2,FALSE)</f>
        <v>yes</v>
      </c>
      <c r="C2532" s="76" t="str">
        <f>VLOOKUP(A2532,'Supplier Countries'!$B$2:$D$301,3,FALSE)</f>
        <v>no</v>
      </c>
      <c r="D2532" s="76" t="str">
        <f t="shared" si="945"/>
        <v>yes</v>
      </c>
      <c r="E2532" s="76" t="str">
        <f t="shared" si="926"/>
        <v>country supported</v>
      </c>
      <c r="F2532" s="8" t="s">
        <v>665</v>
      </c>
      <c r="G2532" s="7" t="s">
        <v>666</v>
      </c>
      <c r="H2532" s="5"/>
      <c r="I2532" s="7" t="s">
        <v>138</v>
      </c>
      <c r="J2532" s="83" t="s">
        <v>75</v>
      </c>
      <c r="K2532" s="59" t="str">
        <f t="shared" si="943"/>
        <v>notmandatory</v>
      </c>
      <c r="L2532" s="83"/>
      <c r="M2532" s="59" t="str">
        <f t="shared" si="944"/>
        <v>notmandatorybuyernosupplier</v>
      </c>
      <c r="N2532" s="24" t="s">
        <v>430</v>
      </c>
      <c r="O2532" s="59" t="str">
        <f t="shared" si="942"/>
        <v>good job, perfect match!</v>
      </c>
    </row>
    <row r="2533" spans="1:15" ht="43.2" x14ac:dyDescent="0.25">
      <c r="A2533" s="76" t="s">
        <v>84</v>
      </c>
      <c r="B2533" s="76" t="str">
        <f>VLOOKUP(A2533,'Buyer Countries '!$B$2:$C$301,2,FALSE)</f>
        <v>yes</v>
      </c>
      <c r="C2533" s="76" t="str">
        <f>VLOOKUP(A2533,'Supplier Countries'!$B$2:$D$301,3,FALSE)</f>
        <v>no</v>
      </c>
      <c r="D2533" s="76" t="str">
        <f t="shared" si="945"/>
        <v>yes</v>
      </c>
      <c r="E2533" s="76" t="str">
        <f t="shared" si="926"/>
        <v>country supported</v>
      </c>
      <c r="F2533" s="8" t="s">
        <v>667</v>
      </c>
      <c r="G2533" s="7" t="s">
        <v>668</v>
      </c>
      <c r="H2533" s="5"/>
      <c r="I2533" s="7" t="s">
        <v>138</v>
      </c>
      <c r="J2533" s="83" t="s">
        <v>75</v>
      </c>
      <c r="K2533" s="59" t="str">
        <f t="shared" si="943"/>
        <v>notmandatory</v>
      </c>
      <c r="L2533" s="83"/>
      <c r="M2533" s="59" t="str">
        <f t="shared" si="944"/>
        <v>notmandatorybuyernosupplier</v>
      </c>
      <c r="N2533" s="24" t="s">
        <v>430</v>
      </c>
      <c r="O2533" s="59" t="str">
        <f t="shared" si="942"/>
        <v>good job, perfect match!</v>
      </c>
    </row>
    <row r="2534" spans="1:15" ht="14.4" x14ac:dyDescent="0.25">
      <c r="A2534" s="76" t="s">
        <v>84</v>
      </c>
      <c r="B2534" s="76" t="str">
        <f>VLOOKUP(A2534,'Buyer Countries '!$B$2:$C$301,2,FALSE)</f>
        <v>yes</v>
      </c>
      <c r="C2534" s="76" t="str">
        <f>VLOOKUP(A2534,'Supplier Countries'!$B$2:$D$301,3,FALSE)</f>
        <v>no</v>
      </c>
      <c r="D2534" s="76" t="str">
        <f t="shared" si="945"/>
        <v>yes</v>
      </c>
      <c r="E2534" s="76" t="str">
        <f t="shared" si="926"/>
        <v>country supported</v>
      </c>
      <c r="F2534" s="9" t="s">
        <v>132</v>
      </c>
      <c r="G2534" s="10" t="s">
        <v>669</v>
      </c>
      <c r="H2534" s="10"/>
      <c r="I2534" s="11"/>
      <c r="J2534" s="21"/>
      <c r="K2534" s="11"/>
      <c r="L2534" s="21"/>
      <c r="M2534" s="11"/>
      <c r="N2534" s="21"/>
      <c r="O2534" s="11"/>
    </row>
    <row r="2535" spans="1:15" ht="43.2" x14ac:dyDescent="0.25">
      <c r="A2535" s="76" t="s">
        <v>84</v>
      </c>
      <c r="B2535" s="76" t="str">
        <f>VLOOKUP(A2535,'Buyer Countries '!$B$2:$C$301,2,FALSE)</f>
        <v>yes</v>
      </c>
      <c r="C2535" s="76" t="str">
        <f>VLOOKUP(A2535,'Supplier Countries'!$B$2:$D$301,3,FALSE)</f>
        <v>no</v>
      </c>
      <c r="D2535" s="76" t="str">
        <f t="shared" si="945"/>
        <v>yes</v>
      </c>
      <c r="E2535" s="76" t="str">
        <f t="shared" si="926"/>
        <v>country supported</v>
      </c>
      <c r="F2535" s="8" t="s">
        <v>670</v>
      </c>
      <c r="G2535" s="7" t="s">
        <v>671</v>
      </c>
      <c r="H2535" s="5"/>
      <c r="I2535" s="7" t="s">
        <v>138</v>
      </c>
      <c r="J2535" s="83" t="s">
        <v>75</v>
      </c>
      <c r="K2535" s="59" t="str">
        <f t="shared" ref="K2535:K2542" si="946">IF(I2535="Mandatory","mandatory","notmandatory")</f>
        <v>notmandatory</v>
      </c>
      <c r="L2535" s="83"/>
      <c r="M2535" s="59" t="str">
        <f t="shared" ref="M2535:M2542" si="947">K2535&amp;"buyer"&amp;J2535&amp;"supplier"&amp;L2535</f>
        <v>notmandatorybuyernosupplier</v>
      </c>
      <c r="N2535" s="24" t="s">
        <v>430</v>
      </c>
      <c r="O2535" s="59" t="str">
        <f t="shared" si="942"/>
        <v>good job, perfect match!</v>
      </c>
    </row>
    <row r="2536" spans="1:15" ht="43.2" x14ac:dyDescent="0.25">
      <c r="A2536" s="76" t="s">
        <v>84</v>
      </c>
      <c r="B2536" s="76" t="str">
        <f>VLOOKUP(A2536,'Buyer Countries '!$B$2:$C$301,2,FALSE)</f>
        <v>yes</v>
      </c>
      <c r="C2536" s="76" t="str">
        <f>VLOOKUP(A2536,'Supplier Countries'!$B$2:$D$301,3,FALSE)</f>
        <v>no</v>
      </c>
      <c r="D2536" s="76" t="str">
        <f t="shared" si="945"/>
        <v>yes</v>
      </c>
      <c r="E2536" s="76" t="str">
        <f t="shared" si="926"/>
        <v>country supported</v>
      </c>
      <c r="F2536" s="8" t="s">
        <v>672</v>
      </c>
      <c r="G2536" s="7" t="s">
        <v>673</v>
      </c>
      <c r="H2536" s="5"/>
      <c r="I2536" s="7" t="s">
        <v>138</v>
      </c>
      <c r="J2536" s="83" t="s">
        <v>75</v>
      </c>
      <c r="K2536" s="59" t="str">
        <f t="shared" si="946"/>
        <v>notmandatory</v>
      </c>
      <c r="L2536" s="83"/>
      <c r="M2536" s="59" t="str">
        <f t="shared" si="947"/>
        <v>notmandatorybuyernosupplier</v>
      </c>
      <c r="N2536" s="24" t="s">
        <v>430</v>
      </c>
      <c r="O2536" s="59" t="str">
        <f t="shared" si="942"/>
        <v>good job, perfect match!</v>
      </c>
    </row>
    <row r="2537" spans="1:15" ht="43.2" x14ac:dyDescent="0.25">
      <c r="A2537" s="76" t="s">
        <v>84</v>
      </c>
      <c r="B2537" s="76" t="str">
        <f>VLOOKUP(A2537,'Buyer Countries '!$B$2:$C$301,2,FALSE)</f>
        <v>yes</v>
      </c>
      <c r="C2537" s="76" t="str">
        <f>VLOOKUP(A2537,'Supplier Countries'!$B$2:$D$301,3,FALSE)</f>
        <v>no</v>
      </c>
      <c r="D2537" s="76" t="str">
        <f t="shared" si="945"/>
        <v>yes</v>
      </c>
      <c r="E2537" s="76" t="str">
        <f t="shared" ref="E2537:E2569" si="948">IF(D2537="select value in are your onboarding a buyer or a supplier",D2537,IF(D2537="yesno","not applicable",IF(D2537="yesyes","country supported",IF(D2537="noyes","country not supported, contact buyer",IF(D2537="yes","country supported","not applicable")))))</f>
        <v>country supported</v>
      </c>
      <c r="F2537" s="8" t="s">
        <v>674</v>
      </c>
      <c r="G2537" s="7" t="s">
        <v>675</v>
      </c>
      <c r="H2537" s="5"/>
      <c r="I2537" s="7" t="s">
        <v>138</v>
      </c>
      <c r="J2537" s="83" t="s">
        <v>75</v>
      </c>
      <c r="K2537" s="59" t="str">
        <f t="shared" si="946"/>
        <v>notmandatory</v>
      </c>
      <c r="L2537" s="83"/>
      <c r="M2537" s="59" t="str">
        <f t="shared" si="947"/>
        <v>notmandatorybuyernosupplier</v>
      </c>
      <c r="N2537" s="24" t="s">
        <v>430</v>
      </c>
      <c r="O2537" s="59" t="str">
        <f t="shared" si="942"/>
        <v>good job, perfect match!</v>
      </c>
    </row>
    <row r="2538" spans="1:15" ht="43.2" x14ac:dyDescent="0.25">
      <c r="A2538" s="76" t="s">
        <v>84</v>
      </c>
      <c r="B2538" s="76" t="str">
        <f>VLOOKUP(A2538,'Buyer Countries '!$B$2:$C$301,2,FALSE)</f>
        <v>yes</v>
      </c>
      <c r="C2538" s="76" t="str">
        <f>VLOOKUP(A2538,'Supplier Countries'!$B$2:$D$301,3,FALSE)</f>
        <v>no</v>
      </c>
      <c r="D2538" s="76" t="str">
        <f t="shared" si="945"/>
        <v>yes</v>
      </c>
      <c r="E2538" s="76" t="str">
        <f t="shared" si="948"/>
        <v>country supported</v>
      </c>
      <c r="F2538" s="8" t="s">
        <v>676</v>
      </c>
      <c r="G2538" s="7" t="s">
        <v>677</v>
      </c>
      <c r="H2538" s="5"/>
      <c r="I2538" s="7" t="s">
        <v>138</v>
      </c>
      <c r="J2538" s="83" t="s">
        <v>75</v>
      </c>
      <c r="K2538" s="59" t="str">
        <f t="shared" si="946"/>
        <v>notmandatory</v>
      </c>
      <c r="L2538" s="83"/>
      <c r="M2538" s="59" t="str">
        <f t="shared" si="947"/>
        <v>notmandatorybuyernosupplier</v>
      </c>
      <c r="N2538" s="24" t="s">
        <v>430</v>
      </c>
      <c r="O2538" s="59" t="str">
        <f t="shared" si="942"/>
        <v>good job, perfect match!</v>
      </c>
    </row>
    <row r="2539" spans="1:15" ht="43.2" x14ac:dyDescent="0.25">
      <c r="A2539" s="76" t="s">
        <v>84</v>
      </c>
      <c r="B2539" s="76" t="str">
        <f>VLOOKUP(A2539,'Buyer Countries '!$B$2:$C$301,2,FALSE)</f>
        <v>yes</v>
      </c>
      <c r="C2539" s="76" t="str">
        <f>VLOOKUP(A2539,'Supplier Countries'!$B$2:$D$301,3,FALSE)</f>
        <v>no</v>
      </c>
      <c r="D2539" s="76" t="str">
        <f t="shared" si="945"/>
        <v>yes</v>
      </c>
      <c r="E2539" s="76" t="str">
        <f t="shared" si="948"/>
        <v>country supported</v>
      </c>
      <c r="F2539" s="8" t="s">
        <v>678</v>
      </c>
      <c r="G2539" s="7" t="s">
        <v>679</v>
      </c>
      <c r="H2539" s="5"/>
      <c r="I2539" s="7" t="s">
        <v>138</v>
      </c>
      <c r="J2539" s="83" t="s">
        <v>75</v>
      </c>
      <c r="K2539" s="59" t="str">
        <f t="shared" si="946"/>
        <v>notmandatory</v>
      </c>
      <c r="L2539" s="83"/>
      <c r="M2539" s="59" t="str">
        <f t="shared" si="947"/>
        <v>notmandatorybuyernosupplier</v>
      </c>
      <c r="N2539" s="24" t="s">
        <v>430</v>
      </c>
      <c r="O2539" s="59" t="str">
        <f t="shared" si="942"/>
        <v>good job, perfect match!</v>
      </c>
    </row>
    <row r="2540" spans="1:15" ht="43.2" x14ac:dyDescent="0.25">
      <c r="A2540" s="76" t="s">
        <v>84</v>
      </c>
      <c r="B2540" s="76" t="str">
        <f>VLOOKUP(A2540,'Buyer Countries '!$B$2:$C$301,2,FALSE)</f>
        <v>yes</v>
      </c>
      <c r="C2540" s="76" t="str">
        <f>VLOOKUP(A2540,'Supplier Countries'!$B$2:$D$301,3,FALSE)</f>
        <v>no</v>
      </c>
      <c r="D2540" s="76" t="str">
        <f t="shared" si="945"/>
        <v>yes</v>
      </c>
      <c r="E2540" s="76" t="str">
        <f t="shared" si="948"/>
        <v>country supported</v>
      </c>
      <c r="F2540" s="8" t="s">
        <v>680</v>
      </c>
      <c r="G2540" s="7" t="s">
        <v>681</v>
      </c>
      <c r="H2540" s="5"/>
      <c r="I2540" s="7" t="s">
        <v>138</v>
      </c>
      <c r="J2540" s="83" t="s">
        <v>75</v>
      </c>
      <c r="K2540" s="59" t="str">
        <f t="shared" si="946"/>
        <v>notmandatory</v>
      </c>
      <c r="L2540" s="83"/>
      <c r="M2540" s="59" t="str">
        <f t="shared" si="947"/>
        <v>notmandatorybuyernosupplier</v>
      </c>
      <c r="N2540" s="24" t="s">
        <v>430</v>
      </c>
      <c r="O2540" s="59" t="str">
        <f t="shared" si="942"/>
        <v>good job, perfect match!</v>
      </c>
    </row>
    <row r="2541" spans="1:15" ht="43.2" x14ac:dyDescent="0.25">
      <c r="A2541" s="76" t="s">
        <v>84</v>
      </c>
      <c r="B2541" s="76" t="str">
        <f>VLOOKUP(A2541,'Buyer Countries '!$B$2:$C$301,2,FALSE)</f>
        <v>yes</v>
      </c>
      <c r="C2541" s="76" t="str">
        <f>VLOOKUP(A2541,'Supplier Countries'!$B$2:$D$301,3,FALSE)</f>
        <v>no</v>
      </c>
      <c r="D2541" s="76" t="str">
        <f t="shared" si="945"/>
        <v>yes</v>
      </c>
      <c r="E2541" s="76" t="str">
        <f t="shared" si="948"/>
        <v>country supported</v>
      </c>
      <c r="F2541" s="8" t="s">
        <v>682</v>
      </c>
      <c r="G2541" s="7" t="s">
        <v>683</v>
      </c>
      <c r="H2541" s="5"/>
      <c r="I2541" s="7" t="s">
        <v>138</v>
      </c>
      <c r="J2541" s="83" t="s">
        <v>75</v>
      </c>
      <c r="K2541" s="59" t="str">
        <f t="shared" si="946"/>
        <v>notmandatory</v>
      </c>
      <c r="L2541" s="83"/>
      <c r="M2541" s="59" t="str">
        <f t="shared" si="947"/>
        <v>notmandatorybuyernosupplier</v>
      </c>
      <c r="N2541" s="24" t="s">
        <v>430</v>
      </c>
      <c r="O2541" s="59" t="str">
        <f t="shared" si="942"/>
        <v>good job, perfect match!</v>
      </c>
    </row>
    <row r="2542" spans="1:15" ht="43.2" x14ac:dyDescent="0.25">
      <c r="A2542" s="76" t="s">
        <v>84</v>
      </c>
      <c r="B2542" s="76" t="str">
        <f>VLOOKUP(A2542,'Buyer Countries '!$B$2:$C$301,2,FALSE)</f>
        <v>yes</v>
      </c>
      <c r="C2542" s="76" t="str">
        <f>VLOOKUP(A2542,'Supplier Countries'!$B$2:$D$301,3,FALSE)</f>
        <v>no</v>
      </c>
      <c r="D2542" s="76" t="str">
        <f t="shared" si="945"/>
        <v>yes</v>
      </c>
      <c r="E2542" s="76" t="str">
        <f t="shared" si="948"/>
        <v>country supported</v>
      </c>
      <c r="F2542" s="8" t="s">
        <v>684</v>
      </c>
      <c r="G2542" s="7" t="s">
        <v>685</v>
      </c>
      <c r="H2542" s="5"/>
      <c r="I2542" s="7" t="s">
        <v>138</v>
      </c>
      <c r="J2542" s="83" t="s">
        <v>75</v>
      </c>
      <c r="K2542" s="59" t="str">
        <f t="shared" si="946"/>
        <v>notmandatory</v>
      </c>
      <c r="L2542" s="83"/>
      <c r="M2542" s="59" t="str">
        <f t="shared" si="947"/>
        <v>notmandatorybuyernosupplier</v>
      </c>
      <c r="N2542" s="24" t="s">
        <v>430</v>
      </c>
      <c r="O2542" s="59" t="str">
        <f t="shared" si="942"/>
        <v>good job, perfect match!</v>
      </c>
    </row>
    <row r="2543" spans="1:15" ht="14.4" x14ac:dyDescent="0.25">
      <c r="A2543" s="76" t="s">
        <v>84</v>
      </c>
      <c r="B2543" s="76" t="str">
        <f>VLOOKUP(A2543,'Buyer Countries '!$B$2:$C$301,2,FALSE)</f>
        <v>yes</v>
      </c>
      <c r="C2543" s="76" t="str">
        <f>VLOOKUP(A2543,'Supplier Countries'!$B$2:$D$301,3,FALSE)</f>
        <v>no</v>
      </c>
      <c r="D2543" s="76" t="str">
        <f t="shared" si="945"/>
        <v>yes</v>
      </c>
      <c r="E2543" s="76" t="str">
        <f t="shared" si="948"/>
        <v>country supported</v>
      </c>
      <c r="F2543" s="9" t="s">
        <v>132</v>
      </c>
      <c r="G2543" s="10" t="s">
        <v>686</v>
      </c>
      <c r="H2543" s="10"/>
      <c r="I2543" s="11"/>
      <c r="J2543" s="21"/>
      <c r="K2543" s="11"/>
      <c r="L2543" s="21"/>
      <c r="M2543" s="11"/>
      <c r="N2543" s="21"/>
      <c r="O2543" s="11"/>
    </row>
    <row r="2544" spans="1:15" ht="43.2" x14ac:dyDescent="0.25">
      <c r="A2544" s="76" t="s">
        <v>84</v>
      </c>
      <c r="B2544" s="76" t="str">
        <f>VLOOKUP(A2544,'Buyer Countries '!$B$2:$C$301,2,FALSE)</f>
        <v>yes</v>
      </c>
      <c r="C2544" s="76" t="str">
        <f>VLOOKUP(A2544,'Supplier Countries'!$B$2:$D$301,3,FALSE)</f>
        <v>no</v>
      </c>
      <c r="D2544" s="76" t="str">
        <f t="shared" si="945"/>
        <v>yes</v>
      </c>
      <c r="E2544" s="76" t="str">
        <f t="shared" si="948"/>
        <v>country supported</v>
      </c>
      <c r="F2544" s="8" t="s">
        <v>687</v>
      </c>
      <c r="G2544" s="7" t="s">
        <v>688</v>
      </c>
      <c r="H2544" s="5"/>
      <c r="I2544" s="7" t="s">
        <v>142</v>
      </c>
      <c r="J2544" s="83" t="s">
        <v>75</v>
      </c>
      <c r="K2544" s="59" t="str">
        <f t="shared" ref="K2544:K2566" si="949">IF(I2544="Mandatory","mandatory","notmandatory")</f>
        <v>notmandatory</v>
      </c>
      <c r="L2544" s="83"/>
      <c r="M2544" s="59" t="str">
        <f t="shared" ref="M2544:M2566" si="950">K2544&amp;"buyer"&amp;J2544&amp;"supplier"&amp;L2544</f>
        <v>notmandatorybuyernosupplier</v>
      </c>
      <c r="N2544" s="24" t="s">
        <v>430</v>
      </c>
      <c r="O2544" s="59" t="str">
        <f t="shared" si="942"/>
        <v>good job, perfect match!</v>
      </c>
    </row>
    <row r="2545" spans="1:15" ht="14.4" x14ac:dyDescent="0.25">
      <c r="A2545" s="76" t="s">
        <v>84</v>
      </c>
      <c r="B2545" s="76" t="str">
        <f>VLOOKUP(A2545,'Buyer Countries '!$B$2:$C$301,2,FALSE)</f>
        <v>yes</v>
      </c>
      <c r="C2545" s="76" t="str">
        <f>VLOOKUP(A2545,'Supplier Countries'!$B$2:$D$301,3,FALSE)</f>
        <v>no</v>
      </c>
      <c r="D2545" s="76" t="str">
        <f t="shared" si="945"/>
        <v>yes</v>
      </c>
      <c r="E2545" s="76" t="str">
        <f t="shared" si="948"/>
        <v>country supported</v>
      </c>
      <c r="F2545" s="8" t="s">
        <v>689</v>
      </c>
      <c r="G2545" s="7" t="s">
        <v>690</v>
      </c>
      <c r="H2545" s="5"/>
      <c r="I2545" s="7" t="s">
        <v>138</v>
      </c>
      <c r="J2545" s="83" t="s">
        <v>75</v>
      </c>
      <c r="K2545" s="59" t="str">
        <f t="shared" si="949"/>
        <v>notmandatory</v>
      </c>
      <c r="L2545" s="83"/>
      <c r="M2545" s="59" t="str">
        <f t="shared" si="950"/>
        <v>notmandatorybuyernosupplier</v>
      </c>
      <c r="N2545" s="24"/>
      <c r="O2545" s="59" t="str">
        <f t="shared" si="942"/>
        <v>good job, perfect match!</v>
      </c>
    </row>
    <row r="2546" spans="1:15" ht="57.6" x14ac:dyDescent="0.25">
      <c r="A2546" s="76" t="s">
        <v>84</v>
      </c>
      <c r="B2546" s="76" t="str">
        <f>VLOOKUP(A2546,'Buyer Countries '!$B$2:$C$301,2,FALSE)</f>
        <v>yes</v>
      </c>
      <c r="C2546" s="76" t="str">
        <f>VLOOKUP(A2546,'Supplier Countries'!$B$2:$D$301,3,FALSE)</f>
        <v>no</v>
      </c>
      <c r="D2546" s="76" t="str">
        <f t="shared" si="945"/>
        <v>yes</v>
      </c>
      <c r="E2546" s="76" t="str">
        <f t="shared" si="948"/>
        <v>country supported</v>
      </c>
      <c r="F2546" s="8" t="s">
        <v>691</v>
      </c>
      <c r="G2546" s="7" t="s">
        <v>692</v>
      </c>
      <c r="H2546" s="5" t="s">
        <v>693</v>
      </c>
      <c r="I2546" s="7" t="s">
        <v>138</v>
      </c>
      <c r="J2546" s="83" t="s">
        <v>75</v>
      </c>
      <c r="K2546" s="59" t="str">
        <f t="shared" si="949"/>
        <v>notmandatory</v>
      </c>
      <c r="L2546" s="83"/>
      <c r="M2546" s="59" t="str">
        <f t="shared" si="950"/>
        <v>notmandatorybuyernosupplier</v>
      </c>
      <c r="N2546" s="24"/>
      <c r="O2546" s="59" t="str">
        <f t="shared" si="942"/>
        <v>good job, perfect match!</v>
      </c>
    </row>
    <row r="2547" spans="1:15" ht="14.4" x14ac:dyDescent="0.25">
      <c r="A2547" s="76" t="s">
        <v>84</v>
      </c>
      <c r="B2547" s="76" t="str">
        <f>VLOOKUP(A2547,'Buyer Countries '!$B$2:$C$301,2,FALSE)</f>
        <v>yes</v>
      </c>
      <c r="C2547" s="76" t="str">
        <f>VLOOKUP(A2547,'Supplier Countries'!$B$2:$D$301,3,FALSE)</f>
        <v>no</v>
      </c>
      <c r="D2547" s="76" t="str">
        <f t="shared" si="945"/>
        <v>yes</v>
      </c>
      <c r="E2547" s="76" t="str">
        <f t="shared" si="948"/>
        <v>country supported</v>
      </c>
      <c r="F2547" s="8" t="s">
        <v>694</v>
      </c>
      <c r="G2547" s="7" t="s">
        <v>695</v>
      </c>
      <c r="H2547" s="5"/>
      <c r="I2547" s="7" t="s">
        <v>142</v>
      </c>
      <c r="J2547" s="83" t="s">
        <v>75</v>
      </c>
      <c r="K2547" s="59" t="str">
        <f t="shared" si="949"/>
        <v>notmandatory</v>
      </c>
      <c r="L2547" s="83"/>
      <c r="M2547" s="59" t="str">
        <f t="shared" si="950"/>
        <v>notmandatorybuyernosupplier</v>
      </c>
      <c r="N2547" s="24"/>
      <c r="O2547" s="59" t="str">
        <f t="shared" si="942"/>
        <v>good job, perfect match!</v>
      </c>
    </row>
    <row r="2548" spans="1:15" ht="14.4" x14ac:dyDescent="0.25">
      <c r="A2548" s="76" t="s">
        <v>84</v>
      </c>
      <c r="B2548" s="76" t="str">
        <f>VLOOKUP(A2548,'Buyer Countries '!$B$2:$C$301,2,FALSE)</f>
        <v>yes</v>
      </c>
      <c r="C2548" s="76" t="str">
        <f>VLOOKUP(A2548,'Supplier Countries'!$B$2:$D$301,3,FALSE)</f>
        <v>no</v>
      </c>
      <c r="D2548" s="76" t="str">
        <f t="shared" si="945"/>
        <v>yes</v>
      </c>
      <c r="E2548" s="76" t="str">
        <f t="shared" si="948"/>
        <v>country supported</v>
      </c>
      <c r="F2548" s="8" t="s">
        <v>696</v>
      </c>
      <c r="G2548" s="7" t="s">
        <v>697</v>
      </c>
      <c r="H2548" s="5"/>
      <c r="I2548" s="7" t="s">
        <v>138</v>
      </c>
      <c r="J2548" s="83" t="s">
        <v>75</v>
      </c>
      <c r="K2548" s="59" t="str">
        <f t="shared" si="949"/>
        <v>notmandatory</v>
      </c>
      <c r="L2548" s="83"/>
      <c r="M2548" s="59" t="str">
        <f t="shared" si="950"/>
        <v>notmandatorybuyernosupplier</v>
      </c>
      <c r="N2548" s="24"/>
      <c r="O2548" s="59" t="str">
        <f t="shared" si="942"/>
        <v>good job, perfect match!</v>
      </c>
    </row>
    <row r="2549" spans="1:15" ht="14.4" x14ac:dyDescent="0.25">
      <c r="A2549" s="76" t="s">
        <v>84</v>
      </c>
      <c r="B2549" s="76" t="str">
        <f>VLOOKUP(A2549,'Buyer Countries '!$B$2:$C$301,2,FALSE)</f>
        <v>yes</v>
      </c>
      <c r="C2549" s="76" t="str">
        <f>VLOOKUP(A2549,'Supplier Countries'!$B$2:$D$301,3,FALSE)</f>
        <v>no</v>
      </c>
      <c r="D2549" s="76" t="str">
        <f t="shared" si="945"/>
        <v>yes</v>
      </c>
      <c r="E2549" s="76" t="str">
        <f t="shared" si="948"/>
        <v>country supported</v>
      </c>
      <c r="F2549" s="8" t="s">
        <v>698</v>
      </c>
      <c r="G2549" s="7" t="s">
        <v>699</v>
      </c>
      <c r="H2549" s="5"/>
      <c r="I2549" s="7" t="s">
        <v>138</v>
      </c>
      <c r="J2549" s="83" t="s">
        <v>75</v>
      </c>
      <c r="K2549" s="59" t="str">
        <f t="shared" si="949"/>
        <v>notmandatory</v>
      </c>
      <c r="L2549" s="83"/>
      <c r="M2549" s="59" t="str">
        <f t="shared" si="950"/>
        <v>notmandatorybuyernosupplier</v>
      </c>
      <c r="N2549" s="24" t="s">
        <v>179</v>
      </c>
      <c r="O2549" s="59" t="str">
        <f t="shared" si="942"/>
        <v>good job, perfect match!</v>
      </c>
    </row>
    <row r="2550" spans="1:15" ht="14.4" x14ac:dyDescent="0.25">
      <c r="A2550" s="76" t="s">
        <v>84</v>
      </c>
      <c r="B2550" s="76" t="str">
        <f>VLOOKUP(A2550,'Buyer Countries '!$B$2:$C$301,2,FALSE)</f>
        <v>yes</v>
      </c>
      <c r="C2550" s="76" t="str">
        <f>VLOOKUP(A2550,'Supplier Countries'!$B$2:$D$301,3,FALSE)</f>
        <v>no</v>
      </c>
      <c r="D2550" s="76" t="str">
        <f t="shared" si="945"/>
        <v>yes</v>
      </c>
      <c r="E2550" s="76" t="str">
        <f t="shared" si="948"/>
        <v>country supported</v>
      </c>
      <c r="F2550" s="8" t="s">
        <v>700</v>
      </c>
      <c r="G2550" s="7" t="s">
        <v>701</v>
      </c>
      <c r="H2550" s="5"/>
      <c r="I2550" s="7" t="s">
        <v>142</v>
      </c>
      <c r="J2550" s="83" t="s">
        <v>75</v>
      </c>
      <c r="K2550" s="59" t="str">
        <f t="shared" si="949"/>
        <v>notmandatory</v>
      </c>
      <c r="L2550" s="83"/>
      <c r="M2550" s="59" t="str">
        <f t="shared" si="950"/>
        <v>notmandatorybuyernosupplier</v>
      </c>
      <c r="N2550" s="24"/>
      <c r="O2550" s="59" t="str">
        <f t="shared" si="942"/>
        <v>good job, perfect match!</v>
      </c>
    </row>
    <row r="2551" spans="1:15" ht="14.4" x14ac:dyDescent="0.25">
      <c r="A2551" s="76" t="s">
        <v>84</v>
      </c>
      <c r="B2551" s="76" t="str">
        <f>VLOOKUP(A2551,'Buyer Countries '!$B$2:$C$301,2,FALSE)</f>
        <v>yes</v>
      </c>
      <c r="C2551" s="76" t="str">
        <f>VLOOKUP(A2551,'Supplier Countries'!$B$2:$D$301,3,FALSE)</f>
        <v>no</v>
      </c>
      <c r="D2551" s="76" t="str">
        <f t="shared" si="945"/>
        <v>yes</v>
      </c>
      <c r="E2551" s="76" t="str">
        <f t="shared" si="948"/>
        <v>country supported</v>
      </c>
      <c r="F2551" s="8" t="s">
        <v>702</v>
      </c>
      <c r="G2551" s="7" t="s">
        <v>703</v>
      </c>
      <c r="H2551" s="5"/>
      <c r="I2551" s="7" t="s">
        <v>142</v>
      </c>
      <c r="J2551" s="83" t="s">
        <v>75</v>
      </c>
      <c r="K2551" s="59" t="str">
        <f t="shared" si="949"/>
        <v>notmandatory</v>
      </c>
      <c r="L2551" s="83"/>
      <c r="M2551" s="59" t="str">
        <f t="shared" si="950"/>
        <v>notmandatorybuyernosupplier</v>
      </c>
      <c r="N2551" s="24"/>
      <c r="O2551" s="59" t="str">
        <f t="shared" si="942"/>
        <v>good job, perfect match!</v>
      </c>
    </row>
    <row r="2552" spans="1:15" ht="14.4" x14ac:dyDescent="0.25">
      <c r="A2552" s="76" t="s">
        <v>84</v>
      </c>
      <c r="B2552" s="76" t="str">
        <f>VLOOKUP(A2552,'Buyer Countries '!$B$2:$C$301,2,FALSE)</f>
        <v>yes</v>
      </c>
      <c r="C2552" s="76" t="str">
        <f>VLOOKUP(A2552,'Supplier Countries'!$B$2:$D$301,3,FALSE)</f>
        <v>no</v>
      </c>
      <c r="D2552" s="76" t="str">
        <f t="shared" si="945"/>
        <v>yes</v>
      </c>
      <c r="E2552" s="76" t="str">
        <f t="shared" si="948"/>
        <v>country supported</v>
      </c>
      <c r="F2552" s="8" t="s">
        <v>704</v>
      </c>
      <c r="G2552" s="7" t="s">
        <v>705</v>
      </c>
      <c r="H2552" s="5"/>
      <c r="I2552" s="7" t="s">
        <v>138</v>
      </c>
      <c r="J2552" s="83" t="s">
        <v>75</v>
      </c>
      <c r="K2552" s="59" t="str">
        <f t="shared" si="949"/>
        <v>notmandatory</v>
      </c>
      <c r="L2552" s="83"/>
      <c r="M2552" s="59" t="str">
        <f t="shared" si="950"/>
        <v>notmandatorybuyernosupplier</v>
      </c>
      <c r="N2552" s="24"/>
      <c r="O2552" s="59" t="str">
        <f t="shared" si="942"/>
        <v>good job, perfect match!</v>
      </c>
    </row>
    <row r="2553" spans="1:15" ht="28.8" x14ac:dyDescent="0.25">
      <c r="A2553" s="76" t="s">
        <v>84</v>
      </c>
      <c r="B2553" s="76" t="str">
        <f>VLOOKUP(A2553,'Buyer Countries '!$B$2:$C$301,2,FALSE)</f>
        <v>yes</v>
      </c>
      <c r="C2553" s="76" t="str">
        <f>VLOOKUP(A2553,'Supplier Countries'!$B$2:$D$301,3,FALSE)</f>
        <v>no</v>
      </c>
      <c r="D2553" s="76" t="str">
        <f t="shared" si="945"/>
        <v>yes</v>
      </c>
      <c r="E2553" s="76" t="str">
        <f t="shared" si="948"/>
        <v>country supported</v>
      </c>
      <c r="F2553" s="8" t="s">
        <v>706</v>
      </c>
      <c r="G2553" s="7" t="s">
        <v>707</v>
      </c>
      <c r="H2553" s="5"/>
      <c r="I2553" s="7" t="s">
        <v>138</v>
      </c>
      <c r="J2553" s="83" t="s">
        <v>75</v>
      </c>
      <c r="K2553" s="59" t="str">
        <f t="shared" si="949"/>
        <v>notmandatory</v>
      </c>
      <c r="L2553" s="83"/>
      <c r="M2553" s="59" t="str">
        <f t="shared" si="950"/>
        <v>notmandatorybuyernosupplier</v>
      </c>
      <c r="N2553" s="24" t="s">
        <v>188</v>
      </c>
      <c r="O2553" s="59" t="str">
        <f t="shared" si="942"/>
        <v>good job, perfect match!</v>
      </c>
    </row>
    <row r="2554" spans="1:15" ht="28.8" x14ac:dyDescent="0.25">
      <c r="A2554" s="76" t="s">
        <v>84</v>
      </c>
      <c r="B2554" s="76" t="str">
        <f>VLOOKUP(A2554,'Buyer Countries '!$B$2:$C$301,2,FALSE)</f>
        <v>yes</v>
      </c>
      <c r="C2554" s="76" t="str">
        <f>VLOOKUP(A2554,'Supplier Countries'!$B$2:$D$301,3,FALSE)</f>
        <v>no</v>
      </c>
      <c r="D2554" s="76" t="str">
        <f t="shared" si="945"/>
        <v>yes</v>
      </c>
      <c r="E2554" s="76" t="str">
        <f t="shared" si="948"/>
        <v>country supported</v>
      </c>
      <c r="F2554" s="8" t="s">
        <v>708</v>
      </c>
      <c r="G2554" s="7" t="s">
        <v>709</v>
      </c>
      <c r="H2554" s="5"/>
      <c r="I2554" s="7" t="s">
        <v>138</v>
      </c>
      <c r="J2554" s="83" t="s">
        <v>75</v>
      </c>
      <c r="K2554" s="59" t="str">
        <f t="shared" si="949"/>
        <v>notmandatory</v>
      </c>
      <c r="L2554" s="83"/>
      <c r="M2554" s="59" t="str">
        <f t="shared" si="950"/>
        <v>notmandatorybuyernosupplier</v>
      </c>
      <c r="N2554" s="24" t="s">
        <v>191</v>
      </c>
      <c r="O2554" s="59" t="str">
        <f t="shared" si="942"/>
        <v>good job, perfect match!</v>
      </c>
    </row>
    <row r="2555" spans="1:15" ht="28.8" x14ac:dyDescent="0.25">
      <c r="A2555" s="76" t="s">
        <v>84</v>
      </c>
      <c r="B2555" s="76" t="str">
        <f>VLOOKUP(A2555,'Buyer Countries '!$B$2:$C$301,2,FALSE)</f>
        <v>yes</v>
      </c>
      <c r="C2555" s="76" t="str">
        <f>VLOOKUP(A2555,'Supplier Countries'!$B$2:$D$301,3,FALSE)</f>
        <v>no</v>
      </c>
      <c r="D2555" s="76" t="str">
        <f t="shared" si="945"/>
        <v>yes</v>
      </c>
      <c r="E2555" s="76" t="str">
        <f t="shared" si="948"/>
        <v>country supported</v>
      </c>
      <c r="F2555" s="8" t="s">
        <v>710</v>
      </c>
      <c r="G2555" s="7" t="s">
        <v>711</v>
      </c>
      <c r="H2555" s="5" t="s">
        <v>161</v>
      </c>
      <c r="I2555" s="7" t="s">
        <v>142</v>
      </c>
      <c r="J2555" s="83" t="s">
        <v>75</v>
      </c>
      <c r="K2555" s="59" t="str">
        <f t="shared" si="949"/>
        <v>notmandatory</v>
      </c>
      <c r="L2555" s="83"/>
      <c r="M2555" s="59" t="str">
        <f t="shared" si="950"/>
        <v>notmandatorybuyernosupplier</v>
      </c>
      <c r="N2555" s="24"/>
      <c r="O2555" s="59" t="str">
        <f t="shared" si="942"/>
        <v>good job, perfect match!</v>
      </c>
    </row>
    <row r="2556" spans="1:15" ht="86.4" x14ac:dyDescent="0.25">
      <c r="A2556" s="76" t="s">
        <v>84</v>
      </c>
      <c r="B2556" s="76" t="str">
        <f>VLOOKUP(A2556,'Buyer Countries '!$B$2:$C$301,2,FALSE)</f>
        <v>yes</v>
      </c>
      <c r="C2556" s="76" t="str">
        <f>VLOOKUP(A2556,'Supplier Countries'!$B$2:$D$301,3,FALSE)</f>
        <v>no</v>
      </c>
      <c r="D2556" s="76" t="str">
        <f t="shared" si="945"/>
        <v>yes</v>
      </c>
      <c r="E2556" s="76" t="str">
        <f t="shared" si="948"/>
        <v>country supported</v>
      </c>
      <c r="F2556" s="8" t="s">
        <v>712</v>
      </c>
      <c r="G2556" s="7" t="s">
        <v>713</v>
      </c>
      <c r="H2556" s="5" t="s">
        <v>714</v>
      </c>
      <c r="I2556" s="7" t="s">
        <v>138</v>
      </c>
      <c r="J2556" s="83" t="s">
        <v>75</v>
      </c>
      <c r="K2556" s="59" t="str">
        <f t="shared" si="949"/>
        <v>notmandatory</v>
      </c>
      <c r="L2556" s="83"/>
      <c r="M2556" s="59" t="str">
        <f t="shared" si="950"/>
        <v>notmandatorybuyernosupplier</v>
      </c>
      <c r="N2556" s="24"/>
      <c r="O2556" s="59" t="str">
        <f t="shared" si="942"/>
        <v>good job, perfect match!</v>
      </c>
    </row>
    <row r="2557" spans="1:15" ht="14.4" x14ac:dyDescent="0.25">
      <c r="A2557" s="76" t="s">
        <v>84</v>
      </c>
      <c r="B2557" s="76" t="str">
        <f>VLOOKUP(A2557,'Buyer Countries '!$B$2:$C$301,2,FALSE)</f>
        <v>yes</v>
      </c>
      <c r="C2557" s="76" t="str">
        <f>VLOOKUP(A2557,'Supplier Countries'!$B$2:$D$301,3,FALSE)</f>
        <v>no</v>
      </c>
      <c r="D2557" s="76" t="str">
        <f t="shared" si="945"/>
        <v>yes</v>
      </c>
      <c r="E2557" s="76" t="str">
        <f t="shared" si="948"/>
        <v>country supported</v>
      </c>
      <c r="F2557" s="8" t="s">
        <v>715</v>
      </c>
      <c r="G2557" s="7" t="s">
        <v>716</v>
      </c>
      <c r="H2557" s="5"/>
      <c r="I2557" s="7" t="s">
        <v>142</v>
      </c>
      <c r="J2557" s="83" t="s">
        <v>75</v>
      </c>
      <c r="K2557" s="59" t="str">
        <f t="shared" si="949"/>
        <v>notmandatory</v>
      </c>
      <c r="L2557" s="83"/>
      <c r="M2557" s="59" t="str">
        <f t="shared" si="950"/>
        <v>notmandatorybuyernosupplier</v>
      </c>
      <c r="N2557" s="24"/>
      <c r="O2557" s="59" t="str">
        <f t="shared" si="942"/>
        <v>good job, perfect match!</v>
      </c>
    </row>
    <row r="2558" spans="1:15" ht="14.4" x14ac:dyDescent="0.25">
      <c r="A2558" s="76" t="s">
        <v>84</v>
      </c>
      <c r="B2558" s="76" t="str">
        <f>VLOOKUP(A2558,'Buyer Countries '!$B$2:$C$301,2,FALSE)</f>
        <v>yes</v>
      </c>
      <c r="C2558" s="76" t="str">
        <f>VLOOKUP(A2558,'Supplier Countries'!$B$2:$D$301,3,FALSE)</f>
        <v>no</v>
      </c>
      <c r="D2558" s="76" t="str">
        <f t="shared" si="945"/>
        <v>yes</v>
      </c>
      <c r="E2558" s="76" t="str">
        <f t="shared" si="948"/>
        <v>country supported</v>
      </c>
      <c r="F2558" s="8" t="s">
        <v>717</v>
      </c>
      <c r="G2558" s="7" t="s">
        <v>718</v>
      </c>
      <c r="H2558" s="5"/>
      <c r="I2558" s="7" t="s">
        <v>138</v>
      </c>
      <c r="J2558" s="83" t="s">
        <v>75</v>
      </c>
      <c r="K2558" s="59" t="str">
        <f t="shared" si="949"/>
        <v>notmandatory</v>
      </c>
      <c r="L2558" s="83"/>
      <c r="M2558" s="59" t="str">
        <f t="shared" si="950"/>
        <v>notmandatorybuyernosupplier</v>
      </c>
      <c r="N2558" s="24"/>
      <c r="O2558" s="59" t="str">
        <f t="shared" si="942"/>
        <v>good job, perfect match!</v>
      </c>
    </row>
    <row r="2559" spans="1:15" ht="14.4" x14ac:dyDescent="0.25">
      <c r="A2559" s="76" t="s">
        <v>84</v>
      </c>
      <c r="B2559" s="76" t="str">
        <f>VLOOKUP(A2559,'Buyer Countries '!$B$2:$C$301,2,FALSE)</f>
        <v>yes</v>
      </c>
      <c r="C2559" s="76" t="str">
        <f>VLOOKUP(A2559,'Supplier Countries'!$B$2:$D$301,3,FALSE)</f>
        <v>no</v>
      </c>
      <c r="D2559" s="76" t="str">
        <f t="shared" si="945"/>
        <v>yes</v>
      </c>
      <c r="E2559" s="76" t="str">
        <f t="shared" si="948"/>
        <v>country supported</v>
      </c>
      <c r="F2559" s="8" t="s">
        <v>719</v>
      </c>
      <c r="G2559" s="7" t="s">
        <v>720</v>
      </c>
      <c r="H2559" s="5"/>
      <c r="I2559" s="7" t="s">
        <v>138</v>
      </c>
      <c r="J2559" s="83" t="s">
        <v>75</v>
      </c>
      <c r="K2559" s="59" t="str">
        <f t="shared" si="949"/>
        <v>notmandatory</v>
      </c>
      <c r="L2559" s="83"/>
      <c r="M2559" s="59" t="str">
        <f t="shared" si="950"/>
        <v>notmandatorybuyernosupplier</v>
      </c>
      <c r="N2559" s="24" t="s">
        <v>179</v>
      </c>
      <c r="O2559" s="59" t="str">
        <f t="shared" si="942"/>
        <v>good job, perfect match!</v>
      </c>
    </row>
    <row r="2560" spans="1:15" ht="14.4" x14ac:dyDescent="0.25">
      <c r="A2560" s="76" t="s">
        <v>84</v>
      </c>
      <c r="B2560" s="76" t="str">
        <f>VLOOKUP(A2560,'Buyer Countries '!$B$2:$C$301,2,FALSE)</f>
        <v>yes</v>
      </c>
      <c r="C2560" s="76" t="str">
        <f>VLOOKUP(A2560,'Supplier Countries'!$B$2:$D$301,3,FALSE)</f>
        <v>no</v>
      </c>
      <c r="D2560" s="76" t="str">
        <f t="shared" si="945"/>
        <v>yes</v>
      </c>
      <c r="E2560" s="76" t="str">
        <f t="shared" si="948"/>
        <v>country supported</v>
      </c>
      <c r="F2560" s="8" t="s">
        <v>721</v>
      </c>
      <c r="G2560" s="7" t="s">
        <v>722</v>
      </c>
      <c r="H2560" s="5"/>
      <c r="I2560" s="7" t="s">
        <v>142</v>
      </c>
      <c r="J2560" s="83" t="s">
        <v>75</v>
      </c>
      <c r="K2560" s="59" t="str">
        <f t="shared" si="949"/>
        <v>notmandatory</v>
      </c>
      <c r="L2560" s="83"/>
      <c r="M2560" s="59" t="str">
        <f t="shared" si="950"/>
        <v>notmandatorybuyernosupplier</v>
      </c>
      <c r="N2560" s="24"/>
      <c r="O2560" s="59" t="str">
        <f t="shared" si="942"/>
        <v>good job, perfect match!</v>
      </c>
    </row>
    <row r="2561" spans="1:15" ht="14.4" x14ac:dyDescent="0.25">
      <c r="A2561" s="76" t="s">
        <v>84</v>
      </c>
      <c r="B2561" s="76" t="str">
        <f>VLOOKUP(A2561,'Buyer Countries '!$B$2:$C$301,2,FALSE)</f>
        <v>yes</v>
      </c>
      <c r="C2561" s="76" t="str">
        <f>VLOOKUP(A2561,'Supplier Countries'!$B$2:$D$301,3,FALSE)</f>
        <v>no</v>
      </c>
      <c r="D2561" s="76" t="str">
        <f t="shared" si="945"/>
        <v>yes</v>
      </c>
      <c r="E2561" s="76" t="str">
        <f t="shared" si="948"/>
        <v>country supported</v>
      </c>
      <c r="F2561" s="8" t="s">
        <v>723</v>
      </c>
      <c r="G2561" s="7" t="s">
        <v>724</v>
      </c>
      <c r="H2561" s="5"/>
      <c r="I2561" s="7" t="s">
        <v>142</v>
      </c>
      <c r="J2561" s="83" t="s">
        <v>75</v>
      </c>
      <c r="K2561" s="59" t="str">
        <f t="shared" si="949"/>
        <v>notmandatory</v>
      </c>
      <c r="L2561" s="83"/>
      <c r="M2561" s="59" t="str">
        <f t="shared" si="950"/>
        <v>notmandatorybuyernosupplier</v>
      </c>
      <c r="N2561" s="24"/>
      <c r="O2561" s="59" t="str">
        <f t="shared" si="942"/>
        <v>good job, perfect match!</v>
      </c>
    </row>
    <row r="2562" spans="1:15" ht="14.4" x14ac:dyDescent="0.25">
      <c r="A2562" s="76" t="s">
        <v>84</v>
      </c>
      <c r="B2562" s="76" t="str">
        <f>VLOOKUP(A2562,'Buyer Countries '!$B$2:$C$301,2,FALSE)</f>
        <v>yes</v>
      </c>
      <c r="C2562" s="76" t="str">
        <f>VLOOKUP(A2562,'Supplier Countries'!$B$2:$D$301,3,FALSE)</f>
        <v>no</v>
      </c>
      <c r="D2562" s="76" t="str">
        <f t="shared" si="945"/>
        <v>yes</v>
      </c>
      <c r="E2562" s="76" t="str">
        <f t="shared" si="948"/>
        <v>country supported</v>
      </c>
      <c r="F2562" s="8" t="s">
        <v>725</v>
      </c>
      <c r="G2562" s="7" t="s">
        <v>726</v>
      </c>
      <c r="H2562" s="5"/>
      <c r="I2562" s="7" t="s">
        <v>138</v>
      </c>
      <c r="J2562" s="83" t="s">
        <v>75</v>
      </c>
      <c r="K2562" s="59" t="str">
        <f t="shared" si="949"/>
        <v>notmandatory</v>
      </c>
      <c r="L2562" s="83"/>
      <c r="M2562" s="59" t="str">
        <f t="shared" si="950"/>
        <v>notmandatorybuyernosupplier</v>
      </c>
      <c r="N2562" s="24"/>
      <c r="O2562" s="59" t="str">
        <f t="shared" si="942"/>
        <v>good job, perfect match!</v>
      </c>
    </row>
    <row r="2563" spans="1:15" ht="28.8" x14ac:dyDescent="0.25">
      <c r="A2563" s="76" t="s">
        <v>84</v>
      </c>
      <c r="B2563" s="76" t="str">
        <f>VLOOKUP(A2563,'Buyer Countries '!$B$2:$C$301,2,FALSE)</f>
        <v>yes</v>
      </c>
      <c r="C2563" s="76" t="str">
        <f>VLOOKUP(A2563,'Supplier Countries'!$B$2:$D$301,3,FALSE)</f>
        <v>no</v>
      </c>
      <c r="D2563" s="76" t="str">
        <f t="shared" si="945"/>
        <v>yes</v>
      </c>
      <c r="E2563" s="76" t="str">
        <f t="shared" si="948"/>
        <v>country supported</v>
      </c>
      <c r="F2563" s="8" t="s">
        <v>727</v>
      </c>
      <c r="G2563" s="7" t="s">
        <v>728</v>
      </c>
      <c r="H2563" s="5"/>
      <c r="I2563" s="7" t="s">
        <v>138</v>
      </c>
      <c r="J2563" s="83" t="s">
        <v>75</v>
      </c>
      <c r="K2563" s="59" t="str">
        <f t="shared" si="949"/>
        <v>notmandatory</v>
      </c>
      <c r="L2563" s="83"/>
      <c r="M2563" s="59" t="str">
        <f t="shared" si="950"/>
        <v>notmandatorybuyernosupplier</v>
      </c>
      <c r="N2563" s="24" t="s">
        <v>188</v>
      </c>
      <c r="O2563" s="59" t="str">
        <f t="shared" si="942"/>
        <v>good job, perfect match!</v>
      </c>
    </row>
    <row r="2564" spans="1:15" ht="28.8" x14ac:dyDescent="0.25">
      <c r="A2564" s="76" t="s">
        <v>84</v>
      </c>
      <c r="B2564" s="76" t="str">
        <f>VLOOKUP(A2564,'Buyer Countries '!$B$2:$C$301,2,FALSE)</f>
        <v>yes</v>
      </c>
      <c r="C2564" s="76" t="str">
        <f>VLOOKUP(A2564,'Supplier Countries'!$B$2:$D$301,3,FALSE)</f>
        <v>no</v>
      </c>
      <c r="D2564" s="76" t="str">
        <f t="shared" si="945"/>
        <v>yes</v>
      </c>
      <c r="E2564" s="76" t="str">
        <f t="shared" si="948"/>
        <v>country supported</v>
      </c>
      <c r="F2564" s="8" t="s">
        <v>729</v>
      </c>
      <c r="G2564" s="7" t="s">
        <v>730</v>
      </c>
      <c r="H2564" s="5"/>
      <c r="I2564" s="7" t="s">
        <v>138</v>
      </c>
      <c r="J2564" s="83" t="s">
        <v>75</v>
      </c>
      <c r="K2564" s="59" t="str">
        <f t="shared" si="949"/>
        <v>notmandatory</v>
      </c>
      <c r="L2564" s="83"/>
      <c r="M2564" s="59" t="str">
        <f t="shared" si="950"/>
        <v>notmandatorybuyernosupplier</v>
      </c>
      <c r="N2564" s="24" t="s">
        <v>191</v>
      </c>
      <c r="O2564" s="59" t="str">
        <f t="shared" si="942"/>
        <v>good job, perfect match!</v>
      </c>
    </row>
    <row r="2565" spans="1:15" ht="28.8" x14ac:dyDescent="0.25">
      <c r="A2565" s="76" t="s">
        <v>84</v>
      </c>
      <c r="B2565" s="76" t="str">
        <f>VLOOKUP(A2565,'Buyer Countries '!$B$2:$C$301,2,FALSE)</f>
        <v>yes</v>
      </c>
      <c r="C2565" s="76" t="str">
        <f>VLOOKUP(A2565,'Supplier Countries'!$B$2:$D$301,3,FALSE)</f>
        <v>no</v>
      </c>
      <c r="D2565" s="76" t="str">
        <f t="shared" si="945"/>
        <v>yes</v>
      </c>
      <c r="E2565" s="76" t="str">
        <f t="shared" si="948"/>
        <v>country supported</v>
      </c>
      <c r="F2565" s="8" t="s">
        <v>731</v>
      </c>
      <c r="G2565" s="7" t="s">
        <v>732</v>
      </c>
      <c r="H2565" s="5" t="s">
        <v>161</v>
      </c>
      <c r="I2565" s="7" t="s">
        <v>142</v>
      </c>
      <c r="J2565" s="83" t="s">
        <v>75</v>
      </c>
      <c r="K2565" s="59" t="str">
        <f t="shared" si="949"/>
        <v>notmandatory</v>
      </c>
      <c r="L2565" s="83"/>
      <c r="M2565" s="59" t="str">
        <f t="shared" si="950"/>
        <v>notmandatorybuyernosupplier</v>
      </c>
      <c r="N2565" s="24"/>
      <c r="O2565" s="59" t="str">
        <f t="shared" si="942"/>
        <v>good job, perfect match!</v>
      </c>
    </row>
    <row r="2566" spans="1:15" ht="14.4" x14ac:dyDescent="0.25">
      <c r="A2566" s="76" t="s">
        <v>84</v>
      </c>
      <c r="B2566" s="76" t="str">
        <f>VLOOKUP(A2566,'Buyer Countries '!$B$2:$C$301,2,FALSE)</f>
        <v>yes</v>
      </c>
      <c r="C2566" s="76" t="str">
        <f>VLOOKUP(A2566,'Supplier Countries'!$B$2:$D$301,3,FALSE)</f>
        <v>no</v>
      </c>
      <c r="D2566" s="76" t="str">
        <f t="shared" si="945"/>
        <v>yes</v>
      </c>
      <c r="E2566" s="76" t="str">
        <f t="shared" si="948"/>
        <v>country supported</v>
      </c>
      <c r="F2566" s="8" t="s">
        <v>733</v>
      </c>
      <c r="G2566" s="7" t="s">
        <v>734</v>
      </c>
      <c r="H2566" s="5"/>
      <c r="I2566" s="7" t="s">
        <v>138</v>
      </c>
      <c r="J2566" s="83" t="s">
        <v>75</v>
      </c>
      <c r="K2566" s="59" t="str">
        <f t="shared" si="949"/>
        <v>notmandatory</v>
      </c>
      <c r="L2566" s="83"/>
      <c r="M2566" s="59" t="str">
        <f t="shared" si="950"/>
        <v>notmandatorybuyernosupplier</v>
      </c>
      <c r="N2566" s="24"/>
      <c r="O2566" s="59" t="str">
        <f t="shared" si="942"/>
        <v>good job, perfect match!</v>
      </c>
    </row>
    <row r="2567" spans="1:15" ht="14.4" x14ac:dyDescent="0.25">
      <c r="A2567" s="76" t="s">
        <v>84</v>
      </c>
      <c r="B2567" s="76" t="str">
        <f>VLOOKUP(A2567,'Buyer Countries '!$B$2:$C$301,2,FALSE)</f>
        <v>yes</v>
      </c>
      <c r="C2567" s="76" t="str">
        <f>VLOOKUP(A2567,'Supplier Countries'!$B$2:$D$301,3,FALSE)</f>
        <v>no</v>
      </c>
      <c r="D2567" s="76" t="str">
        <f t="shared" si="945"/>
        <v>yes</v>
      </c>
      <c r="E2567" s="76" t="str">
        <f t="shared" si="948"/>
        <v>country supported</v>
      </c>
      <c r="F2567" s="9" t="s">
        <v>132</v>
      </c>
      <c r="G2567" s="10" t="s">
        <v>735</v>
      </c>
      <c r="H2567" s="10"/>
      <c r="I2567" s="11"/>
      <c r="J2567" s="21"/>
      <c r="K2567" s="11"/>
      <c r="L2567" s="21"/>
      <c r="M2567" s="11"/>
      <c r="N2567" s="21"/>
      <c r="O2567" s="11"/>
    </row>
    <row r="2568" spans="1:15" ht="43.2" x14ac:dyDescent="0.25">
      <c r="A2568" s="76" t="s">
        <v>84</v>
      </c>
      <c r="B2568" s="76" t="str">
        <f>VLOOKUP(A2568,'Buyer Countries '!$B$2:$C$301,2,FALSE)</f>
        <v>yes</v>
      </c>
      <c r="C2568" s="76" t="str">
        <f>VLOOKUP(A2568,'Supplier Countries'!$B$2:$D$301,3,FALSE)</f>
        <v>no</v>
      </c>
      <c r="D2568" s="76" t="str">
        <f t="shared" si="945"/>
        <v>yes</v>
      </c>
      <c r="E2568" s="76" t="str">
        <f t="shared" si="948"/>
        <v>country supported</v>
      </c>
      <c r="F2568" s="8" t="s">
        <v>736</v>
      </c>
      <c r="G2568" s="7" t="s">
        <v>737</v>
      </c>
      <c r="H2568" s="5"/>
      <c r="I2568" s="7" t="s">
        <v>138</v>
      </c>
      <c r="J2568" s="83" t="s">
        <v>75</v>
      </c>
      <c r="K2568" s="59" t="str">
        <f>IF(I2568="Mandatory","mandatory","notmandatory")</f>
        <v>notmandatory</v>
      </c>
      <c r="L2568" s="83"/>
      <c r="M2568" s="59" t="str">
        <f t="shared" ref="M2568:M2569" si="951">K2568&amp;"buyer"&amp;J2568&amp;"supplier"&amp;L2568</f>
        <v>notmandatorybuyernosupplier</v>
      </c>
      <c r="N2568" s="24" t="s">
        <v>430</v>
      </c>
      <c r="O2568" s="59" t="str">
        <f t="shared" si="942"/>
        <v>good job, perfect match!</v>
      </c>
    </row>
    <row r="2569" spans="1:15" ht="43.2" x14ac:dyDescent="0.25">
      <c r="A2569" s="76" t="s">
        <v>84</v>
      </c>
      <c r="B2569" s="76" t="str">
        <f>VLOOKUP(A2569,'Buyer Countries '!$B$2:$C$301,2,FALSE)</f>
        <v>yes</v>
      </c>
      <c r="C2569" s="76" t="str">
        <f>VLOOKUP(A2569,'Supplier Countries'!$B$2:$D$301,3,FALSE)</f>
        <v>no</v>
      </c>
      <c r="D2569" s="76" t="str">
        <f t="shared" si="945"/>
        <v>yes</v>
      </c>
      <c r="E2569" s="76" t="str">
        <f t="shared" si="948"/>
        <v>country supported</v>
      </c>
      <c r="F2569" s="8" t="s">
        <v>738</v>
      </c>
      <c r="G2569" s="7" t="s">
        <v>739</v>
      </c>
      <c r="H2569" s="5"/>
      <c r="I2569" s="7" t="s">
        <v>138</v>
      </c>
      <c r="J2569" s="83" t="s">
        <v>75</v>
      </c>
      <c r="K2569" s="59" t="str">
        <f>IF(I2569="Mandatory","mandatory","notmandatory")</f>
        <v>notmandatory</v>
      </c>
      <c r="L2569" s="83"/>
      <c r="M2569" s="59" t="str">
        <f t="shared" si="951"/>
        <v>notmandatorybuyernosupplier</v>
      </c>
      <c r="N2569" s="24" t="s">
        <v>430</v>
      </c>
      <c r="O2569" s="59" t="str">
        <f t="shared" si="942"/>
        <v>good job, perfect match!</v>
      </c>
    </row>
    <row r="2570" spans="1:15" ht="14.4" x14ac:dyDescent="0.25">
      <c r="A2570" s="91"/>
      <c r="B2570" s="92"/>
      <c r="C2570" s="92"/>
      <c r="D2570" s="92"/>
      <c r="E2570" s="92"/>
      <c r="F2570" s="56"/>
      <c r="G2570" s="57"/>
      <c r="H2570" s="57"/>
      <c r="I2570" s="57"/>
      <c r="J2570" s="93" t="e">
        <v>#N/A</v>
      </c>
      <c r="K2570" s="94"/>
      <c r="L2570" s="93"/>
      <c r="M2570" s="94"/>
      <c r="N2570" s="60"/>
      <c r="O2570" s="95" t="s">
        <v>132</v>
      </c>
    </row>
    <row r="2571" spans="1:15" ht="28.8" x14ac:dyDescent="0.25">
      <c r="A2571" s="76" t="s">
        <v>86</v>
      </c>
      <c r="B2571" s="76" t="str">
        <f>VLOOKUP(A2571,'Buyer Countries '!$B$2:$C$301,2,FALSE)</f>
        <v>no</v>
      </c>
      <c r="C2571" s="76" t="str">
        <f>VLOOKUP(A2571,'Supplier Countries'!$B$2:$D$301,3,FALSE)</f>
        <v>yes</v>
      </c>
      <c r="D2571" s="76" t="str">
        <f t="shared" ref="D2571:D2631" si="952">IF($N$3="supplier",B2571&amp;C2571,IF($N$3="buyer",B2571,"select value in are your onboarding a buyer or a supplier"))</f>
        <v>no</v>
      </c>
      <c r="E2571" s="76" t="str">
        <f t="shared" ref="E2571:E2634" si="953">IF(D2571="select value in are your onboarding a buyer or a supplier",D2571,IF(D2571="yesno","not applicable",IF(D2571="yesyes","country supported",IF(D2571="noyes","country not supported, contact buyer",IF(D2571="yes","country supported","not applicable")))))</f>
        <v>not applicable</v>
      </c>
      <c r="F2571" s="8" t="s">
        <v>125</v>
      </c>
      <c r="G2571" s="7" t="s">
        <v>126</v>
      </c>
      <c r="H2571" s="5"/>
      <c r="I2571" s="7" t="s">
        <v>127</v>
      </c>
      <c r="J2571" s="89" t="s">
        <v>72</v>
      </c>
      <c r="K2571" s="59" t="str">
        <f>IF(I2571="Mandatory","mandatory","notmandatory")</f>
        <v>mandatory</v>
      </c>
      <c r="L2571" s="83"/>
      <c r="M2571" s="59" t="str">
        <f t="shared" ref="M2571:M2572" si="954">K2571&amp;"buyer"&amp;J2571&amp;"supplier"&amp;L2571</f>
        <v>mandatorybuyeryessupplier</v>
      </c>
      <c r="N2571" s="24" t="s">
        <v>740</v>
      </c>
      <c r="O2571" s="59" t="str">
        <f t="shared" ref="O2571:O2572" si="955">IF(D2571="noyes","country not in scope for buyer, contact buyer",
IF(D2571="no","country not in scope for buyer, no need to review",
IF(D2571="nono","country not in scope for buyer and supplier no need to review",
IF(D2571="yesno","country not in scope for supplier no need to review",
IF(M2571="notmandatorybuyeryessupplierno","can buyer relax rule in SBN or ERP to accept invoice without this, if not provide data on PDF, if not move to Portal invoice",
IF(M2571="mandatorybuyeryessupplierno","SAP business network requires this information, provide it or move to Portal invoice",IF(M2571="mandatorybuyeryessupplier","SAP Business Network requires this information, provide it or move to Portal invoice",
IF(M2571="notmandatorybuyeryessupplier","can you provide data on invoice? Answer in column L by Yes or No",
IF(M2571="notmandatorybuyernosupplieryes","data not required set dropdown to blank in column L",
IF(M2571="notmandatorybuyersupplieryes","data not required set dropdown to blank in column L","good job, perfect match!"))))))))))</f>
        <v>country not in scope for buyer, no need to review</v>
      </c>
    </row>
    <row r="2572" spans="1:15" ht="57.6" x14ac:dyDescent="0.25">
      <c r="A2572" s="76" t="s">
        <v>86</v>
      </c>
      <c r="B2572" s="76" t="str">
        <f>VLOOKUP(A2572,'Buyer Countries '!$B$2:$C$301,2,FALSE)</f>
        <v>no</v>
      </c>
      <c r="C2572" s="76" t="str">
        <f>VLOOKUP(A2572,'Supplier Countries'!$B$2:$D$301,3,FALSE)</f>
        <v>yes</v>
      </c>
      <c r="D2572" s="76" t="str">
        <f t="shared" si="952"/>
        <v>no</v>
      </c>
      <c r="E2572" s="76" t="str">
        <f t="shared" si="953"/>
        <v>not applicable</v>
      </c>
      <c r="F2572" s="8" t="s">
        <v>129</v>
      </c>
      <c r="G2572" s="5" t="s">
        <v>130</v>
      </c>
      <c r="H2572" s="5"/>
      <c r="I2572" s="7" t="s">
        <v>127</v>
      </c>
      <c r="J2572" s="89" t="s">
        <v>72</v>
      </c>
      <c r="K2572" s="59" t="str">
        <f>IF(I2572="Mandatory","mandatory","notmandatory")</f>
        <v>mandatory</v>
      </c>
      <c r="L2572" s="83"/>
      <c r="M2572" s="59" t="str">
        <f t="shared" si="954"/>
        <v>mandatorybuyeryessupplier</v>
      </c>
      <c r="N2572" s="24" t="s">
        <v>741</v>
      </c>
      <c r="O2572" s="59" t="str">
        <f t="shared" si="955"/>
        <v>country not in scope for buyer, no need to review</v>
      </c>
    </row>
    <row r="2573" spans="1:15" ht="14.4" x14ac:dyDescent="0.25">
      <c r="A2573" s="76" t="s">
        <v>86</v>
      </c>
      <c r="B2573" s="76" t="str">
        <f>VLOOKUP(A2573,'Buyer Countries '!$B$2:$C$301,2,FALSE)</f>
        <v>no</v>
      </c>
      <c r="C2573" s="76" t="str">
        <f>VLOOKUP(A2573,'Supplier Countries'!$B$2:$D$301,3,FALSE)</f>
        <v>yes</v>
      </c>
      <c r="D2573" s="76" t="str">
        <f t="shared" si="952"/>
        <v>no</v>
      </c>
      <c r="E2573" s="76" t="str">
        <f t="shared" si="953"/>
        <v>not applicable</v>
      </c>
      <c r="F2573" s="9" t="s">
        <v>132</v>
      </c>
      <c r="G2573" s="10" t="s">
        <v>133</v>
      </c>
      <c r="H2573" s="10"/>
      <c r="I2573" s="10"/>
      <c r="J2573" s="20"/>
      <c r="K2573" s="14"/>
      <c r="L2573" s="20" t="s">
        <v>134</v>
      </c>
      <c r="M2573" s="14" t="s">
        <v>134</v>
      </c>
      <c r="N2573" s="21"/>
      <c r="O2573" s="11"/>
    </row>
    <row r="2574" spans="1:15" ht="43.2" x14ac:dyDescent="0.25">
      <c r="A2574" s="76" t="s">
        <v>86</v>
      </c>
      <c r="B2574" s="76" t="str">
        <f>VLOOKUP(A2574,'Buyer Countries '!$B$2:$C$301,2,FALSE)</f>
        <v>no</v>
      </c>
      <c r="C2574" s="76" t="str">
        <f>VLOOKUP(A2574,'Supplier Countries'!$B$2:$D$301,3,FALSE)</f>
        <v>yes</v>
      </c>
      <c r="D2574" s="76" t="str">
        <f t="shared" si="952"/>
        <v>no</v>
      </c>
      <c r="E2574" s="76" t="str">
        <f t="shared" ref="E2574" si="956">IF(D2574="select value in are your onboarding a buyer or a supplier",D2574,IF(D2574="yesno","not applicable",IF(D2574="yesyes","country supported",IF(D2574="noyes","country not supported, contact buyer",IF(D2574="yes","country supported","not applicable")))))</f>
        <v>not applicable</v>
      </c>
      <c r="F2574" s="8" t="s">
        <v>135</v>
      </c>
      <c r="G2574" s="7" t="s">
        <v>136</v>
      </c>
      <c r="H2574" s="5" t="s">
        <v>137</v>
      </c>
      <c r="I2574" s="7" t="s">
        <v>138</v>
      </c>
      <c r="J2574" s="83" t="s">
        <v>752</v>
      </c>
      <c r="K2574" s="59" t="str">
        <f t="shared" ref="K2574" si="957">IF(I2574="Mandatory","mandatory","notmandatory")</f>
        <v>notmandatory</v>
      </c>
      <c r="L2574" s="83"/>
      <c r="M2574" s="59" t="str">
        <f t="shared" ref="M2574" si="958">K2574&amp;"buyer"&amp;J2574&amp;"supplier"&amp;L2574</f>
        <v>notmandatorybuyerNosupplier</v>
      </c>
      <c r="N2574" s="24" t="s">
        <v>742</v>
      </c>
      <c r="O2574" s="59" t="str">
        <f t="shared" ref="O2574:O2586" si="959">IF(D2574="noyes","country not in scope for buyer, contact buyer",
IF(D2574="no","country not in scope for buyer, no need to review",
IF(D2574="nono","country not in scope for buyer and supplier no need to review",
IF(D2574="yesno","country not in scope for supplier no need to review",
IF(M2574="notmandatorybuyeryessupplierno","can buyer relax rule in SBN or ERP to accept invoice without this, if not provide data on PDF, if not move to Portal invoice",
IF(M2574="mandatorybuyeryessupplierno","SAP business network requires this information, provide it or move to Portal invoice",IF(M2574="mandatorybuyeryessupplier","SAP Business Network requires this information, provide it or move to Portal invoice",
IF(M2574="notmandatorybuyeryessupplier","can you provide data on invoice? Answer in column L by Yes or No",
IF(M2574="notmandatorybuyernosupplieryes","data not required set dropdown to blank in column L",
IF(M2574="notmandatorybuyersupplieryes","data not required set dropdown to blank in column L","good job, perfect match!"))))))))))</f>
        <v>country not in scope for buyer, no need to review</v>
      </c>
    </row>
    <row r="2575" spans="1:15" ht="14.4" x14ac:dyDescent="0.25">
      <c r="A2575" s="76" t="s">
        <v>86</v>
      </c>
      <c r="B2575" s="76" t="str">
        <f>VLOOKUP(A2575,'Buyer Countries '!$B$2:$C$301,2,FALSE)</f>
        <v>no</v>
      </c>
      <c r="C2575" s="76" t="str">
        <f>VLOOKUP(A2575,'Supplier Countries'!$B$2:$D$301,3,FALSE)</f>
        <v>yes</v>
      </c>
      <c r="D2575" s="76" t="str">
        <f t="shared" si="952"/>
        <v>no</v>
      </c>
      <c r="E2575" s="76" t="str">
        <f t="shared" si="953"/>
        <v>not applicable</v>
      </c>
      <c r="F2575" s="8" t="s">
        <v>140</v>
      </c>
      <c r="G2575" s="7" t="s">
        <v>141</v>
      </c>
      <c r="H2575" s="5"/>
      <c r="I2575" s="7" t="s">
        <v>142</v>
      </c>
      <c r="J2575" s="96" t="s">
        <v>72</v>
      </c>
      <c r="K2575" s="59" t="str">
        <f t="shared" ref="K2575:K2586" si="960">IF(I2575="Mandatory","mandatory","notmandatory")</f>
        <v>notmandatory</v>
      </c>
      <c r="L2575" s="83"/>
      <c r="M2575" s="59" t="str">
        <f t="shared" ref="M2575:M2586" si="961">K2575&amp;"buyer"&amp;J2575&amp;"supplier"&amp;L2575</f>
        <v>notmandatorybuyeryessupplier</v>
      </c>
      <c r="N2575" s="24"/>
      <c r="O2575" s="59" t="str">
        <f t="shared" si="959"/>
        <v>country not in scope for buyer, no need to review</v>
      </c>
    </row>
    <row r="2576" spans="1:15" ht="14.4" x14ac:dyDescent="0.25">
      <c r="A2576" s="76" t="s">
        <v>86</v>
      </c>
      <c r="B2576" s="76" t="str">
        <f>VLOOKUP(A2576,'Buyer Countries '!$B$2:$C$301,2,FALSE)</f>
        <v>no</v>
      </c>
      <c r="C2576" s="76" t="str">
        <f>VLOOKUP(A2576,'Supplier Countries'!$B$2:$D$301,3,FALSE)</f>
        <v>yes</v>
      </c>
      <c r="D2576" s="76" t="str">
        <f t="shared" si="952"/>
        <v>no</v>
      </c>
      <c r="E2576" s="76" t="str">
        <f t="shared" si="953"/>
        <v>not applicable</v>
      </c>
      <c r="F2576" s="8" t="s">
        <v>143</v>
      </c>
      <c r="G2576" s="7" t="s">
        <v>144</v>
      </c>
      <c r="H2576" s="5"/>
      <c r="I2576" s="7" t="s">
        <v>138</v>
      </c>
      <c r="J2576" s="96" t="s">
        <v>75</v>
      </c>
      <c r="K2576" s="59" t="str">
        <f t="shared" si="960"/>
        <v>notmandatory</v>
      </c>
      <c r="L2576" s="83"/>
      <c r="M2576" s="59" t="str">
        <f t="shared" si="961"/>
        <v>notmandatorybuyernosupplier</v>
      </c>
      <c r="N2576" s="24"/>
      <c r="O2576" s="59" t="str">
        <f t="shared" si="959"/>
        <v>country not in scope for buyer, no need to review</v>
      </c>
    </row>
    <row r="2577" spans="1:25" ht="28.8" x14ac:dyDescent="0.25">
      <c r="A2577" s="76" t="s">
        <v>86</v>
      </c>
      <c r="B2577" s="76" t="str">
        <f>VLOOKUP(A2577,'Buyer Countries '!$B$2:$C$301,2,FALSE)</f>
        <v>no</v>
      </c>
      <c r="C2577" s="76" t="str">
        <f>VLOOKUP(A2577,'Supplier Countries'!$B$2:$D$301,3,FALSE)</f>
        <v>yes</v>
      </c>
      <c r="D2577" s="76" t="str">
        <f t="shared" si="952"/>
        <v>no</v>
      </c>
      <c r="E2577" s="76" t="str">
        <f t="shared" si="953"/>
        <v>not applicable</v>
      </c>
      <c r="F2577" s="8" t="s">
        <v>145</v>
      </c>
      <c r="G2577" s="7" t="s">
        <v>146</v>
      </c>
      <c r="H2577" s="5"/>
      <c r="I2577" s="7" t="s">
        <v>138</v>
      </c>
      <c r="J2577" s="83" t="s">
        <v>75</v>
      </c>
      <c r="K2577" s="59" t="str">
        <f t="shared" si="960"/>
        <v>notmandatory</v>
      </c>
      <c r="L2577" s="83"/>
      <c r="M2577" s="59" t="str">
        <f t="shared" si="961"/>
        <v>notmandatorybuyernosupplier</v>
      </c>
      <c r="N2577" s="24" t="s">
        <v>758</v>
      </c>
      <c r="O2577" s="59" t="str">
        <f t="shared" si="959"/>
        <v>country not in scope for buyer, no need to review</v>
      </c>
    </row>
    <row r="2578" spans="1:25" ht="14.4" x14ac:dyDescent="0.25">
      <c r="A2578" s="76" t="s">
        <v>86</v>
      </c>
      <c r="B2578" s="76" t="str">
        <f>VLOOKUP(A2578,'Buyer Countries '!$B$2:$C$301,2,FALSE)</f>
        <v>no</v>
      </c>
      <c r="C2578" s="76" t="str">
        <f>VLOOKUP(A2578,'Supplier Countries'!$B$2:$D$301,3,FALSE)</f>
        <v>yes</v>
      </c>
      <c r="D2578" s="76" t="str">
        <f t="shared" si="952"/>
        <v>no</v>
      </c>
      <c r="E2578" s="76" t="str">
        <f t="shared" si="953"/>
        <v>not applicable</v>
      </c>
      <c r="F2578" s="8" t="s">
        <v>148</v>
      </c>
      <c r="G2578" s="7" t="s">
        <v>149</v>
      </c>
      <c r="H2578" s="5"/>
      <c r="I2578" s="7" t="s">
        <v>142</v>
      </c>
      <c r="J2578" s="83" t="s">
        <v>72</v>
      </c>
      <c r="K2578" s="59" t="str">
        <f t="shared" si="960"/>
        <v>notmandatory</v>
      </c>
      <c r="L2578" s="83"/>
      <c r="M2578" s="59" t="str">
        <f t="shared" si="961"/>
        <v>notmandatorybuyeryessupplier</v>
      </c>
      <c r="N2578" s="24" t="s">
        <v>759</v>
      </c>
      <c r="O2578" s="59" t="str">
        <f t="shared" si="959"/>
        <v>country not in scope for buyer, no need to review</v>
      </c>
    </row>
    <row r="2579" spans="1:25" ht="14.4" x14ac:dyDescent="0.25">
      <c r="A2579" s="76" t="s">
        <v>86</v>
      </c>
      <c r="B2579" s="76" t="str">
        <f>VLOOKUP(A2579,'Buyer Countries '!$B$2:$C$301,2,FALSE)</f>
        <v>no</v>
      </c>
      <c r="C2579" s="76" t="str">
        <f>VLOOKUP(A2579,'Supplier Countries'!$B$2:$D$301,3,FALSE)</f>
        <v>yes</v>
      </c>
      <c r="D2579" s="76" t="str">
        <f t="shared" si="952"/>
        <v>no</v>
      </c>
      <c r="E2579" s="76" t="str">
        <f t="shared" si="953"/>
        <v>not applicable</v>
      </c>
      <c r="F2579" s="8" t="s">
        <v>151</v>
      </c>
      <c r="G2579" s="7" t="s">
        <v>152</v>
      </c>
      <c r="H2579" s="5"/>
      <c r="I2579" s="7" t="s">
        <v>142</v>
      </c>
      <c r="J2579" s="83" t="s">
        <v>72</v>
      </c>
      <c r="K2579" s="59" t="str">
        <f t="shared" si="960"/>
        <v>notmandatory</v>
      </c>
      <c r="L2579" s="83"/>
      <c r="M2579" s="59" t="str">
        <f t="shared" si="961"/>
        <v>notmandatorybuyeryessupplier</v>
      </c>
      <c r="N2579" s="24" t="s">
        <v>759</v>
      </c>
      <c r="O2579" s="59" t="str">
        <f t="shared" si="959"/>
        <v>country not in scope for buyer, no need to review</v>
      </c>
    </row>
    <row r="2580" spans="1:25" ht="14.4" x14ac:dyDescent="0.25">
      <c r="A2580" s="76" t="s">
        <v>86</v>
      </c>
      <c r="B2580" s="76" t="str">
        <f>VLOOKUP(A2580,'Buyer Countries '!$B$2:$C$301,2,FALSE)</f>
        <v>no</v>
      </c>
      <c r="C2580" s="76" t="str">
        <f>VLOOKUP(A2580,'Supplier Countries'!$B$2:$D$301,3,FALSE)</f>
        <v>yes</v>
      </c>
      <c r="D2580" s="76" t="str">
        <f t="shared" si="952"/>
        <v>no</v>
      </c>
      <c r="E2580" s="76" t="str">
        <f t="shared" si="953"/>
        <v>not applicable</v>
      </c>
      <c r="F2580" s="8" t="s">
        <v>153</v>
      </c>
      <c r="G2580" s="7" t="s">
        <v>154</v>
      </c>
      <c r="H2580" s="5"/>
      <c r="I2580" s="7" t="s">
        <v>138</v>
      </c>
      <c r="J2580" s="96" t="s">
        <v>75</v>
      </c>
      <c r="K2580" s="59" t="str">
        <f t="shared" si="960"/>
        <v>notmandatory</v>
      </c>
      <c r="L2580" s="83"/>
      <c r="M2580" s="59" t="str">
        <f t="shared" si="961"/>
        <v>notmandatorybuyernosupplier</v>
      </c>
      <c r="N2580" s="24"/>
      <c r="O2580" s="59" t="str">
        <f t="shared" si="959"/>
        <v>country not in scope for buyer, no need to review</v>
      </c>
    </row>
    <row r="2581" spans="1:25" ht="43.2" x14ac:dyDescent="0.25">
      <c r="A2581" s="76" t="s">
        <v>86</v>
      </c>
      <c r="B2581" s="76" t="str">
        <f>VLOOKUP(A2581,'Buyer Countries '!$B$2:$C$301,2,FALSE)</f>
        <v>no</v>
      </c>
      <c r="C2581" s="76" t="str">
        <f>VLOOKUP(A2581,'Supplier Countries'!$B$2:$D$301,3,FALSE)</f>
        <v>yes</v>
      </c>
      <c r="D2581" s="76" t="str">
        <f t="shared" si="952"/>
        <v>no</v>
      </c>
      <c r="E2581" s="76" t="str">
        <f t="shared" si="953"/>
        <v>not applicable</v>
      </c>
      <c r="F2581" s="8" t="s">
        <v>155</v>
      </c>
      <c r="G2581" s="7" t="s">
        <v>156</v>
      </c>
      <c r="H2581" s="5"/>
      <c r="I2581" s="7" t="s">
        <v>138</v>
      </c>
      <c r="J2581" s="83" t="s">
        <v>75</v>
      </c>
      <c r="K2581" s="59" t="str">
        <f t="shared" si="960"/>
        <v>notmandatory</v>
      </c>
      <c r="L2581" s="83"/>
      <c r="M2581" s="59" t="str">
        <f t="shared" si="961"/>
        <v>notmandatorybuyernosupplier</v>
      </c>
      <c r="N2581" s="24" t="s">
        <v>743</v>
      </c>
      <c r="O2581" s="59" t="str">
        <f t="shared" si="959"/>
        <v>country not in scope for buyer, no need to review</v>
      </c>
    </row>
    <row r="2582" spans="1:25" ht="43.2" x14ac:dyDescent="0.25">
      <c r="A2582" s="76" t="s">
        <v>86</v>
      </c>
      <c r="B2582" s="76" t="str">
        <f>VLOOKUP(A2582,'Buyer Countries '!$B$2:$C$301,2,FALSE)</f>
        <v>no</v>
      </c>
      <c r="C2582" s="76" t="str">
        <f>VLOOKUP(A2582,'Supplier Countries'!$B$2:$D$301,3,FALSE)</f>
        <v>yes</v>
      </c>
      <c r="D2582" s="76" t="str">
        <f t="shared" si="952"/>
        <v>no</v>
      </c>
      <c r="E2582" s="76" t="str">
        <f t="shared" si="953"/>
        <v>not applicable</v>
      </c>
      <c r="F2582" s="8" t="s">
        <v>157</v>
      </c>
      <c r="G2582" s="7" t="s">
        <v>158</v>
      </c>
      <c r="H2582" s="5"/>
      <c r="I2582" s="7" t="s">
        <v>138</v>
      </c>
      <c r="J2582" s="83" t="s">
        <v>72</v>
      </c>
      <c r="K2582" s="59" t="str">
        <f t="shared" si="960"/>
        <v>notmandatory</v>
      </c>
      <c r="L2582" s="83"/>
      <c r="M2582" s="59" t="str">
        <f t="shared" si="961"/>
        <v>notmandatorybuyeryessupplier</v>
      </c>
      <c r="N2582" s="24" t="s">
        <v>760</v>
      </c>
      <c r="O2582" s="59" t="str">
        <f t="shared" si="959"/>
        <v>country not in scope for buyer, no need to review</v>
      </c>
    </row>
    <row r="2583" spans="1:25" ht="28.8" x14ac:dyDescent="0.25">
      <c r="A2583" s="76" t="s">
        <v>86</v>
      </c>
      <c r="B2583" s="76" t="str">
        <f>VLOOKUP(A2583,'Buyer Countries '!$B$2:$C$301,2,FALSE)</f>
        <v>no</v>
      </c>
      <c r="C2583" s="76" t="str">
        <f>VLOOKUP(A2583,'Supplier Countries'!$B$2:$D$301,3,FALSE)</f>
        <v>yes</v>
      </c>
      <c r="D2583" s="76" t="str">
        <f t="shared" si="952"/>
        <v>no</v>
      </c>
      <c r="E2583" s="76" t="str">
        <f t="shared" ref="E2583" si="962">IF(D2583="select value in are your onboarding a buyer or a supplier",D2583,IF(D2583="yesno","not applicable",IF(D2583="yesyes","country supported",IF(D2583="noyes","country not supported, contact buyer",IF(D2583="yes","country supported","not applicable")))))</f>
        <v>not applicable</v>
      </c>
      <c r="F2583" s="8" t="s">
        <v>159</v>
      </c>
      <c r="G2583" s="7" t="s">
        <v>160</v>
      </c>
      <c r="H2583" s="5" t="s">
        <v>161</v>
      </c>
      <c r="I2583" s="7" t="s">
        <v>138</v>
      </c>
      <c r="J2583" s="83" t="s">
        <v>72</v>
      </c>
      <c r="K2583" s="59" t="str">
        <f t="shared" ref="K2583" si="963">IF(I2583="Mandatory","mandatory","notmandatory")</f>
        <v>notmandatory</v>
      </c>
      <c r="L2583" s="83"/>
      <c r="M2583" s="59" t="str">
        <f t="shared" ref="M2583" si="964">K2583&amp;"buyer"&amp;J2583&amp;"supplier"&amp;L2583</f>
        <v>notmandatorybuyeryessupplier</v>
      </c>
      <c r="N2583" s="24" t="s">
        <v>761</v>
      </c>
      <c r="O2583" s="59" t="str">
        <f t="shared" si="959"/>
        <v>country not in scope for buyer, no need to review</v>
      </c>
    </row>
    <row r="2584" spans="1:25" ht="14.4" x14ac:dyDescent="0.25">
      <c r="A2584" s="76" t="s">
        <v>86</v>
      </c>
      <c r="B2584" s="76" t="str">
        <f>VLOOKUP(A2584,'Buyer Countries '!$B$2:$C$301,2,FALSE)</f>
        <v>no</v>
      </c>
      <c r="C2584" s="76" t="str">
        <f>VLOOKUP(A2584,'Supplier Countries'!$B$2:$D$301,3,FALSE)</f>
        <v>yes</v>
      </c>
      <c r="D2584" s="76" t="str">
        <f t="shared" si="952"/>
        <v>no</v>
      </c>
      <c r="E2584" s="76" t="str">
        <f t="shared" si="953"/>
        <v>not applicable</v>
      </c>
      <c r="F2584" s="8" t="s">
        <v>162</v>
      </c>
      <c r="G2584" s="7" t="s">
        <v>163</v>
      </c>
      <c r="H2584" s="5"/>
      <c r="I2584" s="7" t="s">
        <v>138</v>
      </c>
      <c r="J2584" s="83" t="s">
        <v>75</v>
      </c>
      <c r="K2584" s="59" t="str">
        <f t="shared" si="960"/>
        <v>notmandatory</v>
      </c>
      <c r="L2584" s="83"/>
      <c r="M2584" s="59" t="str">
        <f t="shared" si="961"/>
        <v>notmandatorybuyernosupplier</v>
      </c>
      <c r="N2584" s="24" t="s">
        <v>164</v>
      </c>
      <c r="O2584" s="59" t="str">
        <f t="shared" si="959"/>
        <v>country not in scope for buyer, no need to review</v>
      </c>
    </row>
    <row r="2585" spans="1:25" ht="14.4" x14ac:dyDescent="0.25">
      <c r="A2585" s="76" t="s">
        <v>86</v>
      </c>
      <c r="B2585" s="76" t="str">
        <f>VLOOKUP(A2585,'Buyer Countries '!$B$2:$C$301,2,FALSE)</f>
        <v>no</v>
      </c>
      <c r="C2585" s="76" t="str">
        <f>VLOOKUP(A2585,'Supplier Countries'!$B$2:$D$301,3,FALSE)</f>
        <v>yes</v>
      </c>
      <c r="D2585" s="76" t="str">
        <f t="shared" si="952"/>
        <v>no</v>
      </c>
      <c r="E2585" s="76" t="str">
        <f t="shared" si="953"/>
        <v>not applicable</v>
      </c>
      <c r="F2585" s="8" t="s">
        <v>165</v>
      </c>
      <c r="G2585" s="7" t="s">
        <v>166</v>
      </c>
      <c r="H2585" s="5"/>
      <c r="I2585" s="7" t="s">
        <v>138</v>
      </c>
      <c r="J2585" s="96" t="s">
        <v>75</v>
      </c>
      <c r="K2585" s="59" t="str">
        <f t="shared" si="960"/>
        <v>notmandatory</v>
      </c>
      <c r="L2585" s="83"/>
      <c r="M2585" s="59" t="str">
        <f t="shared" si="961"/>
        <v>notmandatorybuyernosupplier</v>
      </c>
      <c r="N2585" s="24"/>
      <c r="O2585" s="59" t="str">
        <f t="shared" si="959"/>
        <v>country not in scope for buyer, no need to review</v>
      </c>
    </row>
    <row r="2586" spans="1:25" ht="28.8" x14ac:dyDescent="0.25">
      <c r="A2586" s="76" t="s">
        <v>86</v>
      </c>
      <c r="B2586" s="76" t="str">
        <f>VLOOKUP(A2586,'Buyer Countries '!$B$2:$C$301,2,FALSE)</f>
        <v>no</v>
      </c>
      <c r="C2586" s="76" t="str">
        <f>VLOOKUP(A2586,'Supplier Countries'!$B$2:$D$301,3,FALSE)</f>
        <v>yes</v>
      </c>
      <c r="D2586" s="76" t="str">
        <f t="shared" si="952"/>
        <v>no</v>
      </c>
      <c r="E2586" s="76" t="str">
        <f t="shared" si="953"/>
        <v>not applicable</v>
      </c>
      <c r="F2586" s="8" t="s">
        <v>167</v>
      </c>
      <c r="G2586" s="7" t="s">
        <v>168</v>
      </c>
      <c r="H2586" s="5" t="s">
        <v>169</v>
      </c>
      <c r="I2586" s="7" t="s">
        <v>138</v>
      </c>
      <c r="J2586" s="83" t="s">
        <v>75</v>
      </c>
      <c r="K2586" s="59" t="str">
        <f t="shared" si="960"/>
        <v>notmandatory</v>
      </c>
      <c r="L2586" s="83"/>
      <c r="M2586" s="59" t="str">
        <f t="shared" si="961"/>
        <v>notmandatorybuyernosupplier</v>
      </c>
      <c r="N2586" s="24"/>
      <c r="O2586" s="59" t="str">
        <f t="shared" si="959"/>
        <v>country not in scope for buyer, no need to review</v>
      </c>
    </row>
    <row r="2587" spans="1:25" ht="14.4" x14ac:dyDescent="0.25">
      <c r="A2587" s="76" t="s">
        <v>86</v>
      </c>
      <c r="B2587" s="76" t="str">
        <f>VLOOKUP(A2587,'Buyer Countries '!$B$2:$C$301,2,FALSE)</f>
        <v>no</v>
      </c>
      <c r="C2587" s="76" t="str">
        <f>VLOOKUP(A2587,'Supplier Countries'!$B$2:$D$301,3,FALSE)</f>
        <v>yes</v>
      </c>
      <c r="D2587" s="76" t="str">
        <f t="shared" si="952"/>
        <v>no</v>
      </c>
      <c r="E2587" s="76" t="str">
        <f t="shared" si="953"/>
        <v>not applicable</v>
      </c>
      <c r="F2587" s="9" t="s">
        <v>132</v>
      </c>
      <c r="G2587" s="10" t="s">
        <v>170</v>
      </c>
      <c r="H2587" s="10"/>
      <c r="I2587" s="11"/>
      <c r="J2587" s="21"/>
      <c r="K2587" s="11"/>
      <c r="L2587" s="21"/>
      <c r="M2587" s="11"/>
      <c r="N2587" s="21"/>
      <c r="O2587" s="11"/>
    </row>
    <row r="2588" spans="1:25" s="82" customFormat="1" ht="43.2" x14ac:dyDescent="0.25">
      <c r="A2588" s="22" t="s">
        <v>86</v>
      </c>
      <c r="B2588" s="76" t="str">
        <f>VLOOKUP(A2588,'Buyer Countries '!$B$2:$C$301,2,FALSE)</f>
        <v>no</v>
      </c>
      <c r="C2588" s="76" t="str">
        <f>VLOOKUP(A2588,'Supplier Countries'!$B$2:$D$301,3,FALSE)</f>
        <v>yes</v>
      </c>
      <c r="D2588" s="76" t="str">
        <f t="shared" si="952"/>
        <v>no</v>
      </c>
      <c r="E2588" s="76" t="str">
        <f t="shared" si="953"/>
        <v>not applicable</v>
      </c>
      <c r="F2588" s="8" t="s">
        <v>171</v>
      </c>
      <c r="G2588" s="7" t="s">
        <v>172</v>
      </c>
      <c r="H2588" s="5" t="s">
        <v>137</v>
      </c>
      <c r="I2588" s="7" t="s">
        <v>138</v>
      </c>
      <c r="J2588" s="83" t="s">
        <v>75</v>
      </c>
      <c r="K2588" s="59" t="str">
        <f t="shared" ref="K2588" si="965">IF(I2588="Mandatory","mandatory","notmandatory")</f>
        <v>notmandatory</v>
      </c>
      <c r="L2588" s="83"/>
      <c r="M2588" s="59" t="str">
        <f t="shared" ref="M2588" si="966">K2588&amp;"buyer"&amp;J2588&amp;"supplier"&amp;L2588</f>
        <v>notmandatorybuyernosupplier</v>
      </c>
      <c r="N2588" s="24"/>
      <c r="O2588" s="59" t="str">
        <f t="shared" ref="O2588:O2600" si="967">IF(D2588="noyes","country not in scope for buyer, contact buyer",
IF(D2588="no","country not in scope for buyer, no need to review",
IF(D2588="nono","country not in scope for buyer and supplier no need to review",
IF(D2588="yesno","country not in scope for supplier no need to review",
IF(M2588="notmandatorybuyeryessupplierno","can buyer relax rule in SBN or ERP to accept invoice without this, if not provide data on PDF, if not move to Portal invoice",
IF(M2588="mandatorybuyeryessupplierno","SAP business network requires this information, provide it or move to Portal invoice",IF(M2588="mandatorybuyeryessupplier","SAP Business Network requires this information, provide it or move to Portal invoice",
IF(M2588="notmandatorybuyeryessupplier","can you provide data on invoice? Answer in column L by Yes or No",
IF(M2588="notmandatorybuyernosupplieryes","data not required set dropdown to blank in column L",
IF(M2588="notmandatorybuyersupplieryes","data not required set dropdown to blank in column L","good job, perfect match!"))))))))))</f>
        <v>country not in scope for buyer, no need to review</v>
      </c>
      <c r="P2588"/>
      <c r="Q2588"/>
      <c r="R2588"/>
      <c r="S2588"/>
      <c r="T2588"/>
      <c r="U2588"/>
      <c r="V2588"/>
      <c r="W2588"/>
      <c r="X2588"/>
      <c r="Y2588"/>
    </row>
    <row r="2589" spans="1:25" ht="14.4" x14ac:dyDescent="0.25">
      <c r="A2589" s="76" t="s">
        <v>86</v>
      </c>
      <c r="B2589" s="76" t="str">
        <f>VLOOKUP(A2589,'Buyer Countries '!$B$2:$C$301,2,FALSE)</f>
        <v>no</v>
      </c>
      <c r="C2589" s="76" t="str">
        <f>VLOOKUP(A2589,'Supplier Countries'!$B$2:$D$301,3,FALSE)</f>
        <v>yes</v>
      </c>
      <c r="D2589" s="76" t="str">
        <f t="shared" si="952"/>
        <v>no</v>
      </c>
      <c r="E2589" s="76" t="str">
        <f t="shared" si="953"/>
        <v>not applicable</v>
      </c>
      <c r="F2589" s="8" t="s">
        <v>173</v>
      </c>
      <c r="G2589" s="7" t="s">
        <v>174</v>
      </c>
      <c r="H2589" s="5"/>
      <c r="I2589" s="7" t="s">
        <v>142</v>
      </c>
      <c r="J2589" s="83" t="s">
        <v>72</v>
      </c>
      <c r="K2589" s="59" t="str">
        <f t="shared" ref="K2589:K2600" si="968">IF(I2589="Mandatory","mandatory","notmandatory")</f>
        <v>notmandatory</v>
      </c>
      <c r="L2589" s="83"/>
      <c r="M2589" s="59" t="str">
        <f t="shared" ref="M2589:M2600" si="969">K2589&amp;"buyer"&amp;J2589&amp;"supplier"&amp;L2589</f>
        <v>notmandatorybuyeryessupplier</v>
      </c>
      <c r="N2589" s="24"/>
      <c r="O2589" s="59" t="str">
        <f t="shared" si="967"/>
        <v>country not in scope for buyer, no need to review</v>
      </c>
    </row>
    <row r="2590" spans="1:25" ht="14.4" x14ac:dyDescent="0.25">
      <c r="A2590" s="76" t="s">
        <v>86</v>
      </c>
      <c r="B2590" s="76" t="str">
        <f>VLOOKUP(A2590,'Buyer Countries '!$B$2:$C$301,2,FALSE)</f>
        <v>no</v>
      </c>
      <c r="C2590" s="76" t="str">
        <f>VLOOKUP(A2590,'Supplier Countries'!$B$2:$D$301,3,FALSE)</f>
        <v>yes</v>
      </c>
      <c r="D2590" s="76" t="str">
        <f t="shared" si="952"/>
        <v>no</v>
      </c>
      <c r="E2590" s="76" t="str">
        <f t="shared" si="953"/>
        <v>not applicable</v>
      </c>
      <c r="F2590" s="8" t="s">
        <v>175</v>
      </c>
      <c r="G2590" s="7" t="s">
        <v>176</v>
      </c>
      <c r="H2590" s="5"/>
      <c r="I2590" s="7" t="s">
        <v>138</v>
      </c>
      <c r="J2590" s="83" t="s">
        <v>75</v>
      </c>
      <c r="K2590" s="59" t="str">
        <f t="shared" si="968"/>
        <v>notmandatory</v>
      </c>
      <c r="L2590" s="83"/>
      <c r="M2590" s="59" t="str">
        <f t="shared" si="969"/>
        <v>notmandatorybuyernosupplier</v>
      </c>
      <c r="N2590" s="24"/>
      <c r="O2590" s="59" t="str">
        <f t="shared" si="967"/>
        <v>country not in scope for buyer, no need to review</v>
      </c>
    </row>
    <row r="2591" spans="1:25" ht="14.4" x14ac:dyDescent="0.25">
      <c r="A2591" s="76" t="s">
        <v>86</v>
      </c>
      <c r="B2591" s="76" t="str">
        <f>VLOOKUP(A2591,'Buyer Countries '!$B$2:$C$301,2,FALSE)</f>
        <v>no</v>
      </c>
      <c r="C2591" s="76" t="str">
        <f>VLOOKUP(A2591,'Supplier Countries'!$B$2:$D$301,3,FALSE)</f>
        <v>yes</v>
      </c>
      <c r="D2591" s="76" t="str">
        <f t="shared" si="952"/>
        <v>no</v>
      </c>
      <c r="E2591" s="76" t="str">
        <f t="shared" si="953"/>
        <v>not applicable</v>
      </c>
      <c r="F2591" s="8" t="s">
        <v>177</v>
      </c>
      <c r="G2591" s="7" t="s">
        <v>178</v>
      </c>
      <c r="H2591" s="5"/>
      <c r="I2591" s="7" t="s">
        <v>138</v>
      </c>
      <c r="J2591" s="83" t="s">
        <v>75</v>
      </c>
      <c r="K2591" s="59" t="str">
        <f t="shared" si="968"/>
        <v>notmandatory</v>
      </c>
      <c r="L2591" s="83"/>
      <c r="M2591" s="59" t="str">
        <f t="shared" si="969"/>
        <v>notmandatorybuyernosupplier</v>
      </c>
      <c r="N2591" s="24" t="s">
        <v>179</v>
      </c>
      <c r="O2591" s="59" t="str">
        <f t="shared" si="967"/>
        <v>country not in scope for buyer, no need to review</v>
      </c>
    </row>
    <row r="2592" spans="1:25" ht="14.4" x14ac:dyDescent="0.25">
      <c r="A2592" s="76" t="s">
        <v>86</v>
      </c>
      <c r="B2592" s="76" t="str">
        <f>VLOOKUP(A2592,'Buyer Countries '!$B$2:$C$301,2,FALSE)</f>
        <v>no</v>
      </c>
      <c r="C2592" s="76" t="str">
        <f>VLOOKUP(A2592,'Supplier Countries'!$B$2:$D$301,3,FALSE)</f>
        <v>yes</v>
      </c>
      <c r="D2592" s="76" t="str">
        <f t="shared" si="952"/>
        <v>no</v>
      </c>
      <c r="E2592" s="76" t="str">
        <f t="shared" si="953"/>
        <v>not applicable</v>
      </c>
      <c r="F2592" s="8" t="s">
        <v>180</v>
      </c>
      <c r="G2592" s="7" t="s">
        <v>181</v>
      </c>
      <c r="H2592" s="5"/>
      <c r="I2592" s="7" t="s">
        <v>142</v>
      </c>
      <c r="J2592" s="83" t="s">
        <v>72</v>
      </c>
      <c r="K2592" s="59" t="str">
        <f t="shared" si="968"/>
        <v>notmandatory</v>
      </c>
      <c r="L2592" s="83"/>
      <c r="M2592" s="59" t="str">
        <f t="shared" si="969"/>
        <v>notmandatorybuyeryessupplier</v>
      </c>
      <c r="N2592" s="24"/>
      <c r="O2592" s="59" t="str">
        <f t="shared" si="967"/>
        <v>country not in scope for buyer, no need to review</v>
      </c>
    </row>
    <row r="2593" spans="1:15" ht="14.4" x14ac:dyDescent="0.25">
      <c r="A2593" s="76" t="s">
        <v>86</v>
      </c>
      <c r="B2593" s="76" t="str">
        <f>VLOOKUP(A2593,'Buyer Countries '!$B$2:$C$301,2,FALSE)</f>
        <v>no</v>
      </c>
      <c r="C2593" s="76" t="str">
        <f>VLOOKUP(A2593,'Supplier Countries'!$B$2:$D$301,3,FALSE)</f>
        <v>yes</v>
      </c>
      <c r="D2593" s="76" t="str">
        <f t="shared" si="952"/>
        <v>no</v>
      </c>
      <c r="E2593" s="76" t="str">
        <f t="shared" si="953"/>
        <v>not applicable</v>
      </c>
      <c r="F2593" s="8" t="s">
        <v>182</v>
      </c>
      <c r="G2593" s="7" t="s">
        <v>183</v>
      </c>
      <c r="H2593" s="5"/>
      <c r="I2593" s="7" t="s">
        <v>142</v>
      </c>
      <c r="J2593" s="83" t="s">
        <v>72</v>
      </c>
      <c r="K2593" s="59" t="str">
        <f t="shared" si="968"/>
        <v>notmandatory</v>
      </c>
      <c r="L2593" s="83"/>
      <c r="M2593" s="59" t="str">
        <f t="shared" si="969"/>
        <v>notmandatorybuyeryessupplier</v>
      </c>
      <c r="N2593" s="24"/>
      <c r="O2593" s="59" t="str">
        <f t="shared" si="967"/>
        <v>country not in scope for buyer, no need to review</v>
      </c>
    </row>
    <row r="2594" spans="1:15" ht="14.4" x14ac:dyDescent="0.25">
      <c r="A2594" s="76" t="s">
        <v>86</v>
      </c>
      <c r="B2594" s="76" t="str">
        <f>VLOOKUP(A2594,'Buyer Countries '!$B$2:$C$301,2,FALSE)</f>
        <v>no</v>
      </c>
      <c r="C2594" s="76" t="str">
        <f>VLOOKUP(A2594,'Supplier Countries'!$B$2:$D$301,3,FALSE)</f>
        <v>yes</v>
      </c>
      <c r="D2594" s="76" t="str">
        <f t="shared" si="952"/>
        <v>no</v>
      </c>
      <c r="E2594" s="76" t="str">
        <f t="shared" si="953"/>
        <v>not applicable</v>
      </c>
      <c r="F2594" s="8" t="s">
        <v>184</v>
      </c>
      <c r="G2594" s="7" t="s">
        <v>185</v>
      </c>
      <c r="H2594" s="5"/>
      <c r="I2594" s="7" t="s">
        <v>138</v>
      </c>
      <c r="J2594" s="83" t="s">
        <v>75</v>
      </c>
      <c r="K2594" s="59" t="str">
        <f t="shared" si="968"/>
        <v>notmandatory</v>
      </c>
      <c r="L2594" s="83"/>
      <c r="M2594" s="59" t="str">
        <f t="shared" si="969"/>
        <v>notmandatorybuyernosupplier</v>
      </c>
      <c r="N2594" s="24"/>
      <c r="O2594" s="59" t="str">
        <f t="shared" si="967"/>
        <v>country not in scope for buyer, no need to review</v>
      </c>
    </row>
    <row r="2595" spans="1:15" ht="28.8" x14ac:dyDescent="0.25">
      <c r="A2595" s="76" t="s">
        <v>86</v>
      </c>
      <c r="B2595" s="76" t="str">
        <f>VLOOKUP(A2595,'Buyer Countries '!$B$2:$C$301,2,FALSE)</f>
        <v>no</v>
      </c>
      <c r="C2595" s="76" t="str">
        <f>VLOOKUP(A2595,'Supplier Countries'!$B$2:$D$301,3,FALSE)</f>
        <v>yes</v>
      </c>
      <c r="D2595" s="76" t="str">
        <f t="shared" si="952"/>
        <v>no</v>
      </c>
      <c r="E2595" s="76" t="str">
        <f t="shared" si="953"/>
        <v>not applicable</v>
      </c>
      <c r="F2595" s="8" t="s">
        <v>186</v>
      </c>
      <c r="G2595" s="7" t="s">
        <v>187</v>
      </c>
      <c r="H2595" s="5"/>
      <c r="I2595" s="7" t="s">
        <v>138</v>
      </c>
      <c r="J2595" s="83" t="s">
        <v>72</v>
      </c>
      <c r="K2595" s="59" t="str">
        <f t="shared" si="968"/>
        <v>notmandatory</v>
      </c>
      <c r="L2595" s="83"/>
      <c r="M2595" s="59" t="str">
        <f t="shared" si="969"/>
        <v>notmandatorybuyeryessupplier</v>
      </c>
      <c r="N2595" s="24" t="s">
        <v>188</v>
      </c>
      <c r="O2595" s="59" t="str">
        <f t="shared" si="967"/>
        <v>country not in scope for buyer, no need to review</v>
      </c>
    </row>
    <row r="2596" spans="1:15" ht="28.8" x14ac:dyDescent="0.25">
      <c r="A2596" s="76" t="s">
        <v>86</v>
      </c>
      <c r="B2596" s="76" t="str">
        <f>VLOOKUP(A2596,'Buyer Countries '!$B$2:$C$301,2,FALSE)</f>
        <v>no</v>
      </c>
      <c r="C2596" s="76" t="str">
        <f>VLOOKUP(A2596,'Supplier Countries'!$B$2:$D$301,3,FALSE)</f>
        <v>yes</v>
      </c>
      <c r="D2596" s="76" t="str">
        <f t="shared" si="952"/>
        <v>no</v>
      </c>
      <c r="E2596" s="76" t="str">
        <f t="shared" si="953"/>
        <v>not applicable</v>
      </c>
      <c r="F2596" s="8" t="s">
        <v>189</v>
      </c>
      <c r="G2596" s="7" t="s">
        <v>190</v>
      </c>
      <c r="H2596" s="5"/>
      <c r="I2596" s="7" t="s">
        <v>138</v>
      </c>
      <c r="J2596" s="83" t="s">
        <v>72</v>
      </c>
      <c r="K2596" s="59" t="str">
        <f t="shared" si="968"/>
        <v>notmandatory</v>
      </c>
      <c r="L2596" s="83"/>
      <c r="M2596" s="59" t="str">
        <f t="shared" si="969"/>
        <v>notmandatorybuyeryessupplier</v>
      </c>
      <c r="N2596" s="24" t="s">
        <v>191</v>
      </c>
      <c r="O2596" s="59" t="str">
        <f t="shared" si="967"/>
        <v>country not in scope for buyer, no need to review</v>
      </c>
    </row>
    <row r="2597" spans="1:15" ht="28.8" x14ac:dyDescent="0.25">
      <c r="A2597" s="76" t="s">
        <v>86</v>
      </c>
      <c r="B2597" s="76" t="str">
        <f>VLOOKUP(A2597,'Buyer Countries '!$B$2:$C$301,2,FALSE)</f>
        <v>no</v>
      </c>
      <c r="C2597" s="76" t="str">
        <f>VLOOKUP(A2597,'Supplier Countries'!$B$2:$D$301,3,FALSE)</f>
        <v>yes</v>
      </c>
      <c r="D2597" s="76" t="str">
        <f t="shared" si="952"/>
        <v>no</v>
      </c>
      <c r="E2597" s="76" t="str">
        <f t="shared" si="953"/>
        <v>not applicable</v>
      </c>
      <c r="F2597" s="8" t="s">
        <v>192</v>
      </c>
      <c r="G2597" s="7" t="s">
        <v>193</v>
      </c>
      <c r="H2597" s="5" t="s">
        <v>161</v>
      </c>
      <c r="I2597" s="7" t="s">
        <v>142</v>
      </c>
      <c r="J2597" s="83" t="s">
        <v>72</v>
      </c>
      <c r="K2597" s="59" t="str">
        <f t="shared" si="968"/>
        <v>notmandatory</v>
      </c>
      <c r="L2597" s="83"/>
      <c r="M2597" s="59" t="str">
        <f t="shared" si="969"/>
        <v>notmandatorybuyeryessupplier</v>
      </c>
      <c r="N2597" s="24"/>
      <c r="O2597" s="59" t="str">
        <f t="shared" si="967"/>
        <v>country not in scope for buyer, no need to review</v>
      </c>
    </row>
    <row r="2598" spans="1:15" ht="14.4" x14ac:dyDescent="0.25">
      <c r="A2598" s="76" t="s">
        <v>86</v>
      </c>
      <c r="B2598" s="76" t="str">
        <f>VLOOKUP(A2598,'Buyer Countries '!$B$2:$C$301,2,FALSE)</f>
        <v>no</v>
      </c>
      <c r="C2598" s="76" t="str">
        <f>VLOOKUP(A2598,'Supplier Countries'!$B$2:$D$301,3,FALSE)</f>
        <v>yes</v>
      </c>
      <c r="D2598" s="76" t="str">
        <f t="shared" si="952"/>
        <v>no</v>
      </c>
      <c r="E2598" s="76" t="str">
        <f t="shared" si="953"/>
        <v>not applicable</v>
      </c>
      <c r="F2598" s="8" t="s">
        <v>195</v>
      </c>
      <c r="G2598" s="7" t="s">
        <v>196</v>
      </c>
      <c r="H2598" s="5"/>
      <c r="I2598" s="7" t="s">
        <v>138</v>
      </c>
      <c r="J2598" s="83" t="s">
        <v>75</v>
      </c>
      <c r="K2598" s="59" t="str">
        <f t="shared" si="968"/>
        <v>notmandatory</v>
      </c>
      <c r="L2598" s="83"/>
      <c r="M2598" s="59" t="str">
        <f t="shared" si="969"/>
        <v>notmandatorybuyernosupplier</v>
      </c>
      <c r="N2598" s="24"/>
      <c r="O2598" s="59" t="str">
        <f t="shared" si="967"/>
        <v>country not in scope for buyer, no need to review</v>
      </c>
    </row>
    <row r="2599" spans="1:15" ht="14.4" x14ac:dyDescent="0.25">
      <c r="A2599" s="76" t="s">
        <v>86</v>
      </c>
      <c r="B2599" s="76" t="str">
        <f>VLOOKUP(A2599,'Buyer Countries '!$B$2:$C$301,2,FALSE)</f>
        <v>no</v>
      </c>
      <c r="C2599" s="76" t="str">
        <f>VLOOKUP(A2599,'Supplier Countries'!$B$2:$D$301,3,FALSE)</f>
        <v>yes</v>
      </c>
      <c r="D2599" s="76" t="str">
        <f t="shared" si="952"/>
        <v>no</v>
      </c>
      <c r="E2599" s="76" t="str">
        <f t="shared" si="953"/>
        <v>not applicable</v>
      </c>
      <c r="F2599" s="8" t="s">
        <v>197</v>
      </c>
      <c r="G2599" s="7" t="s">
        <v>198</v>
      </c>
      <c r="H2599" s="5"/>
      <c r="I2599" s="7" t="s">
        <v>138</v>
      </c>
      <c r="J2599" s="83" t="s">
        <v>75</v>
      </c>
      <c r="K2599" s="59" t="str">
        <f t="shared" si="968"/>
        <v>notmandatory</v>
      </c>
      <c r="L2599" s="83"/>
      <c r="M2599" s="59" t="str">
        <f t="shared" si="969"/>
        <v>notmandatorybuyernosupplier</v>
      </c>
      <c r="N2599" s="24"/>
      <c r="O2599" s="59" t="str">
        <f t="shared" si="967"/>
        <v>country not in scope for buyer, no need to review</v>
      </c>
    </row>
    <row r="2600" spans="1:15" ht="28.8" x14ac:dyDescent="0.25">
      <c r="A2600" s="76" t="s">
        <v>86</v>
      </c>
      <c r="B2600" s="76" t="str">
        <f>VLOOKUP(A2600,'Buyer Countries '!$B$2:$C$301,2,FALSE)</f>
        <v>no</v>
      </c>
      <c r="C2600" s="76" t="str">
        <f>VLOOKUP(A2600,'Supplier Countries'!$B$2:$D$301,3,FALSE)</f>
        <v>yes</v>
      </c>
      <c r="D2600" s="76" t="str">
        <f t="shared" si="952"/>
        <v>no</v>
      </c>
      <c r="E2600" s="76" t="str">
        <f t="shared" si="953"/>
        <v>not applicable</v>
      </c>
      <c r="F2600" s="8" t="s">
        <v>199</v>
      </c>
      <c r="G2600" s="7" t="s">
        <v>200</v>
      </c>
      <c r="H2600" s="5" t="s">
        <v>169</v>
      </c>
      <c r="I2600" s="7" t="s">
        <v>138</v>
      </c>
      <c r="J2600" s="83" t="s">
        <v>75</v>
      </c>
      <c r="K2600" s="59" t="str">
        <f t="shared" si="968"/>
        <v>notmandatory</v>
      </c>
      <c r="L2600" s="83"/>
      <c r="M2600" s="59" t="str">
        <f t="shared" si="969"/>
        <v>notmandatorybuyernosupplier</v>
      </c>
      <c r="N2600" s="24"/>
      <c r="O2600" s="59" t="str">
        <f t="shared" si="967"/>
        <v>country not in scope for buyer, no need to review</v>
      </c>
    </row>
    <row r="2601" spans="1:15" ht="14.4" x14ac:dyDescent="0.25">
      <c r="A2601" s="76" t="s">
        <v>86</v>
      </c>
      <c r="B2601" s="76" t="str">
        <f>VLOOKUP(A2601,'Buyer Countries '!$B$2:$C$301,2,FALSE)</f>
        <v>no</v>
      </c>
      <c r="C2601" s="76" t="str">
        <f>VLOOKUP(A2601,'Supplier Countries'!$B$2:$D$301,3,FALSE)</f>
        <v>yes</v>
      </c>
      <c r="D2601" s="76" t="str">
        <f t="shared" si="952"/>
        <v>no</v>
      </c>
      <c r="E2601" s="76" t="str">
        <f t="shared" si="953"/>
        <v>not applicable</v>
      </c>
      <c r="F2601" s="9" t="s">
        <v>132</v>
      </c>
      <c r="G2601" s="10" t="s">
        <v>201</v>
      </c>
      <c r="H2601" s="10"/>
      <c r="I2601" s="11"/>
      <c r="J2601" s="21"/>
      <c r="K2601" s="11"/>
      <c r="L2601" s="21"/>
      <c r="M2601" s="11"/>
      <c r="N2601" s="21"/>
      <c r="O2601" s="11"/>
    </row>
    <row r="2602" spans="1:15" ht="57.6" x14ac:dyDescent="0.25">
      <c r="A2602" s="76" t="s">
        <v>86</v>
      </c>
      <c r="B2602" s="76" t="str">
        <f>VLOOKUP(A2602,'Buyer Countries '!$B$2:$C$301,2,FALSE)</f>
        <v>no</v>
      </c>
      <c r="C2602" s="76" t="str">
        <f>VLOOKUP(A2602,'Supplier Countries'!$B$2:$D$301,3,FALSE)</f>
        <v>yes</v>
      </c>
      <c r="D2602" s="76" t="str">
        <f t="shared" si="952"/>
        <v>no</v>
      </c>
      <c r="E2602" s="76" t="str">
        <f t="shared" ref="E2602" si="970">IF(D2602="select value in are your onboarding a buyer or a supplier",D2602,IF(D2602="yesno","not applicable",IF(D2602="yesyes","country supported",IF(D2602="noyes","country not supported, contact buyer",IF(D2602="yes","country supported","not applicable")))))</f>
        <v>not applicable</v>
      </c>
      <c r="F2602" s="8" t="s">
        <v>202</v>
      </c>
      <c r="G2602" s="7" t="s">
        <v>203</v>
      </c>
      <c r="H2602" s="5" t="s">
        <v>137</v>
      </c>
      <c r="I2602" s="7" t="s">
        <v>138</v>
      </c>
      <c r="J2602" s="83" t="s">
        <v>75</v>
      </c>
      <c r="K2602" s="59" t="str">
        <f t="shared" ref="K2602" si="971">IF(I2602="Mandatory","mandatory","notmandatory")</f>
        <v>notmandatory</v>
      </c>
      <c r="L2602" s="83"/>
      <c r="M2602" s="59" t="str">
        <f t="shared" ref="M2602" si="972">K2602&amp;"buyer"&amp;J2602&amp;"supplier"&amp;L2602</f>
        <v>notmandatorybuyernosupplier</v>
      </c>
      <c r="N2602" s="24" t="s">
        <v>204</v>
      </c>
      <c r="O2602" s="59" t="str">
        <f t="shared" ref="O2602:O2614" si="973">IF(D2602="noyes","country not in scope for buyer, contact buyer",
IF(D2602="no","country not in scope for buyer, no need to review",
IF(D2602="nono","country not in scope for buyer and supplier no need to review",
IF(D2602="yesno","country not in scope for supplier no need to review",
IF(M2602="notmandatorybuyeryessupplierno","can buyer relax rule in SBN or ERP to accept invoice without this, if not provide data on PDF, if not move to Portal invoice",
IF(M2602="mandatorybuyeryessupplierno","SAP business network requires this information, provide it or move to Portal invoice",IF(M2602="mandatorybuyeryessupplier","SAP Business Network requires this information, provide it or move to Portal invoice",
IF(M2602="notmandatorybuyeryessupplier","can you provide data on invoice? Answer in column L by Yes or No",
IF(M2602="notmandatorybuyernosupplieryes","data not required set dropdown to blank in column L",
IF(M2602="notmandatorybuyersupplieryes","data not required set dropdown to blank in column L","good job, perfect match!"))))))))))</f>
        <v>country not in scope for buyer, no need to review</v>
      </c>
    </row>
    <row r="2603" spans="1:15" ht="14.4" x14ac:dyDescent="0.25">
      <c r="A2603" s="76" t="s">
        <v>86</v>
      </c>
      <c r="B2603" s="76" t="str">
        <f>VLOOKUP(A2603,'Buyer Countries '!$B$2:$C$301,2,FALSE)</f>
        <v>no</v>
      </c>
      <c r="C2603" s="76" t="str">
        <f>VLOOKUP(A2603,'Supplier Countries'!$B$2:$D$301,3,FALSE)</f>
        <v>yes</v>
      </c>
      <c r="D2603" s="76" t="str">
        <f t="shared" si="952"/>
        <v>no</v>
      </c>
      <c r="E2603" s="76" t="str">
        <f t="shared" si="953"/>
        <v>not applicable</v>
      </c>
      <c r="F2603" s="8" t="s">
        <v>205</v>
      </c>
      <c r="G2603" s="7" t="s">
        <v>206</v>
      </c>
      <c r="H2603" s="5"/>
      <c r="I2603" s="7" t="s">
        <v>142</v>
      </c>
      <c r="J2603" s="83" t="s">
        <v>72</v>
      </c>
      <c r="K2603" s="59" t="str">
        <f t="shared" ref="K2603:K2614" si="974">IF(I2603="Mandatory","mandatory","notmandatory")</f>
        <v>notmandatory</v>
      </c>
      <c r="L2603" s="83"/>
      <c r="M2603" s="59" t="str">
        <f t="shared" ref="M2603:M2614" si="975">K2603&amp;"buyer"&amp;J2603&amp;"supplier"&amp;L2603</f>
        <v>notmandatorybuyeryessupplier</v>
      </c>
      <c r="N2603" s="24"/>
      <c r="O2603" s="59" t="str">
        <f t="shared" si="973"/>
        <v>country not in scope for buyer, no need to review</v>
      </c>
    </row>
    <row r="2604" spans="1:15" ht="14.4" x14ac:dyDescent="0.25">
      <c r="A2604" s="76" t="s">
        <v>86</v>
      </c>
      <c r="B2604" s="76" t="str">
        <f>VLOOKUP(A2604,'Buyer Countries '!$B$2:$C$301,2,FALSE)</f>
        <v>no</v>
      </c>
      <c r="C2604" s="76" t="str">
        <f>VLOOKUP(A2604,'Supplier Countries'!$B$2:$D$301,3,FALSE)</f>
        <v>yes</v>
      </c>
      <c r="D2604" s="76" t="str">
        <f t="shared" si="952"/>
        <v>no</v>
      </c>
      <c r="E2604" s="76" t="str">
        <f t="shared" si="953"/>
        <v>not applicable</v>
      </c>
      <c r="F2604" s="8" t="s">
        <v>207</v>
      </c>
      <c r="G2604" s="7" t="s">
        <v>208</v>
      </c>
      <c r="H2604" s="5"/>
      <c r="I2604" s="7" t="s">
        <v>138</v>
      </c>
      <c r="J2604" s="83" t="s">
        <v>75</v>
      </c>
      <c r="K2604" s="59" t="str">
        <f t="shared" si="974"/>
        <v>notmandatory</v>
      </c>
      <c r="L2604" s="83"/>
      <c r="M2604" s="59" t="str">
        <f t="shared" si="975"/>
        <v>notmandatorybuyernosupplier</v>
      </c>
      <c r="N2604" s="24"/>
      <c r="O2604" s="59" t="str">
        <f t="shared" si="973"/>
        <v>country not in scope for buyer, no need to review</v>
      </c>
    </row>
    <row r="2605" spans="1:15" ht="14.4" x14ac:dyDescent="0.25">
      <c r="A2605" s="76" t="s">
        <v>86</v>
      </c>
      <c r="B2605" s="76" t="str">
        <f>VLOOKUP(A2605,'Buyer Countries '!$B$2:$C$301,2,FALSE)</f>
        <v>no</v>
      </c>
      <c r="C2605" s="76" t="str">
        <f>VLOOKUP(A2605,'Supplier Countries'!$B$2:$D$301,3,FALSE)</f>
        <v>yes</v>
      </c>
      <c r="D2605" s="76" t="str">
        <f t="shared" si="952"/>
        <v>no</v>
      </c>
      <c r="E2605" s="76" t="str">
        <f t="shared" si="953"/>
        <v>not applicable</v>
      </c>
      <c r="F2605" s="8" t="s">
        <v>209</v>
      </c>
      <c r="G2605" s="7" t="s">
        <v>210</v>
      </c>
      <c r="H2605" s="5"/>
      <c r="I2605" s="7" t="s">
        <v>138</v>
      </c>
      <c r="J2605" s="83" t="s">
        <v>75</v>
      </c>
      <c r="K2605" s="59" t="str">
        <f t="shared" si="974"/>
        <v>notmandatory</v>
      </c>
      <c r="L2605" s="83"/>
      <c r="M2605" s="59" t="str">
        <f t="shared" si="975"/>
        <v>notmandatorybuyernosupplier</v>
      </c>
      <c r="N2605" s="24" t="s">
        <v>179</v>
      </c>
      <c r="O2605" s="59" t="str">
        <f t="shared" si="973"/>
        <v>country not in scope for buyer, no need to review</v>
      </c>
    </row>
    <row r="2606" spans="1:15" ht="14.4" x14ac:dyDescent="0.25">
      <c r="A2606" s="76" t="s">
        <v>86</v>
      </c>
      <c r="B2606" s="76" t="str">
        <f>VLOOKUP(A2606,'Buyer Countries '!$B$2:$C$301,2,FALSE)</f>
        <v>no</v>
      </c>
      <c r="C2606" s="76" t="str">
        <f>VLOOKUP(A2606,'Supplier Countries'!$B$2:$D$301,3,FALSE)</f>
        <v>yes</v>
      </c>
      <c r="D2606" s="76" t="str">
        <f t="shared" si="952"/>
        <v>no</v>
      </c>
      <c r="E2606" s="76" t="str">
        <f t="shared" si="953"/>
        <v>not applicable</v>
      </c>
      <c r="F2606" s="8" t="s">
        <v>211</v>
      </c>
      <c r="G2606" s="7" t="s">
        <v>212</v>
      </c>
      <c r="H2606" s="5"/>
      <c r="I2606" s="7" t="s">
        <v>142</v>
      </c>
      <c r="J2606" s="83" t="s">
        <v>72</v>
      </c>
      <c r="K2606" s="59" t="str">
        <f t="shared" si="974"/>
        <v>notmandatory</v>
      </c>
      <c r="L2606" s="83"/>
      <c r="M2606" s="59" t="str">
        <f t="shared" si="975"/>
        <v>notmandatorybuyeryessupplier</v>
      </c>
      <c r="N2606" s="24"/>
      <c r="O2606" s="59" t="str">
        <f t="shared" si="973"/>
        <v>country not in scope for buyer, no need to review</v>
      </c>
    </row>
    <row r="2607" spans="1:15" ht="14.4" x14ac:dyDescent="0.25">
      <c r="A2607" s="76" t="s">
        <v>86</v>
      </c>
      <c r="B2607" s="76" t="str">
        <f>VLOOKUP(A2607,'Buyer Countries '!$B$2:$C$301,2,FALSE)</f>
        <v>no</v>
      </c>
      <c r="C2607" s="76" t="str">
        <f>VLOOKUP(A2607,'Supplier Countries'!$B$2:$D$301,3,FALSE)</f>
        <v>yes</v>
      </c>
      <c r="D2607" s="76" t="str">
        <f t="shared" si="952"/>
        <v>no</v>
      </c>
      <c r="E2607" s="76" t="str">
        <f t="shared" si="953"/>
        <v>not applicable</v>
      </c>
      <c r="F2607" s="8" t="s">
        <v>213</v>
      </c>
      <c r="G2607" s="7" t="s">
        <v>214</v>
      </c>
      <c r="H2607" s="5"/>
      <c r="I2607" s="7" t="s">
        <v>142</v>
      </c>
      <c r="J2607" s="83" t="s">
        <v>72</v>
      </c>
      <c r="K2607" s="59" t="str">
        <f t="shared" si="974"/>
        <v>notmandatory</v>
      </c>
      <c r="L2607" s="83"/>
      <c r="M2607" s="59" t="str">
        <f t="shared" si="975"/>
        <v>notmandatorybuyeryessupplier</v>
      </c>
      <c r="N2607" s="24"/>
      <c r="O2607" s="59" t="str">
        <f t="shared" si="973"/>
        <v>country not in scope for buyer, no need to review</v>
      </c>
    </row>
    <row r="2608" spans="1:15" ht="14.4" x14ac:dyDescent="0.25">
      <c r="A2608" s="76" t="s">
        <v>86</v>
      </c>
      <c r="B2608" s="76" t="str">
        <f>VLOOKUP(A2608,'Buyer Countries '!$B$2:$C$301,2,FALSE)</f>
        <v>no</v>
      </c>
      <c r="C2608" s="76" t="str">
        <f>VLOOKUP(A2608,'Supplier Countries'!$B$2:$D$301,3,FALSE)</f>
        <v>yes</v>
      </c>
      <c r="D2608" s="76" t="str">
        <f t="shared" si="952"/>
        <v>no</v>
      </c>
      <c r="E2608" s="76" t="str">
        <f t="shared" si="953"/>
        <v>not applicable</v>
      </c>
      <c r="F2608" s="8" t="s">
        <v>215</v>
      </c>
      <c r="G2608" s="7" t="s">
        <v>216</v>
      </c>
      <c r="H2608" s="5"/>
      <c r="I2608" s="7" t="s">
        <v>138</v>
      </c>
      <c r="J2608" s="83" t="s">
        <v>75</v>
      </c>
      <c r="K2608" s="59" t="str">
        <f t="shared" si="974"/>
        <v>notmandatory</v>
      </c>
      <c r="L2608" s="83"/>
      <c r="M2608" s="59" t="str">
        <f t="shared" si="975"/>
        <v>notmandatorybuyernosupplier</v>
      </c>
      <c r="N2608" s="24"/>
      <c r="O2608" s="59" t="str">
        <f t="shared" si="973"/>
        <v>country not in scope for buyer, no need to review</v>
      </c>
    </row>
    <row r="2609" spans="1:15" ht="28.8" x14ac:dyDescent="0.25">
      <c r="A2609" s="76" t="s">
        <v>86</v>
      </c>
      <c r="B2609" s="76" t="str">
        <f>VLOOKUP(A2609,'Buyer Countries '!$B$2:$C$301,2,FALSE)</f>
        <v>no</v>
      </c>
      <c r="C2609" s="76" t="str">
        <f>VLOOKUP(A2609,'Supplier Countries'!$B$2:$D$301,3,FALSE)</f>
        <v>yes</v>
      </c>
      <c r="D2609" s="76" t="str">
        <f t="shared" si="952"/>
        <v>no</v>
      </c>
      <c r="E2609" s="76" t="str">
        <f t="shared" si="953"/>
        <v>not applicable</v>
      </c>
      <c r="F2609" s="8" t="s">
        <v>217</v>
      </c>
      <c r="G2609" s="7" t="s">
        <v>218</v>
      </c>
      <c r="H2609" s="5"/>
      <c r="I2609" s="7" t="s">
        <v>138</v>
      </c>
      <c r="J2609" s="83" t="s">
        <v>72</v>
      </c>
      <c r="K2609" s="59" t="str">
        <f t="shared" si="974"/>
        <v>notmandatory</v>
      </c>
      <c r="L2609" s="83"/>
      <c r="M2609" s="59" t="str">
        <f t="shared" si="975"/>
        <v>notmandatorybuyeryessupplier</v>
      </c>
      <c r="N2609" s="24" t="s">
        <v>188</v>
      </c>
      <c r="O2609" s="59" t="str">
        <f t="shared" si="973"/>
        <v>country not in scope for buyer, no need to review</v>
      </c>
    </row>
    <row r="2610" spans="1:15" ht="28.8" x14ac:dyDescent="0.25">
      <c r="A2610" s="76" t="s">
        <v>86</v>
      </c>
      <c r="B2610" s="76" t="str">
        <f>VLOOKUP(A2610,'Buyer Countries '!$B$2:$C$301,2,FALSE)</f>
        <v>no</v>
      </c>
      <c r="C2610" s="76" t="str">
        <f>VLOOKUP(A2610,'Supplier Countries'!$B$2:$D$301,3,FALSE)</f>
        <v>yes</v>
      </c>
      <c r="D2610" s="76" t="str">
        <f t="shared" si="952"/>
        <v>no</v>
      </c>
      <c r="E2610" s="76" t="str">
        <f t="shared" si="953"/>
        <v>not applicable</v>
      </c>
      <c r="F2610" s="8" t="s">
        <v>219</v>
      </c>
      <c r="G2610" s="7" t="s">
        <v>220</v>
      </c>
      <c r="H2610" s="5"/>
      <c r="I2610" s="7" t="s">
        <v>138</v>
      </c>
      <c r="J2610" s="83" t="s">
        <v>72</v>
      </c>
      <c r="K2610" s="59" t="str">
        <f t="shared" si="974"/>
        <v>notmandatory</v>
      </c>
      <c r="L2610" s="83"/>
      <c r="M2610" s="59" t="str">
        <f t="shared" si="975"/>
        <v>notmandatorybuyeryessupplier</v>
      </c>
      <c r="N2610" s="24" t="s">
        <v>191</v>
      </c>
      <c r="O2610" s="59" t="str">
        <f t="shared" si="973"/>
        <v>country not in scope for buyer, no need to review</v>
      </c>
    </row>
    <row r="2611" spans="1:15" ht="28.8" x14ac:dyDescent="0.25">
      <c r="A2611" s="76" t="s">
        <v>86</v>
      </c>
      <c r="B2611" s="76" t="str">
        <f>VLOOKUP(A2611,'Buyer Countries '!$B$2:$C$301,2,FALSE)</f>
        <v>no</v>
      </c>
      <c r="C2611" s="76" t="str">
        <f>VLOOKUP(A2611,'Supplier Countries'!$B$2:$D$301,3,FALSE)</f>
        <v>yes</v>
      </c>
      <c r="D2611" s="76" t="str">
        <f t="shared" si="952"/>
        <v>no</v>
      </c>
      <c r="E2611" s="76" t="str">
        <f t="shared" si="953"/>
        <v>not applicable</v>
      </c>
      <c r="F2611" s="8" t="s">
        <v>221</v>
      </c>
      <c r="G2611" s="7" t="s">
        <v>222</v>
      </c>
      <c r="H2611" s="5" t="s">
        <v>161</v>
      </c>
      <c r="I2611" s="7" t="s">
        <v>142</v>
      </c>
      <c r="J2611" s="83" t="s">
        <v>72</v>
      </c>
      <c r="K2611" s="59" t="str">
        <f t="shared" si="974"/>
        <v>notmandatory</v>
      </c>
      <c r="L2611" s="83"/>
      <c r="M2611" s="59" t="str">
        <f t="shared" si="975"/>
        <v>notmandatorybuyeryessupplier</v>
      </c>
      <c r="N2611" s="24"/>
      <c r="O2611" s="59" t="str">
        <f t="shared" si="973"/>
        <v>country not in scope for buyer, no need to review</v>
      </c>
    </row>
    <row r="2612" spans="1:15" ht="14.4" x14ac:dyDescent="0.25">
      <c r="A2612" s="76" t="s">
        <v>86</v>
      </c>
      <c r="B2612" s="76" t="str">
        <f>VLOOKUP(A2612,'Buyer Countries '!$B$2:$C$301,2,FALSE)</f>
        <v>no</v>
      </c>
      <c r="C2612" s="76" t="str">
        <f>VLOOKUP(A2612,'Supplier Countries'!$B$2:$D$301,3,FALSE)</f>
        <v>yes</v>
      </c>
      <c r="D2612" s="76" t="str">
        <f t="shared" si="952"/>
        <v>no</v>
      </c>
      <c r="E2612" s="76" t="str">
        <f t="shared" si="953"/>
        <v>not applicable</v>
      </c>
      <c r="F2612" s="8" t="s">
        <v>223</v>
      </c>
      <c r="G2612" s="7" t="s">
        <v>224</v>
      </c>
      <c r="H2612" s="5"/>
      <c r="I2612" s="7" t="s">
        <v>138</v>
      </c>
      <c r="J2612" s="83" t="s">
        <v>75</v>
      </c>
      <c r="K2612" s="59" t="str">
        <f t="shared" si="974"/>
        <v>notmandatory</v>
      </c>
      <c r="L2612" s="83"/>
      <c r="M2612" s="59" t="str">
        <f t="shared" si="975"/>
        <v>notmandatorybuyernosupplier</v>
      </c>
      <c r="N2612" s="24"/>
      <c r="O2612" s="59" t="str">
        <f t="shared" si="973"/>
        <v>country not in scope for buyer, no need to review</v>
      </c>
    </row>
    <row r="2613" spans="1:15" ht="14.4" x14ac:dyDescent="0.25">
      <c r="A2613" s="76" t="s">
        <v>86</v>
      </c>
      <c r="B2613" s="76" t="str">
        <f>VLOOKUP(A2613,'Buyer Countries '!$B$2:$C$301,2,FALSE)</f>
        <v>no</v>
      </c>
      <c r="C2613" s="76" t="str">
        <f>VLOOKUP(A2613,'Supplier Countries'!$B$2:$D$301,3,FALSE)</f>
        <v>yes</v>
      </c>
      <c r="D2613" s="76" t="str">
        <f t="shared" si="952"/>
        <v>no</v>
      </c>
      <c r="E2613" s="76" t="str">
        <f t="shared" si="953"/>
        <v>not applicable</v>
      </c>
      <c r="F2613" s="8" t="s">
        <v>225</v>
      </c>
      <c r="G2613" s="7" t="s">
        <v>226</v>
      </c>
      <c r="H2613" s="5"/>
      <c r="I2613" s="7" t="s">
        <v>138</v>
      </c>
      <c r="J2613" s="83" t="s">
        <v>75</v>
      </c>
      <c r="K2613" s="59" t="str">
        <f t="shared" si="974"/>
        <v>notmandatory</v>
      </c>
      <c r="L2613" s="83"/>
      <c r="M2613" s="59" t="str">
        <f t="shared" si="975"/>
        <v>notmandatorybuyernosupplier</v>
      </c>
      <c r="N2613" s="24"/>
      <c r="O2613" s="59" t="str">
        <f t="shared" si="973"/>
        <v>country not in scope for buyer, no need to review</v>
      </c>
    </row>
    <row r="2614" spans="1:15" ht="28.8" x14ac:dyDescent="0.25">
      <c r="A2614" s="76" t="s">
        <v>86</v>
      </c>
      <c r="B2614" s="76" t="str">
        <f>VLOOKUP(A2614,'Buyer Countries '!$B$2:$C$301,2,FALSE)</f>
        <v>no</v>
      </c>
      <c r="C2614" s="76" t="str">
        <f>VLOOKUP(A2614,'Supplier Countries'!$B$2:$D$301,3,FALSE)</f>
        <v>yes</v>
      </c>
      <c r="D2614" s="76" t="str">
        <f t="shared" si="952"/>
        <v>no</v>
      </c>
      <c r="E2614" s="76" t="str">
        <f t="shared" si="953"/>
        <v>not applicable</v>
      </c>
      <c r="F2614" s="8" t="s">
        <v>227</v>
      </c>
      <c r="G2614" s="7" t="s">
        <v>228</v>
      </c>
      <c r="H2614" s="5" t="s">
        <v>169</v>
      </c>
      <c r="I2614" s="7" t="s">
        <v>138</v>
      </c>
      <c r="J2614" s="83" t="s">
        <v>75</v>
      </c>
      <c r="K2614" s="59" t="str">
        <f t="shared" si="974"/>
        <v>notmandatory</v>
      </c>
      <c r="L2614" s="83"/>
      <c r="M2614" s="59" t="str">
        <f t="shared" si="975"/>
        <v>notmandatorybuyernosupplier</v>
      </c>
      <c r="N2614" s="24"/>
      <c r="O2614" s="59" t="str">
        <f t="shared" si="973"/>
        <v>country not in scope for buyer, no need to review</v>
      </c>
    </row>
    <row r="2615" spans="1:15" ht="14.4" x14ac:dyDescent="0.25">
      <c r="A2615" s="76" t="s">
        <v>86</v>
      </c>
      <c r="B2615" s="76" t="str">
        <f>VLOOKUP(A2615,'Buyer Countries '!$B$2:$C$301,2,FALSE)</f>
        <v>no</v>
      </c>
      <c r="C2615" s="76" t="str">
        <f>VLOOKUP(A2615,'Supplier Countries'!$B$2:$D$301,3,FALSE)</f>
        <v>yes</v>
      </c>
      <c r="D2615" s="76" t="str">
        <f t="shared" si="952"/>
        <v>no</v>
      </c>
      <c r="E2615" s="76" t="str">
        <f t="shared" si="953"/>
        <v>not applicable</v>
      </c>
      <c r="F2615" s="9" t="s">
        <v>132</v>
      </c>
      <c r="G2615" s="10" t="s">
        <v>229</v>
      </c>
      <c r="H2615" s="10"/>
      <c r="I2615" s="11"/>
      <c r="J2615" s="21"/>
      <c r="K2615" s="11"/>
      <c r="L2615" s="21"/>
      <c r="M2615" s="11"/>
      <c r="N2615" s="21"/>
      <c r="O2615" s="14"/>
    </row>
    <row r="2616" spans="1:15" ht="14.4" x14ac:dyDescent="0.25">
      <c r="A2616" s="76" t="s">
        <v>86</v>
      </c>
      <c r="B2616" s="76" t="str">
        <f>VLOOKUP(A2616,'Buyer Countries '!$B$2:$C$301,2,FALSE)</f>
        <v>no</v>
      </c>
      <c r="C2616" s="76" t="str">
        <f>VLOOKUP(A2616,'Supplier Countries'!$B$2:$D$301,3,FALSE)</f>
        <v>yes</v>
      </c>
      <c r="D2616" s="76" t="str">
        <f t="shared" si="952"/>
        <v>no</v>
      </c>
      <c r="E2616" s="76" t="str">
        <f t="shared" si="953"/>
        <v>not applicable</v>
      </c>
      <c r="F2616" s="8" t="s">
        <v>230</v>
      </c>
      <c r="G2616" s="7" t="s">
        <v>231</v>
      </c>
      <c r="H2616" s="5"/>
      <c r="I2616" s="7" t="s">
        <v>142</v>
      </c>
      <c r="J2616" s="83" t="s">
        <v>72</v>
      </c>
      <c r="K2616" s="59" t="str">
        <f t="shared" ref="K2616:K2631" si="976">IF(I2616="Mandatory","mandatory","notmandatory")</f>
        <v>notmandatory</v>
      </c>
      <c r="L2616" s="83"/>
      <c r="M2616" s="59" t="str">
        <f t="shared" ref="M2616:M2631" si="977">K2616&amp;"buyer"&amp;J2616&amp;"supplier"&amp;L2616</f>
        <v>notmandatorybuyeryessupplier</v>
      </c>
      <c r="N2616" s="24"/>
      <c r="O2616" s="59" t="str">
        <f t="shared" ref="O2616:O2631" si="978">IF(D2616="noyes","country not in scope for buyer, contact buyer",
IF(D2616="no","country not in scope for buyer, no need to review",
IF(D2616="nono","country not in scope for buyer and supplier no need to review",
IF(D2616="yesno","country not in scope for supplier no need to review",
IF(M2616="notmandatorybuyeryessupplierno","can buyer relax rule in SBN or ERP to accept invoice without this, if not provide data on PDF, if not move to Portal invoice",
IF(M2616="mandatorybuyeryessupplierno","SAP business network requires this information, provide it or move to Portal invoice",IF(M2616="mandatorybuyeryessupplier","SAP Business Network requires this information, provide it or move to Portal invoice",
IF(M2616="notmandatorybuyeryessupplier","can you provide data on invoice? Answer in column L by Yes or No",
IF(M2616="notmandatorybuyernosupplieryes","data not required set dropdown to blank in column L",
IF(M2616="notmandatorybuyersupplieryes","data not required set dropdown to blank in column L","good job, perfect match!"))))))))))</f>
        <v>country not in scope for buyer, no need to review</v>
      </c>
    </row>
    <row r="2617" spans="1:15" ht="14.4" x14ac:dyDescent="0.25">
      <c r="A2617" s="76" t="s">
        <v>86</v>
      </c>
      <c r="B2617" s="76" t="str">
        <f>VLOOKUP(A2617,'Buyer Countries '!$B$2:$C$301,2,FALSE)</f>
        <v>no</v>
      </c>
      <c r="C2617" s="76" t="str">
        <f>VLOOKUP(A2617,'Supplier Countries'!$B$2:$D$301,3,FALSE)</f>
        <v>yes</v>
      </c>
      <c r="D2617" s="76" t="str">
        <f t="shared" si="952"/>
        <v>no</v>
      </c>
      <c r="E2617" s="76" t="str">
        <f t="shared" si="953"/>
        <v>not applicable</v>
      </c>
      <c r="F2617" s="8" t="s">
        <v>232</v>
      </c>
      <c r="G2617" s="7" t="s">
        <v>233</v>
      </c>
      <c r="H2617" s="5"/>
      <c r="I2617" s="7" t="s">
        <v>138</v>
      </c>
      <c r="J2617" s="83" t="s">
        <v>75</v>
      </c>
      <c r="K2617" s="59" t="str">
        <f t="shared" si="976"/>
        <v>notmandatory</v>
      </c>
      <c r="L2617" s="83"/>
      <c r="M2617" s="59" t="str">
        <f t="shared" si="977"/>
        <v>notmandatorybuyernosupplier</v>
      </c>
      <c r="N2617" s="24"/>
      <c r="O2617" s="59" t="str">
        <f t="shared" si="978"/>
        <v>country not in scope for buyer, no need to review</v>
      </c>
    </row>
    <row r="2618" spans="1:15" ht="14.4" x14ac:dyDescent="0.25">
      <c r="A2618" s="76" t="s">
        <v>86</v>
      </c>
      <c r="B2618" s="76" t="str">
        <f>VLOOKUP(A2618,'Buyer Countries '!$B$2:$C$301,2,FALSE)</f>
        <v>no</v>
      </c>
      <c r="C2618" s="76" t="str">
        <f>VLOOKUP(A2618,'Supplier Countries'!$B$2:$D$301,3,FALSE)</f>
        <v>yes</v>
      </c>
      <c r="D2618" s="76" t="str">
        <f t="shared" si="952"/>
        <v>no</v>
      </c>
      <c r="E2618" s="76" t="str">
        <f t="shared" si="953"/>
        <v>not applicable</v>
      </c>
      <c r="F2618" s="8" t="s">
        <v>234</v>
      </c>
      <c r="G2618" s="7" t="s">
        <v>235</v>
      </c>
      <c r="H2618" s="5"/>
      <c r="I2618" s="7" t="s">
        <v>138</v>
      </c>
      <c r="J2618" s="83" t="s">
        <v>75</v>
      </c>
      <c r="K2618" s="59" t="str">
        <f t="shared" si="976"/>
        <v>notmandatory</v>
      </c>
      <c r="L2618" s="83"/>
      <c r="M2618" s="59" t="str">
        <f t="shared" si="977"/>
        <v>notmandatorybuyernosupplier</v>
      </c>
      <c r="N2618" s="24" t="s">
        <v>179</v>
      </c>
      <c r="O2618" s="59" t="str">
        <f t="shared" si="978"/>
        <v>country not in scope for buyer, no need to review</v>
      </c>
    </row>
    <row r="2619" spans="1:15" ht="14.4" x14ac:dyDescent="0.25">
      <c r="A2619" s="76" t="s">
        <v>86</v>
      </c>
      <c r="B2619" s="76" t="str">
        <f>VLOOKUP(A2619,'Buyer Countries '!$B$2:$C$301,2,FALSE)</f>
        <v>no</v>
      </c>
      <c r="C2619" s="76" t="str">
        <f>VLOOKUP(A2619,'Supplier Countries'!$B$2:$D$301,3,FALSE)</f>
        <v>yes</v>
      </c>
      <c r="D2619" s="76" t="str">
        <f t="shared" si="952"/>
        <v>no</v>
      </c>
      <c r="E2619" s="76" t="str">
        <f t="shared" si="953"/>
        <v>not applicable</v>
      </c>
      <c r="F2619" s="8" t="s">
        <v>236</v>
      </c>
      <c r="G2619" s="7" t="s">
        <v>237</v>
      </c>
      <c r="H2619" s="5"/>
      <c r="I2619" s="7" t="s">
        <v>142</v>
      </c>
      <c r="J2619" s="83" t="s">
        <v>72</v>
      </c>
      <c r="K2619" s="59" t="str">
        <f t="shared" si="976"/>
        <v>notmandatory</v>
      </c>
      <c r="L2619" s="83"/>
      <c r="M2619" s="59" t="str">
        <f t="shared" si="977"/>
        <v>notmandatorybuyeryessupplier</v>
      </c>
      <c r="N2619" s="24" t="s">
        <v>238</v>
      </c>
      <c r="O2619" s="59" t="str">
        <f t="shared" si="978"/>
        <v>country not in scope for buyer, no need to review</v>
      </c>
    </row>
    <row r="2620" spans="1:15" ht="14.4" x14ac:dyDescent="0.25">
      <c r="A2620" s="76" t="s">
        <v>86</v>
      </c>
      <c r="B2620" s="76" t="str">
        <f>VLOOKUP(A2620,'Buyer Countries '!$B$2:$C$301,2,FALSE)</f>
        <v>no</v>
      </c>
      <c r="C2620" s="76" t="str">
        <f>VLOOKUP(A2620,'Supplier Countries'!$B$2:$D$301,3,FALSE)</f>
        <v>yes</v>
      </c>
      <c r="D2620" s="76" t="str">
        <f t="shared" si="952"/>
        <v>no</v>
      </c>
      <c r="E2620" s="76" t="str">
        <f t="shared" si="953"/>
        <v>not applicable</v>
      </c>
      <c r="F2620" s="8" t="s">
        <v>239</v>
      </c>
      <c r="G2620" s="7" t="s">
        <v>240</v>
      </c>
      <c r="H2620" s="5"/>
      <c r="I2620" s="7" t="s">
        <v>142</v>
      </c>
      <c r="J2620" s="83" t="s">
        <v>72</v>
      </c>
      <c r="K2620" s="59" t="str">
        <f t="shared" si="976"/>
        <v>notmandatory</v>
      </c>
      <c r="L2620" s="83"/>
      <c r="M2620" s="59" t="str">
        <f t="shared" si="977"/>
        <v>notmandatorybuyeryessupplier</v>
      </c>
      <c r="N2620" s="24" t="s">
        <v>238</v>
      </c>
      <c r="O2620" s="59" t="str">
        <f t="shared" si="978"/>
        <v>country not in scope for buyer, no need to review</v>
      </c>
    </row>
    <row r="2621" spans="1:15" ht="14.4" x14ac:dyDescent="0.25">
      <c r="A2621" s="76" t="s">
        <v>86</v>
      </c>
      <c r="B2621" s="76" t="str">
        <f>VLOOKUP(A2621,'Buyer Countries '!$B$2:$C$301,2,FALSE)</f>
        <v>no</v>
      </c>
      <c r="C2621" s="76" t="str">
        <f>VLOOKUP(A2621,'Supplier Countries'!$B$2:$D$301,3,FALSE)</f>
        <v>yes</v>
      </c>
      <c r="D2621" s="76" t="str">
        <f t="shared" si="952"/>
        <v>no</v>
      </c>
      <c r="E2621" s="76" t="str">
        <f t="shared" si="953"/>
        <v>not applicable</v>
      </c>
      <c r="F2621" s="8" t="s">
        <v>241</v>
      </c>
      <c r="G2621" s="7" t="s">
        <v>242</v>
      </c>
      <c r="H2621" s="5"/>
      <c r="I2621" s="7" t="s">
        <v>138</v>
      </c>
      <c r="J2621" s="83" t="s">
        <v>752</v>
      </c>
      <c r="K2621" s="59" t="str">
        <f t="shared" si="976"/>
        <v>notmandatory</v>
      </c>
      <c r="L2621" s="83"/>
      <c r="M2621" s="59" t="str">
        <f t="shared" si="977"/>
        <v>notmandatorybuyerNosupplier</v>
      </c>
      <c r="N2621" s="24"/>
      <c r="O2621" s="59" t="str">
        <f t="shared" si="978"/>
        <v>country not in scope for buyer, no need to review</v>
      </c>
    </row>
    <row r="2622" spans="1:15" ht="28.8" x14ac:dyDescent="0.25">
      <c r="A2622" s="76" t="s">
        <v>86</v>
      </c>
      <c r="B2622" s="76" t="str">
        <f>VLOOKUP(A2622,'Buyer Countries '!$B$2:$C$301,2,FALSE)</f>
        <v>no</v>
      </c>
      <c r="C2622" s="76" t="str">
        <f>VLOOKUP(A2622,'Supplier Countries'!$B$2:$D$301,3,FALSE)</f>
        <v>yes</v>
      </c>
      <c r="D2622" s="76" t="str">
        <f t="shared" si="952"/>
        <v>no</v>
      </c>
      <c r="E2622" s="76" t="str">
        <f t="shared" si="953"/>
        <v>not applicable</v>
      </c>
      <c r="F2622" s="8" t="s">
        <v>243</v>
      </c>
      <c r="G2622" s="7" t="s">
        <v>244</v>
      </c>
      <c r="H2622" s="5"/>
      <c r="I2622" s="7" t="s">
        <v>138</v>
      </c>
      <c r="J2622" s="83" t="s">
        <v>72</v>
      </c>
      <c r="K2622" s="59" t="str">
        <f t="shared" si="976"/>
        <v>notmandatory</v>
      </c>
      <c r="L2622" s="83"/>
      <c r="M2622" s="59" t="str">
        <f t="shared" si="977"/>
        <v>notmandatorybuyeryessupplier</v>
      </c>
      <c r="N2622" s="24" t="s">
        <v>188</v>
      </c>
      <c r="O2622" s="59" t="str">
        <f t="shared" si="978"/>
        <v>country not in scope for buyer, no need to review</v>
      </c>
    </row>
    <row r="2623" spans="1:15" ht="28.8" x14ac:dyDescent="0.25">
      <c r="A2623" s="76" t="s">
        <v>86</v>
      </c>
      <c r="B2623" s="76" t="str">
        <f>VLOOKUP(A2623,'Buyer Countries '!$B$2:$C$301,2,FALSE)</f>
        <v>no</v>
      </c>
      <c r="C2623" s="76" t="str">
        <f>VLOOKUP(A2623,'Supplier Countries'!$B$2:$D$301,3,FALSE)</f>
        <v>yes</v>
      </c>
      <c r="D2623" s="76" t="str">
        <f t="shared" si="952"/>
        <v>no</v>
      </c>
      <c r="E2623" s="76" t="str">
        <f t="shared" si="953"/>
        <v>not applicable</v>
      </c>
      <c r="F2623" s="8" t="s">
        <v>245</v>
      </c>
      <c r="G2623" s="7" t="s">
        <v>246</v>
      </c>
      <c r="H2623" s="5"/>
      <c r="I2623" s="7" t="s">
        <v>138</v>
      </c>
      <c r="J2623" s="83" t="s">
        <v>72</v>
      </c>
      <c r="K2623" s="59" t="str">
        <f t="shared" si="976"/>
        <v>notmandatory</v>
      </c>
      <c r="L2623" s="83"/>
      <c r="M2623" s="59" t="str">
        <f t="shared" si="977"/>
        <v>notmandatorybuyeryessupplier</v>
      </c>
      <c r="N2623" s="24" t="s">
        <v>191</v>
      </c>
      <c r="O2623" s="59" t="str">
        <f t="shared" si="978"/>
        <v>country not in scope for buyer, no need to review</v>
      </c>
    </row>
    <row r="2624" spans="1:15" ht="28.8" x14ac:dyDescent="0.25">
      <c r="A2624" s="76" t="s">
        <v>86</v>
      </c>
      <c r="B2624" s="76" t="str">
        <f>VLOOKUP(A2624,'Buyer Countries '!$B$2:$C$301,2,FALSE)</f>
        <v>no</v>
      </c>
      <c r="C2624" s="76" t="str">
        <f>VLOOKUP(A2624,'Supplier Countries'!$B$2:$D$301,3,FALSE)</f>
        <v>yes</v>
      </c>
      <c r="D2624" s="76" t="str">
        <f t="shared" si="952"/>
        <v>no</v>
      </c>
      <c r="E2624" s="76" t="str">
        <f t="shared" si="953"/>
        <v>not applicable</v>
      </c>
      <c r="F2624" s="8" t="s">
        <v>247</v>
      </c>
      <c r="G2624" s="7" t="s">
        <v>248</v>
      </c>
      <c r="H2624" s="5" t="s">
        <v>161</v>
      </c>
      <c r="I2624" s="7" t="s">
        <v>142</v>
      </c>
      <c r="J2624" s="83" t="s">
        <v>72</v>
      </c>
      <c r="K2624" s="59" t="str">
        <f t="shared" si="976"/>
        <v>notmandatory</v>
      </c>
      <c r="L2624" s="83"/>
      <c r="M2624" s="59" t="str">
        <f t="shared" si="977"/>
        <v>notmandatorybuyeryessupplier</v>
      </c>
      <c r="N2624" s="24" t="s">
        <v>238</v>
      </c>
      <c r="O2624" s="59" t="str">
        <f t="shared" si="978"/>
        <v>country not in scope for buyer, no need to review</v>
      </c>
    </row>
    <row r="2625" spans="1:25" ht="14.4" x14ac:dyDescent="0.25">
      <c r="A2625" s="76" t="s">
        <v>86</v>
      </c>
      <c r="B2625" s="76" t="str">
        <f>VLOOKUP(A2625,'Buyer Countries '!$B$2:$C$301,2,FALSE)</f>
        <v>no</v>
      </c>
      <c r="C2625" s="76" t="str">
        <f>VLOOKUP(A2625,'Supplier Countries'!$B$2:$D$301,3,FALSE)</f>
        <v>yes</v>
      </c>
      <c r="D2625" s="76" t="str">
        <f t="shared" si="952"/>
        <v>no</v>
      </c>
      <c r="E2625" s="76" t="str">
        <f t="shared" si="953"/>
        <v>not applicable</v>
      </c>
      <c r="F2625" s="8" t="s">
        <v>250</v>
      </c>
      <c r="G2625" s="7" t="s">
        <v>251</v>
      </c>
      <c r="H2625" s="5"/>
      <c r="I2625" s="7" t="s">
        <v>138</v>
      </c>
      <c r="J2625" s="83" t="s">
        <v>75</v>
      </c>
      <c r="K2625" s="59" t="str">
        <f t="shared" si="976"/>
        <v>notmandatory</v>
      </c>
      <c r="L2625" s="83"/>
      <c r="M2625" s="59" t="str">
        <f t="shared" si="977"/>
        <v>notmandatorybuyernosupplier</v>
      </c>
      <c r="N2625" s="24" t="s">
        <v>262</v>
      </c>
      <c r="O2625" s="59" t="str">
        <f t="shared" si="978"/>
        <v>country not in scope for buyer, no need to review</v>
      </c>
    </row>
    <row r="2626" spans="1:25" ht="14.4" x14ac:dyDescent="0.25">
      <c r="A2626" s="76" t="s">
        <v>86</v>
      </c>
      <c r="B2626" s="76" t="str">
        <f>VLOOKUP(A2626,'Buyer Countries '!$B$2:$C$301,2,FALSE)</f>
        <v>no</v>
      </c>
      <c r="C2626" s="76" t="str">
        <f>VLOOKUP(A2626,'Supplier Countries'!$B$2:$D$301,3,FALSE)</f>
        <v>yes</v>
      </c>
      <c r="D2626" s="76" t="str">
        <f t="shared" si="952"/>
        <v>no</v>
      </c>
      <c r="E2626" s="76" t="str">
        <f t="shared" si="953"/>
        <v>not applicable</v>
      </c>
      <c r="F2626" s="8" t="s">
        <v>252</v>
      </c>
      <c r="G2626" s="7" t="s">
        <v>253</v>
      </c>
      <c r="H2626" s="5"/>
      <c r="I2626" s="7" t="s">
        <v>138</v>
      </c>
      <c r="J2626" s="83" t="s">
        <v>75</v>
      </c>
      <c r="K2626" s="59" t="str">
        <f t="shared" si="976"/>
        <v>notmandatory</v>
      </c>
      <c r="L2626" s="83"/>
      <c r="M2626" s="59" t="str">
        <f t="shared" si="977"/>
        <v>notmandatorybuyernosupplier</v>
      </c>
      <c r="N2626" s="24"/>
      <c r="O2626" s="59" t="str">
        <f t="shared" si="978"/>
        <v>country not in scope for buyer, no need to review</v>
      </c>
    </row>
    <row r="2627" spans="1:25" ht="28.8" x14ac:dyDescent="0.25">
      <c r="A2627" s="76" t="s">
        <v>86</v>
      </c>
      <c r="B2627" s="76" t="str">
        <f>VLOOKUP(A2627,'Buyer Countries '!$B$2:$C$301,2,FALSE)</f>
        <v>no</v>
      </c>
      <c r="C2627" s="76" t="str">
        <f>VLOOKUP(A2627,'Supplier Countries'!$B$2:$D$301,3,FALSE)</f>
        <v>yes</v>
      </c>
      <c r="D2627" s="76" t="str">
        <f t="shared" si="952"/>
        <v>no</v>
      </c>
      <c r="E2627" s="76" t="str">
        <f t="shared" si="953"/>
        <v>not applicable</v>
      </c>
      <c r="F2627" s="8" t="s">
        <v>254</v>
      </c>
      <c r="G2627" s="7" t="s">
        <v>255</v>
      </c>
      <c r="H2627" s="5" t="s">
        <v>169</v>
      </c>
      <c r="I2627" s="7" t="s">
        <v>138</v>
      </c>
      <c r="J2627" s="83" t="s">
        <v>75</v>
      </c>
      <c r="K2627" s="59" t="str">
        <f t="shared" si="976"/>
        <v>notmandatory</v>
      </c>
      <c r="L2627" s="83"/>
      <c r="M2627" s="59" t="str">
        <f t="shared" si="977"/>
        <v>notmandatorybuyernosupplier</v>
      </c>
      <c r="N2627" s="24"/>
      <c r="O2627" s="59" t="str">
        <f t="shared" si="978"/>
        <v>country not in scope for buyer, no need to review</v>
      </c>
    </row>
    <row r="2628" spans="1:25" ht="14.4" x14ac:dyDescent="0.25">
      <c r="A2628" s="76" t="s">
        <v>86</v>
      </c>
      <c r="B2628" s="76" t="str">
        <f>VLOOKUP(A2628,'Buyer Countries '!$B$2:$C$301,2,FALSE)</f>
        <v>no</v>
      </c>
      <c r="C2628" s="76" t="str">
        <f>VLOOKUP(A2628,'Supplier Countries'!$B$2:$D$301,3,FALSE)</f>
        <v>yes</v>
      </c>
      <c r="D2628" s="76" t="str">
        <f t="shared" si="952"/>
        <v>no</v>
      </c>
      <c r="E2628" s="76" t="str">
        <f t="shared" si="953"/>
        <v>not applicable</v>
      </c>
      <c r="F2628" s="8" t="s">
        <v>256</v>
      </c>
      <c r="G2628" s="7" t="s">
        <v>257</v>
      </c>
      <c r="H2628" s="5"/>
      <c r="I2628" s="7" t="s">
        <v>138</v>
      </c>
      <c r="J2628" s="83" t="s">
        <v>75</v>
      </c>
      <c r="K2628" s="59" t="str">
        <f t="shared" si="976"/>
        <v>notmandatory</v>
      </c>
      <c r="L2628" s="83"/>
      <c r="M2628" s="59" t="str">
        <f t="shared" si="977"/>
        <v>notmandatorybuyernosupplier</v>
      </c>
      <c r="N2628" s="24" t="s">
        <v>262</v>
      </c>
      <c r="O2628" s="59" t="str">
        <f t="shared" si="978"/>
        <v>country not in scope for buyer, no need to review</v>
      </c>
    </row>
    <row r="2629" spans="1:25" ht="14.4" x14ac:dyDescent="0.25">
      <c r="A2629" s="76" t="s">
        <v>86</v>
      </c>
      <c r="B2629" s="76" t="str">
        <f>VLOOKUP(A2629,'Buyer Countries '!$B$2:$C$301,2,FALSE)</f>
        <v>no</v>
      </c>
      <c r="C2629" s="76" t="str">
        <f>VLOOKUP(A2629,'Supplier Countries'!$B$2:$D$301,3,FALSE)</f>
        <v>yes</v>
      </c>
      <c r="D2629" s="76" t="str">
        <f t="shared" si="952"/>
        <v>no</v>
      </c>
      <c r="E2629" s="76" t="str">
        <f t="shared" si="953"/>
        <v>not applicable</v>
      </c>
      <c r="F2629" s="8" t="s">
        <v>258</v>
      </c>
      <c r="G2629" s="7" t="s">
        <v>259</v>
      </c>
      <c r="H2629" s="5"/>
      <c r="I2629" s="7" t="s">
        <v>138</v>
      </c>
      <c r="J2629" s="83" t="s">
        <v>75</v>
      </c>
      <c r="K2629" s="59" t="str">
        <f t="shared" si="976"/>
        <v>notmandatory</v>
      </c>
      <c r="L2629" s="83"/>
      <c r="M2629" s="59" t="str">
        <f t="shared" si="977"/>
        <v>notmandatorybuyernosupplier</v>
      </c>
      <c r="N2629" s="24" t="s">
        <v>262</v>
      </c>
      <c r="O2629" s="59" t="str">
        <f t="shared" si="978"/>
        <v>country not in scope for buyer, no need to review</v>
      </c>
    </row>
    <row r="2630" spans="1:25" ht="14.4" x14ac:dyDescent="0.25">
      <c r="A2630" s="76" t="s">
        <v>86</v>
      </c>
      <c r="B2630" s="76" t="str">
        <f>VLOOKUP(A2630,'Buyer Countries '!$B$2:$C$301,2,FALSE)</f>
        <v>no</v>
      </c>
      <c r="C2630" s="76" t="str">
        <f>VLOOKUP(A2630,'Supplier Countries'!$B$2:$D$301,3,FALSE)</f>
        <v>yes</v>
      </c>
      <c r="D2630" s="76" t="str">
        <f t="shared" si="952"/>
        <v>no</v>
      </c>
      <c r="E2630" s="76" t="str">
        <f t="shared" si="953"/>
        <v>not applicable</v>
      </c>
      <c r="F2630" s="8" t="s">
        <v>260</v>
      </c>
      <c r="G2630" s="7" t="s">
        <v>261</v>
      </c>
      <c r="H2630" s="5"/>
      <c r="I2630" s="7" t="s">
        <v>138</v>
      </c>
      <c r="J2630" s="83" t="s">
        <v>75</v>
      </c>
      <c r="K2630" s="59" t="str">
        <f t="shared" si="976"/>
        <v>notmandatory</v>
      </c>
      <c r="L2630" s="83"/>
      <c r="M2630" s="59" t="str">
        <f t="shared" si="977"/>
        <v>notmandatorybuyernosupplier</v>
      </c>
      <c r="N2630" s="24" t="s">
        <v>262</v>
      </c>
      <c r="O2630" s="59" t="str">
        <f t="shared" si="978"/>
        <v>country not in scope for buyer, no need to review</v>
      </c>
    </row>
    <row r="2631" spans="1:25" ht="14.4" x14ac:dyDescent="0.25">
      <c r="A2631" s="76" t="s">
        <v>86</v>
      </c>
      <c r="B2631" s="76" t="str">
        <f>VLOOKUP(A2631,'Buyer Countries '!$B$2:$C$301,2,FALSE)</f>
        <v>no</v>
      </c>
      <c r="C2631" s="76" t="str">
        <f>VLOOKUP(A2631,'Supplier Countries'!$B$2:$D$301,3,FALSE)</f>
        <v>yes</v>
      </c>
      <c r="D2631" s="76" t="str">
        <f t="shared" si="952"/>
        <v>no</v>
      </c>
      <c r="E2631" s="76" t="str">
        <f t="shared" si="953"/>
        <v>not applicable</v>
      </c>
      <c r="F2631" s="8" t="s">
        <v>263</v>
      </c>
      <c r="G2631" s="7" t="s">
        <v>264</v>
      </c>
      <c r="H2631" s="5"/>
      <c r="I2631" s="7" t="s">
        <v>138</v>
      </c>
      <c r="J2631" s="83" t="s">
        <v>75</v>
      </c>
      <c r="K2631" s="59" t="str">
        <f t="shared" si="976"/>
        <v>notmandatory</v>
      </c>
      <c r="L2631" s="83"/>
      <c r="M2631" s="59" t="str">
        <f t="shared" si="977"/>
        <v>notmandatorybuyernosupplier</v>
      </c>
      <c r="N2631" s="24" t="s">
        <v>262</v>
      </c>
      <c r="O2631" s="59" t="str">
        <f t="shared" si="978"/>
        <v>country not in scope for buyer, no need to review</v>
      </c>
    </row>
    <row r="2632" spans="1:25" ht="43.2" x14ac:dyDescent="0.25">
      <c r="A2632" s="76" t="s">
        <v>86</v>
      </c>
      <c r="B2632" s="76" t="str">
        <f>VLOOKUP(A2632,'Buyer Countries '!$B$2:$C$301,2,FALSE)</f>
        <v>no</v>
      </c>
      <c r="C2632" s="76" t="str">
        <f>VLOOKUP(A2632,'Supplier Countries'!$B$2:$D$301,3,FALSE)</f>
        <v>yes</v>
      </c>
      <c r="D2632" s="76" t="str">
        <f t="shared" ref="D2632:D2685" si="979">IF($N$3="supplier",B2632&amp;C2632,IF($N$3="buyer",B2632,"select value in are your onboarding a buyer or a supplier"))</f>
        <v>no</v>
      </c>
      <c r="E2632" s="76" t="str">
        <f t="shared" si="953"/>
        <v>not applicable</v>
      </c>
      <c r="F2632" s="9" t="s">
        <v>132</v>
      </c>
      <c r="G2632" s="10" t="s">
        <v>265</v>
      </c>
      <c r="H2632" s="10" t="s">
        <v>266</v>
      </c>
      <c r="I2632" s="11"/>
      <c r="J2632" s="21"/>
      <c r="K2632" s="11"/>
      <c r="L2632" s="21"/>
      <c r="M2632" s="11"/>
      <c r="N2632" s="20" t="s">
        <v>134</v>
      </c>
      <c r="O2632" s="14"/>
    </row>
    <row r="2633" spans="1:25" s="82" customFormat="1" ht="43.2" x14ac:dyDescent="0.25">
      <c r="A2633" s="22" t="s">
        <v>86</v>
      </c>
      <c r="B2633" s="76" t="str">
        <f>VLOOKUP(A2633,'Buyer Countries '!$B$2:$C$301,2,FALSE)</f>
        <v>no</v>
      </c>
      <c r="C2633" s="76" t="str">
        <f>VLOOKUP(A2633,'Supplier Countries'!$B$2:$D$301,3,FALSE)</f>
        <v>yes</v>
      </c>
      <c r="D2633" s="76" t="str">
        <f t="shared" si="979"/>
        <v>no</v>
      </c>
      <c r="E2633" s="76" t="str">
        <f t="shared" si="953"/>
        <v>not applicable</v>
      </c>
      <c r="F2633" s="8" t="s">
        <v>267</v>
      </c>
      <c r="G2633" s="7" t="s">
        <v>268</v>
      </c>
      <c r="H2633" s="5" t="s">
        <v>137</v>
      </c>
      <c r="I2633" s="7" t="s">
        <v>142</v>
      </c>
      <c r="J2633" s="83" t="s">
        <v>75</v>
      </c>
      <c r="K2633" s="59" t="str">
        <f t="shared" ref="K2633" si="980">IF(I2633="Mandatory","mandatory","notmandatory")</f>
        <v>notmandatory</v>
      </c>
      <c r="L2633" s="83"/>
      <c r="M2633" s="59" t="str">
        <f t="shared" ref="M2633" si="981">K2633&amp;"buyer"&amp;J2633&amp;"supplier"&amp;L2633</f>
        <v>notmandatorybuyernosupplier</v>
      </c>
      <c r="N2633" s="24"/>
      <c r="O2633" s="59" t="str">
        <f t="shared" ref="O2633:O2645" si="982">IF(D2633="noyes","country not in scope for buyer, contact buyer",
IF(D2633="no","country not in scope for buyer, no need to review",
IF(D2633="nono","country not in scope for buyer and supplier no need to review",
IF(D2633="yesno","country not in scope for supplier no need to review",
IF(M2633="notmandatorybuyeryessupplierno","can buyer relax rule in SBN or ERP to accept invoice without this, if not provide data on PDF, if not move to Portal invoice",
IF(M2633="mandatorybuyeryessupplierno","SAP business network requires this information, provide it or move to Portal invoice",IF(M2633="mandatorybuyeryessupplier","SAP Business Network requires this information, provide it or move to Portal invoice",
IF(M2633="notmandatorybuyeryessupplier","can you provide data on invoice? Answer in column L by Yes or No",
IF(M2633="notmandatorybuyernosupplieryes","data not required set dropdown to blank in column L",
IF(M2633="notmandatorybuyersupplieryes","data not required set dropdown to blank in column L","good job, perfect match!"))))))))))</f>
        <v>country not in scope for buyer, no need to review</v>
      </c>
      <c r="P2633"/>
      <c r="Q2633"/>
      <c r="R2633"/>
      <c r="S2633"/>
      <c r="T2633"/>
      <c r="U2633"/>
      <c r="V2633"/>
      <c r="W2633"/>
      <c r="X2633"/>
      <c r="Y2633"/>
    </row>
    <row r="2634" spans="1:25" ht="14.4" x14ac:dyDescent="0.25">
      <c r="A2634" s="76" t="s">
        <v>86</v>
      </c>
      <c r="B2634" s="76" t="str">
        <f>VLOOKUP(A2634,'Buyer Countries '!$B$2:$C$301,2,FALSE)</f>
        <v>no</v>
      </c>
      <c r="C2634" s="76" t="str">
        <f>VLOOKUP(A2634,'Supplier Countries'!$B$2:$D$301,3,FALSE)</f>
        <v>yes</v>
      </c>
      <c r="D2634" s="76" t="str">
        <f t="shared" si="979"/>
        <v>no</v>
      </c>
      <c r="E2634" s="76" t="str">
        <f t="shared" si="953"/>
        <v>not applicable</v>
      </c>
      <c r="F2634" s="8" t="s">
        <v>269</v>
      </c>
      <c r="G2634" s="7" t="s">
        <v>270</v>
      </c>
      <c r="H2634" s="5"/>
      <c r="I2634" s="7" t="s">
        <v>142</v>
      </c>
      <c r="J2634" s="83" t="s">
        <v>75</v>
      </c>
      <c r="K2634" s="59" t="str">
        <f t="shared" ref="K2634:K2645" si="983">IF(I2634="Mandatory","mandatory","notmandatory")</f>
        <v>notmandatory</v>
      </c>
      <c r="L2634" s="83"/>
      <c r="M2634" s="59" t="str">
        <f t="shared" ref="M2634:M2645" si="984">K2634&amp;"buyer"&amp;J2634&amp;"supplier"&amp;L2634</f>
        <v>notmandatorybuyernosupplier</v>
      </c>
      <c r="N2634" s="24"/>
      <c r="O2634" s="59" t="str">
        <f t="shared" si="982"/>
        <v>country not in scope for buyer, no need to review</v>
      </c>
    </row>
    <row r="2635" spans="1:25" ht="14.4" x14ac:dyDescent="0.25">
      <c r="A2635" s="76" t="s">
        <v>86</v>
      </c>
      <c r="B2635" s="76" t="str">
        <f>VLOOKUP(A2635,'Buyer Countries '!$B$2:$C$301,2,FALSE)</f>
        <v>no</v>
      </c>
      <c r="C2635" s="76" t="str">
        <f>VLOOKUP(A2635,'Supplier Countries'!$B$2:$D$301,3,FALSE)</f>
        <v>yes</v>
      </c>
      <c r="D2635" s="76" t="str">
        <f t="shared" si="979"/>
        <v>no</v>
      </c>
      <c r="E2635" s="76" t="str">
        <f t="shared" ref="E2635:E2689" si="985">IF(D2635="select value in are your onboarding a buyer or a supplier",D2635,IF(D2635="yesno","not applicable",IF(D2635="yesyes","country supported",IF(D2635="noyes","country not supported, contact buyer",IF(D2635="yes","country supported","not applicable")))))</f>
        <v>not applicable</v>
      </c>
      <c r="F2635" s="8" t="s">
        <v>271</v>
      </c>
      <c r="G2635" s="7" t="s">
        <v>272</v>
      </c>
      <c r="H2635" s="5"/>
      <c r="I2635" s="7" t="s">
        <v>138</v>
      </c>
      <c r="J2635" s="83" t="s">
        <v>75</v>
      </c>
      <c r="K2635" s="59" t="str">
        <f t="shared" si="983"/>
        <v>notmandatory</v>
      </c>
      <c r="L2635" s="83"/>
      <c r="M2635" s="59" t="str">
        <f t="shared" si="984"/>
        <v>notmandatorybuyernosupplier</v>
      </c>
      <c r="N2635" s="24"/>
      <c r="O2635" s="59" t="str">
        <f t="shared" si="982"/>
        <v>country not in scope for buyer, no need to review</v>
      </c>
    </row>
    <row r="2636" spans="1:25" ht="14.4" x14ac:dyDescent="0.25">
      <c r="A2636" s="76" t="s">
        <v>86</v>
      </c>
      <c r="B2636" s="76" t="str">
        <f>VLOOKUP(A2636,'Buyer Countries '!$B$2:$C$301,2,FALSE)</f>
        <v>no</v>
      </c>
      <c r="C2636" s="76" t="str">
        <f>VLOOKUP(A2636,'Supplier Countries'!$B$2:$D$301,3,FALSE)</f>
        <v>yes</v>
      </c>
      <c r="D2636" s="76" t="str">
        <f t="shared" si="979"/>
        <v>no</v>
      </c>
      <c r="E2636" s="76" t="str">
        <f t="shared" si="985"/>
        <v>not applicable</v>
      </c>
      <c r="F2636" s="8" t="s">
        <v>273</v>
      </c>
      <c r="G2636" s="7" t="s">
        <v>274</v>
      </c>
      <c r="H2636" s="5"/>
      <c r="I2636" s="7" t="s">
        <v>138</v>
      </c>
      <c r="J2636" s="83" t="s">
        <v>75</v>
      </c>
      <c r="K2636" s="59" t="str">
        <f t="shared" si="983"/>
        <v>notmandatory</v>
      </c>
      <c r="L2636" s="83"/>
      <c r="M2636" s="59" t="str">
        <f t="shared" si="984"/>
        <v>notmandatorybuyernosupplier</v>
      </c>
      <c r="N2636" s="24" t="s">
        <v>179</v>
      </c>
      <c r="O2636" s="59" t="str">
        <f t="shared" si="982"/>
        <v>country not in scope for buyer, no need to review</v>
      </c>
    </row>
    <row r="2637" spans="1:25" ht="14.4" x14ac:dyDescent="0.25">
      <c r="A2637" s="76" t="s">
        <v>86</v>
      </c>
      <c r="B2637" s="76" t="str">
        <f>VLOOKUP(A2637,'Buyer Countries '!$B$2:$C$301,2,FALSE)</f>
        <v>no</v>
      </c>
      <c r="C2637" s="76" t="str">
        <f>VLOOKUP(A2637,'Supplier Countries'!$B$2:$D$301,3,FALSE)</f>
        <v>yes</v>
      </c>
      <c r="D2637" s="76" t="str">
        <f t="shared" si="979"/>
        <v>no</v>
      </c>
      <c r="E2637" s="76" t="str">
        <f t="shared" si="985"/>
        <v>not applicable</v>
      </c>
      <c r="F2637" s="8" t="s">
        <v>275</v>
      </c>
      <c r="G2637" s="7" t="s">
        <v>276</v>
      </c>
      <c r="H2637" s="5"/>
      <c r="I2637" s="7" t="s">
        <v>142</v>
      </c>
      <c r="J2637" s="83" t="s">
        <v>75</v>
      </c>
      <c r="K2637" s="59" t="str">
        <f t="shared" si="983"/>
        <v>notmandatory</v>
      </c>
      <c r="L2637" s="83"/>
      <c r="M2637" s="59" t="str">
        <f t="shared" si="984"/>
        <v>notmandatorybuyernosupplier</v>
      </c>
      <c r="N2637" s="24"/>
      <c r="O2637" s="59" t="str">
        <f t="shared" si="982"/>
        <v>country not in scope for buyer, no need to review</v>
      </c>
    </row>
    <row r="2638" spans="1:25" ht="14.4" x14ac:dyDescent="0.25">
      <c r="A2638" s="76" t="s">
        <v>86</v>
      </c>
      <c r="B2638" s="76" t="str">
        <f>VLOOKUP(A2638,'Buyer Countries '!$B$2:$C$301,2,FALSE)</f>
        <v>no</v>
      </c>
      <c r="C2638" s="76" t="str">
        <f>VLOOKUP(A2638,'Supplier Countries'!$B$2:$D$301,3,FALSE)</f>
        <v>yes</v>
      </c>
      <c r="D2638" s="76" t="str">
        <f t="shared" si="979"/>
        <v>no</v>
      </c>
      <c r="E2638" s="76" t="str">
        <f t="shared" si="985"/>
        <v>not applicable</v>
      </c>
      <c r="F2638" s="8" t="s">
        <v>277</v>
      </c>
      <c r="G2638" s="7" t="s">
        <v>278</v>
      </c>
      <c r="H2638" s="5"/>
      <c r="I2638" s="7" t="s">
        <v>142</v>
      </c>
      <c r="J2638" s="83" t="s">
        <v>75</v>
      </c>
      <c r="K2638" s="59" t="str">
        <f t="shared" si="983"/>
        <v>notmandatory</v>
      </c>
      <c r="L2638" s="83"/>
      <c r="M2638" s="59" t="str">
        <f t="shared" si="984"/>
        <v>notmandatorybuyernosupplier</v>
      </c>
      <c r="N2638" s="24"/>
      <c r="O2638" s="59" t="str">
        <f t="shared" si="982"/>
        <v>country not in scope for buyer, no need to review</v>
      </c>
    </row>
    <row r="2639" spans="1:25" ht="14.4" x14ac:dyDescent="0.25">
      <c r="A2639" s="76" t="s">
        <v>86</v>
      </c>
      <c r="B2639" s="76" t="str">
        <f>VLOOKUP(A2639,'Buyer Countries '!$B$2:$C$301,2,FALSE)</f>
        <v>no</v>
      </c>
      <c r="C2639" s="76" t="str">
        <f>VLOOKUP(A2639,'Supplier Countries'!$B$2:$D$301,3,FALSE)</f>
        <v>yes</v>
      </c>
      <c r="D2639" s="76" t="str">
        <f t="shared" si="979"/>
        <v>no</v>
      </c>
      <c r="E2639" s="76" t="str">
        <f t="shared" si="985"/>
        <v>not applicable</v>
      </c>
      <c r="F2639" s="8" t="s">
        <v>279</v>
      </c>
      <c r="G2639" s="7" t="s">
        <v>280</v>
      </c>
      <c r="H2639" s="5"/>
      <c r="I2639" s="7" t="s">
        <v>138</v>
      </c>
      <c r="J2639" s="83" t="s">
        <v>75</v>
      </c>
      <c r="K2639" s="59" t="str">
        <f t="shared" si="983"/>
        <v>notmandatory</v>
      </c>
      <c r="L2639" s="83"/>
      <c r="M2639" s="59" t="str">
        <f t="shared" si="984"/>
        <v>notmandatorybuyernosupplier</v>
      </c>
      <c r="N2639" s="24"/>
      <c r="O2639" s="59" t="str">
        <f t="shared" si="982"/>
        <v>country not in scope for buyer, no need to review</v>
      </c>
    </row>
    <row r="2640" spans="1:25" ht="28.8" x14ac:dyDescent="0.25">
      <c r="A2640" s="76" t="s">
        <v>86</v>
      </c>
      <c r="B2640" s="76" t="str">
        <f>VLOOKUP(A2640,'Buyer Countries '!$B$2:$C$301,2,FALSE)</f>
        <v>no</v>
      </c>
      <c r="C2640" s="76" t="str">
        <f>VLOOKUP(A2640,'Supplier Countries'!$B$2:$D$301,3,FALSE)</f>
        <v>yes</v>
      </c>
      <c r="D2640" s="76" t="str">
        <f t="shared" si="979"/>
        <v>no</v>
      </c>
      <c r="E2640" s="76" t="str">
        <f t="shared" si="985"/>
        <v>not applicable</v>
      </c>
      <c r="F2640" s="8" t="s">
        <v>281</v>
      </c>
      <c r="G2640" s="7" t="s">
        <v>282</v>
      </c>
      <c r="H2640" s="5"/>
      <c r="I2640" s="7" t="s">
        <v>138</v>
      </c>
      <c r="J2640" s="83" t="s">
        <v>75</v>
      </c>
      <c r="K2640" s="59" t="str">
        <f t="shared" si="983"/>
        <v>notmandatory</v>
      </c>
      <c r="L2640" s="83"/>
      <c r="M2640" s="59" t="str">
        <f t="shared" si="984"/>
        <v>notmandatorybuyernosupplier</v>
      </c>
      <c r="N2640" s="24" t="s">
        <v>188</v>
      </c>
      <c r="O2640" s="59" t="str">
        <f t="shared" si="982"/>
        <v>country not in scope for buyer, no need to review</v>
      </c>
    </row>
    <row r="2641" spans="1:15" ht="28.8" x14ac:dyDescent="0.25">
      <c r="A2641" s="76" t="s">
        <v>86</v>
      </c>
      <c r="B2641" s="76" t="str">
        <f>VLOOKUP(A2641,'Buyer Countries '!$B$2:$C$301,2,FALSE)</f>
        <v>no</v>
      </c>
      <c r="C2641" s="76" t="str">
        <f>VLOOKUP(A2641,'Supplier Countries'!$B$2:$D$301,3,FALSE)</f>
        <v>yes</v>
      </c>
      <c r="D2641" s="76" t="str">
        <f t="shared" si="979"/>
        <v>no</v>
      </c>
      <c r="E2641" s="76" t="str">
        <f t="shared" si="985"/>
        <v>not applicable</v>
      </c>
      <c r="F2641" s="8" t="s">
        <v>283</v>
      </c>
      <c r="G2641" s="7" t="s">
        <v>284</v>
      </c>
      <c r="H2641" s="5"/>
      <c r="I2641" s="7" t="s">
        <v>138</v>
      </c>
      <c r="J2641" s="83" t="s">
        <v>75</v>
      </c>
      <c r="K2641" s="59" t="str">
        <f t="shared" si="983"/>
        <v>notmandatory</v>
      </c>
      <c r="L2641" s="83"/>
      <c r="M2641" s="59" t="str">
        <f t="shared" si="984"/>
        <v>notmandatorybuyernosupplier</v>
      </c>
      <c r="N2641" s="24" t="s">
        <v>191</v>
      </c>
      <c r="O2641" s="59" t="str">
        <f t="shared" si="982"/>
        <v>country not in scope for buyer, no need to review</v>
      </c>
    </row>
    <row r="2642" spans="1:15" ht="14.4" x14ac:dyDescent="0.25">
      <c r="A2642" s="76" t="s">
        <v>86</v>
      </c>
      <c r="B2642" s="76" t="str">
        <f>VLOOKUP(A2642,'Buyer Countries '!$B$2:$C$301,2,FALSE)</f>
        <v>no</v>
      </c>
      <c r="C2642" s="76" t="str">
        <f>VLOOKUP(A2642,'Supplier Countries'!$B$2:$D$301,3,FALSE)</f>
        <v>yes</v>
      </c>
      <c r="D2642" s="76" t="str">
        <f t="shared" si="979"/>
        <v>no</v>
      </c>
      <c r="E2642" s="76" t="str">
        <f t="shared" si="985"/>
        <v>not applicable</v>
      </c>
      <c r="F2642" s="8" t="s">
        <v>285</v>
      </c>
      <c r="G2642" s="7" t="s">
        <v>286</v>
      </c>
      <c r="H2642" s="5"/>
      <c r="I2642" s="7" t="s">
        <v>142</v>
      </c>
      <c r="J2642" s="83" t="s">
        <v>75</v>
      </c>
      <c r="K2642" s="59" t="str">
        <f t="shared" si="983"/>
        <v>notmandatory</v>
      </c>
      <c r="L2642" s="83"/>
      <c r="M2642" s="59" t="str">
        <f t="shared" si="984"/>
        <v>notmandatorybuyernosupplier</v>
      </c>
      <c r="N2642" s="24"/>
      <c r="O2642" s="59" t="str">
        <f t="shared" si="982"/>
        <v>country not in scope for buyer, no need to review</v>
      </c>
    </row>
    <row r="2643" spans="1:15" ht="14.4" x14ac:dyDescent="0.25">
      <c r="A2643" s="76" t="s">
        <v>86</v>
      </c>
      <c r="B2643" s="76" t="str">
        <f>VLOOKUP(A2643,'Buyer Countries '!$B$2:$C$301,2,FALSE)</f>
        <v>no</v>
      </c>
      <c r="C2643" s="76" t="str">
        <f>VLOOKUP(A2643,'Supplier Countries'!$B$2:$D$301,3,FALSE)</f>
        <v>yes</v>
      </c>
      <c r="D2643" s="76" t="str">
        <f t="shared" si="979"/>
        <v>no</v>
      </c>
      <c r="E2643" s="76" t="str">
        <f t="shared" si="985"/>
        <v>not applicable</v>
      </c>
      <c r="F2643" s="8" t="s">
        <v>287</v>
      </c>
      <c r="G2643" s="7" t="s">
        <v>288</v>
      </c>
      <c r="H2643" s="5"/>
      <c r="I2643" s="7" t="s">
        <v>138</v>
      </c>
      <c r="J2643" s="83" t="s">
        <v>75</v>
      </c>
      <c r="K2643" s="59" t="str">
        <f t="shared" si="983"/>
        <v>notmandatory</v>
      </c>
      <c r="L2643" s="83"/>
      <c r="M2643" s="59" t="str">
        <f t="shared" si="984"/>
        <v>notmandatorybuyernosupplier</v>
      </c>
      <c r="N2643" s="24"/>
      <c r="O2643" s="59" t="str">
        <f t="shared" si="982"/>
        <v>country not in scope for buyer, no need to review</v>
      </c>
    </row>
    <row r="2644" spans="1:15" ht="14.4" x14ac:dyDescent="0.25">
      <c r="A2644" s="76" t="s">
        <v>86</v>
      </c>
      <c r="B2644" s="76" t="str">
        <f>VLOOKUP(A2644,'Buyer Countries '!$B$2:$C$301,2,FALSE)</f>
        <v>no</v>
      </c>
      <c r="C2644" s="76" t="str">
        <f>VLOOKUP(A2644,'Supplier Countries'!$B$2:$D$301,3,FALSE)</f>
        <v>yes</v>
      </c>
      <c r="D2644" s="76" t="str">
        <f t="shared" si="979"/>
        <v>no</v>
      </c>
      <c r="E2644" s="76" t="str">
        <f t="shared" si="985"/>
        <v>not applicable</v>
      </c>
      <c r="F2644" s="8" t="s">
        <v>289</v>
      </c>
      <c r="G2644" s="7" t="s">
        <v>290</v>
      </c>
      <c r="H2644" s="5"/>
      <c r="I2644" s="7" t="s">
        <v>138</v>
      </c>
      <c r="J2644" s="83" t="s">
        <v>75</v>
      </c>
      <c r="K2644" s="59" t="str">
        <f t="shared" si="983"/>
        <v>notmandatory</v>
      </c>
      <c r="L2644" s="83"/>
      <c r="M2644" s="59" t="str">
        <f t="shared" si="984"/>
        <v>notmandatorybuyernosupplier</v>
      </c>
      <c r="N2644" s="24"/>
      <c r="O2644" s="59" t="str">
        <f t="shared" si="982"/>
        <v>country not in scope for buyer, no need to review</v>
      </c>
    </row>
    <row r="2645" spans="1:15" ht="28.8" x14ac:dyDescent="0.25">
      <c r="A2645" s="76" t="s">
        <v>86</v>
      </c>
      <c r="B2645" s="76" t="str">
        <f>VLOOKUP(A2645,'Buyer Countries '!$B$2:$C$301,2,FALSE)</f>
        <v>no</v>
      </c>
      <c r="C2645" s="76" t="str">
        <f>VLOOKUP(A2645,'Supplier Countries'!$B$2:$D$301,3,FALSE)</f>
        <v>yes</v>
      </c>
      <c r="D2645" s="76" t="str">
        <f t="shared" si="979"/>
        <v>no</v>
      </c>
      <c r="E2645" s="76" t="str">
        <f t="shared" si="985"/>
        <v>not applicable</v>
      </c>
      <c r="F2645" s="8" t="s">
        <v>291</v>
      </c>
      <c r="G2645" s="7" t="s">
        <v>292</v>
      </c>
      <c r="H2645" s="5" t="s">
        <v>169</v>
      </c>
      <c r="I2645" s="7" t="s">
        <v>138</v>
      </c>
      <c r="J2645" s="83" t="s">
        <v>75</v>
      </c>
      <c r="K2645" s="59" t="str">
        <f t="shared" si="983"/>
        <v>notmandatory</v>
      </c>
      <c r="L2645" s="83"/>
      <c r="M2645" s="59" t="str">
        <f t="shared" si="984"/>
        <v>notmandatorybuyernosupplier</v>
      </c>
      <c r="N2645" s="24"/>
      <c r="O2645" s="59" t="str">
        <f t="shared" si="982"/>
        <v>country not in scope for buyer, no need to review</v>
      </c>
    </row>
    <row r="2646" spans="1:15" ht="14.4" x14ac:dyDescent="0.25">
      <c r="A2646" s="76" t="s">
        <v>86</v>
      </c>
      <c r="B2646" s="76" t="str">
        <f>VLOOKUP(A2646,'Buyer Countries '!$B$2:$C$301,2,FALSE)</f>
        <v>no</v>
      </c>
      <c r="C2646" s="76" t="str">
        <f>VLOOKUP(A2646,'Supplier Countries'!$B$2:$D$301,3,FALSE)</f>
        <v>yes</v>
      </c>
      <c r="D2646" s="76" t="str">
        <f t="shared" si="979"/>
        <v>no</v>
      </c>
      <c r="E2646" s="76" t="str">
        <f t="shared" si="985"/>
        <v>not applicable</v>
      </c>
      <c r="F2646" s="9" t="s">
        <v>132</v>
      </c>
      <c r="G2646" s="10" t="s">
        <v>293</v>
      </c>
      <c r="H2646" s="10"/>
      <c r="I2646" s="11"/>
      <c r="J2646" s="21"/>
      <c r="K2646" s="11"/>
      <c r="L2646" s="21"/>
      <c r="M2646" s="11"/>
      <c r="N2646" s="21"/>
      <c r="O2646" s="11"/>
    </row>
    <row r="2647" spans="1:15" ht="14.4" x14ac:dyDescent="0.25">
      <c r="A2647" s="76" t="s">
        <v>86</v>
      </c>
      <c r="B2647" s="76" t="str">
        <f>VLOOKUP(A2647,'Buyer Countries '!$B$2:$C$301,2,FALSE)</f>
        <v>no</v>
      </c>
      <c r="C2647" s="76" t="str">
        <f>VLOOKUP(A2647,'Supplier Countries'!$B$2:$D$301,3,FALSE)</f>
        <v>yes</v>
      </c>
      <c r="D2647" s="76" t="str">
        <f t="shared" si="979"/>
        <v>no</v>
      </c>
      <c r="E2647" s="76" t="str">
        <f t="shared" si="985"/>
        <v>not applicable</v>
      </c>
      <c r="F2647" s="8" t="s">
        <v>294</v>
      </c>
      <c r="G2647" s="7" t="s">
        <v>295</v>
      </c>
      <c r="H2647" s="5"/>
      <c r="I2647" s="7" t="s">
        <v>142</v>
      </c>
      <c r="J2647" s="83" t="s">
        <v>72</v>
      </c>
      <c r="K2647" s="59" t="str">
        <f>IF(I2647="Mandatory","mandatory","notmandatory")</f>
        <v>notmandatory</v>
      </c>
      <c r="L2647" s="83"/>
      <c r="M2647" s="59" t="str">
        <f t="shared" ref="M2647:M2649" si="986">K2647&amp;"buyer"&amp;J2647&amp;"supplier"&amp;L2647</f>
        <v>notmandatorybuyeryessupplier</v>
      </c>
      <c r="N2647" s="24" t="s">
        <v>753</v>
      </c>
      <c r="O2647" s="59" t="str">
        <f t="shared" ref="O2647:O2649" si="987">IF(D2647="noyes","country not in scope for buyer, contact buyer",
IF(D2647="no","country not in scope for buyer, no need to review",
IF(D2647="nono","country not in scope for buyer and supplier no need to review",
IF(D2647="yesno","country not in scope for supplier no need to review",
IF(M2647="notmandatorybuyeryessupplierno","can buyer relax rule in SBN or ERP to accept invoice without this, if not provide data on PDF, if not move to Portal invoice",
IF(M2647="mandatorybuyeryessupplierno","SAP business network requires this information, provide it or move to Portal invoice",IF(M2647="mandatorybuyeryessupplier","SAP Business Network requires this information, provide it or move to Portal invoice",
IF(M2647="notmandatorybuyeryessupplier","can you provide data on invoice? Answer in column L by Yes or No",
IF(M2647="notmandatorybuyernosupplieryes","data not required set dropdown to blank in column L",
IF(M2647="notmandatorybuyersupplieryes","data not required set dropdown to blank in column L","good job, perfect match!"))))))))))</f>
        <v>country not in scope for buyer, no need to review</v>
      </c>
    </row>
    <row r="2648" spans="1:15" ht="43.2" x14ac:dyDescent="0.25">
      <c r="A2648" s="76" t="s">
        <v>86</v>
      </c>
      <c r="B2648" s="76" t="str">
        <f>VLOOKUP(A2648,'Buyer Countries '!$B$2:$C$301,2,FALSE)</f>
        <v>no</v>
      </c>
      <c r="C2648" s="76" t="str">
        <f>VLOOKUP(A2648,'Supplier Countries'!$B$2:$D$301,3,FALSE)</f>
        <v>yes</v>
      </c>
      <c r="D2648" s="76" t="str">
        <f t="shared" si="979"/>
        <v>no</v>
      </c>
      <c r="E2648" s="76" t="str">
        <f t="shared" si="985"/>
        <v>not applicable</v>
      </c>
      <c r="F2648" s="8" t="s">
        <v>297</v>
      </c>
      <c r="G2648" s="7" t="s">
        <v>298</v>
      </c>
      <c r="H2648" s="5"/>
      <c r="I2648" s="7" t="s">
        <v>142</v>
      </c>
      <c r="J2648" s="83" t="s">
        <v>75</v>
      </c>
      <c r="K2648" s="59" t="str">
        <f>IF(I2648="Mandatory","mandatory","notmandatory")</f>
        <v>notmandatory</v>
      </c>
      <c r="L2648" s="83"/>
      <c r="M2648" s="59" t="str">
        <f t="shared" si="986"/>
        <v>notmandatorybuyernosupplier</v>
      </c>
      <c r="N2648" s="24" t="s">
        <v>299</v>
      </c>
      <c r="O2648" s="59" t="str">
        <f t="shared" si="987"/>
        <v>country not in scope for buyer, no need to review</v>
      </c>
    </row>
    <row r="2649" spans="1:15" ht="14.4" x14ac:dyDescent="0.25">
      <c r="A2649" s="76" t="s">
        <v>86</v>
      </c>
      <c r="B2649" s="76" t="str">
        <f>VLOOKUP(A2649,'Buyer Countries '!$B$2:$C$301,2,FALSE)</f>
        <v>no</v>
      </c>
      <c r="C2649" s="76" t="str">
        <f>VLOOKUP(A2649,'Supplier Countries'!$B$2:$D$301,3,FALSE)</f>
        <v>yes</v>
      </c>
      <c r="D2649" s="76" t="str">
        <f t="shared" si="979"/>
        <v>no</v>
      </c>
      <c r="E2649" s="76" t="str">
        <f t="shared" si="985"/>
        <v>not applicable</v>
      </c>
      <c r="F2649" s="8" t="s">
        <v>300</v>
      </c>
      <c r="G2649" s="7" t="s">
        <v>301</v>
      </c>
      <c r="H2649" s="5"/>
      <c r="I2649" s="7" t="s">
        <v>138</v>
      </c>
      <c r="J2649" s="83" t="s">
        <v>75</v>
      </c>
      <c r="K2649" s="59" t="str">
        <f>IF(I2649="Mandatory","mandatory","notmandatory")</f>
        <v>notmandatory</v>
      </c>
      <c r="L2649" s="83"/>
      <c r="M2649" s="59" t="str">
        <f t="shared" si="986"/>
        <v>notmandatorybuyernosupplier</v>
      </c>
      <c r="N2649" s="24" t="s">
        <v>753</v>
      </c>
      <c r="O2649" s="59" t="str">
        <f t="shared" si="987"/>
        <v>country not in scope for buyer, no need to review</v>
      </c>
    </row>
    <row r="2650" spans="1:15" ht="14.4" x14ac:dyDescent="0.25">
      <c r="A2650" s="76" t="s">
        <v>86</v>
      </c>
      <c r="B2650" s="76" t="str">
        <f>VLOOKUP(A2650,'Buyer Countries '!$B$2:$C$301,2,FALSE)</f>
        <v>no</v>
      </c>
      <c r="C2650" s="76" t="str">
        <f>VLOOKUP(A2650,'Supplier Countries'!$B$2:$D$301,3,FALSE)</f>
        <v>yes</v>
      </c>
      <c r="D2650" s="76" t="str">
        <f t="shared" si="979"/>
        <v>no</v>
      </c>
      <c r="E2650" s="76" t="str">
        <f t="shared" si="985"/>
        <v>not applicable</v>
      </c>
      <c r="F2650" s="9" t="s">
        <v>132</v>
      </c>
      <c r="G2650" s="10" t="s">
        <v>302</v>
      </c>
      <c r="H2650" s="21"/>
      <c r="I2650" s="11"/>
      <c r="J2650" s="21" t="s">
        <v>134</v>
      </c>
      <c r="K2650" s="11"/>
      <c r="L2650" s="21"/>
      <c r="M2650" s="11"/>
      <c r="N2650" s="21"/>
      <c r="O2650" s="11"/>
    </row>
    <row r="2651" spans="1:15" ht="28.8" x14ac:dyDescent="0.25">
      <c r="A2651" s="76" t="s">
        <v>86</v>
      </c>
      <c r="B2651" s="76" t="str">
        <f>VLOOKUP(A2651,'Buyer Countries '!$B$2:$C$301,2,FALSE)</f>
        <v>no</v>
      </c>
      <c r="C2651" s="76" t="str">
        <f>VLOOKUP(A2651,'Supplier Countries'!$B$2:$D$301,3,FALSE)</f>
        <v>yes</v>
      </c>
      <c r="D2651" s="76" t="str">
        <f t="shared" si="979"/>
        <v>no</v>
      </c>
      <c r="E2651" s="76" t="str">
        <f t="shared" si="985"/>
        <v>not applicable</v>
      </c>
      <c r="F2651" s="8" t="s">
        <v>303</v>
      </c>
      <c r="G2651" s="7" t="s">
        <v>304</v>
      </c>
      <c r="H2651" s="5" t="s">
        <v>305</v>
      </c>
      <c r="I2651" s="7" t="s">
        <v>138</v>
      </c>
      <c r="J2651" s="83" t="s">
        <v>75</v>
      </c>
      <c r="K2651" s="59" t="str">
        <f>IF(I2651="Mandatory","mandatory","notmandatory")</f>
        <v>notmandatory</v>
      </c>
      <c r="L2651" s="83"/>
      <c r="M2651" s="59" t="str">
        <f t="shared" ref="M2651" si="988">K2651&amp;"buyer"&amp;J2651&amp;"supplier"&amp;L2651</f>
        <v>notmandatorybuyernosupplier</v>
      </c>
      <c r="N2651" s="24"/>
      <c r="O2651" s="59" t="str">
        <f t="shared" ref="O2651" si="989">IF(D2651="noyes","country not in scope for buyer, contact buyer",
IF(D2651="no","country not in scope for buyer, no need to review",
IF(D2651="nono","country not in scope for buyer and supplier no need to review",
IF(D2651="yesno","country not in scope for supplier no need to review",
IF(M2651="notmandatorybuyeryessupplierno","can buyer relax rule in SBN or ERP to accept invoice without this, if not provide data on PDF, if not move to Portal invoice",
IF(M2651="mandatorybuyeryessupplierno","SAP business network requires this information, provide it or move to Portal invoice",IF(M2651="mandatorybuyeryessupplier","SAP Business Network requires this information, provide it or move to Portal invoice",
IF(M2651="notmandatorybuyeryessupplier","can you provide data on invoice? Answer in column L by Yes or No",
IF(M2651="notmandatorybuyernosupplieryes","data not required set dropdown to blank in column L",
IF(M2651="notmandatorybuyersupplieryes","data not required set dropdown to blank in column L","good job, perfect match!"))))))))))</f>
        <v>country not in scope for buyer, no need to review</v>
      </c>
    </row>
    <row r="2652" spans="1:15" ht="14.4" x14ac:dyDescent="0.25">
      <c r="A2652" s="76" t="s">
        <v>86</v>
      </c>
      <c r="B2652" s="76" t="str">
        <f>VLOOKUP(A2652,'Buyer Countries '!$B$2:$C$301,2,FALSE)</f>
        <v>no</v>
      </c>
      <c r="C2652" s="76" t="str">
        <f>VLOOKUP(A2652,'Supplier Countries'!$B$2:$D$301,3,FALSE)</f>
        <v>yes</v>
      </c>
      <c r="D2652" s="76" t="str">
        <f t="shared" si="979"/>
        <v>no</v>
      </c>
      <c r="E2652" s="76" t="str">
        <f t="shared" si="985"/>
        <v>not applicable</v>
      </c>
      <c r="F2652" s="9" t="s">
        <v>132</v>
      </c>
      <c r="G2652" s="10" t="s">
        <v>306</v>
      </c>
      <c r="H2652" s="21"/>
      <c r="I2652" s="11"/>
      <c r="J2652" s="21" t="s">
        <v>134</v>
      </c>
      <c r="K2652" s="11"/>
      <c r="L2652" s="21"/>
      <c r="M2652" s="11"/>
      <c r="N2652" s="21"/>
      <c r="O2652" s="11"/>
    </row>
    <row r="2653" spans="1:15" ht="28.8" x14ac:dyDescent="0.25">
      <c r="A2653" s="76" t="s">
        <v>86</v>
      </c>
      <c r="B2653" s="76" t="str">
        <f>VLOOKUP(A2653,'Buyer Countries '!$B$2:$C$301,2,FALSE)</f>
        <v>no</v>
      </c>
      <c r="C2653" s="76" t="str">
        <f>VLOOKUP(A2653,'Supplier Countries'!$B$2:$D$301,3,FALSE)</f>
        <v>yes</v>
      </c>
      <c r="D2653" s="76" t="str">
        <f t="shared" si="979"/>
        <v>no</v>
      </c>
      <c r="E2653" s="76" t="str">
        <f t="shared" si="985"/>
        <v>not applicable</v>
      </c>
      <c r="F2653" s="8" t="s">
        <v>307</v>
      </c>
      <c r="G2653" s="7" t="s">
        <v>308</v>
      </c>
      <c r="H2653" s="5" t="s">
        <v>309</v>
      </c>
      <c r="I2653" s="7" t="s">
        <v>138</v>
      </c>
      <c r="J2653" s="83" t="s">
        <v>75</v>
      </c>
      <c r="K2653" s="59" t="str">
        <f>IF(I2653="Mandatory","mandatory","notmandatory")</f>
        <v>notmandatory</v>
      </c>
      <c r="L2653" s="83"/>
      <c r="M2653" s="59" t="str">
        <f t="shared" ref="M2653" si="990">K2653&amp;"buyer"&amp;J2653&amp;"supplier"&amp;L2653</f>
        <v>notmandatorybuyernosupplier</v>
      </c>
      <c r="N2653" s="24"/>
      <c r="O2653" s="59" t="str">
        <f t="shared" ref="O2653" si="991">IF(D2653="noyes","country not in scope for buyer, contact buyer",
IF(D2653="no","country not in scope for buyer, no need to review",
IF(D2653="nono","country not in scope for buyer and supplier no need to review",
IF(D2653="yesno","country not in scope for supplier no need to review",
IF(M2653="notmandatorybuyeryessupplierno","can buyer relax rule in SBN or ERP to accept invoice without this, if not provide data on PDF, if not move to Portal invoice",
IF(M2653="mandatorybuyeryessupplierno","SAP business network requires this information, provide it or move to Portal invoice",IF(M2653="mandatorybuyeryessupplier","SAP Business Network requires this information, provide it or move to Portal invoice",
IF(M2653="notmandatorybuyeryessupplier","can you provide data on invoice? Answer in column L by Yes or No",
IF(M2653="notmandatorybuyernosupplieryes","data not required set dropdown to blank in column L",
IF(M2653="notmandatorybuyersupplieryes","data not required set dropdown to blank in column L","good job, perfect match!"))))))))))</f>
        <v>country not in scope for buyer, no need to review</v>
      </c>
    </row>
    <row r="2654" spans="1:15" ht="14.4" x14ac:dyDescent="0.25">
      <c r="A2654" s="76" t="s">
        <v>86</v>
      </c>
      <c r="B2654" s="76" t="str">
        <f>VLOOKUP(A2654,'Buyer Countries '!$B$2:$C$301,2,FALSE)</f>
        <v>no</v>
      </c>
      <c r="C2654" s="76" t="str">
        <f>VLOOKUP(A2654,'Supplier Countries'!$B$2:$D$301,3,FALSE)</f>
        <v>yes</v>
      </c>
      <c r="D2654" s="76" t="str">
        <f t="shared" si="979"/>
        <v>no</v>
      </c>
      <c r="E2654" s="76" t="str">
        <f t="shared" si="985"/>
        <v>not applicable</v>
      </c>
      <c r="F2654" s="9" t="s">
        <v>132</v>
      </c>
      <c r="G2654" s="10" t="s">
        <v>310</v>
      </c>
      <c r="H2654" s="10"/>
      <c r="I2654" s="11"/>
      <c r="J2654" s="21" t="s">
        <v>134</v>
      </c>
      <c r="K2654" s="11"/>
      <c r="L2654" s="21"/>
      <c r="M2654" s="11"/>
      <c r="N2654" s="21"/>
      <c r="O2654" s="11"/>
    </row>
    <row r="2655" spans="1:15" ht="144" x14ac:dyDescent="0.25">
      <c r="A2655" s="76" t="s">
        <v>86</v>
      </c>
      <c r="B2655" s="76" t="str">
        <f>VLOOKUP(A2655,'Buyer Countries '!$B$2:$C$301,2,FALSE)</f>
        <v>no</v>
      </c>
      <c r="C2655" s="76" t="str">
        <f>VLOOKUP(A2655,'Supplier Countries'!$B$2:$D$301,3,FALSE)</f>
        <v>yes</v>
      </c>
      <c r="D2655" s="76" t="str">
        <f t="shared" si="979"/>
        <v>no</v>
      </c>
      <c r="E2655" s="76" t="str">
        <f t="shared" si="985"/>
        <v>not applicable</v>
      </c>
      <c r="F2655" s="8" t="s">
        <v>311</v>
      </c>
      <c r="G2655" s="7" t="s">
        <v>312</v>
      </c>
      <c r="H2655" s="5" t="s">
        <v>313</v>
      </c>
      <c r="I2655" s="7" t="s">
        <v>138</v>
      </c>
      <c r="J2655" s="83" t="s">
        <v>75</v>
      </c>
      <c r="K2655" s="59" t="str">
        <f>IF(I2655="Mandatory","mandatory","notmandatory")</f>
        <v>notmandatory</v>
      </c>
      <c r="L2655" s="83"/>
      <c r="M2655" s="59" t="str">
        <f t="shared" ref="M2655:M2659" si="992">K2655&amp;"buyer"&amp;J2655&amp;"supplier"&amp;L2655</f>
        <v>notmandatorybuyernosupplier</v>
      </c>
      <c r="N2655" s="24"/>
      <c r="O2655" s="59" t="str">
        <f t="shared" ref="O2655:O2659" si="993">IF(D2655="noyes","country not in scope for buyer, contact buyer",
IF(D2655="no","country not in scope for buyer, no need to review",
IF(D2655="nono","country not in scope for buyer and supplier no need to review",
IF(D2655="yesno","country not in scope for supplier no need to review",
IF(M2655="notmandatorybuyeryessupplierno","can buyer relax rule in SBN or ERP to accept invoice without this, if not provide data on PDF, if not move to Portal invoice",
IF(M2655="mandatorybuyeryessupplierno","SAP business network requires this information, provide it or move to Portal invoice",IF(M2655="mandatorybuyeryessupplier","SAP Business Network requires this information, provide it or move to Portal invoice",
IF(M2655="notmandatorybuyeryessupplier","can you provide data on invoice? Answer in column L by Yes or No",
IF(M2655="notmandatorybuyernosupplieryes","data not required set dropdown to blank in column L",
IF(M2655="notmandatorybuyersupplieryes","data not required set dropdown to blank in column L","good job, perfect match!"))))))))))</f>
        <v>country not in scope for buyer, no need to review</v>
      </c>
    </row>
    <row r="2656" spans="1:15" ht="14.4" x14ac:dyDescent="0.25">
      <c r="A2656" s="76" t="s">
        <v>86</v>
      </c>
      <c r="B2656" s="76" t="str">
        <f>VLOOKUP(A2656,'Buyer Countries '!$B$2:$C$301,2,FALSE)</f>
        <v>no</v>
      </c>
      <c r="C2656" s="76" t="str">
        <f>VLOOKUP(A2656,'Supplier Countries'!$B$2:$D$301,3,FALSE)</f>
        <v>yes</v>
      </c>
      <c r="D2656" s="76" t="str">
        <f t="shared" si="979"/>
        <v>no</v>
      </c>
      <c r="E2656" s="76" t="str">
        <f t="shared" si="985"/>
        <v>not applicable</v>
      </c>
      <c r="F2656" s="8" t="s">
        <v>314</v>
      </c>
      <c r="G2656" s="7" t="s">
        <v>315</v>
      </c>
      <c r="H2656" s="5"/>
      <c r="I2656" s="7" t="s">
        <v>142</v>
      </c>
      <c r="J2656" s="83" t="s">
        <v>75</v>
      </c>
      <c r="K2656" s="59" t="str">
        <f>IF(I2656="Mandatory","mandatory","notmandatory")</f>
        <v>notmandatory</v>
      </c>
      <c r="L2656" s="83"/>
      <c r="M2656" s="59" t="str">
        <f t="shared" si="992"/>
        <v>notmandatorybuyernosupplier</v>
      </c>
      <c r="N2656" s="24"/>
      <c r="O2656" s="59" t="str">
        <f t="shared" si="993"/>
        <v>country not in scope for buyer, no need to review</v>
      </c>
    </row>
    <row r="2657" spans="1:25" ht="14.4" x14ac:dyDescent="0.25">
      <c r="A2657" s="76" t="s">
        <v>86</v>
      </c>
      <c r="B2657" s="76" t="str">
        <f>VLOOKUP(A2657,'Buyer Countries '!$B$2:$C$301,2,FALSE)</f>
        <v>no</v>
      </c>
      <c r="C2657" s="76" t="str">
        <f>VLOOKUP(A2657,'Supplier Countries'!$B$2:$D$301,3,FALSE)</f>
        <v>yes</v>
      </c>
      <c r="D2657" s="76" t="str">
        <f t="shared" si="979"/>
        <v>no</v>
      </c>
      <c r="E2657" s="76" t="str">
        <f t="shared" si="985"/>
        <v>not applicable</v>
      </c>
      <c r="F2657" s="8" t="s">
        <v>316</v>
      </c>
      <c r="G2657" s="7" t="s">
        <v>317</v>
      </c>
      <c r="H2657" s="5"/>
      <c r="I2657" s="7" t="s">
        <v>138</v>
      </c>
      <c r="J2657" s="83" t="s">
        <v>75</v>
      </c>
      <c r="K2657" s="59" t="str">
        <f>IF(I2657="Mandatory","mandatory","notmandatory")</f>
        <v>notmandatory</v>
      </c>
      <c r="L2657" s="83"/>
      <c r="M2657" s="59" t="str">
        <f t="shared" si="992"/>
        <v>notmandatorybuyernosupplier</v>
      </c>
      <c r="N2657" s="24"/>
      <c r="O2657" s="59" t="str">
        <f t="shared" si="993"/>
        <v>country not in scope for buyer, no need to review</v>
      </c>
    </row>
    <row r="2658" spans="1:25" ht="14.4" x14ac:dyDescent="0.25">
      <c r="A2658" s="76" t="s">
        <v>86</v>
      </c>
      <c r="B2658" s="76" t="str">
        <f>VLOOKUP(A2658,'Buyer Countries '!$B$2:$C$301,2,FALSE)</f>
        <v>no</v>
      </c>
      <c r="C2658" s="76" t="str">
        <f>VLOOKUP(A2658,'Supplier Countries'!$B$2:$D$301,3,FALSE)</f>
        <v>yes</v>
      </c>
      <c r="D2658" s="76" t="str">
        <f t="shared" si="979"/>
        <v>no</v>
      </c>
      <c r="E2658" s="76" t="str">
        <f t="shared" si="985"/>
        <v>not applicable</v>
      </c>
      <c r="F2658" s="8" t="s">
        <v>318</v>
      </c>
      <c r="G2658" s="7" t="s">
        <v>319</v>
      </c>
      <c r="H2658" s="5"/>
      <c r="I2658" s="7" t="s">
        <v>138</v>
      </c>
      <c r="J2658" s="83" t="s">
        <v>75</v>
      </c>
      <c r="K2658" s="59" t="str">
        <f>IF(I2658="Mandatory","mandatory","notmandatory")</f>
        <v>notmandatory</v>
      </c>
      <c r="L2658" s="83"/>
      <c r="M2658" s="59" t="str">
        <f t="shared" si="992"/>
        <v>notmandatorybuyernosupplier</v>
      </c>
      <c r="N2658" s="24"/>
      <c r="O2658" s="59" t="str">
        <f t="shared" si="993"/>
        <v>country not in scope for buyer, no need to review</v>
      </c>
    </row>
    <row r="2659" spans="1:25" ht="158.4" x14ac:dyDescent="0.25">
      <c r="A2659" s="76" t="s">
        <v>86</v>
      </c>
      <c r="B2659" s="76" t="str">
        <f>VLOOKUP(A2659,'Buyer Countries '!$B$2:$C$301,2,FALSE)</f>
        <v>no</v>
      </c>
      <c r="C2659" s="76" t="str">
        <f>VLOOKUP(A2659,'Supplier Countries'!$B$2:$D$301,3,FALSE)</f>
        <v>yes</v>
      </c>
      <c r="D2659" s="76" t="str">
        <f t="shared" si="979"/>
        <v>no</v>
      </c>
      <c r="E2659" s="76" t="str">
        <f t="shared" si="985"/>
        <v>not applicable</v>
      </c>
      <c r="F2659" s="8" t="s">
        <v>320</v>
      </c>
      <c r="G2659" s="7" t="s">
        <v>321</v>
      </c>
      <c r="H2659" s="5" t="s">
        <v>322</v>
      </c>
      <c r="I2659" s="7" t="s">
        <v>138</v>
      </c>
      <c r="J2659" s="83" t="s">
        <v>75</v>
      </c>
      <c r="K2659" s="59" t="str">
        <f>IF(I2659="Mandatory","mandatory","notmandatory")</f>
        <v>notmandatory</v>
      </c>
      <c r="L2659" s="83"/>
      <c r="M2659" s="59" t="str">
        <f t="shared" si="992"/>
        <v>notmandatorybuyernosupplier</v>
      </c>
      <c r="N2659" s="24"/>
      <c r="O2659" s="59" t="str">
        <f t="shared" si="993"/>
        <v>country not in scope for buyer, no need to review</v>
      </c>
    </row>
    <row r="2660" spans="1:25" ht="14.4" x14ac:dyDescent="0.25">
      <c r="A2660" s="76" t="s">
        <v>86</v>
      </c>
      <c r="B2660" s="76" t="str">
        <f>VLOOKUP(A2660,'Buyer Countries '!$B$2:$C$301,2,FALSE)</f>
        <v>no</v>
      </c>
      <c r="C2660" s="76" t="str">
        <f>VLOOKUP(A2660,'Supplier Countries'!$B$2:$D$301,3,FALSE)</f>
        <v>yes</v>
      </c>
      <c r="D2660" s="76" t="str">
        <f t="shared" si="979"/>
        <v>no</v>
      </c>
      <c r="E2660" s="76" t="str">
        <f t="shared" si="985"/>
        <v>not applicable</v>
      </c>
      <c r="F2660" s="9" t="s">
        <v>132</v>
      </c>
      <c r="G2660" s="10" t="s">
        <v>323</v>
      </c>
      <c r="H2660" s="10"/>
      <c r="I2660" s="11"/>
      <c r="J2660" s="21" t="s">
        <v>134</v>
      </c>
      <c r="K2660" s="11"/>
      <c r="L2660" s="21"/>
      <c r="M2660" s="11"/>
      <c r="N2660" s="21"/>
      <c r="O2660" s="11"/>
    </row>
    <row r="2661" spans="1:25" ht="14.4" x14ac:dyDescent="0.25">
      <c r="A2661" s="76" t="s">
        <v>86</v>
      </c>
      <c r="B2661" s="76" t="str">
        <f>VLOOKUP(A2661,'Buyer Countries '!$B$2:$C$301,2,FALSE)</f>
        <v>no</v>
      </c>
      <c r="C2661" s="76" t="str">
        <f>VLOOKUP(A2661,'Supplier Countries'!$B$2:$D$301,3,FALSE)</f>
        <v>yes</v>
      </c>
      <c r="D2661" s="76" t="str">
        <f t="shared" si="979"/>
        <v>no</v>
      </c>
      <c r="E2661" s="76" t="str">
        <f t="shared" si="985"/>
        <v>not applicable</v>
      </c>
      <c r="F2661" s="8" t="s">
        <v>324</v>
      </c>
      <c r="G2661" s="7" t="s">
        <v>325</v>
      </c>
      <c r="H2661" s="5" t="s">
        <v>326</v>
      </c>
      <c r="I2661" s="7" t="s">
        <v>138</v>
      </c>
      <c r="J2661" s="83" t="s">
        <v>72</v>
      </c>
      <c r="K2661" s="59" t="str">
        <f t="shared" ref="K2661:K2667" si="994">IF(I2661="Mandatory","mandatory","notmandatory")</f>
        <v>notmandatory</v>
      </c>
      <c r="L2661" s="83"/>
      <c r="M2661" s="59" t="str">
        <f t="shared" ref="M2661:M2667" si="995">K2661&amp;"buyer"&amp;J2661&amp;"supplier"&amp;L2661</f>
        <v>notmandatorybuyeryessupplier</v>
      </c>
      <c r="N2661" s="24" t="s">
        <v>327</v>
      </c>
      <c r="O2661" s="59" t="str">
        <f t="shared" ref="O2661:O2667" si="996">IF(D2661="noyes","country not in scope for buyer, contact buyer",
IF(D2661="no","country not in scope for buyer, no need to review",
IF(D2661="nono","country not in scope for buyer and supplier no need to review",
IF(D2661="yesno","country not in scope for supplier no need to review",
IF(M2661="notmandatorybuyeryessupplierno","can buyer relax rule in SBN or ERP to accept invoice without this, if not provide data on PDF, if not move to Portal invoice",
IF(M2661="mandatorybuyeryessupplierno","SAP business network requires this information, provide it or move to Portal invoice",IF(M2661="mandatorybuyeryessupplier","SAP Business Network requires this information, provide it or move to Portal invoice",
IF(M2661="notmandatorybuyeryessupplier","can you provide data on invoice? Answer in column L by Yes or No",
IF(M2661="notmandatorybuyernosupplieryes","data not required set dropdown to blank in column L",
IF(M2661="notmandatorybuyersupplieryes","data not required set dropdown to blank in column L","good job, perfect match!"))))))))))</f>
        <v>country not in scope for buyer, no need to review</v>
      </c>
    </row>
    <row r="2662" spans="1:25" ht="28.8" x14ac:dyDescent="0.25">
      <c r="A2662" s="76" t="s">
        <v>86</v>
      </c>
      <c r="B2662" s="76" t="str">
        <f>VLOOKUP(A2662,'Buyer Countries '!$B$2:$C$301,2,FALSE)</f>
        <v>no</v>
      </c>
      <c r="C2662" s="76" t="str">
        <f>VLOOKUP(A2662,'Supplier Countries'!$B$2:$D$301,3,FALSE)</f>
        <v>yes</v>
      </c>
      <c r="D2662" s="76" t="str">
        <f t="shared" si="979"/>
        <v>no</v>
      </c>
      <c r="E2662" s="76" t="str">
        <f t="shared" si="985"/>
        <v>not applicable</v>
      </c>
      <c r="F2662" s="8" t="s">
        <v>328</v>
      </c>
      <c r="G2662" s="7" t="s">
        <v>329</v>
      </c>
      <c r="H2662" s="5" t="s">
        <v>330</v>
      </c>
      <c r="I2662" s="7" t="s">
        <v>138</v>
      </c>
      <c r="J2662" s="83" t="s">
        <v>72</v>
      </c>
      <c r="K2662" s="59" t="str">
        <f t="shared" si="994"/>
        <v>notmandatory</v>
      </c>
      <c r="L2662" s="83"/>
      <c r="M2662" s="59" t="str">
        <f t="shared" si="995"/>
        <v>notmandatorybuyeryessupplier</v>
      </c>
      <c r="N2662" s="24" t="s">
        <v>327</v>
      </c>
      <c r="O2662" s="59" t="str">
        <f t="shared" si="996"/>
        <v>country not in scope for buyer, no need to review</v>
      </c>
    </row>
    <row r="2663" spans="1:25" s="82" customFormat="1" ht="28.8" x14ac:dyDescent="0.25">
      <c r="A2663" s="22" t="s">
        <v>86</v>
      </c>
      <c r="B2663" s="76" t="str">
        <f>VLOOKUP(A2663,'Buyer Countries '!$B$2:$C$301,2,FALSE)</f>
        <v>no</v>
      </c>
      <c r="C2663" s="76" t="str">
        <f>VLOOKUP(A2663,'Supplier Countries'!$B$2:$D$301,3,FALSE)</f>
        <v>yes</v>
      </c>
      <c r="D2663" s="76" t="str">
        <f t="shared" si="979"/>
        <v>no</v>
      </c>
      <c r="E2663" s="76" t="str">
        <f t="shared" si="985"/>
        <v>not applicable</v>
      </c>
      <c r="F2663" s="8" t="s">
        <v>331</v>
      </c>
      <c r="G2663" s="7" t="s">
        <v>332</v>
      </c>
      <c r="H2663" s="5" t="s">
        <v>333</v>
      </c>
      <c r="I2663" s="7" t="s">
        <v>138</v>
      </c>
      <c r="J2663" s="83" t="s">
        <v>72</v>
      </c>
      <c r="K2663" s="59" t="str">
        <f t="shared" si="994"/>
        <v>notmandatory</v>
      </c>
      <c r="L2663" s="83"/>
      <c r="M2663" s="59" t="str">
        <f t="shared" si="995"/>
        <v>notmandatorybuyeryessupplier</v>
      </c>
      <c r="N2663" s="24" t="s">
        <v>327</v>
      </c>
      <c r="O2663" s="59" t="str">
        <f t="shared" si="996"/>
        <v>country not in scope for buyer, no need to review</v>
      </c>
      <c r="P2663"/>
      <c r="Q2663"/>
      <c r="R2663"/>
      <c r="S2663"/>
      <c r="T2663"/>
      <c r="U2663"/>
      <c r="V2663"/>
      <c r="W2663"/>
      <c r="X2663"/>
      <c r="Y2663"/>
    </row>
    <row r="2664" spans="1:25" ht="28.8" x14ac:dyDescent="0.25">
      <c r="A2664" s="76" t="s">
        <v>86</v>
      </c>
      <c r="B2664" s="76" t="str">
        <f>VLOOKUP(A2664,'Buyer Countries '!$B$2:$C$301,2,FALSE)</f>
        <v>no</v>
      </c>
      <c r="C2664" s="76" t="str">
        <f>VLOOKUP(A2664,'Supplier Countries'!$B$2:$D$301,3,FALSE)</f>
        <v>yes</v>
      </c>
      <c r="D2664" s="76" t="str">
        <f t="shared" si="979"/>
        <v>no</v>
      </c>
      <c r="E2664" s="76" t="str">
        <f t="shared" si="985"/>
        <v>not applicable</v>
      </c>
      <c r="F2664" s="8" t="s">
        <v>334</v>
      </c>
      <c r="G2664" s="7" t="s">
        <v>335</v>
      </c>
      <c r="H2664" s="5"/>
      <c r="I2664" s="7" t="s">
        <v>138</v>
      </c>
      <c r="J2664" s="83" t="s">
        <v>75</v>
      </c>
      <c r="K2664" s="59" t="str">
        <f t="shared" si="994"/>
        <v>notmandatory</v>
      </c>
      <c r="L2664" s="83"/>
      <c r="M2664" s="59" t="str">
        <f t="shared" si="995"/>
        <v>notmandatorybuyernosupplier</v>
      </c>
      <c r="N2664" s="24" t="s">
        <v>336</v>
      </c>
      <c r="O2664" s="59" t="str">
        <f t="shared" si="996"/>
        <v>country not in scope for buyer, no need to review</v>
      </c>
    </row>
    <row r="2665" spans="1:25" ht="14.4" x14ac:dyDescent="0.25">
      <c r="A2665" s="76" t="s">
        <v>86</v>
      </c>
      <c r="B2665" s="76" t="str">
        <f>VLOOKUP(A2665,'Buyer Countries '!$B$2:$C$301,2,FALSE)</f>
        <v>no</v>
      </c>
      <c r="C2665" s="76" t="str">
        <f>VLOOKUP(A2665,'Supplier Countries'!$B$2:$D$301,3,FALSE)</f>
        <v>yes</v>
      </c>
      <c r="D2665" s="76" t="str">
        <f t="shared" si="979"/>
        <v>no</v>
      </c>
      <c r="E2665" s="76" t="str">
        <f t="shared" si="985"/>
        <v>not applicable</v>
      </c>
      <c r="F2665" s="8" t="s">
        <v>337</v>
      </c>
      <c r="G2665" s="7" t="s">
        <v>338</v>
      </c>
      <c r="H2665" s="5" t="s">
        <v>339</v>
      </c>
      <c r="I2665" s="7" t="s">
        <v>138</v>
      </c>
      <c r="J2665" s="83" t="s">
        <v>75</v>
      </c>
      <c r="K2665" s="59" t="str">
        <f t="shared" si="994"/>
        <v>notmandatory</v>
      </c>
      <c r="L2665" s="83"/>
      <c r="M2665" s="59" t="str">
        <f t="shared" si="995"/>
        <v>notmandatorybuyernosupplier</v>
      </c>
      <c r="N2665" s="24"/>
      <c r="O2665" s="59" t="str">
        <f t="shared" si="996"/>
        <v>country not in scope for buyer, no need to review</v>
      </c>
    </row>
    <row r="2666" spans="1:25" ht="14.4" x14ac:dyDescent="0.25">
      <c r="A2666" s="76" t="s">
        <v>86</v>
      </c>
      <c r="B2666" s="76" t="str">
        <f>VLOOKUP(A2666,'Buyer Countries '!$B$2:$C$301,2,FALSE)</f>
        <v>no</v>
      </c>
      <c r="C2666" s="76" t="str">
        <f>VLOOKUP(A2666,'Supplier Countries'!$B$2:$D$301,3,FALSE)</f>
        <v>yes</v>
      </c>
      <c r="D2666" s="76" t="str">
        <f t="shared" si="979"/>
        <v>no</v>
      </c>
      <c r="E2666" s="76" t="str">
        <f t="shared" si="985"/>
        <v>not applicable</v>
      </c>
      <c r="F2666" s="8" t="s">
        <v>340</v>
      </c>
      <c r="G2666" s="7" t="s">
        <v>341</v>
      </c>
      <c r="H2666" s="5"/>
      <c r="I2666" s="7" t="s">
        <v>138</v>
      </c>
      <c r="J2666" s="83" t="s">
        <v>75</v>
      </c>
      <c r="K2666" s="59" t="str">
        <f t="shared" si="994"/>
        <v>notmandatory</v>
      </c>
      <c r="L2666" s="83"/>
      <c r="M2666" s="59" t="str">
        <f t="shared" si="995"/>
        <v>notmandatorybuyernosupplier</v>
      </c>
      <c r="N2666" s="24"/>
      <c r="O2666" s="59" t="str">
        <f t="shared" si="996"/>
        <v>country not in scope for buyer, no need to review</v>
      </c>
    </row>
    <row r="2667" spans="1:25" ht="43.2" x14ac:dyDescent="0.25">
      <c r="A2667" s="76" t="s">
        <v>86</v>
      </c>
      <c r="B2667" s="76" t="str">
        <f>VLOOKUP(A2667,'Buyer Countries '!$B$2:$C$301,2,FALSE)</f>
        <v>no</v>
      </c>
      <c r="C2667" s="76" t="str">
        <f>VLOOKUP(A2667,'Supplier Countries'!$B$2:$D$301,3,FALSE)</f>
        <v>yes</v>
      </c>
      <c r="D2667" s="76" t="str">
        <f t="shared" si="979"/>
        <v>no</v>
      </c>
      <c r="E2667" s="76" t="str">
        <f t="shared" si="985"/>
        <v>not applicable</v>
      </c>
      <c r="F2667" s="8" t="s">
        <v>342</v>
      </c>
      <c r="G2667" s="7" t="s">
        <v>343</v>
      </c>
      <c r="H2667" s="5" t="s">
        <v>344</v>
      </c>
      <c r="I2667" s="7" t="s">
        <v>138</v>
      </c>
      <c r="J2667" s="83" t="s">
        <v>75</v>
      </c>
      <c r="K2667" s="59" t="str">
        <f t="shared" si="994"/>
        <v>notmandatory</v>
      </c>
      <c r="L2667" s="83"/>
      <c r="M2667" s="59" t="str">
        <f t="shared" si="995"/>
        <v>notmandatorybuyernosupplier</v>
      </c>
      <c r="N2667" s="24" t="s">
        <v>345</v>
      </c>
      <c r="O2667" s="59" t="str">
        <f t="shared" si="996"/>
        <v>country not in scope for buyer, no need to review</v>
      </c>
    </row>
    <row r="2668" spans="1:25" ht="14.4" x14ac:dyDescent="0.25">
      <c r="A2668" s="76" t="s">
        <v>86</v>
      </c>
      <c r="B2668" s="76" t="str">
        <f>VLOOKUP(A2668,'Buyer Countries '!$B$2:$C$301,2,FALSE)</f>
        <v>no</v>
      </c>
      <c r="C2668" s="76" t="str">
        <f>VLOOKUP(A2668,'Supplier Countries'!$B$2:$D$301,3,FALSE)</f>
        <v>yes</v>
      </c>
      <c r="D2668" s="76" t="str">
        <f t="shared" si="979"/>
        <v>no</v>
      </c>
      <c r="E2668" s="76" t="str">
        <f t="shared" si="985"/>
        <v>not applicable</v>
      </c>
      <c r="F2668" s="9" t="s">
        <v>132</v>
      </c>
      <c r="G2668" s="10" t="s">
        <v>346</v>
      </c>
      <c r="H2668" s="10"/>
      <c r="I2668" s="11"/>
      <c r="J2668" s="21" t="s">
        <v>134</v>
      </c>
      <c r="K2668" s="11"/>
      <c r="L2668" s="21"/>
      <c r="M2668" s="11"/>
      <c r="N2668" s="21"/>
      <c r="O2668" s="11"/>
    </row>
    <row r="2669" spans="1:25" ht="14.4" x14ac:dyDescent="0.25">
      <c r="A2669" s="76" t="s">
        <v>86</v>
      </c>
      <c r="B2669" s="76" t="str">
        <f>VLOOKUP(A2669,'Buyer Countries '!$B$2:$C$301,2,FALSE)</f>
        <v>no</v>
      </c>
      <c r="C2669" s="76" t="str">
        <f>VLOOKUP(A2669,'Supplier Countries'!$B$2:$D$301,3,FALSE)</f>
        <v>yes</v>
      </c>
      <c r="D2669" s="76" t="str">
        <f t="shared" si="979"/>
        <v>no</v>
      </c>
      <c r="E2669" s="76" t="str">
        <f t="shared" si="985"/>
        <v>not applicable</v>
      </c>
      <c r="F2669" s="8" t="s">
        <v>347</v>
      </c>
      <c r="G2669" s="7" t="s">
        <v>348</v>
      </c>
      <c r="H2669" s="5"/>
      <c r="I2669" s="7" t="s">
        <v>138</v>
      </c>
      <c r="J2669" s="83" t="s">
        <v>75</v>
      </c>
      <c r="K2669" s="59" t="str">
        <f>IF(I2669="Mandatory","mandatory","notmandatory")</f>
        <v>notmandatory</v>
      </c>
      <c r="L2669" s="83"/>
      <c r="M2669" s="59" t="str">
        <f t="shared" ref="M2669:M2672" si="997">K2669&amp;"buyer"&amp;J2669&amp;"supplier"&amp;L2669</f>
        <v>notmandatorybuyernosupplier</v>
      </c>
      <c r="N2669" s="24" t="s">
        <v>754</v>
      </c>
      <c r="O2669" s="59" t="str">
        <f t="shared" ref="O2669:O2672" si="998">IF(D2669="noyes","country not in scope for buyer, contact buyer",
IF(D2669="no","country not in scope for buyer, no need to review",
IF(D2669="nono","country not in scope for buyer and supplier no need to review",
IF(D2669="yesno","country not in scope for supplier no need to review",
IF(M2669="notmandatorybuyeryessupplierno","can buyer relax rule in SBN or ERP to accept invoice without this, if not provide data on PDF, if not move to Portal invoice",
IF(M2669="mandatorybuyeryessupplierno","SAP business network requires this information, provide it or move to Portal invoice",IF(M2669="mandatorybuyeryessupplier","SAP Business Network requires this information, provide it or move to Portal invoice",
IF(M2669="notmandatorybuyeryessupplier","can you provide data on invoice? Answer in column L by Yes or No",
IF(M2669="notmandatorybuyernosupplieryes","data not required set dropdown to blank in column L",
IF(M2669="notmandatorybuyersupplieryes","data not required set dropdown to blank in column L","good job, perfect match!"))))))))))</f>
        <v>country not in scope for buyer, no need to review</v>
      </c>
    </row>
    <row r="2670" spans="1:25" ht="14.4" x14ac:dyDescent="0.25">
      <c r="A2670" s="76" t="s">
        <v>86</v>
      </c>
      <c r="B2670" s="76" t="str">
        <f>VLOOKUP(A2670,'Buyer Countries '!$B$2:$C$301,2,FALSE)</f>
        <v>no</v>
      </c>
      <c r="C2670" s="76" t="str">
        <f>VLOOKUP(A2670,'Supplier Countries'!$B$2:$D$301,3,FALSE)</f>
        <v>yes</v>
      </c>
      <c r="D2670" s="76" t="str">
        <f t="shared" si="979"/>
        <v>no</v>
      </c>
      <c r="E2670" s="76" t="str">
        <f t="shared" si="985"/>
        <v>not applicable</v>
      </c>
      <c r="F2670" s="8" t="s">
        <v>350</v>
      </c>
      <c r="G2670" s="7" t="s">
        <v>351</v>
      </c>
      <c r="H2670" s="5"/>
      <c r="I2670" s="7" t="s">
        <v>138</v>
      </c>
      <c r="J2670" s="83" t="s">
        <v>75</v>
      </c>
      <c r="K2670" s="59" t="str">
        <f>IF(I2670="Mandatory","mandatory","notmandatory")</f>
        <v>notmandatory</v>
      </c>
      <c r="L2670" s="83"/>
      <c r="M2670" s="59" t="str">
        <f t="shared" si="997"/>
        <v>notmandatorybuyernosupplier</v>
      </c>
      <c r="N2670" s="24" t="s">
        <v>754</v>
      </c>
      <c r="O2670" s="59" t="str">
        <f t="shared" si="998"/>
        <v>country not in scope for buyer, no need to review</v>
      </c>
    </row>
    <row r="2671" spans="1:25" ht="14.4" x14ac:dyDescent="0.25">
      <c r="A2671" s="76" t="s">
        <v>86</v>
      </c>
      <c r="B2671" s="76" t="str">
        <f>VLOOKUP(A2671,'Buyer Countries '!$B$2:$C$301,2,FALSE)</f>
        <v>no</v>
      </c>
      <c r="C2671" s="76" t="str">
        <f>VLOOKUP(A2671,'Supplier Countries'!$B$2:$D$301,3,FALSE)</f>
        <v>yes</v>
      </c>
      <c r="D2671" s="76" t="str">
        <f t="shared" si="979"/>
        <v>no</v>
      </c>
      <c r="E2671" s="76" t="str">
        <f t="shared" si="985"/>
        <v>not applicable</v>
      </c>
      <c r="F2671" s="8" t="s">
        <v>352</v>
      </c>
      <c r="G2671" s="7" t="s">
        <v>353</v>
      </c>
      <c r="H2671" s="5"/>
      <c r="I2671" s="7" t="s">
        <v>138</v>
      </c>
      <c r="J2671" s="83" t="s">
        <v>75</v>
      </c>
      <c r="K2671" s="59" t="str">
        <f>IF(I2671="Mandatory","mandatory","notmandatory")</f>
        <v>notmandatory</v>
      </c>
      <c r="L2671" s="83"/>
      <c r="M2671" s="59" t="str">
        <f t="shared" si="997"/>
        <v>notmandatorybuyernosupplier</v>
      </c>
      <c r="N2671" s="24" t="s">
        <v>754</v>
      </c>
      <c r="O2671" s="59" t="str">
        <f t="shared" si="998"/>
        <v>country not in scope for buyer, no need to review</v>
      </c>
    </row>
    <row r="2672" spans="1:25" ht="14.4" x14ac:dyDescent="0.25">
      <c r="A2672" s="76" t="s">
        <v>86</v>
      </c>
      <c r="B2672" s="76" t="str">
        <f>VLOOKUP(A2672,'Buyer Countries '!$B$2:$C$301,2,FALSE)</f>
        <v>no</v>
      </c>
      <c r="C2672" s="76" t="str">
        <f>VLOOKUP(A2672,'Supplier Countries'!$B$2:$D$301,3,FALSE)</f>
        <v>yes</v>
      </c>
      <c r="D2672" s="76" t="str">
        <f t="shared" si="979"/>
        <v>no</v>
      </c>
      <c r="E2672" s="76" t="str">
        <f t="shared" si="985"/>
        <v>not applicable</v>
      </c>
      <c r="F2672" s="8" t="s">
        <v>354</v>
      </c>
      <c r="G2672" s="7" t="s">
        <v>355</v>
      </c>
      <c r="H2672" s="5"/>
      <c r="I2672" s="7" t="s">
        <v>138</v>
      </c>
      <c r="J2672" s="83" t="s">
        <v>75</v>
      </c>
      <c r="K2672" s="59" t="str">
        <f>IF(I2672="Mandatory","mandatory","notmandatory")</f>
        <v>notmandatory</v>
      </c>
      <c r="L2672" s="83"/>
      <c r="M2672" s="59" t="str">
        <f t="shared" si="997"/>
        <v>notmandatorybuyernosupplier</v>
      </c>
      <c r="N2672" s="24" t="s">
        <v>754</v>
      </c>
      <c r="O2672" s="59" t="str">
        <f t="shared" si="998"/>
        <v>country not in scope for buyer, no need to review</v>
      </c>
    </row>
    <row r="2673" spans="1:25" ht="14.4" x14ac:dyDescent="0.25">
      <c r="A2673" s="76" t="s">
        <v>86</v>
      </c>
      <c r="B2673" s="76" t="str">
        <f>VLOOKUP(A2673,'Buyer Countries '!$B$2:$C$301,2,FALSE)</f>
        <v>no</v>
      </c>
      <c r="C2673" s="76" t="str">
        <f>VLOOKUP(A2673,'Supplier Countries'!$B$2:$D$301,3,FALSE)</f>
        <v>yes</v>
      </c>
      <c r="D2673" s="76" t="str">
        <f t="shared" si="979"/>
        <v>no</v>
      </c>
      <c r="E2673" s="76" t="str">
        <f t="shared" si="985"/>
        <v>not applicable</v>
      </c>
      <c r="F2673" s="9" t="s">
        <v>132</v>
      </c>
      <c r="G2673" s="10" t="s">
        <v>356</v>
      </c>
      <c r="H2673" s="10"/>
      <c r="I2673" s="11"/>
      <c r="J2673" s="21"/>
      <c r="K2673" s="11"/>
      <c r="L2673" s="21"/>
      <c r="M2673" s="11"/>
      <c r="N2673" s="21"/>
      <c r="O2673" s="11"/>
    </row>
    <row r="2674" spans="1:25" ht="14.4" x14ac:dyDescent="0.25">
      <c r="A2674" s="76" t="s">
        <v>86</v>
      </c>
      <c r="B2674" s="76" t="str">
        <f>VLOOKUP(A2674,'Buyer Countries '!$B$2:$C$301,2,FALSE)</f>
        <v>no</v>
      </c>
      <c r="C2674" s="76" t="str">
        <f>VLOOKUP(A2674,'Supplier Countries'!$B$2:$D$301,3,FALSE)</f>
        <v>yes</v>
      </c>
      <c r="D2674" s="76" t="str">
        <f t="shared" si="979"/>
        <v>no</v>
      </c>
      <c r="E2674" s="76" t="str">
        <f t="shared" si="985"/>
        <v>not applicable</v>
      </c>
      <c r="F2674" s="8" t="s">
        <v>357</v>
      </c>
      <c r="G2674" s="7" t="s">
        <v>358</v>
      </c>
      <c r="H2674" s="5"/>
      <c r="I2674" s="7" t="s">
        <v>138</v>
      </c>
      <c r="J2674" s="83" t="s">
        <v>75</v>
      </c>
      <c r="K2674" s="59" t="str">
        <f t="shared" ref="K2674:K2681" si="999">IF(I2674="Mandatory","mandatory","notmandatory")</f>
        <v>notmandatory</v>
      </c>
      <c r="L2674" s="83"/>
      <c r="M2674" s="59" t="str">
        <f t="shared" ref="M2674:M2681" si="1000">K2674&amp;"buyer"&amp;J2674&amp;"supplier"&amp;L2674</f>
        <v>notmandatorybuyernosupplier</v>
      </c>
      <c r="N2674" s="24" t="s">
        <v>359</v>
      </c>
      <c r="O2674" s="59" t="str">
        <f t="shared" ref="O2674:O2681" si="1001">IF(D2674="noyes","country not in scope for buyer, contact buyer",
IF(D2674="no","country not in scope for buyer, no need to review",
IF(D2674="nono","country not in scope for buyer and supplier no need to review",
IF(D2674="yesno","country not in scope for supplier no need to review",
IF(M2674="notmandatorybuyeryessupplierno","can buyer relax rule in SBN or ERP to accept invoice without this, if not provide data on PDF, if not move to Portal invoice",
IF(M2674="mandatorybuyeryessupplierno","SAP business network requires this information, provide it or move to Portal invoice",IF(M2674="mandatorybuyeryessupplier","SAP Business Network requires this information, provide it or move to Portal invoice",
IF(M2674="notmandatorybuyeryessupplier","can you provide data on invoice? Answer in column L by Yes or No",
IF(M2674="notmandatorybuyernosupplieryes","data not required set dropdown to blank in column L",
IF(M2674="notmandatorybuyersupplieryes","data not required set dropdown to blank in column L","good job, perfect match!"))))))))))</f>
        <v>country not in scope for buyer, no need to review</v>
      </c>
    </row>
    <row r="2675" spans="1:25" ht="14.4" x14ac:dyDescent="0.25">
      <c r="A2675" s="76" t="s">
        <v>86</v>
      </c>
      <c r="B2675" s="76" t="str">
        <f>VLOOKUP(A2675,'Buyer Countries '!$B$2:$C$301,2,FALSE)</f>
        <v>no</v>
      </c>
      <c r="C2675" s="76" t="str">
        <f>VLOOKUP(A2675,'Supplier Countries'!$B$2:$D$301,3,FALSE)</f>
        <v>yes</v>
      </c>
      <c r="D2675" s="76" t="str">
        <f t="shared" si="979"/>
        <v>no</v>
      </c>
      <c r="E2675" s="76" t="str">
        <f t="shared" si="985"/>
        <v>not applicable</v>
      </c>
      <c r="F2675" s="8" t="s">
        <v>360</v>
      </c>
      <c r="G2675" s="7" t="s">
        <v>361</v>
      </c>
      <c r="H2675" s="5"/>
      <c r="I2675" s="7" t="s">
        <v>138</v>
      </c>
      <c r="J2675" s="83" t="s">
        <v>75</v>
      </c>
      <c r="K2675" s="59" t="str">
        <f t="shared" si="999"/>
        <v>notmandatory</v>
      </c>
      <c r="L2675" s="83"/>
      <c r="M2675" s="59" t="str">
        <f t="shared" si="1000"/>
        <v>notmandatorybuyernosupplier</v>
      </c>
      <c r="N2675" s="24" t="s">
        <v>359</v>
      </c>
      <c r="O2675" s="59" t="str">
        <f t="shared" si="1001"/>
        <v>country not in scope for buyer, no need to review</v>
      </c>
    </row>
    <row r="2676" spans="1:25" ht="14.4" x14ac:dyDescent="0.25">
      <c r="A2676" s="76" t="s">
        <v>86</v>
      </c>
      <c r="B2676" s="76" t="str">
        <f>VLOOKUP(A2676,'Buyer Countries '!$B$2:$C$301,2,FALSE)</f>
        <v>no</v>
      </c>
      <c r="C2676" s="76" t="str">
        <f>VLOOKUP(A2676,'Supplier Countries'!$B$2:$D$301,3,FALSE)</f>
        <v>yes</v>
      </c>
      <c r="D2676" s="76" t="str">
        <f t="shared" si="979"/>
        <v>no</v>
      </c>
      <c r="E2676" s="76" t="str">
        <f t="shared" si="985"/>
        <v>not applicable</v>
      </c>
      <c r="F2676" s="8" t="s">
        <v>362</v>
      </c>
      <c r="G2676" s="7" t="s">
        <v>363</v>
      </c>
      <c r="H2676" s="5"/>
      <c r="I2676" s="7" t="s">
        <v>138</v>
      </c>
      <c r="J2676" s="83" t="s">
        <v>75</v>
      </c>
      <c r="K2676" s="59" t="str">
        <f t="shared" si="999"/>
        <v>notmandatory</v>
      </c>
      <c r="L2676" s="83"/>
      <c r="M2676" s="59" t="str">
        <f t="shared" si="1000"/>
        <v>notmandatorybuyernosupplier</v>
      </c>
      <c r="N2676" s="24" t="s">
        <v>359</v>
      </c>
      <c r="O2676" s="59" t="str">
        <f t="shared" si="1001"/>
        <v>country not in scope for buyer, no need to review</v>
      </c>
    </row>
    <row r="2677" spans="1:25" ht="14.4" x14ac:dyDescent="0.25">
      <c r="A2677" s="76" t="s">
        <v>86</v>
      </c>
      <c r="B2677" s="76" t="str">
        <f>VLOOKUP(A2677,'Buyer Countries '!$B$2:$C$301,2,FALSE)</f>
        <v>no</v>
      </c>
      <c r="C2677" s="76" t="str">
        <f>VLOOKUP(A2677,'Supplier Countries'!$B$2:$D$301,3,FALSE)</f>
        <v>yes</v>
      </c>
      <c r="D2677" s="76" t="str">
        <f t="shared" si="979"/>
        <v>no</v>
      </c>
      <c r="E2677" s="76" t="str">
        <f t="shared" si="985"/>
        <v>not applicable</v>
      </c>
      <c r="F2677" s="8" t="s">
        <v>364</v>
      </c>
      <c r="G2677" s="7" t="s">
        <v>365</v>
      </c>
      <c r="H2677" s="5"/>
      <c r="I2677" s="7" t="s">
        <v>138</v>
      </c>
      <c r="J2677" s="83" t="s">
        <v>75</v>
      </c>
      <c r="K2677" s="59" t="str">
        <f t="shared" si="999"/>
        <v>notmandatory</v>
      </c>
      <c r="L2677" s="83"/>
      <c r="M2677" s="59" t="str">
        <f t="shared" si="1000"/>
        <v>notmandatorybuyernosupplier</v>
      </c>
      <c r="N2677" s="24" t="s">
        <v>359</v>
      </c>
      <c r="O2677" s="59" t="str">
        <f t="shared" si="1001"/>
        <v>country not in scope for buyer, no need to review</v>
      </c>
    </row>
    <row r="2678" spans="1:25" ht="14.4" x14ac:dyDescent="0.25">
      <c r="A2678" s="76" t="s">
        <v>86</v>
      </c>
      <c r="B2678" s="76" t="str">
        <f>VLOOKUP(A2678,'Buyer Countries '!$B$2:$C$301,2,FALSE)</f>
        <v>no</v>
      </c>
      <c r="C2678" s="76" t="str">
        <f>VLOOKUP(A2678,'Supplier Countries'!$B$2:$D$301,3,FALSE)</f>
        <v>yes</v>
      </c>
      <c r="D2678" s="76" t="str">
        <f t="shared" si="979"/>
        <v>no</v>
      </c>
      <c r="E2678" s="76" t="str">
        <f t="shared" si="985"/>
        <v>not applicable</v>
      </c>
      <c r="F2678" s="8" t="s">
        <v>366</v>
      </c>
      <c r="G2678" s="7" t="s">
        <v>367</v>
      </c>
      <c r="H2678" s="5"/>
      <c r="I2678" s="7" t="s">
        <v>138</v>
      </c>
      <c r="J2678" s="83" t="s">
        <v>75</v>
      </c>
      <c r="K2678" s="59" t="str">
        <f t="shared" si="999"/>
        <v>notmandatory</v>
      </c>
      <c r="L2678" s="83"/>
      <c r="M2678" s="59" t="str">
        <f t="shared" si="1000"/>
        <v>notmandatorybuyernosupplier</v>
      </c>
      <c r="N2678" s="24" t="s">
        <v>359</v>
      </c>
      <c r="O2678" s="59" t="str">
        <f t="shared" si="1001"/>
        <v>country not in scope for buyer, no need to review</v>
      </c>
    </row>
    <row r="2679" spans="1:25" ht="14.4" x14ac:dyDescent="0.25">
      <c r="A2679" s="76" t="s">
        <v>86</v>
      </c>
      <c r="B2679" s="76" t="str">
        <f>VLOOKUP(A2679,'Buyer Countries '!$B$2:$C$301,2,FALSE)</f>
        <v>no</v>
      </c>
      <c r="C2679" s="76" t="str">
        <f>VLOOKUP(A2679,'Supplier Countries'!$B$2:$D$301,3,FALSE)</f>
        <v>yes</v>
      </c>
      <c r="D2679" s="76" t="str">
        <f t="shared" si="979"/>
        <v>no</v>
      </c>
      <c r="E2679" s="76" t="str">
        <f t="shared" si="985"/>
        <v>not applicable</v>
      </c>
      <c r="F2679" s="8" t="s">
        <v>368</v>
      </c>
      <c r="G2679" s="7" t="s">
        <v>369</v>
      </c>
      <c r="H2679" s="5"/>
      <c r="I2679" s="7" t="s">
        <v>138</v>
      </c>
      <c r="J2679" s="83" t="s">
        <v>75</v>
      </c>
      <c r="K2679" s="59" t="str">
        <f t="shared" si="999"/>
        <v>notmandatory</v>
      </c>
      <c r="L2679" s="83"/>
      <c r="M2679" s="59" t="str">
        <f t="shared" si="1000"/>
        <v>notmandatorybuyernosupplier</v>
      </c>
      <c r="N2679" s="24" t="s">
        <v>359</v>
      </c>
      <c r="O2679" s="59" t="str">
        <f t="shared" si="1001"/>
        <v>country not in scope for buyer, no need to review</v>
      </c>
    </row>
    <row r="2680" spans="1:25" ht="14.4" x14ac:dyDescent="0.25">
      <c r="A2680" s="76" t="s">
        <v>86</v>
      </c>
      <c r="B2680" s="76" t="str">
        <f>VLOOKUP(A2680,'Buyer Countries '!$B$2:$C$301,2,FALSE)</f>
        <v>no</v>
      </c>
      <c r="C2680" s="76" t="str">
        <f>VLOOKUP(A2680,'Supplier Countries'!$B$2:$D$301,3,FALSE)</f>
        <v>yes</v>
      </c>
      <c r="D2680" s="76" t="str">
        <f t="shared" si="979"/>
        <v>no</v>
      </c>
      <c r="E2680" s="76" t="str">
        <f t="shared" si="985"/>
        <v>not applicable</v>
      </c>
      <c r="F2680" s="8" t="s">
        <v>370</v>
      </c>
      <c r="G2680" s="7" t="s">
        <v>371</v>
      </c>
      <c r="H2680" s="5"/>
      <c r="I2680" s="7" t="s">
        <v>138</v>
      </c>
      <c r="J2680" s="83" t="s">
        <v>75</v>
      </c>
      <c r="K2680" s="59" t="str">
        <f t="shared" si="999"/>
        <v>notmandatory</v>
      </c>
      <c r="L2680" s="83"/>
      <c r="M2680" s="59" t="str">
        <f t="shared" si="1000"/>
        <v>notmandatorybuyernosupplier</v>
      </c>
      <c r="N2680" s="24" t="s">
        <v>359</v>
      </c>
      <c r="O2680" s="59" t="str">
        <f t="shared" si="1001"/>
        <v>country not in scope for buyer, no need to review</v>
      </c>
    </row>
    <row r="2681" spans="1:25" ht="14.4" x14ac:dyDescent="0.25">
      <c r="A2681" s="76" t="s">
        <v>86</v>
      </c>
      <c r="B2681" s="76" t="str">
        <f>VLOOKUP(A2681,'Buyer Countries '!$B$2:$C$301,2,FALSE)</f>
        <v>no</v>
      </c>
      <c r="C2681" s="76" t="str">
        <f>VLOOKUP(A2681,'Supplier Countries'!$B$2:$D$301,3,FALSE)</f>
        <v>yes</v>
      </c>
      <c r="D2681" s="76" t="str">
        <f t="shared" si="979"/>
        <v>no</v>
      </c>
      <c r="E2681" s="76" t="str">
        <f t="shared" si="985"/>
        <v>not applicable</v>
      </c>
      <c r="F2681" s="8" t="s">
        <v>372</v>
      </c>
      <c r="G2681" s="7" t="s">
        <v>373</v>
      </c>
      <c r="H2681" s="5"/>
      <c r="I2681" s="7" t="s">
        <v>138</v>
      </c>
      <c r="J2681" s="83" t="s">
        <v>75</v>
      </c>
      <c r="K2681" s="59" t="str">
        <f t="shared" si="999"/>
        <v>notmandatory</v>
      </c>
      <c r="L2681" s="83"/>
      <c r="M2681" s="59" t="str">
        <f t="shared" si="1000"/>
        <v>notmandatorybuyernosupplier</v>
      </c>
      <c r="N2681" s="24" t="s">
        <v>359</v>
      </c>
      <c r="O2681" s="59" t="str">
        <f t="shared" si="1001"/>
        <v>country not in scope for buyer, no need to review</v>
      </c>
    </row>
    <row r="2682" spans="1:25" ht="14.4" x14ac:dyDescent="0.25">
      <c r="A2682" s="76" t="s">
        <v>86</v>
      </c>
      <c r="B2682" s="76" t="str">
        <f>VLOOKUP(A2682,'Buyer Countries '!$B$2:$C$301,2,FALSE)</f>
        <v>no</v>
      </c>
      <c r="C2682" s="76" t="str">
        <f>VLOOKUP(A2682,'Supplier Countries'!$B$2:$D$301,3,FALSE)</f>
        <v>yes</v>
      </c>
      <c r="D2682" s="76" t="str">
        <f t="shared" si="979"/>
        <v>no</v>
      </c>
      <c r="E2682" s="76" t="str">
        <f t="shared" si="985"/>
        <v>not applicable</v>
      </c>
      <c r="F2682" s="9" t="s">
        <v>132</v>
      </c>
      <c r="G2682" s="10" t="s">
        <v>374</v>
      </c>
      <c r="H2682" s="10"/>
      <c r="I2682" s="11"/>
      <c r="J2682" s="21" t="s">
        <v>134</v>
      </c>
      <c r="K2682" s="11"/>
      <c r="L2682" s="21"/>
      <c r="M2682" s="11"/>
      <c r="N2682" s="21"/>
      <c r="O2682" s="11"/>
    </row>
    <row r="2683" spans="1:25" s="82" customFormat="1" ht="57.6" x14ac:dyDescent="0.25">
      <c r="A2683" s="22" t="s">
        <v>86</v>
      </c>
      <c r="B2683" s="76" t="str">
        <f>VLOOKUP(A2683,'Buyer Countries '!$B$2:$C$301,2,FALSE)</f>
        <v>no</v>
      </c>
      <c r="C2683" s="76" t="str">
        <f>VLOOKUP(A2683,'Supplier Countries'!$B$2:$D$301,3,FALSE)</f>
        <v>yes</v>
      </c>
      <c r="D2683" s="76" t="str">
        <f t="shared" si="979"/>
        <v>no</v>
      </c>
      <c r="E2683" s="76" t="str">
        <f t="shared" si="985"/>
        <v>not applicable</v>
      </c>
      <c r="F2683" s="8" t="s">
        <v>375</v>
      </c>
      <c r="G2683" s="7" t="s">
        <v>376</v>
      </c>
      <c r="H2683" s="5" t="s">
        <v>377</v>
      </c>
      <c r="I2683" s="7" t="s">
        <v>138</v>
      </c>
      <c r="J2683" s="83" t="s">
        <v>75</v>
      </c>
      <c r="K2683" s="59" t="str">
        <f t="shared" ref="K2683" si="1002">IF(I2683="Mandatory","mandatory","notmandatory")</f>
        <v>notmandatory</v>
      </c>
      <c r="L2683" s="83"/>
      <c r="M2683" s="59" t="str">
        <f t="shared" ref="M2683" si="1003">K2683&amp;"buyer"&amp;J2683&amp;"supplier"&amp;L2683</f>
        <v>notmandatorybuyernosupplier</v>
      </c>
      <c r="N2683" s="24"/>
      <c r="O2683" s="59" t="str">
        <f t="shared" ref="O2683:O2706" si="1004">IF(D2683="noyes","country not in scope for buyer, contact buyer",
IF(D2683="no","country not in scope for buyer, no need to review",
IF(D2683="nono","country not in scope for buyer and supplier no need to review",
IF(D2683="yesno","country not in scope for supplier no need to review",
IF(M2683="notmandatorybuyeryessupplierno","can buyer relax rule in SBN or ERP to accept invoice without this, if not provide data on PDF, if not move to Portal invoice",
IF(M2683="mandatorybuyeryessupplierno","SAP business network requires this information, provide it or move to Portal invoice",IF(M2683="mandatorybuyeryessupplier","SAP Business Network requires this information, provide it or move to Portal invoice",
IF(M2683="notmandatorybuyeryessupplier","can you provide data on invoice? Answer in column L by Yes or No",
IF(M2683="notmandatorybuyernosupplieryes","data not required set dropdown to blank in column L",
IF(M2683="notmandatorybuyersupplieryes","data not required set dropdown to blank in column L","good job, perfect match!"))))))))))</f>
        <v>country not in scope for buyer, no need to review</v>
      </c>
      <c r="P2683"/>
      <c r="Q2683"/>
      <c r="R2683"/>
      <c r="S2683"/>
      <c r="T2683"/>
      <c r="U2683"/>
      <c r="V2683"/>
      <c r="W2683"/>
      <c r="X2683"/>
      <c r="Y2683"/>
    </row>
    <row r="2684" spans="1:25" ht="28.8" x14ac:dyDescent="0.25">
      <c r="A2684" s="76" t="s">
        <v>86</v>
      </c>
      <c r="B2684" s="76" t="str">
        <f>VLOOKUP(A2684,'Buyer Countries '!$B$2:$C$301,2,FALSE)</f>
        <v>no</v>
      </c>
      <c r="C2684" s="76" t="str">
        <f>VLOOKUP(A2684,'Supplier Countries'!$B$2:$D$301,3,FALSE)</f>
        <v>yes</v>
      </c>
      <c r="D2684" s="76" t="str">
        <f t="shared" si="979"/>
        <v>no</v>
      </c>
      <c r="E2684" s="76" t="str">
        <f t="shared" si="985"/>
        <v>not applicable</v>
      </c>
      <c r="F2684" s="8" t="s">
        <v>378</v>
      </c>
      <c r="G2684" s="7" t="s">
        <v>379</v>
      </c>
      <c r="H2684" s="5" t="s">
        <v>380</v>
      </c>
      <c r="I2684" s="7" t="s">
        <v>142</v>
      </c>
      <c r="J2684" s="83" t="s">
        <v>75</v>
      </c>
      <c r="K2684" s="59" t="str">
        <f t="shared" ref="K2684:K2706" si="1005">IF(I2684="Mandatory","mandatory","notmandatory")</f>
        <v>notmandatory</v>
      </c>
      <c r="L2684" s="83"/>
      <c r="M2684" s="59" t="str">
        <f t="shared" ref="M2684:M2706" si="1006">K2684&amp;"buyer"&amp;J2684&amp;"supplier"&amp;L2684</f>
        <v>notmandatorybuyernosupplier</v>
      </c>
      <c r="N2684" s="24" t="s">
        <v>262</v>
      </c>
      <c r="O2684" s="59" t="str">
        <f t="shared" si="1004"/>
        <v>country not in scope for buyer, no need to review</v>
      </c>
    </row>
    <row r="2685" spans="1:25" ht="14.4" x14ac:dyDescent="0.25">
      <c r="A2685" s="76" t="s">
        <v>86</v>
      </c>
      <c r="B2685" s="76" t="str">
        <f>VLOOKUP(A2685,'Buyer Countries '!$B$2:$C$301,2,FALSE)</f>
        <v>no</v>
      </c>
      <c r="C2685" s="76" t="str">
        <f>VLOOKUP(A2685,'Supplier Countries'!$B$2:$D$301,3,FALSE)</f>
        <v>yes</v>
      </c>
      <c r="D2685" s="76" t="str">
        <f t="shared" si="979"/>
        <v>no</v>
      </c>
      <c r="E2685" s="76" t="str">
        <f t="shared" si="985"/>
        <v>not applicable</v>
      </c>
      <c r="F2685" s="8" t="s">
        <v>381</v>
      </c>
      <c r="G2685" s="7" t="s">
        <v>382</v>
      </c>
      <c r="H2685" s="5"/>
      <c r="I2685" s="7" t="s">
        <v>138</v>
      </c>
      <c r="J2685" s="83" t="s">
        <v>75</v>
      </c>
      <c r="K2685" s="59" t="str">
        <f t="shared" si="1005"/>
        <v>notmandatory</v>
      </c>
      <c r="L2685" s="83"/>
      <c r="M2685" s="59" t="str">
        <f t="shared" si="1006"/>
        <v>notmandatorybuyernosupplier</v>
      </c>
      <c r="N2685" s="24"/>
      <c r="O2685" s="59" t="str">
        <f t="shared" si="1004"/>
        <v>country not in scope for buyer, no need to review</v>
      </c>
    </row>
    <row r="2686" spans="1:25" ht="14.4" x14ac:dyDescent="0.25">
      <c r="A2686" s="76" t="s">
        <v>86</v>
      </c>
      <c r="B2686" s="76" t="str">
        <f>VLOOKUP(A2686,'Buyer Countries '!$B$2:$C$301,2,FALSE)</f>
        <v>no</v>
      </c>
      <c r="C2686" s="76" t="str">
        <f>VLOOKUP(A2686,'Supplier Countries'!$B$2:$D$301,3,FALSE)</f>
        <v>yes</v>
      </c>
      <c r="D2686" s="76" t="str">
        <f t="shared" ref="D2686:D2749" si="1007">IF($N$3="supplier",B2686&amp;C2686,IF($N$3="buyer",B2686,"select value in are your onboarding a buyer or a supplier"))</f>
        <v>no</v>
      </c>
      <c r="E2686" s="76" t="str">
        <f t="shared" si="985"/>
        <v>not applicable</v>
      </c>
      <c r="F2686" s="8" t="s">
        <v>383</v>
      </c>
      <c r="G2686" s="7" t="s">
        <v>384</v>
      </c>
      <c r="H2686" s="5"/>
      <c r="I2686" s="7" t="s">
        <v>138</v>
      </c>
      <c r="J2686" s="83" t="s">
        <v>75</v>
      </c>
      <c r="K2686" s="59" t="str">
        <f t="shared" si="1005"/>
        <v>notmandatory</v>
      </c>
      <c r="L2686" s="83"/>
      <c r="M2686" s="59" t="str">
        <f t="shared" si="1006"/>
        <v>notmandatorybuyernosupplier</v>
      </c>
      <c r="N2686" s="24" t="s">
        <v>179</v>
      </c>
      <c r="O2686" s="59" t="str">
        <f t="shared" si="1004"/>
        <v>country not in scope for buyer, no need to review</v>
      </c>
    </row>
    <row r="2687" spans="1:25" ht="14.4" x14ac:dyDescent="0.25">
      <c r="A2687" s="76" t="s">
        <v>86</v>
      </c>
      <c r="B2687" s="76" t="str">
        <f>VLOOKUP(A2687,'Buyer Countries '!$B$2:$C$301,2,FALSE)</f>
        <v>no</v>
      </c>
      <c r="C2687" s="76" t="str">
        <f>VLOOKUP(A2687,'Supplier Countries'!$B$2:$D$301,3,FALSE)</f>
        <v>yes</v>
      </c>
      <c r="D2687" s="76" t="str">
        <f t="shared" si="1007"/>
        <v>no</v>
      </c>
      <c r="E2687" s="76" t="str">
        <f t="shared" si="985"/>
        <v>not applicable</v>
      </c>
      <c r="F2687" s="8" t="s">
        <v>385</v>
      </c>
      <c r="G2687" s="7" t="s">
        <v>386</v>
      </c>
      <c r="H2687" s="5"/>
      <c r="I2687" s="7" t="s">
        <v>142</v>
      </c>
      <c r="J2687" s="83" t="s">
        <v>75</v>
      </c>
      <c r="K2687" s="59" t="str">
        <f t="shared" si="1005"/>
        <v>notmandatory</v>
      </c>
      <c r="L2687" s="83"/>
      <c r="M2687" s="59" t="str">
        <f t="shared" si="1006"/>
        <v>notmandatorybuyernosupplier</v>
      </c>
      <c r="N2687" s="24" t="s">
        <v>262</v>
      </c>
      <c r="O2687" s="59" t="str">
        <f t="shared" si="1004"/>
        <v>country not in scope for buyer, no need to review</v>
      </c>
    </row>
    <row r="2688" spans="1:25" ht="14.4" x14ac:dyDescent="0.25">
      <c r="A2688" s="76" t="s">
        <v>86</v>
      </c>
      <c r="B2688" s="76" t="str">
        <f>VLOOKUP(A2688,'Buyer Countries '!$B$2:$C$301,2,FALSE)</f>
        <v>no</v>
      </c>
      <c r="C2688" s="76" t="str">
        <f>VLOOKUP(A2688,'Supplier Countries'!$B$2:$D$301,3,FALSE)</f>
        <v>yes</v>
      </c>
      <c r="D2688" s="76" t="str">
        <f t="shared" si="1007"/>
        <v>no</v>
      </c>
      <c r="E2688" s="76" t="str">
        <f t="shared" si="985"/>
        <v>not applicable</v>
      </c>
      <c r="F2688" s="8" t="s">
        <v>387</v>
      </c>
      <c r="G2688" s="7" t="s">
        <v>388</v>
      </c>
      <c r="H2688" s="5"/>
      <c r="I2688" s="7" t="s">
        <v>142</v>
      </c>
      <c r="J2688" s="83" t="s">
        <v>75</v>
      </c>
      <c r="K2688" s="59" t="str">
        <f t="shared" si="1005"/>
        <v>notmandatory</v>
      </c>
      <c r="L2688" s="83"/>
      <c r="M2688" s="59" t="str">
        <f t="shared" si="1006"/>
        <v>notmandatorybuyernosupplier</v>
      </c>
      <c r="N2688" s="24" t="s">
        <v>262</v>
      </c>
      <c r="O2688" s="59" t="str">
        <f t="shared" si="1004"/>
        <v>country not in scope for buyer, no need to review</v>
      </c>
    </row>
    <row r="2689" spans="1:25" ht="14.4" x14ac:dyDescent="0.25">
      <c r="A2689" s="76" t="s">
        <v>86</v>
      </c>
      <c r="B2689" s="76" t="str">
        <f>VLOOKUP(A2689,'Buyer Countries '!$B$2:$C$301,2,FALSE)</f>
        <v>no</v>
      </c>
      <c r="C2689" s="76" t="str">
        <f>VLOOKUP(A2689,'Supplier Countries'!$B$2:$D$301,3,FALSE)</f>
        <v>yes</v>
      </c>
      <c r="D2689" s="76" t="str">
        <f t="shared" si="1007"/>
        <v>no</v>
      </c>
      <c r="E2689" s="76" t="str">
        <f t="shared" si="985"/>
        <v>not applicable</v>
      </c>
      <c r="F2689" s="8" t="s">
        <v>389</v>
      </c>
      <c r="G2689" s="7" t="s">
        <v>390</v>
      </c>
      <c r="H2689" s="5"/>
      <c r="I2689" s="7" t="s">
        <v>138</v>
      </c>
      <c r="J2689" s="83" t="s">
        <v>75</v>
      </c>
      <c r="K2689" s="59" t="str">
        <f t="shared" si="1005"/>
        <v>notmandatory</v>
      </c>
      <c r="L2689" s="83"/>
      <c r="M2689" s="59" t="str">
        <f t="shared" si="1006"/>
        <v>notmandatorybuyernosupplier</v>
      </c>
      <c r="N2689" s="24"/>
      <c r="O2689" s="59" t="str">
        <f t="shared" si="1004"/>
        <v>country not in scope for buyer, no need to review</v>
      </c>
    </row>
    <row r="2690" spans="1:25" ht="28.8" x14ac:dyDescent="0.25">
      <c r="A2690" s="76" t="s">
        <v>86</v>
      </c>
      <c r="B2690" s="76" t="str">
        <f>VLOOKUP(A2690,'Buyer Countries '!$B$2:$C$301,2,FALSE)</f>
        <v>no</v>
      </c>
      <c r="C2690" s="76" t="str">
        <f>VLOOKUP(A2690,'Supplier Countries'!$B$2:$D$301,3,FALSE)</f>
        <v>yes</v>
      </c>
      <c r="D2690" s="76" t="str">
        <f t="shared" si="1007"/>
        <v>no</v>
      </c>
      <c r="E2690" s="76" t="str">
        <f t="shared" ref="E2690:E2754" si="1008">IF(D2690="select value in are your onboarding a buyer or a supplier",D2690,IF(D2690="yesno","not applicable",IF(D2690="yesyes","country supported",IF(D2690="noyes","country not supported, contact buyer",IF(D2690="yes","country supported","not applicable")))))</f>
        <v>not applicable</v>
      </c>
      <c r="F2690" s="8" t="s">
        <v>391</v>
      </c>
      <c r="G2690" s="7" t="s">
        <v>392</v>
      </c>
      <c r="H2690" s="5"/>
      <c r="I2690" s="7" t="s">
        <v>138</v>
      </c>
      <c r="J2690" s="83" t="s">
        <v>75</v>
      </c>
      <c r="K2690" s="59" t="str">
        <f t="shared" si="1005"/>
        <v>notmandatory</v>
      </c>
      <c r="L2690" s="83"/>
      <c r="M2690" s="59" t="str">
        <f t="shared" si="1006"/>
        <v>notmandatorybuyernosupplier</v>
      </c>
      <c r="N2690" s="24" t="s">
        <v>188</v>
      </c>
      <c r="O2690" s="59" t="str">
        <f t="shared" si="1004"/>
        <v>country not in scope for buyer, no need to review</v>
      </c>
    </row>
    <row r="2691" spans="1:25" ht="43.2" x14ac:dyDescent="0.25">
      <c r="A2691" s="76" t="s">
        <v>86</v>
      </c>
      <c r="B2691" s="76" t="str">
        <f>VLOOKUP(A2691,'Buyer Countries '!$B$2:$C$301,2,FALSE)</f>
        <v>no</v>
      </c>
      <c r="C2691" s="76" t="str">
        <f>VLOOKUP(A2691,'Supplier Countries'!$B$2:$D$301,3,FALSE)</f>
        <v>yes</v>
      </c>
      <c r="D2691" s="76" t="str">
        <f t="shared" si="1007"/>
        <v>no</v>
      </c>
      <c r="E2691" s="76" t="str">
        <f t="shared" si="1008"/>
        <v>not applicable</v>
      </c>
      <c r="F2691" s="8" t="s">
        <v>393</v>
      </c>
      <c r="G2691" s="7" t="s">
        <v>394</v>
      </c>
      <c r="H2691" s="5"/>
      <c r="I2691" s="7" t="s">
        <v>138</v>
      </c>
      <c r="J2691" s="83" t="s">
        <v>75</v>
      </c>
      <c r="K2691" s="59" t="str">
        <f t="shared" si="1005"/>
        <v>notmandatory</v>
      </c>
      <c r="L2691" s="83"/>
      <c r="M2691" s="59" t="str">
        <f t="shared" si="1006"/>
        <v>notmandatorybuyernosupplier</v>
      </c>
      <c r="N2691" s="24" t="s">
        <v>395</v>
      </c>
      <c r="O2691" s="59" t="str">
        <f t="shared" si="1004"/>
        <v>country not in scope for buyer, no need to review</v>
      </c>
    </row>
    <row r="2692" spans="1:25" s="82" customFormat="1" ht="28.8" x14ac:dyDescent="0.25">
      <c r="A2692" s="22" t="s">
        <v>86</v>
      </c>
      <c r="B2692" s="76" t="str">
        <f>VLOOKUP(A2692,'Buyer Countries '!$B$2:$C$301,2,FALSE)</f>
        <v>no</v>
      </c>
      <c r="C2692" s="76" t="str">
        <f>VLOOKUP(A2692,'Supplier Countries'!$B$2:$D$301,3,FALSE)</f>
        <v>yes</v>
      </c>
      <c r="D2692" s="76" t="str">
        <f t="shared" si="1007"/>
        <v>no</v>
      </c>
      <c r="E2692" s="76" t="str">
        <f t="shared" si="1008"/>
        <v>not applicable</v>
      </c>
      <c r="F2692" s="8" t="s">
        <v>396</v>
      </c>
      <c r="G2692" s="7" t="s">
        <v>397</v>
      </c>
      <c r="H2692" s="5" t="s">
        <v>398</v>
      </c>
      <c r="I2692" s="7" t="s">
        <v>142</v>
      </c>
      <c r="J2692" s="83" t="s">
        <v>75</v>
      </c>
      <c r="K2692" s="59" t="str">
        <f t="shared" si="1005"/>
        <v>notmandatory</v>
      </c>
      <c r="L2692" s="83"/>
      <c r="M2692" s="59" t="str">
        <f t="shared" si="1006"/>
        <v>notmandatorybuyernosupplier</v>
      </c>
      <c r="N2692" s="24" t="s">
        <v>262</v>
      </c>
      <c r="O2692" s="59" t="str">
        <f t="shared" si="1004"/>
        <v>country not in scope for buyer, no need to review</v>
      </c>
      <c r="P2692"/>
      <c r="Q2692"/>
      <c r="R2692"/>
      <c r="S2692"/>
      <c r="T2692"/>
      <c r="U2692"/>
      <c r="V2692"/>
      <c r="W2692"/>
      <c r="X2692"/>
      <c r="Y2692"/>
    </row>
    <row r="2693" spans="1:25" ht="57.6" x14ac:dyDescent="0.25">
      <c r="A2693" s="76" t="s">
        <v>86</v>
      </c>
      <c r="B2693" s="76" t="str">
        <f>VLOOKUP(A2693,'Buyer Countries '!$B$2:$C$301,2,FALSE)</f>
        <v>no</v>
      </c>
      <c r="C2693" s="76" t="str">
        <f>VLOOKUP(A2693,'Supplier Countries'!$B$2:$D$301,3,FALSE)</f>
        <v>yes</v>
      </c>
      <c r="D2693" s="76" t="str">
        <f t="shared" si="1007"/>
        <v>no</v>
      </c>
      <c r="E2693" s="76" t="str">
        <f t="shared" si="1008"/>
        <v>not applicable</v>
      </c>
      <c r="F2693" s="8" t="s">
        <v>399</v>
      </c>
      <c r="G2693" s="7" t="s">
        <v>400</v>
      </c>
      <c r="H2693" s="5" t="s">
        <v>401</v>
      </c>
      <c r="I2693" s="7" t="s">
        <v>142</v>
      </c>
      <c r="J2693" s="83" t="s">
        <v>75</v>
      </c>
      <c r="K2693" s="59" t="str">
        <f t="shared" si="1005"/>
        <v>notmandatory</v>
      </c>
      <c r="L2693" s="83"/>
      <c r="M2693" s="59" t="str">
        <f t="shared" si="1006"/>
        <v>notmandatorybuyernosupplier</v>
      </c>
      <c r="N2693" s="24" t="s">
        <v>402</v>
      </c>
      <c r="O2693" s="59" t="str">
        <f t="shared" si="1004"/>
        <v>country not in scope for buyer, no need to review</v>
      </c>
    </row>
    <row r="2694" spans="1:25" ht="28.8" x14ac:dyDescent="0.25">
      <c r="A2694" s="76" t="s">
        <v>86</v>
      </c>
      <c r="B2694" s="76" t="str">
        <f>VLOOKUP(A2694,'Buyer Countries '!$B$2:$C$301,2,FALSE)</f>
        <v>no</v>
      </c>
      <c r="C2694" s="76" t="str">
        <f>VLOOKUP(A2694,'Supplier Countries'!$B$2:$D$301,3,FALSE)</f>
        <v>yes</v>
      </c>
      <c r="D2694" s="76" t="str">
        <f t="shared" si="1007"/>
        <v>no</v>
      </c>
      <c r="E2694" s="76" t="str">
        <f t="shared" si="1008"/>
        <v>not applicable</v>
      </c>
      <c r="F2694" s="8" t="s">
        <v>403</v>
      </c>
      <c r="G2694" s="7" t="s">
        <v>404</v>
      </c>
      <c r="H2694" s="5" t="s">
        <v>405</v>
      </c>
      <c r="I2694" s="7" t="s">
        <v>142</v>
      </c>
      <c r="J2694" s="83" t="s">
        <v>75</v>
      </c>
      <c r="K2694" s="59" t="str">
        <f t="shared" si="1005"/>
        <v>notmandatory</v>
      </c>
      <c r="L2694" s="83"/>
      <c r="M2694" s="59" t="str">
        <f t="shared" si="1006"/>
        <v>notmandatorybuyernosupplier</v>
      </c>
      <c r="N2694" s="24" t="s">
        <v>262</v>
      </c>
      <c r="O2694" s="59" t="str">
        <f t="shared" si="1004"/>
        <v>country not in scope for buyer, no need to review</v>
      </c>
    </row>
    <row r="2695" spans="1:25" ht="14.4" x14ac:dyDescent="0.25">
      <c r="A2695" s="76" t="s">
        <v>86</v>
      </c>
      <c r="B2695" s="76" t="str">
        <f>VLOOKUP(A2695,'Buyer Countries '!$B$2:$C$301,2,FALSE)</f>
        <v>no</v>
      </c>
      <c r="C2695" s="76" t="str">
        <f>VLOOKUP(A2695,'Supplier Countries'!$B$2:$D$301,3,FALSE)</f>
        <v>yes</v>
      </c>
      <c r="D2695" s="76" t="str">
        <f t="shared" si="1007"/>
        <v>no</v>
      </c>
      <c r="E2695" s="76" t="str">
        <f t="shared" si="1008"/>
        <v>not applicable</v>
      </c>
      <c r="F2695" s="8" t="s">
        <v>406</v>
      </c>
      <c r="G2695" s="7" t="s">
        <v>407</v>
      </c>
      <c r="H2695" s="5"/>
      <c r="I2695" s="7" t="s">
        <v>138</v>
      </c>
      <c r="J2695" s="83" t="s">
        <v>75</v>
      </c>
      <c r="K2695" s="59" t="str">
        <f t="shared" si="1005"/>
        <v>notmandatory</v>
      </c>
      <c r="L2695" s="83"/>
      <c r="M2695" s="59" t="str">
        <f t="shared" si="1006"/>
        <v>notmandatorybuyernosupplier</v>
      </c>
      <c r="N2695" s="24"/>
      <c r="O2695" s="59" t="str">
        <f t="shared" si="1004"/>
        <v>country not in scope for buyer, no need to review</v>
      </c>
    </row>
    <row r="2696" spans="1:25" ht="14.4" x14ac:dyDescent="0.25">
      <c r="A2696" s="76" t="s">
        <v>86</v>
      </c>
      <c r="B2696" s="76" t="str">
        <f>VLOOKUP(A2696,'Buyer Countries '!$B$2:$C$301,2,FALSE)</f>
        <v>no</v>
      </c>
      <c r="C2696" s="76" t="str">
        <f>VLOOKUP(A2696,'Supplier Countries'!$B$2:$D$301,3,FALSE)</f>
        <v>yes</v>
      </c>
      <c r="D2696" s="76" t="str">
        <f t="shared" si="1007"/>
        <v>no</v>
      </c>
      <c r="E2696" s="76" t="str">
        <f t="shared" si="1008"/>
        <v>not applicable</v>
      </c>
      <c r="F2696" s="8" t="s">
        <v>408</v>
      </c>
      <c r="G2696" s="7" t="s">
        <v>409</v>
      </c>
      <c r="H2696" s="5"/>
      <c r="I2696" s="7" t="s">
        <v>138</v>
      </c>
      <c r="J2696" s="83" t="s">
        <v>75</v>
      </c>
      <c r="K2696" s="59" t="str">
        <f t="shared" si="1005"/>
        <v>notmandatory</v>
      </c>
      <c r="L2696" s="83"/>
      <c r="M2696" s="59" t="str">
        <f t="shared" si="1006"/>
        <v>notmandatorybuyernosupplier</v>
      </c>
      <c r="N2696" s="24" t="s">
        <v>179</v>
      </c>
      <c r="O2696" s="59" t="str">
        <f t="shared" si="1004"/>
        <v>country not in scope for buyer, no need to review</v>
      </c>
    </row>
    <row r="2697" spans="1:25" ht="14.4" x14ac:dyDescent="0.25">
      <c r="A2697" s="76" t="s">
        <v>86</v>
      </c>
      <c r="B2697" s="76" t="str">
        <f>VLOOKUP(A2697,'Buyer Countries '!$B$2:$C$301,2,FALSE)</f>
        <v>no</v>
      </c>
      <c r="C2697" s="76" t="str">
        <f>VLOOKUP(A2697,'Supplier Countries'!$B$2:$D$301,3,FALSE)</f>
        <v>yes</v>
      </c>
      <c r="D2697" s="76" t="str">
        <f t="shared" si="1007"/>
        <v>no</v>
      </c>
      <c r="E2697" s="76" t="str">
        <f t="shared" si="1008"/>
        <v>not applicable</v>
      </c>
      <c r="F2697" s="8" t="s">
        <v>410</v>
      </c>
      <c r="G2697" s="7" t="s">
        <v>411</v>
      </c>
      <c r="H2697" s="5"/>
      <c r="I2697" s="7" t="s">
        <v>142</v>
      </c>
      <c r="J2697" s="83" t="s">
        <v>75</v>
      </c>
      <c r="K2697" s="59" t="str">
        <f t="shared" si="1005"/>
        <v>notmandatory</v>
      </c>
      <c r="L2697" s="83"/>
      <c r="M2697" s="59" t="str">
        <f t="shared" si="1006"/>
        <v>notmandatorybuyernosupplier</v>
      </c>
      <c r="N2697" s="24" t="s">
        <v>262</v>
      </c>
      <c r="O2697" s="59" t="str">
        <f t="shared" si="1004"/>
        <v>country not in scope for buyer, no need to review</v>
      </c>
    </row>
    <row r="2698" spans="1:25" ht="14.4" x14ac:dyDescent="0.25">
      <c r="A2698" s="76" t="s">
        <v>86</v>
      </c>
      <c r="B2698" s="76" t="str">
        <f>VLOOKUP(A2698,'Buyer Countries '!$B$2:$C$301,2,FALSE)</f>
        <v>no</v>
      </c>
      <c r="C2698" s="76" t="str">
        <f>VLOOKUP(A2698,'Supplier Countries'!$B$2:$D$301,3,FALSE)</f>
        <v>yes</v>
      </c>
      <c r="D2698" s="76" t="str">
        <f t="shared" si="1007"/>
        <v>no</v>
      </c>
      <c r="E2698" s="76" t="str">
        <f t="shared" si="1008"/>
        <v>not applicable</v>
      </c>
      <c r="F2698" s="8" t="s">
        <v>412</v>
      </c>
      <c r="G2698" s="7" t="s">
        <v>413</v>
      </c>
      <c r="H2698" s="5"/>
      <c r="I2698" s="7" t="s">
        <v>142</v>
      </c>
      <c r="J2698" s="83" t="s">
        <v>75</v>
      </c>
      <c r="K2698" s="59" t="str">
        <f t="shared" si="1005"/>
        <v>notmandatory</v>
      </c>
      <c r="L2698" s="83"/>
      <c r="M2698" s="59" t="str">
        <f t="shared" si="1006"/>
        <v>notmandatorybuyernosupplier</v>
      </c>
      <c r="N2698" s="24" t="s">
        <v>262</v>
      </c>
      <c r="O2698" s="59" t="str">
        <f t="shared" si="1004"/>
        <v>country not in scope for buyer, no need to review</v>
      </c>
    </row>
    <row r="2699" spans="1:25" ht="14.4" x14ac:dyDescent="0.25">
      <c r="A2699" s="76" t="s">
        <v>86</v>
      </c>
      <c r="B2699" s="76" t="str">
        <f>VLOOKUP(A2699,'Buyer Countries '!$B$2:$C$301,2,FALSE)</f>
        <v>no</v>
      </c>
      <c r="C2699" s="76" t="str">
        <f>VLOOKUP(A2699,'Supplier Countries'!$B$2:$D$301,3,FALSE)</f>
        <v>yes</v>
      </c>
      <c r="D2699" s="76" t="str">
        <f t="shared" si="1007"/>
        <v>no</v>
      </c>
      <c r="E2699" s="76" t="str">
        <f t="shared" si="1008"/>
        <v>not applicable</v>
      </c>
      <c r="F2699" s="8" t="s">
        <v>414</v>
      </c>
      <c r="G2699" s="7" t="s">
        <v>415</v>
      </c>
      <c r="H2699" s="5"/>
      <c r="I2699" s="7" t="s">
        <v>138</v>
      </c>
      <c r="J2699" s="83" t="s">
        <v>75</v>
      </c>
      <c r="K2699" s="59" t="str">
        <f t="shared" si="1005"/>
        <v>notmandatory</v>
      </c>
      <c r="L2699" s="83"/>
      <c r="M2699" s="59" t="str">
        <f t="shared" si="1006"/>
        <v>notmandatorybuyernosupplier</v>
      </c>
      <c r="N2699" s="24"/>
      <c r="O2699" s="59" t="str">
        <f t="shared" si="1004"/>
        <v>country not in scope for buyer, no need to review</v>
      </c>
    </row>
    <row r="2700" spans="1:25" ht="28.8" x14ac:dyDescent="0.25">
      <c r="A2700" s="76" t="s">
        <v>86</v>
      </c>
      <c r="B2700" s="76" t="str">
        <f>VLOOKUP(A2700,'Buyer Countries '!$B$2:$C$301,2,FALSE)</f>
        <v>no</v>
      </c>
      <c r="C2700" s="76" t="str">
        <f>VLOOKUP(A2700,'Supplier Countries'!$B$2:$D$301,3,FALSE)</f>
        <v>yes</v>
      </c>
      <c r="D2700" s="76" t="str">
        <f t="shared" si="1007"/>
        <v>no</v>
      </c>
      <c r="E2700" s="76" t="str">
        <f t="shared" si="1008"/>
        <v>not applicable</v>
      </c>
      <c r="F2700" s="8" t="s">
        <v>416</v>
      </c>
      <c r="G2700" s="7" t="s">
        <v>417</v>
      </c>
      <c r="H2700" s="5"/>
      <c r="I2700" s="7" t="s">
        <v>138</v>
      </c>
      <c r="J2700" s="83" t="s">
        <v>75</v>
      </c>
      <c r="K2700" s="59" t="str">
        <f t="shared" si="1005"/>
        <v>notmandatory</v>
      </c>
      <c r="L2700" s="83"/>
      <c r="M2700" s="59" t="str">
        <f t="shared" si="1006"/>
        <v>notmandatorybuyernosupplier</v>
      </c>
      <c r="N2700" s="24" t="s">
        <v>188</v>
      </c>
      <c r="O2700" s="59" t="str">
        <f t="shared" si="1004"/>
        <v>country not in scope for buyer, no need to review</v>
      </c>
    </row>
    <row r="2701" spans="1:25" ht="43.2" x14ac:dyDescent="0.25">
      <c r="A2701" s="76" t="s">
        <v>86</v>
      </c>
      <c r="B2701" s="76" t="str">
        <f>VLOOKUP(A2701,'Buyer Countries '!$B$2:$C$301,2,FALSE)</f>
        <v>no</v>
      </c>
      <c r="C2701" s="76" t="str">
        <f>VLOOKUP(A2701,'Supplier Countries'!$B$2:$D$301,3,FALSE)</f>
        <v>yes</v>
      </c>
      <c r="D2701" s="76" t="str">
        <f t="shared" si="1007"/>
        <v>no</v>
      </c>
      <c r="E2701" s="76" t="str">
        <f t="shared" si="1008"/>
        <v>not applicable</v>
      </c>
      <c r="F2701" s="8" t="s">
        <v>418</v>
      </c>
      <c r="G2701" s="7" t="s">
        <v>419</v>
      </c>
      <c r="H2701" s="5"/>
      <c r="I2701" s="7" t="s">
        <v>138</v>
      </c>
      <c r="J2701" s="83" t="s">
        <v>75</v>
      </c>
      <c r="K2701" s="59" t="str">
        <f t="shared" si="1005"/>
        <v>notmandatory</v>
      </c>
      <c r="L2701" s="83"/>
      <c r="M2701" s="59" t="str">
        <f t="shared" si="1006"/>
        <v>notmandatorybuyernosupplier</v>
      </c>
      <c r="N2701" s="24" t="s">
        <v>395</v>
      </c>
      <c r="O2701" s="59" t="str">
        <f t="shared" si="1004"/>
        <v>country not in scope for buyer, no need to review</v>
      </c>
    </row>
    <row r="2702" spans="1:25" ht="14.4" x14ac:dyDescent="0.25">
      <c r="A2702" s="76" t="s">
        <v>86</v>
      </c>
      <c r="B2702" s="76" t="str">
        <f>VLOOKUP(A2702,'Buyer Countries '!$B$2:$C$301,2,FALSE)</f>
        <v>no</v>
      </c>
      <c r="C2702" s="76" t="str">
        <f>VLOOKUP(A2702,'Supplier Countries'!$B$2:$D$301,3,FALSE)</f>
        <v>yes</v>
      </c>
      <c r="D2702" s="76" t="str">
        <f t="shared" si="1007"/>
        <v>no</v>
      </c>
      <c r="E2702" s="76" t="str">
        <f t="shared" si="1008"/>
        <v>not applicable</v>
      </c>
      <c r="F2702" s="8" t="s">
        <v>420</v>
      </c>
      <c r="G2702" s="7" t="s">
        <v>421</v>
      </c>
      <c r="H2702" s="5"/>
      <c r="I2702" s="7" t="s">
        <v>142</v>
      </c>
      <c r="J2702" s="83" t="s">
        <v>75</v>
      </c>
      <c r="K2702" s="59" t="str">
        <f t="shared" si="1005"/>
        <v>notmandatory</v>
      </c>
      <c r="L2702" s="83"/>
      <c r="M2702" s="59" t="str">
        <f t="shared" si="1006"/>
        <v>notmandatorybuyernosupplier</v>
      </c>
      <c r="N2702" s="24" t="s">
        <v>262</v>
      </c>
      <c r="O2702" s="59" t="str">
        <f t="shared" si="1004"/>
        <v>country not in scope for buyer, no need to review</v>
      </c>
    </row>
    <row r="2703" spans="1:25" ht="14.4" x14ac:dyDescent="0.25">
      <c r="A2703" s="76" t="s">
        <v>86</v>
      </c>
      <c r="B2703" s="76" t="str">
        <f>VLOOKUP(A2703,'Buyer Countries '!$B$2:$C$301,2,FALSE)</f>
        <v>no</v>
      </c>
      <c r="C2703" s="76" t="str">
        <f>VLOOKUP(A2703,'Supplier Countries'!$B$2:$D$301,3,FALSE)</f>
        <v>yes</v>
      </c>
      <c r="D2703" s="76" t="str">
        <f t="shared" si="1007"/>
        <v>no</v>
      </c>
      <c r="E2703" s="76" t="str">
        <f t="shared" si="1008"/>
        <v>not applicable</v>
      </c>
      <c r="F2703" s="8" t="s">
        <v>422</v>
      </c>
      <c r="G2703" s="7" t="s">
        <v>423</v>
      </c>
      <c r="H2703" s="5"/>
      <c r="I2703" s="7" t="s">
        <v>138</v>
      </c>
      <c r="J2703" s="83" t="s">
        <v>75</v>
      </c>
      <c r="K2703" s="59" t="str">
        <f t="shared" si="1005"/>
        <v>notmandatory</v>
      </c>
      <c r="L2703" s="83"/>
      <c r="M2703" s="59" t="str">
        <f t="shared" si="1006"/>
        <v>notmandatorybuyernosupplier</v>
      </c>
      <c r="N2703" s="24"/>
      <c r="O2703" s="59" t="str">
        <f t="shared" si="1004"/>
        <v>country not in scope for buyer, no need to review</v>
      </c>
    </row>
    <row r="2704" spans="1:25" ht="14.4" x14ac:dyDescent="0.25">
      <c r="A2704" s="76" t="s">
        <v>86</v>
      </c>
      <c r="B2704" s="76" t="str">
        <f>VLOOKUP(A2704,'Buyer Countries '!$B$2:$C$301,2,FALSE)</f>
        <v>no</v>
      </c>
      <c r="C2704" s="76" t="str">
        <f>VLOOKUP(A2704,'Supplier Countries'!$B$2:$D$301,3,FALSE)</f>
        <v>yes</v>
      </c>
      <c r="D2704" s="76" t="str">
        <f t="shared" si="1007"/>
        <v>no</v>
      </c>
      <c r="E2704" s="76" t="str">
        <f t="shared" si="1008"/>
        <v>not applicable</v>
      </c>
      <c r="F2704" s="8" t="s">
        <v>424</v>
      </c>
      <c r="G2704" s="7" t="s">
        <v>425</v>
      </c>
      <c r="H2704" s="5"/>
      <c r="I2704" s="7" t="s">
        <v>138</v>
      </c>
      <c r="J2704" s="83" t="s">
        <v>75</v>
      </c>
      <c r="K2704" s="59" t="str">
        <f t="shared" si="1005"/>
        <v>notmandatory</v>
      </c>
      <c r="L2704" s="83"/>
      <c r="M2704" s="59" t="str">
        <f t="shared" si="1006"/>
        <v>notmandatorybuyernosupplier</v>
      </c>
      <c r="N2704" s="24"/>
      <c r="O2704" s="59" t="str">
        <f t="shared" si="1004"/>
        <v>country not in scope for buyer, no need to review</v>
      </c>
    </row>
    <row r="2705" spans="1:25" ht="14.4" x14ac:dyDescent="0.25">
      <c r="A2705" s="76" t="s">
        <v>86</v>
      </c>
      <c r="B2705" s="76" t="str">
        <f>VLOOKUP(A2705,'Buyer Countries '!$B$2:$C$301,2,FALSE)</f>
        <v>no</v>
      </c>
      <c r="C2705" s="76" t="str">
        <f>VLOOKUP(A2705,'Supplier Countries'!$B$2:$D$301,3,FALSE)</f>
        <v>yes</v>
      </c>
      <c r="D2705" s="76" t="str">
        <f t="shared" si="1007"/>
        <v>no</v>
      </c>
      <c r="E2705" s="76" t="str">
        <f t="shared" si="1008"/>
        <v>not applicable</v>
      </c>
      <c r="F2705" s="8" t="s">
        <v>426</v>
      </c>
      <c r="G2705" s="7" t="s">
        <v>427</v>
      </c>
      <c r="H2705" s="5"/>
      <c r="I2705" s="7" t="s">
        <v>138</v>
      </c>
      <c r="J2705" s="83" t="s">
        <v>75</v>
      </c>
      <c r="K2705" s="59" t="str">
        <f t="shared" si="1005"/>
        <v>notmandatory</v>
      </c>
      <c r="L2705" s="83"/>
      <c r="M2705" s="59" t="str">
        <f t="shared" si="1006"/>
        <v>notmandatorybuyernosupplier</v>
      </c>
      <c r="N2705" s="24"/>
      <c r="O2705" s="59" t="str">
        <f t="shared" si="1004"/>
        <v>country not in scope for buyer, no need to review</v>
      </c>
    </row>
    <row r="2706" spans="1:25" ht="43.2" x14ac:dyDescent="0.25">
      <c r="A2706" s="76" t="s">
        <v>86</v>
      </c>
      <c r="B2706" s="76" t="str">
        <f>VLOOKUP(A2706,'Buyer Countries '!$B$2:$C$301,2,FALSE)</f>
        <v>no</v>
      </c>
      <c r="C2706" s="76" t="str">
        <f>VLOOKUP(A2706,'Supplier Countries'!$B$2:$D$301,3,FALSE)</f>
        <v>yes</v>
      </c>
      <c r="D2706" s="76" t="str">
        <f t="shared" si="1007"/>
        <v>no</v>
      </c>
      <c r="E2706" s="76" t="str">
        <f t="shared" si="1008"/>
        <v>not applicable</v>
      </c>
      <c r="F2706" s="8" t="s">
        <v>428</v>
      </c>
      <c r="G2706" s="7" t="s">
        <v>429</v>
      </c>
      <c r="H2706" s="5"/>
      <c r="I2706" s="7" t="s">
        <v>138</v>
      </c>
      <c r="J2706" s="83" t="s">
        <v>75</v>
      </c>
      <c r="K2706" s="59" t="str">
        <f t="shared" si="1005"/>
        <v>notmandatory</v>
      </c>
      <c r="L2706" s="83"/>
      <c r="M2706" s="59" t="str">
        <f t="shared" si="1006"/>
        <v>notmandatorybuyernosupplier</v>
      </c>
      <c r="N2706" s="24" t="s">
        <v>430</v>
      </c>
      <c r="O2706" s="59" t="str">
        <f t="shared" si="1004"/>
        <v>country not in scope for buyer, no need to review</v>
      </c>
    </row>
    <row r="2707" spans="1:25" ht="14.4" x14ac:dyDescent="0.25">
      <c r="A2707" s="76" t="s">
        <v>86</v>
      </c>
      <c r="B2707" s="76" t="str">
        <f>VLOOKUP(A2707,'Buyer Countries '!$B$2:$C$301,2,FALSE)</f>
        <v>no</v>
      </c>
      <c r="C2707" s="76" t="str">
        <f>VLOOKUP(A2707,'Supplier Countries'!$B$2:$D$301,3,FALSE)</f>
        <v>yes</v>
      </c>
      <c r="D2707" s="76" t="str">
        <f t="shared" si="1007"/>
        <v>no</v>
      </c>
      <c r="E2707" s="76" t="str">
        <f t="shared" si="1008"/>
        <v>not applicable</v>
      </c>
      <c r="F2707" s="9" t="s">
        <v>132</v>
      </c>
      <c r="G2707" s="10" t="s">
        <v>431</v>
      </c>
      <c r="H2707" s="10"/>
      <c r="I2707" s="11"/>
      <c r="J2707" s="21"/>
      <c r="K2707" s="11"/>
      <c r="L2707" s="21"/>
      <c r="M2707" s="11"/>
      <c r="N2707" s="21"/>
      <c r="O2707" s="11"/>
    </row>
    <row r="2708" spans="1:25" ht="14.4" x14ac:dyDescent="0.25">
      <c r="A2708" s="76" t="s">
        <v>86</v>
      </c>
      <c r="B2708" s="76" t="str">
        <f>VLOOKUP(A2708,'Buyer Countries '!$B$2:$C$301,2,FALSE)</f>
        <v>no</v>
      </c>
      <c r="C2708" s="76" t="str">
        <f>VLOOKUP(A2708,'Supplier Countries'!$B$2:$D$301,3,FALSE)</f>
        <v>yes</v>
      </c>
      <c r="D2708" s="76" t="str">
        <f t="shared" si="1007"/>
        <v>no</v>
      </c>
      <c r="E2708" s="76" t="str">
        <f t="shared" si="1008"/>
        <v>not applicable</v>
      </c>
      <c r="F2708" s="8" t="s">
        <v>432</v>
      </c>
      <c r="G2708" s="7" t="s">
        <v>433</v>
      </c>
      <c r="H2708" s="5"/>
      <c r="I2708" s="7" t="s">
        <v>138</v>
      </c>
      <c r="J2708" s="83" t="s">
        <v>75</v>
      </c>
      <c r="K2708" s="59" t="str">
        <f>IF(I2708="Mandatory","mandatory","notmandatory")</f>
        <v>notmandatory</v>
      </c>
      <c r="L2708" s="83"/>
      <c r="M2708" s="59" t="str">
        <f t="shared" ref="M2708:M2709" si="1009">K2708&amp;"buyer"&amp;J2708&amp;"supplier"&amp;L2708</f>
        <v>notmandatorybuyernosupplier</v>
      </c>
      <c r="N2708" s="24" t="s">
        <v>762</v>
      </c>
      <c r="O2708" s="59" t="str">
        <f t="shared" ref="O2708:O2709" si="1010">IF(D2708="noyes","country not in scope for buyer, contact buyer",
IF(D2708="no","country not in scope for buyer, no need to review",
IF(D2708="nono","country not in scope for buyer and supplier no need to review",
IF(D2708="yesno","country not in scope for supplier no need to review",
IF(M2708="notmandatorybuyeryessupplierno","can buyer relax rule in SBN or ERP to accept invoice without this, if not provide data on PDF, if not move to Portal invoice",
IF(M2708="mandatorybuyeryessupplierno","SAP business network requires this information, provide it or move to Portal invoice",IF(M2708="mandatorybuyeryessupplier","SAP Business Network requires this information, provide it or move to Portal invoice",
IF(M2708="notmandatorybuyeryessupplier","can you provide data on invoice? Answer in column L by Yes or No",
IF(M2708="notmandatorybuyernosupplieryes","data not required set dropdown to blank in column L",
IF(M2708="notmandatorybuyersupplieryes","data not required set dropdown to blank in column L","good job, perfect match!"))))))))))</f>
        <v>country not in scope for buyer, no need to review</v>
      </c>
    </row>
    <row r="2709" spans="1:25" ht="14.4" x14ac:dyDescent="0.25">
      <c r="A2709" s="76" t="s">
        <v>86</v>
      </c>
      <c r="B2709" s="76" t="str">
        <f>VLOOKUP(A2709,'Buyer Countries '!$B$2:$C$301,2,FALSE)</f>
        <v>no</v>
      </c>
      <c r="C2709" s="76" t="str">
        <f>VLOOKUP(A2709,'Supplier Countries'!$B$2:$D$301,3,FALSE)</f>
        <v>yes</v>
      </c>
      <c r="D2709" s="76" t="str">
        <f t="shared" si="1007"/>
        <v>no</v>
      </c>
      <c r="E2709" s="76" t="str">
        <f t="shared" si="1008"/>
        <v>not applicable</v>
      </c>
      <c r="F2709" s="8" t="s">
        <v>435</v>
      </c>
      <c r="G2709" s="7" t="s">
        <v>436</v>
      </c>
      <c r="H2709" s="5"/>
      <c r="I2709" s="7" t="s">
        <v>138</v>
      </c>
      <c r="J2709" s="83" t="s">
        <v>75</v>
      </c>
      <c r="K2709" s="59" t="str">
        <f>IF(I2709="Mandatory","mandatory","notmandatory")</f>
        <v>notmandatory</v>
      </c>
      <c r="L2709" s="83"/>
      <c r="M2709" s="59" t="str">
        <f t="shared" si="1009"/>
        <v>notmandatorybuyernosupplier</v>
      </c>
      <c r="N2709" s="24" t="s">
        <v>762</v>
      </c>
      <c r="O2709" s="59" t="str">
        <f t="shared" si="1010"/>
        <v>country not in scope for buyer, no need to review</v>
      </c>
    </row>
    <row r="2710" spans="1:25" ht="14.4" x14ac:dyDescent="0.25">
      <c r="A2710" s="76" t="s">
        <v>86</v>
      </c>
      <c r="B2710" s="76" t="str">
        <f>VLOOKUP(A2710,'Buyer Countries '!$B$2:$C$301,2,FALSE)</f>
        <v>no</v>
      </c>
      <c r="C2710" s="76" t="str">
        <f>VLOOKUP(A2710,'Supplier Countries'!$B$2:$D$301,3,FALSE)</f>
        <v>yes</v>
      </c>
      <c r="D2710" s="76" t="str">
        <f t="shared" si="1007"/>
        <v>no</v>
      </c>
      <c r="E2710" s="76" t="str">
        <f t="shared" si="1008"/>
        <v>not applicable</v>
      </c>
      <c r="F2710" s="9" t="s">
        <v>132</v>
      </c>
      <c r="G2710" s="10" t="s">
        <v>437</v>
      </c>
      <c r="H2710" s="10"/>
      <c r="I2710" s="11"/>
      <c r="J2710" s="21" t="s">
        <v>134</v>
      </c>
      <c r="K2710" s="11"/>
      <c r="L2710" s="21"/>
      <c r="M2710" s="11"/>
      <c r="N2710" s="21"/>
      <c r="O2710" s="11"/>
    </row>
    <row r="2711" spans="1:25" ht="14.4" x14ac:dyDescent="0.25">
      <c r="A2711" s="76" t="s">
        <v>86</v>
      </c>
      <c r="B2711" s="76" t="str">
        <f>VLOOKUP(A2711,'Buyer Countries '!$B$2:$C$301,2,FALSE)</f>
        <v>no</v>
      </c>
      <c r="C2711" s="76" t="str">
        <f>VLOOKUP(A2711,'Supplier Countries'!$B$2:$D$301,3,FALSE)</f>
        <v>yes</v>
      </c>
      <c r="D2711" s="76" t="str">
        <f t="shared" si="1007"/>
        <v>no</v>
      </c>
      <c r="E2711" s="76" t="str">
        <f t="shared" si="1008"/>
        <v>not applicable</v>
      </c>
      <c r="F2711" s="8" t="s">
        <v>438</v>
      </c>
      <c r="G2711" s="7" t="s">
        <v>439</v>
      </c>
      <c r="H2711" s="5"/>
      <c r="I2711" s="7" t="s">
        <v>142</v>
      </c>
      <c r="J2711" s="83" t="s">
        <v>75</v>
      </c>
      <c r="K2711" s="59" t="str">
        <f>IF(I2711="Mandatory","mandatory","notmandatory")</f>
        <v>notmandatory</v>
      </c>
      <c r="L2711" s="83"/>
      <c r="M2711" s="59" t="str">
        <f t="shared" ref="M2711:M2712" si="1011">K2711&amp;"buyer"&amp;J2711&amp;"supplier"&amp;L2711</f>
        <v>notmandatorybuyernosupplier</v>
      </c>
      <c r="N2711" s="24" t="s">
        <v>262</v>
      </c>
      <c r="O2711" s="59" t="str">
        <f t="shared" ref="O2711:O2712" si="1012">IF(D2711="noyes","country not in scope for buyer, contact buyer",
IF(D2711="no","country not in scope for buyer, no need to review",
IF(D2711="nono","country not in scope for buyer and supplier no need to review",
IF(D2711="yesno","country not in scope for supplier no need to review",
IF(M2711="notmandatorybuyeryessupplierno","can buyer relax rule in SBN or ERP to accept invoice without this, if not provide data on PDF, if not move to Portal invoice",
IF(M2711="mandatorybuyeryessupplierno","SAP business network requires this information, provide it or move to Portal invoice",IF(M2711="mandatorybuyeryessupplier","SAP Business Network requires this information, provide it or move to Portal invoice",
IF(M2711="notmandatorybuyeryessupplier","can you provide data on invoice? Answer in column L by Yes or No",
IF(M2711="notmandatorybuyernosupplieryes","data not required set dropdown to blank in column L",
IF(M2711="notmandatorybuyersupplieryes","data not required set dropdown to blank in column L","good job, perfect match!"))))))))))</f>
        <v>country not in scope for buyer, no need to review</v>
      </c>
    </row>
    <row r="2712" spans="1:25" ht="28.8" x14ac:dyDescent="0.25">
      <c r="A2712" s="76" t="s">
        <v>86</v>
      </c>
      <c r="B2712" s="76" t="str">
        <f>VLOOKUP(A2712,'Buyer Countries '!$B$2:$C$301,2,FALSE)</f>
        <v>no</v>
      </c>
      <c r="C2712" s="76" t="str">
        <f>VLOOKUP(A2712,'Supplier Countries'!$B$2:$D$301,3,FALSE)</f>
        <v>yes</v>
      </c>
      <c r="D2712" s="76" t="str">
        <f t="shared" si="1007"/>
        <v>no</v>
      </c>
      <c r="E2712" s="76" t="str">
        <f t="shared" si="1008"/>
        <v>not applicable</v>
      </c>
      <c r="F2712" s="8" t="s">
        <v>440</v>
      </c>
      <c r="G2712" s="7" t="s">
        <v>441</v>
      </c>
      <c r="H2712" s="5"/>
      <c r="I2712" s="7" t="s">
        <v>138</v>
      </c>
      <c r="J2712" s="83" t="s">
        <v>75</v>
      </c>
      <c r="K2712" s="59" t="str">
        <f>IF(I2712="Mandatory","mandatory","notmandatory")</f>
        <v>notmandatory</v>
      </c>
      <c r="L2712" s="83"/>
      <c r="M2712" s="59" t="str">
        <f t="shared" si="1011"/>
        <v>notmandatorybuyernosupplier</v>
      </c>
      <c r="N2712" s="24" t="s">
        <v>262</v>
      </c>
      <c r="O2712" s="59" t="str">
        <f t="shared" si="1012"/>
        <v>country not in scope for buyer, no need to review</v>
      </c>
    </row>
    <row r="2713" spans="1:25" ht="14.4" x14ac:dyDescent="0.25">
      <c r="A2713" s="76" t="s">
        <v>86</v>
      </c>
      <c r="B2713" s="76" t="str">
        <f>VLOOKUP(A2713,'Buyer Countries '!$B$2:$C$301,2,FALSE)</f>
        <v>no</v>
      </c>
      <c r="C2713" s="76" t="str">
        <f>VLOOKUP(A2713,'Supplier Countries'!$B$2:$D$301,3,FALSE)</f>
        <v>yes</v>
      </c>
      <c r="D2713" s="76" t="str">
        <f t="shared" si="1007"/>
        <v>no</v>
      </c>
      <c r="E2713" s="76" t="str">
        <f t="shared" si="1008"/>
        <v>not applicable</v>
      </c>
      <c r="F2713" s="9" t="s">
        <v>132</v>
      </c>
      <c r="G2713" s="10" t="s">
        <v>442</v>
      </c>
      <c r="H2713" s="10"/>
      <c r="I2713" s="11"/>
      <c r="J2713" s="21"/>
      <c r="K2713" s="11"/>
      <c r="L2713" s="21"/>
      <c r="M2713" s="11"/>
      <c r="N2713" s="21"/>
      <c r="O2713" s="11"/>
    </row>
    <row r="2714" spans="1:25" ht="100.8" x14ac:dyDescent="0.25">
      <c r="A2714" s="76" t="s">
        <v>86</v>
      </c>
      <c r="B2714" s="76" t="str">
        <f>VLOOKUP(A2714,'Buyer Countries '!$B$2:$C$301,2,FALSE)</f>
        <v>no</v>
      </c>
      <c r="C2714" s="76" t="str">
        <f>VLOOKUP(A2714,'Supplier Countries'!$B$2:$D$301,3,FALSE)</f>
        <v>yes</v>
      </c>
      <c r="D2714" s="76" t="str">
        <f t="shared" si="1007"/>
        <v>no</v>
      </c>
      <c r="E2714" s="76" t="str">
        <f t="shared" si="1008"/>
        <v>not applicable</v>
      </c>
      <c r="F2714" s="8" t="s">
        <v>443</v>
      </c>
      <c r="G2714" s="7" t="s">
        <v>444</v>
      </c>
      <c r="H2714" s="5" t="s">
        <v>445</v>
      </c>
      <c r="I2714" s="7" t="s">
        <v>127</v>
      </c>
      <c r="J2714" s="89" t="s">
        <v>72</v>
      </c>
      <c r="K2714" s="59" t="str">
        <f t="shared" ref="K2714:K2725" si="1013">IF(I2714="Mandatory","mandatory","notmandatory")</f>
        <v>mandatory</v>
      </c>
      <c r="L2714" s="83"/>
      <c r="M2714" s="59" t="str">
        <f t="shared" ref="M2714:M2725" si="1014">K2714&amp;"buyer"&amp;J2714&amp;"supplier"&amp;L2714</f>
        <v>mandatorybuyeryessupplier</v>
      </c>
      <c r="N2714" s="24"/>
      <c r="O2714" s="59" t="str">
        <f t="shared" ref="O2714:O2725" si="1015">IF(D2714="noyes","country not in scope for buyer, contact buyer",
IF(D2714="no","country not in scope for buyer, no need to review",
IF(D2714="nono","country not in scope for buyer and supplier no need to review",
IF(D2714="yesno","country not in scope for supplier no need to review",
IF(M2714="notmandatorybuyeryessupplierno","can buyer relax rule in SBN or ERP to accept invoice without this, if not provide data on PDF, if not move to Portal invoice",
IF(M2714="mandatorybuyeryessupplierno","SAP business network requires this information, provide it or move to Portal invoice",IF(M2714="mandatorybuyeryessupplier","SAP Business Network requires this information, provide it or move to Portal invoice",
IF(M2714="notmandatorybuyeryessupplier","can you provide data on invoice? Answer in column L by Yes or No",
IF(M2714="notmandatorybuyernosupplieryes","data not required set dropdown to blank in column L",
IF(M2714="notmandatorybuyersupplieryes","data not required set dropdown to blank in column L","good job, perfect match!"))))))))))</f>
        <v>country not in scope for buyer, no need to review</v>
      </c>
    </row>
    <row r="2715" spans="1:25" ht="14.4" x14ac:dyDescent="0.25">
      <c r="A2715" s="76" t="s">
        <v>86</v>
      </c>
      <c r="B2715" s="76" t="str">
        <f>VLOOKUP(A2715,'Buyer Countries '!$B$2:$C$301,2,FALSE)</f>
        <v>no</v>
      </c>
      <c r="C2715" s="76" t="str">
        <f>VLOOKUP(A2715,'Supplier Countries'!$B$2:$D$301,3,FALSE)</f>
        <v>yes</v>
      </c>
      <c r="D2715" s="76" t="str">
        <f t="shared" si="1007"/>
        <v>no</v>
      </c>
      <c r="E2715" s="76" t="str">
        <f t="shared" si="1008"/>
        <v>not applicable</v>
      </c>
      <c r="F2715" s="8" t="s">
        <v>446</v>
      </c>
      <c r="G2715" s="7" t="s">
        <v>447</v>
      </c>
      <c r="H2715" s="5"/>
      <c r="I2715" s="7" t="s">
        <v>138</v>
      </c>
      <c r="J2715" s="83" t="s">
        <v>75</v>
      </c>
      <c r="K2715" s="59" t="str">
        <f t="shared" si="1013"/>
        <v>notmandatory</v>
      </c>
      <c r="L2715" s="83"/>
      <c r="M2715" s="59" t="str">
        <f t="shared" si="1014"/>
        <v>notmandatorybuyernosupplier</v>
      </c>
      <c r="N2715" s="24" t="s">
        <v>164</v>
      </c>
      <c r="O2715" s="59" t="str">
        <f t="shared" si="1015"/>
        <v>country not in scope for buyer, no need to review</v>
      </c>
    </row>
    <row r="2716" spans="1:25" ht="14.4" x14ac:dyDescent="0.25">
      <c r="A2716" s="76" t="s">
        <v>86</v>
      </c>
      <c r="B2716" s="76" t="str">
        <f>VLOOKUP(A2716,'Buyer Countries '!$B$2:$C$301,2,FALSE)</f>
        <v>no</v>
      </c>
      <c r="C2716" s="76" t="str">
        <f>VLOOKUP(A2716,'Supplier Countries'!$B$2:$D$301,3,FALSE)</f>
        <v>yes</v>
      </c>
      <c r="D2716" s="76" t="str">
        <f t="shared" si="1007"/>
        <v>no</v>
      </c>
      <c r="E2716" s="76" t="str">
        <f t="shared" si="1008"/>
        <v>not applicable</v>
      </c>
      <c r="F2716" s="8" t="s">
        <v>448</v>
      </c>
      <c r="G2716" s="7" t="s">
        <v>449</v>
      </c>
      <c r="H2716" s="5"/>
      <c r="I2716" s="7" t="s">
        <v>138</v>
      </c>
      <c r="J2716" s="83" t="s">
        <v>75</v>
      </c>
      <c r="K2716" s="59" t="str">
        <f t="shared" si="1013"/>
        <v>notmandatory</v>
      </c>
      <c r="L2716" s="83"/>
      <c r="M2716" s="59" t="str">
        <f t="shared" si="1014"/>
        <v>notmandatorybuyernosupplier</v>
      </c>
      <c r="N2716" s="24" t="s">
        <v>164</v>
      </c>
      <c r="O2716" s="59" t="str">
        <f t="shared" si="1015"/>
        <v>country not in scope for buyer, no need to review</v>
      </c>
    </row>
    <row r="2717" spans="1:25" s="82" customFormat="1" ht="43.2" x14ac:dyDescent="0.25">
      <c r="A2717" s="22" t="s">
        <v>86</v>
      </c>
      <c r="B2717" s="76" t="str">
        <f>VLOOKUP(A2717,'Buyer Countries '!$B$2:$C$301,2,FALSE)</f>
        <v>no</v>
      </c>
      <c r="C2717" s="76" t="str">
        <f>VLOOKUP(A2717,'Supplier Countries'!$B$2:$D$301,3,FALSE)</f>
        <v>yes</v>
      </c>
      <c r="D2717" s="76" t="str">
        <f t="shared" si="1007"/>
        <v>no</v>
      </c>
      <c r="E2717" s="76" t="str">
        <f t="shared" si="1008"/>
        <v>not applicable</v>
      </c>
      <c r="F2717" s="8" t="s">
        <v>450</v>
      </c>
      <c r="G2717" s="7" t="s">
        <v>451</v>
      </c>
      <c r="H2717" s="5" t="s">
        <v>452</v>
      </c>
      <c r="I2717" s="7" t="s">
        <v>138</v>
      </c>
      <c r="J2717" s="83" t="s">
        <v>75</v>
      </c>
      <c r="K2717" s="59" t="str">
        <f t="shared" si="1013"/>
        <v>notmandatory</v>
      </c>
      <c r="L2717" s="83"/>
      <c r="M2717" s="59" t="str">
        <f t="shared" si="1014"/>
        <v>notmandatorybuyernosupplier</v>
      </c>
      <c r="N2717" s="24" t="s">
        <v>430</v>
      </c>
      <c r="O2717" s="59" t="str">
        <f t="shared" si="1015"/>
        <v>country not in scope for buyer, no need to review</v>
      </c>
      <c r="P2717"/>
      <c r="Q2717"/>
      <c r="R2717"/>
      <c r="S2717"/>
      <c r="T2717"/>
      <c r="U2717"/>
      <c r="V2717"/>
      <c r="W2717"/>
      <c r="X2717"/>
      <c r="Y2717"/>
    </row>
    <row r="2718" spans="1:25" ht="43.2" x14ac:dyDescent="0.25">
      <c r="A2718" s="76" t="s">
        <v>86</v>
      </c>
      <c r="B2718" s="76" t="str">
        <f>VLOOKUP(A2718,'Buyer Countries '!$B$2:$C$301,2,FALSE)</f>
        <v>no</v>
      </c>
      <c r="C2718" s="76" t="str">
        <f>VLOOKUP(A2718,'Supplier Countries'!$B$2:$D$301,3,FALSE)</f>
        <v>yes</v>
      </c>
      <c r="D2718" s="76" t="str">
        <f t="shared" si="1007"/>
        <v>no</v>
      </c>
      <c r="E2718" s="76" t="str">
        <f t="shared" si="1008"/>
        <v>not applicable</v>
      </c>
      <c r="F2718" s="8" t="s">
        <v>453</v>
      </c>
      <c r="G2718" s="7" t="s">
        <v>454</v>
      </c>
      <c r="H2718" s="5"/>
      <c r="I2718" s="7" t="s">
        <v>138</v>
      </c>
      <c r="J2718" s="83" t="s">
        <v>75</v>
      </c>
      <c r="K2718" s="59" t="str">
        <f t="shared" si="1013"/>
        <v>notmandatory</v>
      </c>
      <c r="L2718" s="83"/>
      <c r="M2718" s="59" t="str">
        <f t="shared" si="1014"/>
        <v>notmandatorybuyernosupplier</v>
      </c>
      <c r="N2718" s="24" t="s">
        <v>430</v>
      </c>
      <c r="O2718" s="59" t="str">
        <f t="shared" si="1015"/>
        <v>country not in scope for buyer, no need to review</v>
      </c>
    </row>
    <row r="2719" spans="1:25" ht="43.2" x14ac:dyDescent="0.25">
      <c r="A2719" s="76" t="s">
        <v>86</v>
      </c>
      <c r="B2719" s="76" t="str">
        <f>VLOOKUP(A2719,'Buyer Countries '!$B$2:$C$301,2,FALSE)</f>
        <v>no</v>
      </c>
      <c r="C2719" s="76" t="str">
        <f>VLOOKUP(A2719,'Supplier Countries'!$B$2:$D$301,3,FALSE)</f>
        <v>yes</v>
      </c>
      <c r="D2719" s="76" t="str">
        <f t="shared" si="1007"/>
        <v>no</v>
      </c>
      <c r="E2719" s="76" t="str">
        <f t="shared" si="1008"/>
        <v>not applicable</v>
      </c>
      <c r="F2719" s="8" t="s">
        <v>455</v>
      </c>
      <c r="G2719" s="7" t="s">
        <v>456</v>
      </c>
      <c r="H2719" s="5" t="s">
        <v>457</v>
      </c>
      <c r="I2719" s="7" t="s">
        <v>138</v>
      </c>
      <c r="J2719" s="83" t="s">
        <v>72</v>
      </c>
      <c r="K2719" s="59" t="str">
        <f t="shared" si="1013"/>
        <v>notmandatory</v>
      </c>
      <c r="L2719" s="83"/>
      <c r="M2719" s="59" t="str">
        <f t="shared" si="1014"/>
        <v>notmandatorybuyeryessupplier</v>
      </c>
      <c r="N2719" s="24" t="s">
        <v>430</v>
      </c>
      <c r="O2719" s="59" t="str">
        <f t="shared" si="1015"/>
        <v>country not in scope for buyer, no need to review</v>
      </c>
    </row>
    <row r="2720" spans="1:25" ht="14.4" x14ac:dyDescent="0.25">
      <c r="A2720" s="76" t="s">
        <v>86</v>
      </c>
      <c r="B2720" s="76" t="str">
        <f>VLOOKUP(A2720,'Buyer Countries '!$B$2:$C$301,2,FALSE)</f>
        <v>no</v>
      </c>
      <c r="C2720" s="76" t="str">
        <f>VLOOKUP(A2720,'Supplier Countries'!$B$2:$D$301,3,FALSE)</f>
        <v>yes</v>
      </c>
      <c r="D2720" s="76" t="str">
        <f t="shared" si="1007"/>
        <v>no</v>
      </c>
      <c r="E2720" s="76" t="str">
        <f t="shared" si="1008"/>
        <v>not applicable</v>
      </c>
      <c r="F2720" s="8" t="s">
        <v>458</v>
      </c>
      <c r="G2720" s="7" t="s">
        <v>459</v>
      </c>
      <c r="H2720" s="5"/>
      <c r="I2720" s="7" t="s">
        <v>127</v>
      </c>
      <c r="J2720" s="89" t="s">
        <v>72</v>
      </c>
      <c r="K2720" s="59" t="str">
        <f t="shared" si="1013"/>
        <v>mandatory</v>
      </c>
      <c r="L2720" s="83"/>
      <c r="M2720" s="59" t="str">
        <f t="shared" si="1014"/>
        <v>mandatorybuyeryessupplier</v>
      </c>
      <c r="N2720" s="24"/>
      <c r="O2720" s="59" t="str">
        <f t="shared" si="1015"/>
        <v>country not in scope for buyer, no need to review</v>
      </c>
    </row>
    <row r="2721" spans="1:15" ht="57.6" x14ac:dyDescent="0.25">
      <c r="A2721" s="76" t="s">
        <v>86</v>
      </c>
      <c r="B2721" s="76" t="str">
        <f>VLOOKUP(A2721,'Buyer Countries '!$B$2:$C$301,2,FALSE)</f>
        <v>no</v>
      </c>
      <c r="C2721" s="76" t="str">
        <f>VLOOKUP(A2721,'Supplier Countries'!$B$2:$D$301,3,FALSE)</f>
        <v>yes</v>
      </c>
      <c r="D2721" s="76" t="str">
        <f t="shared" si="1007"/>
        <v>no</v>
      </c>
      <c r="E2721" s="76" t="str">
        <f t="shared" si="1008"/>
        <v>not applicable</v>
      </c>
      <c r="F2721" s="8" t="s">
        <v>460</v>
      </c>
      <c r="G2721" s="7" t="s">
        <v>461</v>
      </c>
      <c r="H2721" s="5" t="s">
        <v>462</v>
      </c>
      <c r="I2721" s="7" t="s">
        <v>138</v>
      </c>
      <c r="J2721" s="83" t="s">
        <v>72</v>
      </c>
      <c r="K2721" s="59" t="str">
        <f t="shared" si="1013"/>
        <v>notmandatory</v>
      </c>
      <c r="L2721" s="83"/>
      <c r="M2721" s="59" t="str">
        <f t="shared" si="1014"/>
        <v>notmandatorybuyeryessupplier</v>
      </c>
      <c r="N2721" s="24"/>
      <c r="O2721" s="59" t="str">
        <f t="shared" si="1015"/>
        <v>country not in scope for buyer, no need to review</v>
      </c>
    </row>
    <row r="2722" spans="1:15" ht="43.2" x14ac:dyDescent="0.25">
      <c r="A2722" s="76" t="s">
        <v>86</v>
      </c>
      <c r="B2722" s="76" t="str">
        <f>VLOOKUP(A2722,'Buyer Countries '!$B$2:$C$301,2,FALSE)</f>
        <v>no</v>
      </c>
      <c r="C2722" s="76" t="str">
        <f>VLOOKUP(A2722,'Supplier Countries'!$B$2:$D$301,3,FALSE)</f>
        <v>yes</v>
      </c>
      <c r="D2722" s="76" t="str">
        <f t="shared" si="1007"/>
        <v>no</v>
      </c>
      <c r="E2722" s="76" t="str">
        <f t="shared" si="1008"/>
        <v>not applicable</v>
      </c>
      <c r="F2722" s="8" t="s">
        <v>463</v>
      </c>
      <c r="G2722" s="7" t="s">
        <v>464</v>
      </c>
      <c r="H2722" s="5" t="s">
        <v>465</v>
      </c>
      <c r="I2722" s="7" t="s">
        <v>138</v>
      </c>
      <c r="J2722" s="83" t="s">
        <v>75</v>
      </c>
      <c r="K2722" s="59" t="str">
        <f t="shared" si="1013"/>
        <v>notmandatory</v>
      </c>
      <c r="L2722" s="83"/>
      <c r="M2722" s="59" t="str">
        <f t="shared" si="1014"/>
        <v>notmandatorybuyernosupplier</v>
      </c>
      <c r="N2722" s="24"/>
      <c r="O2722" s="59" t="str">
        <f t="shared" si="1015"/>
        <v>country not in scope for buyer, no need to review</v>
      </c>
    </row>
    <row r="2723" spans="1:15" ht="43.2" x14ac:dyDescent="0.25">
      <c r="A2723" s="76" t="s">
        <v>86</v>
      </c>
      <c r="B2723" s="76" t="str">
        <f>VLOOKUP(A2723,'Buyer Countries '!$B$2:$C$301,2,FALSE)</f>
        <v>no</v>
      </c>
      <c r="C2723" s="76" t="str">
        <f>VLOOKUP(A2723,'Supplier Countries'!$B$2:$D$301,3,FALSE)</f>
        <v>yes</v>
      </c>
      <c r="D2723" s="76" t="str">
        <f t="shared" si="1007"/>
        <v>no</v>
      </c>
      <c r="E2723" s="76" t="str">
        <f t="shared" si="1008"/>
        <v>not applicable</v>
      </c>
      <c r="F2723" s="8" t="s">
        <v>466</v>
      </c>
      <c r="G2723" s="7" t="s">
        <v>467</v>
      </c>
      <c r="H2723" s="5" t="s">
        <v>468</v>
      </c>
      <c r="I2723" s="7" t="s">
        <v>138</v>
      </c>
      <c r="J2723" s="83" t="s">
        <v>75</v>
      </c>
      <c r="K2723" s="59" t="str">
        <f t="shared" si="1013"/>
        <v>notmandatory</v>
      </c>
      <c r="L2723" s="83"/>
      <c r="M2723" s="59" t="str">
        <f t="shared" si="1014"/>
        <v>notmandatorybuyernosupplier</v>
      </c>
      <c r="N2723" s="24" t="s">
        <v>430</v>
      </c>
      <c r="O2723" s="59" t="str">
        <f t="shared" si="1015"/>
        <v>country not in scope for buyer, no need to review</v>
      </c>
    </row>
    <row r="2724" spans="1:15" ht="28.8" x14ac:dyDescent="0.25">
      <c r="A2724" s="76" t="s">
        <v>86</v>
      </c>
      <c r="B2724" s="76" t="str">
        <f>VLOOKUP(A2724,'Buyer Countries '!$B$2:$C$301,2,FALSE)</f>
        <v>no</v>
      </c>
      <c r="C2724" s="76" t="str">
        <f>VLOOKUP(A2724,'Supplier Countries'!$B$2:$D$301,3,FALSE)</f>
        <v>yes</v>
      </c>
      <c r="D2724" s="76" t="str">
        <f t="shared" si="1007"/>
        <v>no</v>
      </c>
      <c r="E2724" s="76" t="str">
        <f t="shared" si="1008"/>
        <v>not applicable</v>
      </c>
      <c r="F2724" s="8" t="s">
        <v>469</v>
      </c>
      <c r="G2724" s="7" t="s">
        <v>470</v>
      </c>
      <c r="H2724" s="5" t="s">
        <v>471</v>
      </c>
      <c r="I2724" s="7" t="s">
        <v>127</v>
      </c>
      <c r="J2724" s="89" t="s">
        <v>72</v>
      </c>
      <c r="K2724" s="59" t="str">
        <f t="shared" si="1013"/>
        <v>mandatory</v>
      </c>
      <c r="L2724" s="83"/>
      <c r="M2724" s="59" t="str">
        <f t="shared" si="1014"/>
        <v>mandatorybuyeryessupplier</v>
      </c>
      <c r="N2724" s="24"/>
      <c r="O2724" s="59" t="str">
        <f t="shared" si="1015"/>
        <v>country not in scope for buyer, no need to review</v>
      </c>
    </row>
    <row r="2725" spans="1:15" ht="43.2" x14ac:dyDescent="0.25">
      <c r="A2725" s="76" t="s">
        <v>86</v>
      </c>
      <c r="B2725" s="76" t="str">
        <f>VLOOKUP(A2725,'Buyer Countries '!$B$2:$C$301,2,FALSE)</f>
        <v>no</v>
      </c>
      <c r="C2725" s="76" t="str">
        <f>VLOOKUP(A2725,'Supplier Countries'!$B$2:$D$301,3,FALSE)</f>
        <v>yes</v>
      </c>
      <c r="D2725" s="76" t="str">
        <f t="shared" si="1007"/>
        <v>no</v>
      </c>
      <c r="E2725" s="76" t="str">
        <f t="shared" si="1008"/>
        <v>not applicable</v>
      </c>
      <c r="F2725" s="8" t="s">
        <v>472</v>
      </c>
      <c r="G2725" s="7" t="s">
        <v>473</v>
      </c>
      <c r="H2725" s="5" t="s">
        <v>474</v>
      </c>
      <c r="I2725" s="7" t="s">
        <v>138</v>
      </c>
      <c r="J2725" s="83" t="s">
        <v>72</v>
      </c>
      <c r="K2725" s="59" t="str">
        <f t="shared" si="1013"/>
        <v>notmandatory</v>
      </c>
      <c r="L2725" s="83"/>
      <c r="M2725" s="59" t="str">
        <f t="shared" si="1014"/>
        <v>notmandatorybuyeryessupplier</v>
      </c>
      <c r="N2725" s="24" t="s">
        <v>756</v>
      </c>
      <c r="O2725" s="59" t="str">
        <f t="shared" si="1015"/>
        <v>country not in scope for buyer, no need to review</v>
      </c>
    </row>
    <row r="2726" spans="1:15" ht="14.4" x14ac:dyDescent="0.25">
      <c r="A2726" s="76" t="s">
        <v>86</v>
      </c>
      <c r="B2726" s="76" t="str">
        <f>VLOOKUP(A2726,'Buyer Countries '!$B$2:$C$301,2,FALSE)</f>
        <v>no</v>
      </c>
      <c r="C2726" s="76" t="str">
        <f>VLOOKUP(A2726,'Supplier Countries'!$B$2:$D$301,3,FALSE)</f>
        <v>yes</v>
      </c>
      <c r="D2726" s="76" t="str">
        <f t="shared" si="1007"/>
        <v>no</v>
      </c>
      <c r="E2726" s="76" t="str">
        <f t="shared" si="1008"/>
        <v>not applicable</v>
      </c>
      <c r="F2726" s="9" t="s">
        <v>132</v>
      </c>
      <c r="G2726" s="10" t="s">
        <v>475</v>
      </c>
      <c r="H2726" s="10"/>
      <c r="I2726" s="11"/>
      <c r="J2726" s="21" t="s">
        <v>134</v>
      </c>
      <c r="K2726" s="11"/>
      <c r="L2726" s="21"/>
      <c r="M2726" s="11"/>
      <c r="N2726" s="21"/>
      <c r="O2726" s="11"/>
    </row>
    <row r="2727" spans="1:15" ht="14.4" x14ac:dyDescent="0.25">
      <c r="A2727" s="76" t="s">
        <v>86</v>
      </c>
      <c r="B2727" s="76" t="str">
        <f>VLOOKUP(A2727,'Buyer Countries '!$B$2:$C$301,2,FALSE)</f>
        <v>no</v>
      </c>
      <c r="C2727" s="76" t="str">
        <f>VLOOKUP(A2727,'Supplier Countries'!$B$2:$D$301,3,FALSE)</f>
        <v>yes</v>
      </c>
      <c r="D2727" s="76" t="str">
        <f t="shared" si="1007"/>
        <v>no</v>
      </c>
      <c r="E2727" s="76" t="str">
        <f t="shared" si="1008"/>
        <v>not applicable</v>
      </c>
      <c r="F2727" s="8" t="s">
        <v>476</v>
      </c>
      <c r="G2727" s="7" t="s">
        <v>477</v>
      </c>
      <c r="H2727" s="5"/>
      <c r="I2727" s="7" t="s">
        <v>138</v>
      </c>
      <c r="J2727" s="83" t="s">
        <v>75</v>
      </c>
      <c r="K2727" s="59" t="str">
        <f t="shared" ref="K2727:K2733" si="1016">IF(I2727="Mandatory","mandatory","notmandatory")</f>
        <v>notmandatory</v>
      </c>
      <c r="L2727" s="83"/>
      <c r="M2727" s="59" t="str">
        <f t="shared" ref="M2727:M2733" si="1017">K2727&amp;"buyer"&amp;J2727&amp;"supplier"&amp;L2727</f>
        <v>notmandatorybuyernosupplier</v>
      </c>
      <c r="N2727" s="24" t="s">
        <v>478</v>
      </c>
      <c r="O2727" s="59" t="str">
        <f t="shared" ref="O2727:O2733" si="1018">IF(D2727="noyes","country not in scope for buyer, contact buyer",
IF(D2727="no","country not in scope for buyer, no need to review",
IF(D2727="nono","country not in scope for buyer and supplier no need to review",
IF(D2727="yesno","country not in scope for supplier no need to review",
IF(M2727="notmandatorybuyeryessupplierno","can buyer relax rule in SBN or ERP to accept invoice without this, if not provide data on PDF, if not move to Portal invoice",
IF(M2727="mandatorybuyeryessupplierno","SAP business network requires this information, provide it or move to Portal invoice",IF(M2727="mandatorybuyeryessupplier","SAP Business Network requires this information, provide it or move to Portal invoice",
IF(M2727="notmandatorybuyeryessupplier","can you provide data on invoice? Answer in column L by Yes or No",
IF(M2727="notmandatorybuyernosupplieryes","data not required set dropdown to blank in column L",
IF(M2727="notmandatorybuyersupplieryes","data not required set dropdown to blank in column L","good job, perfect match!"))))))))))</f>
        <v>country not in scope for buyer, no need to review</v>
      </c>
    </row>
    <row r="2728" spans="1:15" ht="14.4" x14ac:dyDescent="0.25">
      <c r="A2728" s="76" t="s">
        <v>86</v>
      </c>
      <c r="B2728" s="76" t="str">
        <f>VLOOKUP(A2728,'Buyer Countries '!$B$2:$C$301,2,FALSE)</f>
        <v>no</v>
      </c>
      <c r="C2728" s="76" t="str">
        <f>VLOOKUP(A2728,'Supplier Countries'!$B$2:$D$301,3,FALSE)</f>
        <v>yes</v>
      </c>
      <c r="D2728" s="76" t="str">
        <f t="shared" si="1007"/>
        <v>no</v>
      </c>
      <c r="E2728" s="76" t="str">
        <f t="shared" si="1008"/>
        <v>not applicable</v>
      </c>
      <c r="F2728" s="8" t="s">
        <v>479</v>
      </c>
      <c r="G2728" s="7" t="s">
        <v>480</v>
      </c>
      <c r="H2728" s="5"/>
      <c r="I2728" s="7" t="s">
        <v>138</v>
      </c>
      <c r="J2728" s="83" t="s">
        <v>75</v>
      </c>
      <c r="K2728" s="59" t="str">
        <f t="shared" si="1016"/>
        <v>notmandatory</v>
      </c>
      <c r="L2728" s="83"/>
      <c r="M2728" s="59" t="str">
        <f t="shared" si="1017"/>
        <v>notmandatorybuyernosupplier</v>
      </c>
      <c r="N2728" s="24" t="s">
        <v>262</v>
      </c>
      <c r="O2728" s="59" t="str">
        <f t="shared" si="1018"/>
        <v>country not in scope for buyer, no need to review</v>
      </c>
    </row>
    <row r="2729" spans="1:15" ht="14.4" x14ac:dyDescent="0.25">
      <c r="A2729" s="76" t="s">
        <v>86</v>
      </c>
      <c r="B2729" s="76" t="str">
        <f>VLOOKUP(A2729,'Buyer Countries '!$B$2:$C$301,2,FALSE)</f>
        <v>no</v>
      </c>
      <c r="C2729" s="76" t="str">
        <f>VLOOKUP(A2729,'Supplier Countries'!$B$2:$D$301,3,FALSE)</f>
        <v>yes</v>
      </c>
      <c r="D2729" s="76" t="str">
        <f t="shared" si="1007"/>
        <v>no</v>
      </c>
      <c r="E2729" s="76" t="str">
        <f t="shared" si="1008"/>
        <v>not applicable</v>
      </c>
      <c r="F2729" s="8" t="s">
        <v>481</v>
      </c>
      <c r="G2729" s="7" t="s">
        <v>482</v>
      </c>
      <c r="H2729" s="5"/>
      <c r="I2729" s="7" t="s">
        <v>138</v>
      </c>
      <c r="J2729" s="83" t="s">
        <v>75</v>
      </c>
      <c r="K2729" s="59" t="str">
        <f t="shared" si="1016"/>
        <v>notmandatory</v>
      </c>
      <c r="L2729" s="83"/>
      <c r="M2729" s="59" t="str">
        <f t="shared" si="1017"/>
        <v>notmandatorybuyernosupplier</v>
      </c>
      <c r="N2729" s="24" t="s">
        <v>262</v>
      </c>
      <c r="O2729" s="59" t="str">
        <f t="shared" si="1018"/>
        <v>country not in scope for buyer, no need to review</v>
      </c>
    </row>
    <row r="2730" spans="1:15" ht="14.4" x14ac:dyDescent="0.25">
      <c r="A2730" s="76" t="s">
        <v>86</v>
      </c>
      <c r="B2730" s="76" t="str">
        <f>VLOOKUP(A2730,'Buyer Countries '!$B$2:$C$301,2,FALSE)</f>
        <v>no</v>
      </c>
      <c r="C2730" s="76" t="str">
        <f>VLOOKUP(A2730,'Supplier Countries'!$B$2:$D$301,3,FALSE)</f>
        <v>yes</v>
      </c>
      <c r="D2730" s="76" t="str">
        <f t="shared" si="1007"/>
        <v>no</v>
      </c>
      <c r="E2730" s="76" t="str">
        <f t="shared" si="1008"/>
        <v>not applicable</v>
      </c>
      <c r="F2730" s="8" t="s">
        <v>483</v>
      </c>
      <c r="G2730" s="7" t="s">
        <v>484</v>
      </c>
      <c r="H2730" s="5"/>
      <c r="I2730" s="7" t="s">
        <v>138</v>
      </c>
      <c r="J2730" s="83" t="s">
        <v>75</v>
      </c>
      <c r="K2730" s="59" t="str">
        <f t="shared" si="1016"/>
        <v>notmandatory</v>
      </c>
      <c r="L2730" s="83"/>
      <c r="M2730" s="59" t="str">
        <f t="shared" si="1017"/>
        <v>notmandatorybuyernosupplier</v>
      </c>
      <c r="N2730" s="24" t="s">
        <v>262</v>
      </c>
      <c r="O2730" s="59" t="str">
        <f t="shared" si="1018"/>
        <v>country not in scope for buyer, no need to review</v>
      </c>
    </row>
    <row r="2731" spans="1:15" ht="14.4" x14ac:dyDescent="0.25">
      <c r="A2731" s="76" t="s">
        <v>86</v>
      </c>
      <c r="B2731" s="76" t="str">
        <f>VLOOKUP(A2731,'Buyer Countries '!$B$2:$C$301,2,FALSE)</f>
        <v>no</v>
      </c>
      <c r="C2731" s="76" t="str">
        <f>VLOOKUP(A2731,'Supplier Countries'!$B$2:$D$301,3,FALSE)</f>
        <v>yes</v>
      </c>
      <c r="D2731" s="76" t="str">
        <f t="shared" si="1007"/>
        <v>no</v>
      </c>
      <c r="E2731" s="76" t="str">
        <f t="shared" si="1008"/>
        <v>not applicable</v>
      </c>
      <c r="F2731" s="8" t="s">
        <v>485</v>
      </c>
      <c r="G2731" s="7" t="s">
        <v>486</v>
      </c>
      <c r="H2731" s="5"/>
      <c r="I2731" s="7" t="s">
        <v>138</v>
      </c>
      <c r="J2731" s="83" t="s">
        <v>72</v>
      </c>
      <c r="K2731" s="59" t="str">
        <f t="shared" si="1016"/>
        <v>notmandatory</v>
      </c>
      <c r="L2731" s="83"/>
      <c r="M2731" s="59" t="str">
        <f t="shared" si="1017"/>
        <v>notmandatorybuyeryessupplier</v>
      </c>
      <c r="N2731" s="24" t="s">
        <v>262</v>
      </c>
      <c r="O2731" s="59" t="str">
        <f t="shared" si="1018"/>
        <v>country not in scope for buyer, no need to review</v>
      </c>
    </row>
    <row r="2732" spans="1:15" ht="14.4" x14ac:dyDescent="0.25">
      <c r="A2732" s="76" t="s">
        <v>86</v>
      </c>
      <c r="B2732" s="76" t="str">
        <f>VLOOKUP(A2732,'Buyer Countries '!$B$2:$C$301,2,FALSE)</f>
        <v>no</v>
      </c>
      <c r="C2732" s="76" t="str">
        <f>VLOOKUP(A2732,'Supplier Countries'!$B$2:$D$301,3,FALSE)</f>
        <v>yes</v>
      </c>
      <c r="D2732" s="76" t="str">
        <f t="shared" si="1007"/>
        <v>no</v>
      </c>
      <c r="E2732" s="76" t="str">
        <f t="shared" si="1008"/>
        <v>not applicable</v>
      </c>
      <c r="F2732" s="8" t="s">
        <v>487</v>
      </c>
      <c r="G2732" s="7" t="s">
        <v>488</v>
      </c>
      <c r="H2732" s="5"/>
      <c r="I2732" s="7" t="s">
        <v>138</v>
      </c>
      <c r="J2732" s="83" t="s">
        <v>75</v>
      </c>
      <c r="K2732" s="59" t="str">
        <f t="shared" si="1016"/>
        <v>notmandatory</v>
      </c>
      <c r="L2732" s="83"/>
      <c r="M2732" s="59" t="str">
        <f t="shared" si="1017"/>
        <v>notmandatorybuyernosupplier</v>
      </c>
      <c r="N2732" s="24" t="s">
        <v>262</v>
      </c>
      <c r="O2732" s="59" t="str">
        <f t="shared" si="1018"/>
        <v>country not in scope for buyer, no need to review</v>
      </c>
    </row>
    <row r="2733" spans="1:15" ht="14.4" x14ac:dyDescent="0.25">
      <c r="A2733" s="76" t="s">
        <v>86</v>
      </c>
      <c r="B2733" s="76" t="str">
        <f>VLOOKUP(A2733,'Buyer Countries '!$B$2:$C$301,2,FALSE)</f>
        <v>no</v>
      </c>
      <c r="C2733" s="76" t="str">
        <f>VLOOKUP(A2733,'Supplier Countries'!$B$2:$D$301,3,FALSE)</f>
        <v>yes</v>
      </c>
      <c r="D2733" s="76" t="str">
        <f t="shared" si="1007"/>
        <v>no</v>
      </c>
      <c r="E2733" s="76" t="str">
        <f t="shared" si="1008"/>
        <v>not applicable</v>
      </c>
      <c r="F2733" s="8" t="s">
        <v>489</v>
      </c>
      <c r="G2733" s="7" t="s">
        <v>490</v>
      </c>
      <c r="H2733" s="5"/>
      <c r="I2733" s="7" t="s">
        <v>138</v>
      </c>
      <c r="J2733" s="83" t="s">
        <v>72</v>
      </c>
      <c r="K2733" s="59" t="str">
        <f t="shared" si="1016"/>
        <v>notmandatory</v>
      </c>
      <c r="L2733" s="83"/>
      <c r="M2733" s="59" t="str">
        <f t="shared" si="1017"/>
        <v>notmandatorybuyeryessupplier</v>
      </c>
      <c r="N2733" s="24" t="s">
        <v>262</v>
      </c>
      <c r="O2733" s="59" t="str">
        <f t="shared" si="1018"/>
        <v>country not in scope for buyer, no need to review</v>
      </c>
    </row>
    <row r="2734" spans="1:15" ht="14.4" x14ac:dyDescent="0.25">
      <c r="A2734" s="76" t="s">
        <v>86</v>
      </c>
      <c r="B2734" s="76" t="str">
        <f>VLOOKUP(A2734,'Buyer Countries '!$B$2:$C$301,2,FALSE)</f>
        <v>no</v>
      </c>
      <c r="C2734" s="76" t="str">
        <f>VLOOKUP(A2734,'Supplier Countries'!$B$2:$D$301,3,FALSE)</f>
        <v>yes</v>
      </c>
      <c r="D2734" s="76" t="str">
        <f t="shared" si="1007"/>
        <v>no</v>
      </c>
      <c r="E2734" s="76" t="str">
        <f t="shared" si="1008"/>
        <v>not applicable</v>
      </c>
      <c r="F2734" s="9" t="s">
        <v>132</v>
      </c>
      <c r="G2734" s="10" t="s">
        <v>491</v>
      </c>
      <c r="H2734" s="10"/>
      <c r="I2734" s="11"/>
      <c r="J2734" s="21" t="s">
        <v>134</v>
      </c>
      <c r="K2734" s="11"/>
      <c r="L2734" s="21"/>
      <c r="M2734" s="11"/>
      <c r="N2734" s="21"/>
      <c r="O2734" s="11"/>
    </row>
    <row r="2735" spans="1:15" ht="43.2" x14ac:dyDescent="0.25">
      <c r="A2735" s="76" t="s">
        <v>86</v>
      </c>
      <c r="B2735" s="76" t="str">
        <f>VLOOKUP(A2735,'Buyer Countries '!$B$2:$C$301,2,FALSE)</f>
        <v>no</v>
      </c>
      <c r="C2735" s="76" t="str">
        <f>VLOOKUP(A2735,'Supplier Countries'!$B$2:$D$301,3,FALSE)</f>
        <v>yes</v>
      </c>
      <c r="D2735" s="76" t="str">
        <f t="shared" si="1007"/>
        <v>no</v>
      </c>
      <c r="E2735" s="76" t="str">
        <f t="shared" si="1008"/>
        <v>not applicable</v>
      </c>
      <c r="F2735" s="8" t="s">
        <v>492</v>
      </c>
      <c r="G2735" s="7" t="s">
        <v>493</v>
      </c>
      <c r="H2735" s="5"/>
      <c r="I2735" s="7" t="s">
        <v>138</v>
      </c>
      <c r="J2735" s="83" t="s">
        <v>75</v>
      </c>
      <c r="K2735" s="59" t="str">
        <f t="shared" ref="K2735:K2741" si="1019">IF(I2735="Mandatory","mandatory","notmandatory")</f>
        <v>notmandatory</v>
      </c>
      <c r="L2735" s="83"/>
      <c r="M2735" s="59" t="str">
        <f t="shared" ref="M2735:M2741" si="1020">K2735&amp;"buyer"&amp;J2735&amp;"supplier"&amp;L2735</f>
        <v>notmandatorybuyernosupplier</v>
      </c>
      <c r="N2735" s="24" t="s">
        <v>430</v>
      </c>
      <c r="O2735" s="59" t="str">
        <f t="shared" ref="O2735:O2741" si="1021">IF(D2735="noyes","country not in scope for buyer, contact buyer",
IF(D2735="no","country not in scope for buyer, no need to review",
IF(D2735="nono","country not in scope for buyer and supplier no need to review",
IF(D2735="yesno","country not in scope for supplier no need to review",
IF(M2735="notmandatorybuyeryessupplierno","can buyer relax rule in SBN or ERP to accept invoice without this, if not provide data on PDF, if not move to Portal invoice",
IF(M2735="mandatorybuyeryessupplierno","SAP business network requires this information, provide it or move to Portal invoice",IF(M2735="mandatorybuyeryessupplier","SAP Business Network requires this information, provide it or move to Portal invoice",
IF(M2735="notmandatorybuyeryessupplier","can you provide data on invoice? Answer in column L by Yes or No",
IF(M2735="notmandatorybuyernosupplieryes","data not required set dropdown to blank in column L",
IF(M2735="notmandatorybuyersupplieryes","data not required set dropdown to blank in column L","good job, perfect match!"))))))))))</f>
        <v>country not in scope for buyer, no need to review</v>
      </c>
    </row>
    <row r="2736" spans="1:15" ht="43.2" x14ac:dyDescent="0.25">
      <c r="A2736" s="76" t="s">
        <v>86</v>
      </c>
      <c r="B2736" s="76" t="str">
        <f>VLOOKUP(A2736,'Buyer Countries '!$B$2:$C$301,2,FALSE)</f>
        <v>no</v>
      </c>
      <c r="C2736" s="76" t="str">
        <f>VLOOKUP(A2736,'Supplier Countries'!$B$2:$D$301,3,FALSE)</f>
        <v>yes</v>
      </c>
      <c r="D2736" s="76" t="str">
        <f t="shared" si="1007"/>
        <v>no</v>
      </c>
      <c r="E2736" s="76" t="str">
        <f t="shared" si="1008"/>
        <v>not applicable</v>
      </c>
      <c r="F2736" s="8" t="s">
        <v>494</v>
      </c>
      <c r="G2736" s="7" t="s">
        <v>495</v>
      </c>
      <c r="H2736" s="5"/>
      <c r="I2736" s="7" t="s">
        <v>138</v>
      </c>
      <c r="J2736" s="83" t="s">
        <v>75</v>
      </c>
      <c r="K2736" s="59" t="str">
        <f t="shared" si="1019"/>
        <v>notmandatory</v>
      </c>
      <c r="L2736" s="83"/>
      <c r="M2736" s="59" t="str">
        <f t="shared" si="1020"/>
        <v>notmandatorybuyernosupplier</v>
      </c>
      <c r="N2736" s="24" t="s">
        <v>430</v>
      </c>
      <c r="O2736" s="59" t="str">
        <f t="shared" si="1021"/>
        <v>country not in scope for buyer, no need to review</v>
      </c>
    </row>
    <row r="2737" spans="1:15" ht="43.2" x14ac:dyDescent="0.25">
      <c r="A2737" s="76" t="s">
        <v>86</v>
      </c>
      <c r="B2737" s="76" t="str">
        <f>VLOOKUP(A2737,'Buyer Countries '!$B$2:$C$301,2,FALSE)</f>
        <v>no</v>
      </c>
      <c r="C2737" s="76" t="str">
        <f>VLOOKUP(A2737,'Supplier Countries'!$B$2:$D$301,3,FALSE)</f>
        <v>yes</v>
      </c>
      <c r="D2737" s="76" t="str">
        <f t="shared" si="1007"/>
        <v>no</v>
      </c>
      <c r="E2737" s="76" t="str">
        <f t="shared" si="1008"/>
        <v>not applicable</v>
      </c>
      <c r="F2737" s="8" t="s">
        <v>496</v>
      </c>
      <c r="G2737" s="7" t="s">
        <v>497</v>
      </c>
      <c r="H2737" s="5"/>
      <c r="I2737" s="7" t="s">
        <v>138</v>
      </c>
      <c r="J2737" s="83" t="s">
        <v>75</v>
      </c>
      <c r="K2737" s="59" t="str">
        <f t="shared" si="1019"/>
        <v>notmandatory</v>
      </c>
      <c r="L2737" s="83"/>
      <c r="M2737" s="59" t="str">
        <f t="shared" si="1020"/>
        <v>notmandatorybuyernosupplier</v>
      </c>
      <c r="N2737" s="24" t="s">
        <v>430</v>
      </c>
      <c r="O2737" s="59" t="str">
        <f t="shared" si="1021"/>
        <v>country not in scope for buyer, no need to review</v>
      </c>
    </row>
    <row r="2738" spans="1:15" ht="43.2" x14ac:dyDescent="0.25">
      <c r="A2738" s="76" t="s">
        <v>86</v>
      </c>
      <c r="B2738" s="76" t="str">
        <f>VLOOKUP(A2738,'Buyer Countries '!$B$2:$C$301,2,FALSE)</f>
        <v>no</v>
      </c>
      <c r="C2738" s="76" t="str">
        <f>VLOOKUP(A2738,'Supplier Countries'!$B$2:$D$301,3,FALSE)</f>
        <v>yes</v>
      </c>
      <c r="D2738" s="76" t="str">
        <f t="shared" si="1007"/>
        <v>no</v>
      </c>
      <c r="E2738" s="76" t="str">
        <f t="shared" si="1008"/>
        <v>not applicable</v>
      </c>
      <c r="F2738" s="8" t="s">
        <v>498</v>
      </c>
      <c r="G2738" s="7" t="s">
        <v>499</v>
      </c>
      <c r="H2738" s="5"/>
      <c r="I2738" s="7" t="s">
        <v>138</v>
      </c>
      <c r="J2738" s="83" t="s">
        <v>75</v>
      </c>
      <c r="K2738" s="59" t="str">
        <f t="shared" si="1019"/>
        <v>notmandatory</v>
      </c>
      <c r="L2738" s="83"/>
      <c r="M2738" s="59" t="str">
        <f t="shared" si="1020"/>
        <v>notmandatorybuyernosupplier</v>
      </c>
      <c r="N2738" s="24" t="s">
        <v>430</v>
      </c>
      <c r="O2738" s="59" t="str">
        <f t="shared" si="1021"/>
        <v>country not in scope for buyer, no need to review</v>
      </c>
    </row>
    <row r="2739" spans="1:15" ht="43.2" x14ac:dyDescent="0.25">
      <c r="A2739" s="76" t="s">
        <v>86</v>
      </c>
      <c r="B2739" s="76" t="str">
        <f>VLOOKUP(A2739,'Buyer Countries '!$B$2:$C$301,2,FALSE)</f>
        <v>no</v>
      </c>
      <c r="C2739" s="76" t="str">
        <f>VLOOKUP(A2739,'Supplier Countries'!$B$2:$D$301,3,FALSE)</f>
        <v>yes</v>
      </c>
      <c r="D2739" s="76" t="str">
        <f t="shared" si="1007"/>
        <v>no</v>
      </c>
      <c r="E2739" s="76" t="str">
        <f t="shared" si="1008"/>
        <v>not applicable</v>
      </c>
      <c r="F2739" s="8" t="s">
        <v>500</v>
      </c>
      <c r="G2739" s="7" t="s">
        <v>501</v>
      </c>
      <c r="H2739" s="5"/>
      <c r="I2739" s="7" t="s">
        <v>138</v>
      </c>
      <c r="J2739" s="83" t="s">
        <v>75</v>
      </c>
      <c r="K2739" s="59" t="str">
        <f t="shared" si="1019"/>
        <v>notmandatory</v>
      </c>
      <c r="L2739" s="83"/>
      <c r="M2739" s="59" t="str">
        <f t="shared" si="1020"/>
        <v>notmandatorybuyernosupplier</v>
      </c>
      <c r="N2739" s="24" t="s">
        <v>430</v>
      </c>
      <c r="O2739" s="59" t="str">
        <f t="shared" si="1021"/>
        <v>country not in scope for buyer, no need to review</v>
      </c>
    </row>
    <row r="2740" spans="1:15" ht="43.2" x14ac:dyDescent="0.25">
      <c r="A2740" s="76" t="s">
        <v>86</v>
      </c>
      <c r="B2740" s="76" t="str">
        <f>VLOOKUP(A2740,'Buyer Countries '!$B$2:$C$301,2,FALSE)</f>
        <v>no</v>
      </c>
      <c r="C2740" s="76" t="str">
        <f>VLOOKUP(A2740,'Supplier Countries'!$B$2:$D$301,3,FALSE)</f>
        <v>yes</v>
      </c>
      <c r="D2740" s="76" t="str">
        <f t="shared" si="1007"/>
        <v>no</v>
      </c>
      <c r="E2740" s="76" t="str">
        <f t="shared" si="1008"/>
        <v>not applicable</v>
      </c>
      <c r="F2740" s="8" t="s">
        <v>502</v>
      </c>
      <c r="G2740" s="7" t="s">
        <v>503</v>
      </c>
      <c r="H2740" s="5"/>
      <c r="I2740" s="7" t="s">
        <v>138</v>
      </c>
      <c r="J2740" s="83" t="s">
        <v>75</v>
      </c>
      <c r="K2740" s="59" t="str">
        <f t="shared" si="1019"/>
        <v>notmandatory</v>
      </c>
      <c r="L2740" s="83"/>
      <c r="M2740" s="59" t="str">
        <f t="shared" si="1020"/>
        <v>notmandatorybuyernosupplier</v>
      </c>
      <c r="N2740" s="24" t="s">
        <v>430</v>
      </c>
      <c r="O2740" s="59" t="str">
        <f t="shared" si="1021"/>
        <v>country not in scope for buyer, no need to review</v>
      </c>
    </row>
    <row r="2741" spans="1:15" ht="43.2" x14ac:dyDescent="0.25">
      <c r="A2741" s="76" t="s">
        <v>86</v>
      </c>
      <c r="B2741" s="76" t="str">
        <f>VLOOKUP(A2741,'Buyer Countries '!$B$2:$C$301,2,FALSE)</f>
        <v>no</v>
      </c>
      <c r="C2741" s="76" t="str">
        <f>VLOOKUP(A2741,'Supplier Countries'!$B$2:$D$301,3,FALSE)</f>
        <v>yes</v>
      </c>
      <c r="D2741" s="76" t="str">
        <f t="shared" si="1007"/>
        <v>no</v>
      </c>
      <c r="E2741" s="76" t="str">
        <f t="shared" si="1008"/>
        <v>not applicable</v>
      </c>
      <c r="F2741" s="8" t="s">
        <v>504</v>
      </c>
      <c r="G2741" s="7" t="s">
        <v>505</v>
      </c>
      <c r="H2741" s="5"/>
      <c r="I2741" s="7" t="s">
        <v>138</v>
      </c>
      <c r="J2741" s="83" t="s">
        <v>75</v>
      </c>
      <c r="K2741" s="59" t="str">
        <f t="shared" si="1019"/>
        <v>notmandatory</v>
      </c>
      <c r="L2741" s="83"/>
      <c r="M2741" s="59" t="str">
        <f t="shared" si="1020"/>
        <v>notmandatorybuyernosupplier</v>
      </c>
      <c r="N2741" s="24" t="s">
        <v>430</v>
      </c>
      <c r="O2741" s="59" t="str">
        <f t="shared" si="1021"/>
        <v>country not in scope for buyer, no need to review</v>
      </c>
    </row>
    <row r="2742" spans="1:15" ht="14.4" x14ac:dyDescent="0.25">
      <c r="A2742" s="76" t="s">
        <v>86</v>
      </c>
      <c r="B2742" s="76" t="str">
        <f>VLOOKUP(A2742,'Buyer Countries '!$B$2:$C$301,2,FALSE)</f>
        <v>no</v>
      </c>
      <c r="C2742" s="76" t="str">
        <f>VLOOKUP(A2742,'Supplier Countries'!$B$2:$D$301,3,FALSE)</f>
        <v>yes</v>
      </c>
      <c r="D2742" s="76" t="str">
        <f t="shared" si="1007"/>
        <v>no</v>
      </c>
      <c r="E2742" s="76" t="str">
        <f t="shared" si="1008"/>
        <v>not applicable</v>
      </c>
      <c r="F2742" s="9" t="s">
        <v>132</v>
      </c>
      <c r="G2742" s="10" t="s">
        <v>506</v>
      </c>
      <c r="H2742" s="10"/>
      <c r="I2742" s="11"/>
      <c r="J2742" s="21"/>
      <c r="K2742" s="11"/>
      <c r="L2742" s="21"/>
      <c r="M2742" s="11"/>
      <c r="N2742" s="21"/>
      <c r="O2742" s="11"/>
    </row>
    <row r="2743" spans="1:15" ht="43.2" x14ac:dyDescent="0.25">
      <c r="A2743" s="76" t="s">
        <v>86</v>
      </c>
      <c r="B2743" s="76" t="str">
        <f>VLOOKUP(A2743,'Buyer Countries '!$B$2:$C$301,2,FALSE)</f>
        <v>no</v>
      </c>
      <c r="C2743" s="76" t="str">
        <f>VLOOKUP(A2743,'Supplier Countries'!$B$2:$D$301,3,FALSE)</f>
        <v>yes</v>
      </c>
      <c r="D2743" s="76" t="str">
        <f t="shared" si="1007"/>
        <v>no</v>
      </c>
      <c r="E2743" s="76" t="str">
        <f t="shared" si="1008"/>
        <v>not applicable</v>
      </c>
      <c r="F2743" s="8" t="s">
        <v>507</v>
      </c>
      <c r="G2743" s="7" t="s">
        <v>508</v>
      </c>
      <c r="H2743" s="5"/>
      <c r="I2743" s="7" t="s">
        <v>138</v>
      </c>
      <c r="J2743" s="83" t="s">
        <v>75</v>
      </c>
      <c r="K2743" s="59" t="str">
        <f t="shared" ref="K2743:K2749" si="1022">IF(I2743="Mandatory","mandatory","notmandatory")</f>
        <v>notmandatory</v>
      </c>
      <c r="L2743" s="83"/>
      <c r="M2743" s="59" t="str">
        <f t="shared" ref="M2743:M2749" si="1023">K2743&amp;"buyer"&amp;J2743&amp;"supplier"&amp;L2743</f>
        <v>notmandatorybuyernosupplier</v>
      </c>
      <c r="N2743" s="24" t="s">
        <v>430</v>
      </c>
      <c r="O2743" s="59" t="str">
        <f t="shared" ref="O2743:O2749" si="1024">IF(D2743="noyes","country not in scope for buyer, contact buyer",
IF(D2743="no","country not in scope for buyer, no need to review",
IF(D2743="nono","country not in scope for buyer and supplier no need to review",
IF(D2743="yesno","country not in scope for supplier no need to review",
IF(M2743="notmandatorybuyeryessupplierno","can buyer relax rule in SBN or ERP to accept invoice without this, if not provide data on PDF, if not move to Portal invoice",
IF(M2743="mandatorybuyeryessupplierno","SAP business network requires this information, provide it or move to Portal invoice",IF(M2743="mandatorybuyeryessupplier","SAP Business Network requires this information, provide it or move to Portal invoice",
IF(M2743="notmandatorybuyeryessupplier","can you provide data on invoice? Answer in column L by Yes or No",
IF(M2743="notmandatorybuyernosupplieryes","data not required set dropdown to blank in column L",
IF(M2743="notmandatorybuyersupplieryes","data not required set dropdown to blank in column L","good job, perfect match!"))))))))))</f>
        <v>country not in scope for buyer, no need to review</v>
      </c>
    </row>
    <row r="2744" spans="1:15" ht="43.2" x14ac:dyDescent="0.25">
      <c r="A2744" s="76" t="s">
        <v>86</v>
      </c>
      <c r="B2744" s="76" t="str">
        <f>VLOOKUP(A2744,'Buyer Countries '!$B$2:$C$301,2,FALSE)</f>
        <v>no</v>
      </c>
      <c r="C2744" s="76" t="str">
        <f>VLOOKUP(A2744,'Supplier Countries'!$B$2:$D$301,3,FALSE)</f>
        <v>yes</v>
      </c>
      <c r="D2744" s="76" t="str">
        <f t="shared" si="1007"/>
        <v>no</v>
      </c>
      <c r="E2744" s="76" t="str">
        <f t="shared" si="1008"/>
        <v>not applicable</v>
      </c>
      <c r="F2744" s="8" t="s">
        <v>509</v>
      </c>
      <c r="G2744" s="7" t="s">
        <v>510</v>
      </c>
      <c r="H2744" s="5"/>
      <c r="I2744" s="7" t="s">
        <v>138</v>
      </c>
      <c r="J2744" s="83" t="s">
        <v>75</v>
      </c>
      <c r="K2744" s="59" t="str">
        <f t="shared" si="1022"/>
        <v>notmandatory</v>
      </c>
      <c r="L2744" s="83"/>
      <c r="M2744" s="59" t="str">
        <f t="shared" si="1023"/>
        <v>notmandatorybuyernosupplier</v>
      </c>
      <c r="N2744" s="24" t="s">
        <v>430</v>
      </c>
      <c r="O2744" s="59" t="str">
        <f t="shared" si="1024"/>
        <v>country not in scope for buyer, no need to review</v>
      </c>
    </row>
    <row r="2745" spans="1:15" ht="43.2" x14ac:dyDescent="0.25">
      <c r="A2745" s="76" t="s">
        <v>86</v>
      </c>
      <c r="B2745" s="76" t="str">
        <f>VLOOKUP(A2745,'Buyer Countries '!$B$2:$C$301,2,FALSE)</f>
        <v>no</v>
      </c>
      <c r="C2745" s="76" t="str">
        <f>VLOOKUP(A2745,'Supplier Countries'!$B$2:$D$301,3,FALSE)</f>
        <v>yes</v>
      </c>
      <c r="D2745" s="76" t="str">
        <f t="shared" si="1007"/>
        <v>no</v>
      </c>
      <c r="E2745" s="76" t="str">
        <f t="shared" si="1008"/>
        <v>not applicable</v>
      </c>
      <c r="F2745" s="8" t="s">
        <v>511</v>
      </c>
      <c r="G2745" s="7" t="s">
        <v>512</v>
      </c>
      <c r="H2745" s="5"/>
      <c r="I2745" s="7" t="s">
        <v>138</v>
      </c>
      <c r="J2745" s="83" t="s">
        <v>75</v>
      </c>
      <c r="K2745" s="59" t="str">
        <f t="shared" si="1022"/>
        <v>notmandatory</v>
      </c>
      <c r="L2745" s="83"/>
      <c r="M2745" s="59" t="str">
        <f t="shared" si="1023"/>
        <v>notmandatorybuyernosupplier</v>
      </c>
      <c r="N2745" s="24" t="s">
        <v>430</v>
      </c>
      <c r="O2745" s="59" t="str">
        <f t="shared" si="1024"/>
        <v>country not in scope for buyer, no need to review</v>
      </c>
    </row>
    <row r="2746" spans="1:15" ht="43.2" x14ac:dyDescent="0.25">
      <c r="A2746" s="76" t="s">
        <v>86</v>
      </c>
      <c r="B2746" s="76" t="str">
        <f>VLOOKUP(A2746,'Buyer Countries '!$B$2:$C$301,2,FALSE)</f>
        <v>no</v>
      </c>
      <c r="C2746" s="76" t="str">
        <f>VLOOKUP(A2746,'Supplier Countries'!$B$2:$D$301,3,FALSE)</f>
        <v>yes</v>
      </c>
      <c r="D2746" s="76" t="str">
        <f t="shared" si="1007"/>
        <v>no</v>
      </c>
      <c r="E2746" s="76" t="str">
        <f t="shared" si="1008"/>
        <v>not applicable</v>
      </c>
      <c r="F2746" s="8" t="s">
        <v>513</v>
      </c>
      <c r="G2746" s="7" t="s">
        <v>514</v>
      </c>
      <c r="H2746" s="5"/>
      <c r="I2746" s="7" t="s">
        <v>138</v>
      </c>
      <c r="J2746" s="83" t="s">
        <v>75</v>
      </c>
      <c r="K2746" s="59" t="str">
        <f t="shared" si="1022"/>
        <v>notmandatory</v>
      </c>
      <c r="L2746" s="83"/>
      <c r="M2746" s="59" t="str">
        <f t="shared" si="1023"/>
        <v>notmandatorybuyernosupplier</v>
      </c>
      <c r="N2746" s="24" t="s">
        <v>430</v>
      </c>
      <c r="O2746" s="59" t="str">
        <f t="shared" si="1024"/>
        <v>country not in scope for buyer, no need to review</v>
      </c>
    </row>
    <row r="2747" spans="1:15" ht="43.2" x14ac:dyDescent="0.25">
      <c r="A2747" s="76" t="s">
        <v>86</v>
      </c>
      <c r="B2747" s="76" t="str">
        <f>VLOOKUP(A2747,'Buyer Countries '!$B$2:$C$301,2,FALSE)</f>
        <v>no</v>
      </c>
      <c r="C2747" s="76" t="str">
        <f>VLOOKUP(A2747,'Supplier Countries'!$B$2:$D$301,3,FALSE)</f>
        <v>yes</v>
      </c>
      <c r="D2747" s="76" t="str">
        <f t="shared" si="1007"/>
        <v>no</v>
      </c>
      <c r="E2747" s="76" t="str">
        <f t="shared" si="1008"/>
        <v>not applicable</v>
      </c>
      <c r="F2747" s="8" t="s">
        <v>515</v>
      </c>
      <c r="G2747" s="7" t="s">
        <v>516</v>
      </c>
      <c r="H2747" s="5"/>
      <c r="I2747" s="7" t="s">
        <v>138</v>
      </c>
      <c r="J2747" s="83" t="s">
        <v>75</v>
      </c>
      <c r="K2747" s="59" t="str">
        <f t="shared" si="1022"/>
        <v>notmandatory</v>
      </c>
      <c r="L2747" s="83"/>
      <c r="M2747" s="59" t="str">
        <f t="shared" si="1023"/>
        <v>notmandatorybuyernosupplier</v>
      </c>
      <c r="N2747" s="24" t="s">
        <v>430</v>
      </c>
      <c r="O2747" s="59" t="str">
        <f t="shared" si="1024"/>
        <v>country not in scope for buyer, no need to review</v>
      </c>
    </row>
    <row r="2748" spans="1:15" ht="43.2" x14ac:dyDescent="0.25">
      <c r="A2748" s="76" t="s">
        <v>86</v>
      </c>
      <c r="B2748" s="76" t="str">
        <f>VLOOKUP(A2748,'Buyer Countries '!$B$2:$C$301,2,FALSE)</f>
        <v>no</v>
      </c>
      <c r="C2748" s="76" t="str">
        <f>VLOOKUP(A2748,'Supplier Countries'!$B$2:$D$301,3,FALSE)</f>
        <v>yes</v>
      </c>
      <c r="D2748" s="76" t="str">
        <f t="shared" si="1007"/>
        <v>no</v>
      </c>
      <c r="E2748" s="76" t="str">
        <f t="shared" si="1008"/>
        <v>not applicable</v>
      </c>
      <c r="F2748" s="8" t="s">
        <v>517</v>
      </c>
      <c r="G2748" s="7" t="s">
        <v>518</v>
      </c>
      <c r="H2748" s="5"/>
      <c r="I2748" s="7" t="s">
        <v>138</v>
      </c>
      <c r="J2748" s="83" t="s">
        <v>75</v>
      </c>
      <c r="K2748" s="59" t="str">
        <f t="shared" si="1022"/>
        <v>notmandatory</v>
      </c>
      <c r="L2748" s="83"/>
      <c r="M2748" s="59" t="str">
        <f t="shared" si="1023"/>
        <v>notmandatorybuyernosupplier</v>
      </c>
      <c r="N2748" s="24" t="s">
        <v>430</v>
      </c>
      <c r="O2748" s="59" t="str">
        <f t="shared" si="1024"/>
        <v>country not in scope for buyer, no need to review</v>
      </c>
    </row>
    <row r="2749" spans="1:15" ht="43.2" x14ac:dyDescent="0.25">
      <c r="A2749" s="76" t="s">
        <v>86</v>
      </c>
      <c r="B2749" s="76" t="str">
        <f>VLOOKUP(A2749,'Buyer Countries '!$B$2:$C$301,2,FALSE)</f>
        <v>no</v>
      </c>
      <c r="C2749" s="76" t="str">
        <f>VLOOKUP(A2749,'Supplier Countries'!$B$2:$D$301,3,FALSE)</f>
        <v>yes</v>
      </c>
      <c r="D2749" s="76" t="str">
        <f t="shared" si="1007"/>
        <v>no</v>
      </c>
      <c r="E2749" s="76" t="str">
        <f t="shared" si="1008"/>
        <v>not applicable</v>
      </c>
      <c r="F2749" s="8" t="s">
        <v>519</v>
      </c>
      <c r="G2749" s="7" t="s">
        <v>520</v>
      </c>
      <c r="H2749" s="5"/>
      <c r="I2749" s="7" t="s">
        <v>138</v>
      </c>
      <c r="J2749" s="83" t="s">
        <v>75</v>
      </c>
      <c r="K2749" s="59" t="str">
        <f t="shared" si="1022"/>
        <v>notmandatory</v>
      </c>
      <c r="L2749" s="83"/>
      <c r="M2749" s="59" t="str">
        <f t="shared" si="1023"/>
        <v>notmandatorybuyernosupplier</v>
      </c>
      <c r="N2749" s="24" t="s">
        <v>430</v>
      </c>
      <c r="O2749" s="59" t="str">
        <f t="shared" si="1024"/>
        <v>country not in scope for buyer, no need to review</v>
      </c>
    </row>
    <row r="2750" spans="1:15" ht="14.4" x14ac:dyDescent="0.25">
      <c r="A2750" s="76" t="s">
        <v>86</v>
      </c>
      <c r="B2750" s="76" t="str">
        <f>VLOOKUP(A2750,'Buyer Countries '!$B$2:$C$301,2,FALSE)</f>
        <v>no</v>
      </c>
      <c r="C2750" s="76" t="str">
        <f>VLOOKUP(A2750,'Supplier Countries'!$B$2:$D$301,3,FALSE)</f>
        <v>yes</v>
      </c>
      <c r="D2750" s="76" t="str">
        <f t="shared" ref="D2750:D2815" si="1025">IF($N$3="supplier",B2750&amp;C2750,IF($N$3="buyer",B2750,"select value in are your onboarding a buyer or a supplier"))</f>
        <v>no</v>
      </c>
      <c r="E2750" s="76" t="str">
        <f t="shared" si="1008"/>
        <v>not applicable</v>
      </c>
      <c r="F2750" s="9" t="s">
        <v>132</v>
      </c>
      <c r="G2750" s="10" t="s">
        <v>521</v>
      </c>
      <c r="H2750" s="10"/>
      <c r="I2750" s="11"/>
      <c r="J2750" s="21" t="s">
        <v>134</v>
      </c>
      <c r="K2750" s="11"/>
      <c r="L2750" s="21"/>
      <c r="M2750" s="11"/>
      <c r="N2750" s="21"/>
      <c r="O2750" s="11"/>
    </row>
    <row r="2751" spans="1:15" ht="86.4" x14ac:dyDescent="0.25">
      <c r="A2751" s="76" t="s">
        <v>86</v>
      </c>
      <c r="B2751" s="76" t="str">
        <f>VLOOKUP(A2751,'Buyer Countries '!$B$2:$C$301,2,FALSE)</f>
        <v>no</v>
      </c>
      <c r="C2751" s="76" t="str">
        <f>VLOOKUP(A2751,'Supplier Countries'!$B$2:$D$301,3,FALSE)</f>
        <v>yes</v>
      </c>
      <c r="D2751" s="76" t="str">
        <f t="shared" si="1025"/>
        <v>no</v>
      </c>
      <c r="E2751" s="76" t="str">
        <f t="shared" si="1008"/>
        <v>not applicable</v>
      </c>
      <c r="F2751" s="8" t="s">
        <v>522</v>
      </c>
      <c r="G2751" s="7" t="s">
        <v>523</v>
      </c>
      <c r="H2751" s="5" t="s">
        <v>524</v>
      </c>
      <c r="I2751" s="7" t="s">
        <v>138</v>
      </c>
      <c r="J2751" s="83" t="s">
        <v>75</v>
      </c>
      <c r="K2751" s="59" t="str">
        <f t="shared" ref="K2751:K2763" si="1026">IF(I2751="Mandatory","mandatory","notmandatory")</f>
        <v>notmandatory</v>
      </c>
      <c r="L2751" s="83"/>
      <c r="M2751" s="59" t="str">
        <f t="shared" ref="M2751:M2763" si="1027">K2751&amp;"buyer"&amp;J2751&amp;"supplier"&amp;L2751</f>
        <v>notmandatorybuyernosupplier</v>
      </c>
      <c r="N2751" s="24" t="s">
        <v>756</v>
      </c>
      <c r="O2751" s="59" t="str">
        <f t="shared" ref="O2751:O2763" si="1028">IF(D2751="noyes","country not in scope for buyer, contact buyer",
IF(D2751="no","country not in scope for buyer, no need to review",
IF(D2751="nono","country not in scope for buyer and supplier no need to review",
IF(D2751="yesno","country not in scope for supplier no need to review",
IF(M2751="notmandatorybuyeryessupplierno","can buyer relax rule in SBN or ERP to accept invoice without this, if not provide data on PDF, if not move to Portal invoice",
IF(M2751="mandatorybuyeryessupplierno","SAP business network requires this information, provide it or move to Portal invoice",IF(M2751="mandatorybuyeryessupplier","SAP Business Network requires this information, provide it or move to Portal invoice",
IF(M2751="notmandatorybuyeryessupplier","can you provide data on invoice? Answer in column L by Yes or No",
IF(M2751="notmandatorybuyernosupplieryes","data not required set dropdown to blank in column L",
IF(M2751="notmandatorybuyersupplieryes","data not required set dropdown to blank in column L","good job, perfect match!"))))))))))</f>
        <v>country not in scope for buyer, no need to review</v>
      </c>
    </row>
    <row r="2752" spans="1:15" ht="57.6" x14ac:dyDescent="0.25">
      <c r="A2752" s="76" t="s">
        <v>86</v>
      </c>
      <c r="B2752" s="76" t="str">
        <f>VLOOKUP(A2752,'Buyer Countries '!$B$2:$C$301,2,FALSE)</f>
        <v>no</v>
      </c>
      <c r="C2752" s="76" t="str">
        <f>VLOOKUP(A2752,'Supplier Countries'!$B$2:$D$301,3,FALSE)</f>
        <v>yes</v>
      </c>
      <c r="D2752" s="76" t="str">
        <f t="shared" si="1025"/>
        <v>no</v>
      </c>
      <c r="E2752" s="76" t="str">
        <f t="shared" si="1008"/>
        <v>not applicable</v>
      </c>
      <c r="F2752" s="8" t="s">
        <v>525</v>
      </c>
      <c r="G2752" s="7" t="s">
        <v>526</v>
      </c>
      <c r="H2752" s="5" t="s">
        <v>527</v>
      </c>
      <c r="I2752" s="7" t="s">
        <v>138</v>
      </c>
      <c r="J2752" s="83" t="s">
        <v>75</v>
      </c>
      <c r="K2752" s="59" t="str">
        <f t="shared" si="1026"/>
        <v>notmandatory</v>
      </c>
      <c r="L2752" s="83"/>
      <c r="M2752" s="59" t="str">
        <f t="shared" si="1027"/>
        <v>notmandatorybuyernosupplier</v>
      </c>
      <c r="N2752" s="24"/>
      <c r="O2752" s="59" t="str">
        <f t="shared" si="1028"/>
        <v>country not in scope for buyer, no need to review</v>
      </c>
    </row>
    <row r="2753" spans="1:25" ht="57.6" x14ac:dyDescent="0.25">
      <c r="A2753" s="76" t="s">
        <v>86</v>
      </c>
      <c r="B2753" s="76" t="str">
        <f>VLOOKUP(A2753,'Buyer Countries '!$B$2:$C$301,2,FALSE)</f>
        <v>no</v>
      </c>
      <c r="C2753" s="76" t="str">
        <f>VLOOKUP(A2753,'Supplier Countries'!$B$2:$D$301,3,FALSE)</f>
        <v>yes</v>
      </c>
      <c r="D2753" s="76" t="str">
        <f t="shared" si="1025"/>
        <v>no</v>
      </c>
      <c r="E2753" s="76" t="str">
        <f t="shared" si="1008"/>
        <v>not applicable</v>
      </c>
      <c r="F2753" s="8" t="s">
        <v>528</v>
      </c>
      <c r="G2753" s="7" t="s">
        <v>529</v>
      </c>
      <c r="H2753" s="5" t="s">
        <v>530</v>
      </c>
      <c r="I2753" s="7" t="s">
        <v>138</v>
      </c>
      <c r="J2753" s="83" t="s">
        <v>75</v>
      </c>
      <c r="K2753" s="59" t="str">
        <f t="shared" si="1026"/>
        <v>notmandatory</v>
      </c>
      <c r="L2753" s="83"/>
      <c r="M2753" s="59" t="str">
        <f t="shared" si="1027"/>
        <v>notmandatorybuyernosupplier</v>
      </c>
      <c r="N2753" s="24"/>
      <c r="O2753" s="59" t="str">
        <f t="shared" si="1028"/>
        <v>country not in scope for buyer, no need to review</v>
      </c>
    </row>
    <row r="2754" spans="1:25" ht="28.8" x14ac:dyDescent="0.25">
      <c r="A2754" s="76" t="s">
        <v>86</v>
      </c>
      <c r="B2754" s="76" t="str">
        <f>VLOOKUP(A2754,'Buyer Countries '!$B$2:$C$301,2,FALSE)</f>
        <v>no</v>
      </c>
      <c r="C2754" s="76" t="str">
        <f>VLOOKUP(A2754,'Supplier Countries'!$B$2:$D$301,3,FALSE)</f>
        <v>yes</v>
      </c>
      <c r="D2754" s="76" t="str">
        <f t="shared" si="1025"/>
        <v>no</v>
      </c>
      <c r="E2754" s="76" t="str">
        <f t="shared" si="1008"/>
        <v>not applicable</v>
      </c>
      <c r="F2754" s="8" t="s">
        <v>531</v>
      </c>
      <c r="G2754" s="7" t="s">
        <v>532</v>
      </c>
      <c r="H2754" s="5" t="s">
        <v>533</v>
      </c>
      <c r="I2754" s="7" t="s">
        <v>142</v>
      </c>
      <c r="J2754" s="83" t="s">
        <v>75</v>
      </c>
      <c r="K2754" s="59" t="str">
        <f t="shared" si="1026"/>
        <v>notmandatory</v>
      </c>
      <c r="L2754" s="83"/>
      <c r="M2754" s="59" t="str">
        <f t="shared" si="1027"/>
        <v>notmandatorybuyernosupplier</v>
      </c>
      <c r="N2754" s="24"/>
      <c r="O2754" s="59" t="str">
        <f t="shared" si="1028"/>
        <v>country not in scope for buyer, no need to review</v>
      </c>
    </row>
    <row r="2755" spans="1:25" ht="14.4" x14ac:dyDescent="0.25">
      <c r="A2755" s="76" t="s">
        <v>86</v>
      </c>
      <c r="B2755" s="76" t="str">
        <f>VLOOKUP(A2755,'Buyer Countries '!$B$2:$C$301,2,FALSE)</f>
        <v>no</v>
      </c>
      <c r="C2755" s="76" t="str">
        <f>VLOOKUP(A2755,'Supplier Countries'!$B$2:$D$301,3,FALSE)</f>
        <v>yes</v>
      </c>
      <c r="D2755" s="76" t="str">
        <f t="shared" si="1025"/>
        <v>no</v>
      </c>
      <c r="E2755" s="76" t="str">
        <f t="shared" ref="E2755:E2821" si="1029">IF(D2755="select value in are your onboarding a buyer or a supplier",D2755,IF(D2755="yesno","not applicable",IF(D2755="yesyes","country supported",IF(D2755="noyes","country not supported, contact buyer",IF(D2755="yes","country supported","not applicable")))))</f>
        <v>not applicable</v>
      </c>
      <c r="F2755" s="8" t="s">
        <v>534</v>
      </c>
      <c r="G2755" s="7" t="s">
        <v>535</v>
      </c>
      <c r="H2755" s="5" t="s">
        <v>536</v>
      </c>
      <c r="I2755" s="7" t="s">
        <v>138</v>
      </c>
      <c r="J2755" s="83" t="s">
        <v>75</v>
      </c>
      <c r="K2755" s="59" t="str">
        <f t="shared" si="1026"/>
        <v>notmandatory</v>
      </c>
      <c r="L2755" s="83"/>
      <c r="M2755" s="59" t="str">
        <f t="shared" si="1027"/>
        <v>notmandatorybuyernosupplier</v>
      </c>
      <c r="N2755" s="24" t="s">
        <v>262</v>
      </c>
      <c r="O2755" s="59" t="str">
        <f t="shared" si="1028"/>
        <v>country not in scope for buyer, no need to review</v>
      </c>
    </row>
    <row r="2756" spans="1:25" ht="43.2" x14ac:dyDescent="0.25">
      <c r="A2756" s="76" t="s">
        <v>86</v>
      </c>
      <c r="B2756" s="76" t="str">
        <f>VLOOKUP(A2756,'Buyer Countries '!$B$2:$C$301,2,FALSE)</f>
        <v>no</v>
      </c>
      <c r="C2756" s="76" t="str">
        <f>VLOOKUP(A2756,'Supplier Countries'!$B$2:$D$301,3,FALSE)</f>
        <v>yes</v>
      </c>
      <c r="D2756" s="76" t="str">
        <f t="shared" si="1025"/>
        <v>no</v>
      </c>
      <c r="E2756" s="76" t="str">
        <f t="shared" si="1029"/>
        <v>not applicable</v>
      </c>
      <c r="F2756" s="8" t="s">
        <v>537</v>
      </c>
      <c r="G2756" s="7" t="s">
        <v>538</v>
      </c>
      <c r="H2756" s="5" t="s">
        <v>539</v>
      </c>
      <c r="I2756" s="7" t="s">
        <v>138</v>
      </c>
      <c r="J2756" s="83" t="s">
        <v>75</v>
      </c>
      <c r="K2756" s="59" t="str">
        <f t="shared" si="1026"/>
        <v>notmandatory</v>
      </c>
      <c r="L2756" s="83"/>
      <c r="M2756" s="59" t="str">
        <f t="shared" si="1027"/>
        <v>notmandatorybuyernosupplier</v>
      </c>
      <c r="N2756" s="24" t="s">
        <v>540</v>
      </c>
      <c r="O2756" s="59" t="str">
        <f t="shared" si="1028"/>
        <v>country not in scope for buyer, no need to review</v>
      </c>
    </row>
    <row r="2757" spans="1:25" ht="100.8" x14ac:dyDescent="0.25">
      <c r="A2757" s="76" t="s">
        <v>86</v>
      </c>
      <c r="B2757" s="76" t="str">
        <f>VLOOKUP(A2757,'Buyer Countries '!$B$2:$C$301,2,FALSE)</f>
        <v>no</v>
      </c>
      <c r="C2757" s="76" t="str">
        <f>VLOOKUP(A2757,'Supplier Countries'!$B$2:$D$301,3,FALSE)</f>
        <v>yes</v>
      </c>
      <c r="D2757" s="76" t="str">
        <f t="shared" si="1025"/>
        <v>no</v>
      </c>
      <c r="E2757" s="76" t="str">
        <f t="shared" si="1029"/>
        <v>not applicable</v>
      </c>
      <c r="F2757" s="8" t="s">
        <v>541</v>
      </c>
      <c r="G2757" s="7" t="s">
        <v>542</v>
      </c>
      <c r="H2757" s="5" t="s">
        <v>543</v>
      </c>
      <c r="I2757" s="7" t="s">
        <v>138</v>
      </c>
      <c r="J2757" s="83" t="s">
        <v>75</v>
      </c>
      <c r="K2757" s="59" t="str">
        <f t="shared" si="1026"/>
        <v>notmandatory</v>
      </c>
      <c r="L2757" s="83"/>
      <c r="M2757" s="59" t="str">
        <f t="shared" si="1027"/>
        <v>notmandatorybuyernosupplier</v>
      </c>
      <c r="N2757" s="24"/>
      <c r="O2757" s="59" t="str">
        <f t="shared" si="1028"/>
        <v>country not in scope for buyer, no need to review</v>
      </c>
    </row>
    <row r="2758" spans="1:25" ht="14.4" x14ac:dyDescent="0.25">
      <c r="A2758" s="76" t="s">
        <v>86</v>
      </c>
      <c r="B2758" s="76" t="str">
        <f>VLOOKUP(A2758,'Buyer Countries '!$B$2:$C$301,2,FALSE)</f>
        <v>no</v>
      </c>
      <c r="C2758" s="76" t="str">
        <f>VLOOKUP(A2758,'Supplier Countries'!$B$2:$D$301,3,FALSE)</f>
        <v>yes</v>
      </c>
      <c r="D2758" s="76" t="str">
        <f t="shared" si="1025"/>
        <v>no</v>
      </c>
      <c r="E2758" s="76" t="str">
        <f t="shared" si="1029"/>
        <v>not applicable</v>
      </c>
      <c r="F2758" s="8" t="s">
        <v>544</v>
      </c>
      <c r="G2758" s="7" t="s">
        <v>545</v>
      </c>
      <c r="H2758" s="5"/>
      <c r="I2758" s="7" t="s">
        <v>138</v>
      </c>
      <c r="J2758" s="83" t="s">
        <v>75</v>
      </c>
      <c r="K2758" s="59" t="str">
        <f t="shared" si="1026"/>
        <v>notmandatory</v>
      </c>
      <c r="L2758" s="83"/>
      <c r="M2758" s="59" t="str">
        <f t="shared" si="1027"/>
        <v>notmandatorybuyernosupplier</v>
      </c>
      <c r="N2758" s="24"/>
      <c r="O2758" s="59" t="str">
        <f t="shared" si="1028"/>
        <v>country not in scope for buyer, no need to review</v>
      </c>
    </row>
    <row r="2759" spans="1:25" ht="14.4" x14ac:dyDescent="0.25">
      <c r="A2759" s="76" t="s">
        <v>86</v>
      </c>
      <c r="B2759" s="76" t="str">
        <f>VLOOKUP(A2759,'Buyer Countries '!$B$2:$C$301,2,FALSE)</f>
        <v>no</v>
      </c>
      <c r="C2759" s="76" t="str">
        <f>VLOOKUP(A2759,'Supplier Countries'!$B$2:$D$301,3,FALSE)</f>
        <v>yes</v>
      </c>
      <c r="D2759" s="76" t="str">
        <f t="shared" si="1025"/>
        <v>no</v>
      </c>
      <c r="E2759" s="76" t="str">
        <f t="shared" si="1029"/>
        <v>not applicable</v>
      </c>
      <c r="F2759" s="8" t="s">
        <v>546</v>
      </c>
      <c r="G2759" s="7" t="s">
        <v>547</v>
      </c>
      <c r="H2759" s="5"/>
      <c r="I2759" s="7" t="s">
        <v>138</v>
      </c>
      <c r="J2759" s="83" t="s">
        <v>75</v>
      </c>
      <c r="K2759" s="59" t="str">
        <f t="shared" si="1026"/>
        <v>notmandatory</v>
      </c>
      <c r="L2759" s="83"/>
      <c r="M2759" s="59" t="str">
        <f t="shared" si="1027"/>
        <v>notmandatorybuyernosupplier</v>
      </c>
      <c r="N2759" s="24"/>
      <c r="O2759" s="59" t="str">
        <f t="shared" si="1028"/>
        <v>country not in scope for buyer, no need to review</v>
      </c>
    </row>
    <row r="2760" spans="1:25" ht="14.4" x14ac:dyDescent="0.25">
      <c r="A2760" s="76" t="s">
        <v>86</v>
      </c>
      <c r="B2760" s="76" t="str">
        <f>VLOOKUP(A2760,'Buyer Countries '!$B$2:$C$301,2,FALSE)</f>
        <v>no</v>
      </c>
      <c r="C2760" s="76" t="str">
        <f>VLOOKUP(A2760,'Supplier Countries'!$B$2:$D$301,3,FALSE)</f>
        <v>yes</v>
      </c>
      <c r="D2760" s="76" t="str">
        <f t="shared" si="1025"/>
        <v>no</v>
      </c>
      <c r="E2760" s="76" t="str">
        <f t="shared" si="1029"/>
        <v>not applicable</v>
      </c>
      <c r="F2760" s="8" t="s">
        <v>548</v>
      </c>
      <c r="G2760" s="7" t="s">
        <v>549</v>
      </c>
      <c r="H2760" s="5" t="s">
        <v>550</v>
      </c>
      <c r="I2760" s="7" t="s">
        <v>138</v>
      </c>
      <c r="J2760" s="83" t="s">
        <v>75</v>
      </c>
      <c r="K2760" s="59" t="str">
        <f t="shared" si="1026"/>
        <v>notmandatory</v>
      </c>
      <c r="L2760" s="83"/>
      <c r="M2760" s="59" t="str">
        <f t="shared" si="1027"/>
        <v>notmandatorybuyernosupplier</v>
      </c>
      <c r="N2760" s="24"/>
      <c r="O2760" s="59" t="str">
        <f t="shared" si="1028"/>
        <v>country not in scope for buyer, no need to review</v>
      </c>
    </row>
    <row r="2761" spans="1:25" ht="100.8" x14ac:dyDescent="0.25">
      <c r="A2761" s="76" t="s">
        <v>86</v>
      </c>
      <c r="B2761" s="76" t="str">
        <f>VLOOKUP(A2761,'Buyer Countries '!$B$2:$C$301,2,FALSE)</f>
        <v>no</v>
      </c>
      <c r="C2761" s="76" t="str">
        <f>VLOOKUP(A2761,'Supplier Countries'!$B$2:$D$301,3,FALSE)</f>
        <v>yes</v>
      </c>
      <c r="D2761" s="76" t="str">
        <f t="shared" si="1025"/>
        <v>no</v>
      </c>
      <c r="E2761" s="76" t="str">
        <f t="shared" si="1029"/>
        <v>not applicable</v>
      </c>
      <c r="F2761" s="8" t="s">
        <v>551</v>
      </c>
      <c r="G2761" s="7" t="s">
        <v>552</v>
      </c>
      <c r="H2761" s="5" t="s">
        <v>553</v>
      </c>
      <c r="I2761" s="7" t="s">
        <v>138</v>
      </c>
      <c r="J2761" s="83" t="s">
        <v>75</v>
      </c>
      <c r="K2761" s="59" t="str">
        <f t="shared" si="1026"/>
        <v>notmandatory</v>
      </c>
      <c r="L2761" s="83"/>
      <c r="M2761" s="59" t="str">
        <f t="shared" si="1027"/>
        <v>notmandatorybuyernosupplier</v>
      </c>
      <c r="N2761" s="24"/>
      <c r="O2761" s="59" t="str">
        <f t="shared" si="1028"/>
        <v>country not in scope for buyer, no need to review</v>
      </c>
    </row>
    <row r="2762" spans="1:25" ht="129.6" x14ac:dyDescent="0.25">
      <c r="A2762" s="76" t="s">
        <v>86</v>
      </c>
      <c r="B2762" s="76" t="str">
        <f>VLOOKUP(A2762,'Buyer Countries '!$B$2:$C$301,2,FALSE)</f>
        <v>no</v>
      </c>
      <c r="C2762" s="76" t="str">
        <f>VLOOKUP(A2762,'Supplier Countries'!$B$2:$D$301,3,FALSE)</f>
        <v>yes</v>
      </c>
      <c r="D2762" s="76" t="str">
        <f t="shared" si="1025"/>
        <v>no</v>
      </c>
      <c r="E2762" s="76" t="str">
        <f t="shared" si="1029"/>
        <v>not applicable</v>
      </c>
      <c r="F2762" s="8" t="s">
        <v>554</v>
      </c>
      <c r="G2762" s="7" t="s">
        <v>555</v>
      </c>
      <c r="H2762" s="5" t="s">
        <v>556</v>
      </c>
      <c r="I2762" s="7" t="s">
        <v>138</v>
      </c>
      <c r="J2762" s="83" t="s">
        <v>75</v>
      </c>
      <c r="K2762" s="59" t="str">
        <f t="shared" si="1026"/>
        <v>notmandatory</v>
      </c>
      <c r="L2762" s="83"/>
      <c r="M2762" s="59" t="str">
        <f t="shared" si="1027"/>
        <v>notmandatorybuyernosupplier</v>
      </c>
      <c r="N2762" s="24"/>
      <c r="O2762" s="59" t="str">
        <f t="shared" si="1028"/>
        <v>country not in scope for buyer, no need to review</v>
      </c>
    </row>
    <row r="2763" spans="1:25" s="82" customFormat="1" ht="230.4" x14ac:dyDescent="0.25">
      <c r="A2763" s="22" t="s">
        <v>86</v>
      </c>
      <c r="B2763" s="76" t="str">
        <f>VLOOKUP(A2763,'Buyer Countries '!$B$2:$C$301,2,FALSE)</f>
        <v>no</v>
      </c>
      <c r="C2763" s="76" t="str">
        <f>VLOOKUP(A2763,'Supplier Countries'!$B$2:$D$301,3,FALSE)</f>
        <v>yes</v>
      </c>
      <c r="D2763" s="76" t="str">
        <f t="shared" si="1025"/>
        <v>no</v>
      </c>
      <c r="E2763" s="76" t="str">
        <f t="shared" si="1029"/>
        <v>not applicable</v>
      </c>
      <c r="F2763" s="8" t="s">
        <v>557</v>
      </c>
      <c r="G2763" s="7" t="s">
        <v>558</v>
      </c>
      <c r="H2763" s="5" t="s">
        <v>559</v>
      </c>
      <c r="I2763" s="7" t="s">
        <v>138</v>
      </c>
      <c r="J2763" s="83" t="s">
        <v>75</v>
      </c>
      <c r="K2763" s="59" t="str">
        <f t="shared" si="1026"/>
        <v>notmandatory</v>
      </c>
      <c r="L2763" s="83"/>
      <c r="M2763" s="59" t="str">
        <f t="shared" si="1027"/>
        <v>notmandatorybuyernosupplier</v>
      </c>
      <c r="N2763" s="24" t="s">
        <v>560</v>
      </c>
      <c r="O2763" s="5" t="str">
        <f t="shared" si="1028"/>
        <v>country not in scope for buyer, no need to review</v>
      </c>
      <c r="P2763"/>
      <c r="Q2763"/>
      <c r="R2763"/>
      <c r="S2763"/>
      <c r="T2763"/>
      <c r="U2763"/>
      <c r="V2763"/>
      <c r="W2763"/>
      <c r="X2763"/>
      <c r="Y2763"/>
    </row>
    <row r="2764" spans="1:25" ht="43.2" x14ac:dyDescent="0.25">
      <c r="A2764" s="76" t="s">
        <v>86</v>
      </c>
      <c r="B2764" s="76" t="str">
        <f>VLOOKUP(A2764,'Buyer Countries '!$B$2:$C$301,2,FALSE)</f>
        <v>no</v>
      </c>
      <c r="C2764" s="76" t="str">
        <f>VLOOKUP(A2764,'Supplier Countries'!$B$2:$D$301,3,FALSE)</f>
        <v>yes</v>
      </c>
      <c r="D2764" s="76" t="str">
        <f t="shared" si="1025"/>
        <v>no</v>
      </c>
      <c r="E2764" s="76" t="str">
        <f t="shared" si="1029"/>
        <v>not applicable</v>
      </c>
      <c r="F2764" s="12" t="s">
        <v>561</v>
      </c>
      <c r="G2764" s="13"/>
      <c r="H2764" s="13"/>
      <c r="I2764" s="11"/>
      <c r="J2764" s="21"/>
      <c r="K2764" s="11"/>
      <c r="L2764" s="21"/>
      <c r="M2764" s="11"/>
      <c r="N2764" s="21"/>
      <c r="O2764" s="11"/>
    </row>
    <row r="2765" spans="1:25" ht="14.4" x14ac:dyDescent="0.25">
      <c r="A2765" s="76" t="s">
        <v>86</v>
      </c>
      <c r="B2765" s="76" t="str">
        <f>VLOOKUP(A2765,'Buyer Countries '!$B$2:$C$301,2,FALSE)</f>
        <v>no</v>
      </c>
      <c r="C2765" s="76" t="str">
        <f>VLOOKUP(A2765,'Supplier Countries'!$B$2:$D$301,3,FALSE)</f>
        <v>yes</v>
      </c>
      <c r="D2765" s="76" t="str">
        <f t="shared" si="1025"/>
        <v>no</v>
      </c>
      <c r="E2765" s="76" t="str">
        <f t="shared" si="1029"/>
        <v>not applicable</v>
      </c>
      <c r="F2765" s="9" t="s">
        <v>132</v>
      </c>
      <c r="G2765" s="10" t="s">
        <v>562</v>
      </c>
      <c r="H2765" s="10"/>
      <c r="I2765" s="11"/>
      <c r="J2765" s="21"/>
      <c r="K2765" s="11"/>
      <c r="L2765" s="21"/>
      <c r="M2765" s="11"/>
      <c r="N2765" s="21"/>
      <c r="O2765" s="11"/>
    </row>
    <row r="2766" spans="1:25" ht="72" x14ac:dyDescent="0.25">
      <c r="A2766" s="76" t="s">
        <v>86</v>
      </c>
      <c r="B2766" s="76" t="str">
        <f>VLOOKUP(A2766,'Buyer Countries '!$B$2:$C$301,2,FALSE)</f>
        <v>no</v>
      </c>
      <c r="C2766" s="76" t="str">
        <f>VLOOKUP(A2766,'Supplier Countries'!$B$2:$D$301,3,FALSE)</f>
        <v>yes</v>
      </c>
      <c r="D2766" s="76" t="str">
        <f t="shared" si="1025"/>
        <v>no</v>
      </c>
      <c r="E2766" s="76" t="str">
        <f t="shared" si="1029"/>
        <v>not applicable</v>
      </c>
      <c r="F2766" s="6">
        <v>164</v>
      </c>
      <c r="G2766" s="5" t="s">
        <v>563</v>
      </c>
      <c r="H2766" s="5" t="s">
        <v>564</v>
      </c>
      <c r="I2766" s="7" t="s">
        <v>127</v>
      </c>
      <c r="J2766" s="89" t="s">
        <v>72</v>
      </c>
      <c r="K2766" s="59" t="str">
        <f t="shared" ref="K2766:K2777" si="1030">IF(I2766="Mandatory","mandatory","notmandatory")</f>
        <v>mandatory</v>
      </c>
      <c r="L2766" s="83"/>
      <c r="M2766" s="59" t="str">
        <f t="shared" ref="M2766:M2777" si="1031">K2766&amp;"buyer"&amp;J2766&amp;"supplier"&amp;L2766</f>
        <v>mandatorybuyeryessupplier</v>
      </c>
      <c r="N2766" s="24"/>
      <c r="O2766" s="59" t="str">
        <f t="shared" ref="O2766:O2777" si="1032">IF(D2766="noyes","country not in scope for buyer, contact buyer",
IF(D2766="no","country not in scope for buyer, no need to review",
IF(D2766="nono","country not in scope for buyer and supplier no need to review",
IF(D2766="yesno","country not in scope for supplier no need to review",
IF(M2766="notmandatorybuyeryessupplierno","can buyer relax rule in SBN or ERP to accept invoice without this, if not provide data on PDF, if not move to Portal invoice",
IF(M2766="mandatorybuyeryessupplierno","SAP business network requires this information, provide it or move to Portal invoice",IF(M2766="mandatorybuyeryessupplier","SAP Business Network requires this information, provide it or move to Portal invoice",
IF(M2766="notmandatorybuyeryessupplier","can you provide data on invoice? Answer in column L by Yes or No",
IF(M2766="notmandatorybuyernosupplieryes","data not required set dropdown to blank in column L",
IF(M2766="notmandatorybuyersupplieryes","data not required set dropdown to blank in column L","good job, perfect match!"))))))))))</f>
        <v>country not in scope for buyer, no need to review</v>
      </c>
    </row>
    <row r="2767" spans="1:25" ht="316.8" x14ac:dyDescent="0.25">
      <c r="A2767" s="76" t="s">
        <v>86</v>
      </c>
      <c r="B2767" s="76" t="str">
        <f>VLOOKUP(A2767,'Buyer Countries '!$B$2:$C$301,2,FALSE)</f>
        <v>no</v>
      </c>
      <c r="C2767" s="76" t="str">
        <f>VLOOKUP(A2767,'Supplier Countries'!$B$2:$D$301,3,FALSE)</f>
        <v>yes</v>
      </c>
      <c r="D2767" s="76" t="str">
        <f t="shared" si="1025"/>
        <v>no</v>
      </c>
      <c r="E2767" s="76" t="str">
        <f t="shared" si="1029"/>
        <v>not applicable</v>
      </c>
      <c r="F2767" s="6">
        <v>165</v>
      </c>
      <c r="G2767" s="5" t="s">
        <v>565</v>
      </c>
      <c r="H2767" s="5" t="s">
        <v>566</v>
      </c>
      <c r="I2767" s="7" t="s">
        <v>127</v>
      </c>
      <c r="J2767" s="89" t="s">
        <v>72</v>
      </c>
      <c r="K2767" s="59" t="str">
        <f t="shared" si="1030"/>
        <v>mandatory</v>
      </c>
      <c r="L2767" s="83"/>
      <c r="M2767" s="59" t="str">
        <f t="shared" si="1031"/>
        <v>mandatorybuyeryessupplier</v>
      </c>
      <c r="N2767" s="24"/>
      <c r="O2767" s="59" t="str">
        <f t="shared" si="1032"/>
        <v>country not in scope for buyer, no need to review</v>
      </c>
    </row>
    <row r="2768" spans="1:25" ht="28.8" x14ac:dyDescent="0.25">
      <c r="A2768" s="76" t="s">
        <v>86</v>
      </c>
      <c r="B2768" s="76" t="str">
        <f>VLOOKUP(A2768,'Buyer Countries '!$B$2:$C$301,2,FALSE)</f>
        <v>no</v>
      </c>
      <c r="C2768" s="76" t="str">
        <f>VLOOKUP(A2768,'Supplier Countries'!$B$2:$D$301,3,FALSE)</f>
        <v>yes</v>
      </c>
      <c r="D2768" s="76" t="str">
        <f t="shared" si="1025"/>
        <v>no</v>
      </c>
      <c r="E2768" s="76" t="str">
        <f t="shared" si="1029"/>
        <v>not applicable</v>
      </c>
      <c r="F2768" s="6">
        <v>166</v>
      </c>
      <c r="G2768" s="5" t="s">
        <v>567</v>
      </c>
      <c r="H2768" s="5" t="s">
        <v>568</v>
      </c>
      <c r="I2768" s="7" t="s">
        <v>127</v>
      </c>
      <c r="J2768" s="89" t="s">
        <v>72</v>
      </c>
      <c r="K2768" s="59" t="str">
        <f t="shared" si="1030"/>
        <v>mandatory</v>
      </c>
      <c r="L2768" s="83"/>
      <c r="M2768" s="59" t="str">
        <f t="shared" si="1031"/>
        <v>mandatorybuyeryessupplier</v>
      </c>
      <c r="N2768" s="24"/>
      <c r="O2768" s="59" t="str">
        <f t="shared" si="1032"/>
        <v>country not in scope for buyer, no need to review</v>
      </c>
    </row>
    <row r="2769" spans="1:15" ht="28.8" x14ac:dyDescent="0.25">
      <c r="A2769" s="76" t="s">
        <v>86</v>
      </c>
      <c r="B2769" s="76" t="str">
        <f>VLOOKUP(A2769,'Buyer Countries '!$B$2:$C$301,2,FALSE)</f>
        <v>no</v>
      </c>
      <c r="C2769" s="76" t="str">
        <f>VLOOKUP(A2769,'Supplier Countries'!$B$2:$D$301,3,FALSE)</f>
        <v>yes</v>
      </c>
      <c r="D2769" s="76" t="str">
        <f t="shared" si="1025"/>
        <v>no</v>
      </c>
      <c r="E2769" s="76" t="str">
        <f t="shared" si="1029"/>
        <v>not applicable</v>
      </c>
      <c r="F2769" s="6">
        <v>167</v>
      </c>
      <c r="G2769" s="5" t="s">
        <v>569</v>
      </c>
      <c r="H2769" s="5" t="s">
        <v>570</v>
      </c>
      <c r="I2769" s="7" t="s">
        <v>138</v>
      </c>
      <c r="J2769" s="83" t="s">
        <v>75</v>
      </c>
      <c r="K2769" s="59" t="str">
        <f t="shared" si="1030"/>
        <v>notmandatory</v>
      </c>
      <c r="L2769" s="83"/>
      <c r="M2769" s="59" t="str">
        <f t="shared" si="1031"/>
        <v>notmandatorybuyernosupplier</v>
      </c>
      <c r="N2769" s="24"/>
      <c r="O2769" s="59" t="str">
        <f t="shared" si="1032"/>
        <v>country not in scope for buyer, no need to review</v>
      </c>
    </row>
    <row r="2770" spans="1:15" ht="14.4" x14ac:dyDescent="0.25">
      <c r="A2770" s="76" t="s">
        <v>86</v>
      </c>
      <c r="B2770" s="76" t="str">
        <f>VLOOKUP(A2770,'Buyer Countries '!$B$2:$C$301,2,FALSE)</f>
        <v>no</v>
      </c>
      <c r="C2770" s="76" t="str">
        <f>VLOOKUP(A2770,'Supplier Countries'!$B$2:$D$301,3,FALSE)</f>
        <v>yes</v>
      </c>
      <c r="D2770" s="76" t="str">
        <f t="shared" si="1025"/>
        <v>no</v>
      </c>
      <c r="E2770" s="76" t="str">
        <f t="shared" si="1029"/>
        <v>not applicable</v>
      </c>
      <c r="F2770" s="6">
        <v>168</v>
      </c>
      <c r="G2770" s="5" t="s">
        <v>571</v>
      </c>
      <c r="H2770" s="5" t="s">
        <v>572</v>
      </c>
      <c r="I2770" s="7" t="s">
        <v>138</v>
      </c>
      <c r="J2770" s="83" t="s">
        <v>75</v>
      </c>
      <c r="K2770" s="59" t="str">
        <f t="shared" si="1030"/>
        <v>notmandatory</v>
      </c>
      <c r="L2770" s="83"/>
      <c r="M2770" s="59" t="str">
        <f t="shared" si="1031"/>
        <v>notmandatorybuyernosupplier</v>
      </c>
      <c r="N2770" s="24"/>
      <c r="O2770" s="59" t="str">
        <f t="shared" si="1032"/>
        <v>country not in scope for buyer, no need to review</v>
      </c>
    </row>
    <row r="2771" spans="1:15" ht="14.4" x14ac:dyDescent="0.25">
      <c r="A2771" s="76" t="s">
        <v>86</v>
      </c>
      <c r="B2771" s="76" t="str">
        <f>VLOOKUP(A2771,'Buyer Countries '!$B$2:$C$301,2,FALSE)</f>
        <v>no</v>
      </c>
      <c r="C2771" s="76" t="str">
        <f>VLOOKUP(A2771,'Supplier Countries'!$B$2:$D$301,3,FALSE)</f>
        <v>yes</v>
      </c>
      <c r="D2771" s="76" t="str">
        <f t="shared" si="1025"/>
        <v>no</v>
      </c>
      <c r="E2771" s="76" t="str">
        <f t="shared" si="1029"/>
        <v>not applicable</v>
      </c>
      <c r="F2771" s="6">
        <v>169</v>
      </c>
      <c r="G2771" s="5" t="s">
        <v>573</v>
      </c>
      <c r="H2771" s="5" t="s">
        <v>574</v>
      </c>
      <c r="I2771" s="7" t="s">
        <v>127</v>
      </c>
      <c r="J2771" s="89" t="s">
        <v>72</v>
      </c>
      <c r="K2771" s="59" t="str">
        <f t="shared" si="1030"/>
        <v>mandatory</v>
      </c>
      <c r="L2771" s="83"/>
      <c r="M2771" s="59" t="str">
        <f t="shared" si="1031"/>
        <v>mandatorybuyeryessupplier</v>
      </c>
      <c r="N2771" s="24" t="s">
        <v>575</v>
      </c>
      <c r="O2771" s="59" t="str">
        <f t="shared" si="1032"/>
        <v>country not in scope for buyer, no need to review</v>
      </c>
    </row>
    <row r="2772" spans="1:15" ht="57.6" x14ac:dyDescent="0.25">
      <c r="A2772" s="76" t="s">
        <v>86</v>
      </c>
      <c r="B2772" s="76" t="str">
        <f>VLOOKUP(A2772,'Buyer Countries '!$B$2:$C$301,2,FALSE)</f>
        <v>no</v>
      </c>
      <c r="C2772" s="76" t="str">
        <f>VLOOKUP(A2772,'Supplier Countries'!$B$2:$D$301,3,FALSE)</f>
        <v>yes</v>
      </c>
      <c r="D2772" s="76" t="str">
        <f t="shared" si="1025"/>
        <v>no</v>
      </c>
      <c r="E2772" s="76" t="str">
        <f t="shared" si="1029"/>
        <v>not applicable</v>
      </c>
      <c r="F2772" s="6">
        <v>170</v>
      </c>
      <c r="G2772" s="5" t="s">
        <v>576</v>
      </c>
      <c r="H2772" s="5" t="s">
        <v>577</v>
      </c>
      <c r="I2772" s="7" t="s">
        <v>127</v>
      </c>
      <c r="J2772" s="89" t="s">
        <v>72</v>
      </c>
      <c r="K2772" s="59" t="str">
        <f t="shared" si="1030"/>
        <v>mandatory</v>
      </c>
      <c r="L2772" s="83"/>
      <c r="M2772" s="59" t="str">
        <f t="shared" si="1031"/>
        <v>mandatorybuyeryessupplier</v>
      </c>
      <c r="N2772" s="24" t="s">
        <v>575</v>
      </c>
      <c r="O2772" s="59" t="str">
        <f t="shared" si="1032"/>
        <v>country not in scope for buyer, no need to review</v>
      </c>
    </row>
    <row r="2773" spans="1:15" ht="28.8" x14ac:dyDescent="0.25">
      <c r="A2773" s="76" t="s">
        <v>86</v>
      </c>
      <c r="B2773" s="76" t="str">
        <f>VLOOKUP(A2773,'Buyer Countries '!$B$2:$C$301,2,FALSE)</f>
        <v>no</v>
      </c>
      <c r="C2773" s="76" t="str">
        <f>VLOOKUP(A2773,'Supplier Countries'!$B$2:$D$301,3,FALSE)</f>
        <v>yes</v>
      </c>
      <c r="D2773" s="76" t="str">
        <f t="shared" si="1025"/>
        <v>no</v>
      </c>
      <c r="E2773" s="76" t="str">
        <f t="shared" si="1029"/>
        <v>not applicable</v>
      </c>
      <c r="F2773" s="6">
        <v>171</v>
      </c>
      <c r="G2773" s="5" t="s">
        <v>578</v>
      </c>
      <c r="H2773" s="5" t="s">
        <v>579</v>
      </c>
      <c r="I2773" s="7" t="s">
        <v>127</v>
      </c>
      <c r="J2773" s="89" t="s">
        <v>72</v>
      </c>
      <c r="K2773" s="59" t="str">
        <f t="shared" si="1030"/>
        <v>mandatory</v>
      </c>
      <c r="L2773" s="83"/>
      <c r="M2773" s="59" t="str">
        <f t="shared" si="1031"/>
        <v>mandatorybuyeryessupplier</v>
      </c>
      <c r="N2773" s="24" t="s">
        <v>575</v>
      </c>
      <c r="O2773" s="59" t="str">
        <f t="shared" si="1032"/>
        <v>country not in scope for buyer, no need to review</v>
      </c>
    </row>
    <row r="2774" spans="1:15" ht="14.4" x14ac:dyDescent="0.25">
      <c r="A2774" s="76" t="s">
        <v>86</v>
      </c>
      <c r="B2774" s="76" t="str">
        <f>VLOOKUP(A2774,'Buyer Countries '!$B$2:$C$301,2,FALSE)</f>
        <v>no</v>
      </c>
      <c r="C2774" s="76" t="str">
        <f>VLOOKUP(A2774,'Supplier Countries'!$B$2:$D$301,3,FALSE)</f>
        <v>yes</v>
      </c>
      <c r="D2774" s="76" t="str">
        <f t="shared" si="1025"/>
        <v>no</v>
      </c>
      <c r="E2774" s="76" t="str">
        <f t="shared" si="1029"/>
        <v>not applicable</v>
      </c>
      <c r="F2774" s="6">
        <v>173</v>
      </c>
      <c r="G2774" s="5" t="s">
        <v>580</v>
      </c>
      <c r="H2774" s="5" t="s">
        <v>581</v>
      </c>
      <c r="I2774" s="7" t="s">
        <v>138</v>
      </c>
      <c r="J2774" s="83" t="s">
        <v>72</v>
      </c>
      <c r="K2774" s="59" t="str">
        <f t="shared" si="1030"/>
        <v>notmandatory</v>
      </c>
      <c r="L2774" s="83"/>
      <c r="M2774" s="59" t="str">
        <f t="shared" si="1031"/>
        <v>notmandatorybuyeryessupplier</v>
      </c>
      <c r="N2774" s="24"/>
      <c r="O2774" s="59" t="str">
        <f t="shared" si="1032"/>
        <v>country not in scope for buyer, no need to review</v>
      </c>
    </row>
    <row r="2775" spans="1:15" ht="158.4" x14ac:dyDescent="0.25">
      <c r="A2775" s="76" t="s">
        <v>86</v>
      </c>
      <c r="B2775" s="76" t="str">
        <f>VLOOKUP(A2775,'Buyer Countries '!$B$2:$C$301,2,FALSE)</f>
        <v>no</v>
      </c>
      <c r="C2775" s="76" t="str">
        <f>VLOOKUP(A2775,'Supplier Countries'!$B$2:$D$301,3,FALSE)</f>
        <v>yes</v>
      </c>
      <c r="D2775" s="76" t="str">
        <f t="shared" si="1025"/>
        <v>no</v>
      </c>
      <c r="E2775" s="76" t="str">
        <f t="shared" si="1029"/>
        <v>not applicable</v>
      </c>
      <c r="F2775" s="6">
        <v>174</v>
      </c>
      <c r="G2775" s="5" t="s">
        <v>582</v>
      </c>
      <c r="H2775" s="5" t="s">
        <v>583</v>
      </c>
      <c r="I2775" s="7" t="s">
        <v>138</v>
      </c>
      <c r="J2775" s="83" t="s">
        <v>75</v>
      </c>
      <c r="K2775" s="59" t="str">
        <f t="shared" si="1030"/>
        <v>notmandatory</v>
      </c>
      <c r="L2775" s="83"/>
      <c r="M2775" s="59" t="str">
        <f t="shared" si="1031"/>
        <v>notmandatorybuyernosupplier</v>
      </c>
      <c r="N2775" s="24" t="s">
        <v>584</v>
      </c>
      <c r="O2775" s="59" t="str">
        <f t="shared" si="1032"/>
        <v>country not in scope for buyer, no need to review</v>
      </c>
    </row>
    <row r="2776" spans="1:15" ht="100.8" x14ac:dyDescent="0.25">
      <c r="A2776" s="76" t="s">
        <v>86</v>
      </c>
      <c r="B2776" s="76" t="str">
        <f>VLOOKUP(A2776,'Buyer Countries '!$B$2:$C$301,2,FALSE)</f>
        <v>no</v>
      </c>
      <c r="C2776" s="76" t="str">
        <f>VLOOKUP(A2776,'Supplier Countries'!$B$2:$D$301,3,FALSE)</f>
        <v>yes</v>
      </c>
      <c r="D2776" s="76" t="str">
        <f t="shared" si="1025"/>
        <v>no</v>
      </c>
      <c r="E2776" s="76" t="str">
        <f t="shared" si="1029"/>
        <v>not applicable</v>
      </c>
      <c r="F2776" s="6">
        <v>175</v>
      </c>
      <c r="G2776" s="5" t="s">
        <v>585</v>
      </c>
      <c r="H2776" s="5" t="s">
        <v>586</v>
      </c>
      <c r="I2776" s="7" t="s">
        <v>138</v>
      </c>
      <c r="J2776" s="83" t="s">
        <v>75</v>
      </c>
      <c r="K2776" s="59" t="str">
        <f t="shared" si="1030"/>
        <v>notmandatory</v>
      </c>
      <c r="L2776" s="83"/>
      <c r="M2776" s="59" t="str">
        <f t="shared" si="1031"/>
        <v>notmandatorybuyernosupplier</v>
      </c>
      <c r="N2776" s="24"/>
      <c r="O2776" s="59" t="str">
        <f t="shared" si="1032"/>
        <v>country not in scope for buyer, no need to review</v>
      </c>
    </row>
    <row r="2777" spans="1:15" ht="28.8" x14ac:dyDescent="0.25">
      <c r="A2777" s="76" t="s">
        <v>86</v>
      </c>
      <c r="B2777" s="76" t="str">
        <f>VLOOKUP(A2777,'Buyer Countries '!$B$2:$C$301,2,FALSE)</f>
        <v>no</v>
      </c>
      <c r="C2777" s="76" t="str">
        <f>VLOOKUP(A2777,'Supplier Countries'!$B$2:$D$301,3,FALSE)</f>
        <v>yes</v>
      </c>
      <c r="D2777" s="76" t="str">
        <f t="shared" si="1025"/>
        <v>no</v>
      </c>
      <c r="E2777" s="76" t="str">
        <f t="shared" si="1029"/>
        <v>not applicable</v>
      </c>
      <c r="F2777" s="6">
        <v>186</v>
      </c>
      <c r="G2777" s="5" t="s">
        <v>587</v>
      </c>
      <c r="H2777" s="5" t="s">
        <v>588</v>
      </c>
      <c r="I2777" s="7" t="s">
        <v>138</v>
      </c>
      <c r="J2777" s="83" t="s">
        <v>75</v>
      </c>
      <c r="K2777" s="59" t="str">
        <f t="shared" si="1030"/>
        <v>notmandatory</v>
      </c>
      <c r="L2777" s="83"/>
      <c r="M2777" s="59" t="str">
        <f t="shared" si="1031"/>
        <v>notmandatorybuyernosupplier</v>
      </c>
      <c r="N2777" s="24"/>
      <c r="O2777" s="59" t="str">
        <f t="shared" si="1032"/>
        <v>country not in scope for buyer, no need to review</v>
      </c>
    </row>
    <row r="2778" spans="1:15" ht="14.4" x14ac:dyDescent="0.25">
      <c r="A2778" s="76" t="s">
        <v>86</v>
      </c>
      <c r="B2778" s="76" t="str">
        <f>VLOOKUP(A2778,'Buyer Countries '!$B$2:$C$301,2,FALSE)</f>
        <v>no</v>
      </c>
      <c r="C2778" s="76" t="str">
        <f>VLOOKUP(A2778,'Supplier Countries'!$B$2:$D$301,3,FALSE)</f>
        <v>yes</v>
      </c>
      <c r="D2778" s="76" t="str">
        <f t="shared" si="1025"/>
        <v>no</v>
      </c>
      <c r="E2778" s="76" t="str">
        <f t="shared" si="1029"/>
        <v>not applicable</v>
      </c>
      <c r="F2778" s="9" t="s">
        <v>132</v>
      </c>
      <c r="G2778" s="10" t="s">
        <v>589</v>
      </c>
      <c r="H2778" s="10"/>
      <c r="I2778" s="11"/>
      <c r="J2778" s="21"/>
      <c r="K2778" s="11"/>
      <c r="L2778" s="21"/>
      <c r="M2778" s="11"/>
      <c r="N2778" s="21"/>
      <c r="O2778" s="11"/>
    </row>
    <row r="2779" spans="1:15" ht="216" x14ac:dyDescent="0.25">
      <c r="A2779" s="76" t="s">
        <v>86</v>
      </c>
      <c r="B2779" s="76" t="str">
        <f>VLOOKUP(A2779,'Buyer Countries '!$B$2:$C$301,2,FALSE)</f>
        <v>no</v>
      </c>
      <c r="C2779" s="76" t="str">
        <f>VLOOKUP(A2779,'Supplier Countries'!$B$2:$D$301,3,FALSE)</f>
        <v>yes</v>
      </c>
      <c r="D2779" s="76" t="str">
        <f t="shared" si="1025"/>
        <v>no</v>
      </c>
      <c r="E2779" s="76" t="str">
        <f t="shared" si="1029"/>
        <v>not applicable</v>
      </c>
      <c r="F2779" s="6">
        <v>188</v>
      </c>
      <c r="G2779" s="5" t="s">
        <v>590</v>
      </c>
      <c r="H2779" s="5" t="s">
        <v>591</v>
      </c>
      <c r="I2779" s="7" t="s">
        <v>142</v>
      </c>
      <c r="J2779" s="83" t="s">
        <v>75</v>
      </c>
      <c r="K2779" s="59" t="str">
        <f>IF(I2779="Mandatory","mandatory","notmandatory")</f>
        <v>notmandatory</v>
      </c>
      <c r="L2779" s="83"/>
      <c r="M2779" s="59" t="str">
        <f t="shared" ref="M2779:M2782" si="1033">K2779&amp;"buyer"&amp;J2779&amp;"supplier"&amp;L2779</f>
        <v>notmandatorybuyernosupplier</v>
      </c>
      <c r="N2779" s="24"/>
      <c r="O2779" s="59" t="str">
        <f t="shared" ref="O2779:O2782" si="1034">IF(D2779="noyes","country not in scope for buyer, contact buyer",
IF(D2779="no","country not in scope for buyer, no need to review",
IF(D2779="nono","country not in scope for buyer and supplier no need to review",
IF(D2779="yesno","country not in scope for supplier no need to review",
IF(M2779="notmandatorybuyeryessupplierno","can buyer relax rule in SBN or ERP to accept invoice without this, if not provide data on PDF, if not move to Portal invoice",
IF(M2779="mandatorybuyeryessupplierno","SAP business network requires this information, provide it or move to Portal invoice",IF(M2779="mandatorybuyeryessupplier","SAP Business Network requires this information, provide it or move to Portal invoice",
IF(M2779="notmandatorybuyeryessupplier","can you provide data on invoice? Answer in column L by Yes or No",
IF(M2779="notmandatorybuyernosupplieryes","data not required set dropdown to blank in column L",
IF(M2779="notmandatorybuyersupplieryes","data not required set dropdown to blank in column L","good job, perfect match!"))))))))))</f>
        <v>country not in scope for buyer, no need to review</v>
      </c>
    </row>
    <row r="2780" spans="1:15" ht="100.8" x14ac:dyDescent="0.25">
      <c r="A2780" s="76" t="s">
        <v>86</v>
      </c>
      <c r="B2780" s="76" t="str">
        <f>VLOOKUP(A2780,'Buyer Countries '!$B$2:$C$301,2,FALSE)</f>
        <v>no</v>
      </c>
      <c r="C2780" s="76" t="str">
        <f>VLOOKUP(A2780,'Supplier Countries'!$B$2:$D$301,3,FALSE)</f>
        <v>yes</v>
      </c>
      <c r="D2780" s="76" t="str">
        <f t="shared" si="1025"/>
        <v>no</v>
      </c>
      <c r="E2780" s="76" t="str">
        <f t="shared" si="1029"/>
        <v>not applicable</v>
      </c>
      <c r="F2780" s="6">
        <v>189</v>
      </c>
      <c r="G2780" s="5" t="s">
        <v>592</v>
      </c>
      <c r="H2780" s="5" t="s">
        <v>593</v>
      </c>
      <c r="I2780" s="7" t="s">
        <v>142</v>
      </c>
      <c r="J2780" s="83" t="s">
        <v>75</v>
      </c>
      <c r="K2780" s="59" t="str">
        <f>IF(I2780="Mandatory","mandatory","notmandatory")</f>
        <v>notmandatory</v>
      </c>
      <c r="L2780" s="83"/>
      <c r="M2780" s="59" t="str">
        <f t="shared" si="1033"/>
        <v>notmandatorybuyernosupplier</v>
      </c>
      <c r="N2780" s="24"/>
      <c r="O2780" s="59" t="str">
        <f t="shared" si="1034"/>
        <v>country not in scope for buyer, no need to review</v>
      </c>
    </row>
    <row r="2781" spans="1:15" ht="201.6" x14ac:dyDescent="0.25">
      <c r="A2781" s="76" t="s">
        <v>86</v>
      </c>
      <c r="B2781" s="76" t="str">
        <f>VLOOKUP(A2781,'Buyer Countries '!$B$2:$C$301,2,FALSE)</f>
        <v>no</v>
      </c>
      <c r="C2781" s="76" t="str">
        <f>VLOOKUP(A2781,'Supplier Countries'!$B$2:$D$301,3,FALSE)</f>
        <v>yes</v>
      </c>
      <c r="D2781" s="76" t="str">
        <f t="shared" si="1025"/>
        <v>no</v>
      </c>
      <c r="E2781" s="76" t="str">
        <f t="shared" si="1029"/>
        <v>not applicable</v>
      </c>
      <c r="F2781" s="6">
        <v>190</v>
      </c>
      <c r="G2781" s="5" t="s">
        <v>594</v>
      </c>
      <c r="H2781" s="5" t="s">
        <v>595</v>
      </c>
      <c r="I2781" s="7" t="s">
        <v>142</v>
      </c>
      <c r="J2781" s="83" t="s">
        <v>75</v>
      </c>
      <c r="K2781" s="59" t="str">
        <f>IF(I2781="Mandatory","mandatory","notmandatory")</f>
        <v>notmandatory</v>
      </c>
      <c r="L2781" s="83"/>
      <c r="M2781" s="59" t="str">
        <f t="shared" si="1033"/>
        <v>notmandatorybuyernosupplier</v>
      </c>
      <c r="N2781" s="24"/>
      <c r="O2781" s="59" t="str">
        <f t="shared" si="1034"/>
        <v>country not in scope for buyer, no need to review</v>
      </c>
    </row>
    <row r="2782" spans="1:15" ht="43.2" x14ac:dyDescent="0.25">
      <c r="A2782" s="76" t="s">
        <v>86</v>
      </c>
      <c r="B2782" s="76" t="str">
        <f>VLOOKUP(A2782,'Buyer Countries '!$B$2:$C$301,2,FALSE)</f>
        <v>no</v>
      </c>
      <c r="C2782" s="76" t="str">
        <f>VLOOKUP(A2782,'Supplier Countries'!$B$2:$D$301,3,FALSE)</f>
        <v>yes</v>
      </c>
      <c r="D2782" s="76" t="str">
        <f t="shared" si="1025"/>
        <v>no</v>
      </c>
      <c r="E2782" s="76" t="str">
        <f t="shared" si="1029"/>
        <v>not applicable</v>
      </c>
      <c r="F2782" s="6">
        <v>191</v>
      </c>
      <c r="G2782" s="5" t="s">
        <v>596</v>
      </c>
      <c r="H2782" s="5" t="s">
        <v>597</v>
      </c>
      <c r="I2782" s="7" t="s">
        <v>138</v>
      </c>
      <c r="J2782" s="83" t="s">
        <v>75</v>
      </c>
      <c r="K2782" s="59" t="str">
        <f>IF(I2782="Mandatory","mandatory","notmandatory")</f>
        <v>notmandatory</v>
      </c>
      <c r="L2782" s="83"/>
      <c r="M2782" s="59" t="str">
        <f t="shared" si="1033"/>
        <v>notmandatorybuyernosupplier</v>
      </c>
      <c r="N2782" s="24"/>
      <c r="O2782" s="59" t="str">
        <f t="shared" si="1034"/>
        <v>country not in scope for buyer, no need to review</v>
      </c>
    </row>
    <row r="2783" spans="1:15" ht="14.4" x14ac:dyDescent="0.25">
      <c r="A2783" s="76" t="s">
        <v>86</v>
      </c>
      <c r="B2783" s="76" t="str">
        <f>VLOOKUP(A2783,'Buyer Countries '!$B$2:$C$301,2,FALSE)</f>
        <v>no</v>
      </c>
      <c r="C2783" s="76" t="str">
        <f>VLOOKUP(A2783,'Supplier Countries'!$B$2:$D$301,3,FALSE)</f>
        <v>yes</v>
      </c>
      <c r="D2783" s="76" t="str">
        <f t="shared" si="1025"/>
        <v>no</v>
      </c>
      <c r="E2783" s="76" t="str">
        <f t="shared" si="1029"/>
        <v>not applicable</v>
      </c>
      <c r="F2783" s="9" t="s">
        <v>132</v>
      </c>
      <c r="G2783" s="10" t="s">
        <v>598</v>
      </c>
      <c r="H2783" s="10"/>
      <c r="I2783" s="11"/>
      <c r="J2783" s="21" t="s">
        <v>134</v>
      </c>
      <c r="K2783" s="11"/>
      <c r="L2783" s="21"/>
      <c r="M2783" s="11"/>
      <c r="N2783" s="21"/>
      <c r="O2783" s="11"/>
    </row>
    <row r="2784" spans="1:15" ht="57.6" x14ac:dyDescent="0.25">
      <c r="A2784" s="76" t="s">
        <v>86</v>
      </c>
      <c r="B2784" s="76" t="str">
        <f>VLOOKUP(A2784,'Buyer Countries '!$B$2:$C$301,2,FALSE)</f>
        <v>no</v>
      </c>
      <c r="C2784" s="76" t="str">
        <f>VLOOKUP(A2784,'Supplier Countries'!$B$2:$D$301,3,FALSE)</f>
        <v>yes</v>
      </c>
      <c r="D2784" s="76" t="str">
        <f t="shared" si="1025"/>
        <v>no</v>
      </c>
      <c r="E2784" s="76" t="str">
        <f t="shared" si="1029"/>
        <v>not applicable</v>
      </c>
      <c r="F2784" s="8" t="s">
        <v>599</v>
      </c>
      <c r="G2784" s="7" t="s">
        <v>600</v>
      </c>
      <c r="H2784" s="5" t="s">
        <v>601</v>
      </c>
      <c r="I2784" s="7" t="s">
        <v>138</v>
      </c>
      <c r="J2784" s="83" t="s">
        <v>75</v>
      </c>
      <c r="K2784" s="59" t="str">
        <f>IF(I2784="Mandatory","mandatory","notmandatory")</f>
        <v>notmandatory</v>
      </c>
      <c r="L2784" s="83"/>
      <c r="M2784" s="59" t="str">
        <f t="shared" ref="M2784:M2789" si="1035">K2784&amp;"buyer"&amp;J2784&amp;"supplier"&amp;L2784</f>
        <v>notmandatorybuyernosupplier</v>
      </c>
      <c r="N2784" s="24" t="s">
        <v>763</v>
      </c>
      <c r="O2784" s="59" t="str">
        <f t="shared" ref="O2784:O2789" si="1036">IF(D2784="noyes","country not in scope for buyer, contact buyer",
IF(D2784="no","country not in scope for buyer, no need to review",
IF(D2784="nono","country not in scope for buyer and supplier no need to review",
IF(D2784="yesno","country not in scope for supplier no need to review",
IF(M2784="notmandatorybuyeryessupplierno","can buyer relax rule in SBN or ERP to accept invoice without this, if not provide data on PDF, if not move to Portal invoice",
IF(M2784="mandatorybuyeryessupplierno","SAP business network requires this information, provide it or move to Portal invoice",IF(M2784="mandatorybuyeryessupplier","SAP Business Network requires this information, provide it or move to Portal invoice",
IF(M2784="notmandatorybuyeryessupplier","can you provide data on invoice? Answer in column L by Yes or No",
IF(M2784="notmandatorybuyernosupplieryes","data not required set dropdown to blank in column L",
IF(M2784="notmandatorybuyersupplieryes","data not required set dropdown to blank in column L","good job, perfect match!"))))))))))</f>
        <v>country not in scope for buyer, no need to review</v>
      </c>
    </row>
    <row r="2785" spans="1:25" ht="43.2" x14ac:dyDescent="0.25">
      <c r="A2785" s="76" t="s">
        <v>86</v>
      </c>
      <c r="B2785" s="76" t="str">
        <f>VLOOKUP(A2785,'Buyer Countries '!$B$2:$C$301,2,FALSE)</f>
        <v>no</v>
      </c>
      <c r="C2785" s="76" t="str">
        <f>VLOOKUP(A2785,'Supplier Countries'!$B$2:$D$301,3,FALSE)</f>
        <v>yes</v>
      </c>
      <c r="D2785" s="76" t="str">
        <f t="shared" si="1025"/>
        <v>no</v>
      </c>
      <c r="E2785" s="76" t="str">
        <f t="shared" si="1029"/>
        <v>not applicable</v>
      </c>
      <c r="F2785" s="8" t="s">
        <v>603</v>
      </c>
      <c r="G2785" s="7" t="s">
        <v>604</v>
      </c>
      <c r="H2785" s="5" t="s">
        <v>605</v>
      </c>
      <c r="I2785" s="7" t="s">
        <v>138</v>
      </c>
      <c r="J2785" s="83" t="s">
        <v>75</v>
      </c>
      <c r="K2785" s="59" t="str">
        <f>IF(I2785="Mandatory","mandatory","notmandatory")</f>
        <v>notmandatory</v>
      </c>
      <c r="L2785" s="83"/>
      <c r="M2785" s="59" t="str">
        <f t="shared" si="1035"/>
        <v>notmandatorybuyernosupplier</v>
      </c>
      <c r="N2785" s="24" t="s">
        <v>763</v>
      </c>
      <c r="O2785" s="59" t="str">
        <f t="shared" si="1036"/>
        <v>country not in scope for buyer, no need to review</v>
      </c>
    </row>
    <row r="2786" spans="1:25" ht="14.4" x14ac:dyDescent="0.25">
      <c r="A2786" s="76" t="s">
        <v>86</v>
      </c>
      <c r="B2786" s="76" t="str">
        <f>VLOOKUP(A2786,'Buyer Countries '!$B$2:$C$301,2,FALSE)</f>
        <v>no</v>
      </c>
      <c r="C2786" s="76" t="str">
        <f>VLOOKUP(A2786,'Supplier Countries'!$B$2:$D$301,3,FALSE)</f>
        <v>yes</v>
      </c>
      <c r="D2786" s="76" t="str">
        <f t="shared" si="1025"/>
        <v>no</v>
      </c>
      <c r="E2786" s="76" t="str">
        <f t="shared" si="1029"/>
        <v>not applicable</v>
      </c>
      <c r="F2786" s="8" t="s">
        <v>606</v>
      </c>
      <c r="G2786" s="7" t="s">
        <v>607</v>
      </c>
      <c r="H2786" s="5"/>
      <c r="I2786" s="7" t="s">
        <v>138</v>
      </c>
      <c r="J2786" s="83" t="s">
        <v>75</v>
      </c>
      <c r="K2786" s="59" t="str">
        <f>IF(I2786="Mandatory","mandatory","notmandatory")</f>
        <v>notmandatory</v>
      </c>
      <c r="L2786" s="83"/>
      <c r="M2786" s="59" t="str">
        <f t="shared" si="1035"/>
        <v>notmandatorybuyernosupplier</v>
      </c>
      <c r="N2786" s="24" t="s">
        <v>763</v>
      </c>
      <c r="O2786" s="59" t="str">
        <f t="shared" si="1036"/>
        <v>country not in scope for buyer, no need to review</v>
      </c>
    </row>
    <row r="2787" spans="1:25" s="82" customFormat="1" ht="28.8" x14ac:dyDescent="0.25">
      <c r="A2787" s="22" t="s">
        <v>86</v>
      </c>
      <c r="B2787" s="76" t="str">
        <f>VLOOKUP(A2787,'Buyer Countries '!$B$2:$C$301,2,FALSE)</f>
        <v>no</v>
      </c>
      <c r="C2787" s="76" t="str">
        <f>VLOOKUP(A2787,'Supplier Countries'!$B$2:$D$301,3,FALSE)</f>
        <v>yes</v>
      </c>
      <c r="D2787" s="76" t="str">
        <f t="shared" si="1025"/>
        <v>no</v>
      </c>
      <c r="E2787" s="76" t="str">
        <f t="shared" si="1029"/>
        <v>not applicable</v>
      </c>
      <c r="F2787" s="8" t="s">
        <v>608</v>
      </c>
      <c r="G2787" s="7" t="s">
        <v>341</v>
      </c>
      <c r="H2787" s="5" t="s">
        <v>609</v>
      </c>
      <c r="I2787" s="7" t="s">
        <v>138</v>
      </c>
      <c r="J2787" s="83" t="s">
        <v>75</v>
      </c>
      <c r="K2787" s="59" t="str">
        <f t="shared" ref="K2787" si="1037">IF(I2787="Mandatory","mandatory","notmandatory")</f>
        <v>notmandatory</v>
      </c>
      <c r="L2787" s="83"/>
      <c r="M2787" s="59" t="str">
        <f t="shared" si="1035"/>
        <v>notmandatorybuyernosupplier</v>
      </c>
      <c r="N2787" s="24"/>
      <c r="O2787" s="59" t="str">
        <f t="shared" si="1036"/>
        <v>country not in scope for buyer, no need to review</v>
      </c>
      <c r="P2787"/>
      <c r="Q2787"/>
      <c r="R2787"/>
      <c r="S2787"/>
      <c r="T2787"/>
      <c r="U2787"/>
      <c r="V2787"/>
      <c r="W2787"/>
      <c r="X2787"/>
      <c r="Y2787"/>
    </row>
    <row r="2788" spans="1:25" ht="57.6" x14ac:dyDescent="0.25">
      <c r="A2788" s="76" t="s">
        <v>86</v>
      </c>
      <c r="B2788" s="76" t="str">
        <f>VLOOKUP(A2788,'Buyer Countries '!$B$2:$C$301,2,FALSE)</f>
        <v>no</v>
      </c>
      <c r="C2788" s="76" t="str">
        <f>VLOOKUP(A2788,'Supplier Countries'!$B$2:$D$301,3,FALSE)</f>
        <v>yes</v>
      </c>
      <c r="D2788" s="76" t="str">
        <f t="shared" si="1025"/>
        <v>no</v>
      </c>
      <c r="E2788" s="76" t="str">
        <f t="shared" si="1029"/>
        <v>not applicable</v>
      </c>
      <c r="F2788" s="8" t="s">
        <v>610</v>
      </c>
      <c r="G2788" s="7" t="s">
        <v>343</v>
      </c>
      <c r="H2788" s="5" t="s">
        <v>611</v>
      </c>
      <c r="I2788" s="7" t="s">
        <v>138</v>
      </c>
      <c r="J2788" s="83" t="s">
        <v>75</v>
      </c>
      <c r="K2788" s="59" t="str">
        <f t="shared" ref="K2788" si="1038">IF(I2788="Mandatory","mandatory","notmandatory")</f>
        <v>notmandatory</v>
      </c>
      <c r="L2788" s="83"/>
      <c r="M2788" s="59" t="str">
        <f t="shared" si="1035"/>
        <v>notmandatorybuyernosupplier</v>
      </c>
      <c r="N2788" s="24" t="s">
        <v>612</v>
      </c>
      <c r="O2788" s="59" t="str">
        <f t="shared" si="1036"/>
        <v>country not in scope for buyer, no need to review</v>
      </c>
    </row>
    <row r="2789" spans="1:25" ht="14.4" x14ac:dyDescent="0.25">
      <c r="A2789" s="76" t="s">
        <v>86</v>
      </c>
      <c r="B2789" s="76" t="str">
        <f>VLOOKUP(A2789,'Buyer Countries '!$B$2:$C$301,2,FALSE)</f>
        <v>no</v>
      </c>
      <c r="C2789" s="76" t="str">
        <f>VLOOKUP(A2789,'Supplier Countries'!$B$2:$D$301,3,FALSE)</f>
        <v>yes</v>
      </c>
      <c r="D2789" s="76" t="str">
        <f t="shared" si="1025"/>
        <v>no</v>
      </c>
      <c r="E2789" s="76" t="str">
        <f t="shared" si="1029"/>
        <v>not applicable</v>
      </c>
      <c r="F2789" s="8" t="s">
        <v>613</v>
      </c>
      <c r="G2789" s="7" t="s">
        <v>614</v>
      </c>
      <c r="H2789" s="5"/>
      <c r="I2789" s="7" t="s">
        <v>138</v>
      </c>
      <c r="J2789" s="83" t="s">
        <v>75</v>
      </c>
      <c r="K2789" s="59" t="str">
        <f>IF(I2789="Mandatory","mandatory","notmandatory")</f>
        <v>notmandatory</v>
      </c>
      <c r="L2789" s="83"/>
      <c r="M2789" s="59" t="str">
        <f t="shared" si="1035"/>
        <v>notmandatorybuyernosupplier</v>
      </c>
      <c r="N2789" s="24" t="s">
        <v>763</v>
      </c>
      <c r="O2789" s="59" t="str">
        <f t="shared" si="1036"/>
        <v>country not in scope for buyer, no need to review</v>
      </c>
    </row>
    <row r="2790" spans="1:25" ht="14.4" x14ac:dyDescent="0.25">
      <c r="A2790" s="76" t="s">
        <v>86</v>
      </c>
      <c r="B2790" s="76" t="str">
        <f>VLOOKUP(A2790,'Buyer Countries '!$B$2:$C$301,2,FALSE)</f>
        <v>no</v>
      </c>
      <c r="C2790" s="76" t="str">
        <f>VLOOKUP(A2790,'Supplier Countries'!$B$2:$D$301,3,FALSE)</f>
        <v>yes</v>
      </c>
      <c r="D2790" s="76" t="str">
        <f t="shared" si="1025"/>
        <v>no</v>
      </c>
      <c r="E2790" s="76" t="str">
        <f t="shared" si="1029"/>
        <v>not applicable</v>
      </c>
      <c r="F2790" s="9" t="s">
        <v>132</v>
      </c>
      <c r="G2790" s="10" t="s">
        <v>615</v>
      </c>
      <c r="H2790" s="10"/>
      <c r="I2790" s="11"/>
      <c r="J2790" s="21"/>
      <c r="K2790" s="11"/>
      <c r="L2790" s="21"/>
      <c r="M2790" s="11"/>
      <c r="N2790" s="21"/>
      <c r="O2790" s="11"/>
    </row>
    <row r="2791" spans="1:25" ht="14.4" x14ac:dyDescent="0.25">
      <c r="A2791" s="76" t="s">
        <v>86</v>
      </c>
      <c r="B2791" s="76" t="str">
        <f>VLOOKUP(A2791,'Buyer Countries '!$B$2:$C$301,2,FALSE)</f>
        <v>no</v>
      </c>
      <c r="C2791" s="76" t="str">
        <f>VLOOKUP(A2791,'Supplier Countries'!$B$2:$D$301,3,FALSE)</f>
        <v>yes</v>
      </c>
      <c r="D2791" s="76" t="str">
        <f t="shared" si="1025"/>
        <v>no</v>
      </c>
      <c r="E2791" s="76" t="str">
        <f t="shared" si="1029"/>
        <v>not applicable</v>
      </c>
      <c r="F2791" s="8" t="s">
        <v>616</v>
      </c>
      <c r="G2791" s="7" t="s">
        <v>617</v>
      </c>
      <c r="H2791" s="5"/>
      <c r="I2791" s="7" t="s">
        <v>127</v>
      </c>
      <c r="J2791" s="89" t="s">
        <v>75</v>
      </c>
      <c r="K2791" s="59" t="str">
        <f>IF(I2791="Mandatory","mandatory","notmandatory")</f>
        <v>mandatory</v>
      </c>
      <c r="L2791" s="83"/>
      <c r="M2791" s="59" t="str">
        <f t="shared" ref="M2791:M2793" si="1039">K2791&amp;"buyer"&amp;J2791&amp;"supplier"&amp;L2791</f>
        <v>mandatorybuyernosupplier</v>
      </c>
      <c r="N2791" s="5" t="s">
        <v>618</v>
      </c>
      <c r="O2791" s="59" t="str">
        <f t="shared" ref="O2791:O2793" si="1040">IF(D2791="noyes","country not in scope for buyer, contact buyer",
IF(D2791="no","country not in scope for buyer, no need to review",
IF(D2791="nono","country not in scope for buyer and supplier no need to review",
IF(D2791="yesno","country not in scope for supplier no need to review",
IF(M2791="notmandatorybuyeryessupplierno","can buyer relax rule in SBN or ERP to accept invoice without this, if not provide data on PDF, if not move to Portal invoice",
IF(M2791="mandatorybuyeryessupplierno","SAP business network requires this information, provide it or move to Portal invoice",IF(M2791="mandatorybuyeryessupplier","SAP Business Network requires this information, provide it or move to Portal invoice",
IF(M2791="notmandatorybuyeryessupplier","can you provide data on invoice? Answer in column L by Yes or No",
IF(M2791="notmandatorybuyernosupplieryes","data not required set dropdown to blank in column L",
IF(M2791="notmandatorybuyersupplieryes","data not required set dropdown to blank in column L","good job, perfect match!"))))))))))</f>
        <v>country not in scope for buyer, no need to review</v>
      </c>
    </row>
    <row r="2792" spans="1:25" ht="14.4" x14ac:dyDescent="0.25">
      <c r="A2792" s="76" t="s">
        <v>86</v>
      </c>
      <c r="B2792" s="76" t="str">
        <f>VLOOKUP(A2792,'Buyer Countries '!$B$2:$C$301,2,FALSE)</f>
        <v>no</v>
      </c>
      <c r="C2792" s="76" t="str">
        <f>VLOOKUP(A2792,'Supplier Countries'!$B$2:$D$301,3,FALSE)</f>
        <v>yes</v>
      </c>
      <c r="D2792" s="76" t="str">
        <f t="shared" si="1025"/>
        <v>no</v>
      </c>
      <c r="E2792" s="76" t="str">
        <f t="shared" si="1029"/>
        <v>not applicable</v>
      </c>
      <c r="F2792" s="8" t="s">
        <v>619</v>
      </c>
      <c r="G2792" s="7" t="s">
        <v>620</v>
      </c>
      <c r="H2792" s="5"/>
      <c r="I2792" s="7" t="s">
        <v>127</v>
      </c>
      <c r="J2792" s="89" t="s">
        <v>75</v>
      </c>
      <c r="K2792" s="59" t="str">
        <f>IF(I2792="Mandatory","mandatory","notmandatory")</f>
        <v>mandatory</v>
      </c>
      <c r="L2792" s="83"/>
      <c r="M2792" s="59" t="str">
        <f t="shared" si="1039"/>
        <v>mandatorybuyernosupplier</v>
      </c>
      <c r="N2792" s="5" t="s">
        <v>618</v>
      </c>
      <c r="O2792" s="59" t="str">
        <f t="shared" si="1040"/>
        <v>country not in scope for buyer, no need to review</v>
      </c>
    </row>
    <row r="2793" spans="1:25" ht="14.4" x14ac:dyDescent="0.25">
      <c r="A2793" s="76" t="s">
        <v>86</v>
      </c>
      <c r="B2793" s="76" t="str">
        <f>VLOOKUP(A2793,'Buyer Countries '!$B$2:$C$301,2,FALSE)</f>
        <v>no</v>
      </c>
      <c r="C2793" s="76" t="str">
        <f>VLOOKUP(A2793,'Supplier Countries'!$B$2:$D$301,3,FALSE)</f>
        <v>yes</v>
      </c>
      <c r="D2793" s="76" t="str">
        <f t="shared" si="1025"/>
        <v>no</v>
      </c>
      <c r="E2793" s="76" t="str">
        <f t="shared" si="1029"/>
        <v>not applicable</v>
      </c>
      <c r="F2793" s="8" t="s">
        <v>621</v>
      </c>
      <c r="G2793" s="7" t="s">
        <v>622</v>
      </c>
      <c r="H2793" s="5"/>
      <c r="I2793" s="7" t="s">
        <v>127</v>
      </c>
      <c r="J2793" s="89" t="s">
        <v>75</v>
      </c>
      <c r="K2793" s="59" t="str">
        <f>IF(I2793="Mandatory","mandatory","notmandatory")</f>
        <v>mandatory</v>
      </c>
      <c r="L2793" s="83"/>
      <c r="M2793" s="59" t="str">
        <f t="shared" si="1039"/>
        <v>mandatorybuyernosupplier</v>
      </c>
      <c r="N2793" s="5" t="s">
        <v>618</v>
      </c>
      <c r="O2793" s="59" t="str">
        <f t="shared" si="1040"/>
        <v>country not in scope for buyer, no need to review</v>
      </c>
    </row>
    <row r="2794" spans="1:25" ht="14.4" x14ac:dyDescent="0.25">
      <c r="A2794" s="76" t="s">
        <v>86</v>
      </c>
      <c r="B2794" s="76" t="str">
        <f>VLOOKUP(A2794,'Buyer Countries '!$B$2:$C$301,2,FALSE)</f>
        <v>no</v>
      </c>
      <c r="C2794" s="76" t="str">
        <f>VLOOKUP(A2794,'Supplier Countries'!$B$2:$D$301,3,FALSE)</f>
        <v>yes</v>
      </c>
      <c r="D2794" s="76" t="str">
        <f t="shared" si="1025"/>
        <v>no</v>
      </c>
      <c r="E2794" s="76" t="str">
        <f t="shared" si="1029"/>
        <v>not applicable</v>
      </c>
      <c r="F2794" s="9" t="s">
        <v>132</v>
      </c>
      <c r="G2794" s="10" t="s">
        <v>623</v>
      </c>
      <c r="H2794" s="10"/>
      <c r="I2794" s="11"/>
      <c r="J2794" s="21" t="s">
        <v>134</v>
      </c>
      <c r="K2794" s="11"/>
      <c r="L2794" s="21"/>
      <c r="M2794" s="11"/>
      <c r="N2794" s="21"/>
      <c r="O2794" s="11"/>
    </row>
    <row r="2795" spans="1:25" ht="14.4" x14ac:dyDescent="0.25">
      <c r="A2795" s="76" t="s">
        <v>86</v>
      </c>
      <c r="B2795" s="76" t="str">
        <f>VLOOKUP(A2795,'Buyer Countries '!$B$2:$C$301,2,FALSE)</f>
        <v>no</v>
      </c>
      <c r="C2795" s="76" t="str">
        <f>VLOOKUP(A2795,'Supplier Countries'!$B$2:$D$301,3,FALSE)</f>
        <v>yes</v>
      </c>
      <c r="D2795" s="76" t="str">
        <f t="shared" si="1025"/>
        <v>no</v>
      </c>
      <c r="E2795" s="76" t="str">
        <f t="shared" si="1029"/>
        <v>not applicable</v>
      </c>
      <c r="F2795" s="6">
        <v>206</v>
      </c>
      <c r="G2795" s="5" t="s">
        <v>624</v>
      </c>
      <c r="H2795" s="5"/>
      <c r="I2795" s="7" t="s">
        <v>138</v>
      </c>
      <c r="J2795" s="83" t="s">
        <v>75</v>
      </c>
      <c r="K2795" s="59" t="str">
        <f>IF(I2795="Mandatory","mandatory","notmandatory")</f>
        <v>notmandatory</v>
      </c>
      <c r="L2795" s="83"/>
      <c r="M2795" s="59" t="str">
        <f t="shared" ref="M2795:M2796" si="1041">K2795&amp;"buyer"&amp;J2795&amp;"supplier"&amp;L2795</f>
        <v>notmandatorybuyernosupplier</v>
      </c>
      <c r="N2795" s="24"/>
      <c r="O2795" s="59" t="str">
        <f t="shared" ref="O2795:O2796" si="1042">IF(D2795="noyes","country not in scope for buyer, contact buyer",
IF(D2795="no","country not in scope for buyer, no need to review",
IF(D2795="nono","country not in scope for buyer and supplier no need to review",
IF(D2795="yesno","country not in scope for supplier no need to review",
IF(M2795="notmandatorybuyeryessupplierno","can buyer relax rule in SBN or ERP to accept invoice without this, if not provide data on PDF, if not move to Portal invoice",
IF(M2795="mandatorybuyeryessupplierno","SAP business network requires this information, provide it or move to Portal invoice",IF(M2795="mandatorybuyeryessupplier","SAP Business Network requires this information, provide it or move to Portal invoice",
IF(M2795="notmandatorybuyeryessupplier","can you provide data on invoice? Answer in column L by Yes or No",
IF(M2795="notmandatorybuyernosupplieryes","data not required set dropdown to blank in column L",
IF(M2795="notmandatorybuyersupplieryes","data not required set dropdown to blank in column L","good job, perfect match!"))))))))))</f>
        <v>country not in scope for buyer, no need to review</v>
      </c>
    </row>
    <row r="2796" spans="1:25" ht="14.4" x14ac:dyDescent="0.25">
      <c r="A2796" s="76" t="s">
        <v>86</v>
      </c>
      <c r="B2796" s="76" t="str">
        <f>VLOOKUP(A2796,'Buyer Countries '!$B$2:$C$301,2,FALSE)</f>
        <v>no</v>
      </c>
      <c r="C2796" s="76" t="str">
        <f>VLOOKUP(A2796,'Supplier Countries'!$B$2:$D$301,3,FALSE)</f>
        <v>yes</v>
      </c>
      <c r="D2796" s="76" t="str">
        <f t="shared" si="1025"/>
        <v>no</v>
      </c>
      <c r="E2796" s="76" t="str">
        <f t="shared" si="1029"/>
        <v>not applicable</v>
      </c>
      <c r="F2796" s="6">
        <v>207</v>
      </c>
      <c r="G2796" s="5" t="s">
        <v>625</v>
      </c>
      <c r="H2796" s="5"/>
      <c r="I2796" s="7" t="s">
        <v>138</v>
      </c>
      <c r="J2796" s="83" t="s">
        <v>75</v>
      </c>
      <c r="K2796" s="59" t="str">
        <f>IF(I2796="Mandatory","mandatory","notmandatory")</f>
        <v>notmandatory</v>
      </c>
      <c r="L2796" s="83"/>
      <c r="M2796" s="59" t="str">
        <f t="shared" si="1041"/>
        <v>notmandatorybuyernosupplier</v>
      </c>
      <c r="N2796" s="24"/>
      <c r="O2796" s="59" t="str">
        <f t="shared" si="1042"/>
        <v>country not in scope for buyer, no need to review</v>
      </c>
    </row>
    <row r="2797" spans="1:25" ht="14.4" x14ac:dyDescent="0.25">
      <c r="A2797" s="76" t="s">
        <v>86</v>
      </c>
      <c r="B2797" s="76" t="str">
        <f>VLOOKUP(A2797,'Buyer Countries '!$B$2:$C$301,2,FALSE)</f>
        <v>no</v>
      </c>
      <c r="C2797" s="76" t="str">
        <f>VLOOKUP(A2797,'Supplier Countries'!$B$2:$D$301,3,FALSE)</f>
        <v>yes</v>
      </c>
      <c r="D2797" s="76" t="str">
        <f t="shared" si="1025"/>
        <v>no</v>
      </c>
      <c r="E2797" s="76" t="str">
        <f t="shared" si="1029"/>
        <v>not applicable</v>
      </c>
      <c r="F2797" s="9" t="s">
        <v>132</v>
      </c>
      <c r="G2797" s="10" t="s">
        <v>626</v>
      </c>
      <c r="H2797" s="10"/>
      <c r="I2797" s="11"/>
      <c r="J2797" s="21" t="s">
        <v>134</v>
      </c>
      <c r="K2797" s="11"/>
      <c r="L2797" s="21"/>
      <c r="M2797" s="11"/>
      <c r="N2797" s="21"/>
      <c r="O2797" s="11"/>
    </row>
    <row r="2798" spans="1:25" ht="57.6" x14ac:dyDescent="0.25">
      <c r="A2798" s="76" t="s">
        <v>86</v>
      </c>
      <c r="B2798" s="76" t="str">
        <f>VLOOKUP(A2798,'Buyer Countries '!$B$2:$C$301,2,FALSE)</f>
        <v>no</v>
      </c>
      <c r="C2798" s="76" t="str">
        <f>VLOOKUP(A2798,'Supplier Countries'!$B$2:$D$301,3,FALSE)</f>
        <v>yes</v>
      </c>
      <c r="D2798" s="76" t="str">
        <f t="shared" si="1025"/>
        <v>no</v>
      </c>
      <c r="E2798" s="76" t="str">
        <f t="shared" si="1029"/>
        <v>not applicable</v>
      </c>
      <c r="F2798" s="6" t="s">
        <v>627</v>
      </c>
      <c r="G2798" s="5" t="s">
        <v>628</v>
      </c>
      <c r="H2798" s="5" t="s">
        <v>629</v>
      </c>
      <c r="I2798" s="7" t="s">
        <v>138</v>
      </c>
      <c r="J2798" s="83" t="s">
        <v>75</v>
      </c>
      <c r="K2798" s="59" t="str">
        <f t="shared" ref="K2798:K2809" si="1043">IF(I2798="Mandatory","mandatory","notmandatory")</f>
        <v>notmandatory</v>
      </c>
      <c r="L2798" s="83"/>
      <c r="M2798" s="59" t="str">
        <f t="shared" ref="M2798:M2809" si="1044">K2798&amp;"buyer"&amp;J2798&amp;"supplier"&amp;L2798</f>
        <v>notmandatorybuyernosupplier</v>
      </c>
      <c r="N2798" s="24"/>
      <c r="O2798" s="59" t="str">
        <f t="shared" ref="O2798:O2854" si="1045">IF(D2798="noyes","country not in scope for buyer, contact buyer",
IF(D2798="no","country not in scope for buyer, no need to review",
IF(D2798="nono","country not in scope for buyer and supplier no need to review",
IF(D2798="yesno","country not in scope for supplier no need to review",
IF(M2798="notmandatorybuyeryessupplierno","can buyer relax rule in SBN or ERP to accept invoice without this, if not provide data on PDF, if not move to Portal invoice",
IF(M2798="mandatorybuyeryessupplierno","SAP business network requires this information, provide it or move to Portal invoice",IF(M2798="mandatorybuyeryessupplier","SAP Business Network requires this information, provide it or move to Portal invoice",
IF(M2798="notmandatorybuyeryessupplier","can you provide data on invoice? Answer in column L by Yes or No",
IF(M2798="notmandatorybuyernosupplieryes","data not required set dropdown to blank in column L",
IF(M2798="notmandatorybuyersupplieryes","data not required set dropdown to blank in column L","good job, perfect match!"))))))))))</f>
        <v>country not in scope for buyer, no need to review</v>
      </c>
    </row>
    <row r="2799" spans="1:25" ht="57.6" x14ac:dyDescent="0.25">
      <c r="A2799" s="76" t="s">
        <v>86</v>
      </c>
      <c r="B2799" s="76" t="str">
        <f>VLOOKUP(A2799,'Buyer Countries '!$B$2:$C$301,2,FALSE)</f>
        <v>no</v>
      </c>
      <c r="C2799" s="76" t="str">
        <f>VLOOKUP(A2799,'Supplier Countries'!$B$2:$D$301,3,FALSE)</f>
        <v>yes</v>
      </c>
      <c r="D2799" s="76" t="str">
        <f t="shared" si="1025"/>
        <v>no</v>
      </c>
      <c r="E2799" s="76" t="str">
        <f t="shared" si="1029"/>
        <v>not applicable</v>
      </c>
      <c r="F2799" s="6" t="s">
        <v>630</v>
      </c>
      <c r="G2799" s="5" t="s">
        <v>631</v>
      </c>
      <c r="H2799" s="5" t="s">
        <v>629</v>
      </c>
      <c r="I2799" s="7" t="s">
        <v>138</v>
      </c>
      <c r="J2799" s="83" t="s">
        <v>75</v>
      </c>
      <c r="K2799" s="59" t="str">
        <f t="shared" si="1043"/>
        <v>notmandatory</v>
      </c>
      <c r="L2799" s="83"/>
      <c r="M2799" s="59" t="str">
        <f t="shared" si="1044"/>
        <v>notmandatorybuyernosupplier</v>
      </c>
      <c r="N2799" s="24"/>
      <c r="O2799" s="59" t="str">
        <f t="shared" si="1045"/>
        <v>country not in scope for buyer, no need to review</v>
      </c>
    </row>
    <row r="2800" spans="1:25" ht="57.6" x14ac:dyDescent="0.25">
      <c r="A2800" s="76" t="s">
        <v>86</v>
      </c>
      <c r="B2800" s="76" t="str">
        <f>VLOOKUP(A2800,'Buyer Countries '!$B$2:$C$301,2,FALSE)</f>
        <v>no</v>
      </c>
      <c r="C2800" s="76" t="str">
        <f>VLOOKUP(A2800,'Supplier Countries'!$B$2:$D$301,3,FALSE)</f>
        <v>yes</v>
      </c>
      <c r="D2800" s="76" t="str">
        <f t="shared" si="1025"/>
        <v>no</v>
      </c>
      <c r="E2800" s="76" t="str">
        <f t="shared" si="1029"/>
        <v>not applicable</v>
      </c>
      <c r="F2800" s="6" t="s">
        <v>632</v>
      </c>
      <c r="G2800" s="5" t="s">
        <v>633</v>
      </c>
      <c r="H2800" s="5" t="s">
        <v>629</v>
      </c>
      <c r="I2800" s="7" t="s">
        <v>138</v>
      </c>
      <c r="J2800" s="83" t="s">
        <v>75</v>
      </c>
      <c r="K2800" s="59" t="str">
        <f t="shared" si="1043"/>
        <v>notmandatory</v>
      </c>
      <c r="L2800" s="83"/>
      <c r="M2800" s="59" t="str">
        <f t="shared" si="1044"/>
        <v>notmandatorybuyernosupplier</v>
      </c>
      <c r="N2800" s="24"/>
      <c r="O2800" s="59" t="str">
        <f t="shared" si="1045"/>
        <v>country not in scope for buyer, no need to review</v>
      </c>
    </row>
    <row r="2801" spans="1:15" ht="57.6" x14ac:dyDescent="0.25">
      <c r="A2801" s="76" t="s">
        <v>86</v>
      </c>
      <c r="B2801" s="76" t="str">
        <f>VLOOKUP(A2801,'Buyer Countries '!$B$2:$C$301,2,FALSE)</f>
        <v>no</v>
      </c>
      <c r="C2801" s="76" t="str">
        <f>VLOOKUP(A2801,'Supplier Countries'!$B$2:$D$301,3,FALSE)</f>
        <v>yes</v>
      </c>
      <c r="D2801" s="76" t="str">
        <f t="shared" si="1025"/>
        <v>no</v>
      </c>
      <c r="E2801" s="76" t="str">
        <f t="shared" si="1029"/>
        <v>not applicable</v>
      </c>
      <c r="F2801" s="6" t="s">
        <v>634</v>
      </c>
      <c r="G2801" s="5" t="s">
        <v>635</v>
      </c>
      <c r="H2801" s="5" t="s">
        <v>629</v>
      </c>
      <c r="I2801" s="7" t="s">
        <v>138</v>
      </c>
      <c r="J2801" s="83" t="s">
        <v>75</v>
      </c>
      <c r="K2801" s="59" t="str">
        <f t="shared" si="1043"/>
        <v>notmandatory</v>
      </c>
      <c r="L2801" s="83"/>
      <c r="M2801" s="59" t="str">
        <f t="shared" si="1044"/>
        <v>notmandatorybuyernosupplier</v>
      </c>
      <c r="N2801" s="24"/>
      <c r="O2801" s="59" t="str">
        <f t="shared" si="1045"/>
        <v>country not in scope for buyer, no need to review</v>
      </c>
    </row>
    <row r="2802" spans="1:15" ht="57.6" x14ac:dyDescent="0.25">
      <c r="A2802" s="76" t="s">
        <v>86</v>
      </c>
      <c r="B2802" s="76" t="str">
        <f>VLOOKUP(A2802,'Buyer Countries '!$B$2:$C$301,2,FALSE)</f>
        <v>no</v>
      </c>
      <c r="C2802" s="76" t="str">
        <f>VLOOKUP(A2802,'Supplier Countries'!$B$2:$D$301,3,FALSE)</f>
        <v>yes</v>
      </c>
      <c r="D2802" s="76" t="str">
        <f t="shared" si="1025"/>
        <v>no</v>
      </c>
      <c r="E2802" s="76" t="str">
        <f t="shared" si="1029"/>
        <v>not applicable</v>
      </c>
      <c r="F2802" s="6" t="s">
        <v>636</v>
      </c>
      <c r="G2802" s="5" t="s">
        <v>637</v>
      </c>
      <c r="H2802" s="5" t="s">
        <v>629</v>
      </c>
      <c r="I2802" s="7" t="s">
        <v>138</v>
      </c>
      <c r="J2802" s="83" t="s">
        <v>75</v>
      </c>
      <c r="K2802" s="59" t="str">
        <f t="shared" si="1043"/>
        <v>notmandatory</v>
      </c>
      <c r="L2802" s="83"/>
      <c r="M2802" s="59" t="str">
        <f t="shared" si="1044"/>
        <v>notmandatorybuyernosupplier</v>
      </c>
      <c r="N2802" s="24"/>
      <c r="O2802" s="59" t="str">
        <f t="shared" si="1045"/>
        <v>country not in scope for buyer, no need to review</v>
      </c>
    </row>
    <row r="2803" spans="1:15" ht="57.6" x14ac:dyDescent="0.25">
      <c r="A2803" s="76" t="s">
        <v>86</v>
      </c>
      <c r="B2803" s="76" t="str">
        <f>VLOOKUP(A2803,'Buyer Countries '!$B$2:$C$301,2,FALSE)</f>
        <v>no</v>
      </c>
      <c r="C2803" s="76" t="str">
        <f>VLOOKUP(A2803,'Supplier Countries'!$B$2:$D$301,3,FALSE)</f>
        <v>yes</v>
      </c>
      <c r="D2803" s="76" t="str">
        <f t="shared" si="1025"/>
        <v>no</v>
      </c>
      <c r="E2803" s="76" t="str">
        <f t="shared" si="1029"/>
        <v>not applicable</v>
      </c>
      <c r="F2803" s="6" t="s">
        <v>638</v>
      </c>
      <c r="G2803" s="5" t="s">
        <v>639</v>
      </c>
      <c r="H2803" s="5" t="s">
        <v>629</v>
      </c>
      <c r="I2803" s="7" t="s">
        <v>138</v>
      </c>
      <c r="J2803" s="83" t="s">
        <v>75</v>
      </c>
      <c r="K2803" s="59" t="str">
        <f t="shared" si="1043"/>
        <v>notmandatory</v>
      </c>
      <c r="L2803" s="83"/>
      <c r="M2803" s="59" t="str">
        <f t="shared" si="1044"/>
        <v>notmandatorybuyernosupplier</v>
      </c>
      <c r="N2803" s="24"/>
      <c r="O2803" s="59" t="str">
        <f t="shared" si="1045"/>
        <v>country not in scope for buyer, no need to review</v>
      </c>
    </row>
    <row r="2804" spans="1:15" ht="57.6" x14ac:dyDescent="0.25">
      <c r="A2804" s="76" t="s">
        <v>86</v>
      </c>
      <c r="B2804" s="76" t="str">
        <f>VLOOKUP(A2804,'Buyer Countries '!$B$2:$C$301,2,FALSE)</f>
        <v>no</v>
      </c>
      <c r="C2804" s="76" t="str">
        <f>VLOOKUP(A2804,'Supplier Countries'!$B$2:$D$301,3,FALSE)</f>
        <v>yes</v>
      </c>
      <c r="D2804" s="76" t="str">
        <f t="shared" si="1025"/>
        <v>no</v>
      </c>
      <c r="E2804" s="76" t="str">
        <f t="shared" si="1029"/>
        <v>not applicable</v>
      </c>
      <c r="F2804" s="6" t="s">
        <v>640</v>
      </c>
      <c r="G2804" s="5" t="s">
        <v>641</v>
      </c>
      <c r="H2804" s="5" t="s">
        <v>629</v>
      </c>
      <c r="I2804" s="7" t="s">
        <v>138</v>
      </c>
      <c r="J2804" s="83" t="s">
        <v>75</v>
      </c>
      <c r="K2804" s="59" t="str">
        <f t="shared" si="1043"/>
        <v>notmandatory</v>
      </c>
      <c r="L2804" s="83"/>
      <c r="M2804" s="59" t="str">
        <f t="shared" si="1044"/>
        <v>notmandatorybuyernosupplier</v>
      </c>
      <c r="N2804" s="24"/>
      <c r="O2804" s="59" t="str">
        <f t="shared" si="1045"/>
        <v>country not in scope for buyer, no need to review</v>
      </c>
    </row>
    <row r="2805" spans="1:15" ht="57.6" x14ac:dyDescent="0.25">
      <c r="A2805" s="76" t="s">
        <v>86</v>
      </c>
      <c r="B2805" s="76" t="str">
        <f>VLOOKUP(A2805,'Buyer Countries '!$B$2:$C$301,2,FALSE)</f>
        <v>no</v>
      </c>
      <c r="C2805" s="76" t="str">
        <f>VLOOKUP(A2805,'Supplier Countries'!$B$2:$D$301,3,FALSE)</f>
        <v>yes</v>
      </c>
      <c r="D2805" s="76" t="str">
        <f t="shared" si="1025"/>
        <v>no</v>
      </c>
      <c r="E2805" s="76" t="str">
        <f t="shared" si="1029"/>
        <v>not applicable</v>
      </c>
      <c r="F2805" s="6" t="s">
        <v>642</v>
      </c>
      <c r="G2805" s="5" t="s">
        <v>643</v>
      </c>
      <c r="H2805" s="5" t="s">
        <v>629</v>
      </c>
      <c r="I2805" s="7" t="s">
        <v>138</v>
      </c>
      <c r="J2805" s="83" t="s">
        <v>75</v>
      </c>
      <c r="K2805" s="59" t="str">
        <f t="shared" si="1043"/>
        <v>notmandatory</v>
      </c>
      <c r="L2805" s="83"/>
      <c r="M2805" s="59" t="str">
        <f t="shared" si="1044"/>
        <v>notmandatorybuyernosupplier</v>
      </c>
      <c r="N2805" s="24"/>
      <c r="O2805" s="59" t="str">
        <f t="shared" si="1045"/>
        <v>country not in scope for buyer, no need to review</v>
      </c>
    </row>
    <row r="2806" spans="1:15" ht="57.6" x14ac:dyDescent="0.25">
      <c r="A2806" s="76" t="s">
        <v>86</v>
      </c>
      <c r="B2806" s="76" t="str">
        <f>VLOOKUP(A2806,'Buyer Countries '!$B$2:$C$301,2,FALSE)</f>
        <v>no</v>
      </c>
      <c r="C2806" s="76" t="str">
        <f>VLOOKUP(A2806,'Supplier Countries'!$B$2:$D$301,3,FALSE)</f>
        <v>yes</v>
      </c>
      <c r="D2806" s="76" t="str">
        <f t="shared" si="1025"/>
        <v>no</v>
      </c>
      <c r="E2806" s="76" t="str">
        <f t="shared" si="1029"/>
        <v>not applicable</v>
      </c>
      <c r="F2806" s="6" t="s">
        <v>644</v>
      </c>
      <c r="G2806" s="5" t="s">
        <v>645</v>
      </c>
      <c r="H2806" s="5" t="s">
        <v>629</v>
      </c>
      <c r="I2806" s="7" t="s">
        <v>138</v>
      </c>
      <c r="J2806" s="83" t="s">
        <v>75</v>
      </c>
      <c r="K2806" s="59" t="str">
        <f t="shared" si="1043"/>
        <v>notmandatory</v>
      </c>
      <c r="L2806" s="83"/>
      <c r="M2806" s="59" t="str">
        <f t="shared" si="1044"/>
        <v>notmandatorybuyernosupplier</v>
      </c>
      <c r="N2806" s="24"/>
      <c r="O2806" s="59" t="str">
        <f t="shared" si="1045"/>
        <v>country not in scope for buyer, no need to review</v>
      </c>
    </row>
    <row r="2807" spans="1:15" ht="57.6" x14ac:dyDescent="0.25">
      <c r="A2807" s="76" t="s">
        <v>86</v>
      </c>
      <c r="B2807" s="76" t="str">
        <f>VLOOKUP(A2807,'Buyer Countries '!$B$2:$C$301,2,FALSE)</f>
        <v>no</v>
      </c>
      <c r="C2807" s="76" t="str">
        <f>VLOOKUP(A2807,'Supplier Countries'!$B$2:$D$301,3,FALSE)</f>
        <v>yes</v>
      </c>
      <c r="D2807" s="76" t="str">
        <f t="shared" si="1025"/>
        <v>no</v>
      </c>
      <c r="E2807" s="76" t="str">
        <f t="shared" si="1029"/>
        <v>not applicable</v>
      </c>
      <c r="F2807" s="6" t="s">
        <v>646</v>
      </c>
      <c r="G2807" s="5" t="s">
        <v>647</v>
      </c>
      <c r="H2807" s="5" t="s">
        <v>629</v>
      </c>
      <c r="I2807" s="7" t="s">
        <v>138</v>
      </c>
      <c r="J2807" s="83" t="s">
        <v>75</v>
      </c>
      <c r="K2807" s="59" t="str">
        <f t="shared" si="1043"/>
        <v>notmandatory</v>
      </c>
      <c r="L2807" s="83"/>
      <c r="M2807" s="59" t="str">
        <f t="shared" si="1044"/>
        <v>notmandatorybuyernosupplier</v>
      </c>
      <c r="N2807" s="24"/>
      <c r="O2807" s="59" t="str">
        <f t="shared" si="1045"/>
        <v>country not in scope for buyer, no need to review</v>
      </c>
    </row>
    <row r="2808" spans="1:15" ht="57.6" x14ac:dyDescent="0.25">
      <c r="A2808" s="76" t="s">
        <v>86</v>
      </c>
      <c r="B2808" s="76" t="str">
        <f>VLOOKUP(A2808,'Buyer Countries '!$B$2:$C$301,2,FALSE)</f>
        <v>no</v>
      </c>
      <c r="C2808" s="76" t="str">
        <f>VLOOKUP(A2808,'Supplier Countries'!$B$2:$D$301,3,FALSE)</f>
        <v>yes</v>
      </c>
      <c r="D2808" s="76" t="str">
        <f t="shared" si="1025"/>
        <v>no</v>
      </c>
      <c r="E2808" s="76" t="str">
        <f t="shared" si="1029"/>
        <v>not applicable</v>
      </c>
      <c r="F2808" s="6" t="s">
        <v>648</v>
      </c>
      <c r="G2808" s="5" t="s">
        <v>649</v>
      </c>
      <c r="H2808" s="5" t="s">
        <v>629</v>
      </c>
      <c r="I2808" s="7" t="s">
        <v>138</v>
      </c>
      <c r="J2808" s="83" t="s">
        <v>75</v>
      </c>
      <c r="K2808" s="59" t="str">
        <f t="shared" si="1043"/>
        <v>notmandatory</v>
      </c>
      <c r="L2808" s="83"/>
      <c r="M2808" s="59" t="str">
        <f t="shared" si="1044"/>
        <v>notmandatorybuyernosupplier</v>
      </c>
      <c r="N2808" s="24"/>
      <c r="O2808" s="59" t="str">
        <f t="shared" si="1045"/>
        <v>country not in scope for buyer, no need to review</v>
      </c>
    </row>
    <row r="2809" spans="1:15" ht="57.6" x14ac:dyDescent="0.25">
      <c r="A2809" s="76" t="s">
        <v>86</v>
      </c>
      <c r="B2809" s="76" t="str">
        <f>VLOOKUP(A2809,'Buyer Countries '!$B$2:$C$301,2,FALSE)</f>
        <v>no</v>
      </c>
      <c r="C2809" s="76" t="str">
        <f>VLOOKUP(A2809,'Supplier Countries'!$B$2:$D$301,3,FALSE)</f>
        <v>yes</v>
      </c>
      <c r="D2809" s="76" t="str">
        <f t="shared" si="1025"/>
        <v>no</v>
      </c>
      <c r="E2809" s="76" t="str">
        <f t="shared" si="1029"/>
        <v>not applicable</v>
      </c>
      <c r="F2809" s="6" t="s">
        <v>650</v>
      </c>
      <c r="G2809" s="5" t="s">
        <v>651</v>
      </c>
      <c r="H2809" s="5" t="s">
        <v>629</v>
      </c>
      <c r="I2809" s="7" t="s">
        <v>138</v>
      </c>
      <c r="J2809" s="83" t="s">
        <v>75</v>
      </c>
      <c r="K2809" s="59" t="str">
        <f t="shared" si="1043"/>
        <v>notmandatory</v>
      </c>
      <c r="L2809" s="83"/>
      <c r="M2809" s="59" t="str">
        <f t="shared" si="1044"/>
        <v>notmandatorybuyernosupplier</v>
      </c>
      <c r="N2809" s="24"/>
      <c r="O2809" s="59" t="str">
        <f t="shared" si="1045"/>
        <v>country not in scope for buyer, no need to review</v>
      </c>
    </row>
    <row r="2810" spans="1:15" ht="14.4" x14ac:dyDescent="0.25">
      <c r="A2810" s="76" t="s">
        <v>86</v>
      </c>
      <c r="B2810" s="76" t="str">
        <f>VLOOKUP(A2810,'Buyer Countries '!$B$2:$C$301,2,FALSE)</f>
        <v>no</v>
      </c>
      <c r="C2810" s="76" t="str">
        <f>VLOOKUP(A2810,'Supplier Countries'!$B$2:$D$301,3,FALSE)</f>
        <v>yes</v>
      </c>
      <c r="D2810" s="76" t="str">
        <f t="shared" si="1025"/>
        <v>no</v>
      </c>
      <c r="E2810" s="76" t="str">
        <f t="shared" si="1029"/>
        <v>not applicable</v>
      </c>
      <c r="F2810" s="9" t="s">
        <v>132</v>
      </c>
      <c r="G2810" s="10" t="s">
        <v>652</v>
      </c>
      <c r="H2810" s="10"/>
      <c r="I2810" s="11"/>
      <c r="J2810" s="21"/>
      <c r="K2810" s="11"/>
      <c r="L2810" s="21"/>
      <c r="M2810" s="11"/>
      <c r="N2810" s="21"/>
      <c r="O2810" s="11"/>
    </row>
    <row r="2811" spans="1:15" ht="43.2" x14ac:dyDescent="0.25">
      <c r="A2811" s="76" t="s">
        <v>86</v>
      </c>
      <c r="B2811" s="76" t="str">
        <f>VLOOKUP(A2811,'Buyer Countries '!$B$2:$C$301,2,FALSE)</f>
        <v>no</v>
      </c>
      <c r="C2811" s="76" t="str">
        <f>VLOOKUP(A2811,'Supplier Countries'!$B$2:$D$301,3,FALSE)</f>
        <v>yes</v>
      </c>
      <c r="D2811" s="76" t="str">
        <f t="shared" si="1025"/>
        <v>no</v>
      </c>
      <c r="E2811" s="76" t="str">
        <f t="shared" si="1029"/>
        <v>not applicable</v>
      </c>
      <c r="F2811" s="8" t="s">
        <v>653</v>
      </c>
      <c r="G2811" s="7" t="s">
        <v>654</v>
      </c>
      <c r="H2811" s="5"/>
      <c r="I2811" s="7" t="s">
        <v>138</v>
      </c>
      <c r="J2811" s="83" t="s">
        <v>75</v>
      </c>
      <c r="K2811" s="59" t="str">
        <f t="shared" ref="K2811:K2818" si="1046">IF(I2811="Mandatory","mandatory","notmandatory")</f>
        <v>notmandatory</v>
      </c>
      <c r="L2811" s="83"/>
      <c r="M2811" s="59" t="str">
        <f t="shared" ref="M2811:M2818" si="1047">K2811&amp;"buyer"&amp;J2811&amp;"supplier"&amp;L2811</f>
        <v>notmandatorybuyernosupplier</v>
      </c>
      <c r="N2811" s="24" t="s">
        <v>430</v>
      </c>
      <c r="O2811" s="59" t="str">
        <f t="shared" si="1045"/>
        <v>country not in scope for buyer, no need to review</v>
      </c>
    </row>
    <row r="2812" spans="1:15" ht="43.2" x14ac:dyDescent="0.25">
      <c r="A2812" s="76" t="s">
        <v>86</v>
      </c>
      <c r="B2812" s="76" t="str">
        <f>VLOOKUP(A2812,'Buyer Countries '!$B$2:$C$301,2,FALSE)</f>
        <v>no</v>
      </c>
      <c r="C2812" s="76" t="str">
        <f>VLOOKUP(A2812,'Supplier Countries'!$B$2:$D$301,3,FALSE)</f>
        <v>yes</v>
      </c>
      <c r="D2812" s="76" t="str">
        <f t="shared" si="1025"/>
        <v>no</v>
      </c>
      <c r="E2812" s="76" t="str">
        <f t="shared" si="1029"/>
        <v>not applicable</v>
      </c>
      <c r="F2812" s="8" t="s">
        <v>655</v>
      </c>
      <c r="G2812" s="7" t="s">
        <v>656</v>
      </c>
      <c r="H2812" s="5"/>
      <c r="I2812" s="7" t="s">
        <v>138</v>
      </c>
      <c r="J2812" s="83" t="s">
        <v>75</v>
      </c>
      <c r="K2812" s="59" t="str">
        <f t="shared" si="1046"/>
        <v>notmandatory</v>
      </c>
      <c r="L2812" s="83"/>
      <c r="M2812" s="59" t="str">
        <f t="shared" si="1047"/>
        <v>notmandatorybuyernosupplier</v>
      </c>
      <c r="N2812" s="24" t="s">
        <v>430</v>
      </c>
      <c r="O2812" s="59" t="str">
        <f t="shared" si="1045"/>
        <v>country not in scope for buyer, no need to review</v>
      </c>
    </row>
    <row r="2813" spans="1:15" ht="43.2" x14ac:dyDescent="0.25">
      <c r="A2813" s="76" t="s">
        <v>86</v>
      </c>
      <c r="B2813" s="76" t="str">
        <f>VLOOKUP(A2813,'Buyer Countries '!$B$2:$C$301,2,FALSE)</f>
        <v>no</v>
      </c>
      <c r="C2813" s="76" t="str">
        <f>VLOOKUP(A2813,'Supplier Countries'!$B$2:$D$301,3,FALSE)</f>
        <v>yes</v>
      </c>
      <c r="D2813" s="76" t="str">
        <f t="shared" si="1025"/>
        <v>no</v>
      </c>
      <c r="E2813" s="76" t="str">
        <f t="shared" si="1029"/>
        <v>not applicable</v>
      </c>
      <c r="F2813" s="8" t="s">
        <v>657</v>
      </c>
      <c r="G2813" s="7" t="s">
        <v>658</v>
      </c>
      <c r="H2813" s="5"/>
      <c r="I2813" s="7" t="s">
        <v>138</v>
      </c>
      <c r="J2813" s="83" t="s">
        <v>75</v>
      </c>
      <c r="K2813" s="59" t="str">
        <f t="shared" si="1046"/>
        <v>notmandatory</v>
      </c>
      <c r="L2813" s="83"/>
      <c r="M2813" s="59" t="str">
        <f t="shared" si="1047"/>
        <v>notmandatorybuyernosupplier</v>
      </c>
      <c r="N2813" s="24" t="s">
        <v>430</v>
      </c>
      <c r="O2813" s="59" t="str">
        <f t="shared" si="1045"/>
        <v>country not in scope for buyer, no need to review</v>
      </c>
    </row>
    <row r="2814" spans="1:15" ht="43.2" x14ac:dyDescent="0.25">
      <c r="A2814" s="76" t="s">
        <v>86</v>
      </c>
      <c r="B2814" s="76" t="str">
        <f>VLOOKUP(A2814,'Buyer Countries '!$B$2:$C$301,2,FALSE)</f>
        <v>no</v>
      </c>
      <c r="C2814" s="76" t="str">
        <f>VLOOKUP(A2814,'Supplier Countries'!$B$2:$D$301,3,FALSE)</f>
        <v>yes</v>
      </c>
      <c r="D2814" s="76" t="str">
        <f t="shared" si="1025"/>
        <v>no</v>
      </c>
      <c r="E2814" s="76" t="str">
        <f t="shared" si="1029"/>
        <v>not applicable</v>
      </c>
      <c r="F2814" s="8" t="s">
        <v>659</v>
      </c>
      <c r="G2814" s="7" t="s">
        <v>660</v>
      </c>
      <c r="H2814" s="5"/>
      <c r="I2814" s="7" t="s">
        <v>138</v>
      </c>
      <c r="J2814" s="83" t="s">
        <v>75</v>
      </c>
      <c r="K2814" s="59" t="str">
        <f t="shared" si="1046"/>
        <v>notmandatory</v>
      </c>
      <c r="L2814" s="83"/>
      <c r="M2814" s="59" t="str">
        <f t="shared" si="1047"/>
        <v>notmandatorybuyernosupplier</v>
      </c>
      <c r="N2814" s="24" t="s">
        <v>430</v>
      </c>
      <c r="O2814" s="59" t="str">
        <f t="shared" si="1045"/>
        <v>country not in scope for buyer, no need to review</v>
      </c>
    </row>
    <row r="2815" spans="1:15" ht="43.2" x14ac:dyDescent="0.25">
      <c r="A2815" s="76" t="s">
        <v>86</v>
      </c>
      <c r="B2815" s="76" t="str">
        <f>VLOOKUP(A2815,'Buyer Countries '!$B$2:$C$301,2,FALSE)</f>
        <v>no</v>
      </c>
      <c r="C2815" s="76" t="str">
        <f>VLOOKUP(A2815,'Supplier Countries'!$B$2:$D$301,3,FALSE)</f>
        <v>yes</v>
      </c>
      <c r="D2815" s="76" t="str">
        <f t="shared" si="1025"/>
        <v>no</v>
      </c>
      <c r="E2815" s="76" t="str">
        <f t="shared" si="1029"/>
        <v>not applicable</v>
      </c>
      <c r="F2815" s="8" t="s">
        <v>661</v>
      </c>
      <c r="G2815" s="7" t="s">
        <v>662</v>
      </c>
      <c r="H2815" s="5"/>
      <c r="I2815" s="7" t="s">
        <v>138</v>
      </c>
      <c r="J2815" s="83" t="s">
        <v>75</v>
      </c>
      <c r="K2815" s="59" t="str">
        <f t="shared" si="1046"/>
        <v>notmandatory</v>
      </c>
      <c r="L2815" s="83"/>
      <c r="M2815" s="59" t="str">
        <f t="shared" si="1047"/>
        <v>notmandatorybuyernosupplier</v>
      </c>
      <c r="N2815" s="24" t="s">
        <v>430</v>
      </c>
      <c r="O2815" s="59" t="str">
        <f t="shared" si="1045"/>
        <v>country not in scope for buyer, no need to review</v>
      </c>
    </row>
    <row r="2816" spans="1:15" ht="43.2" x14ac:dyDescent="0.25">
      <c r="A2816" s="76" t="s">
        <v>86</v>
      </c>
      <c r="B2816" s="76" t="str">
        <f>VLOOKUP(A2816,'Buyer Countries '!$B$2:$C$301,2,FALSE)</f>
        <v>no</v>
      </c>
      <c r="C2816" s="76" t="str">
        <f>VLOOKUP(A2816,'Supplier Countries'!$B$2:$D$301,3,FALSE)</f>
        <v>yes</v>
      </c>
      <c r="D2816" s="76" t="str">
        <f t="shared" ref="D2816:D2854" si="1048">IF($N$3="supplier",B2816&amp;C2816,IF($N$3="buyer",B2816,"select value in are your onboarding a buyer or a supplier"))</f>
        <v>no</v>
      </c>
      <c r="E2816" s="76" t="str">
        <f t="shared" si="1029"/>
        <v>not applicable</v>
      </c>
      <c r="F2816" s="8" t="s">
        <v>663</v>
      </c>
      <c r="G2816" s="7" t="s">
        <v>664</v>
      </c>
      <c r="H2816" s="5"/>
      <c r="I2816" s="7" t="s">
        <v>138</v>
      </c>
      <c r="J2816" s="83" t="s">
        <v>75</v>
      </c>
      <c r="K2816" s="59" t="str">
        <f t="shared" si="1046"/>
        <v>notmandatory</v>
      </c>
      <c r="L2816" s="83"/>
      <c r="M2816" s="59" t="str">
        <f t="shared" si="1047"/>
        <v>notmandatorybuyernosupplier</v>
      </c>
      <c r="N2816" s="24" t="s">
        <v>430</v>
      </c>
      <c r="O2816" s="59" t="str">
        <f t="shared" si="1045"/>
        <v>country not in scope for buyer, no need to review</v>
      </c>
    </row>
    <row r="2817" spans="1:15" ht="43.2" x14ac:dyDescent="0.25">
      <c r="A2817" s="76" t="s">
        <v>86</v>
      </c>
      <c r="B2817" s="76" t="str">
        <f>VLOOKUP(A2817,'Buyer Countries '!$B$2:$C$301,2,FALSE)</f>
        <v>no</v>
      </c>
      <c r="C2817" s="76" t="str">
        <f>VLOOKUP(A2817,'Supplier Countries'!$B$2:$D$301,3,FALSE)</f>
        <v>yes</v>
      </c>
      <c r="D2817" s="76" t="str">
        <f t="shared" si="1048"/>
        <v>no</v>
      </c>
      <c r="E2817" s="76" t="str">
        <f t="shared" si="1029"/>
        <v>not applicable</v>
      </c>
      <c r="F2817" s="8" t="s">
        <v>665</v>
      </c>
      <c r="G2817" s="7" t="s">
        <v>666</v>
      </c>
      <c r="H2817" s="5"/>
      <c r="I2817" s="7" t="s">
        <v>138</v>
      </c>
      <c r="J2817" s="83" t="s">
        <v>75</v>
      </c>
      <c r="K2817" s="59" t="str">
        <f t="shared" si="1046"/>
        <v>notmandatory</v>
      </c>
      <c r="L2817" s="83"/>
      <c r="M2817" s="59" t="str">
        <f t="shared" si="1047"/>
        <v>notmandatorybuyernosupplier</v>
      </c>
      <c r="N2817" s="24" t="s">
        <v>430</v>
      </c>
      <c r="O2817" s="59" t="str">
        <f t="shared" si="1045"/>
        <v>country not in scope for buyer, no need to review</v>
      </c>
    </row>
    <row r="2818" spans="1:15" ht="43.2" x14ac:dyDescent="0.25">
      <c r="A2818" s="76" t="s">
        <v>86</v>
      </c>
      <c r="B2818" s="76" t="str">
        <f>VLOOKUP(A2818,'Buyer Countries '!$B$2:$C$301,2,FALSE)</f>
        <v>no</v>
      </c>
      <c r="C2818" s="76" t="str">
        <f>VLOOKUP(A2818,'Supplier Countries'!$B$2:$D$301,3,FALSE)</f>
        <v>yes</v>
      </c>
      <c r="D2818" s="76" t="str">
        <f t="shared" si="1048"/>
        <v>no</v>
      </c>
      <c r="E2818" s="76" t="str">
        <f t="shared" si="1029"/>
        <v>not applicable</v>
      </c>
      <c r="F2818" s="8" t="s">
        <v>667</v>
      </c>
      <c r="G2818" s="7" t="s">
        <v>668</v>
      </c>
      <c r="H2818" s="5"/>
      <c r="I2818" s="7" t="s">
        <v>138</v>
      </c>
      <c r="J2818" s="83" t="s">
        <v>75</v>
      </c>
      <c r="K2818" s="59" t="str">
        <f t="shared" si="1046"/>
        <v>notmandatory</v>
      </c>
      <c r="L2818" s="83"/>
      <c r="M2818" s="59" t="str">
        <f t="shared" si="1047"/>
        <v>notmandatorybuyernosupplier</v>
      </c>
      <c r="N2818" s="24" t="s">
        <v>430</v>
      </c>
      <c r="O2818" s="59" t="str">
        <f t="shared" si="1045"/>
        <v>country not in scope for buyer, no need to review</v>
      </c>
    </row>
    <row r="2819" spans="1:15" ht="14.4" x14ac:dyDescent="0.25">
      <c r="A2819" s="76" t="s">
        <v>86</v>
      </c>
      <c r="B2819" s="76" t="str">
        <f>VLOOKUP(A2819,'Buyer Countries '!$B$2:$C$301,2,FALSE)</f>
        <v>no</v>
      </c>
      <c r="C2819" s="76" t="str">
        <f>VLOOKUP(A2819,'Supplier Countries'!$B$2:$D$301,3,FALSE)</f>
        <v>yes</v>
      </c>
      <c r="D2819" s="76" t="str">
        <f t="shared" si="1048"/>
        <v>no</v>
      </c>
      <c r="E2819" s="76" t="str">
        <f t="shared" si="1029"/>
        <v>not applicable</v>
      </c>
      <c r="F2819" s="9" t="s">
        <v>132</v>
      </c>
      <c r="G2819" s="10" t="s">
        <v>669</v>
      </c>
      <c r="H2819" s="10"/>
      <c r="I2819" s="11"/>
      <c r="J2819" s="21"/>
      <c r="K2819" s="11"/>
      <c r="L2819" s="21"/>
      <c r="M2819" s="11"/>
      <c r="N2819" s="21"/>
      <c r="O2819" s="11"/>
    </row>
    <row r="2820" spans="1:15" ht="43.2" x14ac:dyDescent="0.25">
      <c r="A2820" s="76" t="s">
        <v>86</v>
      </c>
      <c r="B2820" s="76" t="str">
        <f>VLOOKUP(A2820,'Buyer Countries '!$B$2:$C$301,2,FALSE)</f>
        <v>no</v>
      </c>
      <c r="C2820" s="76" t="str">
        <f>VLOOKUP(A2820,'Supplier Countries'!$B$2:$D$301,3,FALSE)</f>
        <v>yes</v>
      </c>
      <c r="D2820" s="76" t="str">
        <f t="shared" si="1048"/>
        <v>no</v>
      </c>
      <c r="E2820" s="76" t="str">
        <f t="shared" si="1029"/>
        <v>not applicable</v>
      </c>
      <c r="F2820" s="8" t="s">
        <v>670</v>
      </c>
      <c r="G2820" s="7" t="s">
        <v>671</v>
      </c>
      <c r="H2820" s="5"/>
      <c r="I2820" s="7" t="s">
        <v>138</v>
      </c>
      <c r="J2820" s="83" t="s">
        <v>75</v>
      </c>
      <c r="K2820" s="59" t="str">
        <f t="shared" ref="K2820:K2827" si="1049">IF(I2820="Mandatory","mandatory","notmandatory")</f>
        <v>notmandatory</v>
      </c>
      <c r="L2820" s="83"/>
      <c r="M2820" s="59" t="str">
        <f t="shared" ref="M2820:M2827" si="1050">K2820&amp;"buyer"&amp;J2820&amp;"supplier"&amp;L2820</f>
        <v>notmandatorybuyernosupplier</v>
      </c>
      <c r="N2820" s="24" t="s">
        <v>430</v>
      </c>
      <c r="O2820" s="59" t="str">
        <f t="shared" si="1045"/>
        <v>country not in scope for buyer, no need to review</v>
      </c>
    </row>
    <row r="2821" spans="1:15" ht="43.2" x14ac:dyDescent="0.25">
      <c r="A2821" s="76" t="s">
        <v>86</v>
      </c>
      <c r="B2821" s="76" t="str">
        <f>VLOOKUP(A2821,'Buyer Countries '!$B$2:$C$301,2,FALSE)</f>
        <v>no</v>
      </c>
      <c r="C2821" s="76" t="str">
        <f>VLOOKUP(A2821,'Supplier Countries'!$B$2:$D$301,3,FALSE)</f>
        <v>yes</v>
      </c>
      <c r="D2821" s="76" t="str">
        <f t="shared" si="1048"/>
        <v>no</v>
      </c>
      <c r="E2821" s="76" t="str">
        <f t="shared" si="1029"/>
        <v>not applicable</v>
      </c>
      <c r="F2821" s="8" t="s">
        <v>672</v>
      </c>
      <c r="G2821" s="7" t="s">
        <v>673</v>
      </c>
      <c r="H2821" s="5"/>
      <c r="I2821" s="7" t="s">
        <v>138</v>
      </c>
      <c r="J2821" s="83" t="s">
        <v>75</v>
      </c>
      <c r="K2821" s="59" t="str">
        <f t="shared" si="1049"/>
        <v>notmandatory</v>
      </c>
      <c r="L2821" s="83"/>
      <c r="M2821" s="59" t="str">
        <f t="shared" si="1050"/>
        <v>notmandatorybuyernosupplier</v>
      </c>
      <c r="N2821" s="24" t="s">
        <v>430</v>
      </c>
      <c r="O2821" s="59" t="str">
        <f t="shared" si="1045"/>
        <v>country not in scope for buyer, no need to review</v>
      </c>
    </row>
    <row r="2822" spans="1:15" ht="43.2" x14ac:dyDescent="0.25">
      <c r="A2822" s="76" t="s">
        <v>86</v>
      </c>
      <c r="B2822" s="76" t="str">
        <f>VLOOKUP(A2822,'Buyer Countries '!$B$2:$C$301,2,FALSE)</f>
        <v>no</v>
      </c>
      <c r="C2822" s="76" t="str">
        <f>VLOOKUP(A2822,'Supplier Countries'!$B$2:$D$301,3,FALSE)</f>
        <v>yes</v>
      </c>
      <c r="D2822" s="76" t="str">
        <f t="shared" si="1048"/>
        <v>no</v>
      </c>
      <c r="E2822" s="76" t="str">
        <f t="shared" ref="E2822:E2854" si="1051">IF(D2822="select value in are your onboarding a buyer or a supplier",D2822,IF(D2822="yesno","not applicable",IF(D2822="yesyes","country supported",IF(D2822="noyes","country not supported, contact buyer",IF(D2822="yes","country supported","not applicable")))))</f>
        <v>not applicable</v>
      </c>
      <c r="F2822" s="8" t="s">
        <v>674</v>
      </c>
      <c r="G2822" s="7" t="s">
        <v>675</v>
      </c>
      <c r="H2822" s="5"/>
      <c r="I2822" s="7" t="s">
        <v>138</v>
      </c>
      <c r="J2822" s="83" t="s">
        <v>75</v>
      </c>
      <c r="K2822" s="59" t="str">
        <f t="shared" si="1049"/>
        <v>notmandatory</v>
      </c>
      <c r="L2822" s="83"/>
      <c r="M2822" s="59" t="str">
        <f t="shared" si="1050"/>
        <v>notmandatorybuyernosupplier</v>
      </c>
      <c r="N2822" s="24" t="s">
        <v>430</v>
      </c>
      <c r="O2822" s="59" t="str">
        <f t="shared" si="1045"/>
        <v>country not in scope for buyer, no need to review</v>
      </c>
    </row>
    <row r="2823" spans="1:15" ht="43.2" x14ac:dyDescent="0.25">
      <c r="A2823" s="76" t="s">
        <v>86</v>
      </c>
      <c r="B2823" s="76" t="str">
        <f>VLOOKUP(A2823,'Buyer Countries '!$B$2:$C$301,2,FALSE)</f>
        <v>no</v>
      </c>
      <c r="C2823" s="76" t="str">
        <f>VLOOKUP(A2823,'Supplier Countries'!$B$2:$D$301,3,FALSE)</f>
        <v>yes</v>
      </c>
      <c r="D2823" s="76" t="str">
        <f t="shared" si="1048"/>
        <v>no</v>
      </c>
      <c r="E2823" s="76" t="str">
        <f t="shared" si="1051"/>
        <v>not applicable</v>
      </c>
      <c r="F2823" s="8" t="s">
        <v>676</v>
      </c>
      <c r="G2823" s="7" t="s">
        <v>677</v>
      </c>
      <c r="H2823" s="5"/>
      <c r="I2823" s="7" t="s">
        <v>138</v>
      </c>
      <c r="J2823" s="83" t="s">
        <v>75</v>
      </c>
      <c r="K2823" s="59" t="str">
        <f t="shared" si="1049"/>
        <v>notmandatory</v>
      </c>
      <c r="L2823" s="83"/>
      <c r="M2823" s="59" t="str">
        <f t="shared" si="1050"/>
        <v>notmandatorybuyernosupplier</v>
      </c>
      <c r="N2823" s="24" t="s">
        <v>430</v>
      </c>
      <c r="O2823" s="59" t="str">
        <f t="shared" si="1045"/>
        <v>country not in scope for buyer, no need to review</v>
      </c>
    </row>
    <row r="2824" spans="1:15" ht="43.2" x14ac:dyDescent="0.25">
      <c r="A2824" s="76" t="s">
        <v>86</v>
      </c>
      <c r="B2824" s="76" t="str">
        <f>VLOOKUP(A2824,'Buyer Countries '!$B$2:$C$301,2,FALSE)</f>
        <v>no</v>
      </c>
      <c r="C2824" s="76" t="str">
        <f>VLOOKUP(A2824,'Supplier Countries'!$B$2:$D$301,3,FALSE)</f>
        <v>yes</v>
      </c>
      <c r="D2824" s="76" t="str">
        <f t="shared" si="1048"/>
        <v>no</v>
      </c>
      <c r="E2824" s="76" t="str">
        <f t="shared" si="1051"/>
        <v>not applicable</v>
      </c>
      <c r="F2824" s="8" t="s">
        <v>678</v>
      </c>
      <c r="G2824" s="7" t="s">
        <v>679</v>
      </c>
      <c r="H2824" s="5"/>
      <c r="I2824" s="7" t="s">
        <v>138</v>
      </c>
      <c r="J2824" s="83" t="s">
        <v>75</v>
      </c>
      <c r="K2824" s="59" t="str">
        <f t="shared" si="1049"/>
        <v>notmandatory</v>
      </c>
      <c r="L2824" s="83"/>
      <c r="M2824" s="59" t="str">
        <f t="shared" si="1050"/>
        <v>notmandatorybuyernosupplier</v>
      </c>
      <c r="N2824" s="24" t="s">
        <v>430</v>
      </c>
      <c r="O2824" s="59" t="str">
        <f t="shared" si="1045"/>
        <v>country not in scope for buyer, no need to review</v>
      </c>
    </row>
    <row r="2825" spans="1:15" ht="43.2" x14ac:dyDescent="0.25">
      <c r="A2825" s="76" t="s">
        <v>86</v>
      </c>
      <c r="B2825" s="76" t="str">
        <f>VLOOKUP(A2825,'Buyer Countries '!$B$2:$C$301,2,FALSE)</f>
        <v>no</v>
      </c>
      <c r="C2825" s="76" t="str">
        <f>VLOOKUP(A2825,'Supplier Countries'!$B$2:$D$301,3,FALSE)</f>
        <v>yes</v>
      </c>
      <c r="D2825" s="76" t="str">
        <f t="shared" si="1048"/>
        <v>no</v>
      </c>
      <c r="E2825" s="76" t="str">
        <f t="shared" si="1051"/>
        <v>not applicable</v>
      </c>
      <c r="F2825" s="8" t="s">
        <v>680</v>
      </c>
      <c r="G2825" s="7" t="s">
        <v>681</v>
      </c>
      <c r="H2825" s="5"/>
      <c r="I2825" s="7" t="s">
        <v>138</v>
      </c>
      <c r="J2825" s="83" t="s">
        <v>75</v>
      </c>
      <c r="K2825" s="59" t="str">
        <f t="shared" si="1049"/>
        <v>notmandatory</v>
      </c>
      <c r="L2825" s="83"/>
      <c r="M2825" s="59" t="str">
        <f t="shared" si="1050"/>
        <v>notmandatorybuyernosupplier</v>
      </c>
      <c r="N2825" s="24" t="s">
        <v>430</v>
      </c>
      <c r="O2825" s="59" t="str">
        <f t="shared" si="1045"/>
        <v>country not in scope for buyer, no need to review</v>
      </c>
    </row>
    <row r="2826" spans="1:15" ht="43.2" x14ac:dyDescent="0.25">
      <c r="A2826" s="76" t="s">
        <v>86</v>
      </c>
      <c r="B2826" s="76" t="str">
        <f>VLOOKUP(A2826,'Buyer Countries '!$B$2:$C$301,2,FALSE)</f>
        <v>no</v>
      </c>
      <c r="C2826" s="76" t="str">
        <f>VLOOKUP(A2826,'Supplier Countries'!$B$2:$D$301,3,FALSE)</f>
        <v>yes</v>
      </c>
      <c r="D2826" s="76" t="str">
        <f t="shared" si="1048"/>
        <v>no</v>
      </c>
      <c r="E2826" s="76" t="str">
        <f t="shared" si="1051"/>
        <v>not applicable</v>
      </c>
      <c r="F2826" s="8" t="s">
        <v>682</v>
      </c>
      <c r="G2826" s="7" t="s">
        <v>683</v>
      </c>
      <c r="H2826" s="5"/>
      <c r="I2826" s="7" t="s">
        <v>138</v>
      </c>
      <c r="J2826" s="83" t="s">
        <v>75</v>
      </c>
      <c r="K2826" s="59" t="str">
        <f t="shared" si="1049"/>
        <v>notmandatory</v>
      </c>
      <c r="L2826" s="83"/>
      <c r="M2826" s="59" t="str">
        <f t="shared" si="1050"/>
        <v>notmandatorybuyernosupplier</v>
      </c>
      <c r="N2826" s="24" t="s">
        <v>430</v>
      </c>
      <c r="O2826" s="59" t="str">
        <f t="shared" si="1045"/>
        <v>country not in scope for buyer, no need to review</v>
      </c>
    </row>
    <row r="2827" spans="1:15" ht="43.2" x14ac:dyDescent="0.25">
      <c r="A2827" s="76" t="s">
        <v>86</v>
      </c>
      <c r="B2827" s="76" t="str">
        <f>VLOOKUP(A2827,'Buyer Countries '!$B$2:$C$301,2,FALSE)</f>
        <v>no</v>
      </c>
      <c r="C2827" s="76" t="str">
        <f>VLOOKUP(A2827,'Supplier Countries'!$B$2:$D$301,3,FALSE)</f>
        <v>yes</v>
      </c>
      <c r="D2827" s="76" t="str">
        <f t="shared" si="1048"/>
        <v>no</v>
      </c>
      <c r="E2827" s="76" t="str">
        <f t="shared" si="1051"/>
        <v>not applicable</v>
      </c>
      <c r="F2827" s="8" t="s">
        <v>684</v>
      </c>
      <c r="G2827" s="7" t="s">
        <v>685</v>
      </c>
      <c r="H2827" s="5"/>
      <c r="I2827" s="7" t="s">
        <v>138</v>
      </c>
      <c r="J2827" s="83" t="s">
        <v>75</v>
      </c>
      <c r="K2827" s="59" t="str">
        <f t="shared" si="1049"/>
        <v>notmandatory</v>
      </c>
      <c r="L2827" s="83"/>
      <c r="M2827" s="59" t="str">
        <f t="shared" si="1050"/>
        <v>notmandatorybuyernosupplier</v>
      </c>
      <c r="N2827" s="24" t="s">
        <v>430</v>
      </c>
      <c r="O2827" s="59" t="str">
        <f t="shared" si="1045"/>
        <v>country not in scope for buyer, no need to review</v>
      </c>
    </row>
    <row r="2828" spans="1:15" ht="14.4" x14ac:dyDescent="0.25">
      <c r="A2828" s="76" t="s">
        <v>86</v>
      </c>
      <c r="B2828" s="76" t="str">
        <f>VLOOKUP(A2828,'Buyer Countries '!$B$2:$C$301,2,FALSE)</f>
        <v>no</v>
      </c>
      <c r="C2828" s="76" t="str">
        <f>VLOOKUP(A2828,'Supplier Countries'!$B$2:$D$301,3,FALSE)</f>
        <v>yes</v>
      </c>
      <c r="D2828" s="76" t="str">
        <f t="shared" si="1048"/>
        <v>no</v>
      </c>
      <c r="E2828" s="76" t="str">
        <f t="shared" si="1051"/>
        <v>not applicable</v>
      </c>
      <c r="F2828" s="9" t="s">
        <v>132</v>
      </c>
      <c r="G2828" s="10" t="s">
        <v>686</v>
      </c>
      <c r="H2828" s="10"/>
      <c r="I2828" s="11"/>
      <c r="J2828" s="21"/>
      <c r="K2828" s="11"/>
      <c r="L2828" s="21"/>
      <c r="M2828" s="11"/>
      <c r="N2828" s="21"/>
      <c r="O2828" s="11"/>
    </row>
    <row r="2829" spans="1:15" ht="43.2" x14ac:dyDescent="0.25">
      <c r="A2829" s="76" t="s">
        <v>86</v>
      </c>
      <c r="B2829" s="76" t="str">
        <f>VLOOKUP(A2829,'Buyer Countries '!$B$2:$C$301,2,FALSE)</f>
        <v>no</v>
      </c>
      <c r="C2829" s="76" t="str">
        <f>VLOOKUP(A2829,'Supplier Countries'!$B$2:$D$301,3,FALSE)</f>
        <v>yes</v>
      </c>
      <c r="D2829" s="76" t="str">
        <f t="shared" si="1048"/>
        <v>no</v>
      </c>
      <c r="E2829" s="76" t="str">
        <f t="shared" si="1051"/>
        <v>not applicable</v>
      </c>
      <c r="F2829" s="8" t="s">
        <v>687</v>
      </c>
      <c r="G2829" s="7" t="s">
        <v>688</v>
      </c>
      <c r="H2829" s="5"/>
      <c r="I2829" s="7" t="s">
        <v>142</v>
      </c>
      <c r="J2829" s="83" t="s">
        <v>75</v>
      </c>
      <c r="K2829" s="59" t="str">
        <f t="shared" ref="K2829:K2851" si="1052">IF(I2829="Mandatory","mandatory","notmandatory")</f>
        <v>notmandatory</v>
      </c>
      <c r="L2829" s="83"/>
      <c r="M2829" s="59" t="str">
        <f t="shared" ref="M2829:M2851" si="1053">K2829&amp;"buyer"&amp;J2829&amp;"supplier"&amp;L2829</f>
        <v>notmandatorybuyernosupplier</v>
      </c>
      <c r="N2829" s="24" t="s">
        <v>430</v>
      </c>
      <c r="O2829" s="59" t="str">
        <f t="shared" si="1045"/>
        <v>country not in scope for buyer, no need to review</v>
      </c>
    </row>
    <row r="2830" spans="1:15" ht="14.4" x14ac:dyDescent="0.25">
      <c r="A2830" s="76" t="s">
        <v>86</v>
      </c>
      <c r="B2830" s="76" t="str">
        <f>VLOOKUP(A2830,'Buyer Countries '!$B$2:$C$301,2,FALSE)</f>
        <v>no</v>
      </c>
      <c r="C2830" s="76" t="str">
        <f>VLOOKUP(A2830,'Supplier Countries'!$B$2:$D$301,3,FALSE)</f>
        <v>yes</v>
      </c>
      <c r="D2830" s="76" t="str">
        <f t="shared" si="1048"/>
        <v>no</v>
      </c>
      <c r="E2830" s="76" t="str">
        <f t="shared" si="1051"/>
        <v>not applicable</v>
      </c>
      <c r="F2830" s="8" t="s">
        <v>689</v>
      </c>
      <c r="G2830" s="7" t="s">
        <v>690</v>
      </c>
      <c r="H2830" s="5"/>
      <c r="I2830" s="7" t="s">
        <v>138</v>
      </c>
      <c r="J2830" s="83" t="s">
        <v>75</v>
      </c>
      <c r="K2830" s="59" t="str">
        <f t="shared" si="1052"/>
        <v>notmandatory</v>
      </c>
      <c r="L2830" s="83"/>
      <c r="M2830" s="59" t="str">
        <f t="shared" si="1053"/>
        <v>notmandatorybuyernosupplier</v>
      </c>
      <c r="N2830" s="24"/>
      <c r="O2830" s="59" t="str">
        <f t="shared" si="1045"/>
        <v>country not in scope for buyer, no need to review</v>
      </c>
    </row>
    <row r="2831" spans="1:15" ht="57.6" x14ac:dyDescent="0.25">
      <c r="A2831" s="76" t="s">
        <v>86</v>
      </c>
      <c r="B2831" s="76" t="str">
        <f>VLOOKUP(A2831,'Buyer Countries '!$B$2:$C$301,2,FALSE)</f>
        <v>no</v>
      </c>
      <c r="C2831" s="76" t="str">
        <f>VLOOKUP(A2831,'Supplier Countries'!$B$2:$D$301,3,FALSE)</f>
        <v>yes</v>
      </c>
      <c r="D2831" s="76" t="str">
        <f t="shared" si="1048"/>
        <v>no</v>
      </c>
      <c r="E2831" s="76" t="str">
        <f t="shared" si="1051"/>
        <v>not applicable</v>
      </c>
      <c r="F2831" s="8" t="s">
        <v>691</v>
      </c>
      <c r="G2831" s="7" t="s">
        <v>692</v>
      </c>
      <c r="H2831" s="5" t="s">
        <v>693</v>
      </c>
      <c r="I2831" s="7" t="s">
        <v>138</v>
      </c>
      <c r="J2831" s="83" t="s">
        <v>75</v>
      </c>
      <c r="K2831" s="59" t="str">
        <f t="shared" si="1052"/>
        <v>notmandatory</v>
      </c>
      <c r="L2831" s="83"/>
      <c r="M2831" s="59" t="str">
        <f t="shared" si="1053"/>
        <v>notmandatorybuyernosupplier</v>
      </c>
      <c r="N2831" s="24"/>
      <c r="O2831" s="59" t="str">
        <f t="shared" si="1045"/>
        <v>country not in scope for buyer, no need to review</v>
      </c>
    </row>
    <row r="2832" spans="1:15" ht="14.4" x14ac:dyDescent="0.25">
      <c r="A2832" s="76" t="s">
        <v>86</v>
      </c>
      <c r="B2832" s="76" t="str">
        <f>VLOOKUP(A2832,'Buyer Countries '!$B$2:$C$301,2,FALSE)</f>
        <v>no</v>
      </c>
      <c r="C2832" s="76" t="str">
        <f>VLOOKUP(A2832,'Supplier Countries'!$B$2:$D$301,3,FALSE)</f>
        <v>yes</v>
      </c>
      <c r="D2832" s="76" t="str">
        <f t="shared" si="1048"/>
        <v>no</v>
      </c>
      <c r="E2832" s="76" t="str">
        <f t="shared" si="1051"/>
        <v>not applicable</v>
      </c>
      <c r="F2832" s="8" t="s">
        <v>694</v>
      </c>
      <c r="G2832" s="7" t="s">
        <v>695</v>
      </c>
      <c r="H2832" s="5"/>
      <c r="I2832" s="7" t="s">
        <v>142</v>
      </c>
      <c r="J2832" s="83" t="s">
        <v>75</v>
      </c>
      <c r="K2832" s="59" t="str">
        <f t="shared" si="1052"/>
        <v>notmandatory</v>
      </c>
      <c r="L2832" s="83"/>
      <c r="M2832" s="59" t="str">
        <f t="shared" si="1053"/>
        <v>notmandatorybuyernosupplier</v>
      </c>
      <c r="N2832" s="24"/>
      <c r="O2832" s="59" t="str">
        <f t="shared" si="1045"/>
        <v>country not in scope for buyer, no need to review</v>
      </c>
    </row>
    <row r="2833" spans="1:15" ht="14.4" x14ac:dyDescent="0.25">
      <c r="A2833" s="76" t="s">
        <v>86</v>
      </c>
      <c r="B2833" s="76" t="str">
        <f>VLOOKUP(A2833,'Buyer Countries '!$B$2:$C$301,2,FALSE)</f>
        <v>no</v>
      </c>
      <c r="C2833" s="76" t="str">
        <f>VLOOKUP(A2833,'Supplier Countries'!$B$2:$D$301,3,FALSE)</f>
        <v>yes</v>
      </c>
      <c r="D2833" s="76" t="str">
        <f t="shared" si="1048"/>
        <v>no</v>
      </c>
      <c r="E2833" s="76" t="str">
        <f t="shared" si="1051"/>
        <v>not applicable</v>
      </c>
      <c r="F2833" s="8" t="s">
        <v>696</v>
      </c>
      <c r="G2833" s="7" t="s">
        <v>697</v>
      </c>
      <c r="H2833" s="5"/>
      <c r="I2833" s="7" t="s">
        <v>138</v>
      </c>
      <c r="J2833" s="83" t="s">
        <v>75</v>
      </c>
      <c r="K2833" s="59" t="str">
        <f t="shared" si="1052"/>
        <v>notmandatory</v>
      </c>
      <c r="L2833" s="83"/>
      <c r="M2833" s="59" t="str">
        <f t="shared" si="1053"/>
        <v>notmandatorybuyernosupplier</v>
      </c>
      <c r="N2833" s="24"/>
      <c r="O2833" s="59" t="str">
        <f t="shared" si="1045"/>
        <v>country not in scope for buyer, no need to review</v>
      </c>
    </row>
    <row r="2834" spans="1:15" ht="14.4" x14ac:dyDescent="0.25">
      <c r="A2834" s="76" t="s">
        <v>86</v>
      </c>
      <c r="B2834" s="76" t="str">
        <f>VLOOKUP(A2834,'Buyer Countries '!$B$2:$C$301,2,FALSE)</f>
        <v>no</v>
      </c>
      <c r="C2834" s="76" t="str">
        <f>VLOOKUP(A2834,'Supplier Countries'!$B$2:$D$301,3,FALSE)</f>
        <v>yes</v>
      </c>
      <c r="D2834" s="76" t="str">
        <f t="shared" si="1048"/>
        <v>no</v>
      </c>
      <c r="E2834" s="76" t="str">
        <f t="shared" si="1051"/>
        <v>not applicable</v>
      </c>
      <c r="F2834" s="8" t="s">
        <v>698</v>
      </c>
      <c r="G2834" s="7" t="s">
        <v>699</v>
      </c>
      <c r="H2834" s="5"/>
      <c r="I2834" s="7" t="s">
        <v>138</v>
      </c>
      <c r="J2834" s="83" t="s">
        <v>75</v>
      </c>
      <c r="K2834" s="59" t="str">
        <f t="shared" si="1052"/>
        <v>notmandatory</v>
      </c>
      <c r="L2834" s="83"/>
      <c r="M2834" s="59" t="str">
        <f t="shared" si="1053"/>
        <v>notmandatorybuyernosupplier</v>
      </c>
      <c r="N2834" s="24" t="s">
        <v>179</v>
      </c>
      <c r="O2834" s="59" t="str">
        <f t="shared" si="1045"/>
        <v>country not in scope for buyer, no need to review</v>
      </c>
    </row>
    <row r="2835" spans="1:15" ht="14.4" x14ac:dyDescent="0.25">
      <c r="A2835" s="76" t="s">
        <v>86</v>
      </c>
      <c r="B2835" s="76" t="str">
        <f>VLOOKUP(A2835,'Buyer Countries '!$B$2:$C$301,2,FALSE)</f>
        <v>no</v>
      </c>
      <c r="C2835" s="76" t="str">
        <f>VLOOKUP(A2835,'Supplier Countries'!$B$2:$D$301,3,FALSE)</f>
        <v>yes</v>
      </c>
      <c r="D2835" s="76" t="str">
        <f t="shared" si="1048"/>
        <v>no</v>
      </c>
      <c r="E2835" s="76" t="str">
        <f t="shared" si="1051"/>
        <v>not applicable</v>
      </c>
      <c r="F2835" s="8" t="s">
        <v>700</v>
      </c>
      <c r="G2835" s="7" t="s">
        <v>701</v>
      </c>
      <c r="H2835" s="5"/>
      <c r="I2835" s="7" t="s">
        <v>142</v>
      </c>
      <c r="J2835" s="83" t="s">
        <v>75</v>
      </c>
      <c r="K2835" s="59" t="str">
        <f t="shared" si="1052"/>
        <v>notmandatory</v>
      </c>
      <c r="L2835" s="83"/>
      <c r="M2835" s="59" t="str">
        <f t="shared" si="1053"/>
        <v>notmandatorybuyernosupplier</v>
      </c>
      <c r="N2835" s="24"/>
      <c r="O2835" s="59" t="str">
        <f t="shared" si="1045"/>
        <v>country not in scope for buyer, no need to review</v>
      </c>
    </row>
    <row r="2836" spans="1:15" ht="14.4" x14ac:dyDescent="0.25">
      <c r="A2836" s="76" t="s">
        <v>86</v>
      </c>
      <c r="B2836" s="76" t="str">
        <f>VLOOKUP(A2836,'Buyer Countries '!$B$2:$C$301,2,FALSE)</f>
        <v>no</v>
      </c>
      <c r="C2836" s="76" t="str">
        <f>VLOOKUP(A2836,'Supplier Countries'!$B$2:$D$301,3,FALSE)</f>
        <v>yes</v>
      </c>
      <c r="D2836" s="76" t="str">
        <f t="shared" si="1048"/>
        <v>no</v>
      </c>
      <c r="E2836" s="76" t="str">
        <f t="shared" si="1051"/>
        <v>not applicable</v>
      </c>
      <c r="F2836" s="8" t="s">
        <v>702</v>
      </c>
      <c r="G2836" s="7" t="s">
        <v>703</v>
      </c>
      <c r="H2836" s="5"/>
      <c r="I2836" s="7" t="s">
        <v>142</v>
      </c>
      <c r="J2836" s="83" t="s">
        <v>75</v>
      </c>
      <c r="K2836" s="59" t="str">
        <f t="shared" si="1052"/>
        <v>notmandatory</v>
      </c>
      <c r="L2836" s="83"/>
      <c r="M2836" s="59" t="str">
        <f t="shared" si="1053"/>
        <v>notmandatorybuyernosupplier</v>
      </c>
      <c r="N2836" s="24"/>
      <c r="O2836" s="59" t="str">
        <f t="shared" si="1045"/>
        <v>country not in scope for buyer, no need to review</v>
      </c>
    </row>
    <row r="2837" spans="1:15" ht="14.4" x14ac:dyDescent="0.25">
      <c r="A2837" s="76" t="s">
        <v>86</v>
      </c>
      <c r="B2837" s="76" t="str">
        <f>VLOOKUP(A2837,'Buyer Countries '!$B$2:$C$301,2,FALSE)</f>
        <v>no</v>
      </c>
      <c r="C2837" s="76" t="str">
        <f>VLOOKUP(A2837,'Supplier Countries'!$B$2:$D$301,3,FALSE)</f>
        <v>yes</v>
      </c>
      <c r="D2837" s="76" t="str">
        <f t="shared" si="1048"/>
        <v>no</v>
      </c>
      <c r="E2837" s="76" t="str">
        <f t="shared" si="1051"/>
        <v>not applicable</v>
      </c>
      <c r="F2837" s="8" t="s">
        <v>704</v>
      </c>
      <c r="G2837" s="7" t="s">
        <v>705</v>
      </c>
      <c r="H2837" s="5"/>
      <c r="I2837" s="7" t="s">
        <v>138</v>
      </c>
      <c r="J2837" s="83" t="s">
        <v>75</v>
      </c>
      <c r="K2837" s="59" t="str">
        <f t="shared" si="1052"/>
        <v>notmandatory</v>
      </c>
      <c r="L2837" s="83"/>
      <c r="M2837" s="59" t="str">
        <f t="shared" si="1053"/>
        <v>notmandatorybuyernosupplier</v>
      </c>
      <c r="N2837" s="24"/>
      <c r="O2837" s="59" t="str">
        <f t="shared" si="1045"/>
        <v>country not in scope for buyer, no need to review</v>
      </c>
    </row>
    <row r="2838" spans="1:15" ht="28.8" x14ac:dyDescent="0.25">
      <c r="A2838" s="76" t="s">
        <v>86</v>
      </c>
      <c r="B2838" s="76" t="str">
        <f>VLOOKUP(A2838,'Buyer Countries '!$B$2:$C$301,2,FALSE)</f>
        <v>no</v>
      </c>
      <c r="C2838" s="76" t="str">
        <f>VLOOKUP(A2838,'Supplier Countries'!$B$2:$D$301,3,FALSE)</f>
        <v>yes</v>
      </c>
      <c r="D2838" s="76" t="str">
        <f t="shared" si="1048"/>
        <v>no</v>
      </c>
      <c r="E2838" s="76" t="str">
        <f t="shared" si="1051"/>
        <v>not applicable</v>
      </c>
      <c r="F2838" s="8" t="s">
        <v>706</v>
      </c>
      <c r="G2838" s="7" t="s">
        <v>707</v>
      </c>
      <c r="H2838" s="5"/>
      <c r="I2838" s="7" t="s">
        <v>138</v>
      </c>
      <c r="J2838" s="83" t="s">
        <v>75</v>
      </c>
      <c r="K2838" s="59" t="str">
        <f t="shared" si="1052"/>
        <v>notmandatory</v>
      </c>
      <c r="L2838" s="83"/>
      <c r="M2838" s="59" t="str">
        <f t="shared" si="1053"/>
        <v>notmandatorybuyernosupplier</v>
      </c>
      <c r="N2838" s="24" t="s">
        <v>188</v>
      </c>
      <c r="O2838" s="59" t="str">
        <f t="shared" si="1045"/>
        <v>country not in scope for buyer, no need to review</v>
      </c>
    </row>
    <row r="2839" spans="1:15" ht="28.8" x14ac:dyDescent="0.25">
      <c r="A2839" s="76" t="s">
        <v>86</v>
      </c>
      <c r="B2839" s="76" t="str">
        <f>VLOOKUP(A2839,'Buyer Countries '!$B$2:$C$301,2,FALSE)</f>
        <v>no</v>
      </c>
      <c r="C2839" s="76" t="str">
        <f>VLOOKUP(A2839,'Supplier Countries'!$B$2:$D$301,3,FALSE)</f>
        <v>yes</v>
      </c>
      <c r="D2839" s="76" t="str">
        <f t="shared" si="1048"/>
        <v>no</v>
      </c>
      <c r="E2839" s="76" t="str">
        <f t="shared" si="1051"/>
        <v>not applicable</v>
      </c>
      <c r="F2839" s="8" t="s">
        <v>708</v>
      </c>
      <c r="G2839" s="7" t="s">
        <v>709</v>
      </c>
      <c r="H2839" s="5"/>
      <c r="I2839" s="7" t="s">
        <v>138</v>
      </c>
      <c r="J2839" s="83" t="s">
        <v>75</v>
      </c>
      <c r="K2839" s="59" t="str">
        <f t="shared" si="1052"/>
        <v>notmandatory</v>
      </c>
      <c r="L2839" s="83"/>
      <c r="M2839" s="59" t="str">
        <f t="shared" si="1053"/>
        <v>notmandatorybuyernosupplier</v>
      </c>
      <c r="N2839" s="24" t="s">
        <v>191</v>
      </c>
      <c r="O2839" s="59" t="str">
        <f t="shared" si="1045"/>
        <v>country not in scope for buyer, no need to review</v>
      </c>
    </row>
    <row r="2840" spans="1:15" ht="28.8" x14ac:dyDescent="0.25">
      <c r="A2840" s="76" t="s">
        <v>86</v>
      </c>
      <c r="B2840" s="76" t="str">
        <f>VLOOKUP(A2840,'Buyer Countries '!$B$2:$C$301,2,FALSE)</f>
        <v>no</v>
      </c>
      <c r="C2840" s="76" t="str">
        <f>VLOOKUP(A2840,'Supplier Countries'!$B$2:$D$301,3,FALSE)</f>
        <v>yes</v>
      </c>
      <c r="D2840" s="76" t="str">
        <f t="shared" si="1048"/>
        <v>no</v>
      </c>
      <c r="E2840" s="76" t="str">
        <f t="shared" si="1051"/>
        <v>not applicable</v>
      </c>
      <c r="F2840" s="8" t="s">
        <v>710</v>
      </c>
      <c r="G2840" s="7" t="s">
        <v>711</v>
      </c>
      <c r="H2840" s="5" t="s">
        <v>161</v>
      </c>
      <c r="I2840" s="7" t="s">
        <v>142</v>
      </c>
      <c r="J2840" s="83" t="s">
        <v>75</v>
      </c>
      <c r="K2840" s="59" t="str">
        <f t="shared" si="1052"/>
        <v>notmandatory</v>
      </c>
      <c r="L2840" s="83"/>
      <c r="M2840" s="59" t="str">
        <f t="shared" si="1053"/>
        <v>notmandatorybuyernosupplier</v>
      </c>
      <c r="N2840" s="24"/>
      <c r="O2840" s="59" t="str">
        <f t="shared" si="1045"/>
        <v>country not in scope for buyer, no need to review</v>
      </c>
    </row>
    <row r="2841" spans="1:15" ht="86.4" x14ac:dyDescent="0.25">
      <c r="A2841" s="76" t="s">
        <v>86</v>
      </c>
      <c r="B2841" s="76" t="str">
        <f>VLOOKUP(A2841,'Buyer Countries '!$B$2:$C$301,2,FALSE)</f>
        <v>no</v>
      </c>
      <c r="C2841" s="76" t="str">
        <f>VLOOKUP(A2841,'Supplier Countries'!$B$2:$D$301,3,FALSE)</f>
        <v>yes</v>
      </c>
      <c r="D2841" s="76" t="str">
        <f t="shared" si="1048"/>
        <v>no</v>
      </c>
      <c r="E2841" s="76" t="str">
        <f t="shared" si="1051"/>
        <v>not applicable</v>
      </c>
      <c r="F2841" s="8" t="s">
        <v>712</v>
      </c>
      <c r="G2841" s="7" t="s">
        <v>713</v>
      </c>
      <c r="H2841" s="5" t="s">
        <v>714</v>
      </c>
      <c r="I2841" s="7" t="s">
        <v>138</v>
      </c>
      <c r="J2841" s="83" t="s">
        <v>75</v>
      </c>
      <c r="K2841" s="59" t="str">
        <f t="shared" si="1052"/>
        <v>notmandatory</v>
      </c>
      <c r="L2841" s="83"/>
      <c r="M2841" s="59" t="str">
        <f t="shared" si="1053"/>
        <v>notmandatorybuyernosupplier</v>
      </c>
      <c r="N2841" s="24"/>
      <c r="O2841" s="59" t="str">
        <f t="shared" si="1045"/>
        <v>country not in scope for buyer, no need to review</v>
      </c>
    </row>
    <row r="2842" spans="1:15" ht="14.4" x14ac:dyDescent="0.25">
      <c r="A2842" s="76" t="s">
        <v>86</v>
      </c>
      <c r="B2842" s="76" t="str">
        <f>VLOOKUP(A2842,'Buyer Countries '!$B$2:$C$301,2,FALSE)</f>
        <v>no</v>
      </c>
      <c r="C2842" s="76" t="str">
        <f>VLOOKUP(A2842,'Supplier Countries'!$B$2:$D$301,3,FALSE)</f>
        <v>yes</v>
      </c>
      <c r="D2842" s="76" t="str">
        <f t="shared" si="1048"/>
        <v>no</v>
      </c>
      <c r="E2842" s="76" t="str">
        <f t="shared" si="1051"/>
        <v>not applicable</v>
      </c>
      <c r="F2842" s="8" t="s">
        <v>715</v>
      </c>
      <c r="G2842" s="7" t="s">
        <v>716</v>
      </c>
      <c r="H2842" s="5"/>
      <c r="I2842" s="7" t="s">
        <v>142</v>
      </c>
      <c r="J2842" s="83" t="s">
        <v>75</v>
      </c>
      <c r="K2842" s="59" t="str">
        <f t="shared" si="1052"/>
        <v>notmandatory</v>
      </c>
      <c r="L2842" s="83"/>
      <c r="M2842" s="59" t="str">
        <f t="shared" si="1053"/>
        <v>notmandatorybuyernosupplier</v>
      </c>
      <c r="N2842" s="24"/>
      <c r="O2842" s="59" t="str">
        <f t="shared" si="1045"/>
        <v>country not in scope for buyer, no need to review</v>
      </c>
    </row>
    <row r="2843" spans="1:15" ht="14.4" x14ac:dyDescent="0.25">
      <c r="A2843" s="76" t="s">
        <v>86</v>
      </c>
      <c r="B2843" s="76" t="str">
        <f>VLOOKUP(A2843,'Buyer Countries '!$B$2:$C$301,2,FALSE)</f>
        <v>no</v>
      </c>
      <c r="C2843" s="76" t="str">
        <f>VLOOKUP(A2843,'Supplier Countries'!$B$2:$D$301,3,FALSE)</f>
        <v>yes</v>
      </c>
      <c r="D2843" s="76" t="str">
        <f t="shared" si="1048"/>
        <v>no</v>
      </c>
      <c r="E2843" s="76" t="str">
        <f t="shared" si="1051"/>
        <v>not applicable</v>
      </c>
      <c r="F2843" s="8" t="s">
        <v>717</v>
      </c>
      <c r="G2843" s="7" t="s">
        <v>718</v>
      </c>
      <c r="H2843" s="5"/>
      <c r="I2843" s="7" t="s">
        <v>138</v>
      </c>
      <c r="J2843" s="83" t="s">
        <v>75</v>
      </c>
      <c r="K2843" s="59" t="str">
        <f t="shared" si="1052"/>
        <v>notmandatory</v>
      </c>
      <c r="L2843" s="83"/>
      <c r="M2843" s="59" t="str">
        <f t="shared" si="1053"/>
        <v>notmandatorybuyernosupplier</v>
      </c>
      <c r="N2843" s="24"/>
      <c r="O2843" s="59" t="str">
        <f t="shared" si="1045"/>
        <v>country not in scope for buyer, no need to review</v>
      </c>
    </row>
    <row r="2844" spans="1:15" ht="14.4" x14ac:dyDescent="0.25">
      <c r="A2844" s="76" t="s">
        <v>86</v>
      </c>
      <c r="B2844" s="76" t="str">
        <f>VLOOKUP(A2844,'Buyer Countries '!$B$2:$C$301,2,FALSE)</f>
        <v>no</v>
      </c>
      <c r="C2844" s="76" t="str">
        <f>VLOOKUP(A2844,'Supplier Countries'!$B$2:$D$301,3,FALSE)</f>
        <v>yes</v>
      </c>
      <c r="D2844" s="76" t="str">
        <f t="shared" si="1048"/>
        <v>no</v>
      </c>
      <c r="E2844" s="76" t="str">
        <f t="shared" si="1051"/>
        <v>not applicable</v>
      </c>
      <c r="F2844" s="8" t="s">
        <v>719</v>
      </c>
      <c r="G2844" s="7" t="s">
        <v>720</v>
      </c>
      <c r="H2844" s="5"/>
      <c r="I2844" s="7" t="s">
        <v>138</v>
      </c>
      <c r="J2844" s="83" t="s">
        <v>75</v>
      </c>
      <c r="K2844" s="59" t="str">
        <f t="shared" si="1052"/>
        <v>notmandatory</v>
      </c>
      <c r="L2844" s="83"/>
      <c r="M2844" s="59" t="str">
        <f t="shared" si="1053"/>
        <v>notmandatorybuyernosupplier</v>
      </c>
      <c r="N2844" s="24" t="s">
        <v>179</v>
      </c>
      <c r="O2844" s="59" t="str">
        <f t="shared" si="1045"/>
        <v>country not in scope for buyer, no need to review</v>
      </c>
    </row>
    <row r="2845" spans="1:15" ht="14.4" x14ac:dyDescent="0.25">
      <c r="A2845" s="76" t="s">
        <v>86</v>
      </c>
      <c r="B2845" s="76" t="str">
        <f>VLOOKUP(A2845,'Buyer Countries '!$B$2:$C$301,2,FALSE)</f>
        <v>no</v>
      </c>
      <c r="C2845" s="76" t="str">
        <f>VLOOKUP(A2845,'Supplier Countries'!$B$2:$D$301,3,FALSE)</f>
        <v>yes</v>
      </c>
      <c r="D2845" s="76" t="str">
        <f t="shared" si="1048"/>
        <v>no</v>
      </c>
      <c r="E2845" s="76" t="str">
        <f t="shared" si="1051"/>
        <v>not applicable</v>
      </c>
      <c r="F2845" s="8" t="s">
        <v>721</v>
      </c>
      <c r="G2845" s="7" t="s">
        <v>722</v>
      </c>
      <c r="H2845" s="5"/>
      <c r="I2845" s="7" t="s">
        <v>142</v>
      </c>
      <c r="J2845" s="83" t="s">
        <v>75</v>
      </c>
      <c r="K2845" s="59" t="str">
        <f t="shared" si="1052"/>
        <v>notmandatory</v>
      </c>
      <c r="L2845" s="83"/>
      <c r="M2845" s="59" t="str">
        <f t="shared" si="1053"/>
        <v>notmandatorybuyernosupplier</v>
      </c>
      <c r="N2845" s="24"/>
      <c r="O2845" s="59" t="str">
        <f t="shared" si="1045"/>
        <v>country not in scope for buyer, no need to review</v>
      </c>
    </row>
    <row r="2846" spans="1:15" ht="14.4" x14ac:dyDescent="0.25">
      <c r="A2846" s="76" t="s">
        <v>86</v>
      </c>
      <c r="B2846" s="76" t="str">
        <f>VLOOKUP(A2846,'Buyer Countries '!$B$2:$C$301,2,FALSE)</f>
        <v>no</v>
      </c>
      <c r="C2846" s="76" t="str">
        <f>VLOOKUP(A2846,'Supplier Countries'!$B$2:$D$301,3,FALSE)</f>
        <v>yes</v>
      </c>
      <c r="D2846" s="76" t="str">
        <f t="shared" si="1048"/>
        <v>no</v>
      </c>
      <c r="E2846" s="76" t="str">
        <f t="shared" si="1051"/>
        <v>not applicable</v>
      </c>
      <c r="F2846" s="8" t="s">
        <v>723</v>
      </c>
      <c r="G2846" s="7" t="s">
        <v>724</v>
      </c>
      <c r="H2846" s="5"/>
      <c r="I2846" s="7" t="s">
        <v>142</v>
      </c>
      <c r="J2846" s="83" t="s">
        <v>75</v>
      </c>
      <c r="K2846" s="59" t="str">
        <f t="shared" si="1052"/>
        <v>notmandatory</v>
      </c>
      <c r="L2846" s="83"/>
      <c r="M2846" s="59" t="str">
        <f t="shared" si="1053"/>
        <v>notmandatorybuyernosupplier</v>
      </c>
      <c r="N2846" s="24"/>
      <c r="O2846" s="59" t="str">
        <f t="shared" si="1045"/>
        <v>country not in scope for buyer, no need to review</v>
      </c>
    </row>
    <row r="2847" spans="1:15" ht="14.4" x14ac:dyDescent="0.25">
      <c r="A2847" s="76" t="s">
        <v>86</v>
      </c>
      <c r="B2847" s="76" t="str">
        <f>VLOOKUP(A2847,'Buyer Countries '!$B$2:$C$301,2,FALSE)</f>
        <v>no</v>
      </c>
      <c r="C2847" s="76" t="str">
        <f>VLOOKUP(A2847,'Supplier Countries'!$B$2:$D$301,3,FALSE)</f>
        <v>yes</v>
      </c>
      <c r="D2847" s="76" t="str">
        <f t="shared" si="1048"/>
        <v>no</v>
      </c>
      <c r="E2847" s="76" t="str">
        <f t="shared" si="1051"/>
        <v>not applicable</v>
      </c>
      <c r="F2847" s="8" t="s">
        <v>725</v>
      </c>
      <c r="G2847" s="7" t="s">
        <v>726</v>
      </c>
      <c r="H2847" s="5"/>
      <c r="I2847" s="7" t="s">
        <v>138</v>
      </c>
      <c r="J2847" s="83" t="s">
        <v>75</v>
      </c>
      <c r="K2847" s="59" t="str">
        <f t="shared" si="1052"/>
        <v>notmandatory</v>
      </c>
      <c r="L2847" s="83"/>
      <c r="M2847" s="59" t="str">
        <f t="shared" si="1053"/>
        <v>notmandatorybuyernosupplier</v>
      </c>
      <c r="N2847" s="24"/>
      <c r="O2847" s="59" t="str">
        <f t="shared" si="1045"/>
        <v>country not in scope for buyer, no need to review</v>
      </c>
    </row>
    <row r="2848" spans="1:15" ht="28.8" x14ac:dyDescent="0.25">
      <c r="A2848" s="76" t="s">
        <v>86</v>
      </c>
      <c r="B2848" s="76" t="str">
        <f>VLOOKUP(A2848,'Buyer Countries '!$B$2:$C$301,2,FALSE)</f>
        <v>no</v>
      </c>
      <c r="C2848" s="76" t="str">
        <f>VLOOKUP(A2848,'Supplier Countries'!$B$2:$D$301,3,FALSE)</f>
        <v>yes</v>
      </c>
      <c r="D2848" s="76" t="str">
        <f t="shared" si="1048"/>
        <v>no</v>
      </c>
      <c r="E2848" s="76" t="str">
        <f t="shared" si="1051"/>
        <v>not applicable</v>
      </c>
      <c r="F2848" s="8" t="s">
        <v>727</v>
      </c>
      <c r="G2848" s="7" t="s">
        <v>728</v>
      </c>
      <c r="H2848" s="5"/>
      <c r="I2848" s="7" t="s">
        <v>138</v>
      </c>
      <c r="J2848" s="83" t="s">
        <v>75</v>
      </c>
      <c r="K2848" s="59" t="str">
        <f t="shared" si="1052"/>
        <v>notmandatory</v>
      </c>
      <c r="L2848" s="83"/>
      <c r="M2848" s="59" t="str">
        <f t="shared" si="1053"/>
        <v>notmandatorybuyernosupplier</v>
      </c>
      <c r="N2848" s="24" t="s">
        <v>188</v>
      </c>
      <c r="O2848" s="59" t="str">
        <f t="shared" si="1045"/>
        <v>country not in scope for buyer, no need to review</v>
      </c>
    </row>
    <row r="2849" spans="1:15" ht="28.8" x14ac:dyDescent="0.25">
      <c r="A2849" s="76" t="s">
        <v>86</v>
      </c>
      <c r="B2849" s="76" t="str">
        <f>VLOOKUP(A2849,'Buyer Countries '!$B$2:$C$301,2,FALSE)</f>
        <v>no</v>
      </c>
      <c r="C2849" s="76" t="str">
        <f>VLOOKUP(A2849,'Supplier Countries'!$B$2:$D$301,3,FALSE)</f>
        <v>yes</v>
      </c>
      <c r="D2849" s="76" t="str">
        <f t="shared" si="1048"/>
        <v>no</v>
      </c>
      <c r="E2849" s="76" t="str">
        <f t="shared" si="1051"/>
        <v>not applicable</v>
      </c>
      <c r="F2849" s="8" t="s">
        <v>729</v>
      </c>
      <c r="G2849" s="7" t="s">
        <v>730</v>
      </c>
      <c r="H2849" s="5"/>
      <c r="I2849" s="7" t="s">
        <v>138</v>
      </c>
      <c r="J2849" s="83" t="s">
        <v>75</v>
      </c>
      <c r="K2849" s="59" t="str">
        <f t="shared" si="1052"/>
        <v>notmandatory</v>
      </c>
      <c r="L2849" s="83"/>
      <c r="M2849" s="59" t="str">
        <f t="shared" si="1053"/>
        <v>notmandatorybuyernosupplier</v>
      </c>
      <c r="N2849" s="24" t="s">
        <v>191</v>
      </c>
      <c r="O2849" s="59" t="str">
        <f t="shared" si="1045"/>
        <v>country not in scope for buyer, no need to review</v>
      </c>
    </row>
    <row r="2850" spans="1:15" ht="28.8" x14ac:dyDescent="0.25">
      <c r="A2850" s="76" t="s">
        <v>86</v>
      </c>
      <c r="B2850" s="76" t="str">
        <f>VLOOKUP(A2850,'Buyer Countries '!$B$2:$C$301,2,FALSE)</f>
        <v>no</v>
      </c>
      <c r="C2850" s="76" t="str">
        <f>VLOOKUP(A2850,'Supplier Countries'!$B$2:$D$301,3,FALSE)</f>
        <v>yes</v>
      </c>
      <c r="D2850" s="76" t="str">
        <f t="shared" si="1048"/>
        <v>no</v>
      </c>
      <c r="E2850" s="76" t="str">
        <f t="shared" si="1051"/>
        <v>not applicable</v>
      </c>
      <c r="F2850" s="8" t="s">
        <v>731</v>
      </c>
      <c r="G2850" s="7" t="s">
        <v>732</v>
      </c>
      <c r="H2850" s="5" t="s">
        <v>161</v>
      </c>
      <c r="I2850" s="7" t="s">
        <v>142</v>
      </c>
      <c r="J2850" s="83" t="s">
        <v>75</v>
      </c>
      <c r="K2850" s="59" t="str">
        <f t="shared" si="1052"/>
        <v>notmandatory</v>
      </c>
      <c r="L2850" s="83"/>
      <c r="M2850" s="59" t="str">
        <f t="shared" si="1053"/>
        <v>notmandatorybuyernosupplier</v>
      </c>
      <c r="N2850" s="24"/>
      <c r="O2850" s="59" t="str">
        <f t="shared" si="1045"/>
        <v>country not in scope for buyer, no need to review</v>
      </c>
    </row>
    <row r="2851" spans="1:15" ht="14.4" x14ac:dyDescent="0.25">
      <c r="A2851" s="76" t="s">
        <v>86</v>
      </c>
      <c r="B2851" s="76" t="str">
        <f>VLOOKUP(A2851,'Buyer Countries '!$B$2:$C$301,2,FALSE)</f>
        <v>no</v>
      </c>
      <c r="C2851" s="76" t="str">
        <f>VLOOKUP(A2851,'Supplier Countries'!$B$2:$D$301,3,FALSE)</f>
        <v>yes</v>
      </c>
      <c r="D2851" s="76" t="str">
        <f t="shared" si="1048"/>
        <v>no</v>
      </c>
      <c r="E2851" s="76" t="str">
        <f t="shared" si="1051"/>
        <v>not applicable</v>
      </c>
      <c r="F2851" s="8" t="s">
        <v>733</v>
      </c>
      <c r="G2851" s="7" t="s">
        <v>734</v>
      </c>
      <c r="H2851" s="5"/>
      <c r="I2851" s="7" t="s">
        <v>138</v>
      </c>
      <c r="J2851" s="83" t="s">
        <v>75</v>
      </c>
      <c r="K2851" s="59" t="str">
        <f t="shared" si="1052"/>
        <v>notmandatory</v>
      </c>
      <c r="L2851" s="83"/>
      <c r="M2851" s="59" t="str">
        <f t="shared" si="1053"/>
        <v>notmandatorybuyernosupplier</v>
      </c>
      <c r="N2851" s="24"/>
      <c r="O2851" s="59" t="str">
        <f t="shared" si="1045"/>
        <v>country not in scope for buyer, no need to review</v>
      </c>
    </row>
    <row r="2852" spans="1:15" ht="14.4" x14ac:dyDescent="0.25">
      <c r="A2852" s="76" t="s">
        <v>86</v>
      </c>
      <c r="B2852" s="76" t="str">
        <f>VLOOKUP(A2852,'Buyer Countries '!$B$2:$C$301,2,FALSE)</f>
        <v>no</v>
      </c>
      <c r="C2852" s="76" t="str">
        <f>VLOOKUP(A2852,'Supplier Countries'!$B$2:$D$301,3,FALSE)</f>
        <v>yes</v>
      </c>
      <c r="D2852" s="76" t="str">
        <f t="shared" si="1048"/>
        <v>no</v>
      </c>
      <c r="E2852" s="76" t="str">
        <f t="shared" si="1051"/>
        <v>not applicable</v>
      </c>
      <c r="F2852" s="9" t="s">
        <v>132</v>
      </c>
      <c r="G2852" s="10" t="s">
        <v>735</v>
      </c>
      <c r="H2852" s="10"/>
      <c r="I2852" s="11"/>
      <c r="J2852" s="21"/>
      <c r="K2852" s="11"/>
      <c r="L2852" s="21"/>
      <c r="M2852" s="11"/>
      <c r="N2852" s="21"/>
      <c r="O2852" s="11"/>
    </row>
    <row r="2853" spans="1:15" ht="43.2" x14ac:dyDescent="0.25">
      <c r="A2853" s="76" t="s">
        <v>86</v>
      </c>
      <c r="B2853" s="76" t="str">
        <f>VLOOKUP(A2853,'Buyer Countries '!$B$2:$C$301,2,FALSE)</f>
        <v>no</v>
      </c>
      <c r="C2853" s="76" t="str">
        <f>VLOOKUP(A2853,'Supplier Countries'!$B$2:$D$301,3,FALSE)</f>
        <v>yes</v>
      </c>
      <c r="D2853" s="76" t="str">
        <f t="shared" si="1048"/>
        <v>no</v>
      </c>
      <c r="E2853" s="76" t="str">
        <f t="shared" si="1051"/>
        <v>not applicable</v>
      </c>
      <c r="F2853" s="8" t="s">
        <v>736</v>
      </c>
      <c r="G2853" s="7" t="s">
        <v>737</v>
      </c>
      <c r="H2853" s="5"/>
      <c r="I2853" s="7" t="s">
        <v>138</v>
      </c>
      <c r="J2853" s="83" t="s">
        <v>75</v>
      </c>
      <c r="K2853" s="59" t="str">
        <f>IF(I2853="Mandatory","mandatory","notmandatory")</f>
        <v>notmandatory</v>
      </c>
      <c r="L2853" s="83"/>
      <c r="M2853" s="59" t="str">
        <f t="shared" ref="M2853:M2854" si="1054">K2853&amp;"buyer"&amp;J2853&amp;"supplier"&amp;L2853</f>
        <v>notmandatorybuyernosupplier</v>
      </c>
      <c r="N2853" s="24" t="s">
        <v>430</v>
      </c>
      <c r="O2853" s="59" t="str">
        <f t="shared" si="1045"/>
        <v>country not in scope for buyer, no need to review</v>
      </c>
    </row>
    <row r="2854" spans="1:15" ht="43.2" x14ac:dyDescent="0.25">
      <c r="A2854" s="76" t="s">
        <v>86</v>
      </c>
      <c r="B2854" s="76" t="str">
        <f>VLOOKUP(A2854,'Buyer Countries '!$B$2:$C$301,2,FALSE)</f>
        <v>no</v>
      </c>
      <c r="C2854" s="76" t="str">
        <f>VLOOKUP(A2854,'Supplier Countries'!$B$2:$D$301,3,FALSE)</f>
        <v>yes</v>
      </c>
      <c r="D2854" s="76" t="str">
        <f t="shared" si="1048"/>
        <v>no</v>
      </c>
      <c r="E2854" s="76" t="str">
        <f t="shared" si="1051"/>
        <v>not applicable</v>
      </c>
      <c r="F2854" s="8" t="s">
        <v>738</v>
      </c>
      <c r="G2854" s="7" t="s">
        <v>739</v>
      </c>
      <c r="H2854" s="5"/>
      <c r="I2854" s="7" t="s">
        <v>138</v>
      </c>
      <c r="J2854" s="83" t="s">
        <v>75</v>
      </c>
      <c r="K2854" s="59" t="str">
        <f>IF(I2854="Mandatory","mandatory","notmandatory")</f>
        <v>notmandatory</v>
      </c>
      <c r="L2854" s="83"/>
      <c r="M2854" s="59" t="str">
        <f t="shared" si="1054"/>
        <v>notmandatorybuyernosupplier</v>
      </c>
      <c r="N2854" s="24" t="s">
        <v>430</v>
      </c>
      <c r="O2854" s="59" t="str">
        <f t="shared" si="1045"/>
        <v>country not in scope for buyer, no need to review</v>
      </c>
    </row>
    <row r="2855" spans="1:15" ht="14.4" x14ac:dyDescent="0.25">
      <c r="A2855" s="91"/>
      <c r="B2855" s="92"/>
      <c r="C2855" s="92"/>
      <c r="D2855" s="92"/>
      <c r="E2855" s="92"/>
      <c r="F2855" s="56"/>
      <c r="G2855" s="57"/>
      <c r="H2855" s="57"/>
      <c r="I2855" s="57"/>
      <c r="J2855" s="93" t="e">
        <v>#N/A</v>
      </c>
      <c r="K2855" s="94"/>
      <c r="L2855" s="93"/>
      <c r="M2855" s="94"/>
      <c r="N2855" s="60"/>
      <c r="O2855" s="95" t="s">
        <v>132</v>
      </c>
    </row>
    <row r="2856" spans="1:15" ht="14.4" x14ac:dyDescent="0.25">
      <c r="A2856" s="76" t="s">
        <v>87</v>
      </c>
      <c r="B2856" s="76" t="str">
        <f>VLOOKUP(A2856,'Buyer Countries '!$B$2:$C$301,2,FALSE)</f>
        <v>no</v>
      </c>
      <c r="C2856" s="76" t="str">
        <f>VLOOKUP(A2856,'Supplier Countries'!$B$2:$D$301,3,FALSE)</f>
        <v>no</v>
      </c>
      <c r="D2856" s="76" t="str">
        <f t="shared" ref="D2856:D2916" si="1055">IF($N$3="supplier",B2856&amp;C2856,IF($N$3="buyer",B2856,"select value in are your onboarding a buyer or a supplier"))</f>
        <v>no</v>
      </c>
      <c r="E2856" s="76" t="str">
        <f t="shared" ref="E2856:E2919" si="1056">IF(D2856="select value in are your onboarding a buyer or a supplier",D2856,IF(D2856="yesno","not applicable",IF(D2856="yesyes","country supported",IF(D2856="noyes","country not supported, contact buyer",IF(D2856="yes","country supported","not applicable")))))</f>
        <v>not applicable</v>
      </c>
      <c r="F2856" s="8" t="s">
        <v>125</v>
      </c>
      <c r="G2856" s="7" t="s">
        <v>126</v>
      </c>
      <c r="H2856" s="5"/>
      <c r="I2856" s="7" t="s">
        <v>127</v>
      </c>
      <c r="J2856" s="89" t="s">
        <v>72</v>
      </c>
      <c r="K2856" s="59" t="str">
        <f>IF(I2856="Mandatory","mandatory","notmandatory")</f>
        <v>mandatory</v>
      </c>
      <c r="L2856" s="83"/>
      <c r="M2856" s="59" t="str">
        <f t="shared" ref="M2856:M2857" si="1057">K2856&amp;"buyer"&amp;J2856&amp;"supplier"&amp;L2856</f>
        <v>mandatorybuyeryessupplier</v>
      </c>
      <c r="N2856" s="24"/>
      <c r="O2856" s="59" t="str">
        <f t="shared" ref="O2856:O2857" si="1058">IF(D2856="noyes","country not in scope for buyer, contact buyer",
IF(D2856="no","country not in scope for buyer, no need to review",
IF(D2856="nono","country not in scope for buyer and supplier no need to review",
IF(D2856="yesno","country not in scope for supplier no need to review",
IF(M2856="notmandatorybuyeryessupplierno","can buyer relax rule in SBN or ERP to accept invoice without this, if not provide data on PDF, if not move to Portal invoice",
IF(M2856="mandatorybuyeryessupplierno","SAP business network requires this information, provide it or move to Portal invoice",IF(M2856="mandatorybuyeryessupplier","SAP Business Network requires this information, provide it or move to Portal invoice",
IF(M2856="notmandatorybuyeryessupplier","can you provide data on invoice? Answer in column L by Yes or No",
IF(M2856="notmandatorybuyernosupplieryes","data not required set dropdown to blank in column L",
IF(M2856="notmandatorybuyersupplieryes","data not required set dropdown to blank in column L","good job, perfect match!"))))))))))</f>
        <v>country not in scope for buyer, no need to review</v>
      </c>
    </row>
    <row r="2857" spans="1:15" ht="57.6" x14ac:dyDescent="0.25">
      <c r="A2857" s="76" t="s">
        <v>87</v>
      </c>
      <c r="B2857" s="76" t="str">
        <f>VLOOKUP(A2857,'Buyer Countries '!$B$2:$C$301,2,FALSE)</f>
        <v>no</v>
      </c>
      <c r="C2857" s="76" t="str">
        <f>VLOOKUP(A2857,'Supplier Countries'!$B$2:$D$301,3,FALSE)</f>
        <v>no</v>
      </c>
      <c r="D2857" s="76" t="str">
        <f t="shared" si="1055"/>
        <v>no</v>
      </c>
      <c r="E2857" s="76" t="str">
        <f t="shared" si="1056"/>
        <v>not applicable</v>
      </c>
      <c r="F2857" s="8" t="s">
        <v>129</v>
      </c>
      <c r="G2857" s="5" t="s">
        <v>130</v>
      </c>
      <c r="H2857" s="5"/>
      <c r="I2857" s="7" t="s">
        <v>127</v>
      </c>
      <c r="J2857" s="89" t="s">
        <v>72</v>
      </c>
      <c r="K2857" s="59" t="str">
        <f>IF(I2857="Mandatory","mandatory","notmandatory")</f>
        <v>mandatory</v>
      </c>
      <c r="L2857" s="83"/>
      <c r="M2857" s="59" t="str">
        <f t="shared" si="1057"/>
        <v>mandatorybuyeryessupplier</v>
      </c>
      <c r="N2857" s="24" t="s">
        <v>741</v>
      </c>
      <c r="O2857" s="59" t="str">
        <f t="shared" si="1058"/>
        <v>country not in scope for buyer, no need to review</v>
      </c>
    </row>
    <row r="2858" spans="1:15" ht="14.4" x14ac:dyDescent="0.25">
      <c r="A2858" s="76" t="s">
        <v>87</v>
      </c>
      <c r="B2858" s="76" t="str">
        <f>VLOOKUP(A2858,'Buyer Countries '!$B$2:$C$301,2,FALSE)</f>
        <v>no</v>
      </c>
      <c r="C2858" s="76" t="str">
        <f>VLOOKUP(A2858,'Supplier Countries'!$B$2:$D$301,3,FALSE)</f>
        <v>no</v>
      </c>
      <c r="D2858" s="76" t="str">
        <f t="shared" si="1055"/>
        <v>no</v>
      </c>
      <c r="E2858" s="76" t="str">
        <f t="shared" si="1056"/>
        <v>not applicable</v>
      </c>
      <c r="F2858" s="9" t="s">
        <v>132</v>
      </c>
      <c r="G2858" s="10" t="s">
        <v>133</v>
      </c>
      <c r="H2858" s="10"/>
      <c r="I2858" s="10"/>
      <c r="J2858" s="20"/>
      <c r="K2858" s="14"/>
      <c r="L2858" s="20" t="s">
        <v>134</v>
      </c>
      <c r="M2858" s="14" t="s">
        <v>134</v>
      </c>
      <c r="N2858" s="21"/>
      <c r="O2858" s="11"/>
    </row>
    <row r="2859" spans="1:15" ht="43.2" x14ac:dyDescent="0.25">
      <c r="A2859" s="76" t="s">
        <v>87</v>
      </c>
      <c r="B2859" s="76" t="str">
        <f>VLOOKUP(A2859,'Buyer Countries '!$B$2:$C$301,2,FALSE)</f>
        <v>no</v>
      </c>
      <c r="C2859" s="76" t="str">
        <f>VLOOKUP(A2859,'Supplier Countries'!$B$2:$D$301,3,FALSE)</f>
        <v>no</v>
      </c>
      <c r="D2859" s="76" t="str">
        <f t="shared" si="1055"/>
        <v>no</v>
      </c>
      <c r="E2859" s="76" t="str">
        <f t="shared" ref="E2859" si="1059">IF(D2859="select value in are your onboarding a buyer or a supplier",D2859,IF(D2859="yesno","not applicable",IF(D2859="yesyes","country supported",IF(D2859="noyes","country not supported, contact buyer",IF(D2859="yes","country supported","not applicable")))))</f>
        <v>not applicable</v>
      </c>
      <c r="F2859" s="8" t="s">
        <v>135</v>
      </c>
      <c r="G2859" s="7" t="s">
        <v>136</v>
      </c>
      <c r="H2859" s="5" t="s">
        <v>137</v>
      </c>
      <c r="I2859" s="7" t="s">
        <v>138</v>
      </c>
      <c r="J2859" s="83" t="s">
        <v>752</v>
      </c>
      <c r="K2859" s="59" t="str">
        <f t="shared" ref="K2859" si="1060">IF(I2859="Mandatory","mandatory","notmandatory")</f>
        <v>notmandatory</v>
      </c>
      <c r="L2859" s="83"/>
      <c r="M2859" s="59" t="str">
        <f t="shared" ref="M2859" si="1061">K2859&amp;"buyer"&amp;J2859&amp;"supplier"&amp;L2859</f>
        <v>notmandatorybuyerNosupplier</v>
      </c>
      <c r="N2859" s="24" t="s">
        <v>742</v>
      </c>
      <c r="O2859" s="59" t="str">
        <f t="shared" ref="O2859:O2871" si="1062">IF(D2859="noyes","country not in scope for buyer, contact buyer",
IF(D2859="no","country not in scope for buyer, no need to review",
IF(D2859="nono","country not in scope for buyer and supplier no need to review",
IF(D2859="yesno","country not in scope for supplier no need to review",
IF(M2859="notmandatorybuyeryessupplierno","can buyer relax rule in SBN or ERP to accept invoice without this, if not provide data on PDF, if not move to Portal invoice",
IF(M2859="mandatorybuyeryessupplierno","SAP business network requires this information, provide it or move to Portal invoice",IF(M2859="mandatorybuyeryessupplier","SAP Business Network requires this information, provide it or move to Portal invoice",
IF(M2859="notmandatorybuyeryessupplier","can you provide data on invoice? Answer in column L by Yes or No",
IF(M2859="notmandatorybuyernosupplieryes","data not required set dropdown to blank in column L",
IF(M2859="notmandatorybuyersupplieryes","data not required set dropdown to blank in column L","good job, perfect match!"))))))))))</f>
        <v>country not in scope for buyer, no need to review</v>
      </c>
    </row>
    <row r="2860" spans="1:15" ht="14.4" x14ac:dyDescent="0.25">
      <c r="A2860" s="76" t="s">
        <v>87</v>
      </c>
      <c r="B2860" s="76" t="str">
        <f>VLOOKUP(A2860,'Buyer Countries '!$B$2:$C$301,2,FALSE)</f>
        <v>no</v>
      </c>
      <c r="C2860" s="76" t="str">
        <f>VLOOKUP(A2860,'Supplier Countries'!$B$2:$D$301,3,FALSE)</f>
        <v>no</v>
      </c>
      <c r="D2860" s="76" t="str">
        <f t="shared" si="1055"/>
        <v>no</v>
      </c>
      <c r="E2860" s="76" t="str">
        <f t="shared" si="1056"/>
        <v>not applicable</v>
      </c>
      <c r="F2860" s="8" t="s">
        <v>140</v>
      </c>
      <c r="G2860" s="7" t="s">
        <v>141</v>
      </c>
      <c r="H2860" s="5"/>
      <c r="I2860" s="7" t="s">
        <v>142</v>
      </c>
      <c r="J2860" s="96" t="s">
        <v>72</v>
      </c>
      <c r="K2860" s="59" t="str">
        <f t="shared" ref="K2860:K2871" si="1063">IF(I2860="Mandatory","mandatory","notmandatory")</f>
        <v>notmandatory</v>
      </c>
      <c r="L2860" s="83"/>
      <c r="M2860" s="59" t="str">
        <f t="shared" ref="M2860:M2871" si="1064">K2860&amp;"buyer"&amp;J2860&amp;"supplier"&amp;L2860</f>
        <v>notmandatorybuyeryessupplier</v>
      </c>
      <c r="N2860" s="24"/>
      <c r="O2860" s="59" t="str">
        <f t="shared" si="1062"/>
        <v>country not in scope for buyer, no need to review</v>
      </c>
    </row>
    <row r="2861" spans="1:15" ht="14.4" x14ac:dyDescent="0.25">
      <c r="A2861" s="76" t="s">
        <v>87</v>
      </c>
      <c r="B2861" s="76" t="str">
        <f>VLOOKUP(A2861,'Buyer Countries '!$B$2:$C$301,2,FALSE)</f>
        <v>no</v>
      </c>
      <c r="C2861" s="76" t="str">
        <f>VLOOKUP(A2861,'Supplier Countries'!$B$2:$D$301,3,FALSE)</f>
        <v>no</v>
      </c>
      <c r="D2861" s="76" t="str">
        <f t="shared" si="1055"/>
        <v>no</v>
      </c>
      <c r="E2861" s="76" t="str">
        <f t="shared" si="1056"/>
        <v>not applicable</v>
      </c>
      <c r="F2861" s="8" t="s">
        <v>143</v>
      </c>
      <c r="G2861" s="7" t="s">
        <v>144</v>
      </c>
      <c r="H2861" s="5"/>
      <c r="I2861" s="7" t="s">
        <v>138</v>
      </c>
      <c r="J2861" s="96" t="s">
        <v>75</v>
      </c>
      <c r="K2861" s="59" t="str">
        <f t="shared" si="1063"/>
        <v>notmandatory</v>
      </c>
      <c r="L2861" s="83"/>
      <c r="M2861" s="59" t="str">
        <f t="shared" si="1064"/>
        <v>notmandatorybuyernosupplier</v>
      </c>
      <c r="N2861" s="24"/>
      <c r="O2861" s="59" t="str">
        <f t="shared" si="1062"/>
        <v>country not in scope for buyer, no need to review</v>
      </c>
    </row>
    <row r="2862" spans="1:15" ht="28.8" x14ac:dyDescent="0.25">
      <c r="A2862" s="76" t="s">
        <v>87</v>
      </c>
      <c r="B2862" s="76" t="str">
        <f>VLOOKUP(A2862,'Buyer Countries '!$B$2:$C$301,2,FALSE)</f>
        <v>no</v>
      </c>
      <c r="C2862" s="76" t="str">
        <f>VLOOKUP(A2862,'Supplier Countries'!$B$2:$D$301,3,FALSE)</f>
        <v>no</v>
      </c>
      <c r="D2862" s="76" t="str">
        <f t="shared" si="1055"/>
        <v>no</v>
      </c>
      <c r="E2862" s="76" t="str">
        <f t="shared" si="1056"/>
        <v>not applicable</v>
      </c>
      <c r="F2862" s="8" t="s">
        <v>145</v>
      </c>
      <c r="G2862" s="7" t="s">
        <v>146</v>
      </c>
      <c r="H2862" s="5"/>
      <c r="I2862" s="7" t="s">
        <v>138</v>
      </c>
      <c r="J2862" s="83" t="s">
        <v>75</v>
      </c>
      <c r="K2862" s="59" t="str">
        <f t="shared" si="1063"/>
        <v>notmandatory</v>
      </c>
      <c r="L2862" s="83"/>
      <c r="M2862" s="59" t="str">
        <f t="shared" si="1064"/>
        <v>notmandatorybuyernosupplier</v>
      </c>
      <c r="N2862" s="24" t="s">
        <v>758</v>
      </c>
      <c r="O2862" s="59" t="str">
        <f t="shared" si="1062"/>
        <v>country not in scope for buyer, no need to review</v>
      </c>
    </row>
    <row r="2863" spans="1:15" ht="14.4" x14ac:dyDescent="0.25">
      <c r="A2863" s="76" t="s">
        <v>87</v>
      </c>
      <c r="B2863" s="76" t="str">
        <f>VLOOKUP(A2863,'Buyer Countries '!$B$2:$C$301,2,FALSE)</f>
        <v>no</v>
      </c>
      <c r="C2863" s="76" t="str">
        <f>VLOOKUP(A2863,'Supplier Countries'!$B$2:$D$301,3,FALSE)</f>
        <v>no</v>
      </c>
      <c r="D2863" s="76" t="str">
        <f t="shared" si="1055"/>
        <v>no</v>
      </c>
      <c r="E2863" s="76" t="str">
        <f t="shared" si="1056"/>
        <v>not applicable</v>
      </c>
      <c r="F2863" s="8" t="s">
        <v>148</v>
      </c>
      <c r="G2863" s="7" t="s">
        <v>149</v>
      </c>
      <c r="H2863" s="5"/>
      <c r="I2863" s="7" t="s">
        <v>142</v>
      </c>
      <c r="J2863" s="83" t="s">
        <v>72</v>
      </c>
      <c r="K2863" s="59" t="str">
        <f t="shared" si="1063"/>
        <v>notmandatory</v>
      </c>
      <c r="L2863" s="83"/>
      <c r="M2863" s="59" t="str">
        <f t="shared" si="1064"/>
        <v>notmandatorybuyeryessupplier</v>
      </c>
      <c r="N2863" s="24" t="s">
        <v>759</v>
      </c>
      <c r="O2863" s="59" t="str">
        <f t="shared" si="1062"/>
        <v>country not in scope for buyer, no need to review</v>
      </c>
    </row>
    <row r="2864" spans="1:15" ht="14.4" x14ac:dyDescent="0.25">
      <c r="A2864" s="76" t="s">
        <v>87</v>
      </c>
      <c r="B2864" s="76" t="str">
        <f>VLOOKUP(A2864,'Buyer Countries '!$B$2:$C$301,2,FALSE)</f>
        <v>no</v>
      </c>
      <c r="C2864" s="76" t="str">
        <f>VLOOKUP(A2864,'Supplier Countries'!$B$2:$D$301,3,FALSE)</f>
        <v>no</v>
      </c>
      <c r="D2864" s="76" t="str">
        <f t="shared" si="1055"/>
        <v>no</v>
      </c>
      <c r="E2864" s="76" t="str">
        <f t="shared" si="1056"/>
        <v>not applicable</v>
      </c>
      <c r="F2864" s="8" t="s">
        <v>151</v>
      </c>
      <c r="G2864" s="7" t="s">
        <v>152</v>
      </c>
      <c r="H2864" s="5"/>
      <c r="I2864" s="7" t="s">
        <v>142</v>
      </c>
      <c r="J2864" s="83" t="s">
        <v>72</v>
      </c>
      <c r="K2864" s="59" t="str">
        <f t="shared" si="1063"/>
        <v>notmandatory</v>
      </c>
      <c r="L2864" s="83"/>
      <c r="M2864" s="59" t="str">
        <f t="shared" si="1064"/>
        <v>notmandatorybuyeryessupplier</v>
      </c>
      <c r="N2864" s="24" t="s">
        <v>759</v>
      </c>
      <c r="O2864" s="59" t="str">
        <f t="shared" si="1062"/>
        <v>country not in scope for buyer, no need to review</v>
      </c>
    </row>
    <row r="2865" spans="1:25" ht="14.4" x14ac:dyDescent="0.25">
      <c r="A2865" s="76" t="s">
        <v>87</v>
      </c>
      <c r="B2865" s="76" t="str">
        <f>VLOOKUP(A2865,'Buyer Countries '!$B$2:$C$301,2,FALSE)</f>
        <v>no</v>
      </c>
      <c r="C2865" s="76" t="str">
        <f>VLOOKUP(A2865,'Supplier Countries'!$B$2:$D$301,3,FALSE)</f>
        <v>no</v>
      </c>
      <c r="D2865" s="76" t="str">
        <f t="shared" si="1055"/>
        <v>no</v>
      </c>
      <c r="E2865" s="76" t="str">
        <f t="shared" si="1056"/>
        <v>not applicable</v>
      </c>
      <c r="F2865" s="8" t="s">
        <v>153</v>
      </c>
      <c r="G2865" s="7" t="s">
        <v>154</v>
      </c>
      <c r="H2865" s="5"/>
      <c r="I2865" s="7" t="s">
        <v>138</v>
      </c>
      <c r="J2865" s="96" t="s">
        <v>75</v>
      </c>
      <c r="K2865" s="59" t="str">
        <f t="shared" si="1063"/>
        <v>notmandatory</v>
      </c>
      <c r="L2865" s="83"/>
      <c r="M2865" s="59" t="str">
        <f t="shared" si="1064"/>
        <v>notmandatorybuyernosupplier</v>
      </c>
      <c r="N2865" s="24"/>
      <c r="O2865" s="59" t="str">
        <f t="shared" si="1062"/>
        <v>country not in scope for buyer, no need to review</v>
      </c>
    </row>
    <row r="2866" spans="1:25" ht="28.8" x14ac:dyDescent="0.25">
      <c r="A2866" s="76" t="s">
        <v>87</v>
      </c>
      <c r="B2866" s="76" t="str">
        <f>VLOOKUP(A2866,'Buyer Countries '!$B$2:$C$301,2,FALSE)</f>
        <v>no</v>
      </c>
      <c r="C2866" s="76" t="str">
        <f>VLOOKUP(A2866,'Supplier Countries'!$B$2:$D$301,3,FALSE)</f>
        <v>no</v>
      </c>
      <c r="D2866" s="76" t="str">
        <f t="shared" si="1055"/>
        <v>no</v>
      </c>
      <c r="E2866" s="76" t="str">
        <f t="shared" si="1056"/>
        <v>not applicable</v>
      </c>
      <c r="F2866" s="8" t="s">
        <v>155</v>
      </c>
      <c r="G2866" s="7" t="s">
        <v>156</v>
      </c>
      <c r="H2866" s="5"/>
      <c r="I2866" s="7" t="s">
        <v>138</v>
      </c>
      <c r="J2866" s="83" t="s">
        <v>75</v>
      </c>
      <c r="K2866" s="59" t="str">
        <f t="shared" si="1063"/>
        <v>notmandatory</v>
      </c>
      <c r="L2866" s="83"/>
      <c r="M2866" s="59" t="str">
        <f t="shared" si="1064"/>
        <v>notmandatorybuyernosupplier</v>
      </c>
      <c r="N2866" s="24" t="s">
        <v>764</v>
      </c>
      <c r="O2866" s="59" t="str">
        <f t="shared" si="1062"/>
        <v>country not in scope for buyer, no need to review</v>
      </c>
    </row>
    <row r="2867" spans="1:25" ht="14.4" x14ac:dyDescent="0.25">
      <c r="A2867" s="76" t="s">
        <v>87</v>
      </c>
      <c r="B2867" s="76" t="str">
        <f>VLOOKUP(A2867,'Buyer Countries '!$B$2:$C$301,2,FALSE)</f>
        <v>no</v>
      </c>
      <c r="C2867" s="76" t="str">
        <f>VLOOKUP(A2867,'Supplier Countries'!$B$2:$D$301,3,FALSE)</f>
        <v>no</v>
      </c>
      <c r="D2867" s="76" t="str">
        <f t="shared" si="1055"/>
        <v>no</v>
      </c>
      <c r="E2867" s="76" t="str">
        <f t="shared" si="1056"/>
        <v>not applicable</v>
      </c>
      <c r="F2867" s="8" t="s">
        <v>157</v>
      </c>
      <c r="G2867" s="7" t="s">
        <v>158</v>
      </c>
      <c r="H2867" s="5"/>
      <c r="I2867" s="7" t="s">
        <v>138</v>
      </c>
      <c r="J2867" s="83" t="s">
        <v>72</v>
      </c>
      <c r="K2867" s="59" t="str">
        <f t="shared" si="1063"/>
        <v>notmandatory</v>
      </c>
      <c r="L2867" s="83"/>
      <c r="M2867" s="59" t="str">
        <f t="shared" si="1064"/>
        <v>notmandatorybuyeryessupplier</v>
      </c>
      <c r="N2867" s="24" t="s">
        <v>759</v>
      </c>
      <c r="O2867" s="59" t="str">
        <f t="shared" si="1062"/>
        <v>country not in scope for buyer, no need to review</v>
      </c>
    </row>
    <row r="2868" spans="1:25" ht="28.8" x14ac:dyDescent="0.25">
      <c r="A2868" s="76" t="s">
        <v>87</v>
      </c>
      <c r="B2868" s="76" t="str">
        <f>VLOOKUP(A2868,'Buyer Countries '!$B$2:$C$301,2,FALSE)</f>
        <v>no</v>
      </c>
      <c r="C2868" s="76" t="str">
        <f>VLOOKUP(A2868,'Supplier Countries'!$B$2:$D$301,3,FALSE)</f>
        <v>no</v>
      </c>
      <c r="D2868" s="76" t="str">
        <f t="shared" si="1055"/>
        <v>no</v>
      </c>
      <c r="E2868" s="76" t="str">
        <f t="shared" ref="E2868" si="1065">IF(D2868="select value in are your onboarding a buyer or a supplier",D2868,IF(D2868="yesno","not applicable",IF(D2868="yesyes","country supported",IF(D2868="noyes","country not supported, contact buyer",IF(D2868="yes","country supported","not applicable")))))</f>
        <v>not applicable</v>
      </c>
      <c r="F2868" s="8" t="s">
        <v>159</v>
      </c>
      <c r="G2868" s="7" t="s">
        <v>160</v>
      </c>
      <c r="H2868" s="5" t="s">
        <v>161</v>
      </c>
      <c r="I2868" s="7" t="s">
        <v>138</v>
      </c>
      <c r="J2868" s="83" t="s">
        <v>72</v>
      </c>
      <c r="K2868" s="59" t="str">
        <f t="shared" ref="K2868" si="1066">IF(I2868="Mandatory","mandatory","notmandatory")</f>
        <v>notmandatory</v>
      </c>
      <c r="L2868" s="83"/>
      <c r="M2868" s="59" t="str">
        <f t="shared" ref="M2868" si="1067">K2868&amp;"buyer"&amp;J2868&amp;"supplier"&amp;L2868</f>
        <v>notmandatorybuyeryessupplier</v>
      </c>
      <c r="N2868" s="24" t="s">
        <v>761</v>
      </c>
      <c r="O2868" s="59" t="str">
        <f t="shared" si="1062"/>
        <v>country not in scope for buyer, no need to review</v>
      </c>
    </row>
    <row r="2869" spans="1:25" ht="28.8" x14ac:dyDescent="0.25">
      <c r="A2869" s="76" t="s">
        <v>87</v>
      </c>
      <c r="B2869" s="76" t="str">
        <f>VLOOKUP(A2869,'Buyer Countries '!$B$2:$C$301,2,FALSE)</f>
        <v>no</v>
      </c>
      <c r="C2869" s="76" t="str">
        <f>VLOOKUP(A2869,'Supplier Countries'!$B$2:$D$301,3,FALSE)</f>
        <v>no</v>
      </c>
      <c r="D2869" s="76" t="str">
        <f t="shared" si="1055"/>
        <v>no</v>
      </c>
      <c r="E2869" s="76" t="str">
        <f t="shared" si="1056"/>
        <v>not applicable</v>
      </c>
      <c r="F2869" s="8" t="s">
        <v>162</v>
      </c>
      <c r="G2869" s="7" t="s">
        <v>163</v>
      </c>
      <c r="H2869" s="5"/>
      <c r="I2869" s="7" t="s">
        <v>138</v>
      </c>
      <c r="J2869" s="83" t="s">
        <v>75</v>
      </c>
      <c r="K2869" s="59" t="str">
        <f t="shared" si="1063"/>
        <v>notmandatory</v>
      </c>
      <c r="L2869" s="83"/>
      <c r="M2869" s="59" t="str">
        <f t="shared" si="1064"/>
        <v>notmandatorybuyernosupplier</v>
      </c>
      <c r="N2869" s="24" t="s">
        <v>765</v>
      </c>
      <c r="O2869" s="59" t="str">
        <f t="shared" si="1062"/>
        <v>country not in scope for buyer, no need to review</v>
      </c>
    </row>
    <row r="2870" spans="1:25" ht="14.4" x14ac:dyDescent="0.25">
      <c r="A2870" s="76" t="s">
        <v>87</v>
      </c>
      <c r="B2870" s="76" t="str">
        <f>VLOOKUP(A2870,'Buyer Countries '!$B$2:$C$301,2,FALSE)</f>
        <v>no</v>
      </c>
      <c r="C2870" s="76" t="str">
        <f>VLOOKUP(A2870,'Supplier Countries'!$B$2:$D$301,3,FALSE)</f>
        <v>no</v>
      </c>
      <c r="D2870" s="76" t="str">
        <f t="shared" si="1055"/>
        <v>no</v>
      </c>
      <c r="E2870" s="76" t="str">
        <f t="shared" si="1056"/>
        <v>not applicable</v>
      </c>
      <c r="F2870" s="8" t="s">
        <v>165</v>
      </c>
      <c r="G2870" s="7" t="s">
        <v>166</v>
      </c>
      <c r="H2870" s="5"/>
      <c r="I2870" s="7" t="s">
        <v>138</v>
      </c>
      <c r="J2870" s="96" t="s">
        <v>75</v>
      </c>
      <c r="K2870" s="59" t="str">
        <f t="shared" si="1063"/>
        <v>notmandatory</v>
      </c>
      <c r="L2870" s="83"/>
      <c r="M2870" s="59" t="str">
        <f t="shared" si="1064"/>
        <v>notmandatorybuyernosupplier</v>
      </c>
      <c r="N2870" s="24"/>
      <c r="O2870" s="59" t="str">
        <f t="shared" si="1062"/>
        <v>country not in scope for buyer, no need to review</v>
      </c>
    </row>
    <row r="2871" spans="1:25" ht="28.8" x14ac:dyDescent="0.25">
      <c r="A2871" s="76" t="s">
        <v>87</v>
      </c>
      <c r="B2871" s="76" t="str">
        <f>VLOOKUP(A2871,'Buyer Countries '!$B$2:$C$301,2,FALSE)</f>
        <v>no</v>
      </c>
      <c r="C2871" s="76" t="str">
        <f>VLOOKUP(A2871,'Supplier Countries'!$B$2:$D$301,3,FALSE)</f>
        <v>no</v>
      </c>
      <c r="D2871" s="76" t="str">
        <f t="shared" si="1055"/>
        <v>no</v>
      </c>
      <c r="E2871" s="76" t="str">
        <f t="shared" si="1056"/>
        <v>not applicable</v>
      </c>
      <c r="F2871" s="8" t="s">
        <v>167</v>
      </c>
      <c r="G2871" s="7" t="s">
        <v>168</v>
      </c>
      <c r="H2871" s="5" t="s">
        <v>169</v>
      </c>
      <c r="I2871" s="7" t="s">
        <v>138</v>
      </c>
      <c r="J2871" s="83" t="s">
        <v>75</v>
      </c>
      <c r="K2871" s="59" t="str">
        <f t="shared" si="1063"/>
        <v>notmandatory</v>
      </c>
      <c r="L2871" s="83"/>
      <c r="M2871" s="59" t="str">
        <f t="shared" si="1064"/>
        <v>notmandatorybuyernosupplier</v>
      </c>
      <c r="N2871" s="24"/>
      <c r="O2871" s="59" t="str">
        <f t="shared" si="1062"/>
        <v>country not in scope for buyer, no need to review</v>
      </c>
    </row>
    <row r="2872" spans="1:25" ht="14.4" x14ac:dyDescent="0.25">
      <c r="A2872" s="76" t="s">
        <v>87</v>
      </c>
      <c r="B2872" s="76" t="str">
        <f>VLOOKUP(A2872,'Buyer Countries '!$B$2:$C$301,2,FALSE)</f>
        <v>no</v>
      </c>
      <c r="C2872" s="76" t="str">
        <f>VLOOKUP(A2872,'Supplier Countries'!$B$2:$D$301,3,FALSE)</f>
        <v>no</v>
      </c>
      <c r="D2872" s="76" t="str">
        <f t="shared" si="1055"/>
        <v>no</v>
      </c>
      <c r="E2872" s="76" t="str">
        <f t="shared" si="1056"/>
        <v>not applicable</v>
      </c>
      <c r="F2872" s="9" t="s">
        <v>132</v>
      </c>
      <c r="G2872" s="10" t="s">
        <v>170</v>
      </c>
      <c r="H2872" s="10"/>
      <c r="I2872" s="11"/>
      <c r="J2872" s="21"/>
      <c r="K2872" s="11"/>
      <c r="L2872" s="21"/>
      <c r="M2872" s="11"/>
      <c r="N2872" s="21"/>
      <c r="O2872" s="11"/>
    </row>
    <row r="2873" spans="1:25" s="82" customFormat="1" ht="43.2" x14ac:dyDescent="0.25">
      <c r="A2873" s="22" t="s">
        <v>87</v>
      </c>
      <c r="B2873" s="76" t="str">
        <f>VLOOKUP(A2873,'Buyer Countries '!$B$2:$C$301,2,FALSE)</f>
        <v>no</v>
      </c>
      <c r="C2873" s="76" t="str">
        <f>VLOOKUP(A2873,'Supplier Countries'!$B$2:$D$301,3,FALSE)</f>
        <v>no</v>
      </c>
      <c r="D2873" s="76" t="str">
        <f t="shared" si="1055"/>
        <v>no</v>
      </c>
      <c r="E2873" s="76" t="str">
        <f t="shared" si="1056"/>
        <v>not applicable</v>
      </c>
      <c r="F2873" s="8" t="s">
        <v>171</v>
      </c>
      <c r="G2873" s="7" t="s">
        <v>172</v>
      </c>
      <c r="H2873" s="5" t="s">
        <v>137</v>
      </c>
      <c r="I2873" s="7" t="s">
        <v>138</v>
      </c>
      <c r="J2873" s="83" t="s">
        <v>75</v>
      </c>
      <c r="K2873" s="59" t="str">
        <f t="shared" ref="K2873" si="1068">IF(I2873="Mandatory","mandatory","notmandatory")</f>
        <v>notmandatory</v>
      </c>
      <c r="L2873" s="83"/>
      <c r="M2873" s="59" t="str">
        <f t="shared" ref="M2873" si="1069">K2873&amp;"buyer"&amp;J2873&amp;"supplier"&amp;L2873</f>
        <v>notmandatorybuyernosupplier</v>
      </c>
      <c r="N2873" s="24"/>
      <c r="O2873" s="59" t="str">
        <f t="shared" ref="O2873:O2885" si="1070">IF(D2873="noyes","country not in scope for buyer, contact buyer",
IF(D2873="no","country not in scope for buyer, no need to review",
IF(D2873="nono","country not in scope for buyer and supplier no need to review",
IF(D2873="yesno","country not in scope for supplier no need to review",
IF(M2873="notmandatorybuyeryessupplierno","can buyer relax rule in SBN or ERP to accept invoice without this, if not provide data on PDF, if not move to Portal invoice",
IF(M2873="mandatorybuyeryessupplierno","SAP business network requires this information, provide it or move to Portal invoice",IF(M2873="mandatorybuyeryessupplier","SAP Business Network requires this information, provide it or move to Portal invoice",
IF(M2873="notmandatorybuyeryessupplier","can you provide data on invoice? Answer in column L by Yes or No",
IF(M2873="notmandatorybuyernosupplieryes","data not required set dropdown to blank in column L",
IF(M2873="notmandatorybuyersupplieryes","data not required set dropdown to blank in column L","good job, perfect match!"))))))))))</f>
        <v>country not in scope for buyer, no need to review</v>
      </c>
      <c r="P2873"/>
      <c r="Q2873"/>
      <c r="R2873"/>
      <c r="S2873"/>
      <c r="T2873"/>
      <c r="U2873"/>
      <c r="V2873"/>
      <c r="W2873"/>
      <c r="X2873"/>
      <c r="Y2873"/>
    </row>
    <row r="2874" spans="1:25" ht="14.4" x14ac:dyDescent="0.25">
      <c r="A2874" s="76" t="s">
        <v>87</v>
      </c>
      <c r="B2874" s="76" t="str">
        <f>VLOOKUP(A2874,'Buyer Countries '!$B$2:$C$301,2,FALSE)</f>
        <v>no</v>
      </c>
      <c r="C2874" s="76" t="str">
        <f>VLOOKUP(A2874,'Supplier Countries'!$B$2:$D$301,3,FALSE)</f>
        <v>no</v>
      </c>
      <c r="D2874" s="76" t="str">
        <f t="shared" si="1055"/>
        <v>no</v>
      </c>
      <c r="E2874" s="76" t="str">
        <f t="shared" si="1056"/>
        <v>not applicable</v>
      </c>
      <c r="F2874" s="8" t="s">
        <v>173</v>
      </c>
      <c r="G2874" s="7" t="s">
        <v>174</v>
      </c>
      <c r="H2874" s="5"/>
      <c r="I2874" s="7" t="s">
        <v>142</v>
      </c>
      <c r="J2874" s="83" t="s">
        <v>72</v>
      </c>
      <c r="K2874" s="59" t="str">
        <f t="shared" ref="K2874:K2885" si="1071">IF(I2874="Mandatory","mandatory","notmandatory")</f>
        <v>notmandatory</v>
      </c>
      <c r="L2874" s="83"/>
      <c r="M2874" s="59" t="str">
        <f t="shared" ref="M2874:M2885" si="1072">K2874&amp;"buyer"&amp;J2874&amp;"supplier"&amp;L2874</f>
        <v>notmandatorybuyeryessupplier</v>
      </c>
      <c r="N2874" s="24"/>
      <c r="O2874" s="59" t="str">
        <f t="shared" si="1070"/>
        <v>country not in scope for buyer, no need to review</v>
      </c>
    </row>
    <row r="2875" spans="1:25" ht="14.4" x14ac:dyDescent="0.25">
      <c r="A2875" s="76" t="s">
        <v>87</v>
      </c>
      <c r="B2875" s="76" t="str">
        <f>VLOOKUP(A2875,'Buyer Countries '!$B$2:$C$301,2,FALSE)</f>
        <v>no</v>
      </c>
      <c r="C2875" s="76" t="str">
        <f>VLOOKUP(A2875,'Supplier Countries'!$B$2:$D$301,3,FALSE)</f>
        <v>no</v>
      </c>
      <c r="D2875" s="76" t="str">
        <f t="shared" si="1055"/>
        <v>no</v>
      </c>
      <c r="E2875" s="76" t="str">
        <f t="shared" si="1056"/>
        <v>not applicable</v>
      </c>
      <c r="F2875" s="8" t="s">
        <v>175</v>
      </c>
      <c r="G2875" s="7" t="s">
        <v>176</v>
      </c>
      <c r="H2875" s="5"/>
      <c r="I2875" s="7" t="s">
        <v>138</v>
      </c>
      <c r="J2875" s="83" t="s">
        <v>75</v>
      </c>
      <c r="K2875" s="59" t="str">
        <f t="shared" si="1071"/>
        <v>notmandatory</v>
      </c>
      <c r="L2875" s="83"/>
      <c r="M2875" s="59" t="str">
        <f t="shared" si="1072"/>
        <v>notmandatorybuyernosupplier</v>
      </c>
      <c r="N2875" s="24"/>
      <c r="O2875" s="59" t="str">
        <f t="shared" si="1070"/>
        <v>country not in scope for buyer, no need to review</v>
      </c>
    </row>
    <row r="2876" spans="1:25" ht="14.4" x14ac:dyDescent="0.25">
      <c r="A2876" s="76" t="s">
        <v>87</v>
      </c>
      <c r="B2876" s="76" t="str">
        <f>VLOOKUP(A2876,'Buyer Countries '!$B$2:$C$301,2,FALSE)</f>
        <v>no</v>
      </c>
      <c r="C2876" s="76" t="str">
        <f>VLOOKUP(A2876,'Supplier Countries'!$B$2:$D$301,3,FALSE)</f>
        <v>no</v>
      </c>
      <c r="D2876" s="76" t="str">
        <f t="shared" si="1055"/>
        <v>no</v>
      </c>
      <c r="E2876" s="76" t="str">
        <f t="shared" si="1056"/>
        <v>not applicable</v>
      </c>
      <c r="F2876" s="8" t="s">
        <v>177</v>
      </c>
      <c r="G2876" s="7" t="s">
        <v>178</v>
      </c>
      <c r="H2876" s="5"/>
      <c r="I2876" s="7" t="s">
        <v>138</v>
      </c>
      <c r="J2876" s="83" t="s">
        <v>75</v>
      </c>
      <c r="K2876" s="59" t="str">
        <f t="shared" si="1071"/>
        <v>notmandatory</v>
      </c>
      <c r="L2876" s="83"/>
      <c r="M2876" s="59" t="str">
        <f t="shared" si="1072"/>
        <v>notmandatorybuyernosupplier</v>
      </c>
      <c r="N2876" s="24" t="s">
        <v>179</v>
      </c>
      <c r="O2876" s="59" t="str">
        <f t="shared" si="1070"/>
        <v>country not in scope for buyer, no need to review</v>
      </c>
    </row>
    <row r="2877" spans="1:25" ht="14.4" x14ac:dyDescent="0.25">
      <c r="A2877" s="76" t="s">
        <v>87</v>
      </c>
      <c r="B2877" s="76" t="str">
        <f>VLOOKUP(A2877,'Buyer Countries '!$B$2:$C$301,2,FALSE)</f>
        <v>no</v>
      </c>
      <c r="C2877" s="76" t="str">
        <f>VLOOKUP(A2877,'Supplier Countries'!$B$2:$D$301,3,FALSE)</f>
        <v>no</v>
      </c>
      <c r="D2877" s="76" t="str">
        <f t="shared" si="1055"/>
        <v>no</v>
      </c>
      <c r="E2877" s="76" t="str">
        <f t="shared" si="1056"/>
        <v>not applicable</v>
      </c>
      <c r="F2877" s="8" t="s">
        <v>180</v>
      </c>
      <c r="G2877" s="7" t="s">
        <v>181</v>
      </c>
      <c r="H2877" s="5"/>
      <c r="I2877" s="7" t="s">
        <v>142</v>
      </c>
      <c r="J2877" s="83" t="s">
        <v>72</v>
      </c>
      <c r="K2877" s="59" t="str">
        <f t="shared" si="1071"/>
        <v>notmandatory</v>
      </c>
      <c r="L2877" s="83"/>
      <c r="M2877" s="59" t="str">
        <f t="shared" si="1072"/>
        <v>notmandatorybuyeryessupplier</v>
      </c>
      <c r="N2877" s="24"/>
      <c r="O2877" s="59" t="str">
        <f t="shared" si="1070"/>
        <v>country not in scope for buyer, no need to review</v>
      </c>
    </row>
    <row r="2878" spans="1:25" ht="14.4" x14ac:dyDescent="0.25">
      <c r="A2878" s="76" t="s">
        <v>87</v>
      </c>
      <c r="B2878" s="76" t="str">
        <f>VLOOKUP(A2878,'Buyer Countries '!$B$2:$C$301,2,FALSE)</f>
        <v>no</v>
      </c>
      <c r="C2878" s="76" t="str">
        <f>VLOOKUP(A2878,'Supplier Countries'!$B$2:$D$301,3,FALSE)</f>
        <v>no</v>
      </c>
      <c r="D2878" s="76" t="str">
        <f t="shared" si="1055"/>
        <v>no</v>
      </c>
      <c r="E2878" s="76" t="str">
        <f t="shared" si="1056"/>
        <v>not applicable</v>
      </c>
      <c r="F2878" s="8" t="s">
        <v>182</v>
      </c>
      <c r="G2878" s="7" t="s">
        <v>183</v>
      </c>
      <c r="H2878" s="5"/>
      <c r="I2878" s="7" t="s">
        <v>142</v>
      </c>
      <c r="J2878" s="83" t="s">
        <v>72</v>
      </c>
      <c r="K2878" s="59" t="str">
        <f t="shared" si="1071"/>
        <v>notmandatory</v>
      </c>
      <c r="L2878" s="83"/>
      <c r="M2878" s="59" t="str">
        <f t="shared" si="1072"/>
        <v>notmandatorybuyeryessupplier</v>
      </c>
      <c r="N2878" s="24"/>
      <c r="O2878" s="59" t="str">
        <f t="shared" si="1070"/>
        <v>country not in scope for buyer, no need to review</v>
      </c>
    </row>
    <row r="2879" spans="1:25" ht="14.4" x14ac:dyDescent="0.25">
      <c r="A2879" s="76" t="s">
        <v>87</v>
      </c>
      <c r="B2879" s="76" t="str">
        <f>VLOOKUP(A2879,'Buyer Countries '!$B$2:$C$301,2,FALSE)</f>
        <v>no</v>
      </c>
      <c r="C2879" s="76" t="str">
        <f>VLOOKUP(A2879,'Supplier Countries'!$B$2:$D$301,3,FALSE)</f>
        <v>no</v>
      </c>
      <c r="D2879" s="76" t="str">
        <f t="shared" si="1055"/>
        <v>no</v>
      </c>
      <c r="E2879" s="76" t="str">
        <f t="shared" si="1056"/>
        <v>not applicable</v>
      </c>
      <c r="F2879" s="8" t="s">
        <v>184</v>
      </c>
      <c r="G2879" s="7" t="s">
        <v>185</v>
      </c>
      <c r="H2879" s="5"/>
      <c r="I2879" s="7" t="s">
        <v>138</v>
      </c>
      <c r="J2879" s="83" t="s">
        <v>75</v>
      </c>
      <c r="K2879" s="59" t="str">
        <f t="shared" si="1071"/>
        <v>notmandatory</v>
      </c>
      <c r="L2879" s="83"/>
      <c r="M2879" s="59" t="str">
        <f t="shared" si="1072"/>
        <v>notmandatorybuyernosupplier</v>
      </c>
      <c r="N2879" s="24"/>
      <c r="O2879" s="59" t="str">
        <f t="shared" si="1070"/>
        <v>country not in scope for buyer, no need to review</v>
      </c>
    </row>
    <row r="2880" spans="1:25" ht="28.8" x14ac:dyDescent="0.25">
      <c r="A2880" s="76" t="s">
        <v>87</v>
      </c>
      <c r="B2880" s="76" t="str">
        <f>VLOOKUP(A2880,'Buyer Countries '!$B$2:$C$301,2,FALSE)</f>
        <v>no</v>
      </c>
      <c r="C2880" s="76" t="str">
        <f>VLOOKUP(A2880,'Supplier Countries'!$B$2:$D$301,3,FALSE)</f>
        <v>no</v>
      </c>
      <c r="D2880" s="76" t="str">
        <f t="shared" si="1055"/>
        <v>no</v>
      </c>
      <c r="E2880" s="76" t="str">
        <f t="shared" si="1056"/>
        <v>not applicable</v>
      </c>
      <c r="F2880" s="8" t="s">
        <v>186</v>
      </c>
      <c r="G2880" s="7" t="s">
        <v>187</v>
      </c>
      <c r="H2880" s="5"/>
      <c r="I2880" s="7" t="s">
        <v>138</v>
      </c>
      <c r="J2880" s="83" t="s">
        <v>72</v>
      </c>
      <c r="K2880" s="59" t="str">
        <f t="shared" si="1071"/>
        <v>notmandatory</v>
      </c>
      <c r="L2880" s="83"/>
      <c r="M2880" s="59" t="str">
        <f t="shared" si="1072"/>
        <v>notmandatorybuyeryessupplier</v>
      </c>
      <c r="N2880" s="24" t="s">
        <v>188</v>
      </c>
      <c r="O2880" s="59" t="str">
        <f t="shared" si="1070"/>
        <v>country not in scope for buyer, no need to review</v>
      </c>
    </row>
    <row r="2881" spans="1:15" ht="28.8" x14ac:dyDescent="0.25">
      <c r="A2881" s="76" t="s">
        <v>87</v>
      </c>
      <c r="B2881" s="76" t="str">
        <f>VLOOKUP(A2881,'Buyer Countries '!$B$2:$C$301,2,FALSE)</f>
        <v>no</v>
      </c>
      <c r="C2881" s="76" t="str">
        <f>VLOOKUP(A2881,'Supplier Countries'!$B$2:$D$301,3,FALSE)</f>
        <v>no</v>
      </c>
      <c r="D2881" s="76" t="str">
        <f t="shared" si="1055"/>
        <v>no</v>
      </c>
      <c r="E2881" s="76" t="str">
        <f t="shared" si="1056"/>
        <v>not applicable</v>
      </c>
      <c r="F2881" s="8" t="s">
        <v>189</v>
      </c>
      <c r="G2881" s="7" t="s">
        <v>190</v>
      </c>
      <c r="H2881" s="5"/>
      <c r="I2881" s="7" t="s">
        <v>138</v>
      </c>
      <c r="J2881" s="83" t="s">
        <v>72</v>
      </c>
      <c r="K2881" s="59" t="str">
        <f t="shared" si="1071"/>
        <v>notmandatory</v>
      </c>
      <c r="L2881" s="83"/>
      <c r="M2881" s="59" t="str">
        <f t="shared" si="1072"/>
        <v>notmandatorybuyeryessupplier</v>
      </c>
      <c r="N2881" s="24" t="s">
        <v>191</v>
      </c>
      <c r="O2881" s="59" t="str">
        <f t="shared" si="1070"/>
        <v>country not in scope for buyer, no need to review</v>
      </c>
    </row>
    <row r="2882" spans="1:15" ht="28.8" x14ac:dyDescent="0.25">
      <c r="A2882" s="76" t="s">
        <v>87</v>
      </c>
      <c r="B2882" s="76" t="str">
        <f>VLOOKUP(A2882,'Buyer Countries '!$B$2:$C$301,2,FALSE)</f>
        <v>no</v>
      </c>
      <c r="C2882" s="76" t="str">
        <f>VLOOKUP(A2882,'Supplier Countries'!$B$2:$D$301,3,FALSE)</f>
        <v>no</v>
      </c>
      <c r="D2882" s="76" t="str">
        <f t="shared" si="1055"/>
        <v>no</v>
      </c>
      <c r="E2882" s="76" t="str">
        <f t="shared" si="1056"/>
        <v>not applicable</v>
      </c>
      <c r="F2882" s="8" t="s">
        <v>192</v>
      </c>
      <c r="G2882" s="7" t="s">
        <v>193</v>
      </c>
      <c r="H2882" s="5" t="s">
        <v>161</v>
      </c>
      <c r="I2882" s="7" t="s">
        <v>142</v>
      </c>
      <c r="J2882" s="83" t="s">
        <v>72</v>
      </c>
      <c r="K2882" s="59" t="str">
        <f t="shared" si="1071"/>
        <v>notmandatory</v>
      </c>
      <c r="L2882" s="83"/>
      <c r="M2882" s="59" t="str">
        <f t="shared" si="1072"/>
        <v>notmandatorybuyeryessupplier</v>
      </c>
      <c r="N2882" s="24"/>
      <c r="O2882" s="59" t="str">
        <f t="shared" si="1070"/>
        <v>country not in scope for buyer, no need to review</v>
      </c>
    </row>
    <row r="2883" spans="1:15" ht="14.4" x14ac:dyDescent="0.25">
      <c r="A2883" s="76" t="s">
        <v>87</v>
      </c>
      <c r="B2883" s="76" t="str">
        <f>VLOOKUP(A2883,'Buyer Countries '!$B$2:$C$301,2,FALSE)</f>
        <v>no</v>
      </c>
      <c r="C2883" s="76" t="str">
        <f>VLOOKUP(A2883,'Supplier Countries'!$B$2:$D$301,3,FALSE)</f>
        <v>no</v>
      </c>
      <c r="D2883" s="76" t="str">
        <f t="shared" si="1055"/>
        <v>no</v>
      </c>
      <c r="E2883" s="76" t="str">
        <f t="shared" si="1056"/>
        <v>not applicable</v>
      </c>
      <c r="F2883" s="8" t="s">
        <v>195</v>
      </c>
      <c r="G2883" s="7" t="s">
        <v>196</v>
      </c>
      <c r="H2883" s="5"/>
      <c r="I2883" s="7" t="s">
        <v>138</v>
      </c>
      <c r="J2883" s="83" t="s">
        <v>75</v>
      </c>
      <c r="K2883" s="59" t="str">
        <f t="shared" si="1071"/>
        <v>notmandatory</v>
      </c>
      <c r="L2883" s="83"/>
      <c r="M2883" s="59" t="str">
        <f t="shared" si="1072"/>
        <v>notmandatorybuyernosupplier</v>
      </c>
      <c r="N2883" s="24"/>
      <c r="O2883" s="59" t="str">
        <f t="shared" si="1070"/>
        <v>country not in scope for buyer, no need to review</v>
      </c>
    </row>
    <row r="2884" spans="1:15" ht="14.4" x14ac:dyDescent="0.25">
      <c r="A2884" s="76" t="s">
        <v>87</v>
      </c>
      <c r="B2884" s="76" t="str">
        <f>VLOOKUP(A2884,'Buyer Countries '!$B$2:$C$301,2,FALSE)</f>
        <v>no</v>
      </c>
      <c r="C2884" s="76" t="str">
        <f>VLOOKUP(A2884,'Supplier Countries'!$B$2:$D$301,3,FALSE)</f>
        <v>no</v>
      </c>
      <c r="D2884" s="76" t="str">
        <f t="shared" si="1055"/>
        <v>no</v>
      </c>
      <c r="E2884" s="76" t="str">
        <f t="shared" si="1056"/>
        <v>not applicable</v>
      </c>
      <c r="F2884" s="8" t="s">
        <v>197</v>
      </c>
      <c r="G2884" s="7" t="s">
        <v>198</v>
      </c>
      <c r="H2884" s="5"/>
      <c r="I2884" s="7" t="s">
        <v>138</v>
      </c>
      <c r="J2884" s="83" t="s">
        <v>75</v>
      </c>
      <c r="K2884" s="59" t="str">
        <f t="shared" si="1071"/>
        <v>notmandatory</v>
      </c>
      <c r="L2884" s="83"/>
      <c r="M2884" s="59" t="str">
        <f t="shared" si="1072"/>
        <v>notmandatorybuyernosupplier</v>
      </c>
      <c r="N2884" s="24"/>
      <c r="O2884" s="59" t="str">
        <f t="shared" si="1070"/>
        <v>country not in scope for buyer, no need to review</v>
      </c>
    </row>
    <row r="2885" spans="1:15" ht="28.8" x14ac:dyDescent="0.25">
      <c r="A2885" s="76" t="s">
        <v>87</v>
      </c>
      <c r="B2885" s="76" t="str">
        <f>VLOOKUP(A2885,'Buyer Countries '!$B$2:$C$301,2,FALSE)</f>
        <v>no</v>
      </c>
      <c r="C2885" s="76" t="str">
        <f>VLOOKUP(A2885,'Supplier Countries'!$B$2:$D$301,3,FALSE)</f>
        <v>no</v>
      </c>
      <c r="D2885" s="76" t="str">
        <f t="shared" si="1055"/>
        <v>no</v>
      </c>
      <c r="E2885" s="76" t="str">
        <f t="shared" si="1056"/>
        <v>not applicable</v>
      </c>
      <c r="F2885" s="8" t="s">
        <v>199</v>
      </c>
      <c r="G2885" s="7" t="s">
        <v>200</v>
      </c>
      <c r="H2885" s="5" t="s">
        <v>169</v>
      </c>
      <c r="I2885" s="7" t="s">
        <v>138</v>
      </c>
      <c r="J2885" s="83" t="s">
        <v>75</v>
      </c>
      <c r="K2885" s="59" t="str">
        <f t="shared" si="1071"/>
        <v>notmandatory</v>
      </c>
      <c r="L2885" s="83"/>
      <c r="M2885" s="59" t="str">
        <f t="shared" si="1072"/>
        <v>notmandatorybuyernosupplier</v>
      </c>
      <c r="N2885" s="24"/>
      <c r="O2885" s="59" t="str">
        <f t="shared" si="1070"/>
        <v>country not in scope for buyer, no need to review</v>
      </c>
    </row>
    <row r="2886" spans="1:15" ht="14.4" x14ac:dyDescent="0.25">
      <c r="A2886" s="76" t="s">
        <v>87</v>
      </c>
      <c r="B2886" s="76" t="str">
        <f>VLOOKUP(A2886,'Buyer Countries '!$B$2:$C$301,2,FALSE)</f>
        <v>no</v>
      </c>
      <c r="C2886" s="76" t="str">
        <f>VLOOKUP(A2886,'Supplier Countries'!$B$2:$D$301,3,FALSE)</f>
        <v>no</v>
      </c>
      <c r="D2886" s="76" t="str">
        <f t="shared" si="1055"/>
        <v>no</v>
      </c>
      <c r="E2886" s="76" t="str">
        <f t="shared" si="1056"/>
        <v>not applicable</v>
      </c>
      <c r="F2886" s="9" t="s">
        <v>132</v>
      </c>
      <c r="G2886" s="10" t="s">
        <v>201</v>
      </c>
      <c r="H2886" s="10"/>
      <c r="I2886" s="11"/>
      <c r="J2886" s="21"/>
      <c r="K2886" s="11"/>
      <c r="L2886" s="21"/>
      <c r="M2886" s="11"/>
      <c r="N2886" s="21"/>
      <c r="O2886" s="11"/>
    </row>
    <row r="2887" spans="1:15" ht="57.6" x14ac:dyDescent="0.25">
      <c r="A2887" s="76" t="s">
        <v>87</v>
      </c>
      <c r="B2887" s="76" t="str">
        <f>VLOOKUP(A2887,'Buyer Countries '!$B$2:$C$301,2,FALSE)</f>
        <v>no</v>
      </c>
      <c r="C2887" s="76" t="str">
        <f>VLOOKUP(A2887,'Supplier Countries'!$B$2:$D$301,3,FALSE)</f>
        <v>no</v>
      </c>
      <c r="D2887" s="76" t="str">
        <f t="shared" si="1055"/>
        <v>no</v>
      </c>
      <c r="E2887" s="76" t="str">
        <f t="shared" ref="E2887" si="1073">IF(D2887="select value in are your onboarding a buyer or a supplier",D2887,IF(D2887="yesno","not applicable",IF(D2887="yesyes","country supported",IF(D2887="noyes","country not supported, contact buyer",IF(D2887="yes","country supported","not applicable")))))</f>
        <v>not applicable</v>
      </c>
      <c r="F2887" s="8" t="s">
        <v>202</v>
      </c>
      <c r="G2887" s="7" t="s">
        <v>203</v>
      </c>
      <c r="H2887" s="5" t="s">
        <v>137</v>
      </c>
      <c r="I2887" s="7" t="s">
        <v>138</v>
      </c>
      <c r="J2887" s="83" t="s">
        <v>75</v>
      </c>
      <c r="K2887" s="59" t="str">
        <f t="shared" ref="K2887" si="1074">IF(I2887="Mandatory","mandatory","notmandatory")</f>
        <v>notmandatory</v>
      </c>
      <c r="L2887" s="83"/>
      <c r="M2887" s="59" t="str">
        <f t="shared" ref="M2887" si="1075">K2887&amp;"buyer"&amp;J2887&amp;"supplier"&amp;L2887</f>
        <v>notmandatorybuyernosupplier</v>
      </c>
      <c r="N2887" s="24" t="s">
        <v>204</v>
      </c>
      <c r="O2887" s="59" t="str">
        <f t="shared" ref="O2887:O2899" si="1076">IF(D2887="noyes","country not in scope for buyer, contact buyer",
IF(D2887="no","country not in scope for buyer, no need to review",
IF(D2887="nono","country not in scope for buyer and supplier no need to review",
IF(D2887="yesno","country not in scope for supplier no need to review",
IF(M2887="notmandatorybuyeryessupplierno","can buyer relax rule in SBN or ERP to accept invoice without this, if not provide data on PDF, if not move to Portal invoice",
IF(M2887="mandatorybuyeryessupplierno","SAP business network requires this information, provide it or move to Portal invoice",IF(M2887="mandatorybuyeryessupplier","SAP Business Network requires this information, provide it or move to Portal invoice",
IF(M2887="notmandatorybuyeryessupplier","can you provide data on invoice? Answer in column L by Yes or No",
IF(M2887="notmandatorybuyernosupplieryes","data not required set dropdown to blank in column L",
IF(M2887="notmandatorybuyersupplieryes","data not required set dropdown to blank in column L","good job, perfect match!"))))))))))</f>
        <v>country not in scope for buyer, no need to review</v>
      </c>
    </row>
    <row r="2888" spans="1:15" ht="14.4" x14ac:dyDescent="0.25">
      <c r="A2888" s="76" t="s">
        <v>87</v>
      </c>
      <c r="B2888" s="76" t="str">
        <f>VLOOKUP(A2888,'Buyer Countries '!$B$2:$C$301,2,FALSE)</f>
        <v>no</v>
      </c>
      <c r="C2888" s="76" t="str">
        <f>VLOOKUP(A2888,'Supplier Countries'!$B$2:$D$301,3,FALSE)</f>
        <v>no</v>
      </c>
      <c r="D2888" s="76" t="str">
        <f t="shared" si="1055"/>
        <v>no</v>
      </c>
      <c r="E2888" s="76" t="str">
        <f t="shared" si="1056"/>
        <v>not applicable</v>
      </c>
      <c r="F2888" s="8" t="s">
        <v>205</v>
      </c>
      <c r="G2888" s="7" t="s">
        <v>206</v>
      </c>
      <c r="H2888" s="5"/>
      <c r="I2888" s="7" t="s">
        <v>142</v>
      </c>
      <c r="J2888" s="83" t="s">
        <v>72</v>
      </c>
      <c r="K2888" s="59" t="str">
        <f t="shared" ref="K2888:K2899" si="1077">IF(I2888="Mandatory","mandatory","notmandatory")</f>
        <v>notmandatory</v>
      </c>
      <c r="L2888" s="83"/>
      <c r="M2888" s="59" t="str">
        <f t="shared" ref="M2888:M2899" si="1078">K2888&amp;"buyer"&amp;J2888&amp;"supplier"&amp;L2888</f>
        <v>notmandatorybuyeryessupplier</v>
      </c>
      <c r="N2888" s="24"/>
      <c r="O2888" s="59" t="str">
        <f t="shared" si="1076"/>
        <v>country not in scope for buyer, no need to review</v>
      </c>
    </row>
    <row r="2889" spans="1:15" ht="14.4" x14ac:dyDescent="0.25">
      <c r="A2889" s="76" t="s">
        <v>87</v>
      </c>
      <c r="B2889" s="76" t="str">
        <f>VLOOKUP(A2889,'Buyer Countries '!$B$2:$C$301,2,FALSE)</f>
        <v>no</v>
      </c>
      <c r="C2889" s="76" t="str">
        <f>VLOOKUP(A2889,'Supplier Countries'!$B$2:$D$301,3,FALSE)</f>
        <v>no</v>
      </c>
      <c r="D2889" s="76" t="str">
        <f t="shared" si="1055"/>
        <v>no</v>
      </c>
      <c r="E2889" s="76" t="str">
        <f t="shared" si="1056"/>
        <v>not applicable</v>
      </c>
      <c r="F2889" s="8" t="s">
        <v>207</v>
      </c>
      <c r="G2889" s="7" t="s">
        <v>208</v>
      </c>
      <c r="H2889" s="5"/>
      <c r="I2889" s="7" t="s">
        <v>138</v>
      </c>
      <c r="J2889" s="83" t="s">
        <v>75</v>
      </c>
      <c r="K2889" s="59" t="str">
        <f t="shared" si="1077"/>
        <v>notmandatory</v>
      </c>
      <c r="L2889" s="83"/>
      <c r="M2889" s="59" t="str">
        <f t="shared" si="1078"/>
        <v>notmandatorybuyernosupplier</v>
      </c>
      <c r="N2889" s="24"/>
      <c r="O2889" s="59" t="str">
        <f t="shared" si="1076"/>
        <v>country not in scope for buyer, no need to review</v>
      </c>
    </row>
    <row r="2890" spans="1:15" ht="14.4" x14ac:dyDescent="0.25">
      <c r="A2890" s="76" t="s">
        <v>87</v>
      </c>
      <c r="B2890" s="76" t="str">
        <f>VLOOKUP(A2890,'Buyer Countries '!$B$2:$C$301,2,FALSE)</f>
        <v>no</v>
      </c>
      <c r="C2890" s="76" t="str">
        <f>VLOOKUP(A2890,'Supplier Countries'!$B$2:$D$301,3,FALSE)</f>
        <v>no</v>
      </c>
      <c r="D2890" s="76" t="str">
        <f t="shared" si="1055"/>
        <v>no</v>
      </c>
      <c r="E2890" s="76" t="str">
        <f t="shared" si="1056"/>
        <v>not applicable</v>
      </c>
      <c r="F2890" s="8" t="s">
        <v>209</v>
      </c>
      <c r="G2890" s="7" t="s">
        <v>210</v>
      </c>
      <c r="H2890" s="5"/>
      <c r="I2890" s="7" t="s">
        <v>138</v>
      </c>
      <c r="J2890" s="83" t="s">
        <v>75</v>
      </c>
      <c r="K2890" s="59" t="str">
        <f t="shared" si="1077"/>
        <v>notmandatory</v>
      </c>
      <c r="L2890" s="83"/>
      <c r="M2890" s="59" t="str">
        <f t="shared" si="1078"/>
        <v>notmandatorybuyernosupplier</v>
      </c>
      <c r="N2890" s="24" t="s">
        <v>179</v>
      </c>
      <c r="O2890" s="59" t="str">
        <f t="shared" si="1076"/>
        <v>country not in scope for buyer, no need to review</v>
      </c>
    </row>
    <row r="2891" spans="1:15" ht="14.4" x14ac:dyDescent="0.25">
      <c r="A2891" s="76" t="s">
        <v>87</v>
      </c>
      <c r="B2891" s="76" t="str">
        <f>VLOOKUP(A2891,'Buyer Countries '!$B$2:$C$301,2,FALSE)</f>
        <v>no</v>
      </c>
      <c r="C2891" s="76" t="str">
        <f>VLOOKUP(A2891,'Supplier Countries'!$B$2:$D$301,3,FALSE)</f>
        <v>no</v>
      </c>
      <c r="D2891" s="76" t="str">
        <f t="shared" si="1055"/>
        <v>no</v>
      </c>
      <c r="E2891" s="76" t="str">
        <f t="shared" si="1056"/>
        <v>not applicable</v>
      </c>
      <c r="F2891" s="8" t="s">
        <v>211</v>
      </c>
      <c r="G2891" s="7" t="s">
        <v>212</v>
      </c>
      <c r="H2891" s="5"/>
      <c r="I2891" s="7" t="s">
        <v>142</v>
      </c>
      <c r="J2891" s="83" t="s">
        <v>72</v>
      </c>
      <c r="K2891" s="59" t="str">
        <f t="shared" si="1077"/>
        <v>notmandatory</v>
      </c>
      <c r="L2891" s="83"/>
      <c r="M2891" s="59" t="str">
        <f t="shared" si="1078"/>
        <v>notmandatorybuyeryessupplier</v>
      </c>
      <c r="N2891" s="24"/>
      <c r="O2891" s="59" t="str">
        <f t="shared" si="1076"/>
        <v>country not in scope for buyer, no need to review</v>
      </c>
    </row>
    <row r="2892" spans="1:15" ht="14.4" x14ac:dyDescent="0.25">
      <c r="A2892" s="76" t="s">
        <v>87</v>
      </c>
      <c r="B2892" s="76" t="str">
        <f>VLOOKUP(A2892,'Buyer Countries '!$B$2:$C$301,2,FALSE)</f>
        <v>no</v>
      </c>
      <c r="C2892" s="76" t="str">
        <f>VLOOKUP(A2892,'Supplier Countries'!$B$2:$D$301,3,FALSE)</f>
        <v>no</v>
      </c>
      <c r="D2892" s="76" t="str">
        <f t="shared" si="1055"/>
        <v>no</v>
      </c>
      <c r="E2892" s="76" t="str">
        <f t="shared" si="1056"/>
        <v>not applicable</v>
      </c>
      <c r="F2892" s="8" t="s">
        <v>213</v>
      </c>
      <c r="G2892" s="7" t="s">
        <v>214</v>
      </c>
      <c r="H2892" s="5"/>
      <c r="I2892" s="7" t="s">
        <v>142</v>
      </c>
      <c r="J2892" s="83" t="s">
        <v>72</v>
      </c>
      <c r="K2892" s="59" t="str">
        <f t="shared" si="1077"/>
        <v>notmandatory</v>
      </c>
      <c r="L2892" s="83"/>
      <c r="M2892" s="59" t="str">
        <f t="shared" si="1078"/>
        <v>notmandatorybuyeryessupplier</v>
      </c>
      <c r="N2892" s="24"/>
      <c r="O2892" s="59" t="str">
        <f t="shared" si="1076"/>
        <v>country not in scope for buyer, no need to review</v>
      </c>
    </row>
    <row r="2893" spans="1:15" ht="14.4" x14ac:dyDescent="0.25">
      <c r="A2893" s="76" t="s">
        <v>87</v>
      </c>
      <c r="B2893" s="76" t="str">
        <f>VLOOKUP(A2893,'Buyer Countries '!$B$2:$C$301,2,FALSE)</f>
        <v>no</v>
      </c>
      <c r="C2893" s="76" t="str">
        <f>VLOOKUP(A2893,'Supplier Countries'!$B$2:$D$301,3,FALSE)</f>
        <v>no</v>
      </c>
      <c r="D2893" s="76" t="str">
        <f t="shared" si="1055"/>
        <v>no</v>
      </c>
      <c r="E2893" s="76" t="str">
        <f t="shared" si="1056"/>
        <v>not applicable</v>
      </c>
      <c r="F2893" s="8" t="s">
        <v>215</v>
      </c>
      <c r="G2893" s="7" t="s">
        <v>216</v>
      </c>
      <c r="H2893" s="5"/>
      <c r="I2893" s="7" t="s">
        <v>138</v>
      </c>
      <c r="J2893" s="83" t="s">
        <v>75</v>
      </c>
      <c r="K2893" s="59" t="str">
        <f t="shared" si="1077"/>
        <v>notmandatory</v>
      </c>
      <c r="L2893" s="83"/>
      <c r="M2893" s="59" t="str">
        <f t="shared" si="1078"/>
        <v>notmandatorybuyernosupplier</v>
      </c>
      <c r="N2893" s="24"/>
      <c r="O2893" s="59" t="str">
        <f t="shared" si="1076"/>
        <v>country not in scope for buyer, no need to review</v>
      </c>
    </row>
    <row r="2894" spans="1:15" ht="28.8" x14ac:dyDescent="0.25">
      <c r="A2894" s="76" t="s">
        <v>87</v>
      </c>
      <c r="B2894" s="76" t="str">
        <f>VLOOKUP(A2894,'Buyer Countries '!$B$2:$C$301,2,FALSE)</f>
        <v>no</v>
      </c>
      <c r="C2894" s="76" t="str">
        <f>VLOOKUP(A2894,'Supplier Countries'!$B$2:$D$301,3,FALSE)</f>
        <v>no</v>
      </c>
      <c r="D2894" s="76" t="str">
        <f t="shared" si="1055"/>
        <v>no</v>
      </c>
      <c r="E2894" s="76" t="str">
        <f t="shared" si="1056"/>
        <v>not applicable</v>
      </c>
      <c r="F2894" s="8" t="s">
        <v>217</v>
      </c>
      <c r="G2894" s="7" t="s">
        <v>218</v>
      </c>
      <c r="H2894" s="5"/>
      <c r="I2894" s="7" t="s">
        <v>138</v>
      </c>
      <c r="J2894" s="83" t="s">
        <v>72</v>
      </c>
      <c r="K2894" s="59" t="str">
        <f t="shared" si="1077"/>
        <v>notmandatory</v>
      </c>
      <c r="L2894" s="83"/>
      <c r="M2894" s="59" t="str">
        <f t="shared" si="1078"/>
        <v>notmandatorybuyeryessupplier</v>
      </c>
      <c r="N2894" s="24" t="s">
        <v>188</v>
      </c>
      <c r="O2894" s="59" t="str">
        <f t="shared" si="1076"/>
        <v>country not in scope for buyer, no need to review</v>
      </c>
    </row>
    <row r="2895" spans="1:15" ht="28.8" x14ac:dyDescent="0.25">
      <c r="A2895" s="76" t="s">
        <v>87</v>
      </c>
      <c r="B2895" s="76" t="str">
        <f>VLOOKUP(A2895,'Buyer Countries '!$B$2:$C$301,2,FALSE)</f>
        <v>no</v>
      </c>
      <c r="C2895" s="76" t="str">
        <f>VLOOKUP(A2895,'Supplier Countries'!$B$2:$D$301,3,FALSE)</f>
        <v>no</v>
      </c>
      <c r="D2895" s="76" t="str">
        <f t="shared" si="1055"/>
        <v>no</v>
      </c>
      <c r="E2895" s="76" t="str">
        <f t="shared" si="1056"/>
        <v>not applicable</v>
      </c>
      <c r="F2895" s="8" t="s">
        <v>219</v>
      </c>
      <c r="G2895" s="7" t="s">
        <v>220</v>
      </c>
      <c r="H2895" s="5"/>
      <c r="I2895" s="7" t="s">
        <v>138</v>
      </c>
      <c r="J2895" s="83" t="s">
        <v>72</v>
      </c>
      <c r="K2895" s="59" t="str">
        <f t="shared" si="1077"/>
        <v>notmandatory</v>
      </c>
      <c r="L2895" s="83"/>
      <c r="M2895" s="59" t="str">
        <f t="shared" si="1078"/>
        <v>notmandatorybuyeryessupplier</v>
      </c>
      <c r="N2895" s="24" t="s">
        <v>191</v>
      </c>
      <c r="O2895" s="59" t="str">
        <f t="shared" si="1076"/>
        <v>country not in scope for buyer, no need to review</v>
      </c>
    </row>
    <row r="2896" spans="1:15" ht="28.8" x14ac:dyDescent="0.25">
      <c r="A2896" s="76" t="s">
        <v>87</v>
      </c>
      <c r="B2896" s="76" t="str">
        <f>VLOOKUP(A2896,'Buyer Countries '!$B$2:$C$301,2,FALSE)</f>
        <v>no</v>
      </c>
      <c r="C2896" s="76" t="str">
        <f>VLOOKUP(A2896,'Supplier Countries'!$B$2:$D$301,3,FALSE)</f>
        <v>no</v>
      </c>
      <c r="D2896" s="76" t="str">
        <f t="shared" si="1055"/>
        <v>no</v>
      </c>
      <c r="E2896" s="76" t="str">
        <f t="shared" si="1056"/>
        <v>not applicable</v>
      </c>
      <c r="F2896" s="8" t="s">
        <v>221</v>
      </c>
      <c r="G2896" s="7" t="s">
        <v>222</v>
      </c>
      <c r="H2896" s="5" t="s">
        <v>161</v>
      </c>
      <c r="I2896" s="7" t="s">
        <v>142</v>
      </c>
      <c r="J2896" s="83" t="s">
        <v>72</v>
      </c>
      <c r="K2896" s="59" t="str">
        <f t="shared" si="1077"/>
        <v>notmandatory</v>
      </c>
      <c r="L2896" s="83"/>
      <c r="M2896" s="59" t="str">
        <f t="shared" si="1078"/>
        <v>notmandatorybuyeryessupplier</v>
      </c>
      <c r="N2896" s="24"/>
      <c r="O2896" s="59" t="str">
        <f t="shared" si="1076"/>
        <v>country not in scope for buyer, no need to review</v>
      </c>
    </row>
    <row r="2897" spans="1:15" ht="14.4" x14ac:dyDescent="0.25">
      <c r="A2897" s="76" t="s">
        <v>87</v>
      </c>
      <c r="B2897" s="76" t="str">
        <f>VLOOKUP(A2897,'Buyer Countries '!$B$2:$C$301,2,FALSE)</f>
        <v>no</v>
      </c>
      <c r="C2897" s="76" t="str">
        <f>VLOOKUP(A2897,'Supplier Countries'!$B$2:$D$301,3,FALSE)</f>
        <v>no</v>
      </c>
      <c r="D2897" s="76" t="str">
        <f t="shared" si="1055"/>
        <v>no</v>
      </c>
      <c r="E2897" s="76" t="str">
        <f t="shared" si="1056"/>
        <v>not applicable</v>
      </c>
      <c r="F2897" s="8" t="s">
        <v>223</v>
      </c>
      <c r="G2897" s="7" t="s">
        <v>224</v>
      </c>
      <c r="H2897" s="5"/>
      <c r="I2897" s="7" t="s">
        <v>138</v>
      </c>
      <c r="J2897" s="83" t="s">
        <v>75</v>
      </c>
      <c r="K2897" s="59" t="str">
        <f t="shared" si="1077"/>
        <v>notmandatory</v>
      </c>
      <c r="L2897" s="83"/>
      <c r="M2897" s="59" t="str">
        <f t="shared" si="1078"/>
        <v>notmandatorybuyernosupplier</v>
      </c>
      <c r="N2897" s="24"/>
      <c r="O2897" s="59" t="str">
        <f t="shared" si="1076"/>
        <v>country not in scope for buyer, no need to review</v>
      </c>
    </row>
    <row r="2898" spans="1:15" ht="14.4" x14ac:dyDescent="0.25">
      <c r="A2898" s="76" t="s">
        <v>87</v>
      </c>
      <c r="B2898" s="76" t="str">
        <f>VLOOKUP(A2898,'Buyer Countries '!$B$2:$C$301,2,FALSE)</f>
        <v>no</v>
      </c>
      <c r="C2898" s="76" t="str">
        <f>VLOOKUP(A2898,'Supplier Countries'!$B$2:$D$301,3,FALSE)</f>
        <v>no</v>
      </c>
      <c r="D2898" s="76" t="str">
        <f t="shared" si="1055"/>
        <v>no</v>
      </c>
      <c r="E2898" s="76" t="str">
        <f t="shared" si="1056"/>
        <v>not applicable</v>
      </c>
      <c r="F2898" s="8" t="s">
        <v>225</v>
      </c>
      <c r="G2898" s="7" t="s">
        <v>226</v>
      </c>
      <c r="H2898" s="5"/>
      <c r="I2898" s="7" t="s">
        <v>138</v>
      </c>
      <c r="J2898" s="83" t="s">
        <v>75</v>
      </c>
      <c r="K2898" s="59" t="str">
        <f t="shared" si="1077"/>
        <v>notmandatory</v>
      </c>
      <c r="L2898" s="83"/>
      <c r="M2898" s="59" t="str">
        <f t="shared" si="1078"/>
        <v>notmandatorybuyernosupplier</v>
      </c>
      <c r="N2898" s="24"/>
      <c r="O2898" s="59" t="str">
        <f t="shared" si="1076"/>
        <v>country not in scope for buyer, no need to review</v>
      </c>
    </row>
    <row r="2899" spans="1:15" ht="28.8" x14ac:dyDescent="0.25">
      <c r="A2899" s="76" t="s">
        <v>87</v>
      </c>
      <c r="B2899" s="76" t="str">
        <f>VLOOKUP(A2899,'Buyer Countries '!$B$2:$C$301,2,FALSE)</f>
        <v>no</v>
      </c>
      <c r="C2899" s="76" t="str">
        <f>VLOOKUP(A2899,'Supplier Countries'!$B$2:$D$301,3,FALSE)</f>
        <v>no</v>
      </c>
      <c r="D2899" s="76" t="str">
        <f t="shared" si="1055"/>
        <v>no</v>
      </c>
      <c r="E2899" s="76" t="str">
        <f t="shared" si="1056"/>
        <v>not applicable</v>
      </c>
      <c r="F2899" s="8" t="s">
        <v>227</v>
      </c>
      <c r="G2899" s="7" t="s">
        <v>228</v>
      </c>
      <c r="H2899" s="5" t="s">
        <v>169</v>
      </c>
      <c r="I2899" s="7" t="s">
        <v>138</v>
      </c>
      <c r="J2899" s="83" t="s">
        <v>75</v>
      </c>
      <c r="K2899" s="59" t="str">
        <f t="shared" si="1077"/>
        <v>notmandatory</v>
      </c>
      <c r="L2899" s="83"/>
      <c r="M2899" s="59" t="str">
        <f t="shared" si="1078"/>
        <v>notmandatorybuyernosupplier</v>
      </c>
      <c r="N2899" s="24"/>
      <c r="O2899" s="59" t="str">
        <f t="shared" si="1076"/>
        <v>country not in scope for buyer, no need to review</v>
      </c>
    </row>
    <row r="2900" spans="1:15" ht="14.4" x14ac:dyDescent="0.25">
      <c r="A2900" s="76" t="s">
        <v>87</v>
      </c>
      <c r="B2900" s="76" t="str">
        <f>VLOOKUP(A2900,'Buyer Countries '!$B$2:$C$301,2,FALSE)</f>
        <v>no</v>
      </c>
      <c r="C2900" s="76" t="str">
        <f>VLOOKUP(A2900,'Supplier Countries'!$B$2:$D$301,3,FALSE)</f>
        <v>no</v>
      </c>
      <c r="D2900" s="76" t="str">
        <f t="shared" si="1055"/>
        <v>no</v>
      </c>
      <c r="E2900" s="76" t="str">
        <f t="shared" si="1056"/>
        <v>not applicable</v>
      </c>
      <c r="F2900" s="9" t="s">
        <v>132</v>
      </c>
      <c r="G2900" s="10" t="s">
        <v>229</v>
      </c>
      <c r="H2900" s="10"/>
      <c r="I2900" s="11"/>
      <c r="J2900" s="21"/>
      <c r="K2900" s="11"/>
      <c r="L2900" s="21"/>
      <c r="M2900" s="11"/>
      <c r="N2900" s="21"/>
      <c r="O2900" s="14"/>
    </row>
    <row r="2901" spans="1:15" ht="14.4" x14ac:dyDescent="0.25">
      <c r="A2901" s="76" t="s">
        <v>87</v>
      </c>
      <c r="B2901" s="76" t="str">
        <f>VLOOKUP(A2901,'Buyer Countries '!$B$2:$C$301,2,FALSE)</f>
        <v>no</v>
      </c>
      <c r="C2901" s="76" t="str">
        <f>VLOOKUP(A2901,'Supplier Countries'!$B$2:$D$301,3,FALSE)</f>
        <v>no</v>
      </c>
      <c r="D2901" s="76" t="str">
        <f t="shared" si="1055"/>
        <v>no</v>
      </c>
      <c r="E2901" s="76" t="str">
        <f t="shared" si="1056"/>
        <v>not applicable</v>
      </c>
      <c r="F2901" s="8" t="s">
        <v>230</v>
      </c>
      <c r="G2901" s="7" t="s">
        <v>231</v>
      </c>
      <c r="H2901" s="5"/>
      <c r="I2901" s="7" t="s">
        <v>142</v>
      </c>
      <c r="J2901" s="83" t="s">
        <v>72</v>
      </c>
      <c r="K2901" s="59" t="str">
        <f t="shared" ref="K2901:K2916" si="1079">IF(I2901="Mandatory","mandatory","notmandatory")</f>
        <v>notmandatory</v>
      </c>
      <c r="L2901" s="83"/>
      <c r="M2901" s="59" t="str">
        <f t="shared" ref="M2901:M2916" si="1080">K2901&amp;"buyer"&amp;J2901&amp;"supplier"&amp;L2901</f>
        <v>notmandatorybuyeryessupplier</v>
      </c>
      <c r="N2901" s="24"/>
      <c r="O2901" s="59" t="str">
        <f t="shared" ref="O2901:O2916" si="1081">IF(D2901="noyes","country not in scope for buyer, contact buyer",
IF(D2901="no","country not in scope for buyer, no need to review",
IF(D2901="nono","country not in scope for buyer and supplier no need to review",
IF(D2901="yesno","country not in scope for supplier no need to review",
IF(M2901="notmandatorybuyeryessupplierno","can buyer relax rule in SBN or ERP to accept invoice without this, if not provide data on PDF, if not move to Portal invoice",
IF(M2901="mandatorybuyeryessupplierno","SAP business network requires this information, provide it or move to Portal invoice",IF(M2901="mandatorybuyeryessupplier","SAP Business Network requires this information, provide it or move to Portal invoice",
IF(M2901="notmandatorybuyeryessupplier","can you provide data on invoice? Answer in column L by Yes or No",
IF(M2901="notmandatorybuyernosupplieryes","data not required set dropdown to blank in column L",
IF(M2901="notmandatorybuyersupplieryes","data not required set dropdown to blank in column L","good job, perfect match!"))))))))))</f>
        <v>country not in scope for buyer, no need to review</v>
      </c>
    </row>
    <row r="2902" spans="1:15" ht="14.4" x14ac:dyDescent="0.25">
      <c r="A2902" s="76" t="s">
        <v>87</v>
      </c>
      <c r="B2902" s="76" t="str">
        <f>VLOOKUP(A2902,'Buyer Countries '!$B$2:$C$301,2,FALSE)</f>
        <v>no</v>
      </c>
      <c r="C2902" s="76" t="str">
        <f>VLOOKUP(A2902,'Supplier Countries'!$B$2:$D$301,3,FALSE)</f>
        <v>no</v>
      </c>
      <c r="D2902" s="76" t="str">
        <f t="shared" si="1055"/>
        <v>no</v>
      </c>
      <c r="E2902" s="76" t="str">
        <f t="shared" si="1056"/>
        <v>not applicable</v>
      </c>
      <c r="F2902" s="8" t="s">
        <v>232</v>
      </c>
      <c r="G2902" s="7" t="s">
        <v>233</v>
      </c>
      <c r="H2902" s="5"/>
      <c r="I2902" s="7" t="s">
        <v>138</v>
      </c>
      <c r="J2902" s="83" t="s">
        <v>75</v>
      </c>
      <c r="K2902" s="59" t="str">
        <f t="shared" si="1079"/>
        <v>notmandatory</v>
      </c>
      <c r="L2902" s="83"/>
      <c r="M2902" s="59" t="str">
        <f t="shared" si="1080"/>
        <v>notmandatorybuyernosupplier</v>
      </c>
      <c r="N2902" s="24"/>
      <c r="O2902" s="59" t="str">
        <f t="shared" si="1081"/>
        <v>country not in scope for buyer, no need to review</v>
      </c>
    </row>
    <row r="2903" spans="1:15" ht="14.4" x14ac:dyDescent="0.25">
      <c r="A2903" s="76" t="s">
        <v>87</v>
      </c>
      <c r="B2903" s="76" t="str">
        <f>VLOOKUP(A2903,'Buyer Countries '!$B$2:$C$301,2,FALSE)</f>
        <v>no</v>
      </c>
      <c r="C2903" s="76" t="str">
        <f>VLOOKUP(A2903,'Supplier Countries'!$B$2:$D$301,3,FALSE)</f>
        <v>no</v>
      </c>
      <c r="D2903" s="76" t="str">
        <f t="shared" si="1055"/>
        <v>no</v>
      </c>
      <c r="E2903" s="76" t="str">
        <f t="shared" si="1056"/>
        <v>not applicable</v>
      </c>
      <c r="F2903" s="8" t="s">
        <v>234</v>
      </c>
      <c r="G2903" s="7" t="s">
        <v>235</v>
      </c>
      <c r="H2903" s="5"/>
      <c r="I2903" s="7" t="s">
        <v>138</v>
      </c>
      <c r="J2903" s="83" t="s">
        <v>75</v>
      </c>
      <c r="K2903" s="59" t="str">
        <f t="shared" si="1079"/>
        <v>notmandatory</v>
      </c>
      <c r="L2903" s="83"/>
      <c r="M2903" s="59" t="str">
        <f t="shared" si="1080"/>
        <v>notmandatorybuyernosupplier</v>
      </c>
      <c r="N2903" s="24" t="s">
        <v>179</v>
      </c>
      <c r="O2903" s="59" t="str">
        <f t="shared" si="1081"/>
        <v>country not in scope for buyer, no need to review</v>
      </c>
    </row>
    <row r="2904" spans="1:15" ht="14.4" x14ac:dyDescent="0.25">
      <c r="A2904" s="76" t="s">
        <v>87</v>
      </c>
      <c r="B2904" s="76" t="str">
        <f>VLOOKUP(A2904,'Buyer Countries '!$B$2:$C$301,2,FALSE)</f>
        <v>no</v>
      </c>
      <c r="C2904" s="76" t="str">
        <f>VLOOKUP(A2904,'Supplier Countries'!$B$2:$D$301,3,FALSE)</f>
        <v>no</v>
      </c>
      <c r="D2904" s="76" t="str">
        <f t="shared" si="1055"/>
        <v>no</v>
      </c>
      <c r="E2904" s="76" t="str">
        <f t="shared" si="1056"/>
        <v>not applicable</v>
      </c>
      <c r="F2904" s="8" t="s">
        <v>236</v>
      </c>
      <c r="G2904" s="7" t="s">
        <v>237</v>
      </c>
      <c r="H2904" s="5"/>
      <c r="I2904" s="7" t="s">
        <v>142</v>
      </c>
      <c r="J2904" s="83" t="s">
        <v>72</v>
      </c>
      <c r="K2904" s="59" t="str">
        <f t="shared" si="1079"/>
        <v>notmandatory</v>
      </c>
      <c r="L2904" s="83"/>
      <c r="M2904" s="59" t="str">
        <f t="shared" si="1080"/>
        <v>notmandatorybuyeryessupplier</v>
      </c>
      <c r="N2904" s="24" t="s">
        <v>262</v>
      </c>
      <c r="O2904" s="59" t="str">
        <f t="shared" si="1081"/>
        <v>country not in scope for buyer, no need to review</v>
      </c>
    </row>
    <row r="2905" spans="1:15" ht="14.4" x14ac:dyDescent="0.25">
      <c r="A2905" s="76" t="s">
        <v>87</v>
      </c>
      <c r="B2905" s="76" t="str">
        <f>VLOOKUP(A2905,'Buyer Countries '!$B$2:$C$301,2,FALSE)</f>
        <v>no</v>
      </c>
      <c r="C2905" s="76" t="str">
        <f>VLOOKUP(A2905,'Supplier Countries'!$B$2:$D$301,3,FALSE)</f>
        <v>no</v>
      </c>
      <c r="D2905" s="76" t="str">
        <f t="shared" si="1055"/>
        <v>no</v>
      </c>
      <c r="E2905" s="76" t="str">
        <f t="shared" si="1056"/>
        <v>not applicable</v>
      </c>
      <c r="F2905" s="8" t="s">
        <v>239</v>
      </c>
      <c r="G2905" s="7" t="s">
        <v>240</v>
      </c>
      <c r="H2905" s="5"/>
      <c r="I2905" s="7" t="s">
        <v>142</v>
      </c>
      <c r="J2905" s="83" t="s">
        <v>72</v>
      </c>
      <c r="K2905" s="59" t="str">
        <f t="shared" si="1079"/>
        <v>notmandatory</v>
      </c>
      <c r="L2905" s="83"/>
      <c r="M2905" s="59" t="str">
        <f t="shared" si="1080"/>
        <v>notmandatorybuyeryessupplier</v>
      </c>
      <c r="N2905" s="24" t="s">
        <v>262</v>
      </c>
      <c r="O2905" s="59" t="str">
        <f t="shared" si="1081"/>
        <v>country not in scope for buyer, no need to review</v>
      </c>
    </row>
    <row r="2906" spans="1:15" ht="14.4" x14ac:dyDescent="0.25">
      <c r="A2906" s="76" t="s">
        <v>87</v>
      </c>
      <c r="B2906" s="76" t="str">
        <f>VLOOKUP(A2906,'Buyer Countries '!$B$2:$C$301,2,FALSE)</f>
        <v>no</v>
      </c>
      <c r="C2906" s="76" t="str">
        <f>VLOOKUP(A2906,'Supplier Countries'!$B$2:$D$301,3,FALSE)</f>
        <v>no</v>
      </c>
      <c r="D2906" s="76" t="str">
        <f t="shared" si="1055"/>
        <v>no</v>
      </c>
      <c r="E2906" s="76" t="str">
        <f t="shared" si="1056"/>
        <v>not applicable</v>
      </c>
      <c r="F2906" s="8" t="s">
        <v>241</v>
      </c>
      <c r="G2906" s="7" t="s">
        <v>242</v>
      </c>
      <c r="H2906" s="5"/>
      <c r="I2906" s="7" t="s">
        <v>138</v>
      </c>
      <c r="J2906" s="83" t="s">
        <v>752</v>
      </c>
      <c r="K2906" s="59" t="str">
        <f t="shared" si="1079"/>
        <v>notmandatory</v>
      </c>
      <c r="L2906" s="83"/>
      <c r="M2906" s="59" t="str">
        <f t="shared" si="1080"/>
        <v>notmandatorybuyerNosupplier</v>
      </c>
      <c r="N2906" s="24"/>
      <c r="O2906" s="59" t="str">
        <f t="shared" si="1081"/>
        <v>country not in scope for buyer, no need to review</v>
      </c>
    </row>
    <row r="2907" spans="1:15" ht="28.8" x14ac:dyDescent="0.25">
      <c r="A2907" s="76" t="s">
        <v>87</v>
      </c>
      <c r="B2907" s="76" t="str">
        <f>VLOOKUP(A2907,'Buyer Countries '!$B$2:$C$301,2,FALSE)</f>
        <v>no</v>
      </c>
      <c r="C2907" s="76" t="str">
        <f>VLOOKUP(A2907,'Supplier Countries'!$B$2:$D$301,3,FALSE)</f>
        <v>no</v>
      </c>
      <c r="D2907" s="76" t="str">
        <f t="shared" si="1055"/>
        <v>no</v>
      </c>
      <c r="E2907" s="76" t="str">
        <f t="shared" si="1056"/>
        <v>not applicable</v>
      </c>
      <c r="F2907" s="8" t="s">
        <v>243</v>
      </c>
      <c r="G2907" s="7" t="s">
        <v>244</v>
      </c>
      <c r="H2907" s="5"/>
      <c r="I2907" s="7" t="s">
        <v>138</v>
      </c>
      <c r="J2907" s="83" t="s">
        <v>72</v>
      </c>
      <c r="K2907" s="59" t="str">
        <f t="shared" si="1079"/>
        <v>notmandatory</v>
      </c>
      <c r="L2907" s="83"/>
      <c r="M2907" s="59" t="str">
        <f t="shared" si="1080"/>
        <v>notmandatorybuyeryessupplier</v>
      </c>
      <c r="N2907" s="24" t="s">
        <v>188</v>
      </c>
      <c r="O2907" s="59" t="str">
        <f t="shared" si="1081"/>
        <v>country not in scope for buyer, no need to review</v>
      </c>
    </row>
    <row r="2908" spans="1:15" ht="43.2" x14ac:dyDescent="0.25">
      <c r="A2908" s="76" t="s">
        <v>87</v>
      </c>
      <c r="B2908" s="76" t="str">
        <f>VLOOKUP(A2908,'Buyer Countries '!$B$2:$C$301,2,FALSE)</f>
        <v>no</v>
      </c>
      <c r="C2908" s="76" t="str">
        <f>VLOOKUP(A2908,'Supplier Countries'!$B$2:$D$301,3,FALSE)</f>
        <v>no</v>
      </c>
      <c r="D2908" s="76" t="str">
        <f t="shared" si="1055"/>
        <v>no</v>
      </c>
      <c r="E2908" s="76" t="str">
        <f t="shared" si="1056"/>
        <v>not applicable</v>
      </c>
      <c r="F2908" s="8" t="s">
        <v>245</v>
      </c>
      <c r="G2908" s="7" t="s">
        <v>246</v>
      </c>
      <c r="H2908" s="5"/>
      <c r="I2908" s="7" t="s">
        <v>138</v>
      </c>
      <c r="J2908" s="83" t="s">
        <v>72</v>
      </c>
      <c r="K2908" s="59" t="str">
        <f t="shared" si="1079"/>
        <v>notmandatory</v>
      </c>
      <c r="L2908" s="83"/>
      <c r="M2908" s="59" t="str">
        <f t="shared" si="1080"/>
        <v>notmandatorybuyeryessupplier</v>
      </c>
      <c r="N2908" s="24" t="s">
        <v>395</v>
      </c>
      <c r="O2908" s="59" t="str">
        <f t="shared" si="1081"/>
        <v>country not in scope for buyer, no need to review</v>
      </c>
    </row>
    <row r="2909" spans="1:15" ht="28.8" x14ac:dyDescent="0.25">
      <c r="A2909" s="76" t="s">
        <v>87</v>
      </c>
      <c r="B2909" s="76" t="str">
        <f>VLOOKUP(A2909,'Buyer Countries '!$B$2:$C$301,2,FALSE)</f>
        <v>no</v>
      </c>
      <c r="C2909" s="76" t="str">
        <f>VLOOKUP(A2909,'Supplier Countries'!$B$2:$D$301,3,FALSE)</f>
        <v>no</v>
      </c>
      <c r="D2909" s="76" t="str">
        <f t="shared" si="1055"/>
        <v>no</v>
      </c>
      <c r="E2909" s="76" t="str">
        <f t="shared" si="1056"/>
        <v>not applicable</v>
      </c>
      <c r="F2909" s="8" t="s">
        <v>247</v>
      </c>
      <c r="G2909" s="7" t="s">
        <v>248</v>
      </c>
      <c r="H2909" s="5" t="s">
        <v>161</v>
      </c>
      <c r="I2909" s="7" t="s">
        <v>142</v>
      </c>
      <c r="J2909" s="83" t="s">
        <v>72</v>
      </c>
      <c r="K2909" s="59" t="str">
        <f t="shared" si="1079"/>
        <v>notmandatory</v>
      </c>
      <c r="L2909" s="83"/>
      <c r="M2909" s="59" t="str">
        <f t="shared" si="1080"/>
        <v>notmandatorybuyeryessupplier</v>
      </c>
      <c r="N2909" s="24" t="s">
        <v>262</v>
      </c>
      <c r="O2909" s="59" t="str">
        <f t="shared" si="1081"/>
        <v>country not in scope for buyer, no need to review</v>
      </c>
    </row>
    <row r="2910" spans="1:15" ht="28.8" x14ac:dyDescent="0.25">
      <c r="A2910" s="76" t="s">
        <v>87</v>
      </c>
      <c r="B2910" s="76" t="str">
        <f>VLOOKUP(A2910,'Buyer Countries '!$B$2:$C$301,2,FALSE)</f>
        <v>no</v>
      </c>
      <c r="C2910" s="76" t="str">
        <f>VLOOKUP(A2910,'Supplier Countries'!$B$2:$D$301,3,FALSE)</f>
        <v>no</v>
      </c>
      <c r="D2910" s="76" t="str">
        <f t="shared" si="1055"/>
        <v>no</v>
      </c>
      <c r="E2910" s="76" t="str">
        <f t="shared" si="1056"/>
        <v>not applicable</v>
      </c>
      <c r="F2910" s="8" t="s">
        <v>250</v>
      </c>
      <c r="G2910" s="7" t="s">
        <v>251</v>
      </c>
      <c r="H2910" s="5"/>
      <c r="I2910" s="7" t="s">
        <v>138</v>
      </c>
      <c r="J2910" s="83" t="s">
        <v>75</v>
      </c>
      <c r="K2910" s="59" t="str">
        <f t="shared" si="1079"/>
        <v>notmandatory</v>
      </c>
      <c r="L2910" s="83"/>
      <c r="M2910" s="59" t="str">
        <f t="shared" si="1080"/>
        <v>notmandatorybuyernosupplier</v>
      </c>
      <c r="N2910" s="24" t="s">
        <v>766</v>
      </c>
      <c r="O2910" s="59" t="str">
        <f t="shared" si="1081"/>
        <v>country not in scope for buyer, no need to review</v>
      </c>
    </row>
    <row r="2911" spans="1:15" ht="14.4" x14ac:dyDescent="0.25">
      <c r="A2911" s="76" t="s">
        <v>87</v>
      </c>
      <c r="B2911" s="76" t="str">
        <f>VLOOKUP(A2911,'Buyer Countries '!$B$2:$C$301,2,FALSE)</f>
        <v>no</v>
      </c>
      <c r="C2911" s="76" t="str">
        <f>VLOOKUP(A2911,'Supplier Countries'!$B$2:$D$301,3,FALSE)</f>
        <v>no</v>
      </c>
      <c r="D2911" s="76" t="str">
        <f t="shared" si="1055"/>
        <v>no</v>
      </c>
      <c r="E2911" s="76" t="str">
        <f t="shared" si="1056"/>
        <v>not applicable</v>
      </c>
      <c r="F2911" s="8" t="s">
        <v>252</v>
      </c>
      <c r="G2911" s="7" t="s">
        <v>253</v>
      </c>
      <c r="H2911" s="5"/>
      <c r="I2911" s="7" t="s">
        <v>138</v>
      </c>
      <c r="J2911" s="83" t="s">
        <v>75</v>
      </c>
      <c r="K2911" s="59" t="str">
        <f t="shared" si="1079"/>
        <v>notmandatory</v>
      </c>
      <c r="L2911" s="83"/>
      <c r="M2911" s="59" t="str">
        <f t="shared" si="1080"/>
        <v>notmandatorybuyernosupplier</v>
      </c>
      <c r="N2911" s="24"/>
      <c r="O2911" s="59" t="str">
        <f t="shared" si="1081"/>
        <v>country not in scope for buyer, no need to review</v>
      </c>
    </row>
    <row r="2912" spans="1:15" ht="28.8" x14ac:dyDescent="0.25">
      <c r="A2912" s="76" t="s">
        <v>87</v>
      </c>
      <c r="B2912" s="76" t="str">
        <f>VLOOKUP(A2912,'Buyer Countries '!$B$2:$C$301,2,FALSE)</f>
        <v>no</v>
      </c>
      <c r="C2912" s="76" t="str">
        <f>VLOOKUP(A2912,'Supplier Countries'!$B$2:$D$301,3,FALSE)</f>
        <v>no</v>
      </c>
      <c r="D2912" s="76" t="str">
        <f t="shared" si="1055"/>
        <v>no</v>
      </c>
      <c r="E2912" s="76" t="str">
        <f t="shared" si="1056"/>
        <v>not applicable</v>
      </c>
      <c r="F2912" s="8" t="s">
        <v>254</v>
      </c>
      <c r="G2912" s="7" t="s">
        <v>255</v>
      </c>
      <c r="H2912" s="5" t="s">
        <v>169</v>
      </c>
      <c r="I2912" s="7" t="s">
        <v>138</v>
      </c>
      <c r="J2912" s="83" t="s">
        <v>75</v>
      </c>
      <c r="K2912" s="59" t="str">
        <f t="shared" si="1079"/>
        <v>notmandatory</v>
      </c>
      <c r="L2912" s="83"/>
      <c r="M2912" s="59" t="str">
        <f t="shared" si="1080"/>
        <v>notmandatorybuyernosupplier</v>
      </c>
      <c r="N2912" s="24"/>
      <c r="O2912" s="59" t="str">
        <f t="shared" si="1081"/>
        <v>country not in scope for buyer, no need to review</v>
      </c>
    </row>
    <row r="2913" spans="1:25" ht="14.4" x14ac:dyDescent="0.25">
      <c r="A2913" s="76" t="s">
        <v>87</v>
      </c>
      <c r="B2913" s="76" t="str">
        <f>VLOOKUP(A2913,'Buyer Countries '!$B$2:$C$301,2,FALSE)</f>
        <v>no</v>
      </c>
      <c r="C2913" s="76" t="str">
        <f>VLOOKUP(A2913,'Supplier Countries'!$B$2:$D$301,3,FALSE)</f>
        <v>no</v>
      </c>
      <c r="D2913" s="76" t="str">
        <f t="shared" si="1055"/>
        <v>no</v>
      </c>
      <c r="E2913" s="76" t="str">
        <f t="shared" si="1056"/>
        <v>not applicable</v>
      </c>
      <c r="F2913" s="8" t="s">
        <v>256</v>
      </c>
      <c r="G2913" s="7" t="s">
        <v>257</v>
      </c>
      <c r="H2913" s="5"/>
      <c r="I2913" s="7" t="s">
        <v>138</v>
      </c>
      <c r="J2913" s="83" t="s">
        <v>75</v>
      </c>
      <c r="K2913" s="59" t="str">
        <f t="shared" si="1079"/>
        <v>notmandatory</v>
      </c>
      <c r="L2913" s="83"/>
      <c r="M2913" s="59" t="str">
        <f t="shared" si="1080"/>
        <v>notmandatorybuyernosupplier</v>
      </c>
      <c r="N2913" s="24" t="s">
        <v>262</v>
      </c>
      <c r="O2913" s="59" t="str">
        <f t="shared" si="1081"/>
        <v>country not in scope for buyer, no need to review</v>
      </c>
    </row>
    <row r="2914" spans="1:25" ht="14.4" x14ac:dyDescent="0.25">
      <c r="A2914" s="76" t="s">
        <v>87</v>
      </c>
      <c r="B2914" s="76" t="str">
        <f>VLOOKUP(A2914,'Buyer Countries '!$B$2:$C$301,2,FALSE)</f>
        <v>no</v>
      </c>
      <c r="C2914" s="76" t="str">
        <f>VLOOKUP(A2914,'Supplier Countries'!$B$2:$D$301,3,FALSE)</f>
        <v>no</v>
      </c>
      <c r="D2914" s="76" t="str">
        <f t="shared" si="1055"/>
        <v>no</v>
      </c>
      <c r="E2914" s="76" t="str">
        <f t="shared" si="1056"/>
        <v>not applicable</v>
      </c>
      <c r="F2914" s="8" t="s">
        <v>258</v>
      </c>
      <c r="G2914" s="7" t="s">
        <v>259</v>
      </c>
      <c r="H2914" s="5"/>
      <c r="I2914" s="7" t="s">
        <v>138</v>
      </c>
      <c r="J2914" s="83" t="s">
        <v>75</v>
      </c>
      <c r="K2914" s="59" t="str">
        <f t="shared" si="1079"/>
        <v>notmandatory</v>
      </c>
      <c r="L2914" s="83"/>
      <c r="M2914" s="59" t="str">
        <f t="shared" si="1080"/>
        <v>notmandatorybuyernosupplier</v>
      </c>
      <c r="N2914" s="24" t="s">
        <v>262</v>
      </c>
      <c r="O2914" s="59" t="str">
        <f t="shared" si="1081"/>
        <v>country not in scope for buyer, no need to review</v>
      </c>
    </row>
    <row r="2915" spans="1:25" ht="14.4" x14ac:dyDescent="0.25">
      <c r="A2915" s="76" t="s">
        <v>87</v>
      </c>
      <c r="B2915" s="76" t="str">
        <f>VLOOKUP(A2915,'Buyer Countries '!$B$2:$C$301,2,FALSE)</f>
        <v>no</v>
      </c>
      <c r="C2915" s="76" t="str">
        <f>VLOOKUP(A2915,'Supplier Countries'!$B$2:$D$301,3,FALSE)</f>
        <v>no</v>
      </c>
      <c r="D2915" s="76" t="str">
        <f t="shared" si="1055"/>
        <v>no</v>
      </c>
      <c r="E2915" s="76" t="str">
        <f t="shared" si="1056"/>
        <v>not applicable</v>
      </c>
      <c r="F2915" s="8" t="s">
        <v>260</v>
      </c>
      <c r="G2915" s="7" t="s">
        <v>261</v>
      </c>
      <c r="H2915" s="5"/>
      <c r="I2915" s="7" t="s">
        <v>138</v>
      </c>
      <c r="J2915" s="83" t="s">
        <v>75</v>
      </c>
      <c r="K2915" s="59" t="str">
        <f t="shared" si="1079"/>
        <v>notmandatory</v>
      </c>
      <c r="L2915" s="83"/>
      <c r="M2915" s="59" t="str">
        <f t="shared" si="1080"/>
        <v>notmandatorybuyernosupplier</v>
      </c>
      <c r="N2915" s="24" t="s">
        <v>262</v>
      </c>
      <c r="O2915" s="59" t="str">
        <f t="shared" si="1081"/>
        <v>country not in scope for buyer, no need to review</v>
      </c>
    </row>
    <row r="2916" spans="1:25" ht="14.4" x14ac:dyDescent="0.25">
      <c r="A2916" s="76" t="s">
        <v>87</v>
      </c>
      <c r="B2916" s="76" t="str">
        <f>VLOOKUP(A2916,'Buyer Countries '!$B$2:$C$301,2,FALSE)</f>
        <v>no</v>
      </c>
      <c r="C2916" s="76" t="str">
        <f>VLOOKUP(A2916,'Supplier Countries'!$B$2:$D$301,3,FALSE)</f>
        <v>no</v>
      </c>
      <c r="D2916" s="76" t="str">
        <f t="shared" si="1055"/>
        <v>no</v>
      </c>
      <c r="E2916" s="76" t="str">
        <f t="shared" si="1056"/>
        <v>not applicable</v>
      </c>
      <c r="F2916" s="8" t="s">
        <v>263</v>
      </c>
      <c r="G2916" s="7" t="s">
        <v>264</v>
      </c>
      <c r="H2916" s="5"/>
      <c r="I2916" s="7" t="s">
        <v>138</v>
      </c>
      <c r="J2916" s="83" t="s">
        <v>75</v>
      </c>
      <c r="K2916" s="59" t="str">
        <f t="shared" si="1079"/>
        <v>notmandatory</v>
      </c>
      <c r="L2916" s="83"/>
      <c r="M2916" s="59" t="str">
        <f t="shared" si="1080"/>
        <v>notmandatorybuyernosupplier</v>
      </c>
      <c r="N2916" s="24" t="s">
        <v>262</v>
      </c>
      <c r="O2916" s="59" t="str">
        <f t="shared" si="1081"/>
        <v>country not in scope for buyer, no need to review</v>
      </c>
    </row>
    <row r="2917" spans="1:25" ht="43.2" x14ac:dyDescent="0.25">
      <c r="A2917" s="76" t="s">
        <v>87</v>
      </c>
      <c r="B2917" s="76" t="str">
        <f>VLOOKUP(A2917,'Buyer Countries '!$B$2:$C$301,2,FALSE)</f>
        <v>no</v>
      </c>
      <c r="C2917" s="76" t="str">
        <f>VLOOKUP(A2917,'Supplier Countries'!$B$2:$D$301,3,FALSE)</f>
        <v>no</v>
      </c>
      <c r="D2917" s="76" t="str">
        <f t="shared" ref="D2917:D2970" si="1082">IF($N$3="supplier",B2917&amp;C2917,IF($N$3="buyer",B2917,"select value in are your onboarding a buyer or a supplier"))</f>
        <v>no</v>
      </c>
      <c r="E2917" s="76" t="str">
        <f t="shared" si="1056"/>
        <v>not applicable</v>
      </c>
      <c r="F2917" s="9" t="s">
        <v>132</v>
      </c>
      <c r="G2917" s="10" t="s">
        <v>265</v>
      </c>
      <c r="H2917" s="10" t="s">
        <v>266</v>
      </c>
      <c r="I2917" s="11"/>
      <c r="J2917" s="21"/>
      <c r="K2917" s="11"/>
      <c r="L2917" s="21"/>
      <c r="M2917" s="11"/>
      <c r="N2917" s="20" t="s">
        <v>134</v>
      </c>
      <c r="O2917" s="14"/>
    </row>
    <row r="2918" spans="1:25" s="82" customFormat="1" ht="43.2" x14ac:dyDescent="0.25">
      <c r="A2918" s="22" t="s">
        <v>87</v>
      </c>
      <c r="B2918" s="76" t="str">
        <f>VLOOKUP(A2918,'Buyer Countries '!$B$2:$C$301,2,FALSE)</f>
        <v>no</v>
      </c>
      <c r="C2918" s="76" t="str">
        <f>VLOOKUP(A2918,'Supplier Countries'!$B$2:$D$301,3,FALSE)</f>
        <v>no</v>
      </c>
      <c r="D2918" s="76" t="str">
        <f t="shared" si="1082"/>
        <v>no</v>
      </c>
      <c r="E2918" s="76" t="str">
        <f t="shared" si="1056"/>
        <v>not applicable</v>
      </c>
      <c r="F2918" s="8" t="s">
        <v>267</v>
      </c>
      <c r="G2918" s="7" t="s">
        <v>268</v>
      </c>
      <c r="H2918" s="5" t="s">
        <v>137</v>
      </c>
      <c r="I2918" s="7" t="s">
        <v>142</v>
      </c>
      <c r="J2918" s="83" t="s">
        <v>75</v>
      </c>
      <c r="K2918" s="59" t="str">
        <f t="shared" ref="K2918" si="1083">IF(I2918="Mandatory","mandatory","notmandatory")</f>
        <v>notmandatory</v>
      </c>
      <c r="L2918" s="83"/>
      <c r="M2918" s="59" t="str">
        <f t="shared" ref="M2918" si="1084">K2918&amp;"buyer"&amp;J2918&amp;"supplier"&amp;L2918</f>
        <v>notmandatorybuyernosupplier</v>
      </c>
      <c r="N2918" s="24"/>
      <c r="O2918" s="59" t="str">
        <f t="shared" ref="O2918:O2930" si="1085">IF(D2918="noyes","country not in scope for buyer, contact buyer",
IF(D2918="no","country not in scope for buyer, no need to review",
IF(D2918="nono","country not in scope for buyer and supplier no need to review",
IF(D2918="yesno","country not in scope for supplier no need to review",
IF(M2918="notmandatorybuyeryessupplierno","can buyer relax rule in SBN or ERP to accept invoice without this, if not provide data on PDF, if not move to Portal invoice",
IF(M2918="mandatorybuyeryessupplierno","SAP business network requires this information, provide it or move to Portal invoice",IF(M2918="mandatorybuyeryessupplier","SAP Business Network requires this information, provide it or move to Portal invoice",
IF(M2918="notmandatorybuyeryessupplier","can you provide data on invoice? Answer in column L by Yes or No",
IF(M2918="notmandatorybuyernosupplieryes","data not required set dropdown to blank in column L",
IF(M2918="notmandatorybuyersupplieryes","data not required set dropdown to blank in column L","good job, perfect match!"))))))))))</f>
        <v>country not in scope for buyer, no need to review</v>
      </c>
      <c r="P2918"/>
      <c r="Q2918"/>
      <c r="R2918"/>
      <c r="S2918"/>
      <c r="T2918"/>
      <c r="U2918"/>
      <c r="V2918"/>
      <c r="W2918"/>
      <c r="X2918"/>
      <c r="Y2918"/>
    </row>
    <row r="2919" spans="1:25" ht="14.4" x14ac:dyDescent="0.25">
      <c r="A2919" s="76" t="s">
        <v>87</v>
      </c>
      <c r="B2919" s="76" t="str">
        <f>VLOOKUP(A2919,'Buyer Countries '!$B$2:$C$301,2,FALSE)</f>
        <v>no</v>
      </c>
      <c r="C2919" s="76" t="str">
        <f>VLOOKUP(A2919,'Supplier Countries'!$B$2:$D$301,3,FALSE)</f>
        <v>no</v>
      </c>
      <c r="D2919" s="76" t="str">
        <f t="shared" si="1082"/>
        <v>no</v>
      </c>
      <c r="E2919" s="76" t="str">
        <f t="shared" si="1056"/>
        <v>not applicable</v>
      </c>
      <c r="F2919" s="8" t="s">
        <v>269</v>
      </c>
      <c r="G2919" s="7" t="s">
        <v>270</v>
      </c>
      <c r="H2919" s="5"/>
      <c r="I2919" s="7" t="s">
        <v>142</v>
      </c>
      <c r="J2919" s="83" t="s">
        <v>75</v>
      </c>
      <c r="K2919" s="59" t="str">
        <f t="shared" ref="K2919:K2930" si="1086">IF(I2919="Mandatory","mandatory","notmandatory")</f>
        <v>notmandatory</v>
      </c>
      <c r="L2919" s="83"/>
      <c r="M2919" s="59" t="str">
        <f t="shared" ref="M2919:M2930" si="1087">K2919&amp;"buyer"&amp;J2919&amp;"supplier"&amp;L2919</f>
        <v>notmandatorybuyernosupplier</v>
      </c>
      <c r="N2919" s="24"/>
      <c r="O2919" s="59" t="str">
        <f t="shared" si="1085"/>
        <v>country not in scope for buyer, no need to review</v>
      </c>
    </row>
    <row r="2920" spans="1:25" ht="14.4" x14ac:dyDescent="0.25">
      <c r="A2920" s="76" t="s">
        <v>87</v>
      </c>
      <c r="B2920" s="76" t="str">
        <f>VLOOKUP(A2920,'Buyer Countries '!$B$2:$C$301,2,FALSE)</f>
        <v>no</v>
      </c>
      <c r="C2920" s="76" t="str">
        <f>VLOOKUP(A2920,'Supplier Countries'!$B$2:$D$301,3,FALSE)</f>
        <v>no</v>
      </c>
      <c r="D2920" s="76" t="str">
        <f t="shared" si="1082"/>
        <v>no</v>
      </c>
      <c r="E2920" s="76" t="str">
        <f t="shared" ref="E2920:E2974" si="1088">IF(D2920="select value in are your onboarding a buyer or a supplier",D2920,IF(D2920="yesno","not applicable",IF(D2920="yesyes","country supported",IF(D2920="noyes","country not supported, contact buyer",IF(D2920="yes","country supported","not applicable")))))</f>
        <v>not applicable</v>
      </c>
      <c r="F2920" s="8" t="s">
        <v>271</v>
      </c>
      <c r="G2920" s="7" t="s">
        <v>272</v>
      </c>
      <c r="H2920" s="5"/>
      <c r="I2920" s="7" t="s">
        <v>138</v>
      </c>
      <c r="J2920" s="83" t="s">
        <v>75</v>
      </c>
      <c r="K2920" s="59" t="str">
        <f t="shared" si="1086"/>
        <v>notmandatory</v>
      </c>
      <c r="L2920" s="83"/>
      <c r="M2920" s="59" t="str">
        <f t="shared" si="1087"/>
        <v>notmandatorybuyernosupplier</v>
      </c>
      <c r="N2920" s="24"/>
      <c r="O2920" s="59" t="str">
        <f t="shared" si="1085"/>
        <v>country not in scope for buyer, no need to review</v>
      </c>
    </row>
    <row r="2921" spans="1:25" ht="14.4" x14ac:dyDescent="0.25">
      <c r="A2921" s="76" t="s">
        <v>87</v>
      </c>
      <c r="B2921" s="76" t="str">
        <f>VLOOKUP(A2921,'Buyer Countries '!$B$2:$C$301,2,FALSE)</f>
        <v>no</v>
      </c>
      <c r="C2921" s="76" t="str">
        <f>VLOOKUP(A2921,'Supplier Countries'!$B$2:$D$301,3,FALSE)</f>
        <v>no</v>
      </c>
      <c r="D2921" s="76" t="str">
        <f t="shared" si="1082"/>
        <v>no</v>
      </c>
      <c r="E2921" s="76" t="str">
        <f t="shared" si="1088"/>
        <v>not applicable</v>
      </c>
      <c r="F2921" s="8" t="s">
        <v>273</v>
      </c>
      <c r="G2921" s="7" t="s">
        <v>274</v>
      </c>
      <c r="H2921" s="5"/>
      <c r="I2921" s="7" t="s">
        <v>138</v>
      </c>
      <c r="J2921" s="83" t="s">
        <v>75</v>
      </c>
      <c r="K2921" s="59" t="str">
        <f t="shared" si="1086"/>
        <v>notmandatory</v>
      </c>
      <c r="L2921" s="83"/>
      <c r="M2921" s="59" t="str">
        <f t="shared" si="1087"/>
        <v>notmandatorybuyernosupplier</v>
      </c>
      <c r="N2921" s="24" t="s">
        <v>179</v>
      </c>
      <c r="O2921" s="59" t="str">
        <f t="shared" si="1085"/>
        <v>country not in scope for buyer, no need to review</v>
      </c>
    </row>
    <row r="2922" spans="1:25" ht="14.4" x14ac:dyDescent="0.25">
      <c r="A2922" s="76" t="s">
        <v>87</v>
      </c>
      <c r="B2922" s="76" t="str">
        <f>VLOOKUP(A2922,'Buyer Countries '!$B$2:$C$301,2,FALSE)</f>
        <v>no</v>
      </c>
      <c r="C2922" s="76" t="str">
        <f>VLOOKUP(A2922,'Supplier Countries'!$B$2:$D$301,3,FALSE)</f>
        <v>no</v>
      </c>
      <c r="D2922" s="76" t="str">
        <f t="shared" si="1082"/>
        <v>no</v>
      </c>
      <c r="E2922" s="76" t="str">
        <f t="shared" si="1088"/>
        <v>not applicable</v>
      </c>
      <c r="F2922" s="8" t="s">
        <v>275</v>
      </c>
      <c r="G2922" s="7" t="s">
        <v>276</v>
      </c>
      <c r="H2922" s="5"/>
      <c r="I2922" s="7" t="s">
        <v>142</v>
      </c>
      <c r="J2922" s="83" t="s">
        <v>75</v>
      </c>
      <c r="K2922" s="59" t="str">
        <f t="shared" si="1086"/>
        <v>notmandatory</v>
      </c>
      <c r="L2922" s="83"/>
      <c r="M2922" s="59" t="str">
        <f t="shared" si="1087"/>
        <v>notmandatorybuyernosupplier</v>
      </c>
      <c r="N2922" s="24"/>
      <c r="O2922" s="59" t="str">
        <f t="shared" si="1085"/>
        <v>country not in scope for buyer, no need to review</v>
      </c>
    </row>
    <row r="2923" spans="1:25" ht="14.4" x14ac:dyDescent="0.25">
      <c r="A2923" s="76" t="s">
        <v>87</v>
      </c>
      <c r="B2923" s="76" t="str">
        <f>VLOOKUP(A2923,'Buyer Countries '!$B$2:$C$301,2,FALSE)</f>
        <v>no</v>
      </c>
      <c r="C2923" s="76" t="str">
        <f>VLOOKUP(A2923,'Supplier Countries'!$B$2:$D$301,3,FALSE)</f>
        <v>no</v>
      </c>
      <c r="D2923" s="76" t="str">
        <f t="shared" si="1082"/>
        <v>no</v>
      </c>
      <c r="E2923" s="76" t="str">
        <f t="shared" si="1088"/>
        <v>not applicable</v>
      </c>
      <c r="F2923" s="8" t="s">
        <v>277</v>
      </c>
      <c r="G2923" s="7" t="s">
        <v>278</v>
      </c>
      <c r="H2923" s="5"/>
      <c r="I2923" s="7" t="s">
        <v>142</v>
      </c>
      <c r="J2923" s="83" t="s">
        <v>75</v>
      </c>
      <c r="K2923" s="59" t="str">
        <f t="shared" si="1086"/>
        <v>notmandatory</v>
      </c>
      <c r="L2923" s="83"/>
      <c r="M2923" s="59" t="str">
        <f t="shared" si="1087"/>
        <v>notmandatorybuyernosupplier</v>
      </c>
      <c r="N2923" s="24"/>
      <c r="O2923" s="59" t="str">
        <f t="shared" si="1085"/>
        <v>country not in scope for buyer, no need to review</v>
      </c>
    </row>
    <row r="2924" spans="1:25" ht="14.4" x14ac:dyDescent="0.25">
      <c r="A2924" s="76" t="s">
        <v>87</v>
      </c>
      <c r="B2924" s="76" t="str">
        <f>VLOOKUP(A2924,'Buyer Countries '!$B$2:$C$301,2,FALSE)</f>
        <v>no</v>
      </c>
      <c r="C2924" s="76" t="str">
        <f>VLOOKUP(A2924,'Supplier Countries'!$B$2:$D$301,3,FALSE)</f>
        <v>no</v>
      </c>
      <c r="D2924" s="76" t="str">
        <f t="shared" si="1082"/>
        <v>no</v>
      </c>
      <c r="E2924" s="76" t="str">
        <f t="shared" si="1088"/>
        <v>not applicable</v>
      </c>
      <c r="F2924" s="8" t="s">
        <v>279</v>
      </c>
      <c r="G2924" s="7" t="s">
        <v>280</v>
      </c>
      <c r="H2924" s="5"/>
      <c r="I2924" s="7" t="s">
        <v>138</v>
      </c>
      <c r="J2924" s="83" t="s">
        <v>75</v>
      </c>
      <c r="K2924" s="59" t="str">
        <f t="shared" si="1086"/>
        <v>notmandatory</v>
      </c>
      <c r="L2924" s="83"/>
      <c r="M2924" s="59" t="str">
        <f t="shared" si="1087"/>
        <v>notmandatorybuyernosupplier</v>
      </c>
      <c r="N2924" s="24"/>
      <c r="O2924" s="59" t="str">
        <f t="shared" si="1085"/>
        <v>country not in scope for buyer, no need to review</v>
      </c>
    </row>
    <row r="2925" spans="1:25" ht="28.8" x14ac:dyDescent="0.25">
      <c r="A2925" s="76" t="s">
        <v>87</v>
      </c>
      <c r="B2925" s="76" t="str">
        <f>VLOOKUP(A2925,'Buyer Countries '!$B$2:$C$301,2,FALSE)</f>
        <v>no</v>
      </c>
      <c r="C2925" s="76" t="str">
        <f>VLOOKUP(A2925,'Supplier Countries'!$B$2:$D$301,3,FALSE)</f>
        <v>no</v>
      </c>
      <c r="D2925" s="76" t="str">
        <f t="shared" si="1082"/>
        <v>no</v>
      </c>
      <c r="E2925" s="76" t="str">
        <f t="shared" si="1088"/>
        <v>not applicable</v>
      </c>
      <c r="F2925" s="8" t="s">
        <v>281</v>
      </c>
      <c r="G2925" s="7" t="s">
        <v>282</v>
      </c>
      <c r="H2925" s="5"/>
      <c r="I2925" s="7" t="s">
        <v>138</v>
      </c>
      <c r="J2925" s="83" t="s">
        <v>75</v>
      </c>
      <c r="K2925" s="59" t="str">
        <f t="shared" si="1086"/>
        <v>notmandatory</v>
      </c>
      <c r="L2925" s="83"/>
      <c r="M2925" s="59" t="str">
        <f t="shared" si="1087"/>
        <v>notmandatorybuyernosupplier</v>
      </c>
      <c r="N2925" s="24" t="s">
        <v>188</v>
      </c>
      <c r="O2925" s="59" t="str">
        <f t="shared" si="1085"/>
        <v>country not in scope for buyer, no need to review</v>
      </c>
    </row>
    <row r="2926" spans="1:25" ht="28.8" x14ac:dyDescent="0.25">
      <c r="A2926" s="76" t="s">
        <v>87</v>
      </c>
      <c r="B2926" s="76" t="str">
        <f>VLOOKUP(A2926,'Buyer Countries '!$B$2:$C$301,2,FALSE)</f>
        <v>no</v>
      </c>
      <c r="C2926" s="76" t="str">
        <f>VLOOKUP(A2926,'Supplier Countries'!$B$2:$D$301,3,FALSE)</f>
        <v>no</v>
      </c>
      <c r="D2926" s="76" t="str">
        <f t="shared" si="1082"/>
        <v>no</v>
      </c>
      <c r="E2926" s="76" t="str">
        <f t="shared" si="1088"/>
        <v>not applicable</v>
      </c>
      <c r="F2926" s="8" t="s">
        <v>283</v>
      </c>
      <c r="G2926" s="7" t="s">
        <v>284</v>
      </c>
      <c r="H2926" s="5"/>
      <c r="I2926" s="7" t="s">
        <v>138</v>
      </c>
      <c r="J2926" s="83" t="s">
        <v>75</v>
      </c>
      <c r="K2926" s="59" t="str">
        <f t="shared" si="1086"/>
        <v>notmandatory</v>
      </c>
      <c r="L2926" s="83"/>
      <c r="M2926" s="59" t="str">
        <f t="shared" si="1087"/>
        <v>notmandatorybuyernosupplier</v>
      </c>
      <c r="N2926" s="24" t="s">
        <v>191</v>
      </c>
      <c r="O2926" s="59" t="str">
        <f t="shared" si="1085"/>
        <v>country not in scope for buyer, no need to review</v>
      </c>
    </row>
    <row r="2927" spans="1:25" ht="14.4" x14ac:dyDescent="0.25">
      <c r="A2927" s="76" t="s">
        <v>87</v>
      </c>
      <c r="B2927" s="76" t="str">
        <f>VLOOKUP(A2927,'Buyer Countries '!$B$2:$C$301,2,FALSE)</f>
        <v>no</v>
      </c>
      <c r="C2927" s="76" t="str">
        <f>VLOOKUP(A2927,'Supplier Countries'!$B$2:$D$301,3,FALSE)</f>
        <v>no</v>
      </c>
      <c r="D2927" s="76" t="str">
        <f t="shared" si="1082"/>
        <v>no</v>
      </c>
      <c r="E2927" s="76" t="str">
        <f t="shared" si="1088"/>
        <v>not applicable</v>
      </c>
      <c r="F2927" s="8" t="s">
        <v>285</v>
      </c>
      <c r="G2927" s="7" t="s">
        <v>286</v>
      </c>
      <c r="H2927" s="5"/>
      <c r="I2927" s="7" t="s">
        <v>142</v>
      </c>
      <c r="J2927" s="83" t="s">
        <v>75</v>
      </c>
      <c r="K2927" s="59" t="str">
        <f t="shared" si="1086"/>
        <v>notmandatory</v>
      </c>
      <c r="L2927" s="83"/>
      <c r="M2927" s="59" t="str">
        <f t="shared" si="1087"/>
        <v>notmandatorybuyernosupplier</v>
      </c>
      <c r="N2927" s="24"/>
      <c r="O2927" s="59" t="str">
        <f t="shared" si="1085"/>
        <v>country not in scope for buyer, no need to review</v>
      </c>
    </row>
    <row r="2928" spans="1:25" ht="14.4" x14ac:dyDescent="0.25">
      <c r="A2928" s="76" t="s">
        <v>87</v>
      </c>
      <c r="B2928" s="76" t="str">
        <f>VLOOKUP(A2928,'Buyer Countries '!$B$2:$C$301,2,FALSE)</f>
        <v>no</v>
      </c>
      <c r="C2928" s="76" t="str">
        <f>VLOOKUP(A2928,'Supplier Countries'!$B$2:$D$301,3,FALSE)</f>
        <v>no</v>
      </c>
      <c r="D2928" s="76" t="str">
        <f t="shared" si="1082"/>
        <v>no</v>
      </c>
      <c r="E2928" s="76" t="str">
        <f t="shared" si="1088"/>
        <v>not applicable</v>
      </c>
      <c r="F2928" s="8" t="s">
        <v>287</v>
      </c>
      <c r="G2928" s="7" t="s">
        <v>288</v>
      </c>
      <c r="H2928" s="5"/>
      <c r="I2928" s="7" t="s">
        <v>138</v>
      </c>
      <c r="J2928" s="83" t="s">
        <v>75</v>
      </c>
      <c r="K2928" s="59" t="str">
        <f t="shared" si="1086"/>
        <v>notmandatory</v>
      </c>
      <c r="L2928" s="83"/>
      <c r="M2928" s="59" t="str">
        <f t="shared" si="1087"/>
        <v>notmandatorybuyernosupplier</v>
      </c>
      <c r="N2928" s="24"/>
      <c r="O2928" s="59" t="str">
        <f t="shared" si="1085"/>
        <v>country not in scope for buyer, no need to review</v>
      </c>
    </row>
    <row r="2929" spans="1:15" ht="14.4" x14ac:dyDescent="0.25">
      <c r="A2929" s="76" t="s">
        <v>87</v>
      </c>
      <c r="B2929" s="76" t="str">
        <f>VLOOKUP(A2929,'Buyer Countries '!$B$2:$C$301,2,FALSE)</f>
        <v>no</v>
      </c>
      <c r="C2929" s="76" t="str">
        <f>VLOOKUP(A2929,'Supplier Countries'!$B$2:$D$301,3,FALSE)</f>
        <v>no</v>
      </c>
      <c r="D2929" s="76" t="str">
        <f t="shared" si="1082"/>
        <v>no</v>
      </c>
      <c r="E2929" s="76" t="str">
        <f t="shared" si="1088"/>
        <v>not applicable</v>
      </c>
      <c r="F2929" s="8" t="s">
        <v>289</v>
      </c>
      <c r="G2929" s="7" t="s">
        <v>290</v>
      </c>
      <c r="H2929" s="5"/>
      <c r="I2929" s="7" t="s">
        <v>138</v>
      </c>
      <c r="J2929" s="83" t="s">
        <v>75</v>
      </c>
      <c r="K2929" s="59" t="str">
        <f t="shared" si="1086"/>
        <v>notmandatory</v>
      </c>
      <c r="L2929" s="83"/>
      <c r="M2929" s="59" t="str">
        <f t="shared" si="1087"/>
        <v>notmandatorybuyernosupplier</v>
      </c>
      <c r="N2929" s="24"/>
      <c r="O2929" s="59" t="str">
        <f t="shared" si="1085"/>
        <v>country not in scope for buyer, no need to review</v>
      </c>
    </row>
    <row r="2930" spans="1:15" ht="28.8" x14ac:dyDescent="0.25">
      <c r="A2930" s="76" t="s">
        <v>87</v>
      </c>
      <c r="B2930" s="76" t="str">
        <f>VLOOKUP(A2930,'Buyer Countries '!$B$2:$C$301,2,FALSE)</f>
        <v>no</v>
      </c>
      <c r="C2930" s="76" t="str">
        <f>VLOOKUP(A2930,'Supplier Countries'!$B$2:$D$301,3,FALSE)</f>
        <v>no</v>
      </c>
      <c r="D2930" s="76" t="str">
        <f t="shared" si="1082"/>
        <v>no</v>
      </c>
      <c r="E2930" s="76" t="str">
        <f t="shared" si="1088"/>
        <v>not applicable</v>
      </c>
      <c r="F2930" s="8" t="s">
        <v>291</v>
      </c>
      <c r="G2930" s="7" t="s">
        <v>292</v>
      </c>
      <c r="H2930" s="5" t="s">
        <v>169</v>
      </c>
      <c r="I2930" s="7" t="s">
        <v>138</v>
      </c>
      <c r="J2930" s="83" t="s">
        <v>75</v>
      </c>
      <c r="K2930" s="59" t="str">
        <f t="shared" si="1086"/>
        <v>notmandatory</v>
      </c>
      <c r="L2930" s="83"/>
      <c r="M2930" s="59" t="str">
        <f t="shared" si="1087"/>
        <v>notmandatorybuyernosupplier</v>
      </c>
      <c r="N2930" s="24"/>
      <c r="O2930" s="59" t="str">
        <f t="shared" si="1085"/>
        <v>country not in scope for buyer, no need to review</v>
      </c>
    </row>
    <row r="2931" spans="1:15" ht="14.4" x14ac:dyDescent="0.25">
      <c r="A2931" s="76" t="s">
        <v>87</v>
      </c>
      <c r="B2931" s="76" t="str">
        <f>VLOOKUP(A2931,'Buyer Countries '!$B$2:$C$301,2,FALSE)</f>
        <v>no</v>
      </c>
      <c r="C2931" s="76" t="str">
        <f>VLOOKUP(A2931,'Supplier Countries'!$B$2:$D$301,3,FALSE)</f>
        <v>no</v>
      </c>
      <c r="D2931" s="76" t="str">
        <f t="shared" si="1082"/>
        <v>no</v>
      </c>
      <c r="E2931" s="76" t="str">
        <f t="shared" si="1088"/>
        <v>not applicable</v>
      </c>
      <c r="F2931" s="9" t="s">
        <v>132</v>
      </c>
      <c r="G2931" s="10" t="s">
        <v>293</v>
      </c>
      <c r="H2931" s="10"/>
      <c r="I2931" s="11"/>
      <c r="J2931" s="21"/>
      <c r="K2931" s="11"/>
      <c r="L2931" s="21"/>
      <c r="M2931" s="11"/>
      <c r="N2931" s="21"/>
      <c r="O2931" s="11"/>
    </row>
    <row r="2932" spans="1:15" ht="28.8" x14ac:dyDescent="0.25">
      <c r="A2932" s="76" t="s">
        <v>87</v>
      </c>
      <c r="B2932" s="76" t="str">
        <f>VLOOKUP(A2932,'Buyer Countries '!$B$2:$C$301,2,FALSE)</f>
        <v>no</v>
      </c>
      <c r="C2932" s="76" t="str">
        <f>VLOOKUP(A2932,'Supplier Countries'!$B$2:$D$301,3,FALSE)</f>
        <v>no</v>
      </c>
      <c r="D2932" s="76" t="str">
        <f t="shared" si="1082"/>
        <v>no</v>
      </c>
      <c r="E2932" s="76" t="str">
        <f t="shared" si="1088"/>
        <v>not applicable</v>
      </c>
      <c r="F2932" s="8" t="s">
        <v>294</v>
      </c>
      <c r="G2932" s="7" t="s">
        <v>295</v>
      </c>
      <c r="H2932" s="5"/>
      <c r="I2932" s="7" t="s">
        <v>142</v>
      </c>
      <c r="J2932" s="83" t="s">
        <v>72</v>
      </c>
      <c r="K2932" s="59" t="str">
        <f>IF(I2932="Mandatory","mandatory","notmandatory")</f>
        <v>notmandatory</v>
      </c>
      <c r="L2932" s="83"/>
      <c r="M2932" s="59" t="str">
        <f t="shared" ref="M2932:M2934" si="1089">K2932&amp;"buyer"&amp;J2932&amp;"supplier"&amp;L2932</f>
        <v>notmandatorybuyeryessupplier</v>
      </c>
      <c r="N2932" s="24" t="s">
        <v>767</v>
      </c>
      <c r="O2932" s="59" t="str">
        <f t="shared" ref="O2932:O2934" si="1090">IF(D2932="noyes","country not in scope for buyer, contact buyer",
IF(D2932="no","country not in scope for buyer, no need to review",
IF(D2932="nono","country not in scope for buyer and supplier no need to review",
IF(D2932="yesno","country not in scope for supplier no need to review",
IF(M2932="notmandatorybuyeryessupplierno","can buyer relax rule in SBN or ERP to accept invoice without this, if not provide data on PDF, if not move to Portal invoice",
IF(M2932="mandatorybuyeryessupplierno","SAP business network requires this information, provide it or move to Portal invoice",IF(M2932="mandatorybuyeryessupplier","SAP Business Network requires this information, provide it or move to Portal invoice",
IF(M2932="notmandatorybuyeryessupplier","can you provide data on invoice? Answer in column L by Yes or No",
IF(M2932="notmandatorybuyernosupplieryes","data not required set dropdown to blank in column L",
IF(M2932="notmandatorybuyersupplieryes","data not required set dropdown to blank in column L","good job, perfect match!"))))))))))</f>
        <v>country not in scope for buyer, no need to review</v>
      </c>
    </row>
    <row r="2933" spans="1:15" ht="43.2" x14ac:dyDescent="0.25">
      <c r="A2933" s="76" t="s">
        <v>87</v>
      </c>
      <c r="B2933" s="76" t="str">
        <f>VLOOKUP(A2933,'Buyer Countries '!$B$2:$C$301,2,FALSE)</f>
        <v>no</v>
      </c>
      <c r="C2933" s="76" t="str">
        <f>VLOOKUP(A2933,'Supplier Countries'!$B$2:$D$301,3,FALSE)</f>
        <v>no</v>
      </c>
      <c r="D2933" s="76" t="str">
        <f t="shared" si="1082"/>
        <v>no</v>
      </c>
      <c r="E2933" s="76" t="str">
        <f t="shared" si="1088"/>
        <v>not applicable</v>
      </c>
      <c r="F2933" s="8" t="s">
        <v>297</v>
      </c>
      <c r="G2933" s="7" t="s">
        <v>298</v>
      </c>
      <c r="H2933" s="5"/>
      <c r="I2933" s="7" t="s">
        <v>142</v>
      </c>
      <c r="J2933" s="83" t="s">
        <v>75</v>
      </c>
      <c r="K2933" s="59" t="str">
        <f>IF(I2933="Mandatory","mandatory","notmandatory")</f>
        <v>notmandatory</v>
      </c>
      <c r="L2933" s="83"/>
      <c r="M2933" s="59" t="str">
        <f t="shared" si="1089"/>
        <v>notmandatorybuyernosupplier</v>
      </c>
      <c r="N2933" s="24" t="s">
        <v>299</v>
      </c>
      <c r="O2933" s="59" t="str">
        <f t="shared" si="1090"/>
        <v>country not in scope for buyer, no need to review</v>
      </c>
    </row>
    <row r="2934" spans="1:15" ht="28.8" x14ac:dyDescent="0.25">
      <c r="A2934" s="76" t="s">
        <v>87</v>
      </c>
      <c r="B2934" s="76" t="str">
        <f>VLOOKUP(A2934,'Buyer Countries '!$B$2:$C$301,2,FALSE)</f>
        <v>no</v>
      </c>
      <c r="C2934" s="76" t="str">
        <f>VLOOKUP(A2934,'Supplier Countries'!$B$2:$D$301,3,FALSE)</f>
        <v>no</v>
      </c>
      <c r="D2934" s="76" t="str">
        <f t="shared" si="1082"/>
        <v>no</v>
      </c>
      <c r="E2934" s="76" t="str">
        <f t="shared" si="1088"/>
        <v>not applicable</v>
      </c>
      <c r="F2934" s="8" t="s">
        <v>300</v>
      </c>
      <c r="G2934" s="7" t="s">
        <v>301</v>
      </c>
      <c r="H2934" s="5"/>
      <c r="I2934" s="7" t="s">
        <v>138</v>
      </c>
      <c r="J2934" s="83" t="s">
        <v>75</v>
      </c>
      <c r="K2934" s="59" t="str">
        <f>IF(I2934="Mandatory","mandatory","notmandatory")</f>
        <v>notmandatory</v>
      </c>
      <c r="L2934" s="83"/>
      <c r="M2934" s="59" t="str">
        <f t="shared" si="1089"/>
        <v>notmandatorybuyernosupplier</v>
      </c>
      <c r="N2934" s="24" t="s">
        <v>767</v>
      </c>
      <c r="O2934" s="59" t="str">
        <f t="shared" si="1090"/>
        <v>country not in scope for buyer, no need to review</v>
      </c>
    </row>
    <row r="2935" spans="1:15" ht="14.4" x14ac:dyDescent="0.25">
      <c r="A2935" s="76" t="s">
        <v>87</v>
      </c>
      <c r="B2935" s="76" t="str">
        <f>VLOOKUP(A2935,'Buyer Countries '!$B$2:$C$301,2,FALSE)</f>
        <v>no</v>
      </c>
      <c r="C2935" s="76" t="str">
        <f>VLOOKUP(A2935,'Supplier Countries'!$B$2:$D$301,3,FALSE)</f>
        <v>no</v>
      </c>
      <c r="D2935" s="76" t="str">
        <f t="shared" si="1082"/>
        <v>no</v>
      </c>
      <c r="E2935" s="76" t="str">
        <f t="shared" si="1088"/>
        <v>not applicable</v>
      </c>
      <c r="F2935" s="9" t="s">
        <v>132</v>
      </c>
      <c r="G2935" s="10" t="s">
        <v>302</v>
      </c>
      <c r="H2935" s="21"/>
      <c r="I2935" s="11"/>
      <c r="J2935" s="21" t="s">
        <v>134</v>
      </c>
      <c r="K2935" s="11"/>
      <c r="L2935" s="21"/>
      <c r="M2935" s="11"/>
      <c r="N2935" s="21"/>
      <c r="O2935" s="11"/>
    </row>
    <row r="2936" spans="1:15" ht="28.8" x14ac:dyDescent="0.25">
      <c r="A2936" s="76" t="s">
        <v>87</v>
      </c>
      <c r="B2936" s="76" t="str">
        <f>VLOOKUP(A2936,'Buyer Countries '!$B$2:$C$301,2,FALSE)</f>
        <v>no</v>
      </c>
      <c r="C2936" s="76" t="str">
        <f>VLOOKUP(A2936,'Supplier Countries'!$B$2:$D$301,3,FALSE)</f>
        <v>no</v>
      </c>
      <c r="D2936" s="76" t="str">
        <f t="shared" si="1082"/>
        <v>no</v>
      </c>
      <c r="E2936" s="76" t="str">
        <f t="shared" si="1088"/>
        <v>not applicable</v>
      </c>
      <c r="F2936" s="8" t="s">
        <v>303</v>
      </c>
      <c r="G2936" s="7" t="s">
        <v>304</v>
      </c>
      <c r="H2936" s="5" t="s">
        <v>305</v>
      </c>
      <c r="I2936" s="7" t="s">
        <v>138</v>
      </c>
      <c r="J2936" s="83" t="s">
        <v>75</v>
      </c>
      <c r="K2936" s="59" t="str">
        <f>IF(I2936="Mandatory","mandatory","notmandatory")</f>
        <v>notmandatory</v>
      </c>
      <c r="L2936" s="83"/>
      <c r="M2936" s="59" t="str">
        <f t="shared" ref="M2936" si="1091">K2936&amp;"buyer"&amp;J2936&amp;"supplier"&amp;L2936</f>
        <v>notmandatorybuyernosupplier</v>
      </c>
      <c r="N2936" s="24"/>
      <c r="O2936" s="59" t="str">
        <f t="shared" ref="O2936" si="1092">IF(D2936="noyes","country not in scope for buyer, contact buyer",
IF(D2936="no","country not in scope for buyer, no need to review",
IF(D2936="nono","country not in scope for buyer and supplier no need to review",
IF(D2936="yesno","country not in scope for supplier no need to review",
IF(M2936="notmandatorybuyeryessupplierno","can buyer relax rule in SBN or ERP to accept invoice without this, if not provide data on PDF, if not move to Portal invoice",
IF(M2936="mandatorybuyeryessupplierno","SAP business network requires this information, provide it or move to Portal invoice",IF(M2936="mandatorybuyeryessupplier","SAP Business Network requires this information, provide it or move to Portal invoice",
IF(M2936="notmandatorybuyeryessupplier","can you provide data on invoice? Answer in column L by Yes or No",
IF(M2936="notmandatorybuyernosupplieryes","data not required set dropdown to blank in column L",
IF(M2936="notmandatorybuyersupplieryes","data not required set dropdown to blank in column L","good job, perfect match!"))))))))))</f>
        <v>country not in scope for buyer, no need to review</v>
      </c>
    </row>
    <row r="2937" spans="1:15" ht="14.4" x14ac:dyDescent="0.25">
      <c r="A2937" s="76" t="s">
        <v>87</v>
      </c>
      <c r="B2937" s="76" t="str">
        <f>VLOOKUP(A2937,'Buyer Countries '!$B$2:$C$301,2,FALSE)</f>
        <v>no</v>
      </c>
      <c r="C2937" s="76" t="str">
        <f>VLOOKUP(A2937,'Supplier Countries'!$B$2:$D$301,3,FALSE)</f>
        <v>no</v>
      </c>
      <c r="D2937" s="76" t="str">
        <f t="shared" si="1082"/>
        <v>no</v>
      </c>
      <c r="E2937" s="76" t="str">
        <f t="shared" si="1088"/>
        <v>not applicable</v>
      </c>
      <c r="F2937" s="9" t="s">
        <v>132</v>
      </c>
      <c r="G2937" s="10" t="s">
        <v>306</v>
      </c>
      <c r="H2937" s="21"/>
      <c r="I2937" s="11"/>
      <c r="J2937" s="21" t="s">
        <v>134</v>
      </c>
      <c r="K2937" s="11"/>
      <c r="L2937" s="21"/>
      <c r="M2937" s="11"/>
      <c r="N2937" s="21"/>
      <c r="O2937" s="11"/>
    </row>
    <row r="2938" spans="1:15" ht="28.8" x14ac:dyDescent="0.25">
      <c r="A2938" s="76" t="s">
        <v>87</v>
      </c>
      <c r="B2938" s="76" t="str">
        <f>VLOOKUP(A2938,'Buyer Countries '!$B$2:$C$301,2,FALSE)</f>
        <v>no</v>
      </c>
      <c r="C2938" s="76" t="str">
        <f>VLOOKUP(A2938,'Supplier Countries'!$B$2:$D$301,3,FALSE)</f>
        <v>no</v>
      </c>
      <c r="D2938" s="76" t="str">
        <f t="shared" si="1082"/>
        <v>no</v>
      </c>
      <c r="E2938" s="76" t="str">
        <f t="shared" si="1088"/>
        <v>not applicable</v>
      </c>
      <c r="F2938" s="8" t="s">
        <v>307</v>
      </c>
      <c r="G2938" s="7" t="s">
        <v>308</v>
      </c>
      <c r="H2938" s="5" t="s">
        <v>309</v>
      </c>
      <c r="I2938" s="7" t="s">
        <v>138</v>
      </c>
      <c r="J2938" s="83" t="s">
        <v>75</v>
      </c>
      <c r="K2938" s="59" t="str">
        <f>IF(I2938="Mandatory","mandatory","notmandatory")</f>
        <v>notmandatory</v>
      </c>
      <c r="L2938" s="83"/>
      <c r="M2938" s="59" t="str">
        <f t="shared" ref="M2938" si="1093">K2938&amp;"buyer"&amp;J2938&amp;"supplier"&amp;L2938</f>
        <v>notmandatorybuyernosupplier</v>
      </c>
      <c r="N2938" s="24"/>
      <c r="O2938" s="59" t="str">
        <f t="shared" ref="O2938" si="1094">IF(D2938="noyes","country not in scope for buyer, contact buyer",
IF(D2938="no","country not in scope for buyer, no need to review",
IF(D2938="nono","country not in scope for buyer and supplier no need to review",
IF(D2938="yesno","country not in scope for supplier no need to review",
IF(M2938="notmandatorybuyeryessupplierno","can buyer relax rule in SBN or ERP to accept invoice without this, if not provide data on PDF, if not move to Portal invoice",
IF(M2938="mandatorybuyeryessupplierno","SAP business network requires this information, provide it or move to Portal invoice",IF(M2938="mandatorybuyeryessupplier","SAP Business Network requires this information, provide it or move to Portal invoice",
IF(M2938="notmandatorybuyeryessupplier","can you provide data on invoice? Answer in column L by Yes or No",
IF(M2938="notmandatorybuyernosupplieryes","data not required set dropdown to blank in column L",
IF(M2938="notmandatorybuyersupplieryes","data not required set dropdown to blank in column L","good job, perfect match!"))))))))))</f>
        <v>country not in scope for buyer, no need to review</v>
      </c>
    </row>
    <row r="2939" spans="1:15" ht="14.4" x14ac:dyDescent="0.25">
      <c r="A2939" s="76" t="s">
        <v>87</v>
      </c>
      <c r="B2939" s="76" t="str">
        <f>VLOOKUP(A2939,'Buyer Countries '!$B$2:$C$301,2,FALSE)</f>
        <v>no</v>
      </c>
      <c r="C2939" s="76" t="str">
        <f>VLOOKUP(A2939,'Supplier Countries'!$B$2:$D$301,3,FALSE)</f>
        <v>no</v>
      </c>
      <c r="D2939" s="76" t="str">
        <f t="shared" si="1082"/>
        <v>no</v>
      </c>
      <c r="E2939" s="76" t="str">
        <f t="shared" si="1088"/>
        <v>not applicable</v>
      </c>
      <c r="F2939" s="9" t="s">
        <v>132</v>
      </c>
      <c r="G2939" s="10" t="s">
        <v>310</v>
      </c>
      <c r="H2939" s="10"/>
      <c r="I2939" s="11"/>
      <c r="J2939" s="21" t="s">
        <v>134</v>
      </c>
      <c r="K2939" s="11"/>
      <c r="L2939" s="21"/>
      <c r="M2939" s="11"/>
      <c r="N2939" s="21"/>
      <c r="O2939" s="11"/>
    </row>
    <row r="2940" spans="1:15" ht="144" x14ac:dyDescent="0.25">
      <c r="A2940" s="76" t="s">
        <v>87</v>
      </c>
      <c r="B2940" s="76" t="str">
        <f>VLOOKUP(A2940,'Buyer Countries '!$B$2:$C$301,2,FALSE)</f>
        <v>no</v>
      </c>
      <c r="C2940" s="76" t="str">
        <f>VLOOKUP(A2940,'Supplier Countries'!$B$2:$D$301,3,FALSE)</f>
        <v>no</v>
      </c>
      <c r="D2940" s="76" t="str">
        <f t="shared" si="1082"/>
        <v>no</v>
      </c>
      <c r="E2940" s="76" t="str">
        <f t="shared" si="1088"/>
        <v>not applicable</v>
      </c>
      <c r="F2940" s="8" t="s">
        <v>311</v>
      </c>
      <c r="G2940" s="7" t="s">
        <v>312</v>
      </c>
      <c r="H2940" s="5" t="s">
        <v>313</v>
      </c>
      <c r="I2940" s="7" t="s">
        <v>138</v>
      </c>
      <c r="J2940" s="83" t="s">
        <v>75</v>
      </c>
      <c r="K2940" s="59" t="str">
        <f>IF(I2940="Mandatory","mandatory","notmandatory")</f>
        <v>notmandatory</v>
      </c>
      <c r="L2940" s="83"/>
      <c r="M2940" s="59" t="str">
        <f t="shared" ref="M2940:M2944" si="1095">K2940&amp;"buyer"&amp;J2940&amp;"supplier"&amp;L2940</f>
        <v>notmandatorybuyernosupplier</v>
      </c>
      <c r="N2940" s="24"/>
      <c r="O2940" s="59" t="str">
        <f t="shared" ref="O2940:O2944" si="1096">IF(D2940="noyes","country not in scope for buyer, contact buyer",
IF(D2940="no","country not in scope for buyer, no need to review",
IF(D2940="nono","country not in scope for buyer and supplier no need to review",
IF(D2940="yesno","country not in scope for supplier no need to review",
IF(M2940="notmandatorybuyeryessupplierno","can buyer relax rule in SBN or ERP to accept invoice without this, if not provide data on PDF, if not move to Portal invoice",
IF(M2940="mandatorybuyeryessupplierno","SAP business network requires this information, provide it or move to Portal invoice",IF(M2940="mandatorybuyeryessupplier","SAP Business Network requires this information, provide it or move to Portal invoice",
IF(M2940="notmandatorybuyeryessupplier","can you provide data on invoice? Answer in column L by Yes or No",
IF(M2940="notmandatorybuyernosupplieryes","data not required set dropdown to blank in column L",
IF(M2940="notmandatorybuyersupplieryes","data not required set dropdown to blank in column L","good job, perfect match!"))))))))))</f>
        <v>country not in scope for buyer, no need to review</v>
      </c>
    </row>
    <row r="2941" spans="1:15" ht="14.4" x14ac:dyDescent="0.25">
      <c r="A2941" s="76" t="s">
        <v>87</v>
      </c>
      <c r="B2941" s="76" t="str">
        <f>VLOOKUP(A2941,'Buyer Countries '!$B$2:$C$301,2,FALSE)</f>
        <v>no</v>
      </c>
      <c r="C2941" s="76" t="str">
        <f>VLOOKUP(A2941,'Supplier Countries'!$B$2:$D$301,3,FALSE)</f>
        <v>no</v>
      </c>
      <c r="D2941" s="76" t="str">
        <f t="shared" si="1082"/>
        <v>no</v>
      </c>
      <c r="E2941" s="76" t="str">
        <f t="shared" si="1088"/>
        <v>not applicable</v>
      </c>
      <c r="F2941" s="8" t="s">
        <v>314</v>
      </c>
      <c r="G2941" s="7" t="s">
        <v>315</v>
      </c>
      <c r="H2941" s="5"/>
      <c r="I2941" s="7" t="s">
        <v>142</v>
      </c>
      <c r="J2941" s="83" t="s">
        <v>75</v>
      </c>
      <c r="K2941" s="59" t="str">
        <f>IF(I2941="Mandatory","mandatory","notmandatory")</f>
        <v>notmandatory</v>
      </c>
      <c r="L2941" s="83"/>
      <c r="M2941" s="59" t="str">
        <f t="shared" si="1095"/>
        <v>notmandatorybuyernosupplier</v>
      </c>
      <c r="N2941" s="24"/>
      <c r="O2941" s="59" t="str">
        <f t="shared" si="1096"/>
        <v>country not in scope for buyer, no need to review</v>
      </c>
    </row>
    <row r="2942" spans="1:15" ht="14.4" x14ac:dyDescent="0.25">
      <c r="A2942" s="76" t="s">
        <v>87</v>
      </c>
      <c r="B2942" s="76" t="str">
        <f>VLOOKUP(A2942,'Buyer Countries '!$B$2:$C$301,2,FALSE)</f>
        <v>no</v>
      </c>
      <c r="C2942" s="76" t="str">
        <f>VLOOKUP(A2942,'Supplier Countries'!$B$2:$D$301,3,FALSE)</f>
        <v>no</v>
      </c>
      <c r="D2942" s="76" t="str">
        <f t="shared" si="1082"/>
        <v>no</v>
      </c>
      <c r="E2942" s="76" t="str">
        <f t="shared" si="1088"/>
        <v>not applicable</v>
      </c>
      <c r="F2942" s="8" t="s">
        <v>316</v>
      </c>
      <c r="G2942" s="7" t="s">
        <v>317</v>
      </c>
      <c r="H2942" s="5"/>
      <c r="I2942" s="7" t="s">
        <v>138</v>
      </c>
      <c r="J2942" s="83" t="s">
        <v>75</v>
      </c>
      <c r="K2942" s="59" t="str">
        <f>IF(I2942="Mandatory","mandatory","notmandatory")</f>
        <v>notmandatory</v>
      </c>
      <c r="L2942" s="83"/>
      <c r="M2942" s="59" t="str">
        <f t="shared" si="1095"/>
        <v>notmandatorybuyernosupplier</v>
      </c>
      <c r="N2942" s="24"/>
      <c r="O2942" s="59" t="str">
        <f t="shared" si="1096"/>
        <v>country not in scope for buyer, no need to review</v>
      </c>
    </row>
    <row r="2943" spans="1:15" ht="14.4" x14ac:dyDescent="0.25">
      <c r="A2943" s="76" t="s">
        <v>87</v>
      </c>
      <c r="B2943" s="76" t="str">
        <f>VLOOKUP(A2943,'Buyer Countries '!$B$2:$C$301,2,FALSE)</f>
        <v>no</v>
      </c>
      <c r="C2943" s="76" t="str">
        <f>VLOOKUP(A2943,'Supplier Countries'!$B$2:$D$301,3,FALSE)</f>
        <v>no</v>
      </c>
      <c r="D2943" s="76" t="str">
        <f t="shared" si="1082"/>
        <v>no</v>
      </c>
      <c r="E2943" s="76" t="str">
        <f t="shared" si="1088"/>
        <v>not applicable</v>
      </c>
      <c r="F2943" s="8" t="s">
        <v>318</v>
      </c>
      <c r="G2943" s="7" t="s">
        <v>319</v>
      </c>
      <c r="H2943" s="5"/>
      <c r="I2943" s="7" t="s">
        <v>138</v>
      </c>
      <c r="J2943" s="83" t="s">
        <v>75</v>
      </c>
      <c r="K2943" s="59" t="str">
        <f>IF(I2943="Mandatory","mandatory","notmandatory")</f>
        <v>notmandatory</v>
      </c>
      <c r="L2943" s="83"/>
      <c r="M2943" s="59" t="str">
        <f t="shared" si="1095"/>
        <v>notmandatorybuyernosupplier</v>
      </c>
      <c r="N2943" s="24"/>
      <c r="O2943" s="59" t="str">
        <f t="shared" si="1096"/>
        <v>country not in scope for buyer, no need to review</v>
      </c>
    </row>
    <row r="2944" spans="1:15" ht="158.4" x14ac:dyDescent="0.25">
      <c r="A2944" s="76" t="s">
        <v>87</v>
      </c>
      <c r="B2944" s="76" t="str">
        <f>VLOOKUP(A2944,'Buyer Countries '!$B$2:$C$301,2,FALSE)</f>
        <v>no</v>
      </c>
      <c r="C2944" s="76" t="str">
        <f>VLOOKUP(A2944,'Supplier Countries'!$B$2:$D$301,3,FALSE)</f>
        <v>no</v>
      </c>
      <c r="D2944" s="76" t="str">
        <f t="shared" si="1082"/>
        <v>no</v>
      </c>
      <c r="E2944" s="76" t="str">
        <f t="shared" si="1088"/>
        <v>not applicable</v>
      </c>
      <c r="F2944" s="8" t="s">
        <v>320</v>
      </c>
      <c r="G2944" s="7" t="s">
        <v>321</v>
      </c>
      <c r="H2944" s="5" t="s">
        <v>322</v>
      </c>
      <c r="I2944" s="7" t="s">
        <v>138</v>
      </c>
      <c r="J2944" s="83" t="s">
        <v>75</v>
      </c>
      <c r="K2944" s="59" t="str">
        <f>IF(I2944="Mandatory","mandatory","notmandatory")</f>
        <v>notmandatory</v>
      </c>
      <c r="L2944" s="83"/>
      <c r="M2944" s="59" t="str">
        <f t="shared" si="1095"/>
        <v>notmandatorybuyernosupplier</v>
      </c>
      <c r="N2944" s="24"/>
      <c r="O2944" s="59" t="str">
        <f t="shared" si="1096"/>
        <v>country not in scope for buyer, no need to review</v>
      </c>
    </row>
    <row r="2945" spans="1:25" ht="14.4" x14ac:dyDescent="0.25">
      <c r="A2945" s="76" t="s">
        <v>87</v>
      </c>
      <c r="B2945" s="76" t="str">
        <f>VLOOKUP(A2945,'Buyer Countries '!$B$2:$C$301,2,FALSE)</f>
        <v>no</v>
      </c>
      <c r="C2945" s="76" t="str">
        <f>VLOOKUP(A2945,'Supplier Countries'!$B$2:$D$301,3,FALSE)</f>
        <v>no</v>
      </c>
      <c r="D2945" s="76" t="str">
        <f t="shared" si="1082"/>
        <v>no</v>
      </c>
      <c r="E2945" s="76" t="str">
        <f t="shared" si="1088"/>
        <v>not applicable</v>
      </c>
      <c r="F2945" s="9" t="s">
        <v>132</v>
      </c>
      <c r="G2945" s="10" t="s">
        <v>323</v>
      </c>
      <c r="H2945" s="10"/>
      <c r="I2945" s="11"/>
      <c r="J2945" s="21" t="s">
        <v>134</v>
      </c>
      <c r="K2945" s="11"/>
      <c r="L2945" s="21"/>
      <c r="M2945" s="11"/>
      <c r="N2945" s="21"/>
      <c r="O2945" s="11"/>
    </row>
    <row r="2946" spans="1:25" ht="14.4" x14ac:dyDescent="0.25">
      <c r="A2946" s="76" t="s">
        <v>87</v>
      </c>
      <c r="B2946" s="76" t="str">
        <f>VLOOKUP(A2946,'Buyer Countries '!$B$2:$C$301,2,FALSE)</f>
        <v>no</v>
      </c>
      <c r="C2946" s="76" t="str">
        <f>VLOOKUP(A2946,'Supplier Countries'!$B$2:$D$301,3,FALSE)</f>
        <v>no</v>
      </c>
      <c r="D2946" s="76" t="str">
        <f t="shared" si="1082"/>
        <v>no</v>
      </c>
      <c r="E2946" s="76" t="str">
        <f t="shared" si="1088"/>
        <v>not applicable</v>
      </c>
      <c r="F2946" s="8" t="s">
        <v>324</v>
      </c>
      <c r="G2946" s="7" t="s">
        <v>325</v>
      </c>
      <c r="H2946" s="5" t="s">
        <v>326</v>
      </c>
      <c r="I2946" s="7" t="s">
        <v>138</v>
      </c>
      <c r="J2946" s="83" t="s">
        <v>72</v>
      </c>
      <c r="K2946" s="59" t="str">
        <f t="shared" ref="K2946:K2952" si="1097">IF(I2946="Mandatory","mandatory","notmandatory")</f>
        <v>notmandatory</v>
      </c>
      <c r="L2946" s="83"/>
      <c r="M2946" s="59" t="str">
        <f t="shared" ref="M2946:M2952" si="1098">K2946&amp;"buyer"&amp;J2946&amp;"supplier"&amp;L2946</f>
        <v>notmandatorybuyeryessupplier</v>
      </c>
      <c r="N2946" s="24" t="s">
        <v>262</v>
      </c>
      <c r="O2946" s="59" t="str">
        <f t="shared" ref="O2946:O2952" si="1099">IF(D2946="noyes","country not in scope for buyer, contact buyer",
IF(D2946="no","country not in scope for buyer, no need to review",
IF(D2946="nono","country not in scope for buyer and supplier no need to review",
IF(D2946="yesno","country not in scope for supplier no need to review",
IF(M2946="notmandatorybuyeryessupplierno","can buyer relax rule in SBN or ERP to accept invoice without this, if not provide data on PDF, if not move to Portal invoice",
IF(M2946="mandatorybuyeryessupplierno","SAP business network requires this information, provide it or move to Portal invoice",IF(M2946="mandatorybuyeryessupplier","SAP Business Network requires this information, provide it or move to Portal invoice",
IF(M2946="notmandatorybuyeryessupplier","can you provide data on invoice? Answer in column L by Yes or No",
IF(M2946="notmandatorybuyernosupplieryes","data not required set dropdown to blank in column L",
IF(M2946="notmandatorybuyersupplieryes","data not required set dropdown to blank in column L","good job, perfect match!"))))))))))</f>
        <v>country not in scope for buyer, no need to review</v>
      </c>
    </row>
    <row r="2947" spans="1:25" ht="28.8" x14ac:dyDescent="0.25">
      <c r="A2947" s="76" t="s">
        <v>87</v>
      </c>
      <c r="B2947" s="76" t="str">
        <f>VLOOKUP(A2947,'Buyer Countries '!$B$2:$C$301,2,FALSE)</f>
        <v>no</v>
      </c>
      <c r="C2947" s="76" t="str">
        <f>VLOOKUP(A2947,'Supplier Countries'!$B$2:$D$301,3,FALSE)</f>
        <v>no</v>
      </c>
      <c r="D2947" s="76" t="str">
        <f t="shared" si="1082"/>
        <v>no</v>
      </c>
      <c r="E2947" s="76" t="str">
        <f t="shared" si="1088"/>
        <v>not applicable</v>
      </c>
      <c r="F2947" s="8" t="s">
        <v>328</v>
      </c>
      <c r="G2947" s="7" t="s">
        <v>329</v>
      </c>
      <c r="H2947" s="5" t="s">
        <v>330</v>
      </c>
      <c r="I2947" s="7" t="s">
        <v>138</v>
      </c>
      <c r="J2947" s="83" t="s">
        <v>72</v>
      </c>
      <c r="K2947" s="59" t="str">
        <f t="shared" si="1097"/>
        <v>notmandatory</v>
      </c>
      <c r="L2947" s="83"/>
      <c r="M2947" s="59" t="str">
        <f t="shared" si="1098"/>
        <v>notmandatorybuyeryessupplier</v>
      </c>
      <c r="N2947" s="24"/>
      <c r="O2947" s="59" t="str">
        <f t="shared" si="1099"/>
        <v>country not in scope for buyer, no need to review</v>
      </c>
    </row>
    <row r="2948" spans="1:25" s="82" customFormat="1" ht="28.8" x14ac:dyDescent="0.25">
      <c r="A2948" s="22" t="s">
        <v>87</v>
      </c>
      <c r="B2948" s="76" t="str">
        <f>VLOOKUP(A2948,'Buyer Countries '!$B$2:$C$301,2,FALSE)</f>
        <v>no</v>
      </c>
      <c r="C2948" s="76" t="str">
        <f>VLOOKUP(A2948,'Supplier Countries'!$B$2:$D$301,3,FALSE)</f>
        <v>no</v>
      </c>
      <c r="D2948" s="76" t="str">
        <f t="shared" si="1082"/>
        <v>no</v>
      </c>
      <c r="E2948" s="76" t="str">
        <f t="shared" si="1088"/>
        <v>not applicable</v>
      </c>
      <c r="F2948" s="8" t="s">
        <v>331</v>
      </c>
      <c r="G2948" s="7" t="s">
        <v>332</v>
      </c>
      <c r="H2948" s="5" t="s">
        <v>333</v>
      </c>
      <c r="I2948" s="7" t="s">
        <v>138</v>
      </c>
      <c r="J2948" s="83" t="s">
        <v>72</v>
      </c>
      <c r="K2948" s="59" t="str">
        <f t="shared" si="1097"/>
        <v>notmandatory</v>
      </c>
      <c r="L2948" s="83"/>
      <c r="M2948" s="59" t="str">
        <f t="shared" si="1098"/>
        <v>notmandatorybuyeryessupplier</v>
      </c>
      <c r="N2948" s="24"/>
      <c r="O2948" s="59" t="str">
        <f t="shared" si="1099"/>
        <v>country not in scope for buyer, no need to review</v>
      </c>
      <c r="P2948"/>
      <c r="Q2948"/>
      <c r="R2948"/>
      <c r="S2948"/>
      <c r="T2948"/>
      <c r="U2948"/>
      <c r="V2948"/>
      <c r="W2948"/>
      <c r="X2948"/>
      <c r="Y2948"/>
    </row>
    <row r="2949" spans="1:25" ht="28.8" x14ac:dyDescent="0.25">
      <c r="A2949" s="76" t="s">
        <v>87</v>
      </c>
      <c r="B2949" s="76" t="str">
        <f>VLOOKUP(A2949,'Buyer Countries '!$B$2:$C$301,2,FALSE)</f>
        <v>no</v>
      </c>
      <c r="C2949" s="76" t="str">
        <f>VLOOKUP(A2949,'Supplier Countries'!$B$2:$D$301,3,FALSE)</f>
        <v>no</v>
      </c>
      <c r="D2949" s="76" t="str">
        <f t="shared" si="1082"/>
        <v>no</v>
      </c>
      <c r="E2949" s="76" t="str">
        <f t="shared" si="1088"/>
        <v>not applicable</v>
      </c>
      <c r="F2949" s="8" t="s">
        <v>334</v>
      </c>
      <c r="G2949" s="7" t="s">
        <v>335</v>
      </c>
      <c r="H2949" s="5"/>
      <c r="I2949" s="7" t="s">
        <v>138</v>
      </c>
      <c r="J2949" s="83" t="s">
        <v>75</v>
      </c>
      <c r="K2949" s="59" t="str">
        <f t="shared" si="1097"/>
        <v>notmandatory</v>
      </c>
      <c r="L2949" s="83"/>
      <c r="M2949" s="59" t="str">
        <f t="shared" si="1098"/>
        <v>notmandatorybuyernosupplier</v>
      </c>
      <c r="N2949" s="24" t="s">
        <v>336</v>
      </c>
      <c r="O2949" s="59" t="str">
        <f t="shared" si="1099"/>
        <v>country not in scope for buyer, no need to review</v>
      </c>
    </row>
    <row r="2950" spans="1:25" ht="14.4" x14ac:dyDescent="0.25">
      <c r="A2950" s="76" t="s">
        <v>87</v>
      </c>
      <c r="B2950" s="76" t="str">
        <f>VLOOKUP(A2950,'Buyer Countries '!$B$2:$C$301,2,FALSE)</f>
        <v>no</v>
      </c>
      <c r="C2950" s="76" t="str">
        <f>VLOOKUP(A2950,'Supplier Countries'!$B$2:$D$301,3,FALSE)</f>
        <v>no</v>
      </c>
      <c r="D2950" s="76" t="str">
        <f t="shared" si="1082"/>
        <v>no</v>
      </c>
      <c r="E2950" s="76" t="str">
        <f t="shared" si="1088"/>
        <v>not applicable</v>
      </c>
      <c r="F2950" s="8" t="s">
        <v>337</v>
      </c>
      <c r="G2950" s="7" t="s">
        <v>338</v>
      </c>
      <c r="H2950" s="5" t="s">
        <v>339</v>
      </c>
      <c r="I2950" s="7" t="s">
        <v>138</v>
      </c>
      <c r="J2950" s="83" t="s">
        <v>75</v>
      </c>
      <c r="K2950" s="59" t="str">
        <f t="shared" si="1097"/>
        <v>notmandatory</v>
      </c>
      <c r="L2950" s="83"/>
      <c r="M2950" s="59" t="str">
        <f t="shared" si="1098"/>
        <v>notmandatorybuyernosupplier</v>
      </c>
      <c r="N2950" s="24"/>
      <c r="O2950" s="59" t="str">
        <f t="shared" si="1099"/>
        <v>country not in scope for buyer, no need to review</v>
      </c>
    </row>
    <row r="2951" spans="1:25" ht="14.4" x14ac:dyDescent="0.25">
      <c r="A2951" s="76" t="s">
        <v>87</v>
      </c>
      <c r="B2951" s="76" t="str">
        <f>VLOOKUP(A2951,'Buyer Countries '!$B$2:$C$301,2,FALSE)</f>
        <v>no</v>
      </c>
      <c r="C2951" s="76" t="str">
        <f>VLOOKUP(A2951,'Supplier Countries'!$B$2:$D$301,3,FALSE)</f>
        <v>no</v>
      </c>
      <c r="D2951" s="76" t="str">
        <f t="shared" si="1082"/>
        <v>no</v>
      </c>
      <c r="E2951" s="76" t="str">
        <f t="shared" si="1088"/>
        <v>not applicable</v>
      </c>
      <c r="F2951" s="8" t="s">
        <v>340</v>
      </c>
      <c r="G2951" s="7" t="s">
        <v>341</v>
      </c>
      <c r="H2951" s="5"/>
      <c r="I2951" s="7" t="s">
        <v>138</v>
      </c>
      <c r="J2951" s="83" t="s">
        <v>75</v>
      </c>
      <c r="K2951" s="59" t="str">
        <f t="shared" si="1097"/>
        <v>notmandatory</v>
      </c>
      <c r="L2951" s="83"/>
      <c r="M2951" s="59" t="str">
        <f t="shared" si="1098"/>
        <v>notmandatorybuyernosupplier</v>
      </c>
      <c r="N2951" s="24"/>
      <c r="O2951" s="59" t="str">
        <f t="shared" si="1099"/>
        <v>country not in scope for buyer, no need to review</v>
      </c>
    </row>
    <row r="2952" spans="1:25" ht="43.2" x14ac:dyDescent="0.25">
      <c r="A2952" s="76" t="s">
        <v>87</v>
      </c>
      <c r="B2952" s="76" t="str">
        <f>VLOOKUP(A2952,'Buyer Countries '!$B$2:$C$301,2,FALSE)</f>
        <v>no</v>
      </c>
      <c r="C2952" s="76" t="str">
        <f>VLOOKUP(A2952,'Supplier Countries'!$B$2:$D$301,3,FALSE)</f>
        <v>no</v>
      </c>
      <c r="D2952" s="76" t="str">
        <f t="shared" si="1082"/>
        <v>no</v>
      </c>
      <c r="E2952" s="76" t="str">
        <f t="shared" si="1088"/>
        <v>not applicable</v>
      </c>
      <c r="F2952" s="8" t="s">
        <v>342</v>
      </c>
      <c r="G2952" s="7" t="s">
        <v>343</v>
      </c>
      <c r="H2952" s="5" t="s">
        <v>344</v>
      </c>
      <c r="I2952" s="7" t="s">
        <v>138</v>
      </c>
      <c r="J2952" s="83" t="s">
        <v>75</v>
      </c>
      <c r="K2952" s="59" t="str">
        <f t="shared" si="1097"/>
        <v>notmandatory</v>
      </c>
      <c r="L2952" s="83"/>
      <c r="M2952" s="59" t="str">
        <f t="shared" si="1098"/>
        <v>notmandatorybuyernosupplier</v>
      </c>
      <c r="N2952" s="24" t="s">
        <v>345</v>
      </c>
      <c r="O2952" s="59" t="str">
        <f t="shared" si="1099"/>
        <v>country not in scope for buyer, no need to review</v>
      </c>
    </row>
    <row r="2953" spans="1:25" ht="14.4" x14ac:dyDescent="0.25">
      <c r="A2953" s="76" t="s">
        <v>87</v>
      </c>
      <c r="B2953" s="76" t="str">
        <f>VLOOKUP(A2953,'Buyer Countries '!$B$2:$C$301,2,FALSE)</f>
        <v>no</v>
      </c>
      <c r="C2953" s="76" t="str">
        <f>VLOOKUP(A2953,'Supplier Countries'!$B$2:$D$301,3,FALSE)</f>
        <v>no</v>
      </c>
      <c r="D2953" s="76" t="str">
        <f t="shared" si="1082"/>
        <v>no</v>
      </c>
      <c r="E2953" s="76" t="str">
        <f t="shared" si="1088"/>
        <v>not applicable</v>
      </c>
      <c r="F2953" s="9" t="s">
        <v>132</v>
      </c>
      <c r="G2953" s="10" t="s">
        <v>346</v>
      </c>
      <c r="H2953" s="10"/>
      <c r="I2953" s="11"/>
      <c r="J2953" s="21" t="s">
        <v>134</v>
      </c>
      <c r="K2953" s="11"/>
      <c r="L2953" s="21"/>
      <c r="M2953" s="11"/>
      <c r="N2953" s="21"/>
      <c r="O2953" s="11"/>
    </row>
    <row r="2954" spans="1:25" ht="14.4" x14ac:dyDescent="0.25">
      <c r="A2954" s="76" t="s">
        <v>87</v>
      </c>
      <c r="B2954" s="76" t="str">
        <f>VLOOKUP(A2954,'Buyer Countries '!$B$2:$C$301,2,FALSE)</f>
        <v>no</v>
      </c>
      <c r="C2954" s="76" t="str">
        <f>VLOOKUP(A2954,'Supplier Countries'!$B$2:$D$301,3,FALSE)</f>
        <v>no</v>
      </c>
      <c r="D2954" s="76" t="str">
        <f t="shared" si="1082"/>
        <v>no</v>
      </c>
      <c r="E2954" s="76" t="str">
        <f t="shared" si="1088"/>
        <v>not applicable</v>
      </c>
      <c r="F2954" s="8" t="s">
        <v>347</v>
      </c>
      <c r="G2954" s="7" t="s">
        <v>348</v>
      </c>
      <c r="H2954" s="5"/>
      <c r="I2954" s="7" t="s">
        <v>138</v>
      </c>
      <c r="J2954" s="83" t="s">
        <v>75</v>
      </c>
      <c r="K2954" s="59" t="str">
        <f>IF(I2954="Mandatory","mandatory","notmandatory")</f>
        <v>notmandatory</v>
      </c>
      <c r="L2954" s="83"/>
      <c r="M2954" s="59" t="str">
        <f t="shared" ref="M2954:M2957" si="1100">K2954&amp;"buyer"&amp;J2954&amp;"supplier"&amp;L2954</f>
        <v>notmandatorybuyernosupplier</v>
      </c>
      <c r="N2954" s="24" t="s">
        <v>768</v>
      </c>
      <c r="O2954" s="59" t="str">
        <f t="shared" ref="O2954:O2957" si="1101">IF(D2954="noyes","country not in scope for buyer, contact buyer",
IF(D2954="no","country not in scope for buyer, no need to review",
IF(D2954="nono","country not in scope for buyer and supplier no need to review",
IF(D2954="yesno","country not in scope for supplier no need to review",
IF(M2954="notmandatorybuyeryessupplierno","can buyer relax rule in SBN or ERP to accept invoice without this, if not provide data on PDF, if not move to Portal invoice",
IF(M2954="mandatorybuyeryessupplierno","SAP business network requires this information, provide it or move to Portal invoice",IF(M2954="mandatorybuyeryessupplier","SAP Business Network requires this information, provide it or move to Portal invoice",
IF(M2954="notmandatorybuyeryessupplier","can you provide data on invoice? Answer in column L by Yes or No",
IF(M2954="notmandatorybuyernosupplieryes","data not required set dropdown to blank in column L",
IF(M2954="notmandatorybuyersupplieryes","data not required set dropdown to blank in column L","good job, perfect match!"))))))))))</f>
        <v>country not in scope for buyer, no need to review</v>
      </c>
    </row>
    <row r="2955" spans="1:25" ht="14.4" x14ac:dyDescent="0.25">
      <c r="A2955" s="76" t="s">
        <v>87</v>
      </c>
      <c r="B2955" s="76" t="str">
        <f>VLOOKUP(A2955,'Buyer Countries '!$B$2:$C$301,2,FALSE)</f>
        <v>no</v>
      </c>
      <c r="C2955" s="76" t="str">
        <f>VLOOKUP(A2955,'Supplier Countries'!$B$2:$D$301,3,FALSE)</f>
        <v>no</v>
      </c>
      <c r="D2955" s="76" t="str">
        <f t="shared" si="1082"/>
        <v>no</v>
      </c>
      <c r="E2955" s="76" t="str">
        <f t="shared" si="1088"/>
        <v>not applicable</v>
      </c>
      <c r="F2955" s="8" t="s">
        <v>350</v>
      </c>
      <c r="G2955" s="7" t="s">
        <v>351</v>
      </c>
      <c r="H2955" s="5"/>
      <c r="I2955" s="7" t="s">
        <v>138</v>
      </c>
      <c r="J2955" s="83" t="s">
        <v>75</v>
      </c>
      <c r="K2955" s="59" t="str">
        <f>IF(I2955="Mandatory","mandatory","notmandatory")</f>
        <v>notmandatory</v>
      </c>
      <c r="L2955" s="83"/>
      <c r="M2955" s="59" t="str">
        <f t="shared" si="1100"/>
        <v>notmandatorybuyernosupplier</v>
      </c>
      <c r="N2955" s="24" t="s">
        <v>768</v>
      </c>
      <c r="O2955" s="59" t="str">
        <f t="shared" si="1101"/>
        <v>country not in scope for buyer, no need to review</v>
      </c>
    </row>
    <row r="2956" spans="1:25" ht="14.4" x14ac:dyDescent="0.25">
      <c r="A2956" s="76" t="s">
        <v>87</v>
      </c>
      <c r="B2956" s="76" t="str">
        <f>VLOOKUP(A2956,'Buyer Countries '!$B$2:$C$301,2,FALSE)</f>
        <v>no</v>
      </c>
      <c r="C2956" s="76" t="str">
        <f>VLOOKUP(A2956,'Supplier Countries'!$B$2:$D$301,3,FALSE)</f>
        <v>no</v>
      </c>
      <c r="D2956" s="76" t="str">
        <f t="shared" si="1082"/>
        <v>no</v>
      </c>
      <c r="E2956" s="76" t="str">
        <f t="shared" si="1088"/>
        <v>not applicable</v>
      </c>
      <c r="F2956" s="8" t="s">
        <v>352</v>
      </c>
      <c r="G2956" s="7" t="s">
        <v>353</v>
      </c>
      <c r="H2956" s="5"/>
      <c r="I2956" s="7" t="s">
        <v>138</v>
      </c>
      <c r="J2956" s="83" t="s">
        <v>75</v>
      </c>
      <c r="K2956" s="59" t="str">
        <f>IF(I2956="Mandatory","mandatory","notmandatory")</f>
        <v>notmandatory</v>
      </c>
      <c r="L2956" s="83"/>
      <c r="M2956" s="59" t="str">
        <f t="shared" si="1100"/>
        <v>notmandatorybuyernosupplier</v>
      </c>
      <c r="N2956" s="24" t="s">
        <v>768</v>
      </c>
      <c r="O2956" s="59" t="str">
        <f t="shared" si="1101"/>
        <v>country not in scope for buyer, no need to review</v>
      </c>
    </row>
    <row r="2957" spans="1:25" ht="14.4" x14ac:dyDescent="0.25">
      <c r="A2957" s="76" t="s">
        <v>87</v>
      </c>
      <c r="B2957" s="76" t="str">
        <f>VLOOKUP(A2957,'Buyer Countries '!$B$2:$C$301,2,FALSE)</f>
        <v>no</v>
      </c>
      <c r="C2957" s="76" t="str">
        <f>VLOOKUP(A2957,'Supplier Countries'!$B$2:$D$301,3,FALSE)</f>
        <v>no</v>
      </c>
      <c r="D2957" s="76" t="str">
        <f t="shared" si="1082"/>
        <v>no</v>
      </c>
      <c r="E2957" s="76" t="str">
        <f t="shared" si="1088"/>
        <v>not applicable</v>
      </c>
      <c r="F2957" s="8" t="s">
        <v>354</v>
      </c>
      <c r="G2957" s="7" t="s">
        <v>355</v>
      </c>
      <c r="H2957" s="5"/>
      <c r="I2957" s="7" t="s">
        <v>138</v>
      </c>
      <c r="J2957" s="83" t="s">
        <v>75</v>
      </c>
      <c r="K2957" s="59" t="str">
        <f>IF(I2957="Mandatory","mandatory","notmandatory")</f>
        <v>notmandatory</v>
      </c>
      <c r="L2957" s="83"/>
      <c r="M2957" s="59" t="str">
        <f t="shared" si="1100"/>
        <v>notmandatorybuyernosupplier</v>
      </c>
      <c r="N2957" s="24" t="s">
        <v>768</v>
      </c>
      <c r="O2957" s="59" t="str">
        <f t="shared" si="1101"/>
        <v>country not in scope for buyer, no need to review</v>
      </c>
    </row>
    <row r="2958" spans="1:25" ht="14.4" x14ac:dyDescent="0.25">
      <c r="A2958" s="76" t="s">
        <v>87</v>
      </c>
      <c r="B2958" s="76" t="str">
        <f>VLOOKUP(A2958,'Buyer Countries '!$B$2:$C$301,2,FALSE)</f>
        <v>no</v>
      </c>
      <c r="C2958" s="76" t="str">
        <f>VLOOKUP(A2958,'Supplier Countries'!$B$2:$D$301,3,FALSE)</f>
        <v>no</v>
      </c>
      <c r="D2958" s="76" t="str">
        <f t="shared" si="1082"/>
        <v>no</v>
      </c>
      <c r="E2958" s="76" t="str">
        <f t="shared" si="1088"/>
        <v>not applicable</v>
      </c>
      <c r="F2958" s="9" t="s">
        <v>132</v>
      </c>
      <c r="G2958" s="10" t="s">
        <v>356</v>
      </c>
      <c r="H2958" s="10"/>
      <c r="I2958" s="11"/>
      <c r="J2958" s="21"/>
      <c r="K2958" s="11"/>
      <c r="L2958" s="21"/>
      <c r="M2958" s="11"/>
      <c r="N2958" s="21"/>
      <c r="O2958" s="11"/>
    </row>
    <row r="2959" spans="1:25" ht="14.4" x14ac:dyDescent="0.25">
      <c r="A2959" s="76" t="s">
        <v>87</v>
      </c>
      <c r="B2959" s="76" t="str">
        <f>VLOOKUP(A2959,'Buyer Countries '!$B$2:$C$301,2,FALSE)</f>
        <v>no</v>
      </c>
      <c r="C2959" s="76" t="str">
        <f>VLOOKUP(A2959,'Supplier Countries'!$B$2:$D$301,3,FALSE)</f>
        <v>no</v>
      </c>
      <c r="D2959" s="76" t="str">
        <f t="shared" si="1082"/>
        <v>no</v>
      </c>
      <c r="E2959" s="76" t="str">
        <f t="shared" si="1088"/>
        <v>not applicable</v>
      </c>
      <c r="F2959" s="8" t="s">
        <v>357</v>
      </c>
      <c r="G2959" s="7" t="s">
        <v>358</v>
      </c>
      <c r="H2959" s="5"/>
      <c r="I2959" s="7" t="s">
        <v>138</v>
      </c>
      <c r="J2959" s="83" t="s">
        <v>75</v>
      </c>
      <c r="K2959" s="59" t="str">
        <f t="shared" ref="K2959:K2966" si="1102">IF(I2959="Mandatory","mandatory","notmandatory")</f>
        <v>notmandatory</v>
      </c>
      <c r="L2959" s="83"/>
      <c r="M2959" s="59" t="str">
        <f t="shared" ref="M2959:M2966" si="1103">K2959&amp;"buyer"&amp;J2959&amp;"supplier"&amp;L2959</f>
        <v>notmandatorybuyernosupplier</v>
      </c>
      <c r="N2959" s="24" t="s">
        <v>359</v>
      </c>
      <c r="O2959" s="59" t="str">
        <f t="shared" ref="O2959:O2966" si="1104">IF(D2959="noyes","country not in scope for buyer, contact buyer",
IF(D2959="no","country not in scope for buyer, no need to review",
IF(D2959="nono","country not in scope for buyer and supplier no need to review",
IF(D2959="yesno","country not in scope for supplier no need to review",
IF(M2959="notmandatorybuyeryessupplierno","can buyer relax rule in SBN or ERP to accept invoice without this, if not provide data on PDF, if not move to Portal invoice",
IF(M2959="mandatorybuyeryessupplierno","SAP business network requires this information, provide it or move to Portal invoice",IF(M2959="mandatorybuyeryessupplier","SAP Business Network requires this information, provide it or move to Portal invoice",
IF(M2959="notmandatorybuyeryessupplier","can you provide data on invoice? Answer in column L by Yes or No",
IF(M2959="notmandatorybuyernosupplieryes","data not required set dropdown to blank in column L",
IF(M2959="notmandatorybuyersupplieryes","data not required set dropdown to blank in column L","good job, perfect match!"))))))))))</f>
        <v>country not in scope for buyer, no need to review</v>
      </c>
    </row>
    <row r="2960" spans="1:25" ht="14.4" x14ac:dyDescent="0.25">
      <c r="A2960" s="76" t="s">
        <v>87</v>
      </c>
      <c r="B2960" s="76" t="str">
        <f>VLOOKUP(A2960,'Buyer Countries '!$B$2:$C$301,2,FALSE)</f>
        <v>no</v>
      </c>
      <c r="C2960" s="76" t="str">
        <f>VLOOKUP(A2960,'Supplier Countries'!$B$2:$D$301,3,FALSE)</f>
        <v>no</v>
      </c>
      <c r="D2960" s="76" t="str">
        <f t="shared" si="1082"/>
        <v>no</v>
      </c>
      <c r="E2960" s="76" t="str">
        <f t="shared" si="1088"/>
        <v>not applicable</v>
      </c>
      <c r="F2960" s="8" t="s">
        <v>360</v>
      </c>
      <c r="G2960" s="7" t="s">
        <v>361</v>
      </c>
      <c r="H2960" s="5"/>
      <c r="I2960" s="7" t="s">
        <v>138</v>
      </c>
      <c r="J2960" s="83" t="s">
        <v>75</v>
      </c>
      <c r="K2960" s="59" t="str">
        <f t="shared" si="1102"/>
        <v>notmandatory</v>
      </c>
      <c r="L2960" s="83"/>
      <c r="M2960" s="59" t="str">
        <f t="shared" si="1103"/>
        <v>notmandatorybuyernosupplier</v>
      </c>
      <c r="N2960" s="24" t="s">
        <v>359</v>
      </c>
      <c r="O2960" s="59" t="str">
        <f t="shared" si="1104"/>
        <v>country not in scope for buyer, no need to review</v>
      </c>
    </row>
    <row r="2961" spans="1:25" ht="14.4" x14ac:dyDescent="0.25">
      <c r="A2961" s="76" t="s">
        <v>87</v>
      </c>
      <c r="B2961" s="76" t="str">
        <f>VLOOKUP(A2961,'Buyer Countries '!$B$2:$C$301,2,FALSE)</f>
        <v>no</v>
      </c>
      <c r="C2961" s="76" t="str">
        <f>VLOOKUP(A2961,'Supplier Countries'!$B$2:$D$301,3,FALSE)</f>
        <v>no</v>
      </c>
      <c r="D2961" s="76" t="str">
        <f t="shared" si="1082"/>
        <v>no</v>
      </c>
      <c r="E2961" s="76" t="str">
        <f t="shared" si="1088"/>
        <v>not applicable</v>
      </c>
      <c r="F2961" s="8" t="s">
        <v>362</v>
      </c>
      <c r="G2961" s="7" t="s">
        <v>363</v>
      </c>
      <c r="H2961" s="5"/>
      <c r="I2961" s="7" t="s">
        <v>138</v>
      </c>
      <c r="J2961" s="83" t="s">
        <v>75</v>
      </c>
      <c r="K2961" s="59" t="str">
        <f t="shared" si="1102"/>
        <v>notmandatory</v>
      </c>
      <c r="L2961" s="83"/>
      <c r="M2961" s="59" t="str">
        <f t="shared" si="1103"/>
        <v>notmandatorybuyernosupplier</v>
      </c>
      <c r="N2961" s="24" t="s">
        <v>359</v>
      </c>
      <c r="O2961" s="59" t="str">
        <f t="shared" si="1104"/>
        <v>country not in scope for buyer, no need to review</v>
      </c>
    </row>
    <row r="2962" spans="1:25" ht="14.4" x14ac:dyDescent="0.25">
      <c r="A2962" s="76" t="s">
        <v>87</v>
      </c>
      <c r="B2962" s="76" t="str">
        <f>VLOOKUP(A2962,'Buyer Countries '!$B$2:$C$301,2,FALSE)</f>
        <v>no</v>
      </c>
      <c r="C2962" s="76" t="str">
        <f>VLOOKUP(A2962,'Supplier Countries'!$B$2:$D$301,3,FALSE)</f>
        <v>no</v>
      </c>
      <c r="D2962" s="76" t="str">
        <f t="shared" si="1082"/>
        <v>no</v>
      </c>
      <c r="E2962" s="76" t="str">
        <f t="shared" si="1088"/>
        <v>not applicable</v>
      </c>
      <c r="F2962" s="8" t="s">
        <v>364</v>
      </c>
      <c r="G2962" s="7" t="s">
        <v>365</v>
      </c>
      <c r="H2962" s="5"/>
      <c r="I2962" s="7" t="s">
        <v>138</v>
      </c>
      <c r="J2962" s="83" t="s">
        <v>75</v>
      </c>
      <c r="K2962" s="59" t="str">
        <f t="shared" si="1102"/>
        <v>notmandatory</v>
      </c>
      <c r="L2962" s="83"/>
      <c r="M2962" s="59" t="str">
        <f t="shared" si="1103"/>
        <v>notmandatorybuyernosupplier</v>
      </c>
      <c r="N2962" s="24" t="s">
        <v>359</v>
      </c>
      <c r="O2962" s="59" t="str">
        <f t="shared" si="1104"/>
        <v>country not in scope for buyer, no need to review</v>
      </c>
    </row>
    <row r="2963" spans="1:25" ht="14.4" x14ac:dyDescent="0.25">
      <c r="A2963" s="76" t="s">
        <v>87</v>
      </c>
      <c r="B2963" s="76" t="str">
        <f>VLOOKUP(A2963,'Buyer Countries '!$B$2:$C$301,2,FALSE)</f>
        <v>no</v>
      </c>
      <c r="C2963" s="76" t="str">
        <f>VLOOKUP(A2963,'Supplier Countries'!$B$2:$D$301,3,FALSE)</f>
        <v>no</v>
      </c>
      <c r="D2963" s="76" t="str">
        <f t="shared" si="1082"/>
        <v>no</v>
      </c>
      <c r="E2963" s="76" t="str">
        <f t="shared" si="1088"/>
        <v>not applicable</v>
      </c>
      <c r="F2963" s="8" t="s">
        <v>366</v>
      </c>
      <c r="G2963" s="7" t="s">
        <v>367</v>
      </c>
      <c r="H2963" s="5"/>
      <c r="I2963" s="7" t="s">
        <v>138</v>
      </c>
      <c r="J2963" s="83" t="s">
        <v>75</v>
      </c>
      <c r="K2963" s="59" t="str">
        <f t="shared" si="1102"/>
        <v>notmandatory</v>
      </c>
      <c r="L2963" s="83"/>
      <c r="M2963" s="59" t="str">
        <f t="shared" si="1103"/>
        <v>notmandatorybuyernosupplier</v>
      </c>
      <c r="N2963" s="24" t="s">
        <v>359</v>
      </c>
      <c r="O2963" s="59" t="str">
        <f t="shared" si="1104"/>
        <v>country not in scope for buyer, no need to review</v>
      </c>
    </row>
    <row r="2964" spans="1:25" ht="14.4" x14ac:dyDescent="0.25">
      <c r="A2964" s="76" t="s">
        <v>87</v>
      </c>
      <c r="B2964" s="76" t="str">
        <f>VLOOKUP(A2964,'Buyer Countries '!$B$2:$C$301,2,FALSE)</f>
        <v>no</v>
      </c>
      <c r="C2964" s="76" t="str">
        <f>VLOOKUP(A2964,'Supplier Countries'!$B$2:$D$301,3,FALSE)</f>
        <v>no</v>
      </c>
      <c r="D2964" s="76" t="str">
        <f t="shared" si="1082"/>
        <v>no</v>
      </c>
      <c r="E2964" s="76" t="str">
        <f t="shared" si="1088"/>
        <v>not applicable</v>
      </c>
      <c r="F2964" s="8" t="s">
        <v>368</v>
      </c>
      <c r="G2964" s="7" t="s">
        <v>369</v>
      </c>
      <c r="H2964" s="5"/>
      <c r="I2964" s="7" t="s">
        <v>138</v>
      </c>
      <c r="J2964" s="83" t="s">
        <v>75</v>
      </c>
      <c r="K2964" s="59" t="str">
        <f t="shared" si="1102"/>
        <v>notmandatory</v>
      </c>
      <c r="L2964" s="83"/>
      <c r="M2964" s="59" t="str">
        <f t="shared" si="1103"/>
        <v>notmandatorybuyernosupplier</v>
      </c>
      <c r="N2964" s="24" t="s">
        <v>359</v>
      </c>
      <c r="O2964" s="59" t="str">
        <f t="shared" si="1104"/>
        <v>country not in scope for buyer, no need to review</v>
      </c>
    </row>
    <row r="2965" spans="1:25" ht="14.4" x14ac:dyDescent="0.25">
      <c r="A2965" s="76" t="s">
        <v>87</v>
      </c>
      <c r="B2965" s="76" t="str">
        <f>VLOOKUP(A2965,'Buyer Countries '!$B$2:$C$301,2,FALSE)</f>
        <v>no</v>
      </c>
      <c r="C2965" s="76" t="str">
        <f>VLOOKUP(A2965,'Supplier Countries'!$B$2:$D$301,3,FALSE)</f>
        <v>no</v>
      </c>
      <c r="D2965" s="76" t="str">
        <f t="shared" si="1082"/>
        <v>no</v>
      </c>
      <c r="E2965" s="76" t="str">
        <f t="shared" si="1088"/>
        <v>not applicable</v>
      </c>
      <c r="F2965" s="8" t="s">
        <v>370</v>
      </c>
      <c r="G2965" s="7" t="s">
        <v>371</v>
      </c>
      <c r="H2965" s="5"/>
      <c r="I2965" s="7" t="s">
        <v>138</v>
      </c>
      <c r="J2965" s="83" t="s">
        <v>75</v>
      </c>
      <c r="K2965" s="59" t="str">
        <f t="shared" si="1102"/>
        <v>notmandatory</v>
      </c>
      <c r="L2965" s="83"/>
      <c r="M2965" s="59" t="str">
        <f t="shared" si="1103"/>
        <v>notmandatorybuyernosupplier</v>
      </c>
      <c r="N2965" s="24" t="s">
        <v>359</v>
      </c>
      <c r="O2965" s="59" t="str">
        <f t="shared" si="1104"/>
        <v>country not in scope for buyer, no need to review</v>
      </c>
    </row>
    <row r="2966" spans="1:25" ht="14.4" x14ac:dyDescent="0.25">
      <c r="A2966" s="76" t="s">
        <v>87</v>
      </c>
      <c r="B2966" s="76" t="str">
        <f>VLOOKUP(A2966,'Buyer Countries '!$B$2:$C$301,2,FALSE)</f>
        <v>no</v>
      </c>
      <c r="C2966" s="76" t="str">
        <f>VLOOKUP(A2966,'Supplier Countries'!$B$2:$D$301,3,FALSE)</f>
        <v>no</v>
      </c>
      <c r="D2966" s="76" t="str">
        <f t="shared" si="1082"/>
        <v>no</v>
      </c>
      <c r="E2966" s="76" t="str">
        <f t="shared" si="1088"/>
        <v>not applicable</v>
      </c>
      <c r="F2966" s="8" t="s">
        <v>372</v>
      </c>
      <c r="G2966" s="7" t="s">
        <v>373</v>
      </c>
      <c r="H2966" s="5"/>
      <c r="I2966" s="7" t="s">
        <v>138</v>
      </c>
      <c r="J2966" s="83" t="s">
        <v>75</v>
      </c>
      <c r="K2966" s="59" t="str">
        <f t="shared" si="1102"/>
        <v>notmandatory</v>
      </c>
      <c r="L2966" s="83"/>
      <c r="M2966" s="59" t="str">
        <f t="shared" si="1103"/>
        <v>notmandatorybuyernosupplier</v>
      </c>
      <c r="N2966" s="24" t="s">
        <v>359</v>
      </c>
      <c r="O2966" s="59" t="str">
        <f t="shared" si="1104"/>
        <v>country not in scope for buyer, no need to review</v>
      </c>
    </row>
    <row r="2967" spans="1:25" ht="14.4" x14ac:dyDescent="0.25">
      <c r="A2967" s="76" t="s">
        <v>87</v>
      </c>
      <c r="B2967" s="76" t="str">
        <f>VLOOKUP(A2967,'Buyer Countries '!$B$2:$C$301,2,FALSE)</f>
        <v>no</v>
      </c>
      <c r="C2967" s="76" t="str">
        <f>VLOOKUP(A2967,'Supplier Countries'!$B$2:$D$301,3,FALSE)</f>
        <v>no</v>
      </c>
      <c r="D2967" s="76" t="str">
        <f t="shared" si="1082"/>
        <v>no</v>
      </c>
      <c r="E2967" s="76" t="str">
        <f t="shared" si="1088"/>
        <v>not applicable</v>
      </c>
      <c r="F2967" s="9" t="s">
        <v>132</v>
      </c>
      <c r="G2967" s="10" t="s">
        <v>374</v>
      </c>
      <c r="H2967" s="10"/>
      <c r="I2967" s="11"/>
      <c r="J2967" s="21" t="s">
        <v>134</v>
      </c>
      <c r="K2967" s="11"/>
      <c r="L2967" s="21"/>
      <c r="M2967" s="11"/>
      <c r="N2967" s="21"/>
      <c r="O2967" s="11"/>
    </row>
    <row r="2968" spans="1:25" s="82" customFormat="1" ht="57.6" x14ac:dyDescent="0.25">
      <c r="A2968" s="22" t="s">
        <v>87</v>
      </c>
      <c r="B2968" s="76" t="str">
        <f>VLOOKUP(A2968,'Buyer Countries '!$B$2:$C$301,2,FALSE)</f>
        <v>no</v>
      </c>
      <c r="C2968" s="76" t="str">
        <f>VLOOKUP(A2968,'Supplier Countries'!$B$2:$D$301,3,FALSE)</f>
        <v>no</v>
      </c>
      <c r="D2968" s="76" t="str">
        <f t="shared" si="1082"/>
        <v>no</v>
      </c>
      <c r="E2968" s="76" t="str">
        <f t="shared" si="1088"/>
        <v>not applicable</v>
      </c>
      <c r="F2968" s="8" t="s">
        <v>375</v>
      </c>
      <c r="G2968" s="7" t="s">
        <v>376</v>
      </c>
      <c r="H2968" s="5" t="s">
        <v>377</v>
      </c>
      <c r="I2968" s="7" t="s">
        <v>138</v>
      </c>
      <c r="J2968" s="83" t="s">
        <v>75</v>
      </c>
      <c r="K2968" s="59" t="str">
        <f t="shared" ref="K2968" si="1105">IF(I2968="Mandatory","mandatory","notmandatory")</f>
        <v>notmandatory</v>
      </c>
      <c r="L2968" s="83"/>
      <c r="M2968" s="59" t="str">
        <f t="shared" ref="M2968" si="1106">K2968&amp;"buyer"&amp;J2968&amp;"supplier"&amp;L2968</f>
        <v>notmandatorybuyernosupplier</v>
      </c>
      <c r="N2968" s="24"/>
      <c r="O2968" s="59" t="str">
        <f t="shared" ref="O2968:O2991" si="1107">IF(D2968="noyes","country not in scope for buyer, contact buyer",
IF(D2968="no","country not in scope for buyer, no need to review",
IF(D2968="nono","country not in scope for buyer and supplier no need to review",
IF(D2968="yesno","country not in scope for supplier no need to review",
IF(M2968="notmandatorybuyeryessupplierno","can buyer relax rule in SBN or ERP to accept invoice without this, if not provide data on PDF, if not move to Portal invoice",
IF(M2968="mandatorybuyeryessupplierno","SAP business network requires this information, provide it or move to Portal invoice",IF(M2968="mandatorybuyeryessupplier","SAP Business Network requires this information, provide it or move to Portal invoice",
IF(M2968="notmandatorybuyeryessupplier","can you provide data on invoice? Answer in column L by Yes or No",
IF(M2968="notmandatorybuyernosupplieryes","data not required set dropdown to blank in column L",
IF(M2968="notmandatorybuyersupplieryes","data not required set dropdown to blank in column L","good job, perfect match!"))))))))))</f>
        <v>country not in scope for buyer, no need to review</v>
      </c>
      <c r="P2968"/>
      <c r="Q2968"/>
      <c r="R2968"/>
      <c r="S2968"/>
      <c r="T2968"/>
      <c r="U2968"/>
      <c r="V2968"/>
      <c r="W2968"/>
      <c r="X2968"/>
      <c r="Y2968"/>
    </row>
    <row r="2969" spans="1:25" ht="28.8" x14ac:dyDescent="0.25">
      <c r="A2969" s="76" t="s">
        <v>87</v>
      </c>
      <c r="B2969" s="76" t="str">
        <f>VLOOKUP(A2969,'Buyer Countries '!$B$2:$C$301,2,FALSE)</f>
        <v>no</v>
      </c>
      <c r="C2969" s="76" t="str">
        <f>VLOOKUP(A2969,'Supplier Countries'!$B$2:$D$301,3,FALSE)</f>
        <v>no</v>
      </c>
      <c r="D2969" s="76" t="str">
        <f t="shared" si="1082"/>
        <v>no</v>
      </c>
      <c r="E2969" s="76" t="str">
        <f t="shared" si="1088"/>
        <v>not applicable</v>
      </c>
      <c r="F2969" s="8" t="s">
        <v>378</v>
      </c>
      <c r="G2969" s="7" t="s">
        <v>379</v>
      </c>
      <c r="H2969" s="5" t="s">
        <v>380</v>
      </c>
      <c r="I2969" s="7" t="s">
        <v>142</v>
      </c>
      <c r="J2969" s="83" t="s">
        <v>75</v>
      </c>
      <c r="K2969" s="59" t="str">
        <f t="shared" ref="K2969:K2991" si="1108">IF(I2969="Mandatory","mandatory","notmandatory")</f>
        <v>notmandatory</v>
      </c>
      <c r="L2969" s="83"/>
      <c r="M2969" s="59" t="str">
        <f t="shared" ref="M2969:M2991" si="1109">K2969&amp;"buyer"&amp;J2969&amp;"supplier"&amp;L2969</f>
        <v>notmandatorybuyernosupplier</v>
      </c>
      <c r="N2969" s="24" t="s">
        <v>262</v>
      </c>
      <c r="O2969" s="59" t="str">
        <f t="shared" si="1107"/>
        <v>country not in scope for buyer, no need to review</v>
      </c>
    </row>
    <row r="2970" spans="1:25" ht="14.4" x14ac:dyDescent="0.25">
      <c r="A2970" s="76" t="s">
        <v>87</v>
      </c>
      <c r="B2970" s="76" t="str">
        <f>VLOOKUP(A2970,'Buyer Countries '!$B$2:$C$301,2,FALSE)</f>
        <v>no</v>
      </c>
      <c r="C2970" s="76" t="str">
        <f>VLOOKUP(A2970,'Supplier Countries'!$B$2:$D$301,3,FALSE)</f>
        <v>no</v>
      </c>
      <c r="D2970" s="76" t="str">
        <f t="shared" si="1082"/>
        <v>no</v>
      </c>
      <c r="E2970" s="76" t="str">
        <f t="shared" si="1088"/>
        <v>not applicable</v>
      </c>
      <c r="F2970" s="8" t="s">
        <v>381</v>
      </c>
      <c r="G2970" s="7" t="s">
        <v>382</v>
      </c>
      <c r="H2970" s="5"/>
      <c r="I2970" s="7" t="s">
        <v>138</v>
      </c>
      <c r="J2970" s="83" t="s">
        <v>75</v>
      </c>
      <c r="K2970" s="59" t="str">
        <f t="shared" si="1108"/>
        <v>notmandatory</v>
      </c>
      <c r="L2970" s="83"/>
      <c r="M2970" s="59" t="str">
        <f t="shared" si="1109"/>
        <v>notmandatorybuyernosupplier</v>
      </c>
      <c r="N2970" s="24"/>
      <c r="O2970" s="59" t="str">
        <f t="shared" si="1107"/>
        <v>country not in scope for buyer, no need to review</v>
      </c>
    </row>
    <row r="2971" spans="1:25" ht="14.4" x14ac:dyDescent="0.25">
      <c r="A2971" s="76" t="s">
        <v>87</v>
      </c>
      <c r="B2971" s="76" t="str">
        <f>VLOOKUP(A2971,'Buyer Countries '!$B$2:$C$301,2,FALSE)</f>
        <v>no</v>
      </c>
      <c r="C2971" s="76" t="str">
        <f>VLOOKUP(A2971,'Supplier Countries'!$B$2:$D$301,3,FALSE)</f>
        <v>no</v>
      </c>
      <c r="D2971" s="76" t="str">
        <f t="shared" ref="D2971:D3034" si="1110">IF($N$3="supplier",B2971&amp;C2971,IF($N$3="buyer",B2971,"select value in are your onboarding a buyer or a supplier"))</f>
        <v>no</v>
      </c>
      <c r="E2971" s="76" t="str">
        <f t="shared" si="1088"/>
        <v>not applicable</v>
      </c>
      <c r="F2971" s="8" t="s">
        <v>383</v>
      </c>
      <c r="G2971" s="7" t="s">
        <v>384</v>
      </c>
      <c r="H2971" s="5"/>
      <c r="I2971" s="7" t="s">
        <v>138</v>
      </c>
      <c r="J2971" s="83" t="s">
        <v>75</v>
      </c>
      <c r="K2971" s="59" t="str">
        <f t="shared" si="1108"/>
        <v>notmandatory</v>
      </c>
      <c r="L2971" s="83"/>
      <c r="M2971" s="59" t="str">
        <f t="shared" si="1109"/>
        <v>notmandatorybuyernosupplier</v>
      </c>
      <c r="N2971" s="24" t="s">
        <v>179</v>
      </c>
      <c r="O2971" s="59" t="str">
        <f t="shared" si="1107"/>
        <v>country not in scope for buyer, no need to review</v>
      </c>
    </row>
    <row r="2972" spans="1:25" ht="14.4" x14ac:dyDescent="0.25">
      <c r="A2972" s="76" t="s">
        <v>87</v>
      </c>
      <c r="B2972" s="76" t="str">
        <f>VLOOKUP(A2972,'Buyer Countries '!$B$2:$C$301,2,FALSE)</f>
        <v>no</v>
      </c>
      <c r="C2972" s="76" t="str">
        <f>VLOOKUP(A2972,'Supplier Countries'!$B$2:$D$301,3,FALSE)</f>
        <v>no</v>
      </c>
      <c r="D2972" s="76" t="str">
        <f t="shared" si="1110"/>
        <v>no</v>
      </c>
      <c r="E2972" s="76" t="str">
        <f t="shared" si="1088"/>
        <v>not applicable</v>
      </c>
      <c r="F2972" s="8" t="s">
        <v>385</v>
      </c>
      <c r="G2972" s="7" t="s">
        <v>386</v>
      </c>
      <c r="H2972" s="5"/>
      <c r="I2972" s="7" t="s">
        <v>142</v>
      </c>
      <c r="J2972" s="83" t="s">
        <v>75</v>
      </c>
      <c r="K2972" s="59" t="str">
        <f t="shared" si="1108"/>
        <v>notmandatory</v>
      </c>
      <c r="L2972" s="83"/>
      <c r="M2972" s="59" t="str">
        <f t="shared" si="1109"/>
        <v>notmandatorybuyernosupplier</v>
      </c>
      <c r="N2972" s="24" t="s">
        <v>262</v>
      </c>
      <c r="O2972" s="59" t="str">
        <f t="shared" si="1107"/>
        <v>country not in scope for buyer, no need to review</v>
      </c>
    </row>
    <row r="2973" spans="1:25" ht="14.4" x14ac:dyDescent="0.25">
      <c r="A2973" s="76" t="s">
        <v>87</v>
      </c>
      <c r="B2973" s="76" t="str">
        <f>VLOOKUP(A2973,'Buyer Countries '!$B$2:$C$301,2,FALSE)</f>
        <v>no</v>
      </c>
      <c r="C2973" s="76" t="str">
        <f>VLOOKUP(A2973,'Supplier Countries'!$B$2:$D$301,3,FALSE)</f>
        <v>no</v>
      </c>
      <c r="D2973" s="76" t="str">
        <f t="shared" si="1110"/>
        <v>no</v>
      </c>
      <c r="E2973" s="76" t="str">
        <f t="shared" si="1088"/>
        <v>not applicable</v>
      </c>
      <c r="F2973" s="8" t="s">
        <v>387</v>
      </c>
      <c r="G2973" s="7" t="s">
        <v>388</v>
      </c>
      <c r="H2973" s="5"/>
      <c r="I2973" s="7" t="s">
        <v>142</v>
      </c>
      <c r="J2973" s="83" t="s">
        <v>75</v>
      </c>
      <c r="K2973" s="59" t="str">
        <f t="shared" si="1108"/>
        <v>notmandatory</v>
      </c>
      <c r="L2973" s="83"/>
      <c r="M2973" s="59" t="str">
        <f t="shared" si="1109"/>
        <v>notmandatorybuyernosupplier</v>
      </c>
      <c r="N2973" s="24" t="s">
        <v>262</v>
      </c>
      <c r="O2973" s="59" t="str">
        <f t="shared" si="1107"/>
        <v>country not in scope for buyer, no need to review</v>
      </c>
    </row>
    <row r="2974" spans="1:25" ht="14.4" x14ac:dyDescent="0.25">
      <c r="A2974" s="76" t="s">
        <v>87</v>
      </c>
      <c r="B2974" s="76" t="str">
        <f>VLOOKUP(A2974,'Buyer Countries '!$B$2:$C$301,2,FALSE)</f>
        <v>no</v>
      </c>
      <c r="C2974" s="76" t="str">
        <f>VLOOKUP(A2974,'Supplier Countries'!$B$2:$D$301,3,FALSE)</f>
        <v>no</v>
      </c>
      <c r="D2974" s="76" t="str">
        <f t="shared" si="1110"/>
        <v>no</v>
      </c>
      <c r="E2974" s="76" t="str">
        <f t="shared" si="1088"/>
        <v>not applicable</v>
      </c>
      <c r="F2974" s="8" t="s">
        <v>389</v>
      </c>
      <c r="G2974" s="7" t="s">
        <v>390</v>
      </c>
      <c r="H2974" s="5"/>
      <c r="I2974" s="7" t="s">
        <v>138</v>
      </c>
      <c r="J2974" s="83" t="s">
        <v>75</v>
      </c>
      <c r="K2974" s="59" t="str">
        <f t="shared" si="1108"/>
        <v>notmandatory</v>
      </c>
      <c r="L2974" s="83"/>
      <c r="M2974" s="59" t="str">
        <f t="shared" si="1109"/>
        <v>notmandatorybuyernosupplier</v>
      </c>
      <c r="N2974" s="24"/>
      <c r="O2974" s="59" t="str">
        <f t="shared" si="1107"/>
        <v>country not in scope for buyer, no need to review</v>
      </c>
    </row>
    <row r="2975" spans="1:25" ht="28.8" x14ac:dyDescent="0.25">
      <c r="A2975" s="76" t="s">
        <v>87</v>
      </c>
      <c r="B2975" s="76" t="str">
        <f>VLOOKUP(A2975,'Buyer Countries '!$B$2:$C$301,2,FALSE)</f>
        <v>no</v>
      </c>
      <c r="C2975" s="76" t="str">
        <f>VLOOKUP(A2975,'Supplier Countries'!$B$2:$D$301,3,FALSE)</f>
        <v>no</v>
      </c>
      <c r="D2975" s="76" t="str">
        <f t="shared" si="1110"/>
        <v>no</v>
      </c>
      <c r="E2975" s="76" t="str">
        <f t="shared" ref="E2975:E3039" si="1111">IF(D2975="select value in are your onboarding a buyer or a supplier",D2975,IF(D2975="yesno","not applicable",IF(D2975="yesyes","country supported",IF(D2975="noyes","country not supported, contact buyer",IF(D2975="yes","country supported","not applicable")))))</f>
        <v>not applicable</v>
      </c>
      <c r="F2975" s="8" t="s">
        <v>391</v>
      </c>
      <c r="G2975" s="7" t="s">
        <v>392</v>
      </c>
      <c r="H2975" s="5"/>
      <c r="I2975" s="7" t="s">
        <v>138</v>
      </c>
      <c r="J2975" s="83" t="s">
        <v>75</v>
      </c>
      <c r="K2975" s="59" t="str">
        <f t="shared" si="1108"/>
        <v>notmandatory</v>
      </c>
      <c r="L2975" s="83"/>
      <c r="M2975" s="59" t="str">
        <f t="shared" si="1109"/>
        <v>notmandatorybuyernosupplier</v>
      </c>
      <c r="N2975" s="24" t="s">
        <v>188</v>
      </c>
      <c r="O2975" s="59" t="str">
        <f t="shared" si="1107"/>
        <v>country not in scope for buyer, no need to review</v>
      </c>
    </row>
    <row r="2976" spans="1:25" ht="43.2" x14ac:dyDescent="0.25">
      <c r="A2976" s="76" t="s">
        <v>87</v>
      </c>
      <c r="B2976" s="76" t="str">
        <f>VLOOKUP(A2976,'Buyer Countries '!$B$2:$C$301,2,FALSE)</f>
        <v>no</v>
      </c>
      <c r="C2976" s="76" t="str">
        <f>VLOOKUP(A2976,'Supplier Countries'!$B$2:$D$301,3,FALSE)</f>
        <v>no</v>
      </c>
      <c r="D2976" s="76" t="str">
        <f t="shared" si="1110"/>
        <v>no</v>
      </c>
      <c r="E2976" s="76" t="str">
        <f t="shared" si="1111"/>
        <v>not applicable</v>
      </c>
      <c r="F2976" s="8" t="s">
        <v>393</v>
      </c>
      <c r="G2976" s="7" t="s">
        <v>394</v>
      </c>
      <c r="H2976" s="5"/>
      <c r="I2976" s="7" t="s">
        <v>138</v>
      </c>
      <c r="J2976" s="83" t="s">
        <v>75</v>
      </c>
      <c r="K2976" s="59" t="str">
        <f t="shared" si="1108"/>
        <v>notmandatory</v>
      </c>
      <c r="L2976" s="83"/>
      <c r="M2976" s="59" t="str">
        <f t="shared" si="1109"/>
        <v>notmandatorybuyernosupplier</v>
      </c>
      <c r="N2976" s="24" t="s">
        <v>395</v>
      </c>
      <c r="O2976" s="59" t="str">
        <f t="shared" si="1107"/>
        <v>country not in scope for buyer, no need to review</v>
      </c>
    </row>
    <row r="2977" spans="1:25" s="82" customFormat="1" ht="28.8" x14ac:dyDescent="0.25">
      <c r="A2977" s="22" t="s">
        <v>87</v>
      </c>
      <c r="B2977" s="76" t="str">
        <f>VLOOKUP(A2977,'Buyer Countries '!$B$2:$C$301,2,FALSE)</f>
        <v>no</v>
      </c>
      <c r="C2977" s="76" t="str">
        <f>VLOOKUP(A2977,'Supplier Countries'!$B$2:$D$301,3,FALSE)</f>
        <v>no</v>
      </c>
      <c r="D2977" s="76" t="str">
        <f t="shared" si="1110"/>
        <v>no</v>
      </c>
      <c r="E2977" s="76" t="str">
        <f t="shared" si="1111"/>
        <v>not applicable</v>
      </c>
      <c r="F2977" s="8" t="s">
        <v>396</v>
      </c>
      <c r="G2977" s="7" t="s">
        <v>397</v>
      </c>
      <c r="H2977" s="5" t="s">
        <v>398</v>
      </c>
      <c r="I2977" s="7" t="s">
        <v>142</v>
      </c>
      <c r="J2977" s="83" t="s">
        <v>75</v>
      </c>
      <c r="K2977" s="59" t="str">
        <f t="shared" si="1108"/>
        <v>notmandatory</v>
      </c>
      <c r="L2977" s="83"/>
      <c r="M2977" s="59" t="str">
        <f t="shared" si="1109"/>
        <v>notmandatorybuyernosupplier</v>
      </c>
      <c r="N2977" s="24" t="s">
        <v>262</v>
      </c>
      <c r="O2977" s="59" t="str">
        <f t="shared" si="1107"/>
        <v>country not in scope for buyer, no need to review</v>
      </c>
      <c r="P2977"/>
      <c r="Q2977"/>
      <c r="R2977"/>
      <c r="S2977"/>
      <c r="T2977"/>
      <c r="U2977"/>
      <c r="V2977"/>
      <c r="W2977"/>
      <c r="X2977"/>
      <c r="Y2977"/>
    </row>
    <row r="2978" spans="1:25" ht="57.6" x14ac:dyDescent="0.25">
      <c r="A2978" s="76" t="s">
        <v>87</v>
      </c>
      <c r="B2978" s="76" t="str">
        <f>VLOOKUP(A2978,'Buyer Countries '!$B$2:$C$301,2,FALSE)</f>
        <v>no</v>
      </c>
      <c r="C2978" s="76" t="str">
        <f>VLOOKUP(A2978,'Supplier Countries'!$B$2:$D$301,3,FALSE)</f>
        <v>no</v>
      </c>
      <c r="D2978" s="76" t="str">
        <f t="shared" si="1110"/>
        <v>no</v>
      </c>
      <c r="E2978" s="76" t="str">
        <f t="shared" si="1111"/>
        <v>not applicable</v>
      </c>
      <c r="F2978" s="8" t="s">
        <v>399</v>
      </c>
      <c r="G2978" s="7" t="s">
        <v>400</v>
      </c>
      <c r="H2978" s="5" t="s">
        <v>401</v>
      </c>
      <c r="I2978" s="7" t="s">
        <v>142</v>
      </c>
      <c r="J2978" s="83" t="s">
        <v>75</v>
      </c>
      <c r="K2978" s="59" t="str">
        <f t="shared" si="1108"/>
        <v>notmandatory</v>
      </c>
      <c r="L2978" s="83"/>
      <c r="M2978" s="59" t="str">
        <f t="shared" si="1109"/>
        <v>notmandatorybuyernosupplier</v>
      </c>
      <c r="N2978" s="24" t="s">
        <v>402</v>
      </c>
      <c r="O2978" s="59" t="str">
        <f t="shared" si="1107"/>
        <v>country not in scope for buyer, no need to review</v>
      </c>
    </row>
    <row r="2979" spans="1:25" ht="28.8" x14ac:dyDescent="0.25">
      <c r="A2979" s="76" t="s">
        <v>87</v>
      </c>
      <c r="B2979" s="76" t="str">
        <f>VLOOKUP(A2979,'Buyer Countries '!$B$2:$C$301,2,FALSE)</f>
        <v>no</v>
      </c>
      <c r="C2979" s="76" t="str">
        <f>VLOOKUP(A2979,'Supplier Countries'!$B$2:$D$301,3,FALSE)</f>
        <v>no</v>
      </c>
      <c r="D2979" s="76" t="str">
        <f t="shared" si="1110"/>
        <v>no</v>
      </c>
      <c r="E2979" s="76" t="str">
        <f t="shared" si="1111"/>
        <v>not applicable</v>
      </c>
      <c r="F2979" s="8" t="s">
        <v>403</v>
      </c>
      <c r="G2979" s="7" t="s">
        <v>404</v>
      </c>
      <c r="H2979" s="5" t="s">
        <v>405</v>
      </c>
      <c r="I2979" s="7" t="s">
        <v>142</v>
      </c>
      <c r="J2979" s="83" t="s">
        <v>75</v>
      </c>
      <c r="K2979" s="59" t="str">
        <f t="shared" si="1108"/>
        <v>notmandatory</v>
      </c>
      <c r="L2979" s="83"/>
      <c r="M2979" s="59" t="str">
        <f t="shared" si="1109"/>
        <v>notmandatorybuyernosupplier</v>
      </c>
      <c r="N2979" s="24" t="s">
        <v>262</v>
      </c>
      <c r="O2979" s="59" t="str">
        <f t="shared" si="1107"/>
        <v>country not in scope for buyer, no need to review</v>
      </c>
    </row>
    <row r="2980" spans="1:25" ht="14.4" x14ac:dyDescent="0.25">
      <c r="A2980" s="76" t="s">
        <v>87</v>
      </c>
      <c r="B2980" s="76" t="str">
        <f>VLOOKUP(A2980,'Buyer Countries '!$B$2:$C$301,2,FALSE)</f>
        <v>no</v>
      </c>
      <c r="C2980" s="76" t="str">
        <f>VLOOKUP(A2980,'Supplier Countries'!$B$2:$D$301,3,FALSE)</f>
        <v>no</v>
      </c>
      <c r="D2980" s="76" t="str">
        <f t="shared" si="1110"/>
        <v>no</v>
      </c>
      <c r="E2980" s="76" t="str">
        <f t="shared" si="1111"/>
        <v>not applicable</v>
      </c>
      <c r="F2980" s="8" t="s">
        <v>406</v>
      </c>
      <c r="G2980" s="7" t="s">
        <v>407</v>
      </c>
      <c r="H2980" s="5"/>
      <c r="I2980" s="7" t="s">
        <v>138</v>
      </c>
      <c r="J2980" s="83" t="s">
        <v>75</v>
      </c>
      <c r="K2980" s="59" t="str">
        <f t="shared" si="1108"/>
        <v>notmandatory</v>
      </c>
      <c r="L2980" s="83"/>
      <c r="M2980" s="59" t="str">
        <f t="shared" si="1109"/>
        <v>notmandatorybuyernosupplier</v>
      </c>
      <c r="N2980" s="24"/>
      <c r="O2980" s="59" t="str">
        <f t="shared" si="1107"/>
        <v>country not in scope for buyer, no need to review</v>
      </c>
    </row>
    <row r="2981" spans="1:25" ht="14.4" x14ac:dyDescent="0.25">
      <c r="A2981" s="76" t="s">
        <v>87</v>
      </c>
      <c r="B2981" s="76" t="str">
        <f>VLOOKUP(A2981,'Buyer Countries '!$B$2:$C$301,2,FALSE)</f>
        <v>no</v>
      </c>
      <c r="C2981" s="76" t="str">
        <f>VLOOKUP(A2981,'Supplier Countries'!$B$2:$D$301,3,FALSE)</f>
        <v>no</v>
      </c>
      <c r="D2981" s="76" t="str">
        <f t="shared" si="1110"/>
        <v>no</v>
      </c>
      <c r="E2981" s="76" t="str">
        <f t="shared" si="1111"/>
        <v>not applicable</v>
      </c>
      <c r="F2981" s="8" t="s">
        <v>408</v>
      </c>
      <c r="G2981" s="7" t="s">
        <v>409</v>
      </c>
      <c r="H2981" s="5"/>
      <c r="I2981" s="7" t="s">
        <v>138</v>
      </c>
      <c r="J2981" s="83" t="s">
        <v>75</v>
      </c>
      <c r="K2981" s="59" t="str">
        <f t="shared" si="1108"/>
        <v>notmandatory</v>
      </c>
      <c r="L2981" s="83"/>
      <c r="M2981" s="59" t="str">
        <f t="shared" si="1109"/>
        <v>notmandatorybuyernosupplier</v>
      </c>
      <c r="N2981" s="24" t="s">
        <v>179</v>
      </c>
      <c r="O2981" s="59" t="str">
        <f t="shared" si="1107"/>
        <v>country not in scope for buyer, no need to review</v>
      </c>
    </row>
    <row r="2982" spans="1:25" ht="14.4" x14ac:dyDescent="0.25">
      <c r="A2982" s="76" t="s">
        <v>87</v>
      </c>
      <c r="B2982" s="76" t="str">
        <f>VLOOKUP(A2982,'Buyer Countries '!$B$2:$C$301,2,FALSE)</f>
        <v>no</v>
      </c>
      <c r="C2982" s="76" t="str">
        <f>VLOOKUP(A2982,'Supplier Countries'!$B$2:$D$301,3,FALSE)</f>
        <v>no</v>
      </c>
      <c r="D2982" s="76" t="str">
        <f t="shared" si="1110"/>
        <v>no</v>
      </c>
      <c r="E2982" s="76" t="str">
        <f t="shared" si="1111"/>
        <v>not applicable</v>
      </c>
      <c r="F2982" s="8" t="s">
        <v>410</v>
      </c>
      <c r="G2982" s="7" t="s">
        <v>411</v>
      </c>
      <c r="H2982" s="5"/>
      <c r="I2982" s="7" t="s">
        <v>142</v>
      </c>
      <c r="J2982" s="83" t="s">
        <v>75</v>
      </c>
      <c r="K2982" s="59" t="str">
        <f t="shared" si="1108"/>
        <v>notmandatory</v>
      </c>
      <c r="L2982" s="83"/>
      <c r="M2982" s="59" t="str">
        <f t="shared" si="1109"/>
        <v>notmandatorybuyernosupplier</v>
      </c>
      <c r="N2982" s="24" t="s">
        <v>262</v>
      </c>
      <c r="O2982" s="59" t="str">
        <f t="shared" si="1107"/>
        <v>country not in scope for buyer, no need to review</v>
      </c>
    </row>
    <row r="2983" spans="1:25" ht="14.4" x14ac:dyDescent="0.25">
      <c r="A2983" s="76" t="s">
        <v>87</v>
      </c>
      <c r="B2983" s="76" t="str">
        <f>VLOOKUP(A2983,'Buyer Countries '!$B$2:$C$301,2,FALSE)</f>
        <v>no</v>
      </c>
      <c r="C2983" s="76" t="str">
        <f>VLOOKUP(A2983,'Supplier Countries'!$B$2:$D$301,3,FALSE)</f>
        <v>no</v>
      </c>
      <c r="D2983" s="76" t="str">
        <f t="shared" si="1110"/>
        <v>no</v>
      </c>
      <c r="E2983" s="76" t="str">
        <f t="shared" si="1111"/>
        <v>not applicable</v>
      </c>
      <c r="F2983" s="8" t="s">
        <v>412</v>
      </c>
      <c r="G2983" s="7" t="s">
        <v>413</v>
      </c>
      <c r="H2983" s="5"/>
      <c r="I2983" s="7" t="s">
        <v>142</v>
      </c>
      <c r="J2983" s="83" t="s">
        <v>75</v>
      </c>
      <c r="K2983" s="59" t="str">
        <f t="shared" si="1108"/>
        <v>notmandatory</v>
      </c>
      <c r="L2983" s="83"/>
      <c r="M2983" s="59" t="str">
        <f t="shared" si="1109"/>
        <v>notmandatorybuyernosupplier</v>
      </c>
      <c r="N2983" s="24" t="s">
        <v>262</v>
      </c>
      <c r="O2983" s="59" t="str">
        <f t="shared" si="1107"/>
        <v>country not in scope for buyer, no need to review</v>
      </c>
    </row>
    <row r="2984" spans="1:25" ht="14.4" x14ac:dyDescent="0.25">
      <c r="A2984" s="76" t="s">
        <v>87</v>
      </c>
      <c r="B2984" s="76" t="str">
        <f>VLOOKUP(A2984,'Buyer Countries '!$B$2:$C$301,2,FALSE)</f>
        <v>no</v>
      </c>
      <c r="C2984" s="76" t="str">
        <f>VLOOKUP(A2984,'Supplier Countries'!$B$2:$D$301,3,FALSE)</f>
        <v>no</v>
      </c>
      <c r="D2984" s="76" t="str">
        <f t="shared" si="1110"/>
        <v>no</v>
      </c>
      <c r="E2984" s="76" t="str">
        <f t="shared" si="1111"/>
        <v>not applicable</v>
      </c>
      <c r="F2984" s="8" t="s">
        <v>414</v>
      </c>
      <c r="G2984" s="7" t="s">
        <v>415</v>
      </c>
      <c r="H2984" s="5"/>
      <c r="I2984" s="7" t="s">
        <v>138</v>
      </c>
      <c r="J2984" s="83" t="s">
        <v>75</v>
      </c>
      <c r="K2984" s="59" t="str">
        <f t="shared" si="1108"/>
        <v>notmandatory</v>
      </c>
      <c r="L2984" s="83"/>
      <c r="M2984" s="59" t="str">
        <f t="shared" si="1109"/>
        <v>notmandatorybuyernosupplier</v>
      </c>
      <c r="N2984" s="24"/>
      <c r="O2984" s="59" t="str">
        <f t="shared" si="1107"/>
        <v>country not in scope for buyer, no need to review</v>
      </c>
    </row>
    <row r="2985" spans="1:25" ht="28.8" x14ac:dyDescent="0.25">
      <c r="A2985" s="76" t="s">
        <v>87</v>
      </c>
      <c r="B2985" s="76" t="str">
        <f>VLOOKUP(A2985,'Buyer Countries '!$B$2:$C$301,2,FALSE)</f>
        <v>no</v>
      </c>
      <c r="C2985" s="76" t="str">
        <f>VLOOKUP(A2985,'Supplier Countries'!$B$2:$D$301,3,FALSE)</f>
        <v>no</v>
      </c>
      <c r="D2985" s="76" t="str">
        <f t="shared" si="1110"/>
        <v>no</v>
      </c>
      <c r="E2985" s="76" t="str">
        <f t="shared" si="1111"/>
        <v>not applicable</v>
      </c>
      <c r="F2985" s="8" t="s">
        <v>416</v>
      </c>
      <c r="G2985" s="7" t="s">
        <v>417</v>
      </c>
      <c r="H2985" s="5"/>
      <c r="I2985" s="7" t="s">
        <v>138</v>
      </c>
      <c r="J2985" s="83" t="s">
        <v>75</v>
      </c>
      <c r="K2985" s="59" t="str">
        <f t="shared" si="1108"/>
        <v>notmandatory</v>
      </c>
      <c r="L2985" s="83"/>
      <c r="M2985" s="59" t="str">
        <f t="shared" si="1109"/>
        <v>notmandatorybuyernosupplier</v>
      </c>
      <c r="N2985" s="24" t="s">
        <v>188</v>
      </c>
      <c r="O2985" s="59" t="str">
        <f t="shared" si="1107"/>
        <v>country not in scope for buyer, no need to review</v>
      </c>
    </row>
    <row r="2986" spans="1:25" ht="43.2" x14ac:dyDescent="0.25">
      <c r="A2986" s="76" t="s">
        <v>87</v>
      </c>
      <c r="B2986" s="76" t="str">
        <f>VLOOKUP(A2986,'Buyer Countries '!$B$2:$C$301,2,FALSE)</f>
        <v>no</v>
      </c>
      <c r="C2986" s="76" t="str">
        <f>VLOOKUP(A2986,'Supplier Countries'!$B$2:$D$301,3,FALSE)</f>
        <v>no</v>
      </c>
      <c r="D2986" s="76" t="str">
        <f t="shared" si="1110"/>
        <v>no</v>
      </c>
      <c r="E2986" s="76" t="str">
        <f t="shared" si="1111"/>
        <v>not applicable</v>
      </c>
      <c r="F2986" s="8" t="s">
        <v>418</v>
      </c>
      <c r="G2986" s="7" t="s">
        <v>419</v>
      </c>
      <c r="H2986" s="5"/>
      <c r="I2986" s="7" t="s">
        <v>138</v>
      </c>
      <c r="J2986" s="83" t="s">
        <v>75</v>
      </c>
      <c r="K2986" s="59" t="str">
        <f t="shared" si="1108"/>
        <v>notmandatory</v>
      </c>
      <c r="L2986" s="83"/>
      <c r="M2986" s="59" t="str">
        <f t="shared" si="1109"/>
        <v>notmandatorybuyernosupplier</v>
      </c>
      <c r="N2986" s="24" t="s">
        <v>395</v>
      </c>
      <c r="O2986" s="59" t="str">
        <f t="shared" si="1107"/>
        <v>country not in scope for buyer, no need to review</v>
      </c>
    </row>
    <row r="2987" spans="1:25" ht="14.4" x14ac:dyDescent="0.25">
      <c r="A2987" s="76" t="s">
        <v>87</v>
      </c>
      <c r="B2987" s="76" t="str">
        <f>VLOOKUP(A2987,'Buyer Countries '!$B$2:$C$301,2,FALSE)</f>
        <v>no</v>
      </c>
      <c r="C2987" s="76" t="str">
        <f>VLOOKUP(A2987,'Supplier Countries'!$B$2:$D$301,3,FALSE)</f>
        <v>no</v>
      </c>
      <c r="D2987" s="76" t="str">
        <f t="shared" si="1110"/>
        <v>no</v>
      </c>
      <c r="E2987" s="76" t="str">
        <f t="shared" si="1111"/>
        <v>not applicable</v>
      </c>
      <c r="F2987" s="8" t="s">
        <v>420</v>
      </c>
      <c r="G2987" s="7" t="s">
        <v>421</v>
      </c>
      <c r="H2987" s="5"/>
      <c r="I2987" s="7" t="s">
        <v>142</v>
      </c>
      <c r="J2987" s="83" t="s">
        <v>75</v>
      </c>
      <c r="K2987" s="59" t="str">
        <f t="shared" si="1108"/>
        <v>notmandatory</v>
      </c>
      <c r="L2987" s="83"/>
      <c r="M2987" s="59" t="str">
        <f t="shared" si="1109"/>
        <v>notmandatorybuyernosupplier</v>
      </c>
      <c r="N2987" s="24" t="s">
        <v>262</v>
      </c>
      <c r="O2987" s="59" t="str">
        <f t="shared" si="1107"/>
        <v>country not in scope for buyer, no need to review</v>
      </c>
    </row>
    <row r="2988" spans="1:25" ht="14.4" x14ac:dyDescent="0.25">
      <c r="A2988" s="76" t="s">
        <v>87</v>
      </c>
      <c r="B2988" s="76" t="str">
        <f>VLOOKUP(A2988,'Buyer Countries '!$B$2:$C$301,2,FALSE)</f>
        <v>no</v>
      </c>
      <c r="C2988" s="76" t="str">
        <f>VLOOKUP(A2988,'Supplier Countries'!$B$2:$D$301,3,FALSE)</f>
        <v>no</v>
      </c>
      <c r="D2988" s="76" t="str">
        <f t="shared" si="1110"/>
        <v>no</v>
      </c>
      <c r="E2988" s="76" t="str">
        <f t="shared" si="1111"/>
        <v>not applicable</v>
      </c>
      <c r="F2988" s="8" t="s">
        <v>422</v>
      </c>
      <c r="G2988" s="7" t="s">
        <v>423</v>
      </c>
      <c r="H2988" s="5"/>
      <c r="I2988" s="7" t="s">
        <v>138</v>
      </c>
      <c r="J2988" s="83" t="s">
        <v>75</v>
      </c>
      <c r="K2988" s="59" t="str">
        <f t="shared" si="1108"/>
        <v>notmandatory</v>
      </c>
      <c r="L2988" s="83"/>
      <c r="M2988" s="59" t="str">
        <f t="shared" si="1109"/>
        <v>notmandatorybuyernosupplier</v>
      </c>
      <c r="N2988" s="24"/>
      <c r="O2988" s="59" t="str">
        <f t="shared" si="1107"/>
        <v>country not in scope for buyer, no need to review</v>
      </c>
    </row>
    <row r="2989" spans="1:25" ht="14.4" x14ac:dyDescent="0.25">
      <c r="A2989" s="76" t="s">
        <v>87</v>
      </c>
      <c r="B2989" s="76" t="str">
        <f>VLOOKUP(A2989,'Buyer Countries '!$B$2:$C$301,2,FALSE)</f>
        <v>no</v>
      </c>
      <c r="C2989" s="76" t="str">
        <f>VLOOKUP(A2989,'Supplier Countries'!$B$2:$D$301,3,FALSE)</f>
        <v>no</v>
      </c>
      <c r="D2989" s="76" t="str">
        <f t="shared" si="1110"/>
        <v>no</v>
      </c>
      <c r="E2989" s="76" t="str">
        <f t="shared" si="1111"/>
        <v>not applicable</v>
      </c>
      <c r="F2989" s="8" t="s">
        <v>424</v>
      </c>
      <c r="G2989" s="7" t="s">
        <v>425</v>
      </c>
      <c r="H2989" s="5"/>
      <c r="I2989" s="7" t="s">
        <v>138</v>
      </c>
      <c r="J2989" s="83" t="s">
        <v>75</v>
      </c>
      <c r="K2989" s="59" t="str">
        <f t="shared" si="1108"/>
        <v>notmandatory</v>
      </c>
      <c r="L2989" s="83"/>
      <c r="M2989" s="59" t="str">
        <f t="shared" si="1109"/>
        <v>notmandatorybuyernosupplier</v>
      </c>
      <c r="N2989" s="24"/>
      <c r="O2989" s="59" t="str">
        <f t="shared" si="1107"/>
        <v>country not in scope for buyer, no need to review</v>
      </c>
    </row>
    <row r="2990" spans="1:25" ht="14.4" x14ac:dyDescent="0.25">
      <c r="A2990" s="76" t="s">
        <v>87</v>
      </c>
      <c r="B2990" s="76" t="str">
        <f>VLOOKUP(A2990,'Buyer Countries '!$B$2:$C$301,2,FALSE)</f>
        <v>no</v>
      </c>
      <c r="C2990" s="76" t="str">
        <f>VLOOKUP(A2990,'Supplier Countries'!$B$2:$D$301,3,FALSE)</f>
        <v>no</v>
      </c>
      <c r="D2990" s="76" t="str">
        <f t="shared" si="1110"/>
        <v>no</v>
      </c>
      <c r="E2990" s="76" t="str">
        <f t="shared" si="1111"/>
        <v>not applicable</v>
      </c>
      <c r="F2990" s="8" t="s">
        <v>426</v>
      </c>
      <c r="G2990" s="7" t="s">
        <v>427</v>
      </c>
      <c r="H2990" s="5"/>
      <c r="I2990" s="7" t="s">
        <v>138</v>
      </c>
      <c r="J2990" s="83" t="s">
        <v>75</v>
      </c>
      <c r="K2990" s="59" t="str">
        <f t="shared" si="1108"/>
        <v>notmandatory</v>
      </c>
      <c r="L2990" s="83"/>
      <c r="M2990" s="59" t="str">
        <f t="shared" si="1109"/>
        <v>notmandatorybuyernosupplier</v>
      </c>
      <c r="N2990" s="24"/>
      <c r="O2990" s="59" t="str">
        <f t="shared" si="1107"/>
        <v>country not in scope for buyer, no need to review</v>
      </c>
    </row>
    <row r="2991" spans="1:25" ht="14.4" x14ac:dyDescent="0.25">
      <c r="A2991" s="76" t="s">
        <v>87</v>
      </c>
      <c r="B2991" s="76" t="str">
        <f>VLOOKUP(A2991,'Buyer Countries '!$B$2:$C$301,2,FALSE)</f>
        <v>no</v>
      </c>
      <c r="C2991" s="76" t="str">
        <f>VLOOKUP(A2991,'Supplier Countries'!$B$2:$D$301,3,FALSE)</f>
        <v>no</v>
      </c>
      <c r="D2991" s="76" t="str">
        <f t="shared" si="1110"/>
        <v>no</v>
      </c>
      <c r="E2991" s="76" t="str">
        <f t="shared" si="1111"/>
        <v>not applicable</v>
      </c>
      <c r="F2991" s="8" t="s">
        <v>428</v>
      </c>
      <c r="G2991" s="7" t="s">
        <v>429</v>
      </c>
      <c r="H2991" s="5"/>
      <c r="I2991" s="7" t="s">
        <v>138</v>
      </c>
      <c r="J2991" s="83" t="s">
        <v>75</v>
      </c>
      <c r="K2991" s="59" t="str">
        <f t="shared" si="1108"/>
        <v>notmandatory</v>
      </c>
      <c r="L2991" s="83"/>
      <c r="M2991" s="59" t="str">
        <f t="shared" si="1109"/>
        <v>notmandatorybuyernosupplier</v>
      </c>
      <c r="N2991" s="24"/>
      <c r="O2991" s="59" t="str">
        <f t="shared" si="1107"/>
        <v>country not in scope for buyer, no need to review</v>
      </c>
    </row>
    <row r="2992" spans="1:25" ht="14.4" x14ac:dyDescent="0.25">
      <c r="A2992" s="76" t="s">
        <v>87</v>
      </c>
      <c r="B2992" s="76" t="str">
        <f>VLOOKUP(A2992,'Buyer Countries '!$B$2:$C$301,2,FALSE)</f>
        <v>no</v>
      </c>
      <c r="C2992" s="76" t="str">
        <f>VLOOKUP(A2992,'Supplier Countries'!$B$2:$D$301,3,FALSE)</f>
        <v>no</v>
      </c>
      <c r="D2992" s="76" t="str">
        <f t="shared" si="1110"/>
        <v>no</v>
      </c>
      <c r="E2992" s="76" t="str">
        <f t="shared" si="1111"/>
        <v>not applicable</v>
      </c>
      <c r="F2992" s="9" t="s">
        <v>132</v>
      </c>
      <c r="G2992" s="10" t="s">
        <v>431</v>
      </c>
      <c r="H2992" s="10"/>
      <c r="I2992" s="11"/>
      <c r="J2992" s="21"/>
      <c r="K2992" s="11"/>
      <c r="L2992" s="21"/>
      <c r="M2992" s="11"/>
      <c r="N2992" s="21"/>
      <c r="O2992" s="11"/>
    </row>
    <row r="2993" spans="1:25" ht="14.4" x14ac:dyDescent="0.25">
      <c r="A2993" s="76" t="s">
        <v>87</v>
      </c>
      <c r="B2993" s="76" t="str">
        <f>VLOOKUP(A2993,'Buyer Countries '!$B$2:$C$301,2,FALSE)</f>
        <v>no</v>
      </c>
      <c r="C2993" s="76" t="str">
        <f>VLOOKUP(A2993,'Supplier Countries'!$B$2:$D$301,3,FALSE)</f>
        <v>no</v>
      </c>
      <c r="D2993" s="76" t="str">
        <f t="shared" si="1110"/>
        <v>no</v>
      </c>
      <c r="E2993" s="76" t="str">
        <f t="shared" si="1111"/>
        <v>not applicable</v>
      </c>
      <c r="F2993" s="8" t="s">
        <v>432</v>
      </c>
      <c r="G2993" s="7" t="s">
        <v>433</v>
      </c>
      <c r="H2993" s="5"/>
      <c r="I2993" s="7" t="s">
        <v>138</v>
      </c>
      <c r="J2993" s="83" t="s">
        <v>75</v>
      </c>
      <c r="K2993" s="59" t="str">
        <f>IF(I2993="Mandatory","mandatory","notmandatory")</f>
        <v>notmandatory</v>
      </c>
      <c r="L2993" s="83"/>
      <c r="M2993" s="59" t="str">
        <f t="shared" ref="M2993:M2994" si="1112">K2993&amp;"buyer"&amp;J2993&amp;"supplier"&amp;L2993</f>
        <v>notmandatorybuyernosupplier</v>
      </c>
      <c r="N2993" s="24" t="s">
        <v>762</v>
      </c>
      <c r="O2993" s="59" t="str">
        <f t="shared" ref="O2993:O2994" si="1113">IF(D2993="noyes","country not in scope for buyer, contact buyer",
IF(D2993="no","country not in scope for buyer, no need to review",
IF(D2993="nono","country not in scope for buyer and supplier no need to review",
IF(D2993="yesno","country not in scope for supplier no need to review",
IF(M2993="notmandatorybuyeryessupplierno","can buyer relax rule in SBN or ERP to accept invoice without this, if not provide data on PDF, if not move to Portal invoice",
IF(M2993="mandatorybuyeryessupplierno","SAP business network requires this information, provide it or move to Portal invoice",IF(M2993="mandatorybuyeryessupplier","SAP Business Network requires this information, provide it or move to Portal invoice",
IF(M2993="notmandatorybuyeryessupplier","can you provide data on invoice? Answer in column L by Yes or No",
IF(M2993="notmandatorybuyernosupplieryes","data not required set dropdown to blank in column L",
IF(M2993="notmandatorybuyersupplieryes","data not required set dropdown to blank in column L","good job, perfect match!"))))))))))</f>
        <v>country not in scope for buyer, no need to review</v>
      </c>
    </row>
    <row r="2994" spans="1:25" ht="14.4" x14ac:dyDescent="0.25">
      <c r="A2994" s="76" t="s">
        <v>87</v>
      </c>
      <c r="B2994" s="76" t="str">
        <f>VLOOKUP(A2994,'Buyer Countries '!$B$2:$C$301,2,FALSE)</f>
        <v>no</v>
      </c>
      <c r="C2994" s="76" t="str">
        <f>VLOOKUP(A2994,'Supplier Countries'!$B$2:$D$301,3,FALSE)</f>
        <v>no</v>
      </c>
      <c r="D2994" s="76" t="str">
        <f t="shared" si="1110"/>
        <v>no</v>
      </c>
      <c r="E2994" s="76" t="str">
        <f t="shared" si="1111"/>
        <v>not applicable</v>
      </c>
      <c r="F2994" s="8" t="s">
        <v>435</v>
      </c>
      <c r="G2994" s="7" t="s">
        <v>436</v>
      </c>
      <c r="H2994" s="5"/>
      <c r="I2994" s="7" t="s">
        <v>138</v>
      </c>
      <c r="J2994" s="83" t="s">
        <v>75</v>
      </c>
      <c r="K2994" s="59" t="str">
        <f>IF(I2994="Mandatory","mandatory","notmandatory")</f>
        <v>notmandatory</v>
      </c>
      <c r="L2994" s="83"/>
      <c r="M2994" s="59" t="str">
        <f t="shared" si="1112"/>
        <v>notmandatorybuyernosupplier</v>
      </c>
      <c r="N2994" s="24" t="s">
        <v>762</v>
      </c>
      <c r="O2994" s="59" t="str">
        <f t="shared" si="1113"/>
        <v>country not in scope for buyer, no need to review</v>
      </c>
    </row>
    <row r="2995" spans="1:25" ht="14.4" x14ac:dyDescent="0.25">
      <c r="A2995" s="76" t="s">
        <v>87</v>
      </c>
      <c r="B2995" s="76" t="str">
        <f>VLOOKUP(A2995,'Buyer Countries '!$B$2:$C$301,2,FALSE)</f>
        <v>no</v>
      </c>
      <c r="C2995" s="76" t="str">
        <f>VLOOKUP(A2995,'Supplier Countries'!$B$2:$D$301,3,FALSE)</f>
        <v>no</v>
      </c>
      <c r="D2995" s="76" t="str">
        <f t="shared" si="1110"/>
        <v>no</v>
      </c>
      <c r="E2995" s="76" t="str">
        <f t="shared" si="1111"/>
        <v>not applicable</v>
      </c>
      <c r="F2995" s="9" t="s">
        <v>132</v>
      </c>
      <c r="G2995" s="10" t="s">
        <v>437</v>
      </c>
      <c r="H2995" s="10"/>
      <c r="I2995" s="11"/>
      <c r="J2995" s="21" t="s">
        <v>134</v>
      </c>
      <c r="K2995" s="11"/>
      <c r="L2995" s="21"/>
      <c r="M2995" s="11"/>
      <c r="N2995" s="21"/>
      <c r="O2995" s="11"/>
    </row>
    <row r="2996" spans="1:25" ht="14.4" x14ac:dyDescent="0.25">
      <c r="A2996" s="76" t="s">
        <v>87</v>
      </c>
      <c r="B2996" s="76" t="str">
        <f>VLOOKUP(A2996,'Buyer Countries '!$B$2:$C$301,2,FALSE)</f>
        <v>no</v>
      </c>
      <c r="C2996" s="76" t="str">
        <f>VLOOKUP(A2996,'Supplier Countries'!$B$2:$D$301,3,FALSE)</f>
        <v>no</v>
      </c>
      <c r="D2996" s="76" t="str">
        <f t="shared" si="1110"/>
        <v>no</v>
      </c>
      <c r="E2996" s="76" t="str">
        <f t="shared" si="1111"/>
        <v>not applicable</v>
      </c>
      <c r="F2996" s="8" t="s">
        <v>438</v>
      </c>
      <c r="G2996" s="7" t="s">
        <v>439</v>
      </c>
      <c r="H2996" s="5"/>
      <c r="I2996" s="7" t="s">
        <v>142</v>
      </c>
      <c r="J2996" s="83" t="s">
        <v>75</v>
      </c>
      <c r="K2996" s="59" t="str">
        <f>IF(I2996="Mandatory","mandatory","notmandatory")</f>
        <v>notmandatory</v>
      </c>
      <c r="L2996" s="83"/>
      <c r="M2996" s="59" t="str">
        <f t="shared" ref="M2996:M2997" si="1114">K2996&amp;"buyer"&amp;J2996&amp;"supplier"&amp;L2996</f>
        <v>notmandatorybuyernosupplier</v>
      </c>
      <c r="N2996" s="24" t="s">
        <v>262</v>
      </c>
      <c r="O2996" s="59" t="str">
        <f t="shared" ref="O2996:O2997" si="1115">IF(D2996="noyes","country not in scope for buyer, contact buyer",
IF(D2996="no","country not in scope for buyer, no need to review",
IF(D2996="nono","country not in scope for buyer and supplier no need to review",
IF(D2996="yesno","country not in scope for supplier no need to review",
IF(M2996="notmandatorybuyeryessupplierno","can buyer relax rule in SBN or ERP to accept invoice without this, if not provide data on PDF, if not move to Portal invoice",
IF(M2996="mandatorybuyeryessupplierno","SAP business network requires this information, provide it or move to Portal invoice",IF(M2996="mandatorybuyeryessupplier","SAP Business Network requires this information, provide it or move to Portal invoice",
IF(M2996="notmandatorybuyeryessupplier","can you provide data on invoice? Answer in column L by Yes or No",
IF(M2996="notmandatorybuyernosupplieryes","data not required set dropdown to blank in column L",
IF(M2996="notmandatorybuyersupplieryes","data not required set dropdown to blank in column L","good job, perfect match!"))))))))))</f>
        <v>country not in scope for buyer, no need to review</v>
      </c>
    </row>
    <row r="2997" spans="1:25" ht="28.8" x14ac:dyDescent="0.25">
      <c r="A2997" s="76" t="s">
        <v>87</v>
      </c>
      <c r="B2997" s="76" t="str">
        <f>VLOOKUP(A2997,'Buyer Countries '!$B$2:$C$301,2,FALSE)</f>
        <v>no</v>
      </c>
      <c r="C2997" s="76" t="str">
        <f>VLOOKUP(A2997,'Supplier Countries'!$B$2:$D$301,3,FALSE)</f>
        <v>no</v>
      </c>
      <c r="D2997" s="76" t="str">
        <f t="shared" si="1110"/>
        <v>no</v>
      </c>
      <c r="E2997" s="76" t="str">
        <f t="shared" si="1111"/>
        <v>not applicable</v>
      </c>
      <c r="F2997" s="8" t="s">
        <v>440</v>
      </c>
      <c r="G2997" s="7" t="s">
        <v>441</v>
      </c>
      <c r="H2997" s="5"/>
      <c r="I2997" s="7" t="s">
        <v>138</v>
      </c>
      <c r="J2997" s="83" t="s">
        <v>75</v>
      </c>
      <c r="K2997" s="59" t="str">
        <f>IF(I2997="Mandatory","mandatory","notmandatory")</f>
        <v>notmandatory</v>
      </c>
      <c r="L2997" s="83"/>
      <c r="M2997" s="59" t="str">
        <f t="shared" si="1114"/>
        <v>notmandatorybuyernosupplier</v>
      </c>
      <c r="N2997" s="24" t="s">
        <v>262</v>
      </c>
      <c r="O2997" s="59" t="str">
        <f t="shared" si="1115"/>
        <v>country not in scope for buyer, no need to review</v>
      </c>
    </row>
    <row r="2998" spans="1:25" ht="14.4" x14ac:dyDescent="0.25">
      <c r="A2998" s="76" t="s">
        <v>87</v>
      </c>
      <c r="B2998" s="76" t="str">
        <f>VLOOKUP(A2998,'Buyer Countries '!$B$2:$C$301,2,FALSE)</f>
        <v>no</v>
      </c>
      <c r="C2998" s="76" t="str">
        <f>VLOOKUP(A2998,'Supplier Countries'!$B$2:$D$301,3,FALSE)</f>
        <v>no</v>
      </c>
      <c r="D2998" s="76" t="str">
        <f t="shared" si="1110"/>
        <v>no</v>
      </c>
      <c r="E2998" s="76" t="str">
        <f t="shared" si="1111"/>
        <v>not applicable</v>
      </c>
      <c r="F2998" s="9" t="s">
        <v>132</v>
      </c>
      <c r="G2998" s="10" t="s">
        <v>442</v>
      </c>
      <c r="H2998" s="10"/>
      <c r="I2998" s="11"/>
      <c r="J2998" s="21"/>
      <c r="K2998" s="11"/>
      <c r="L2998" s="21"/>
      <c r="M2998" s="11"/>
      <c r="N2998" s="21"/>
      <c r="O2998" s="11"/>
    </row>
    <row r="2999" spans="1:25" ht="100.8" x14ac:dyDescent="0.25">
      <c r="A2999" s="76" t="s">
        <v>87</v>
      </c>
      <c r="B2999" s="76" t="str">
        <f>VLOOKUP(A2999,'Buyer Countries '!$B$2:$C$301,2,FALSE)</f>
        <v>no</v>
      </c>
      <c r="C2999" s="76" t="str">
        <f>VLOOKUP(A2999,'Supplier Countries'!$B$2:$D$301,3,FALSE)</f>
        <v>no</v>
      </c>
      <c r="D2999" s="76" t="str">
        <f t="shared" si="1110"/>
        <v>no</v>
      </c>
      <c r="E2999" s="76" t="str">
        <f t="shared" si="1111"/>
        <v>not applicable</v>
      </c>
      <c r="F2999" s="8" t="s">
        <v>443</v>
      </c>
      <c r="G2999" s="7" t="s">
        <v>444</v>
      </c>
      <c r="H2999" s="5" t="s">
        <v>445</v>
      </c>
      <c r="I2999" s="7" t="s">
        <v>127</v>
      </c>
      <c r="J2999" s="89" t="s">
        <v>72</v>
      </c>
      <c r="K2999" s="59" t="str">
        <f t="shared" ref="K2999:K3010" si="1116">IF(I2999="Mandatory","mandatory","notmandatory")</f>
        <v>mandatory</v>
      </c>
      <c r="L2999" s="83"/>
      <c r="M2999" s="59" t="str">
        <f t="shared" ref="M2999:M3010" si="1117">K2999&amp;"buyer"&amp;J2999&amp;"supplier"&amp;L2999</f>
        <v>mandatorybuyeryessupplier</v>
      </c>
      <c r="N2999" s="24"/>
      <c r="O2999" s="59" t="str">
        <f t="shared" ref="O2999:O3010" si="1118">IF(D2999="noyes","country not in scope for buyer, contact buyer",
IF(D2999="no","country not in scope for buyer, no need to review",
IF(D2999="nono","country not in scope for buyer and supplier no need to review",
IF(D2999="yesno","country not in scope for supplier no need to review",
IF(M2999="notmandatorybuyeryessupplierno","can buyer relax rule in SBN or ERP to accept invoice without this, if not provide data on PDF, if not move to Portal invoice",
IF(M2999="mandatorybuyeryessupplierno","SAP business network requires this information, provide it or move to Portal invoice",IF(M2999="mandatorybuyeryessupplier","SAP Business Network requires this information, provide it or move to Portal invoice",
IF(M2999="notmandatorybuyeryessupplier","can you provide data on invoice? Answer in column L by Yes or No",
IF(M2999="notmandatorybuyernosupplieryes","data not required set dropdown to blank in column L",
IF(M2999="notmandatorybuyersupplieryes","data not required set dropdown to blank in column L","good job, perfect match!"))))))))))</f>
        <v>country not in scope for buyer, no need to review</v>
      </c>
    </row>
    <row r="3000" spans="1:25" ht="14.4" x14ac:dyDescent="0.25">
      <c r="A3000" s="76" t="s">
        <v>87</v>
      </c>
      <c r="B3000" s="76" t="str">
        <f>VLOOKUP(A3000,'Buyer Countries '!$B$2:$C$301,2,FALSE)</f>
        <v>no</v>
      </c>
      <c r="C3000" s="76" t="str">
        <f>VLOOKUP(A3000,'Supplier Countries'!$B$2:$D$301,3,FALSE)</f>
        <v>no</v>
      </c>
      <c r="D3000" s="76" t="str">
        <f t="shared" si="1110"/>
        <v>no</v>
      </c>
      <c r="E3000" s="76" t="str">
        <f t="shared" si="1111"/>
        <v>not applicable</v>
      </c>
      <c r="F3000" s="8" t="s">
        <v>446</v>
      </c>
      <c r="G3000" s="7" t="s">
        <v>447</v>
      </c>
      <c r="H3000" s="5"/>
      <c r="I3000" s="7" t="s">
        <v>138</v>
      </c>
      <c r="J3000" s="83" t="s">
        <v>75</v>
      </c>
      <c r="K3000" s="59" t="str">
        <f t="shared" si="1116"/>
        <v>notmandatory</v>
      </c>
      <c r="L3000" s="83"/>
      <c r="M3000" s="59" t="str">
        <f t="shared" si="1117"/>
        <v>notmandatorybuyernosupplier</v>
      </c>
      <c r="N3000" s="24" t="s">
        <v>756</v>
      </c>
      <c r="O3000" s="59" t="str">
        <f t="shared" si="1118"/>
        <v>country not in scope for buyer, no need to review</v>
      </c>
    </row>
    <row r="3001" spans="1:25" ht="14.4" x14ac:dyDescent="0.25">
      <c r="A3001" s="76" t="s">
        <v>87</v>
      </c>
      <c r="B3001" s="76" t="str">
        <f>VLOOKUP(A3001,'Buyer Countries '!$B$2:$C$301,2,FALSE)</f>
        <v>no</v>
      </c>
      <c r="C3001" s="76" t="str">
        <f>VLOOKUP(A3001,'Supplier Countries'!$B$2:$D$301,3,FALSE)</f>
        <v>no</v>
      </c>
      <c r="D3001" s="76" t="str">
        <f t="shared" si="1110"/>
        <v>no</v>
      </c>
      <c r="E3001" s="76" t="str">
        <f t="shared" si="1111"/>
        <v>not applicable</v>
      </c>
      <c r="F3001" s="8" t="s">
        <v>448</v>
      </c>
      <c r="G3001" s="7" t="s">
        <v>449</v>
      </c>
      <c r="H3001" s="5"/>
      <c r="I3001" s="7" t="s">
        <v>138</v>
      </c>
      <c r="J3001" s="83" t="s">
        <v>75</v>
      </c>
      <c r="K3001" s="59" t="str">
        <f t="shared" si="1116"/>
        <v>notmandatory</v>
      </c>
      <c r="L3001" s="83"/>
      <c r="M3001" s="59" t="str">
        <f t="shared" si="1117"/>
        <v>notmandatorybuyernosupplier</v>
      </c>
      <c r="N3001" s="24" t="s">
        <v>756</v>
      </c>
      <c r="O3001" s="59" t="str">
        <f t="shared" si="1118"/>
        <v>country not in scope for buyer, no need to review</v>
      </c>
    </row>
    <row r="3002" spans="1:25" s="82" customFormat="1" ht="43.2" x14ac:dyDescent="0.25">
      <c r="A3002" s="22" t="s">
        <v>87</v>
      </c>
      <c r="B3002" s="76" t="str">
        <f>VLOOKUP(A3002,'Buyer Countries '!$B$2:$C$301,2,FALSE)</f>
        <v>no</v>
      </c>
      <c r="C3002" s="76" t="str">
        <f>VLOOKUP(A3002,'Supplier Countries'!$B$2:$D$301,3,FALSE)</f>
        <v>no</v>
      </c>
      <c r="D3002" s="76" t="str">
        <f t="shared" si="1110"/>
        <v>no</v>
      </c>
      <c r="E3002" s="76" t="str">
        <f t="shared" si="1111"/>
        <v>not applicable</v>
      </c>
      <c r="F3002" s="8" t="s">
        <v>450</v>
      </c>
      <c r="G3002" s="7" t="s">
        <v>451</v>
      </c>
      <c r="H3002" s="5" t="s">
        <v>452</v>
      </c>
      <c r="I3002" s="7" t="s">
        <v>138</v>
      </c>
      <c r="J3002" s="83" t="s">
        <v>75</v>
      </c>
      <c r="K3002" s="59" t="str">
        <f t="shared" si="1116"/>
        <v>notmandatory</v>
      </c>
      <c r="L3002" s="83"/>
      <c r="M3002" s="59" t="str">
        <f t="shared" si="1117"/>
        <v>notmandatorybuyernosupplier</v>
      </c>
      <c r="N3002" s="24" t="s">
        <v>430</v>
      </c>
      <c r="O3002" s="59" t="str">
        <f t="shared" si="1118"/>
        <v>country not in scope for buyer, no need to review</v>
      </c>
      <c r="P3002"/>
      <c r="Q3002"/>
      <c r="R3002"/>
      <c r="S3002"/>
      <c r="T3002"/>
      <c r="U3002"/>
      <c r="V3002"/>
      <c r="W3002"/>
      <c r="X3002"/>
      <c r="Y3002"/>
    </row>
    <row r="3003" spans="1:25" ht="43.2" x14ac:dyDescent="0.25">
      <c r="A3003" s="76" t="s">
        <v>87</v>
      </c>
      <c r="B3003" s="76" t="str">
        <f>VLOOKUP(A3003,'Buyer Countries '!$B$2:$C$301,2,FALSE)</f>
        <v>no</v>
      </c>
      <c r="C3003" s="76" t="str">
        <f>VLOOKUP(A3003,'Supplier Countries'!$B$2:$D$301,3,FALSE)</f>
        <v>no</v>
      </c>
      <c r="D3003" s="76" t="str">
        <f t="shared" si="1110"/>
        <v>no</v>
      </c>
      <c r="E3003" s="76" t="str">
        <f t="shared" si="1111"/>
        <v>not applicable</v>
      </c>
      <c r="F3003" s="8" t="s">
        <v>453</v>
      </c>
      <c r="G3003" s="7" t="s">
        <v>454</v>
      </c>
      <c r="H3003" s="5"/>
      <c r="I3003" s="7" t="s">
        <v>138</v>
      </c>
      <c r="J3003" s="83" t="s">
        <v>75</v>
      </c>
      <c r="K3003" s="59" t="str">
        <f t="shared" si="1116"/>
        <v>notmandatory</v>
      </c>
      <c r="L3003" s="83"/>
      <c r="M3003" s="59" t="str">
        <f t="shared" si="1117"/>
        <v>notmandatorybuyernosupplier</v>
      </c>
      <c r="N3003" s="24" t="s">
        <v>430</v>
      </c>
      <c r="O3003" s="59" t="str">
        <f t="shared" si="1118"/>
        <v>country not in scope for buyer, no need to review</v>
      </c>
    </row>
    <row r="3004" spans="1:25" ht="43.2" x14ac:dyDescent="0.25">
      <c r="A3004" s="76" t="s">
        <v>87</v>
      </c>
      <c r="B3004" s="76" t="str">
        <f>VLOOKUP(A3004,'Buyer Countries '!$B$2:$C$301,2,FALSE)</f>
        <v>no</v>
      </c>
      <c r="C3004" s="76" t="str">
        <f>VLOOKUP(A3004,'Supplier Countries'!$B$2:$D$301,3,FALSE)</f>
        <v>no</v>
      </c>
      <c r="D3004" s="76" t="str">
        <f t="shared" si="1110"/>
        <v>no</v>
      </c>
      <c r="E3004" s="76" t="str">
        <f t="shared" si="1111"/>
        <v>not applicable</v>
      </c>
      <c r="F3004" s="8" t="s">
        <v>455</v>
      </c>
      <c r="G3004" s="7" t="s">
        <v>456</v>
      </c>
      <c r="H3004" s="5" t="s">
        <v>457</v>
      </c>
      <c r="I3004" s="7" t="s">
        <v>138</v>
      </c>
      <c r="J3004" s="83" t="s">
        <v>72</v>
      </c>
      <c r="K3004" s="59" t="str">
        <f t="shared" si="1116"/>
        <v>notmandatory</v>
      </c>
      <c r="L3004" s="83"/>
      <c r="M3004" s="59" t="str">
        <f t="shared" si="1117"/>
        <v>notmandatorybuyeryessupplier</v>
      </c>
      <c r="N3004" s="24"/>
      <c r="O3004" s="59" t="str">
        <f t="shared" si="1118"/>
        <v>country not in scope for buyer, no need to review</v>
      </c>
    </row>
    <row r="3005" spans="1:25" ht="14.4" x14ac:dyDescent="0.25">
      <c r="A3005" s="76" t="s">
        <v>87</v>
      </c>
      <c r="B3005" s="76" t="str">
        <f>VLOOKUP(A3005,'Buyer Countries '!$B$2:$C$301,2,FALSE)</f>
        <v>no</v>
      </c>
      <c r="C3005" s="76" t="str">
        <f>VLOOKUP(A3005,'Supplier Countries'!$B$2:$D$301,3,FALSE)</f>
        <v>no</v>
      </c>
      <c r="D3005" s="76" t="str">
        <f t="shared" si="1110"/>
        <v>no</v>
      </c>
      <c r="E3005" s="76" t="str">
        <f t="shared" si="1111"/>
        <v>not applicable</v>
      </c>
      <c r="F3005" s="8" t="s">
        <v>458</v>
      </c>
      <c r="G3005" s="7" t="s">
        <v>459</v>
      </c>
      <c r="H3005" s="5"/>
      <c r="I3005" s="7" t="s">
        <v>127</v>
      </c>
      <c r="J3005" s="89" t="s">
        <v>72</v>
      </c>
      <c r="K3005" s="59" t="str">
        <f t="shared" si="1116"/>
        <v>mandatory</v>
      </c>
      <c r="L3005" s="83"/>
      <c r="M3005" s="59" t="str">
        <f t="shared" si="1117"/>
        <v>mandatorybuyeryessupplier</v>
      </c>
      <c r="N3005" s="24"/>
      <c r="O3005" s="59" t="str">
        <f t="shared" si="1118"/>
        <v>country not in scope for buyer, no need to review</v>
      </c>
    </row>
    <row r="3006" spans="1:25" ht="57.6" x14ac:dyDescent="0.25">
      <c r="A3006" s="76" t="s">
        <v>87</v>
      </c>
      <c r="B3006" s="76" t="str">
        <f>VLOOKUP(A3006,'Buyer Countries '!$B$2:$C$301,2,FALSE)</f>
        <v>no</v>
      </c>
      <c r="C3006" s="76" t="str">
        <f>VLOOKUP(A3006,'Supplier Countries'!$B$2:$D$301,3,FALSE)</f>
        <v>no</v>
      </c>
      <c r="D3006" s="76" t="str">
        <f t="shared" si="1110"/>
        <v>no</v>
      </c>
      <c r="E3006" s="76" t="str">
        <f t="shared" si="1111"/>
        <v>not applicable</v>
      </c>
      <c r="F3006" s="8" t="s">
        <v>460</v>
      </c>
      <c r="G3006" s="7" t="s">
        <v>461</v>
      </c>
      <c r="H3006" s="5" t="s">
        <v>462</v>
      </c>
      <c r="I3006" s="7" t="s">
        <v>138</v>
      </c>
      <c r="J3006" s="83" t="s">
        <v>72</v>
      </c>
      <c r="K3006" s="59" t="str">
        <f t="shared" si="1116"/>
        <v>notmandatory</v>
      </c>
      <c r="L3006" s="83"/>
      <c r="M3006" s="59" t="str">
        <f t="shared" si="1117"/>
        <v>notmandatorybuyeryessupplier</v>
      </c>
      <c r="N3006" s="24"/>
      <c r="O3006" s="59" t="str">
        <f t="shared" si="1118"/>
        <v>country not in scope for buyer, no need to review</v>
      </c>
    </row>
    <row r="3007" spans="1:25" ht="43.2" x14ac:dyDescent="0.25">
      <c r="A3007" s="76" t="s">
        <v>87</v>
      </c>
      <c r="B3007" s="76" t="str">
        <f>VLOOKUP(A3007,'Buyer Countries '!$B$2:$C$301,2,FALSE)</f>
        <v>no</v>
      </c>
      <c r="C3007" s="76" t="str">
        <f>VLOOKUP(A3007,'Supplier Countries'!$B$2:$D$301,3,FALSE)</f>
        <v>no</v>
      </c>
      <c r="D3007" s="76" t="str">
        <f t="shared" si="1110"/>
        <v>no</v>
      </c>
      <c r="E3007" s="76" t="str">
        <f t="shared" si="1111"/>
        <v>not applicable</v>
      </c>
      <c r="F3007" s="8" t="s">
        <v>463</v>
      </c>
      <c r="G3007" s="7" t="s">
        <v>464</v>
      </c>
      <c r="H3007" s="5" t="s">
        <v>465</v>
      </c>
      <c r="I3007" s="7" t="s">
        <v>138</v>
      </c>
      <c r="J3007" s="83" t="s">
        <v>75</v>
      </c>
      <c r="K3007" s="59" t="str">
        <f t="shared" si="1116"/>
        <v>notmandatory</v>
      </c>
      <c r="L3007" s="83"/>
      <c r="M3007" s="59" t="str">
        <f t="shared" si="1117"/>
        <v>notmandatorybuyernosupplier</v>
      </c>
      <c r="N3007" s="24"/>
      <c r="O3007" s="59" t="str">
        <f t="shared" si="1118"/>
        <v>country not in scope for buyer, no need to review</v>
      </c>
    </row>
    <row r="3008" spans="1:25" ht="43.2" x14ac:dyDescent="0.25">
      <c r="A3008" s="76" t="s">
        <v>87</v>
      </c>
      <c r="B3008" s="76" t="str">
        <f>VLOOKUP(A3008,'Buyer Countries '!$B$2:$C$301,2,FALSE)</f>
        <v>no</v>
      </c>
      <c r="C3008" s="76" t="str">
        <f>VLOOKUP(A3008,'Supplier Countries'!$B$2:$D$301,3,FALSE)</f>
        <v>no</v>
      </c>
      <c r="D3008" s="76" t="str">
        <f t="shared" si="1110"/>
        <v>no</v>
      </c>
      <c r="E3008" s="76" t="str">
        <f t="shared" si="1111"/>
        <v>not applicable</v>
      </c>
      <c r="F3008" s="8" t="s">
        <v>466</v>
      </c>
      <c r="G3008" s="7" t="s">
        <v>467</v>
      </c>
      <c r="H3008" s="5" t="s">
        <v>468</v>
      </c>
      <c r="I3008" s="7" t="s">
        <v>138</v>
      </c>
      <c r="J3008" s="83" t="s">
        <v>75</v>
      </c>
      <c r="K3008" s="59" t="str">
        <f t="shared" si="1116"/>
        <v>notmandatory</v>
      </c>
      <c r="L3008" s="83"/>
      <c r="M3008" s="59" t="str">
        <f t="shared" si="1117"/>
        <v>notmandatorybuyernosupplier</v>
      </c>
      <c r="N3008" s="24" t="s">
        <v>430</v>
      </c>
      <c r="O3008" s="59" t="str">
        <f t="shared" si="1118"/>
        <v>country not in scope for buyer, no need to review</v>
      </c>
    </row>
    <row r="3009" spans="1:15" ht="28.8" x14ac:dyDescent="0.25">
      <c r="A3009" s="76" t="s">
        <v>87</v>
      </c>
      <c r="B3009" s="76" t="str">
        <f>VLOOKUP(A3009,'Buyer Countries '!$B$2:$C$301,2,FALSE)</f>
        <v>no</v>
      </c>
      <c r="C3009" s="76" t="str">
        <f>VLOOKUP(A3009,'Supplier Countries'!$B$2:$D$301,3,FALSE)</f>
        <v>no</v>
      </c>
      <c r="D3009" s="76" t="str">
        <f t="shared" si="1110"/>
        <v>no</v>
      </c>
      <c r="E3009" s="76" t="str">
        <f t="shared" si="1111"/>
        <v>not applicable</v>
      </c>
      <c r="F3009" s="8" t="s">
        <v>469</v>
      </c>
      <c r="G3009" s="7" t="s">
        <v>470</v>
      </c>
      <c r="H3009" s="5" t="s">
        <v>471</v>
      </c>
      <c r="I3009" s="7" t="s">
        <v>127</v>
      </c>
      <c r="J3009" s="89" t="s">
        <v>72</v>
      </c>
      <c r="K3009" s="59" t="str">
        <f t="shared" si="1116"/>
        <v>mandatory</v>
      </c>
      <c r="L3009" s="83"/>
      <c r="M3009" s="59" t="str">
        <f t="shared" si="1117"/>
        <v>mandatorybuyeryessupplier</v>
      </c>
      <c r="N3009" s="24"/>
      <c r="O3009" s="59" t="str">
        <f t="shared" si="1118"/>
        <v>country not in scope for buyer, no need to review</v>
      </c>
    </row>
    <row r="3010" spans="1:15" ht="43.2" x14ac:dyDescent="0.25">
      <c r="A3010" s="76" t="s">
        <v>87</v>
      </c>
      <c r="B3010" s="76" t="str">
        <f>VLOOKUP(A3010,'Buyer Countries '!$B$2:$C$301,2,FALSE)</f>
        <v>no</v>
      </c>
      <c r="C3010" s="76" t="str">
        <f>VLOOKUP(A3010,'Supplier Countries'!$B$2:$D$301,3,FALSE)</f>
        <v>no</v>
      </c>
      <c r="D3010" s="76" t="str">
        <f t="shared" si="1110"/>
        <v>no</v>
      </c>
      <c r="E3010" s="76" t="str">
        <f t="shared" si="1111"/>
        <v>not applicable</v>
      </c>
      <c r="F3010" s="8" t="s">
        <v>472</v>
      </c>
      <c r="G3010" s="7" t="s">
        <v>473</v>
      </c>
      <c r="H3010" s="5" t="s">
        <v>474</v>
      </c>
      <c r="I3010" s="7" t="s">
        <v>138</v>
      </c>
      <c r="J3010" s="83" t="s">
        <v>72</v>
      </c>
      <c r="K3010" s="59" t="str">
        <f t="shared" si="1116"/>
        <v>notmandatory</v>
      </c>
      <c r="L3010" s="83"/>
      <c r="M3010" s="59" t="str">
        <f t="shared" si="1117"/>
        <v>notmandatorybuyeryessupplier</v>
      </c>
      <c r="N3010" s="24" t="s">
        <v>756</v>
      </c>
      <c r="O3010" s="59" t="str">
        <f t="shared" si="1118"/>
        <v>country not in scope for buyer, no need to review</v>
      </c>
    </row>
    <row r="3011" spans="1:15" ht="14.4" x14ac:dyDescent="0.25">
      <c r="A3011" s="76" t="s">
        <v>87</v>
      </c>
      <c r="B3011" s="76" t="str">
        <f>VLOOKUP(A3011,'Buyer Countries '!$B$2:$C$301,2,FALSE)</f>
        <v>no</v>
      </c>
      <c r="C3011" s="76" t="str">
        <f>VLOOKUP(A3011,'Supplier Countries'!$B$2:$D$301,3,FALSE)</f>
        <v>no</v>
      </c>
      <c r="D3011" s="76" t="str">
        <f t="shared" si="1110"/>
        <v>no</v>
      </c>
      <c r="E3011" s="76" t="str">
        <f t="shared" si="1111"/>
        <v>not applicable</v>
      </c>
      <c r="F3011" s="9" t="s">
        <v>132</v>
      </c>
      <c r="G3011" s="10" t="s">
        <v>475</v>
      </c>
      <c r="H3011" s="10"/>
      <c r="I3011" s="11"/>
      <c r="J3011" s="21" t="s">
        <v>134</v>
      </c>
      <c r="K3011" s="11"/>
      <c r="L3011" s="21"/>
      <c r="M3011" s="11"/>
      <c r="N3011" s="21"/>
      <c r="O3011" s="11"/>
    </row>
    <row r="3012" spans="1:15" ht="14.4" x14ac:dyDescent="0.25">
      <c r="A3012" s="76" t="s">
        <v>87</v>
      </c>
      <c r="B3012" s="76" t="str">
        <f>VLOOKUP(A3012,'Buyer Countries '!$B$2:$C$301,2,FALSE)</f>
        <v>no</v>
      </c>
      <c r="C3012" s="76" t="str">
        <f>VLOOKUP(A3012,'Supplier Countries'!$B$2:$D$301,3,FALSE)</f>
        <v>no</v>
      </c>
      <c r="D3012" s="76" t="str">
        <f t="shared" si="1110"/>
        <v>no</v>
      </c>
      <c r="E3012" s="76" t="str">
        <f t="shared" si="1111"/>
        <v>not applicable</v>
      </c>
      <c r="F3012" s="8" t="s">
        <v>476</v>
      </c>
      <c r="G3012" s="7" t="s">
        <v>477</v>
      </c>
      <c r="H3012" s="5"/>
      <c r="I3012" s="7" t="s">
        <v>138</v>
      </c>
      <c r="J3012" s="83" t="s">
        <v>75</v>
      </c>
      <c r="K3012" s="59" t="str">
        <f t="shared" ref="K3012:K3018" si="1119">IF(I3012="Mandatory","mandatory","notmandatory")</f>
        <v>notmandatory</v>
      </c>
      <c r="L3012" s="83"/>
      <c r="M3012" s="59" t="str">
        <f t="shared" ref="M3012:M3018" si="1120">K3012&amp;"buyer"&amp;J3012&amp;"supplier"&amp;L3012</f>
        <v>notmandatorybuyernosupplier</v>
      </c>
      <c r="N3012" s="24"/>
      <c r="O3012" s="59" t="str">
        <f t="shared" ref="O3012:O3018" si="1121">IF(D3012="noyes","country not in scope for buyer, contact buyer",
IF(D3012="no","country not in scope for buyer, no need to review",
IF(D3012="nono","country not in scope for buyer and supplier no need to review",
IF(D3012="yesno","country not in scope for supplier no need to review",
IF(M3012="notmandatorybuyeryessupplierno","can buyer relax rule in SBN or ERP to accept invoice without this, if not provide data on PDF, if not move to Portal invoice",
IF(M3012="mandatorybuyeryessupplierno","SAP business network requires this information, provide it or move to Portal invoice",IF(M3012="mandatorybuyeryessupplier","SAP Business Network requires this information, provide it or move to Portal invoice",
IF(M3012="notmandatorybuyeryessupplier","can you provide data on invoice? Answer in column L by Yes or No",
IF(M3012="notmandatorybuyernosupplieryes","data not required set dropdown to blank in column L",
IF(M3012="notmandatorybuyersupplieryes","data not required set dropdown to blank in column L","good job, perfect match!"))))))))))</f>
        <v>country not in scope for buyer, no need to review</v>
      </c>
    </row>
    <row r="3013" spans="1:15" ht="14.4" x14ac:dyDescent="0.25">
      <c r="A3013" s="76" t="s">
        <v>87</v>
      </c>
      <c r="B3013" s="76" t="str">
        <f>VLOOKUP(A3013,'Buyer Countries '!$B$2:$C$301,2,FALSE)</f>
        <v>no</v>
      </c>
      <c r="C3013" s="76" t="str">
        <f>VLOOKUP(A3013,'Supplier Countries'!$B$2:$D$301,3,FALSE)</f>
        <v>no</v>
      </c>
      <c r="D3013" s="76" t="str">
        <f t="shared" si="1110"/>
        <v>no</v>
      </c>
      <c r="E3013" s="76" t="str">
        <f t="shared" si="1111"/>
        <v>not applicable</v>
      </c>
      <c r="F3013" s="8" t="s">
        <v>479</v>
      </c>
      <c r="G3013" s="7" t="s">
        <v>480</v>
      </c>
      <c r="H3013" s="5"/>
      <c r="I3013" s="7" t="s">
        <v>138</v>
      </c>
      <c r="J3013" s="83" t="s">
        <v>75</v>
      </c>
      <c r="K3013" s="59" t="str">
        <f t="shared" si="1119"/>
        <v>notmandatory</v>
      </c>
      <c r="L3013" s="83"/>
      <c r="M3013" s="59" t="str">
        <f t="shared" si="1120"/>
        <v>notmandatorybuyernosupplier</v>
      </c>
      <c r="N3013" s="24" t="s">
        <v>262</v>
      </c>
      <c r="O3013" s="59" t="str">
        <f t="shared" si="1121"/>
        <v>country not in scope for buyer, no need to review</v>
      </c>
    </row>
    <row r="3014" spans="1:15" ht="14.4" x14ac:dyDescent="0.25">
      <c r="A3014" s="76" t="s">
        <v>87</v>
      </c>
      <c r="B3014" s="76" t="str">
        <f>VLOOKUP(A3014,'Buyer Countries '!$B$2:$C$301,2,FALSE)</f>
        <v>no</v>
      </c>
      <c r="C3014" s="76" t="str">
        <f>VLOOKUP(A3014,'Supplier Countries'!$B$2:$D$301,3,FALSE)</f>
        <v>no</v>
      </c>
      <c r="D3014" s="76" t="str">
        <f t="shared" si="1110"/>
        <v>no</v>
      </c>
      <c r="E3014" s="76" t="str">
        <f t="shared" si="1111"/>
        <v>not applicable</v>
      </c>
      <c r="F3014" s="8" t="s">
        <v>481</v>
      </c>
      <c r="G3014" s="7" t="s">
        <v>482</v>
      </c>
      <c r="H3014" s="5"/>
      <c r="I3014" s="7" t="s">
        <v>138</v>
      </c>
      <c r="J3014" s="83" t="s">
        <v>75</v>
      </c>
      <c r="K3014" s="59" t="str">
        <f t="shared" si="1119"/>
        <v>notmandatory</v>
      </c>
      <c r="L3014" s="83"/>
      <c r="M3014" s="59" t="str">
        <f t="shared" si="1120"/>
        <v>notmandatorybuyernosupplier</v>
      </c>
      <c r="N3014" s="24" t="s">
        <v>262</v>
      </c>
      <c r="O3014" s="59" t="str">
        <f t="shared" si="1121"/>
        <v>country not in scope for buyer, no need to review</v>
      </c>
    </row>
    <row r="3015" spans="1:15" ht="14.4" x14ac:dyDescent="0.25">
      <c r="A3015" s="76" t="s">
        <v>87</v>
      </c>
      <c r="B3015" s="76" t="str">
        <f>VLOOKUP(A3015,'Buyer Countries '!$B$2:$C$301,2,FALSE)</f>
        <v>no</v>
      </c>
      <c r="C3015" s="76" t="str">
        <f>VLOOKUP(A3015,'Supplier Countries'!$B$2:$D$301,3,FALSE)</f>
        <v>no</v>
      </c>
      <c r="D3015" s="76" t="str">
        <f t="shared" si="1110"/>
        <v>no</v>
      </c>
      <c r="E3015" s="76" t="str">
        <f t="shared" si="1111"/>
        <v>not applicable</v>
      </c>
      <c r="F3015" s="8" t="s">
        <v>483</v>
      </c>
      <c r="G3015" s="7" t="s">
        <v>484</v>
      </c>
      <c r="H3015" s="5"/>
      <c r="I3015" s="7" t="s">
        <v>138</v>
      </c>
      <c r="J3015" s="83" t="s">
        <v>75</v>
      </c>
      <c r="K3015" s="59" t="str">
        <f t="shared" si="1119"/>
        <v>notmandatory</v>
      </c>
      <c r="L3015" s="83"/>
      <c r="M3015" s="59" t="str">
        <f t="shared" si="1120"/>
        <v>notmandatorybuyernosupplier</v>
      </c>
      <c r="N3015" s="24" t="s">
        <v>262</v>
      </c>
      <c r="O3015" s="59" t="str">
        <f t="shared" si="1121"/>
        <v>country not in scope for buyer, no need to review</v>
      </c>
    </row>
    <row r="3016" spans="1:15" ht="14.4" x14ac:dyDescent="0.25">
      <c r="A3016" s="76" t="s">
        <v>87</v>
      </c>
      <c r="B3016" s="76" t="str">
        <f>VLOOKUP(A3016,'Buyer Countries '!$B$2:$C$301,2,FALSE)</f>
        <v>no</v>
      </c>
      <c r="C3016" s="76" t="str">
        <f>VLOOKUP(A3016,'Supplier Countries'!$B$2:$D$301,3,FALSE)</f>
        <v>no</v>
      </c>
      <c r="D3016" s="76" t="str">
        <f t="shared" si="1110"/>
        <v>no</v>
      </c>
      <c r="E3016" s="76" t="str">
        <f t="shared" si="1111"/>
        <v>not applicable</v>
      </c>
      <c r="F3016" s="8" t="s">
        <v>485</v>
      </c>
      <c r="G3016" s="7" t="s">
        <v>486</v>
      </c>
      <c r="H3016" s="5"/>
      <c r="I3016" s="7" t="s">
        <v>138</v>
      </c>
      <c r="J3016" s="83" t="s">
        <v>72</v>
      </c>
      <c r="K3016" s="59" t="str">
        <f t="shared" si="1119"/>
        <v>notmandatory</v>
      </c>
      <c r="L3016" s="83"/>
      <c r="M3016" s="59" t="str">
        <f t="shared" si="1120"/>
        <v>notmandatorybuyeryessupplier</v>
      </c>
      <c r="N3016" s="24" t="s">
        <v>262</v>
      </c>
      <c r="O3016" s="59" t="str">
        <f t="shared" si="1121"/>
        <v>country not in scope for buyer, no need to review</v>
      </c>
    </row>
    <row r="3017" spans="1:15" ht="14.4" x14ac:dyDescent="0.25">
      <c r="A3017" s="76" t="s">
        <v>87</v>
      </c>
      <c r="B3017" s="76" t="str">
        <f>VLOOKUP(A3017,'Buyer Countries '!$B$2:$C$301,2,FALSE)</f>
        <v>no</v>
      </c>
      <c r="C3017" s="76" t="str">
        <f>VLOOKUP(A3017,'Supplier Countries'!$B$2:$D$301,3,FALSE)</f>
        <v>no</v>
      </c>
      <c r="D3017" s="76" t="str">
        <f t="shared" si="1110"/>
        <v>no</v>
      </c>
      <c r="E3017" s="76" t="str">
        <f t="shared" si="1111"/>
        <v>not applicable</v>
      </c>
      <c r="F3017" s="8" t="s">
        <v>487</v>
      </c>
      <c r="G3017" s="7" t="s">
        <v>488</v>
      </c>
      <c r="H3017" s="5"/>
      <c r="I3017" s="7" t="s">
        <v>138</v>
      </c>
      <c r="J3017" s="83" t="s">
        <v>75</v>
      </c>
      <c r="K3017" s="59" t="str">
        <f t="shared" si="1119"/>
        <v>notmandatory</v>
      </c>
      <c r="L3017" s="83"/>
      <c r="M3017" s="59" t="str">
        <f t="shared" si="1120"/>
        <v>notmandatorybuyernosupplier</v>
      </c>
      <c r="N3017" s="24" t="s">
        <v>262</v>
      </c>
      <c r="O3017" s="59" t="str">
        <f t="shared" si="1121"/>
        <v>country not in scope for buyer, no need to review</v>
      </c>
    </row>
    <row r="3018" spans="1:15" ht="14.4" x14ac:dyDescent="0.25">
      <c r="A3018" s="76" t="s">
        <v>87</v>
      </c>
      <c r="B3018" s="76" t="str">
        <f>VLOOKUP(A3018,'Buyer Countries '!$B$2:$C$301,2,FALSE)</f>
        <v>no</v>
      </c>
      <c r="C3018" s="76" t="str">
        <f>VLOOKUP(A3018,'Supplier Countries'!$B$2:$D$301,3,FALSE)</f>
        <v>no</v>
      </c>
      <c r="D3018" s="76" t="str">
        <f t="shared" si="1110"/>
        <v>no</v>
      </c>
      <c r="E3018" s="76" t="str">
        <f t="shared" si="1111"/>
        <v>not applicable</v>
      </c>
      <c r="F3018" s="8" t="s">
        <v>489</v>
      </c>
      <c r="G3018" s="7" t="s">
        <v>490</v>
      </c>
      <c r="H3018" s="5"/>
      <c r="I3018" s="7" t="s">
        <v>138</v>
      </c>
      <c r="J3018" s="83" t="s">
        <v>72</v>
      </c>
      <c r="K3018" s="59" t="str">
        <f t="shared" si="1119"/>
        <v>notmandatory</v>
      </c>
      <c r="L3018" s="83"/>
      <c r="M3018" s="59" t="str">
        <f t="shared" si="1120"/>
        <v>notmandatorybuyeryessupplier</v>
      </c>
      <c r="N3018" s="24" t="s">
        <v>262</v>
      </c>
      <c r="O3018" s="59" t="str">
        <f t="shared" si="1121"/>
        <v>country not in scope for buyer, no need to review</v>
      </c>
    </row>
    <row r="3019" spans="1:15" ht="14.4" x14ac:dyDescent="0.25">
      <c r="A3019" s="76" t="s">
        <v>87</v>
      </c>
      <c r="B3019" s="76" t="str">
        <f>VLOOKUP(A3019,'Buyer Countries '!$B$2:$C$301,2,FALSE)</f>
        <v>no</v>
      </c>
      <c r="C3019" s="76" t="str">
        <f>VLOOKUP(A3019,'Supplier Countries'!$B$2:$D$301,3,FALSE)</f>
        <v>no</v>
      </c>
      <c r="D3019" s="76" t="str">
        <f t="shared" si="1110"/>
        <v>no</v>
      </c>
      <c r="E3019" s="76" t="str">
        <f t="shared" si="1111"/>
        <v>not applicable</v>
      </c>
      <c r="F3019" s="9" t="s">
        <v>132</v>
      </c>
      <c r="G3019" s="10" t="s">
        <v>491</v>
      </c>
      <c r="H3019" s="10"/>
      <c r="I3019" s="11"/>
      <c r="J3019" s="21" t="s">
        <v>134</v>
      </c>
      <c r="K3019" s="11"/>
      <c r="L3019" s="21"/>
      <c r="M3019" s="11"/>
      <c r="N3019" s="21"/>
      <c r="O3019" s="11"/>
    </row>
    <row r="3020" spans="1:15" ht="43.2" x14ac:dyDescent="0.25">
      <c r="A3020" s="76" t="s">
        <v>87</v>
      </c>
      <c r="B3020" s="76" t="str">
        <f>VLOOKUP(A3020,'Buyer Countries '!$B$2:$C$301,2,FALSE)</f>
        <v>no</v>
      </c>
      <c r="C3020" s="76" t="str">
        <f>VLOOKUP(A3020,'Supplier Countries'!$B$2:$D$301,3,FALSE)</f>
        <v>no</v>
      </c>
      <c r="D3020" s="76" t="str">
        <f t="shared" si="1110"/>
        <v>no</v>
      </c>
      <c r="E3020" s="76" t="str">
        <f t="shared" si="1111"/>
        <v>not applicable</v>
      </c>
      <c r="F3020" s="8" t="s">
        <v>492</v>
      </c>
      <c r="G3020" s="7" t="s">
        <v>493</v>
      </c>
      <c r="H3020" s="5"/>
      <c r="I3020" s="7" t="s">
        <v>138</v>
      </c>
      <c r="J3020" s="83" t="s">
        <v>75</v>
      </c>
      <c r="K3020" s="59" t="str">
        <f t="shared" ref="K3020:K3026" si="1122">IF(I3020="Mandatory","mandatory","notmandatory")</f>
        <v>notmandatory</v>
      </c>
      <c r="L3020" s="83"/>
      <c r="M3020" s="59" t="str">
        <f t="shared" ref="M3020:M3026" si="1123">K3020&amp;"buyer"&amp;J3020&amp;"supplier"&amp;L3020</f>
        <v>notmandatorybuyernosupplier</v>
      </c>
      <c r="N3020" s="24" t="s">
        <v>430</v>
      </c>
      <c r="O3020" s="59" t="str">
        <f t="shared" ref="O3020:O3026" si="1124">IF(D3020="noyes","country not in scope for buyer, contact buyer",
IF(D3020="no","country not in scope for buyer, no need to review",
IF(D3020="nono","country not in scope for buyer and supplier no need to review",
IF(D3020="yesno","country not in scope for supplier no need to review",
IF(M3020="notmandatorybuyeryessupplierno","can buyer relax rule in SBN or ERP to accept invoice without this, if not provide data on PDF, if not move to Portal invoice",
IF(M3020="mandatorybuyeryessupplierno","SAP business network requires this information, provide it or move to Portal invoice",IF(M3020="mandatorybuyeryessupplier","SAP Business Network requires this information, provide it or move to Portal invoice",
IF(M3020="notmandatorybuyeryessupplier","can you provide data on invoice? Answer in column L by Yes or No",
IF(M3020="notmandatorybuyernosupplieryes","data not required set dropdown to blank in column L",
IF(M3020="notmandatorybuyersupplieryes","data not required set dropdown to blank in column L","good job, perfect match!"))))))))))</f>
        <v>country not in scope for buyer, no need to review</v>
      </c>
    </row>
    <row r="3021" spans="1:15" ht="43.2" x14ac:dyDescent="0.25">
      <c r="A3021" s="76" t="s">
        <v>87</v>
      </c>
      <c r="B3021" s="76" t="str">
        <f>VLOOKUP(A3021,'Buyer Countries '!$B$2:$C$301,2,FALSE)</f>
        <v>no</v>
      </c>
      <c r="C3021" s="76" t="str">
        <f>VLOOKUP(A3021,'Supplier Countries'!$B$2:$D$301,3,FALSE)</f>
        <v>no</v>
      </c>
      <c r="D3021" s="76" t="str">
        <f t="shared" si="1110"/>
        <v>no</v>
      </c>
      <c r="E3021" s="76" t="str">
        <f t="shared" si="1111"/>
        <v>not applicable</v>
      </c>
      <c r="F3021" s="8" t="s">
        <v>494</v>
      </c>
      <c r="G3021" s="7" t="s">
        <v>495</v>
      </c>
      <c r="H3021" s="5"/>
      <c r="I3021" s="7" t="s">
        <v>138</v>
      </c>
      <c r="J3021" s="83" t="s">
        <v>75</v>
      </c>
      <c r="K3021" s="59" t="str">
        <f t="shared" si="1122"/>
        <v>notmandatory</v>
      </c>
      <c r="L3021" s="83"/>
      <c r="M3021" s="59" t="str">
        <f t="shared" si="1123"/>
        <v>notmandatorybuyernosupplier</v>
      </c>
      <c r="N3021" s="24" t="s">
        <v>430</v>
      </c>
      <c r="O3021" s="59" t="str">
        <f t="shared" si="1124"/>
        <v>country not in scope for buyer, no need to review</v>
      </c>
    </row>
    <row r="3022" spans="1:15" ht="43.2" x14ac:dyDescent="0.25">
      <c r="A3022" s="76" t="s">
        <v>87</v>
      </c>
      <c r="B3022" s="76" t="str">
        <f>VLOOKUP(A3022,'Buyer Countries '!$B$2:$C$301,2,FALSE)</f>
        <v>no</v>
      </c>
      <c r="C3022" s="76" t="str">
        <f>VLOOKUP(A3022,'Supplier Countries'!$B$2:$D$301,3,FALSE)</f>
        <v>no</v>
      </c>
      <c r="D3022" s="76" t="str">
        <f t="shared" si="1110"/>
        <v>no</v>
      </c>
      <c r="E3022" s="76" t="str">
        <f t="shared" si="1111"/>
        <v>not applicable</v>
      </c>
      <c r="F3022" s="8" t="s">
        <v>496</v>
      </c>
      <c r="G3022" s="7" t="s">
        <v>497</v>
      </c>
      <c r="H3022" s="5"/>
      <c r="I3022" s="7" t="s">
        <v>138</v>
      </c>
      <c r="J3022" s="83" t="s">
        <v>75</v>
      </c>
      <c r="K3022" s="59" t="str">
        <f t="shared" si="1122"/>
        <v>notmandatory</v>
      </c>
      <c r="L3022" s="83"/>
      <c r="M3022" s="59" t="str">
        <f t="shared" si="1123"/>
        <v>notmandatorybuyernosupplier</v>
      </c>
      <c r="N3022" s="24" t="s">
        <v>430</v>
      </c>
      <c r="O3022" s="59" t="str">
        <f t="shared" si="1124"/>
        <v>country not in scope for buyer, no need to review</v>
      </c>
    </row>
    <row r="3023" spans="1:15" ht="43.2" x14ac:dyDescent="0.25">
      <c r="A3023" s="76" t="s">
        <v>87</v>
      </c>
      <c r="B3023" s="76" t="str">
        <f>VLOOKUP(A3023,'Buyer Countries '!$B$2:$C$301,2,FALSE)</f>
        <v>no</v>
      </c>
      <c r="C3023" s="76" t="str">
        <f>VLOOKUP(A3023,'Supplier Countries'!$B$2:$D$301,3,FALSE)</f>
        <v>no</v>
      </c>
      <c r="D3023" s="76" t="str">
        <f t="shared" si="1110"/>
        <v>no</v>
      </c>
      <c r="E3023" s="76" t="str">
        <f t="shared" si="1111"/>
        <v>not applicable</v>
      </c>
      <c r="F3023" s="8" t="s">
        <v>498</v>
      </c>
      <c r="G3023" s="7" t="s">
        <v>499</v>
      </c>
      <c r="H3023" s="5"/>
      <c r="I3023" s="7" t="s">
        <v>138</v>
      </c>
      <c r="J3023" s="83" t="s">
        <v>75</v>
      </c>
      <c r="K3023" s="59" t="str">
        <f t="shared" si="1122"/>
        <v>notmandatory</v>
      </c>
      <c r="L3023" s="83"/>
      <c r="M3023" s="59" t="str">
        <f t="shared" si="1123"/>
        <v>notmandatorybuyernosupplier</v>
      </c>
      <c r="N3023" s="24" t="s">
        <v>430</v>
      </c>
      <c r="O3023" s="59" t="str">
        <f t="shared" si="1124"/>
        <v>country not in scope for buyer, no need to review</v>
      </c>
    </row>
    <row r="3024" spans="1:15" ht="43.2" x14ac:dyDescent="0.25">
      <c r="A3024" s="76" t="s">
        <v>87</v>
      </c>
      <c r="B3024" s="76" t="str">
        <f>VLOOKUP(A3024,'Buyer Countries '!$B$2:$C$301,2,FALSE)</f>
        <v>no</v>
      </c>
      <c r="C3024" s="76" t="str">
        <f>VLOOKUP(A3024,'Supplier Countries'!$B$2:$D$301,3,FALSE)</f>
        <v>no</v>
      </c>
      <c r="D3024" s="76" t="str">
        <f t="shared" si="1110"/>
        <v>no</v>
      </c>
      <c r="E3024" s="76" t="str">
        <f t="shared" si="1111"/>
        <v>not applicable</v>
      </c>
      <c r="F3024" s="8" t="s">
        <v>500</v>
      </c>
      <c r="G3024" s="7" t="s">
        <v>501</v>
      </c>
      <c r="H3024" s="5"/>
      <c r="I3024" s="7" t="s">
        <v>138</v>
      </c>
      <c r="J3024" s="83" t="s">
        <v>75</v>
      </c>
      <c r="K3024" s="59" t="str">
        <f t="shared" si="1122"/>
        <v>notmandatory</v>
      </c>
      <c r="L3024" s="83"/>
      <c r="M3024" s="59" t="str">
        <f t="shared" si="1123"/>
        <v>notmandatorybuyernosupplier</v>
      </c>
      <c r="N3024" s="24" t="s">
        <v>430</v>
      </c>
      <c r="O3024" s="59" t="str">
        <f t="shared" si="1124"/>
        <v>country not in scope for buyer, no need to review</v>
      </c>
    </row>
    <row r="3025" spans="1:15" ht="43.2" x14ac:dyDescent="0.25">
      <c r="A3025" s="76" t="s">
        <v>87</v>
      </c>
      <c r="B3025" s="76" t="str">
        <f>VLOOKUP(A3025,'Buyer Countries '!$B$2:$C$301,2,FALSE)</f>
        <v>no</v>
      </c>
      <c r="C3025" s="76" t="str">
        <f>VLOOKUP(A3025,'Supplier Countries'!$B$2:$D$301,3,FALSE)</f>
        <v>no</v>
      </c>
      <c r="D3025" s="76" t="str">
        <f t="shared" si="1110"/>
        <v>no</v>
      </c>
      <c r="E3025" s="76" t="str">
        <f t="shared" si="1111"/>
        <v>not applicable</v>
      </c>
      <c r="F3025" s="8" t="s">
        <v>502</v>
      </c>
      <c r="G3025" s="7" t="s">
        <v>503</v>
      </c>
      <c r="H3025" s="5"/>
      <c r="I3025" s="7" t="s">
        <v>138</v>
      </c>
      <c r="J3025" s="83" t="s">
        <v>75</v>
      </c>
      <c r="K3025" s="59" t="str">
        <f t="shared" si="1122"/>
        <v>notmandatory</v>
      </c>
      <c r="L3025" s="83"/>
      <c r="M3025" s="59" t="str">
        <f t="shared" si="1123"/>
        <v>notmandatorybuyernosupplier</v>
      </c>
      <c r="N3025" s="24" t="s">
        <v>430</v>
      </c>
      <c r="O3025" s="59" t="str">
        <f t="shared" si="1124"/>
        <v>country not in scope for buyer, no need to review</v>
      </c>
    </row>
    <row r="3026" spans="1:15" ht="43.2" x14ac:dyDescent="0.25">
      <c r="A3026" s="76" t="s">
        <v>87</v>
      </c>
      <c r="B3026" s="76" t="str">
        <f>VLOOKUP(A3026,'Buyer Countries '!$B$2:$C$301,2,FALSE)</f>
        <v>no</v>
      </c>
      <c r="C3026" s="76" t="str">
        <f>VLOOKUP(A3026,'Supplier Countries'!$B$2:$D$301,3,FALSE)</f>
        <v>no</v>
      </c>
      <c r="D3026" s="76" t="str">
        <f t="shared" si="1110"/>
        <v>no</v>
      </c>
      <c r="E3026" s="76" t="str">
        <f t="shared" si="1111"/>
        <v>not applicable</v>
      </c>
      <c r="F3026" s="8" t="s">
        <v>504</v>
      </c>
      <c r="G3026" s="7" t="s">
        <v>505</v>
      </c>
      <c r="H3026" s="5"/>
      <c r="I3026" s="7" t="s">
        <v>138</v>
      </c>
      <c r="J3026" s="83" t="s">
        <v>75</v>
      </c>
      <c r="K3026" s="59" t="str">
        <f t="shared" si="1122"/>
        <v>notmandatory</v>
      </c>
      <c r="L3026" s="83"/>
      <c r="M3026" s="59" t="str">
        <f t="shared" si="1123"/>
        <v>notmandatorybuyernosupplier</v>
      </c>
      <c r="N3026" s="24" t="s">
        <v>430</v>
      </c>
      <c r="O3026" s="59" t="str">
        <f t="shared" si="1124"/>
        <v>country not in scope for buyer, no need to review</v>
      </c>
    </row>
    <row r="3027" spans="1:15" ht="14.4" x14ac:dyDescent="0.25">
      <c r="A3027" s="76" t="s">
        <v>87</v>
      </c>
      <c r="B3027" s="76" t="str">
        <f>VLOOKUP(A3027,'Buyer Countries '!$B$2:$C$301,2,FALSE)</f>
        <v>no</v>
      </c>
      <c r="C3027" s="76" t="str">
        <f>VLOOKUP(A3027,'Supplier Countries'!$B$2:$D$301,3,FALSE)</f>
        <v>no</v>
      </c>
      <c r="D3027" s="76" t="str">
        <f t="shared" si="1110"/>
        <v>no</v>
      </c>
      <c r="E3027" s="76" t="str">
        <f t="shared" si="1111"/>
        <v>not applicable</v>
      </c>
      <c r="F3027" s="9" t="s">
        <v>132</v>
      </c>
      <c r="G3027" s="10" t="s">
        <v>506</v>
      </c>
      <c r="H3027" s="10"/>
      <c r="I3027" s="11"/>
      <c r="J3027" s="21"/>
      <c r="K3027" s="11"/>
      <c r="L3027" s="21"/>
      <c r="M3027" s="11"/>
      <c r="N3027" s="21"/>
      <c r="O3027" s="11"/>
    </row>
    <row r="3028" spans="1:15" ht="43.2" x14ac:dyDescent="0.25">
      <c r="A3028" s="76" t="s">
        <v>87</v>
      </c>
      <c r="B3028" s="76" t="str">
        <f>VLOOKUP(A3028,'Buyer Countries '!$B$2:$C$301,2,FALSE)</f>
        <v>no</v>
      </c>
      <c r="C3028" s="76" t="str">
        <f>VLOOKUP(A3028,'Supplier Countries'!$B$2:$D$301,3,FALSE)</f>
        <v>no</v>
      </c>
      <c r="D3028" s="76" t="str">
        <f t="shared" si="1110"/>
        <v>no</v>
      </c>
      <c r="E3028" s="76" t="str">
        <f t="shared" si="1111"/>
        <v>not applicable</v>
      </c>
      <c r="F3028" s="8" t="s">
        <v>507</v>
      </c>
      <c r="G3028" s="7" t="s">
        <v>508</v>
      </c>
      <c r="H3028" s="5"/>
      <c r="I3028" s="7" t="s">
        <v>138</v>
      </c>
      <c r="J3028" s="83" t="s">
        <v>75</v>
      </c>
      <c r="K3028" s="59" t="str">
        <f t="shared" ref="K3028:K3034" si="1125">IF(I3028="Mandatory","mandatory","notmandatory")</f>
        <v>notmandatory</v>
      </c>
      <c r="L3028" s="83"/>
      <c r="M3028" s="59" t="str">
        <f t="shared" ref="M3028:M3034" si="1126">K3028&amp;"buyer"&amp;J3028&amp;"supplier"&amp;L3028</f>
        <v>notmandatorybuyernosupplier</v>
      </c>
      <c r="N3028" s="24" t="s">
        <v>430</v>
      </c>
      <c r="O3028" s="59" t="str">
        <f t="shared" ref="O3028:O3034" si="1127">IF(D3028="noyes","country not in scope for buyer, contact buyer",
IF(D3028="no","country not in scope for buyer, no need to review",
IF(D3028="nono","country not in scope for buyer and supplier no need to review",
IF(D3028="yesno","country not in scope for supplier no need to review",
IF(M3028="notmandatorybuyeryessupplierno","can buyer relax rule in SBN or ERP to accept invoice without this, if not provide data on PDF, if not move to Portal invoice",
IF(M3028="mandatorybuyeryessupplierno","SAP business network requires this information, provide it or move to Portal invoice",IF(M3028="mandatorybuyeryessupplier","SAP Business Network requires this information, provide it or move to Portal invoice",
IF(M3028="notmandatorybuyeryessupplier","can you provide data on invoice? Answer in column L by Yes or No",
IF(M3028="notmandatorybuyernosupplieryes","data not required set dropdown to blank in column L",
IF(M3028="notmandatorybuyersupplieryes","data not required set dropdown to blank in column L","good job, perfect match!"))))))))))</f>
        <v>country not in scope for buyer, no need to review</v>
      </c>
    </row>
    <row r="3029" spans="1:15" ht="43.2" x14ac:dyDescent="0.25">
      <c r="A3029" s="76" t="s">
        <v>87</v>
      </c>
      <c r="B3029" s="76" t="str">
        <f>VLOOKUP(A3029,'Buyer Countries '!$B$2:$C$301,2,FALSE)</f>
        <v>no</v>
      </c>
      <c r="C3029" s="76" t="str">
        <f>VLOOKUP(A3029,'Supplier Countries'!$B$2:$D$301,3,FALSE)</f>
        <v>no</v>
      </c>
      <c r="D3029" s="76" t="str">
        <f t="shared" si="1110"/>
        <v>no</v>
      </c>
      <c r="E3029" s="76" t="str">
        <f t="shared" si="1111"/>
        <v>not applicable</v>
      </c>
      <c r="F3029" s="8" t="s">
        <v>509</v>
      </c>
      <c r="G3029" s="7" t="s">
        <v>510</v>
      </c>
      <c r="H3029" s="5"/>
      <c r="I3029" s="7" t="s">
        <v>138</v>
      </c>
      <c r="J3029" s="83" t="s">
        <v>75</v>
      </c>
      <c r="K3029" s="59" t="str">
        <f t="shared" si="1125"/>
        <v>notmandatory</v>
      </c>
      <c r="L3029" s="83"/>
      <c r="M3029" s="59" t="str">
        <f t="shared" si="1126"/>
        <v>notmandatorybuyernosupplier</v>
      </c>
      <c r="N3029" s="24" t="s">
        <v>430</v>
      </c>
      <c r="O3029" s="59" t="str">
        <f t="shared" si="1127"/>
        <v>country not in scope for buyer, no need to review</v>
      </c>
    </row>
    <row r="3030" spans="1:15" ht="43.2" x14ac:dyDescent="0.25">
      <c r="A3030" s="76" t="s">
        <v>87</v>
      </c>
      <c r="B3030" s="76" t="str">
        <f>VLOOKUP(A3030,'Buyer Countries '!$B$2:$C$301,2,FALSE)</f>
        <v>no</v>
      </c>
      <c r="C3030" s="76" t="str">
        <f>VLOOKUP(A3030,'Supplier Countries'!$B$2:$D$301,3,FALSE)</f>
        <v>no</v>
      </c>
      <c r="D3030" s="76" t="str">
        <f t="shared" si="1110"/>
        <v>no</v>
      </c>
      <c r="E3030" s="76" t="str">
        <f t="shared" si="1111"/>
        <v>not applicable</v>
      </c>
      <c r="F3030" s="8" t="s">
        <v>511</v>
      </c>
      <c r="G3030" s="7" t="s">
        <v>512</v>
      </c>
      <c r="H3030" s="5"/>
      <c r="I3030" s="7" t="s">
        <v>138</v>
      </c>
      <c r="J3030" s="83" t="s">
        <v>75</v>
      </c>
      <c r="K3030" s="59" t="str">
        <f t="shared" si="1125"/>
        <v>notmandatory</v>
      </c>
      <c r="L3030" s="83"/>
      <c r="M3030" s="59" t="str">
        <f t="shared" si="1126"/>
        <v>notmandatorybuyernosupplier</v>
      </c>
      <c r="N3030" s="24" t="s">
        <v>430</v>
      </c>
      <c r="O3030" s="59" t="str">
        <f t="shared" si="1127"/>
        <v>country not in scope for buyer, no need to review</v>
      </c>
    </row>
    <row r="3031" spans="1:15" ht="43.2" x14ac:dyDescent="0.25">
      <c r="A3031" s="76" t="s">
        <v>87</v>
      </c>
      <c r="B3031" s="76" t="str">
        <f>VLOOKUP(A3031,'Buyer Countries '!$B$2:$C$301,2,FALSE)</f>
        <v>no</v>
      </c>
      <c r="C3031" s="76" t="str">
        <f>VLOOKUP(A3031,'Supplier Countries'!$B$2:$D$301,3,FALSE)</f>
        <v>no</v>
      </c>
      <c r="D3031" s="76" t="str">
        <f t="shared" si="1110"/>
        <v>no</v>
      </c>
      <c r="E3031" s="76" t="str">
        <f t="shared" si="1111"/>
        <v>not applicable</v>
      </c>
      <c r="F3031" s="8" t="s">
        <v>513</v>
      </c>
      <c r="G3031" s="7" t="s">
        <v>514</v>
      </c>
      <c r="H3031" s="5"/>
      <c r="I3031" s="7" t="s">
        <v>138</v>
      </c>
      <c r="J3031" s="83" t="s">
        <v>75</v>
      </c>
      <c r="K3031" s="59" t="str">
        <f t="shared" si="1125"/>
        <v>notmandatory</v>
      </c>
      <c r="L3031" s="83"/>
      <c r="M3031" s="59" t="str">
        <f t="shared" si="1126"/>
        <v>notmandatorybuyernosupplier</v>
      </c>
      <c r="N3031" s="24" t="s">
        <v>430</v>
      </c>
      <c r="O3031" s="59" t="str">
        <f t="shared" si="1127"/>
        <v>country not in scope for buyer, no need to review</v>
      </c>
    </row>
    <row r="3032" spans="1:15" ht="43.2" x14ac:dyDescent="0.25">
      <c r="A3032" s="76" t="s">
        <v>87</v>
      </c>
      <c r="B3032" s="76" t="str">
        <f>VLOOKUP(A3032,'Buyer Countries '!$B$2:$C$301,2,FALSE)</f>
        <v>no</v>
      </c>
      <c r="C3032" s="76" t="str">
        <f>VLOOKUP(A3032,'Supplier Countries'!$B$2:$D$301,3,FALSE)</f>
        <v>no</v>
      </c>
      <c r="D3032" s="76" t="str">
        <f t="shared" si="1110"/>
        <v>no</v>
      </c>
      <c r="E3032" s="76" t="str">
        <f t="shared" si="1111"/>
        <v>not applicable</v>
      </c>
      <c r="F3032" s="8" t="s">
        <v>515</v>
      </c>
      <c r="G3032" s="7" t="s">
        <v>516</v>
      </c>
      <c r="H3032" s="5"/>
      <c r="I3032" s="7" t="s">
        <v>138</v>
      </c>
      <c r="J3032" s="83" t="s">
        <v>75</v>
      </c>
      <c r="K3032" s="59" t="str">
        <f t="shared" si="1125"/>
        <v>notmandatory</v>
      </c>
      <c r="L3032" s="83"/>
      <c r="M3032" s="59" t="str">
        <f t="shared" si="1126"/>
        <v>notmandatorybuyernosupplier</v>
      </c>
      <c r="N3032" s="24" t="s">
        <v>430</v>
      </c>
      <c r="O3032" s="59" t="str">
        <f t="shared" si="1127"/>
        <v>country not in scope for buyer, no need to review</v>
      </c>
    </row>
    <row r="3033" spans="1:15" ht="43.2" x14ac:dyDescent="0.25">
      <c r="A3033" s="76" t="s">
        <v>87</v>
      </c>
      <c r="B3033" s="76" t="str">
        <f>VLOOKUP(A3033,'Buyer Countries '!$B$2:$C$301,2,FALSE)</f>
        <v>no</v>
      </c>
      <c r="C3033" s="76" t="str">
        <f>VLOOKUP(A3033,'Supplier Countries'!$B$2:$D$301,3,FALSE)</f>
        <v>no</v>
      </c>
      <c r="D3033" s="76" t="str">
        <f t="shared" si="1110"/>
        <v>no</v>
      </c>
      <c r="E3033" s="76" t="str">
        <f t="shared" si="1111"/>
        <v>not applicable</v>
      </c>
      <c r="F3033" s="8" t="s">
        <v>517</v>
      </c>
      <c r="G3033" s="7" t="s">
        <v>518</v>
      </c>
      <c r="H3033" s="5"/>
      <c r="I3033" s="7" t="s">
        <v>138</v>
      </c>
      <c r="J3033" s="83" t="s">
        <v>75</v>
      </c>
      <c r="K3033" s="59" t="str">
        <f t="shared" si="1125"/>
        <v>notmandatory</v>
      </c>
      <c r="L3033" s="83"/>
      <c r="M3033" s="59" t="str">
        <f t="shared" si="1126"/>
        <v>notmandatorybuyernosupplier</v>
      </c>
      <c r="N3033" s="24" t="s">
        <v>430</v>
      </c>
      <c r="O3033" s="59" t="str">
        <f t="shared" si="1127"/>
        <v>country not in scope for buyer, no need to review</v>
      </c>
    </row>
    <row r="3034" spans="1:15" ht="43.2" x14ac:dyDescent="0.25">
      <c r="A3034" s="76" t="s">
        <v>87</v>
      </c>
      <c r="B3034" s="76" t="str">
        <f>VLOOKUP(A3034,'Buyer Countries '!$B$2:$C$301,2,FALSE)</f>
        <v>no</v>
      </c>
      <c r="C3034" s="76" t="str">
        <f>VLOOKUP(A3034,'Supplier Countries'!$B$2:$D$301,3,FALSE)</f>
        <v>no</v>
      </c>
      <c r="D3034" s="76" t="str">
        <f t="shared" si="1110"/>
        <v>no</v>
      </c>
      <c r="E3034" s="76" t="str">
        <f t="shared" si="1111"/>
        <v>not applicable</v>
      </c>
      <c r="F3034" s="8" t="s">
        <v>519</v>
      </c>
      <c r="G3034" s="7" t="s">
        <v>520</v>
      </c>
      <c r="H3034" s="5"/>
      <c r="I3034" s="7" t="s">
        <v>138</v>
      </c>
      <c r="J3034" s="83" t="s">
        <v>75</v>
      </c>
      <c r="K3034" s="59" t="str">
        <f t="shared" si="1125"/>
        <v>notmandatory</v>
      </c>
      <c r="L3034" s="83"/>
      <c r="M3034" s="59" t="str">
        <f t="shared" si="1126"/>
        <v>notmandatorybuyernosupplier</v>
      </c>
      <c r="N3034" s="24" t="s">
        <v>430</v>
      </c>
      <c r="O3034" s="59" t="str">
        <f t="shared" si="1127"/>
        <v>country not in scope for buyer, no need to review</v>
      </c>
    </row>
    <row r="3035" spans="1:15" ht="14.4" x14ac:dyDescent="0.25">
      <c r="A3035" s="76" t="s">
        <v>87</v>
      </c>
      <c r="B3035" s="76" t="str">
        <f>VLOOKUP(A3035,'Buyer Countries '!$B$2:$C$301,2,FALSE)</f>
        <v>no</v>
      </c>
      <c r="C3035" s="76" t="str">
        <f>VLOOKUP(A3035,'Supplier Countries'!$B$2:$D$301,3,FALSE)</f>
        <v>no</v>
      </c>
      <c r="D3035" s="76" t="str">
        <f t="shared" ref="D3035:D3100" si="1128">IF($N$3="supplier",B3035&amp;C3035,IF($N$3="buyer",B3035,"select value in are your onboarding a buyer or a supplier"))</f>
        <v>no</v>
      </c>
      <c r="E3035" s="76" t="str">
        <f t="shared" si="1111"/>
        <v>not applicable</v>
      </c>
      <c r="F3035" s="9" t="s">
        <v>132</v>
      </c>
      <c r="G3035" s="10" t="s">
        <v>521</v>
      </c>
      <c r="H3035" s="10"/>
      <c r="I3035" s="11"/>
      <c r="J3035" s="21" t="s">
        <v>134</v>
      </c>
      <c r="K3035" s="11"/>
      <c r="L3035" s="21"/>
      <c r="M3035" s="11"/>
      <c r="N3035" s="21"/>
      <c r="O3035" s="11"/>
    </row>
    <row r="3036" spans="1:15" ht="86.4" x14ac:dyDescent="0.25">
      <c r="A3036" s="76" t="s">
        <v>87</v>
      </c>
      <c r="B3036" s="76" t="str">
        <f>VLOOKUP(A3036,'Buyer Countries '!$B$2:$C$301,2,FALSE)</f>
        <v>no</v>
      </c>
      <c r="C3036" s="76" t="str">
        <f>VLOOKUP(A3036,'Supplier Countries'!$B$2:$D$301,3,FALSE)</f>
        <v>no</v>
      </c>
      <c r="D3036" s="76" t="str">
        <f t="shared" si="1128"/>
        <v>no</v>
      </c>
      <c r="E3036" s="76" t="str">
        <f t="shared" si="1111"/>
        <v>not applicable</v>
      </c>
      <c r="F3036" s="8" t="s">
        <v>522</v>
      </c>
      <c r="G3036" s="7" t="s">
        <v>523</v>
      </c>
      <c r="H3036" s="5" t="s">
        <v>524</v>
      </c>
      <c r="I3036" s="7" t="s">
        <v>138</v>
      </c>
      <c r="J3036" s="83" t="s">
        <v>75</v>
      </c>
      <c r="K3036" s="59" t="str">
        <f t="shared" ref="K3036:K3048" si="1129">IF(I3036="Mandatory","mandatory","notmandatory")</f>
        <v>notmandatory</v>
      </c>
      <c r="L3036" s="83"/>
      <c r="M3036" s="59" t="str">
        <f t="shared" ref="M3036:M3048" si="1130">K3036&amp;"buyer"&amp;J3036&amp;"supplier"&amp;L3036</f>
        <v>notmandatorybuyernosupplier</v>
      </c>
      <c r="N3036" s="24" t="s">
        <v>756</v>
      </c>
      <c r="O3036" s="59" t="str">
        <f t="shared" ref="O3036:O3048" si="1131">IF(D3036="noyes","country not in scope for buyer, contact buyer",
IF(D3036="no","country not in scope for buyer, no need to review",
IF(D3036="nono","country not in scope for buyer and supplier no need to review",
IF(D3036="yesno","country not in scope for supplier no need to review",
IF(M3036="notmandatorybuyeryessupplierno","can buyer relax rule in SBN or ERP to accept invoice without this, if not provide data on PDF, if not move to Portal invoice",
IF(M3036="mandatorybuyeryessupplierno","SAP business network requires this information, provide it or move to Portal invoice",IF(M3036="mandatorybuyeryessupplier","SAP Business Network requires this information, provide it or move to Portal invoice",
IF(M3036="notmandatorybuyeryessupplier","can you provide data on invoice? Answer in column L by Yes or No",
IF(M3036="notmandatorybuyernosupplieryes","data not required set dropdown to blank in column L",
IF(M3036="notmandatorybuyersupplieryes","data not required set dropdown to blank in column L","good job, perfect match!"))))))))))</f>
        <v>country not in scope for buyer, no need to review</v>
      </c>
    </row>
    <row r="3037" spans="1:15" ht="57.6" x14ac:dyDescent="0.25">
      <c r="A3037" s="76" t="s">
        <v>87</v>
      </c>
      <c r="B3037" s="76" t="str">
        <f>VLOOKUP(A3037,'Buyer Countries '!$B$2:$C$301,2,FALSE)</f>
        <v>no</v>
      </c>
      <c r="C3037" s="76" t="str">
        <f>VLOOKUP(A3037,'Supplier Countries'!$B$2:$D$301,3,FALSE)</f>
        <v>no</v>
      </c>
      <c r="D3037" s="76" t="str">
        <f t="shared" si="1128"/>
        <v>no</v>
      </c>
      <c r="E3037" s="76" t="str">
        <f t="shared" si="1111"/>
        <v>not applicable</v>
      </c>
      <c r="F3037" s="8" t="s">
        <v>525</v>
      </c>
      <c r="G3037" s="7" t="s">
        <v>526</v>
      </c>
      <c r="H3037" s="5" t="s">
        <v>527</v>
      </c>
      <c r="I3037" s="7" t="s">
        <v>138</v>
      </c>
      <c r="J3037" s="83" t="s">
        <v>75</v>
      </c>
      <c r="K3037" s="59" t="str">
        <f t="shared" si="1129"/>
        <v>notmandatory</v>
      </c>
      <c r="L3037" s="83"/>
      <c r="M3037" s="59" t="str">
        <f t="shared" si="1130"/>
        <v>notmandatorybuyernosupplier</v>
      </c>
      <c r="N3037" s="24"/>
      <c r="O3037" s="59" t="str">
        <f t="shared" si="1131"/>
        <v>country not in scope for buyer, no need to review</v>
      </c>
    </row>
    <row r="3038" spans="1:15" ht="57.6" x14ac:dyDescent="0.25">
      <c r="A3038" s="76" t="s">
        <v>87</v>
      </c>
      <c r="B3038" s="76" t="str">
        <f>VLOOKUP(A3038,'Buyer Countries '!$B$2:$C$301,2,FALSE)</f>
        <v>no</v>
      </c>
      <c r="C3038" s="76" t="str">
        <f>VLOOKUP(A3038,'Supplier Countries'!$B$2:$D$301,3,FALSE)</f>
        <v>no</v>
      </c>
      <c r="D3038" s="76" t="str">
        <f t="shared" si="1128"/>
        <v>no</v>
      </c>
      <c r="E3038" s="76" t="str">
        <f t="shared" si="1111"/>
        <v>not applicable</v>
      </c>
      <c r="F3038" s="8" t="s">
        <v>528</v>
      </c>
      <c r="G3038" s="7" t="s">
        <v>529</v>
      </c>
      <c r="H3038" s="5" t="s">
        <v>530</v>
      </c>
      <c r="I3038" s="7" t="s">
        <v>138</v>
      </c>
      <c r="J3038" s="83" t="s">
        <v>75</v>
      </c>
      <c r="K3038" s="59" t="str">
        <f t="shared" si="1129"/>
        <v>notmandatory</v>
      </c>
      <c r="L3038" s="83"/>
      <c r="M3038" s="59" t="str">
        <f t="shared" si="1130"/>
        <v>notmandatorybuyernosupplier</v>
      </c>
      <c r="N3038" s="24"/>
      <c r="O3038" s="59" t="str">
        <f t="shared" si="1131"/>
        <v>country not in scope for buyer, no need to review</v>
      </c>
    </row>
    <row r="3039" spans="1:15" ht="28.8" x14ac:dyDescent="0.25">
      <c r="A3039" s="76" t="s">
        <v>87</v>
      </c>
      <c r="B3039" s="76" t="str">
        <f>VLOOKUP(A3039,'Buyer Countries '!$B$2:$C$301,2,FALSE)</f>
        <v>no</v>
      </c>
      <c r="C3039" s="76" t="str">
        <f>VLOOKUP(A3039,'Supplier Countries'!$B$2:$D$301,3,FALSE)</f>
        <v>no</v>
      </c>
      <c r="D3039" s="76" t="str">
        <f t="shared" si="1128"/>
        <v>no</v>
      </c>
      <c r="E3039" s="76" t="str">
        <f t="shared" si="1111"/>
        <v>not applicable</v>
      </c>
      <c r="F3039" s="8" t="s">
        <v>531</v>
      </c>
      <c r="G3039" s="7" t="s">
        <v>532</v>
      </c>
      <c r="H3039" s="5" t="s">
        <v>533</v>
      </c>
      <c r="I3039" s="7" t="s">
        <v>142</v>
      </c>
      <c r="J3039" s="83" t="s">
        <v>75</v>
      </c>
      <c r="K3039" s="59" t="str">
        <f t="shared" si="1129"/>
        <v>notmandatory</v>
      </c>
      <c r="L3039" s="83"/>
      <c r="M3039" s="59" t="str">
        <f t="shared" si="1130"/>
        <v>notmandatorybuyernosupplier</v>
      </c>
      <c r="N3039" s="24"/>
      <c r="O3039" s="59" t="str">
        <f t="shared" si="1131"/>
        <v>country not in scope for buyer, no need to review</v>
      </c>
    </row>
    <row r="3040" spans="1:15" ht="14.4" x14ac:dyDescent="0.25">
      <c r="A3040" s="76" t="s">
        <v>87</v>
      </c>
      <c r="B3040" s="76" t="str">
        <f>VLOOKUP(A3040,'Buyer Countries '!$B$2:$C$301,2,FALSE)</f>
        <v>no</v>
      </c>
      <c r="C3040" s="76" t="str">
        <f>VLOOKUP(A3040,'Supplier Countries'!$B$2:$D$301,3,FALSE)</f>
        <v>no</v>
      </c>
      <c r="D3040" s="76" t="str">
        <f t="shared" si="1128"/>
        <v>no</v>
      </c>
      <c r="E3040" s="76" t="str">
        <f t="shared" ref="E3040:E3106" si="1132">IF(D3040="select value in are your onboarding a buyer or a supplier",D3040,IF(D3040="yesno","not applicable",IF(D3040="yesyes","country supported",IF(D3040="noyes","country not supported, contact buyer",IF(D3040="yes","country supported","not applicable")))))</f>
        <v>not applicable</v>
      </c>
      <c r="F3040" s="8" t="s">
        <v>534</v>
      </c>
      <c r="G3040" s="7" t="s">
        <v>535</v>
      </c>
      <c r="H3040" s="5" t="s">
        <v>536</v>
      </c>
      <c r="I3040" s="7" t="s">
        <v>138</v>
      </c>
      <c r="J3040" s="83" t="s">
        <v>75</v>
      </c>
      <c r="K3040" s="59" t="str">
        <f t="shared" si="1129"/>
        <v>notmandatory</v>
      </c>
      <c r="L3040" s="83"/>
      <c r="M3040" s="59" t="str">
        <f t="shared" si="1130"/>
        <v>notmandatorybuyernosupplier</v>
      </c>
      <c r="N3040" s="24" t="s">
        <v>262</v>
      </c>
      <c r="O3040" s="59" t="str">
        <f t="shared" si="1131"/>
        <v>country not in scope for buyer, no need to review</v>
      </c>
    </row>
    <row r="3041" spans="1:25" ht="43.2" x14ac:dyDescent="0.25">
      <c r="A3041" s="76" t="s">
        <v>87</v>
      </c>
      <c r="B3041" s="76" t="str">
        <f>VLOOKUP(A3041,'Buyer Countries '!$B$2:$C$301,2,FALSE)</f>
        <v>no</v>
      </c>
      <c r="C3041" s="76" t="str">
        <f>VLOOKUP(A3041,'Supplier Countries'!$B$2:$D$301,3,FALSE)</f>
        <v>no</v>
      </c>
      <c r="D3041" s="76" t="str">
        <f t="shared" si="1128"/>
        <v>no</v>
      </c>
      <c r="E3041" s="76" t="str">
        <f t="shared" si="1132"/>
        <v>not applicable</v>
      </c>
      <c r="F3041" s="8" t="s">
        <v>537</v>
      </c>
      <c r="G3041" s="7" t="s">
        <v>538</v>
      </c>
      <c r="H3041" s="5" t="s">
        <v>539</v>
      </c>
      <c r="I3041" s="7" t="s">
        <v>138</v>
      </c>
      <c r="J3041" s="83" t="s">
        <v>75</v>
      </c>
      <c r="K3041" s="59" t="str">
        <f t="shared" si="1129"/>
        <v>notmandatory</v>
      </c>
      <c r="L3041" s="83"/>
      <c r="M3041" s="59" t="str">
        <f t="shared" si="1130"/>
        <v>notmandatorybuyernosupplier</v>
      </c>
      <c r="N3041" s="24" t="s">
        <v>769</v>
      </c>
      <c r="O3041" s="59" t="str">
        <f t="shared" si="1131"/>
        <v>country not in scope for buyer, no need to review</v>
      </c>
    </row>
    <row r="3042" spans="1:25" ht="100.8" x14ac:dyDescent="0.25">
      <c r="A3042" s="76" t="s">
        <v>87</v>
      </c>
      <c r="B3042" s="76" t="str">
        <f>VLOOKUP(A3042,'Buyer Countries '!$B$2:$C$301,2,FALSE)</f>
        <v>no</v>
      </c>
      <c r="C3042" s="76" t="str">
        <f>VLOOKUP(A3042,'Supplier Countries'!$B$2:$D$301,3,FALSE)</f>
        <v>no</v>
      </c>
      <c r="D3042" s="76" t="str">
        <f t="shared" si="1128"/>
        <v>no</v>
      </c>
      <c r="E3042" s="76" t="str">
        <f t="shared" si="1132"/>
        <v>not applicable</v>
      </c>
      <c r="F3042" s="8" t="s">
        <v>541</v>
      </c>
      <c r="G3042" s="7" t="s">
        <v>542</v>
      </c>
      <c r="H3042" s="5" t="s">
        <v>543</v>
      </c>
      <c r="I3042" s="7" t="s">
        <v>138</v>
      </c>
      <c r="J3042" s="83" t="s">
        <v>75</v>
      </c>
      <c r="K3042" s="59" t="str">
        <f t="shared" si="1129"/>
        <v>notmandatory</v>
      </c>
      <c r="L3042" s="83"/>
      <c r="M3042" s="59" t="str">
        <f t="shared" si="1130"/>
        <v>notmandatorybuyernosupplier</v>
      </c>
      <c r="N3042" s="24"/>
      <c r="O3042" s="59" t="str">
        <f t="shared" si="1131"/>
        <v>country not in scope for buyer, no need to review</v>
      </c>
    </row>
    <row r="3043" spans="1:25" ht="14.4" x14ac:dyDescent="0.25">
      <c r="A3043" s="76" t="s">
        <v>87</v>
      </c>
      <c r="B3043" s="76" t="str">
        <f>VLOOKUP(A3043,'Buyer Countries '!$B$2:$C$301,2,FALSE)</f>
        <v>no</v>
      </c>
      <c r="C3043" s="76" t="str">
        <f>VLOOKUP(A3043,'Supplier Countries'!$B$2:$D$301,3,FALSE)</f>
        <v>no</v>
      </c>
      <c r="D3043" s="76" t="str">
        <f t="shared" si="1128"/>
        <v>no</v>
      </c>
      <c r="E3043" s="76" t="str">
        <f t="shared" si="1132"/>
        <v>not applicable</v>
      </c>
      <c r="F3043" s="8" t="s">
        <v>544</v>
      </c>
      <c r="G3043" s="7" t="s">
        <v>545</v>
      </c>
      <c r="H3043" s="5"/>
      <c r="I3043" s="7" t="s">
        <v>138</v>
      </c>
      <c r="J3043" s="83" t="s">
        <v>75</v>
      </c>
      <c r="K3043" s="59" t="str">
        <f t="shared" si="1129"/>
        <v>notmandatory</v>
      </c>
      <c r="L3043" s="83"/>
      <c r="M3043" s="59" t="str">
        <f t="shared" si="1130"/>
        <v>notmandatorybuyernosupplier</v>
      </c>
      <c r="N3043" s="24"/>
      <c r="O3043" s="59" t="str">
        <f t="shared" si="1131"/>
        <v>country not in scope for buyer, no need to review</v>
      </c>
    </row>
    <row r="3044" spans="1:25" ht="14.4" x14ac:dyDescent="0.25">
      <c r="A3044" s="76" t="s">
        <v>87</v>
      </c>
      <c r="B3044" s="76" t="str">
        <f>VLOOKUP(A3044,'Buyer Countries '!$B$2:$C$301,2,FALSE)</f>
        <v>no</v>
      </c>
      <c r="C3044" s="76" t="str">
        <f>VLOOKUP(A3044,'Supplier Countries'!$B$2:$D$301,3,FALSE)</f>
        <v>no</v>
      </c>
      <c r="D3044" s="76" t="str">
        <f t="shared" si="1128"/>
        <v>no</v>
      </c>
      <c r="E3044" s="76" t="str">
        <f t="shared" si="1132"/>
        <v>not applicable</v>
      </c>
      <c r="F3044" s="8" t="s">
        <v>546</v>
      </c>
      <c r="G3044" s="7" t="s">
        <v>547</v>
      </c>
      <c r="H3044" s="5"/>
      <c r="I3044" s="7" t="s">
        <v>138</v>
      </c>
      <c r="J3044" s="83" t="s">
        <v>75</v>
      </c>
      <c r="K3044" s="59" t="str">
        <f t="shared" si="1129"/>
        <v>notmandatory</v>
      </c>
      <c r="L3044" s="83"/>
      <c r="M3044" s="59" t="str">
        <f t="shared" si="1130"/>
        <v>notmandatorybuyernosupplier</v>
      </c>
      <c r="N3044" s="24"/>
      <c r="O3044" s="59" t="str">
        <f t="shared" si="1131"/>
        <v>country not in scope for buyer, no need to review</v>
      </c>
    </row>
    <row r="3045" spans="1:25" ht="14.4" x14ac:dyDescent="0.25">
      <c r="A3045" s="76" t="s">
        <v>87</v>
      </c>
      <c r="B3045" s="76" t="str">
        <f>VLOOKUP(A3045,'Buyer Countries '!$B$2:$C$301,2,FALSE)</f>
        <v>no</v>
      </c>
      <c r="C3045" s="76" t="str">
        <f>VLOOKUP(A3045,'Supplier Countries'!$B$2:$D$301,3,FALSE)</f>
        <v>no</v>
      </c>
      <c r="D3045" s="76" t="str">
        <f t="shared" si="1128"/>
        <v>no</v>
      </c>
      <c r="E3045" s="76" t="str">
        <f t="shared" si="1132"/>
        <v>not applicable</v>
      </c>
      <c r="F3045" s="8" t="s">
        <v>548</v>
      </c>
      <c r="G3045" s="7" t="s">
        <v>549</v>
      </c>
      <c r="H3045" s="5" t="s">
        <v>550</v>
      </c>
      <c r="I3045" s="7" t="s">
        <v>138</v>
      </c>
      <c r="J3045" s="83" t="s">
        <v>75</v>
      </c>
      <c r="K3045" s="59" t="str">
        <f t="shared" si="1129"/>
        <v>notmandatory</v>
      </c>
      <c r="L3045" s="83"/>
      <c r="M3045" s="59" t="str">
        <f t="shared" si="1130"/>
        <v>notmandatorybuyernosupplier</v>
      </c>
      <c r="N3045" s="24"/>
      <c r="O3045" s="59" t="str">
        <f t="shared" si="1131"/>
        <v>country not in scope for buyer, no need to review</v>
      </c>
    </row>
    <row r="3046" spans="1:25" ht="100.8" x14ac:dyDescent="0.25">
      <c r="A3046" s="76" t="s">
        <v>87</v>
      </c>
      <c r="B3046" s="76" t="str">
        <f>VLOOKUP(A3046,'Buyer Countries '!$B$2:$C$301,2,FALSE)</f>
        <v>no</v>
      </c>
      <c r="C3046" s="76" t="str">
        <f>VLOOKUP(A3046,'Supplier Countries'!$B$2:$D$301,3,FALSE)</f>
        <v>no</v>
      </c>
      <c r="D3046" s="76" t="str">
        <f t="shared" si="1128"/>
        <v>no</v>
      </c>
      <c r="E3046" s="76" t="str">
        <f t="shared" si="1132"/>
        <v>not applicable</v>
      </c>
      <c r="F3046" s="8" t="s">
        <v>551</v>
      </c>
      <c r="G3046" s="7" t="s">
        <v>552</v>
      </c>
      <c r="H3046" s="5" t="s">
        <v>553</v>
      </c>
      <c r="I3046" s="7" t="s">
        <v>138</v>
      </c>
      <c r="J3046" s="83" t="s">
        <v>75</v>
      </c>
      <c r="K3046" s="59" t="str">
        <f t="shared" si="1129"/>
        <v>notmandatory</v>
      </c>
      <c r="L3046" s="83"/>
      <c r="M3046" s="59" t="str">
        <f t="shared" si="1130"/>
        <v>notmandatorybuyernosupplier</v>
      </c>
      <c r="N3046" s="24"/>
      <c r="O3046" s="59" t="str">
        <f t="shared" si="1131"/>
        <v>country not in scope for buyer, no need to review</v>
      </c>
    </row>
    <row r="3047" spans="1:25" ht="129.6" x14ac:dyDescent="0.25">
      <c r="A3047" s="76" t="s">
        <v>87</v>
      </c>
      <c r="B3047" s="76" t="str">
        <f>VLOOKUP(A3047,'Buyer Countries '!$B$2:$C$301,2,FALSE)</f>
        <v>no</v>
      </c>
      <c r="C3047" s="76" t="str">
        <f>VLOOKUP(A3047,'Supplier Countries'!$B$2:$D$301,3,FALSE)</f>
        <v>no</v>
      </c>
      <c r="D3047" s="76" t="str">
        <f t="shared" si="1128"/>
        <v>no</v>
      </c>
      <c r="E3047" s="76" t="str">
        <f t="shared" si="1132"/>
        <v>not applicable</v>
      </c>
      <c r="F3047" s="8" t="s">
        <v>554</v>
      </c>
      <c r="G3047" s="7" t="s">
        <v>555</v>
      </c>
      <c r="H3047" s="5" t="s">
        <v>556</v>
      </c>
      <c r="I3047" s="7" t="s">
        <v>138</v>
      </c>
      <c r="J3047" s="83" t="s">
        <v>75</v>
      </c>
      <c r="K3047" s="59" t="str">
        <f t="shared" si="1129"/>
        <v>notmandatory</v>
      </c>
      <c r="L3047" s="83"/>
      <c r="M3047" s="59" t="str">
        <f t="shared" si="1130"/>
        <v>notmandatorybuyernosupplier</v>
      </c>
      <c r="N3047" s="24"/>
      <c r="O3047" s="59" t="str">
        <f t="shared" si="1131"/>
        <v>country not in scope for buyer, no need to review</v>
      </c>
    </row>
    <row r="3048" spans="1:25" s="82" customFormat="1" ht="230.4" x14ac:dyDescent="0.25">
      <c r="A3048" s="22" t="s">
        <v>87</v>
      </c>
      <c r="B3048" s="76" t="str">
        <f>VLOOKUP(A3048,'Buyer Countries '!$B$2:$C$301,2,FALSE)</f>
        <v>no</v>
      </c>
      <c r="C3048" s="76" t="str">
        <f>VLOOKUP(A3048,'Supplier Countries'!$B$2:$D$301,3,FALSE)</f>
        <v>no</v>
      </c>
      <c r="D3048" s="76" t="str">
        <f t="shared" si="1128"/>
        <v>no</v>
      </c>
      <c r="E3048" s="76" t="str">
        <f t="shared" si="1132"/>
        <v>not applicable</v>
      </c>
      <c r="F3048" s="8" t="s">
        <v>557</v>
      </c>
      <c r="G3048" s="7" t="s">
        <v>558</v>
      </c>
      <c r="H3048" s="5" t="s">
        <v>559</v>
      </c>
      <c r="I3048" s="7" t="s">
        <v>138</v>
      </c>
      <c r="J3048" s="83" t="s">
        <v>75</v>
      </c>
      <c r="K3048" s="59" t="str">
        <f t="shared" si="1129"/>
        <v>notmandatory</v>
      </c>
      <c r="L3048" s="83"/>
      <c r="M3048" s="59" t="str">
        <f t="shared" si="1130"/>
        <v>notmandatorybuyernosupplier</v>
      </c>
      <c r="N3048" s="24" t="s">
        <v>770</v>
      </c>
      <c r="O3048" s="5" t="str">
        <f t="shared" si="1131"/>
        <v>country not in scope for buyer, no need to review</v>
      </c>
      <c r="P3048"/>
      <c r="Q3048"/>
      <c r="R3048"/>
      <c r="S3048"/>
      <c r="T3048"/>
      <c r="U3048"/>
      <c r="V3048"/>
      <c r="W3048"/>
      <c r="X3048"/>
      <c r="Y3048"/>
    </row>
    <row r="3049" spans="1:25" ht="43.2" x14ac:dyDescent="0.25">
      <c r="A3049" s="76" t="s">
        <v>87</v>
      </c>
      <c r="B3049" s="76" t="str">
        <f>VLOOKUP(A3049,'Buyer Countries '!$B$2:$C$301,2,FALSE)</f>
        <v>no</v>
      </c>
      <c r="C3049" s="76" t="str">
        <f>VLOOKUP(A3049,'Supplier Countries'!$B$2:$D$301,3,FALSE)</f>
        <v>no</v>
      </c>
      <c r="D3049" s="76" t="str">
        <f t="shared" si="1128"/>
        <v>no</v>
      </c>
      <c r="E3049" s="76" t="str">
        <f t="shared" si="1132"/>
        <v>not applicable</v>
      </c>
      <c r="F3049" s="12" t="s">
        <v>561</v>
      </c>
      <c r="G3049" s="13"/>
      <c r="H3049" s="13"/>
      <c r="I3049" s="11"/>
      <c r="J3049" s="21"/>
      <c r="K3049" s="11"/>
      <c r="L3049" s="21"/>
      <c r="M3049" s="11"/>
      <c r="N3049" s="21"/>
      <c r="O3049" s="11"/>
    </row>
    <row r="3050" spans="1:25" ht="14.4" x14ac:dyDescent="0.25">
      <c r="A3050" s="76" t="s">
        <v>87</v>
      </c>
      <c r="B3050" s="76" t="str">
        <f>VLOOKUP(A3050,'Buyer Countries '!$B$2:$C$301,2,FALSE)</f>
        <v>no</v>
      </c>
      <c r="C3050" s="76" t="str">
        <f>VLOOKUP(A3050,'Supplier Countries'!$B$2:$D$301,3,FALSE)</f>
        <v>no</v>
      </c>
      <c r="D3050" s="76" t="str">
        <f t="shared" si="1128"/>
        <v>no</v>
      </c>
      <c r="E3050" s="76" t="str">
        <f t="shared" si="1132"/>
        <v>not applicable</v>
      </c>
      <c r="F3050" s="9" t="s">
        <v>132</v>
      </c>
      <c r="G3050" s="10" t="s">
        <v>562</v>
      </c>
      <c r="H3050" s="10"/>
      <c r="I3050" s="11"/>
      <c r="J3050" s="21"/>
      <c r="K3050" s="11"/>
      <c r="L3050" s="21"/>
      <c r="M3050" s="11"/>
      <c r="N3050" s="21"/>
      <c r="O3050" s="11"/>
    </row>
    <row r="3051" spans="1:25" ht="72" x14ac:dyDescent="0.25">
      <c r="A3051" s="76" t="s">
        <v>87</v>
      </c>
      <c r="B3051" s="76" t="str">
        <f>VLOOKUP(A3051,'Buyer Countries '!$B$2:$C$301,2,FALSE)</f>
        <v>no</v>
      </c>
      <c r="C3051" s="76" t="str">
        <f>VLOOKUP(A3051,'Supplier Countries'!$B$2:$D$301,3,FALSE)</f>
        <v>no</v>
      </c>
      <c r="D3051" s="76" t="str">
        <f t="shared" si="1128"/>
        <v>no</v>
      </c>
      <c r="E3051" s="76" t="str">
        <f t="shared" si="1132"/>
        <v>not applicable</v>
      </c>
      <c r="F3051" s="6">
        <v>164</v>
      </c>
      <c r="G3051" s="5" t="s">
        <v>563</v>
      </c>
      <c r="H3051" s="5" t="s">
        <v>564</v>
      </c>
      <c r="I3051" s="7" t="s">
        <v>127</v>
      </c>
      <c r="J3051" s="89" t="s">
        <v>72</v>
      </c>
      <c r="K3051" s="59" t="str">
        <f t="shared" ref="K3051:K3062" si="1133">IF(I3051="Mandatory","mandatory","notmandatory")</f>
        <v>mandatory</v>
      </c>
      <c r="L3051" s="83"/>
      <c r="M3051" s="59" t="str">
        <f t="shared" ref="M3051:M3062" si="1134">K3051&amp;"buyer"&amp;J3051&amp;"supplier"&amp;L3051</f>
        <v>mandatorybuyeryessupplier</v>
      </c>
      <c r="N3051" s="24"/>
      <c r="O3051" s="59" t="str">
        <f t="shared" ref="O3051:O3062" si="1135">IF(D3051="noyes","country not in scope for buyer, contact buyer",
IF(D3051="no","country not in scope for buyer, no need to review",
IF(D3051="nono","country not in scope for buyer and supplier no need to review",
IF(D3051="yesno","country not in scope for supplier no need to review",
IF(M3051="notmandatorybuyeryessupplierno","can buyer relax rule in SBN or ERP to accept invoice without this, if not provide data on PDF, if not move to Portal invoice",
IF(M3051="mandatorybuyeryessupplierno","SAP business network requires this information, provide it or move to Portal invoice",IF(M3051="mandatorybuyeryessupplier","SAP Business Network requires this information, provide it or move to Portal invoice",
IF(M3051="notmandatorybuyeryessupplier","can you provide data on invoice? Answer in column L by Yes or No",
IF(M3051="notmandatorybuyernosupplieryes","data not required set dropdown to blank in column L",
IF(M3051="notmandatorybuyersupplieryes","data not required set dropdown to blank in column L","good job, perfect match!"))))))))))</f>
        <v>country not in scope for buyer, no need to review</v>
      </c>
    </row>
    <row r="3052" spans="1:25" ht="316.8" x14ac:dyDescent="0.25">
      <c r="A3052" s="76" t="s">
        <v>87</v>
      </c>
      <c r="B3052" s="76" t="str">
        <f>VLOOKUP(A3052,'Buyer Countries '!$B$2:$C$301,2,FALSE)</f>
        <v>no</v>
      </c>
      <c r="C3052" s="76" t="str">
        <f>VLOOKUP(A3052,'Supplier Countries'!$B$2:$D$301,3,FALSE)</f>
        <v>no</v>
      </c>
      <c r="D3052" s="76" t="str">
        <f t="shared" si="1128"/>
        <v>no</v>
      </c>
      <c r="E3052" s="76" t="str">
        <f t="shared" si="1132"/>
        <v>not applicable</v>
      </c>
      <c r="F3052" s="6">
        <v>165</v>
      </c>
      <c r="G3052" s="5" t="s">
        <v>565</v>
      </c>
      <c r="H3052" s="5" t="s">
        <v>566</v>
      </c>
      <c r="I3052" s="7" t="s">
        <v>127</v>
      </c>
      <c r="J3052" s="89" t="s">
        <v>72</v>
      </c>
      <c r="K3052" s="59" t="str">
        <f t="shared" si="1133"/>
        <v>mandatory</v>
      </c>
      <c r="L3052" s="83"/>
      <c r="M3052" s="59" t="str">
        <f t="shared" si="1134"/>
        <v>mandatorybuyeryessupplier</v>
      </c>
      <c r="N3052" s="24"/>
      <c r="O3052" s="59" t="str">
        <f t="shared" si="1135"/>
        <v>country not in scope for buyer, no need to review</v>
      </c>
    </row>
    <row r="3053" spans="1:25" ht="28.8" x14ac:dyDescent="0.25">
      <c r="A3053" s="76" t="s">
        <v>87</v>
      </c>
      <c r="B3053" s="76" t="str">
        <f>VLOOKUP(A3053,'Buyer Countries '!$B$2:$C$301,2,FALSE)</f>
        <v>no</v>
      </c>
      <c r="C3053" s="76" t="str">
        <f>VLOOKUP(A3053,'Supplier Countries'!$B$2:$D$301,3,FALSE)</f>
        <v>no</v>
      </c>
      <c r="D3053" s="76" t="str">
        <f t="shared" si="1128"/>
        <v>no</v>
      </c>
      <c r="E3053" s="76" t="str">
        <f t="shared" si="1132"/>
        <v>not applicable</v>
      </c>
      <c r="F3053" s="6">
        <v>166</v>
      </c>
      <c r="G3053" s="5" t="s">
        <v>567</v>
      </c>
      <c r="H3053" s="5" t="s">
        <v>568</v>
      </c>
      <c r="I3053" s="7" t="s">
        <v>127</v>
      </c>
      <c r="J3053" s="89" t="s">
        <v>72</v>
      </c>
      <c r="K3053" s="59" t="str">
        <f t="shared" si="1133"/>
        <v>mandatory</v>
      </c>
      <c r="L3053" s="83"/>
      <c r="M3053" s="59" t="str">
        <f t="shared" si="1134"/>
        <v>mandatorybuyeryessupplier</v>
      </c>
      <c r="N3053" s="24"/>
      <c r="O3053" s="59" t="str">
        <f t="shared" si="1135"/>
        <v>country not in scope for buyer, no need to review</v>
      </c>
    </row>
    <row r="3054" spans="1:25" ht="28.8" x14ac:dyDescent="0.25">
      <c r="A3054" s="76" t="s">
        <v>87</v>
      </c>
      <c r="B3054" s="76" t="str">
        <f>VLOOKUP(A3054,'Buyer Countries '!$B$2:$C$301,2,FALSE)</f>
        <v>no</v>
      </c>
      <c r="C3054" s="76" t="str">
        <f>VLOOKUP(A3054,'Supplier Countries'!$B$2:$D$301,3,FALSE)</f>
        <v>no</v>
      </c>
      <c r="D3054" s="76" t="str">
        <f t="shared" si="1128"/>
        <v>no</v>
      </c>
      <c r="E3054" s="76" t="str">
        <f t="shared" si="1132"/>
        <v>not applicable</v>
      </c>
      <c r="F3054" s="6">
        <v>167</v>
      </c>
      <c r="G3054" s="5" t="s">
        <v>569</v>
      </c>
      <c r="H3054" s="5" t="s">
        <v>570</v>
      </c>
      <c r="I3054" s="7" t="s">
        <v>138</v>
      </c>
      <c r="J3054" s="83" t="s">
        <v>75</v>
      </c>
      <c r="K3054" s="59" t="str">
        <f t="shared" si="1133"/>
        <v>notmandatory</v>
      </c>
      <c r="L3054" s="83"/>
      <c r="M3054" s="59" t="str">
        <f t="shared" si="1134"/>
        <v>notmandatorybuyernosupplier</v>
      </c>
      <c r="N3054" s="24"/>
      <c r="O3054" s="59" t="str">
        <f t="shared" si="1135"/>
        <v>country not in scope for buyer, no need to review</v>
      </c>
    </row>
    <row r="3055" spans="1:25" ht="14.4" x14ac:dyDescent="0.25">
      <c r="A3055" s="76" t="s">
        <v>87</v>
      </c>
      <c r="B3055" s="76" t="str">
        <f>VLOOKUP(A3055,'Buyer Countries '!$B$2:$C$301,2,FALSE)</f>
        <v>no</v>
      </c>
      <c r="C3055" s="76" t="str">
        <f>VLOOKUP(A3055,'Supplier Countries'!$B$2:$D$301,3,FALSE)</f>
        <v>no</v>
      </c>
      <c r="D3055" s="76" t="str">
        <f t="shared" si="1128"/>
        <v>no</v>
      </c>
      <c r="E3055" s="76" t="str">
        <f t="shared" si="1132"/>
        <v>not applicable</v>
      </c>
      <c r="F3055" s="6">
        <v>168</v>
      </c>
      <c r="G3055" s="5" t="s">
        <v>571</v>
      </c>
      <c r="H3055" s="5" t="s">
        <v>572</v>
      </c>
      <c r="I3055" s="7" t="s">
        <v>138</v>
      </c>
      <c r="J3055" s="83" t="s">
        <v>75</v>
      </c>
      <c r="K3055" s="59" t="str">
        <f t="shared" si="1133"/>
        <v>notmandatory</v>
      </c>
      <c r="L3055" s="83"/>
      <c r="M3055" s="59" t="str">
        <f t="shared" si="1134"/>
        <v>notmandatorybuyernosupplier</v>
      </c>
      <c r="N3055" s="24"/>
      <c r="O3055" s="59" t="str">
        <f t="shared" si="1135"/>
        <v>country not in scope for buyer, no need to review</v>
      </c>
    </row>
    <row r="3056" spans="1:25" ht="14.4" x14ac:dyDescent="0.25">
      <c r="A3056" s="76" t="s">
        <v>87</v>
      </c>
      <c r="B3056" s="76" t="str">
        <f>VLOOKUP(A3056,'Buyer Countries '!$B$2:$C$301,2,FALSE)</f>
        <v>no</v>
      </c>
      <c r="C3056" s="76" t="str">
        <f>VLOOKUP(A3056,'Supplier Countries'!$B$2:$D$301,3,FALSE)</f>
        <v>no</v>
      </c>
      <c r="D3056" s="76" t="str">
        <f t="shared" si="1128"/>
        <v>no</v>
      </c>
      <c r="E3056" s="76" t="str">
        <f t="shared" si="1132"/>
        <v>not applicable</v>
      </c>
      <c r="F3056" s="6">
        <v>169</v>
      </c>
      <c r="G3056" s="5" t="s">
        <v>573</v>
      </c>
      <c r="H3056" s="5" t="s">
        <v>574</v>
      </c>
      <c r="I3056" s="7" t="s">
        <v>127</v>
      </c>
      <c r="J3056" s="89" t="s">
        <v>72</v>
      </c>
      <c r="K3056" s="59" t="str">
        <f t="shared" si="1133"/>
        <v>mandatory</v>
      </c>
      <c r="L3056" s="83"/>
      <c r="M3056" s="59" t="str">
        <f t="shared" si="1134"/>
        <v>mandatorybuyeryessupplier</v>
      </c>
      <c r="N3056" s="24" t="s">
        <v>575</v>
      </c>
      <c r="O3056" s="59" t="str">
        <f t="shared" si="1135"/>
        <v>country not in scope for buyer, no need to review</v>
      </c>
    </row>
    <row r="3057" spans="1:25" ht="57.6" x14ac:dyDescent="0.25">
      <c r="A3057" s="76" t="s">
        <v>87</v>
      </c>
      <c r="B3057" s="76" t="str">
        <f>VLOOKUP(A3057,'Buyer Countries '!$B$2:$C$301,2,FALSE)</f>
        <v>no</v>
      </c>
      <c r="C3057" s="76" t="str">
        <f>VLOOKUP(A3057,'Supplier Countries'!$B$2:$D$301,3,FALSE)</f>
        <v>no</v>
      </c>
      <c r="D3057" s="76" t="str">
        <f t="shared" si="1128"/>
        <v>no</v>
      </c>
      <c r="E3057" s="76" t="str">
        <f t="shared" si="1132"/>
        <v>not applicable</v>
      </c>
      <c r="F3057" s="6">
        <v>170</v>
      </c>
      <c r="G3057" s="5" t="s">
        <v>576</v>
      </c>
      <c r="H3057" s="5" t="s">
        <v>577</v>
      </c>
      <c r="I3057" s="7" t="s">
        <v>127</v>
      </c>
      <c r="J3057" s="89" t="s">
        <v>72</v>
      </c>
      <c r="K3057" s="59" t="str">
        <f t="shared" si="1133"/>
        <v>mandatory</v>
      </c>
      <c r="L3057" s="83"/>
      <c r="M3057" s="59" t="str">
        <f t="shared" si="1134"/>
        <v>mandatorybuyeryessupplier</v>
      </c>
      <c r="N3057" s="24" t="s">
        <v>575</v>
      </c>
      <c r="O3057" s="59" t="str">
        <f t="shared" si="1135"/>
        <v>country not in scope for buyer, no need to review</v>
      </c>
    </row>
    <row r="3058" spans="1:25" ht="28.8" x14ac:dyDescent="0.25">
      <c r="A3058" s="76" t="s">
        <v>87</v>
      </c>
      <c r="B3058" s="76" t="str">
        <f>VLOOKUP(A3058,'Buyer Countries '!$B$2:$C$301,2,FALSE)</f>
        <v>no</v>
      </c>
      <c r="C3058" s="76" t="str">
        <f>VLOOKUP(A3058,'Supplier Countries'!$B$2:$D$301,3,FALSE)</f>
        <v>no</v>
      </c>
      <c r="D3058" s="76" t="str">
        <f t="shared" si="1128"/>
        <v>no</v>
      </c>
      <c r="E3058" s="76" t="str">
        <f t="shared" si="1132"/>
        <v>not applicable</v>
      </c>
      <c r="F3058" s="6">
        <v>171</v>
      </c>
      <c r="G3058" s="5" t="s">
        <v>578</v>
      </c>
      <c r="H3058" s="5" t="s">
        <v>579</v>
      </c>
      <c r="I3058" s="7" t="s">
        <v>127</v>
      </c>
      <c r="J3058" s="89" t="s">
        <v>72</v>
      </c>
      <c r="K3058" s="59" t="str">
        <f t="shared" si="1133"/>
        <v>mandatory</v>
      </c>
      <c r="L3058" s="83"/>
      <c r="M3058" s="59" t="str">
        <f t="shared" si="1134"/>
        <v>mandatorybuyeryessupplier</v>
      </c>
      <c r="N3058" s="24" t="s">
        <v>575</v>
      </c>
      <c r="O3058" s="59" t="str">
        <f t="shared" si="1135"/>
        <v>country not in scope for buyer, no need to review</v>
      </c>
    </row>
    <row r="3059" spans="1:25" ht="14.4" x14ac:dyDescent="0.25">
      <c r="A3059" s="76" t="s">
        <v>87</v>
      </c>
      <c r="B3059" s="76" t="str">
        <f>VLOOKUP(A3059,'Buyer Countries '!$B$2:$C$301,2,FALSE)</f>
        <v>no</v>
      </c>
      <c r="C3059" s="76" t="str">
        <f>VLOOKUP(A3059,'Supplier Countries'!$B$2:$D$301,3,FALSE)</f>
        <v>no</v>
      </c>
      <c r="D3059" s="76" t="str">
        <f t="shared" si="1128"/>
        <v>no</v>
      </c>
      <c r="E3059" s="76" t="str">
        <f t="shared" si="1132"/>
        <v>not applicable</v>
      </c>
      <c r="F3059" s="6">
        <v>173</v>
      </c>
      <c r="G3059" s="5" t="s">
        <v>580</v>
      </c>
      <c r="H3059" s="5" t="s">
        <v>581</v>
      </c>
      <c r="I3059" s="7" t="s">
        <v>138</v>
      </c>
      <c r="J3059" s="83" t="s">
        <v>72</v>
      </c>
      <c r="K3059" s="59" t="str">
        <f t="shared" si="1133"/>
        <v>notmandatory</v>
      </c>
      <c r="L3059" s="83"/>
      <c r="M3059" s="59" t="str">
        <f t="shared" si="1134"/>
        <v>notmandatorybuyeryessupplier</v>
      </c>
      <c r="N3059" s="24"/>
      <c r="O3059" s="59" t="str">
        <f t="shared" si="1135"/>
        <v>country not in scope for buyer, no need to review</v>
      </c>
    </row>
    <row r="3060" spans="1:25" ht="158.4" x14ac:dyDescent="0.25">
      <c r="A3060" s="76" t="s">
        <v>87</v>
      </c>
      <c r="B3060" s="76" t="str">
        <f>VLOOKUP(A3060,'Buyer Countries '!$B$2:$C$301,2,FALSE)</f>
        <v>no</v>
      </c>
      <c r="C3060" s="76" t="str">
        <f>VLOOKUP(A3060,'Supplier Countries'!$B$2:$D$301,3,FALSE)</f>
        <v>no</v>
      </c>
      <c r="D3060" s="76" t="str">
        <f t="shared" si="1128"/>
        <v>no</v>
      </c>
      <c r="E3060" s="76" t="str">
        <f t="shared" si="1132"/>
        <v>not applicable</v>
      </c>
      <c r="F3060" s="6">
        <v>174</v>
      </c>
      <c r="G3060" s="5" t="s">
        <v>582</v>
      </c>
      <c r="H3060" s="5" t="s">
        <v>583</v>
      </c>
      <c r="I3060" s="7" t="s">
        <v>138</v>
      </c>
      <c r="J3060" s="83" t="s">
        <v>75</v>
      </c>
      <c r="K3060" s="59" t="str">
        <f t="shared" si="1133"/>
        <v>notmandatory</v>
      </c>
      <c r="L3060" s="83"/>
      <c r="M3060" s="59" t="str">
        <f t="shared" si="1134"/>
        <v>notmandatorybuyernosupplier</v>
      </c>
      <c r="N3060" s="24" t="s">
        <v>771</v>
      </c>
      <c r="O3060" s="59" t="str">
        <f t="shared" si="1135"/>
        <v>country not in scope for buyer, no need to review</v>
      </c>
    </row>
    <row r="3061" spans="1:25" ht="100.8" x14ac:dyDescent="0.25">
      <c r="A3061" s="76" t="s">
        <v>87</v>
      </c>
      <c r="B3061" s="76" t="str">
        <f>VLOOKUP(A3061,'Buyer Countries '!$B$2:$C$301,2,FALSE)</f>
        <v>no</v>
      </c>
      <c r="C3061" s="76" t="str">
        <f>VLOOKUP(A3061,'Supplier Countries'!$B$2:$D$301,3,FALSE)</f>
        <v>no</v>
      </c>
      <c r="D3061" s="76" t="str">
        <f t="shared" si="1128"/>
        <v>no</v>
      </c>
      <c r="E3061" s="76" t="str">
        <f t="shared" si="1132"/>
        <v>not applicable</v>
      </c>
      <c r="F3061" s="6">
        <v>175</v>
      </c>
      <c r="G3061" s="5" t="s">
        <v>585</v>
      </c>
      <c r="H3061" s="5" t="s">
        <v>586</v>
      </c>
      <c r="I3061" s="7" t="s">
        <v>138</v>
      </c>
      <c r="J3061" s="83" t="s">
        <v>75</v>
      </c>
      <c r="K3061" s="59" t="str">
        <f t="shared" si="1133"/>
        <v>notmandatory</v>
      </c>
      <c r="L3061" s="83"/>
      <c r="M3061" s="59" t="str">
        <f t="shared" si="1134"/>
        <v>notmandatorybuyernosupplier</v>
      </c>
      <c r="N3061" s="24"/>
      <c r="O3061" s="59" t="str">
        <f t="shared" si="1135"/>
        <v>country not in scope for buyer, no need to review</v>
      </c>
    </row>
    <row r="3062" spans="1:25" ht="28.8" x14ac:dyDescent="0.25">
      <c r="A3062" s="76" t="s">
        <v>87</v>
      </c>
      <c r="B3062" s="76" t="str">
        <f>VLOOKUP(A3062,'Buyer Countries '!$B$2:$C$301,2,FALSE)</f>
        <v>no</v>
      </c>
      <c r="C3062" s="76" t="str">
        <f>VLOOKUP(A3062,'Supplier Countries'!$B$2:$D$301,3,FALSE)</f>
        <v>no</v>
      </c>
      <c r="D3062" s="76" t="str">
        <f t="shared" si="1128"/>
        <v>no</v>
      </c>
      <c r="E3062" s="76" t="str">
        <f t="shared" si="1132"/>
        <v>not applicable</v>
      </c>
      <c r="F3062" s="6">
        <v>186</v>
      </c>
      <c r="G3062" s="5" t="s">
        <v>587</v>
      </c>
      <c r="H3062" s="5" t="s">
        <v>588</v>
      </c>
      <c r="I3062" s="7" t="s">
        <v>138</v>
      </c>
      <c r="J3062" s="83" t="s">
        <v>75</v>
      </c>
      <c r="K3062" s="59" t="str">
        <f t="shared" si="1133"/>
        <v>notmandatory</v>
      </c>
      <c r="L3062" s="83"/>
      <c r="M3062" s="59" t="str">
        <f t="shared" si="1134"/>
        <v>notmandatorybuyernosupplier</v>
      </c>
      <c r="N3062" s="24"/>
      <c r="O3062" s="59" t="str">
        <f t="shared" si="1135"/>
        <v>country not in scope for buyer, no need to review</v>
      </c>
    </row>
    <row r="3063" spans="1:25" ht="14.4" x14ac:dyDescent="0.25">
      <c r="A3063" s="76" t="s">
        <v>87</v>
      </c>
      <c r="B3063" s="76" t="str">
        <f>VLOOKUP(A3063,'Buyer Countries '!$B$2:$C$301,2,FALSE)</f>
        <v>no</v>
      </c>
      <c r="C3063" s="76" t="str">
        <f>VLOOKUP(A3063,'Supplier Countries'!$B$2:$D$301,3,FALSE)</f>
        <v>no</v>
      </c>
      <c r="D3063" s="76" t="str">
        <f t="shared" si="1128"/>
        <v>no</v>
      </c>
      <c r="E3063" s="76" t="str">
        <f t="shared" si="1132"/>
        <v>not applicable</v>
      </c>
      <c r="F3063" s="9" t="s">
        <v>132</v>
      </c>
      <c r="G3063" s="10" t="s">
        <v>589</v>
      </c>
      <c r="H3063" s="10"/>
      <c r="I3063" s="11"/>
      <c r="J3063" s="21"/>
      <c r="K3063" s="11"/>
      <c r="L3063" s="21"/>
      <c r="M3063" s="11"/>
      <c r="N3063" s="21"/>
      <c r="O3063" s="11"/>
    </row>
    <row r="3064" spans="1:25" ht="216" x14ac:dyDescent="0.25">
      <c r="A3064" s="76" t="s">
        <v>87</v>
      </c>
      <c r="B3064" s="76" t="str">
        <f>VLOOKUP(A3064,'Buyer Countries '!$B$2:$C$301,2,FALSE)</f>
        <v>no</v>
      </c>
      <c r="C3064" s="76" t="str">
        <f>VLOOKUP(A3064,'Supplier Countries'!$B$2:$D$301,3,FALSE)</f>
        <v>no</v>
      </c>
      <c r="D3064" s="76" t="str">
        <f t="shared" si="1128"/>
        <v>no</v>
      </c>
      <c r="E3064" s="76" t="str">
        <f t="shared" si="1132"/>
        <v>not applicable</v>
      </c>
      <c r="F3064" s="6">
        <v>188</v>
      </c>
      <c r="G3064" s="5" t="s">
        <v>590</v>
      </c>
      <c r="H3064" s="5" t="s">
        <v>591</v>
      </c>
      <c r="I3064" s="7" t="s">
        <v>142</v>
      </c>
      <c r="J3064" s="83" t="s">
        <v>75</v>
      </c>
      <c r="K3064" s="59" t="str">
        <f>IF(I3064="Mandatory","mandatory","notmandatory")</f>
        <v>notmandatory</v>
      </c>
      <c r="L3064" s="83"/>
      <c r="M3064" s="59" t="str">
        <f t="shared" ref="M3064:M3067" si="1136">K3064&amp;"buyer"&amp;J3064&amp;"supplier"&amp;L3064</f>
        <v>notmandatorybuyernosupplier</v>
      </c>
      <c r="N3064" s="24"/>
      <c r="O3064" s="59" t="str">
        <f t="shared" ref="O3064:O3067" si="1137">IF(D3064="noyes","country not in scope for buyer, contact buyer",
IF(D3064="no","country not in scope for buyer, no need to review",
IF(D3064="nono","country not in scope for buyer and supplier no need to review",
IF(D3064="yesno","country not in scope for supplier no need to review",
IF(M3064="notmandatorybuyeryessupplierno","can buyer relax rule in SBN or ERP to accept invoice without this, if not provide data on PDF, if not move to Portal invoice",
IF(M3064="mandatorybuyeryessupplierno","SAP business network requires this information, provide it or move to Portal invoice",IF(M3064="mandatorybuyeryessupplier","SAP Business Network requires this information, provide it or move to Portal invoice",
IF(M3064="notmandatorybuyeryessupplier","can you provide data on invoice? Answer in column L by Yes or No",
IF(M3064="notmandatorybuyernosupplieryes","data not required set dropdown to blank in column L",
IF(M3064="notmandatorybuyersupplieryes","data not required set dropdown to blank in column L","good job, perfect match!"))))))))))</f>
        <v>country not in scope for buyer, no need to review</v>
      </c>
    </row>
    <row r="3065" spans="1:25" ht="100.8" x14ac:dyDescent="0.25">
      <c r="A3065" s="76" t="s">
        <v>87</v>
      </c>
      <c r="B3065" s="76" t="str">
        <f>VLOOKUP(A3065,'Buyer Countries '!$B$2:$C$301,2,FALSE)</f>
        <v>no</v>
      </c>
      <c r="C3065" s="76" t="str">
        <f>VLOOKUP(A3065,'Supplier Countries'!$B$2:$D$301,3,FALSE)</f>
        <v>no</v>
      </c>
      <c r="D3065" s="76" t="str">
        <f t="shared" si="1128"/>
        <v>no</v>
      </c>
      <c r="E3065" s="76" t="str">
        <f t="shared" si="1132"/>
        <v>not applicable</v>
      </c>
      <c r="F3065" s="6">
        <v>189</v>
      </c>
      <c r="G3065" s="5" t="s">
        <v>592</v>
      </c>
      <c r="H3065" s="5" t="s">
        <v>593</v>
      </c>
      <c r="I3065" s="7" t="s">
        <v>142</v>
      </c>
      <c r="J3065" s="83" t="s">
        <v>75</v>
      </c>
      <c r="K3065" s="59" t="str">
        <f>IF(I3065="Mandatory","mandatory","notmandatory")</f>
        <v>notmandatory</v>
      </c>
      <c r="L3065" s="83"/>
      <c r="M3065" s="59" t="str">
        <f t="shared" si="1136"/>
        <v>notmandatorybuyernosupplier</v>
      </c>
      <c r="N3065" s="24"/>
      <c r="O3065" s="59" t="str">
        <f t="shared" si="1137"/>
        <v>country not in scope for buyer, no need to review</v>
      </c>
    </row>
    <row r="3066" spans="1:25" ht="201.6" x14ac:dyDescent="0.25">
      <c r="A3066" s="76" t="s">
        <v>87</v>
      </c>
      <c r="B3066" s="76" t="str">
        <f>VLOOKUP(A3066,'Buyer Countries '!$B$2:$C$301,2,FALSE)</f>
        <v>no</v>
      </c>
      <c r="C3066" s="76" t="str">
        <f>VLOOKUP(A3066,'Supplier Countries'!$B$2:$D$301,3,FALSE)</f>
        <v>no</v>
      </c>
      <c r="D3066" s="76" t="str">
        <f t="shared" si="1128"/>
        <v>no</v>
      </c>
      <c r="E3066" s="76" t="str">
        <f t="shared" si="1132"/>
        <v>not applicable</v>
      </c>
      <c r="F3066" s="6">
        <v>190</v>
      </c>
      <c r="G3066" s="5" t="s">
        <v>594</v>
      </c>
      <c r="H3066" s="5" t="s">
        <v>595</v>
      </c>
      <c r="I3066" s="7" t="s">
        <v>142</v>
      </c>
      <c r="J3066" s="83" t="s">
        <v>75</v>
      </c>
      <c r="K3066" s="59" t="str">
        <f>IF(I3066="Mandatory","mandatory","notmandatory")</f>
        <v>notmandatory</v>
      </c>
      <c r="L3066" s="83"/>
      <c r="M3066" s="59" t="str">
        <f t="shared" si="1136"/>
        <v>notmandatorybuyernosupplier</v>
      </c>
      <c r="N3066" s="24"/>
      <c r="O3066" s="59" t="str">
        <f t="shared" si="1137"/>
        <v>country not in scope for buyer, no need to review</v>
      </c>
    </row>
    <row r="3067" spans="1:25" ht="43.2" x14ac:dyDescent="0.25">
      <c r="A3067" s="76" t="s">
        <v>87</v>
      </c>
      <c r="B3067" s="76" t="str">
        <f>VLOOKUP(A3067,'Buyer Countries '!$B$2:$C$301,2,FALSE)</f>
        <v>no</v>
      </c>
      <c r="C3067" s="76" t="str">
        <f>VLOOKUP(A3067,'Supplier Countries'!$B$2:$D$301,3,FALSE)</f>
        <v>no</v>
      </c>
      <c r="D3067" s="76" t="str">
        <f t="shared" si="1128"/>
        <v>no</v>
      </c>
      <c r="E3067" s="76" t="str">
        <f t="shared" si="1132"/>
        <v>not applicable</v>
      </c>
      <c r="F3067" s="6">
        <v>191</v>
      </c>
      <c r="G3067" s="5" t="s">
        <v>596</v>
      </c>
      <c r="H3067" s="5" t="s">
        <v>597</v>
      </c>
      <c r="I3067" s="7" t="s">
        <v>138</v>
      </c>
      <c r="J3067" s="83" t="s">
        <v>75</v>
      </c>
      <c r="K3067" s="59" t="str">
        <f>IF(I3067="Mandatory","mandatory","notmandatory")</f>
        <v>notmandatory</v>
      </c>
      <c r="L3067" s="83"/>
      <c r="M3067" s="59" t="str">
        <f t="shared" si="1136"/>
        <v>notmandatorybuyernosupplier</v>
      </c>
      <c r="N3067" s="24"/>
      <c r="O3067" s="59" t="str">
        <f t="shared" si="1137"/>
        <v>country not in scope for buyer, no need to review</v>
      </c>
    </row>
    <row r="3068" spans="1:25" ht="14.4" x14ac:dyDescent="0.25">
      <c r="A3068" s="76" t="s">
        <v>87</v>
      </c>
      <c r="B3068" s="76" t="str">
        <f>VLOOKUP(A3068,'Buyer Countries '!$B$2:$C$301,2,FALSE)</f>
        <v>no</v>
      </c>
      <c r="C3068" s="76" t="str">
        <f>VLOOKUP(A3068,'Supplier Countries'!$B$2:$D$301,3,FALSE)</f>
        <v>no</v>
      </c>
      <c r="D3068" s="76" t="str">
        <f t="shared" si="1128"/>
        <v>no</v>
      </c>
      <c r="E3068" s="76" t="str">
        <f t="shared" si="1132"/>
        <v>not applicable</v>
      </c>
      <c r="F3068" s="9" t="s">
        <v>132</v>
      </c>
      <c r="G3068" s="10" t="s">
        <v>598</v>
      </c>
      <c r="H3068" s="10"/>
      <c r="I3068" s="11"/>
      <c r="J3068" s="21" t="s">
        <v>134</v>
      </c>
      <c r="K3068" s="11"/>
      <c r="L3068" s="21"/>
      <c r="M3068" s="11"/>
      <c r="N3068" s="21"/>
      <c r="O3068" s="11"/>
    </row>
    <row r="3069" spans="1:25" ht="57.6" x14ac:dyDescent="0.25">
      <c r="A3069" s="76" t="s">
        <v>87</v>
      </c>
      <c r="B3069" s="76" t="str">
        <f>VLOOKUP(A3069,'Buyer Countries '!$B$2:$C$301,2,FALSE)</f>
        <v>no</v>
      </c>
      <c r="C3069" s="76" t="str">
        <f>VLOOKUP(A3069,'Supplier Countries'!$B$2:$D$301,3,FALSE)</f>
        <v>no</v>
      </c>
      <c r="D3069" s="76" t="str">
        <f t="shared" si="1128"/>
        <v>no</v>
      </c>
      <c r="E3069" s="76" t="str">
        <f t="shared" si="1132"/>
        <v>not applicable</v>
      </c>
      <c r="F3069" s="8" t="s">
        <v>599</v>
      </c>
      <c r="G3069" s="7" t="s">
        <v>600</v>
      </c>
      <c r="H3069" s="5" t="s">
        <v>601</v>
      </c>
      <c r="I3069" s="7" t="s">
        <v>138</v>
      </c>
      <c r="J3069" s="83" t="s">
        <v>75</v>
      </c>
      <c r="K3069" s="59" t="str">
        <f>IF(I3069="Mandatory","mandatory","notmandatory")</f>
        <v>notmandatory</v>
      </c>
      <c r="L3069" s="83"/>
      <c r="M3069" s="59" t="str">
        <f t="shared" ref="M3069:M3074" si="1138">K3069&amp;"buyer"&amp;J3069&amp;"supplier"&amp;L3069</f>
        <v>notmandatorybuyernosupplier</v>
      </c>
      <c r="N3069" s="24" t="s">
        <v>763</v>
      </c>
      <c r="O3069" s="59" t="str">
        <f t="shared" ref="O3069:O3074" si="1139">IF(D3069="noyes","country not in scope for buyer, contact buyer",
IF(D3069="no","country not in scope for buyer, no need to review",
IF(D3069="nono","country not in scope for buyer and supplier no need to review",
IF(D3069="yesno","country not in scope for supplier no need to review",
IF(M3069="notmandatorybuyeryessupplierno","can buyer relax rule in SBN or ERP to accept invoice without this, if not provide data on PDF, if not move to Portal invoice",
IF(M3069="mandatorybuyeryessupplierno","SAP business network requires this information, provide it or move to Portal invoice",IF(M3069="mandatorybuyeryessupplier","SAP Business Network requires this information, provide it or move to Portal invoice",
IF(M3069="notmandatorybuyeryessupplier","can you provide data on invoice? Answer in column L by Yes or No",
IF(M3069="notmandatorybuyernosupplieryes","data not required set dropdown to blank in column L",
IF(M3069="notmandatorybuyersupplieryes","data not required set dropdown to blank in column L","good job, perfect match!"))))))))))</f>
        <v>country not in scope for buyer, no need to review</v>
      </c>
    </row>
    <row r="3070" spans="1:25" ht="43.2" x14ac:dyDescent="0.25">
      <c r="A3070" s="76" t="s">
        <v>87</v>
      </c>
      <c r="B3070" s="76" t="str">
        <f>VLOOKUP(A3070,'Buyer Countries '!$B$2:$C$301,2,FALSE)</f>
        <v>no</v>
      </c>
      <c r="C3070" s="76" t="str">
        <f>VLOOKUP(A3070,'Supplier Countries'!$B$2:$D$301,3,FALSE)</f>
        <v>no</v>
      </c>
      <c r="D3070" s="76" t="str">
        <f t="shared" si="1128"/>
        <v>no</v>
      </c>
      <c r="E3070" s="76" t="str">
        <f t="shared" si="1132"/>
        <v>not applicable</v>
      </c>
      <c r="F3070" s="8" t="s">
        <v>603</v>
      </c>
      <c r="G3070" s="7" t="s">
        <v>604</v>
      </c>
      <c r="H3070" s="5" t="s">
        <v>605</v>
      </c>
      <c r="I3070" s="7" t="s">
        <v>138</v>
      </c>
      <c r="J3070" s="83" t="s">
        <v>75</v>
      </c>
      <c r="K3070" s="59" t="str">
        <f>IF(I3070="Mandatory","mandatory","notmandatory")</f>
        <v>notmandatory</v>
      </c>
      <c r="L3070" s="83"/>
      <c r="M3070" s="59" t="str">
        <f t="shared" si="1138"/>
        <v>notmandatorybuyernosupplier</v>
      </c>
      <c r="N3070" s="24" t="s">
        <v>763</v>
      </c>
      <c r="O3070" s="59" t="str">
        <f t="shared" si="1139"/>
        <v>country not in scope for buyer, no need to review</v>
      </c>
    </row>
    <row r="3071" spans="1:25" ht="14.4" x14ac:dyDescent="0.25">
      <c r="A3071" s="76" t="s">
        <v>87</v>
      </c>
      <c r="B3071" s="76" t="str">
        <f>VLOOKUP(A3071,'Buyer Countries '!$B$2:$C$301,2,FALSE)</f>
        <v>no</v>
      </c>
      <c r="C3071" s="76" t="str">
        <f>VLOOKUP(A3071,'Supplier Countries'!$B$2:$D$301,3,FALSE)</f>
        <v>no</v>
      </c>
      <c r="D3071" s="76" t="str">
        <f t="shared" si="1128"/>
        <v>no</v>
      </c>
      <c r="E3071" s="76" t="str">
        <f t="shared" si="1132"/>
        <v>not applicable</v>
      </c>
      <c r="F3071" s="8" t="s">
        <v>606</v>
      </c>
      <c r="G3071" s="7" t="s">
        <v>607</v>
      </c>
      <c r="H3071" s="5"/>
      <c r="I3071" s="7" t="s">
        <v>138</v>
      </c>
      <c r="J3071" s="83" t="s">
        <v>75</v>
      </c>
      <c r="K3071" s="59" t="str">
        <f>IF(I3071="Mandatory","mandatory","notmandatory")</f>
        <v>notmandatory</v>
      </c>
      <c r="L3071" s="83"/>
      <c r="M3071" s="59" t="str">
        <f t="shared" si="1138"/>
        <v>notmandatorybuyernosupplier</v>
      </c>
      <c r="N3071" s="24" t="s">
        <v>763</v>
      </c>
      <c r="O3071" s="59" t="str">
        <f t="shared" si="1139"/>
        <v>country not in scope for buyer, no need to review</v>
      </c>
    </row>
    <row r="3072" spans="1:25" s="82" customFormat="1" ht="28.8" x14ac:dyDescent="0.25">
      <c r="A3072" s="22" t="s">
        <v>87</v>
      </c>
      <c r="B3072" s="76" t="str">
        <f>VLOOKUP(A3072,'Buyer Countries '!$B$2:$C$301,2,FALSE)</f>
        <v>no</v>
      </c>
      <c r="C3072" s="76" t="str">
        <f>VLOOKUP(A3072,'Supplier Countries'!$B$2:$D$301,3,FALSE)</f>
        <v>no</v>
      </c>
      <c r="D3072" s="76" t="str">
        <f t="shared" si="1128"/>
        <v>no</v>
      </c>
      <c r="E3072" s="76" t="str">
        <f t="shared" si="1132"/>
        <v>not applicable</v>
      </c>
      <c r="F3072" s="8" t="s">
        <v>608</v>
      </c>
      <c r="G3072" s="7" t="s">
        <v>341</v>
      </c>
      <c r="H3072" s="5" t="s">
        <v>609</v>
      </c>
      <c r="I3072" s="7" t="s">
        <v>138</v>
      </c>
      <c r="J3072" s="83" t="s">
        <v>75</v>
      </c>
      <c r="K3072" s="59" t="str">
        <f t="shared" ref="K3072" si="1140">IF(I3072="Mandatory","mandatory","notmandatory")</f>
        <v>notmandatory</v>
      </c>
      <c r="L3072" s="83"/>
      <c r="M3072" s="59" t="str">
        <f t="shared" si="1138"/>
        <v>notmandatorybuyernosupplier</v>
      </c>
      <c r="N3072" s="24"/>
      <c r="O3072" s="59" t="str">
        <f t="shared" si="1139"/>
        <v>country not in scope for buyer, no need to review</v>
      </c>
      <c r="P3072"/>
      <c r="Q3072"/>
      <c r="R3072"/>
      <c r="S3072"/>
      <c r="T3072"/>
      <c r="U3072"/>
      <c r="V3072"/>
      <c r="W3072"/>
      <c r="X3072"/>
      <c r="Y3072"/>
    </row>
    <row r="3073" spans="1:15" ht="57.6" x14ac:dyDescent="0.25">
      <c r="A3073" s="76" t="s">
        <v>87</v>
      </c>
      <c r="B3073" s="76" t="str">
        <f>VLOOKUP(A3073,'Buyer Countries '!$B$2:$C$301,2,FALSE)</f>
        <v>no</v>
      </c>
      <c r="C3073" s="76" t="str">
        <f>VLOOKUP(A3073,'Supplier Countries'!$B$2:$D$301,3,FALSE)</f>
        <v>no</v>
      </c>
      <c r="D3073" s="76" t="str">
        <f t="shared" si="1128"/>
        <v>no</v>
      </c>
      <c r="E3073" s="76" t="str">
        <f t="shared" si="1132"/>
        <v>not applicable</v>
      </c>
      <c r="F3073" s="8" t="s">
        <v>610</v>
      </c>
      <c r="G3073" s="7" t="s">
        <v>343</v>
      </c>
      <c r="H3073" s="5" t="s">
        <v>611</v>
      </c>
      <c r="I3073" s="7" t="s">
        <v>138</v>
      </c>
      <c r="J3073" s="83" t="s">
        <v>75</v>
      </c>
      <c r="K3073" s="59" t="str">
        <f t="shared" ref="K3073" si="1141">IF(I3073="Mandatory","mandatory","notmandatory")</f>
        <v>notmandatory</v>
      </c>
      <c r="L3073" s="83"/>
      <c r="M3073" s="59" t="str">
        <f t="shared" si="1138"/>
        <v>notmandatorybuyernosupplier</v>
      </c>
      <c r="N3073" s="24" t="s">
        <v>612</v>
      </c>
      <c r="O3073" s="59" t="str">
        <f t="shared" si="1139"/>
        <v>country not in scope for buyer, no need to review</v>
      </c>
    </row>
    <row r="3074" spans="1:15" ht="14.4" x14ac:dyDescent="0.25">
      <c r="A3074" s="76" t="s">
        <v>87</v>
      </c>
      <c r="B3074" s="76" t="str">
        <f>VLOOKUP(A3074,'Buyer Countries '!$B$2:$C$301,2,FALSE)</f>
        <v>no</v>
      </c>
      <c r="C3074" s="76" t="str">
        <f>VLOOKUP(A3074,'Supplier Countries'!$B$2:$D$301,3,FALSE)</f>
        <v>no</v>
      </c>
      <c r="D3074" s="76" t="str">
        <f t="shared" si="1128"/>
        <v>no</v>
      </c>
      <c r="E3074" s="76" t="str">
        <f t="shared" si="1132"/>
        <v>not applicable</v>
      </c>
      <c r="F3074" s="8" t="s">
        <v>613</v>
      </c>
      <c r="G3074" s="7" t="s">
        <v>614</v>
      </c>
      <c r="H3074" s="5"/>
      <c r="I3074" s="7" t="s">
        <v>138</v>
      </c>
      <c r="J3074" s="83" t="s">
        <v>75</v>
      </c>
      <c r="K3074" s="59" t="str">
        <f>IF(I3074="Mandatory","mandatory","notmandatory")</f>
        <v>notmandatory</v>
      </c>
      <c r="L3074" s="83"/>
      <c r="M3074" s="59" t="str">
        <f t="shared" si="1138"/>
        <v>notmandatorybuyernosupplier</v>
      </c>
      <c r="N3074" s="24" t="s">
        <v>763</v>
      </c>
      <c r="O3074" s="59" t="str">
        <f t="shared" si="1139"/>
        <v>country not in scope for buyer, no need to review</v>
      </c>
    </row>
    <row r="3075" spans="1:15" ht="14.4" x14ac:dyDescent="0.25">
      <c r="A3075" s="76" t="s">
        <v>87</v>
      </c>
      <c r="B3075" s="76" t="str">
        <f>VLOOKUP(A3075,'Buyer Countries '!$B$2:$C$301,2,FALSE)</f>
        <v>no</v>
      </c>
      <c r="C3075" s="76" t="str">
        <f>VLOOKUP(A3075,'Supplier Countries'!$B$2:$D$301,3,FALSE)</f>
        <v>no</v>
      </c>
      <c r="D3075" s="76" t="str">
        <f t="shared" si="1128"/>
        <v>no</v>
      </c>
      <c r="E3075" s="76" t="str">
        <f t="shared" si="1132"/>
        <v>not applicable</v>
      </c>
      <c r="F3075" s="9" t="s">
        <v>132</v>
      </c>
      <c r="G3075" s="10" t="s">
        <v>615</v>
      </c>
      <c r="H3075" s="10"/>
      <c r="I3075" s="11"/>
      <c r="J3075" s="21"/>
      <c r="K3075" s="11"/>
      <c r="L3075" s="21"/>
      <c r="M3075" s="11"/>
      <c r="N3075" s="21"/>
      <c r="O3075" s="11"/>
    </row>
    <row r="3076" spans="1:15" ht="14.4" x14ac:dyDescent="0.25">
      <c r="A3076" s="76" t="s">
        <v>87</v>
      </c>
      <c r="B3076" s="76" t="str">
        <f>VLOOKUP(A3076,'Buyer Countries '!$B$2:$C$301,2,FALSE)</f>
        <v>no</v>
      </c>
      <c r="C3076" s="76" t="str">
        <f>VLOOKUP(A3076,'Supplier Countries'!$B$2:$D$301,3,FALSE)</f>
        <v>no</v>
      </c>
      <c r="D3076" s="76" t="str">
        <f t="shared" si="1128"/>
        <v>no</v>
      </c>
      <c r="E3076" s="76" t="str">
        <f t="shared" si="1132"/>
        <v>not applicable</v>
      </c>
      <c r="F3076" s="8" t="s">
        <v>616</v>
      </c>
      <c r="G3076" s="7" t="s">
        <v>617</v>
      </c>
      <c r="H3076" s="5"/>
      <c r="I3076" s="7" t="s">
        <v>127</v>
      </c>
      <c r="J3076" s="89" t="s">
        <v>75</v>
      </c>
      <c r="K3076" s="59" t="str">
        <f>IF(I3076="Mandatory","mandatory","notmandatory")</f>
        <v>mandatory</v>
      </c>
      <c r="L3076" s="83"/>
      <c r="M3076" s="59" t="str">
        <f t="shared" ref="M3076:M3078" si="1142">K3076&amp;"buyer"&amp;J3076&amp;"supplier"&amp;L3076</f>
        <v>mandatorybuyernosupplier</v>
      </c>
      <c r="N3076" s="5" t="s">
        <v>618</v>
      </c>
      <c r="O3076" s="59" t="str">
        <f t="shared" ref="O3076:O3078" si="1143">IF(D3076="noyes","country not in scope for buyer, contact buyer",
IF(D3076="no","country not in scope for buyer, no need to review",
IF(D3076="nono","country not in scope for buyer and supplier no need to review",
IF(D3076="yesno","country not in scope for supplier no need to review",
IF(M3076="notmandatorybuyeryessupplierno","can buyer relax rule in SBN or ERP to accept invoice without this, if not provide data on PDF, if not move to Portal invoice",
IF(M3076="mandatorybuyeryessupplierno","SAP business network requires this information, provide it or move to Portal invoice",IF(M3076="mandatorybuyeryessupplier","SAP Business Network requires this information, provide it or move to Portal invoice",
IF(M3076="notmandatorybuyeryessupplier","can you provide data on invoice? Answer in column L by Yes or No",
IF(M3076="notmandatorybuyernosupplieryes","data not required set dropdown to blank in column L",
IF(M3076="notmandatorybuyersupplieryes","data not required set dropdown to blank in column L","good job, perfect match!"))))))))))</f>
        <v>country not in scope for buyer, no need to review</v>
      </c>
    </row>
    <row r="3077" spans="1:15" ht="14.4" x14ac:dyDescent="0.25">
      <c r="A3077" s="76" t="s">
        <v>87</v>
      </c>
      <c r="B3077" s="76" t="str">
        <f>VLOOKUP(A3077,'Buyer Countries '!$B$2:$C$301,2,FALSE)</f>
        <v>no</v>
      </c>
      <c r="C3077" s="76" t="str">
        <f>VLOOKUP(A3077,'Supplier Countries'!$B$2:$D$301,3,FALSE)</f>
        <v>no</v>
      </c>
      <c r="D3077" s="76" t="str">
        <f t="shared" si="1128"/>
        <v>no</v>
      </c>
      <c r="E3077" s="76" t="str">
        <f t="shared" si="1132"/>
        <v>not applicable</v>
      </c>
      <c r="F3077" s="8" t="s">
        <v>619</v>
      </c>
      <c r="G3077" s="7" t="s">
        <v>620</v>
      </c>
      <c r="H3077" s="5"/>
      <c r="I3077" s="7" t="s">
        <v>127</v>
      </c>
      <c r="J3077" s="89" t="s">
        <v>75</v>
      </c>
      <c r="K3077" s="59" t="str">
        <f>IF(I3077="Mandatory","mandatory","notmandatory")</f>
        <v>mandatory</v>
      </c>
      <c r="L3077" s="83"/>
      <c r="M3077" s="59" t="str">
        <f t="shared" si="1142"/>
        <v>mandatorybuyernosupplier</v>
      </c>
      <c r="N3077" s="5" t="s">
        <v>618</v>
      </c>
      <c r="O3077" s="59" t="str">
        <f t="shared" si="1143"/>
        <v>country not in scope for buyer, no need to review</v>
      </c>
    </row>
    <row r="3078" spans="1:15" ht="14.4" x14ac:dyDescent="0.25">
      <c r="A3078" s="76" t="s">
        <v>87</v>
      </c>
      <c r="B3078" s="76" t="str">
        <f>VLOOKUP(A3078,'Buyer Countries '!$B$2:$C$301,2,FALSE)</f>
        <v>no</v>
      </c>
      <c r="C3078" s="76" t="str">
        <f>VLOOKUP(A3078,'Supplier Countries'!$B$2:$D$301,3,FALSE)</f>
        <v>no</v>
      </c>
      <c r="D3078" s="76" t="str">
        <f t="shared" si="1128"/>
        <v>no</v>
      </c>
      <c r="E3078" s="76" t="str">
        <f t="shared" si="1132"/>
        <v>not applicable</v>
      </c>
      <c r="F3078" s="8" t="s">
        <v>621</v>
      </c>
      <c r="G3078" s="7" t="s">
        <v>622</v>
      </c>
      <c r="H3078" s="5"/>
      <c r="I3078" s="7" t="s">
        <v>127</v>
      </c>
      <c r="J3078" s="89" t="s">
        <v>75</v>
      </c>
      <c r="K3078" s="59" t="str">
        <f>IF(I3078="Mandatory","mandatory","notmandatory")</f>
        <v>mandatory</v>
      </c>
      <c r="L3078" s="83"/>
      <c r="M3078" s="59" t="str">
        <f t="shared" si="1142"/>
        <v>mandatorybuyernosupplier</v>
      </c>
      <c r="N3078" s="5" t="s">
        <v>618</v>
      </c>
      <c r="O3078" s="59" t="str">
        <f t="shared" si="1143"/>
        <v>country not in scope for buyer, no need to review</v>
      </c>
    </row>
    <row r="3079" spans="1:15" ht="14.4" x14ac:dyDescent="0.25">
      <c r="A3079" s="76" t="s">
        <v>87</v>
      </c>
      <c r="B3079" s="76" t="str">
        <f>VLOOKUP(A3079,'Buyer Countries '!$B$2:$C$301,2,FALSE)</f>
        <v>no</v>
      </c>
      <c r="C3079" s="76" t="str">
        <f>VLOOKUP(A3079,'Supplier Countries'!$B$2:$D$301,3,FALSE)</f>
        <v>no</v>
      </c>
      <c r="D3079" s="76" t="str">
        <f t="shared" si="1128"/>
        <v>no</v>
      </c>
      <c r="E3079" s="76" t="str">
        <f t="shared" si="1132"/>
        <v>not applicable</v>
      </c>
      <c r="F3079" s="9" t="s">
        <v>132</v>
      </c>
      <c r="G3079" s="10" t="s">
        <v>623</v>
      </c>
      <c r="H3079" s="10"/>
      <c r="I3079" s="11"/>
      <c r="J3079" s="21" t="s">
        <v>134</v>
      </c>
      <c r="K3079" s="11"/>
      <c r="L3079" s="21"/>
      <c r="M3079" s="11"/>
      <c r="N3079" s="21"/>
      <c r="O3079" s="11"/>
    </row>
    <row r="3080" spans="1:15" ht="14.4" x14ac:dyDescent="0.25">
      <c r="A3080" s="76" t="s">
        <v>87</v>
      </c>
      <c r="B3080" s="76" t="str">
        <f>VLOOKUP(A3080,'Buyer Countries '!$B$2:$C$301,2,FALSE)</f>
        <v>no</v>
      </c>
      <c r="C3080" s="76" t="str">
        <f>VLOOKUP(A3080,'Supplier Countries'!$B$2:$D$301,3,FALSE)</f>
        <v>no</v>
      </c>
      <c r="D3080" s="76" t="str">
        <f t="shared" si="1128"/>
        <v>no</v>
      </c>
      <c r="E3080" s="76" t="str">
        <f t="shared" si="1132"/>
        <v>not applicable</v>
      </c>
      <c r="F3080" s="6">
        <v>206</v>
      </c>
      <c r="G3080" s="5" t="s">
        <v>624</v>
      </c>
      <c r="H3080" s="5"/>
      <c r="I3080" s="7" t="s">
        <v>138</v>
      </c>
      <c r="J3080" s="83" t="s">
        <v>75</v>
      </c>
      <c r="K3080" s="59" t="str">
        <f>IF(I3080="Mandatory","mandatory","notmandatory")</f>
        <v>notmandatory</v>
      </c>
      <c r="L3080" s="83"/>
      <c r="M3080" s="59" t="str">
        <f t="shared" ref="M3080:M3081" si="1144">K3080&amp;"buyer"&amp;J3080&amp;"supplier"&amp;L3080</f>
        <v>notmandatorybuyernosupplier</v>
      </c>
      <c r="N3080" s="24"/>
      <c r="O3080" s="59" t="str">
        <f t="shared" ref="O3080:O3081" si="1145">IF(D3080="noyes","country not in scope for buyer, contact buyer",
IF(D3080="no","country not in scope for buyer, no need to review",
IF(D3080="nono","country not in scope for buyer and supplier no need to review",
IF(D3080="yesno","country not in scope for supplier no need to review",
IF(M3080="notmandatorybuyeryessupplierno","can buyer relax rule in SBN or ERP to accept invoice without this, if not provide data on PDF, if not move to Portal invoice",
IF(M3080="mandatorybuyeryessupplierno","SAP business network requires this information, provide it or move to Portal invoice",IF(M3080="mandatorybuyeryessupplier","SAP Business Network requires this information, provide it or move to Portal invoice",
IF(M3080="notmandatorybuyeryessupplier","can you provide data on invoice? Answer in column L by Yes or No",
IF(M3080="notmandatorybuyernosupplieryes","data not required set dropdown to blank in column L",
IF(M3080="notmandatorybuyersupplieryes","data not required set dropdown to blank in column L","good job, perfect match!"))))))))))</f>
        <v>country not in scope for buyer, no need to review</v>
      </c>
    </row>
    <row r="3081" spans="1:15" ht="14.4" x14ac:dyDescent="0.25">
      <c r="A3081" s="76" t="s">
        <v>87</v>
      </c>
      <c r="B3081" s="76" t="str">
        <f>VLOOKUP(A3081,'Buyer Countries '!$B$2:$C$301,2,FALSE)</f>
        <v>no</v>
      </c>
      <c r="C3081" s="76" t="str">
        <f>VLOOKUP(A3081,'Supplier Countries'!$B$2:$D$301,3,FALSE)</f>
        <v>no</v>
      </c>
      <c r="D3081" s="76" t="str">
        <f t="shared" si="1128"/>
        <v>no</v>
      </c>
      <c r="E3081" s="76" t="str">
        <f t="shared" si="1132"/>
        <v>not applicable</v>
      </c>
      <c r="F3081" s="6">
        <v>207</v>
      </c>
      <c r="G3081" s="5" t="s">
        <v>625</v>
      </c>
      <c r="H3081" s="5"/>
      <c r="I3081" s="7" t="s">
        <v>138</v>
      </c>
      <c r="J3081" s="83" t="s">
        <v>75</v>
      </c>
      <c r="K3081" s="59" t="str">
        <f>IF(I3081="Mandatory","mandatory","notmandatory")</f>
        <v>notmandatory</v>
      </c>
      <c r="L3081" s="83"/>
      <c r="M3081" s="59" t="str">
        <f t="shared" si="1144"/>
        <v>notmandatorybuyernosupplier</v>
      </c>
      <c r="N3081" s="24"/>
      <c r="O3081" s="59" t="str">
        <f t="shared" si="1145"/>
        <v>country not in scope for buyer, no need to review</v>
      </c>
    </row>
    <row r="3082" spans="1:15" ht="14.4" x14ac:dyDescent="0.25">
      <c r="A3082" s="76" t="s">
        <v>87</v>
      </c>
      <c r="B3082" s="76" t="str">
        <f>VLOOKUP(A3082,'Buyer Countries '!$B$2:$C$301,2,FALSE)</f>
        <v>no</v>
      </c>
      <c r="C3082" s="76" t="str">
        <f>VLOOKUP(A3082,'Supplier Countries'!$B$2:$D$301,3,FALSE)</f>
        <v>no</v>
      </c>
      <c r="D3082" s="76" t="str">
        <f t="shared" si="1128"/>
        <v>no</v>
      </c>
      <c r="E3082" s="76" t="str">
        <f t="shared" si="1132"/>
        <v>not applicable</v>
      </c>
      <c r="F3082" s="9" t="s">
        <v>132</v>
      </c>
      <c r="G3082" s="10" t="s">
        <v>626</v>
      </c>
      <c r="H3082" s="10"/>
      <c r="I3082" s="11"/>
      <c r="J3082" s="21" t="s">
        <v>134</v>
      </c>
      <c r="K3082" s="11"/>
      <c r="L3082" s="21"/>
      <c r="M3082" s="11"/>
      <c r="N3082" s="21"/>
      <c r="O3082" s="11"/>
    </row>
    <row r="3083" spans="1:15" ht="57.6" x14ac:dyDescent="0.25">
      <c r="A3083" s="76" t="s">
        <v>87</v>
      </c>
      <c r="B3083" s="76" t="str">
        <f>VLOOKUP(A3083,'Buyer Countries '!$B$2:$C$301,2,FALSE)</f>
        <v>no</v>
      </c>
      <c r="C3083" s="76" t="str">
        <f>VLOOKUP(A3083,'Supplier Countries'!$B$2:$D$301,3,FALSE)</f>
        <v>no</v>
      </c>
      <c r="D3083" s="76" t="str">
        <f t="shared" si="1128"/>
        <v>no</v>
      </c>
      <c r="E3083" s="76" t="str">
        <f t="shared" si="1132"/>
        <v>not applicable</v>
      </c>
      <c r="F3083" s="6" t="s">
        <v>627</v>
      </c>
      <c r="G3083" s="5" t="s">
        <v>628</v>
      </c>
      <c r="H3083" s="5" t="s">
        <v>629</v>
      </c>
      <c r="I3083" s="7" t="s">
        <v>138</v>
      </c>
      <c r="J3083" s="83" t="s">
        <v>75</v>
      </c>
      <c r="K3083" s="59" t="str">
        <f t="shared" ref="K3083:K3094" si="1146">IF(I3083="Mandatory","mandatory","notmandatory")</f>
        <v>notmandatory</v>
      </c>
      <c r="L3083" s="83"/>
      <c r="M3083" s="59" t="str">
        <f t="shared" ref="M3083:M3094" si="1147">K3083&amp;"buyer"&amp;J3083&amp;"supplier"&amp;L3083</f>
        <v>notmandatorybuyernosupplier</v>
      </c>
      <c r="N3083" s="24"/>
      <c r="O3083" s="59" t="str">
        <f t="shared" ref="O3083:O3139" si="1148">IF(D3083="noyes","country not in scope for buyer, contact buyer",
IF(D3083="no","country not in scope for buyer, no need to review",
IF(D3083="nono","country not in scope for buyer and supplier no need to review",
IF(D3083="yesno","country not in scope for supplier no need to review",
IF(M3083="notmandatorybuyeryessupplierno","can buyer relax rule in SBN or ERP to accept invoice without this, if not provide data on PDF, if not move to Portal invoice",
IF(M3083="mandatorybuyeryessupplierno","SAP business network requires this information, provide it or move to Portal invoice",IF(M3083="mandatorybuyeryessupplier","SAP Business Network requires this information, provide it or move to Portal invoice",
IF(M3083="notmandatorybuyeryessupplier","can you provide data on invoice? Answer in column L by Yes or No",
IF(M3083="notmandatorybuyernosupplieryes","data not required set dropdown to blank in column L",
IF(M3083="notmandatorybuyersupplieryes","data not required set dropdown to blank in column L","good job, perfect match!"))))))))))</f>
        <v>country not in scope for buyer, no need to review</v>
      </c>
    </row>
    <row r="3084" spans="1:15" ht="57.6" x14ac:dyDescent="0.25">
      <c r="A3084" s="76" t="s">
        <v>87</v>
      </c>
      <c r="B3084" s="76" t="str">
        <f>VLOOKUP(A3084,'Buyer Countries '!$B$2:$C$301,2,FALSE)</f>
        <v>no</v>
      </c>
      <c r="C3084" s="76" t="str">
        <f>VLOOKUP(A3084,'Supplier Countries'!$B$2:$D$301,3,FALSE)</f>
        <v>no</v>
      </c>
      <c r="D3084" s="76" t="str">
        <f t="shared" si="1128"/>
        <v>no</v>
      </c>
      <c r="E3084" s="76" t="str">
        <f t="shared" si="1132"/>
        <v>not applicable</v>
      </c>
      <c r="F3084" s="6" t="s">
        <v>630</v>
      </c>
      <c r="G3084" s="5" t="s">
        <v>631</v>
      </c>
      <c r="H3084" s="5" t="s">
        <v>629</v>
      </c>
      <c r="I3084" s="7" t="s">
        <v>138</v>
      </c>
      <c r="J3084" s="83" t="s">
        <v>75</v>
      </c>
      <c r="K3084" s="59" t="str">
        <f t="shared" si="1146"/>
        <v>notmandatory</v>
      </c>
      <c r="L3084" s="83"/>
      <c r="M3084" s="59" t="str">
        <f t="shared" si="1147"/>
        <v>notmandatorybuyernosupplier</v>
      </c>
      <c r="N3084" s="24"/>
      <c r="O3084" s="59" t="str">
        <f t="shared" si="1148"/>
        <v>country not in scope for buyer, no need to review</v>
      </c>
    </row>
    <row r="3085" spans="1:15" ht="57.6" x14ac:dyDescent="0.25">
      <c r="A3085" s="76" t="s">
        <v>87</v>
      </c>
      <c r="B3085" s="76" t="str">
        <f>VLOOKUP(A3085,'Buyer Countries '!$B$2:$C$301,2,FALSE)</f>
        <v>no</v>
      </c>
      <c r="C3085" s="76" t="str">
        <f>VLOOKUP(A3085,'Supplier Countries'!$B$2:$D$301,3,FALSE)</f>
        <v>no</v>
      </c>
      <c r="D3085" s="76" t="str">
        <f t="shared" si="1128"/>
        <v>no</v>
      </c>
      <c r="E3085" s="76" t="str">
        <f t="shared" si="1132"/>
        <v>not applicable</v>
      </c>
      <c r="F3085" s="6" t="s">
        <v>632</v>
      </c>
      <c r="G3085" s="5" t="s">
        <v>633</v>
      </c>
      <c r="H3085" s="5" t="s">
        <v>629</v>
      </c>
      <c r="I3085" s="7" t="s">
        <v>138</v>
      </c>
      <c r="J3085" s="83" t="s">
        <v>75</v>
      </c>
      <c r="K3085" s="59" t="str">
        <f t="shared" si="1146"/>
        <v>notmandatory</v>
      </c>
      <c r="L3085" s="83"/>
      <c r="M3085" s="59" t="str">
        <f t="shared" si="1147"/>
        <v>notmandatorybuyernosupplier</v>
      </c>
      <c r="N3085" s="24"/>
      <c r="O3085" s="59" t="str">
        <f t="shared" si="1148"/>
        <v>country not in scope for buyer, no need to review</v>
      </c>
    </row>
    <row r="3086" spans="1:15" ht="57.6" x14ac:dyDescent="0.25">
      <c r="A3086" s="76" t="s">
        <v>87</v>
      </c>
      <c r="B3086" s="76" t="str">
        <f>VLOOKUP(A3086,'Buyer Countries '!$B$2:$C$301,2,FALSE)</f>
        <v>no</v>
      </c>
      <c r="C3086" s="76" t="str">
        <f>VLOOKUP(A3086,'Supplier Countries'!$B$2:$D$301,3,FALSE)</f>
        <v>no</v>
      </c>
      <c r="D3086" s="76" t="str">
        <f t="shared" si="1128"/>
        <v>no</v>
      </c>
      <c r="E3086" s="76" t="str">
        <f t="shared" si="1132"/>
        <v>not applicable</v>
      </c>
      <c r="F3086" s="6" t="s">
        <v>634</v>
      </c>
      <c r="G3086" s="5" t="s">
        <v>635</v>
      </c>
      <c r="H3086" s="5" t="s">
        <v>629</v>
      </c>
      <c r="I3086" s="7" t="s">
        <v>138</v>
      </c>
      <c r="J3086" s="83" t="s">
        <v>75</v>
      </c>
      <c r="K3086" s="59" t="str">
        <f t="shared" si="1146"/>
        <v>notmandatory</v>
      </c>
      <c r="L3086" s="83"/>
      <c r="M3086" s="59" t="str">
        <f t="shared" si="1147"/>
        <v>notmandatorybuyernosupplier</v>
      </c>
      <c r="N3086" s="24"/>
      <c r="O3086" s="59" t="str">
        <f t="shared" si="1148"/>
        <v>country not in scope for buyer, no need to review</v>
      </c>
    </row>
    <row r="3087" spans="1:15" ht="57.6" x14ac:dyDescent="0.25">
      <c r="A3087" s="76" t="s">
        <v>87</v>
      </c>
      <c r="B3087" s="76" t="str">
        <f>VLOOKUP(A3087,'Buyer Countries '!$B$2:$C$301,2,FALSE)</f>
        <v>no</v>
      </c>
      <c r="C3087" s="76" t="str">
        <f>VLOOKUP(A3087,'Supplier Countries'!$B$2:$D$301,3,FALSE)</f>
        <v>no</v>
      </c>
      <c r="D3087" s="76" t="str">
        <f t="shared" si="1128"/>
        <v>no</v>
      </c>
      <c r="E3087" s="76" t="str">
        <f t="shared" si="1132"/>
        <v>not applicable</v>
      </c>
      <c r="F3087" s="6" t="s">
        <v>636</v>
      </c>
      <c r="G3087" s="5" t="s">
        <v>637</v>
      </c>
      <c r="H3087" s="5" t="s">
        <v>629</v>
      </c>
      <c r="I3087" s="7" t="s">
        <v>138</v>
      </c>
      <c r="J3087" s="83" t="s">
        <v>75</v>
      </c>
      <c r="K3087" s="59" t="str">
        <f t="shared" si="1146"/>
        <v>notmandatory</v>
      </c>
      <c r="L3087" s="83"/>
      <c r="M3087" s="59" t="str">
        <f t="shared" si="1147"/>
        <v>notmandatorybuyernosupplier</v>
      </c>
      <c r="N3087" s="24"/>
      <c r="O3087" s="59" t="str">
        <f t="shared" si="1148"/>
        <v>country not in scope for buyer, no need to review</v>
      </c>
    </row>
    <row r="3088" spans="1:15" ht="57.6" x14ac:dyDescent="0.25">
      <c r="A3088" s="76" t="s">
        <v>87</v>
      </c>
      <c r="B3088" s="76" t="str">
        <f>VLOOKUP(A3088,'Buyer Countries '!$B$2:$C$301,2,FALSE)</f>
        <v>no</v>
      </c>
      <c r="C3088" s="76" t="str">
        <f>VLOOKUP(A3088,'Supplier Countries'!$B$2:$D$301,3,FALSE)</f>
        <v>no</v>
      </c>
      <c r="D3088" s="76" t="str">
        <f t="shared" si="1128"/>
        <v>no</v>
      </c>
      <c r="E3088" s="76" t="str">
        <f t="shared" si="1132"/>
        <v>not applicable</v>
      </c>
      <c r="F3088" s="6" t="s">
        <v>638</v>
      </c>
      <c r="G3088" s="5" t="s">
        <v>639</v>
      </c>
      <c r="H3088" s="5" t="s">
        <v>629</v>
      </c>
      <c r="I3088" s="7" t="s">
        <v>138</v>
      </c>
      <c r="J3088" s="83" t="s">
        <v>75</v>
      </c>
      <c r="K3088" s="59" t="str">
        <f t="shared" si="1146"/>
        <v>notmandatory</v>
      </c>
      <c r="L3088" s="83"/>
      <c r="M3088" s="59" t="str">
        <f t="shared" si="1147"/>
        <v>notmandatorybuyernosupplier</v>
      </c>
      <c r="N3088" s="24"/>
      <c r="O3088" s="59" t="str">
        <f t="shared" si="1148"/>
        <v>country not in scope for buyer, no need to review</v>
      </c>
    </row>
    <row r="3089" spans="1:15" ht="57.6" x14ac:dyDescent="0.25">
      <c r="A3089" s="76" t="s">
        <v>87</v>
      </c>
      <c r="B3089" s="76" t="str">
        <f>VLOOKUP(A3089,'Buyer Countries '!$B$2:$C$301,2,FALSE)</f>
        <v>no</v>
      </c>
      <c r="C3089" s="76" t="str">
        <f>VLOOKUP(A3089,'Supplier Countries'!$B$2:$D$301,3,FALSE)</f>
        <v>no</v>
      </c>
      <c r="D3089" s="76" t="str">
        <f t="shared" si="1128"/>
        <v>no</v>
      </c>
      <c r="E3089" s="76" t="str">
        <f t="shared" si="1132"/>
        <v>not applicable</v>
      </c>
      <c r="F3089" s="6" t="s">
        <v>640</v>
      </c>
      <c r="G3089" s="5" t="s">
        <v>641</v>
      </c>
      <c r="H3089" s="5" t="s">
        <v>629</v>
      </c>
      <c r="I3089" s="7" t="s">
        <v>138</v>
      </c>
      <c r="J3089" s="83" t="s">
        <v>75</v>
      </c>
      <c r="K3089" s="59" t="str">
        <f t="shared" si="1146"/>
        <v>notmandatory</v>
      </c>
      <c r="L3089" s="83"/>
      <c r="M3089" s="59" t="str">
        <f t="shared" si="1147"/>
        <v>notmandatorybuyernosupplier</v>
      </c>
      <c r="N3089" s="24"/>
      <c r="O3089" s="59" t="str">
        <f t="shared" si="1148"/>
        <v>country not in scope for buyer, no need to review</v>
      </c>
    </row>
    <row r="3090" spans="1:15" ht="57.6" x14ac:dyDescent="0.25">
      <c r="A3090" s="76" t="s">
        <v>87</v>
      </c>
      <c r="B3090" s="76" t="str">
        <f>VLOOKUP(A3090,'Buyer Countries '!$B$2:$C$301,2,FALSE)</f>
        <v>no</v>
      </c>
      <c r="C3090" s="76" t="str">
        <f>VLOOKUP(A3090,'Supplier Countries'!$B$2:$D$301,3,FALSE)</f>
        <v>no</v>
      </c>
      <c r="D3090" s="76" t="str">
        <f t="shared" si="1128"/>
        <v>no</v>
      </c>
      <c r="E3090" s="76" t="str">
        <f t="shared" si="1132"/>
        <v>not applicable</v>
      </c>
      <c r="F3090" s="6" t="s">
        <v>642</v>
      </c>
      <c r="G3090" s="5" t="s">
        <v>643</v>
      </c>
      <c r="H3090" s="5" t="s">
        <v>629</v>
      </c>
      <c r="I3090" s="7" t="s">
        <v>138</v>
      </c>
      <c r="J3090" s="83" t="s">
        <v>75</v>
      </c>
      <c r="K3090" s="59" t="str">
        <f t="shared" si="1146"/>
        <v>notmandatory</v>
      </c>
      <c r="L3090" s="83"/>
      <c r="M3090" s="59" t="str">
        <f t="shared" si="1147"/>
        <v>notmandatorybuyernosupplier</v>
      </c>
      <c r="N3090" s="24"/>
      <c r="O3090" s="59" t="str">
        <f t="shared" si="1148"/>
        <v>country not in scope for buyer, no need to review</v>
      </c>
    </row>
    <row r="3091" spans="1:15" ht="57.6" x14ac:dyDescent="0.25">
      <c r="A3091" s="76" t="s">
        <v>87</v>
      </c>
      <c r="B3091" s="76" t="str">
        <f>VLOOKUP(A3091,'Buyer Countries '!$B$2:$C$301,2,FALSE)</f>
        <v>no</v>
      </c>
      <c r="C3091" s="76" t="str">
        <f>VLOOKUP(A3091,'Supplier Countries'!$B$2:$D$301,3,FALSE)</f>
        <v>no</v>
      </c>
      <c r="D3091" s="76" t="str">
        <f t="shared" si="1128"/>
        <v>no</v>
      </c>
      <c r="E3091" s="76" t="str">
        <f t="shared" si="1132"/>
        <v>not applicable</v>
      </c>
      <c r="F3091" s="6" t="s">
        <v>644</v>
      </c>
      <c r="G3091" s="5" t="s">
        <v>645</v>
      </c>
      <c r="H3091" s="5" t="s">
        <v>629</v>
      </c>
      <c r="I3091" s="7" t="s">
        <v>138</v>
      </c>
      <c r="J3091" s="83" t="s">
        <v>75</v>
      </c>
      <c r="K3091" s="59" t="str">
        <f t="shared" si="1146"/>
        <v>notmandatory</v>
      </c>
      <c r="L3091" s="83"/>
      <c r="M3091" s="59" t="str">
        <f t="shared" si="1147"/>
        <v>notmandatorybuyernosupplier</v>
      </c>
      <c r="N3091" s="24"/>
      <c r="O3091" s="59" t="str">
        <f t="shared" si="1148"/>
        <v>country not in scope for buyer, no need to review</v>
      </c>
    </row>
    <row r="3092" spans="1:15" ht="57.6" x14ac:dyDescent="0.25">
      <c r="A3092" s="76" t="s">
        <v>87</v>
      </c>
      <c r="B3092" s="76" t="str">
        <f>VLOOKUP(A3092,'Buyer Countries '!$B$2:$C$301,2,FALSE)</f>
        <v>no</v>
      </c>
      <c r="C3092" s="76" t="str">
        <f>VLOOKUP(A3092,'Supplier Countries'!$B$2:$D$301,3,FALSE)</f>
        <v>no</v>
      </c>
      <c r="D3092" s="76" t="str">
        <f t="shared" si="1128"/>
        <v>no</v>
      </c>
      <c r="E3092" s="76" t="str">
        <f t="shared" si="1132"/>
        <v>not applicable</v>
      </c>
      <c r="F3092" s="6" t="s">
        <v>646</v>
      </c>
      <c r="G3092" s="5" t="s">
        <v>647</v>
      </c>
      <c r="H3092" s="5" t="s">
        <v>629</v>
      </c>
      <c r="I3092" s="7" t="s">
        <v>138</v>
      </c>
      <c r="J3092" s="83" t="s">
        <v>75</v>
      </c>
      <c r="K3092" s="59" t="str">
        <f t="shared" si="1146"/>
        <v>notmandatory</v>
      </c>
      <c r="L3092" s="83"/>
      <c r="M3092" s="59" t="str">
        <f t="shared" si="1147"/>
        <v>notmandatorybuyernosupplier</v>
      </c>
      <c r="N3092" s="24"/>
      <c r="O3092" s="59" t="str">
        <f t="shared" si="1148"/>
        <v>country not in scope for buyer, no need to review</v>
      </c>
    </row>
    <row r="3093" spans="1:15" ht="57.6" x14ac:dyDescent="0.25">
      <c r="A3093" s="76" t="s">
        <v>87</v>
      </c>
      <c r="B3093" s="76" t="str">
        <f>VLOOKUP(A3093,'Buyer Countries '!$B$2:$C$301,2,FALSE)</f>
        <v>no</v>
      </c>
      <c r="C3093" s="76" t="str">
        <f>VLOOKUP(A3093,'Supplier Countries'!$B$2:$D$301,3,FALSE)</f>
        <v>no</v>
      </c>
      <c r="D3093" s="76" t="str">
        <f t="shared" si="1128"/>
        <v>no</v>
      </c>
      <c r="E3093" s="76" t="str">
        <f t="shared" si="1132"/>
        <v>not applicable</v>
      </c>
      <c r="F3093" s="6" t="s">
        <v>648</v>
      </c>
      <c r="G3093" s="5" t="s">
        <v>649</v>
      </c>
      <c r="H3093" s="5" t="s">
        <v>629</v>
      </c>
      <c r="I3093" s="7" t="s">
        <v>138</v>
      </c>
      <c r="J3093" s="83" t="s">
        <v>75</v>
      </c>
      <c r="K3093" s="59" t="str">
        <f t="shared" si="1146"/>
        <v>notmandatory</v>
      </c>
      <c r="L3093" s="83"/>
      <c r="M3093" s="59" t="str">
        <f t="shared" si="1147"/>
        <v>notmandatorybuyernosupplier</v>
      </c>
      <c r="N3093" s="24"/>
      <c r="O3093" s="59" t="str">
        <f t="shared" si="1148"/>
        <v>country not in scope for buyer, no need to review</v>
      </c>
    </row>
    <row r="3094" spans="1:15" ht="57.6" x14ac:dyDescent="0.25">
      <c r="A3094" s="76" t="s">
        <v>87</v>
      </c>
      <c r="B3094" s="76" t="str">
        <f>VLOOKUP(A3094,'Buyer Countries '!$B$2:$C$301,2,FALSE)</f>
        <v>no</v>
      </c>
      <c r="C3094" s="76" t="str">
        <f>VLOOKUP(A3094,'Supplier Countries'!$B$2:$D$301,3,FALSE)</f>
        <v>no</v>
      </c>
      <c r="D3094" s="76" t="str">
        <f t="shared" si="1128"/>
        <v>no</v>
      </c>
      <c r="E3094" s="76" t="str">
        <f t="shared" si="1132"/>
        <v>not applicable</v>
      </c>
      <c r="F3094" s="6" t="s">
        <v>650</v>
      </c>
      <c r="G3094" s="5" t="s">
        <v>651</v>
      </c>
      <c r="H3094" s="5" t="s">
        <v>629</v>
      </c>
      <c r="I3094" s="7" t="s">
        <v>138</v>
      </c>
      <c r="J3094" s="83" t="s">
        <v>75</v>
      </c>
      <c r="K3094" s="59" t="str">
        <f t="shared" si="1146"/>
        <v>notmandatory</v>
      </c>
      <c r="L3094" s="83"/>
      <c r="M3094" s="59" t="str">
        <f t="shared" si="1147"/>
        <v>notmandatorybuyernosupplier</v>
      </c>
      <c r="N3094" s="24"/>
      <c r="O3094" s="59" t="str">
        <f t="shared" si="1148"/>
        <v>country not in scope for buyer, no need to review</v>
      </c>
    </row>
    <row r="3095" spans="1:15" ht="14.4" x14ac:dyDescent="0.25">
      <c r="A3095" s="76" t="s">
        <v>87</v>
      </c>
      <c r="B3095" s="76" t="str">
        <f>VLOOKUP(A3095,'Buyer Countries '!$B$2:$C$301,2,FALSE)</f>
        <v>no</v>
      </c>
      <c r="C3095" s="76" t="str">
        <f>VLOOKUP(A3095,'Supplier Countries'!$B$2:$D$301,3,FALSE)</f>
        <v>no</v>
      </c>
      <c r="D3095" s="76" t="str">
        <f t="shared" si="1128"/>
        <v>no</v>
      </c>
      <c r="E3095" s="76" t="str">
        <f t="shared" si="1132"/>
        <v>not applicable</v>
      </c>
      <c r="F3095" s="9" t="s">
        <v>132</v>
      </c>
      <c r="G3095" s="10" t="s">
        <v>652</v>
      </c>
      <c r="H3095" s="10"/>
      <c r="I3095" s="11"/>
      <c r="J3095" s="21"/>
      <c r="K3095" s="11"/>
      <c r="L3095" s="21"/>
      <c r="M3095" s="11"/>
      <c r="N3095" s="21"/>
      <c r="O3095" s="11"/>
    </row>
    <row r="3096" spans="1:15" ht="43.2" x14ac:dyDescent="0.25">
      <c r="A3096" s="76" t="s">
        <v>87</v>
      </c>
      <c r="B3096" s="76" t="str">
        <f>VLOOKUP(A3096,'Buyer Countries '!$B$2:$C$301,2,FALSE)</f>
        <v>no</v>
      </c>
      <c r="C3096" s="76" t="str">
        <f>VLOOKUP(A3096,'Supplier Countries'!$B$2:$D$301,3,FALSE)</f>
        <v>no</v>
      </c>
      <c r="D3096" s="76" t="str">
        <f t="shared" si="1128"/>
        <v>no</v>
      </c>
      <c r="E3096" s="76" t="str">
        <f t="shared" si="1132"/>
        <v>not applicable</v>
      </c>
      <c r="F3096" s="8" t="s">
        <v>653</v>
      </c>
      <c r="G3096" s="7" t="s">
        <v>654</v>
      </c>
      <c r="H3096" s="5"/>
      <c r="I3096" s="7" t="s">
        <v>138</v>
      </c>
      <c r="J3096" s="83" t="s">
        <v>75</v>
      </c>
      <c r="K3096" s="59" t="str">
        <f t="shared" ref="K3096:K3103" si="1149">IF(I3096="Mandatory","mandatory","notmandatory")</f>
        <v>notmandatory</v>
      </c>
      <c r="L3096" s="83"/>
      <c r="M3096" s="59" t="str">
        <f t="shared" ref="M3096:M3103" si="1150">K3096&amp;"buyer"&amp;J3096&amp;"supplier"&amp;L3096</f>
        <v>notmandatorybuyernosupplier</v>
      </c>
      <c r="N3096" s="24" t="s">
        <v>430</v>
      </c>
      <c r="O3096" s="59" t="str">
        <f t="shared" si="1148"/>
        <v>country not in scope for buyer, no need to review</v>
      </c>
    </row>
    <row r="3097" spans="1:15" ht="43.2" x14ac:dyDescent="0.25">
      <c r="A3097" s="76" t="s">
        <v>87</v>
      </c>
      <c r="B3097" s="76" t="str">
        <f>VLOOKUP(A3097,'Buyer Countries '!$B$2:$C$301,2,FALSE)</f>
        <v>no</v>
      </c>
      <c r="C3097" s="76" t="str">
        <f>VLOOKUP(A3097,'Supplier Countries'!$B$2:$D$301,3,FALSE)</f>
        <v>no</v>
      </c>
      <c r="D3097" s="76" t="str">
        <f t="shared" si="1128"/>
        <v>no</v>
      </c>
      <c r="E3097" s="76" t="str">
        <f t="shared" si="1132"/>
        <v>not applicable</v>
      </c>
      <c r="F3097" s="8" t="s">
        <v>655</v>
      </c>
      <c r="G3097" s="7" t="s">
        <v>656</v>
      </c>
      <c r="H3097" s="5"/>
      <c r="I3097" s="7" t="s">
        <v>138</v>
      </c>
      <c r="J3097" s="83" t="s">
        <v>75</v>
      </c>
      <c r="K3097" s="59" t="str">
        <f t="shared" si="1149"/>
        <v>notmandatory</v>
      </c>
      <c r="L3097" s="83"/>
      <c r="M3097" s="59" t="str">
        <f t="shared" si="1150"/>
        <v>notmandatorybuyernosupplier</v>
      </c>
      <c r="N3097" s="24" t="s">
        <v>430</v>
      </c>
      <c r="O3097" s="59" t="str">
        <f t="shared" si="1148"/>
        <v>country not in scope for buyer, no need to review</v>
      </c>
    </row>
    <row r="3098" spans="1:15" ht="43.2" x14ac:dyDescent="0.25">
      <c r="A3098" s="76" t="s">
        <v>87</v>
      </c>
      <c r="B3098" s="76" t="str">
        <f>VLOOKUP(A3098,'Buyer Countries '!$B$2:$C$301,2,FALSE)</f>
        <v>no</v>
      </c>
      <c r="C3098" s="76" t="str">
        <f>VLOOKUP(A3098,'Supplier Countries'!$B$2:$D$301,3,FALSE)</f>
        <v>no</v>
      </c>
      <c r="D3098" s="76" t="str">
        <f t="shared" si="1128"/>
        <v>no</v>
      </c>
      <c r="E3098" s="76" t="str">
        <f t="shared" si="1132"/>
        <v>not applicable</v>
      </c>
      <c r="F3098" s="8" t="s">
        <v>657</v>
      </c>
      <c r="G3098" s="7" t="s">
        <v>658</v>
      </c>
      <c r="H3098" s="5"/>
      <c r="I3098" s="7" t="s">
        <v>138</v>
      </c>
      <c r="J3098" s="83" t="s">
        <v>75</v>
      </c>
      <c r="K3098" s="59" t="str">
        <f t="shared" si="1149"/>
        <v>notmandatory</v>
      </c>
      <c r="L3098" s="83"/>
      <c r="M3098" s="59" t="str">
        <f t="shared" si="1150"/>
        <v>notmandatorybuyernosupplier</v>
      </c>
      <c r="N3098" s="24" t="s">
        <v>430</v>
      </c>
      <c r="O3098" s="59" t="str">
        <f t="shared" si="1148"/>
        <v>country not in scope for buyer, no need to review</v>
      </c>
    </row>
    <row r="3099" spans="1:15" ht="43.2" x14ac:dyDescent="0.25">
      <c r="A3099" s="76" t="s">
        <v>87</v>
      </c>
      <c r="B3099" s="76" t="str">
        <f>VLOOKUP(A3099,'Buyer Countries '!$B$2:$C$301,2,FALSE)</f>
        <v>no</v>
      </c>
      <c r="C3099" s="76" t="str">
        <f>VLOOKUP(A3099,'Supplier Countries'!$B$2:$D$301,3,FALSE)</f>
        <v>no</v>
      </c>
      <c r="D3099" s="76" t="str">
        <f t="shared" si="1128"/>
        <v>no</v>
      </c>
      <c r="E3099" s="76" t="str">
        <f t="shared" si="1132"/>
        <v>not applicable</v>
      </c>
      <c r="F3099" s="8" t="s">
        <v>659</v>
      </c>
      <c r="G3099" s="7" t="s">
        <v>660</v>
      </c>
      <c r="H3099" s="5"/>
      <c r="I3099" s="7" t="s">
        <v>138</v>
      </c>
      <c r="J3099" s="83" t="s">
        <v>75</v>
      </c>
      <c r="K3099" s="59" t="str">
        <f t="shared" si="1149"/>
        <v>notmandatory</v>
      </c>
      <c r="L3099" s="83"/>
      <c r="M3099" s="59" t="str">
        <f t="shared" si="1150"/>
        <v>notmandatorybuyernosupplier</v>
      </c>
      <c r="N3099" s="24" t="s">
        <v>430</v>
      </c>
      <c r="O3099" s="59" t="str">
        <f t="shared" si="1148"/>
        <v>country not in scope for buyer, no need to review</v>
      </c>
    </row>
    <row r="3100" spans="1:15" ht="43.2" x14ac:dyDescent="0.25">
      <c r="A3100" s="76" t="s">
        <v>87</v>
      </c>
      <c r="B3100" s="76" t="str">
        <f>VLOOKUP(A3100,'Buyer Countries '!$B$2:$C$301,2,FALSE)</f>
        <v>no</v>
      </c>
      <c r="C3100" s="76" t="str">
        <f>VLOOKUP(A3100,'Supplier Countries'!$B$2:$D$301,3,FALSE)</f>
        <v>no</v>
      </c>
      <c r="D3100" s="76" t="str">
        <f t="shared" si="1128"/>
        <v>no</v>
      </c>
      <c r="E3100" s="76" t="str">
        <f t="shared" si="1132"/>
        <v>not applicable</v>
      </c>
      <c r="F3100" s="8" t="s">
        <v>661</v>
      </c>
      <c r="G3100" s="7" t="s">
        <v>662</v>
      </c>
      <c r="H3100" s="5"/>
      <c r="I3100" s="7" t="s">
        <v>138</v>
      </c>
      <c r="J3100" s="83" t="s">
        <v>75</v>
      </c>
      <c r="K3100" s="59" t="str">
        <f t="shared" si="1149"/>
        <v>notmandatory</v>
      </c>
      <c r="L3100" s="83"/>
      <c r="M3100" s="59" t="str">
        <f t="shared" si="1150"/>
        <v>notmandatorybuyernosupplier</v>
      </c>
      <c r="N3100" s="24" t="s">
        <v>430</v>
      </c>
      <c r="O3100" s="59" t="str">
        <f t="shared" si="1148"/>
        <v>country not in scope for buyer, no need to review</v>
      </c>
    </row>
    <row r="3101" spans="1:15" ht="43.2" x14ac:dyDescent="0.25">
      <c r="A3101" s="76" t="s">
        <v>87</v>
      </c>
      <c r="B3101" s="76" t="str">
        <f>VLOOKUP(A3101,'Buyer Countries '!$B$2:$C$301,2,FALSE)</f>
        <v>no</v>
      </c>
      <c r="C3101" s="76" t="str">
        <f>VLOOKUP(A3101,'Supplier Countries'!$B$2:$D$301,3,FALSE)</f>
        <v>no</v>
      </c>
      <c r="D3101" s="76" t="str">
        <f t="shared" ref="D3101:D3139" si="1151">IF($N$3="supplier",B3101&amp;C3101,IF($N$3="buyer",B3101,"select value in are your onboarding a buyer or a supplier"))</f>
        <v>no</v>
      </c>
      <c r="E3101" s="76" t="str">
        <f t="shared" si="1132"/>
        <v>not applicable</v>
      </c>
      <c r="F3101" s="8" t="s">
        <v>663</v>
      </c>
      <c r="G3101" s="7" t="s">
        <v>664</v>
      </c>
      <c r="H3101" s="5"/>
      <c r="I3101" s="7" t="s">
        <v>138</v>
      </c>
      <c r="J3101" s="83" t="s">
        <v>75</v>
      </c>
      <c r="K3101" s="59" t="str">
        <f t="shared" si="1149"/>
        <v>notmandatory</v>
      </c>
      <c r="L3101" s="83"/>
      <c r="M3101" s="59" t="str">
        <f t="shared" si="1150"/>
        <v>notmandatorybuyernosupplier</v>
      </c>
      <c r="N3101" s="24" t="s">
        <v>430</v>
      </c>
      <c r="O3101" s="59" t="str">
        <f t="shared" si="1148"/>
        <v>country not in scope for buyer, no need to review</v>
      </c>
    </row>
    <row r="3102" spans="1:15" ht="43.2" x14ac:dyDescent="0.25">
      <c r="A3102" s="76" t="s">
        <v>87</v>
      </c>
      <c r="B3102" s="76" t="str">
        <f>VLOOKUP(A3102,'Buyer Countries '!$B$2:$C$301,2,FALSE)</f>
        <v>no</v>
      </c>
      <c r="C3102" s="76" t="str">
        <f>VLOOKUP(A3102,'Supplier Countries'!$B$2:$D$301,3,FALSE)</f>
        <v>no</v>
      </c>
      <c r="D3102" s="76" t="str">
        <f t="shared" si="1151"/>
        <v>no</v>
      </c>
      <c r="E3102" s="76" t="str">
        <f t="shared" si="1132"/>
        <v>not applicable</v>
      </c>
      <c r="F3102" s="8" t="s">
        <v>665</v>
      </c>
      <c r="G3102" s="7" t="s">
        <v>666</v>
      </c>
      <c r="H3102" s="5"/>
      <c r="I3102" s="7" t="s">
        <v>138</v>
      </c>
      <c r="J3102" s="83" t="s">
        <v>75</v>
      </c>
      <c r="K3102" s="59" t="str">
        <f t="shared" si="1149"/>
        <v>notmandatory</v>
      </c>
      <c r="L3102" s="83"/>
      <c r="M3102" s="59" t="str">
        <f t="shared" si="1150"/>
        <v>notmandatorybuyernosupplier</v>
      </c>
      <c r="N3102" s="24" t="s">
        <v>430</v>
      </c>
      <c r="O3102" s="59" t="str">
        <f t="shared" si="1148"/>
        <v>country not in scope for buyer, no need to review</v>
      </c>
    </row>
    <row r="3103" spans="1:15" ht="43.2" x14ac:dyDescent="0.25">
      <c r="A3103" s="76" t="s">
        <v>87</v>
      </c>
      <c r="B3103" s="76" t="str">
        <f>VLOOKUP(A3103,'Buyer Countries '!$B$2:$C$301,2,FALSE)</f>
        <v>no</v>
      </c>
      <c r="C3103" s="76" t="str">
        <f>VLOOKUP(A3103,'Supplier Countries'!$B$2:$D$301,3,FALSE)</f>
        <v>no</v>
      </c>
      <c r="D3103" s="76" t="str">
        <f t="shared" si="1151"/>
        <v>no</v>
      </c>
      <c r="E3103" s="76" t="str">
        <f t="shared" si="1132"/>
        <v>not applicable</v>
      </c>
      <c r="F3103" s="8" t="s">
        <v>667</v>
      </c>
      <c r="G3103" s="7" t="s">
        <v>668</v>
      </c>
      <c r="H3103" s="5"/>
      <c r="I3103" s="7" t="s">
        <v>138</v>
      </c>
      <c r="J3103" s="83" t="s">
        <v>75</v>
      </c>
      <c r="K3103" s="59" t="str">
        <f t="shared" si="1149"/>
        <v>notmandatory</v>
      </c>
      <c r="L3103" s="83"/>
      <c r="M3103" s="59" t="str">
        <f t="shared" si="1150"/>
        <v>notmandatorybuyernosupplier</v>
      </c>
      <c r="N3103" s="24" t="s">
        <v>430</v>
      </c>
      <c r="O3103" s="59" t="str">
        <f t="shared" si="1148"/>
        <v>country not in scope for buyer, no need to review</v>
      </c>
    </row>
    <row r="3104" spans="1:15" ht="14.4" x14ac:dyDescent="0.25">
      <c r="A3104" s="76" t="s">
        <v>87</v>
      </c>
      <c r="B3104" s="76" t="str">
        <f>VLOOKUP(A3104,'Buyer Countries '!$B$2:$C$301,2,FALSE)</f>
        <v>no</v>
      </c>
      <c r="C3104" s="76" t="str">
        <f>VLOOKUP(A3104,'Supplier Countries'!$B$2:$D$301,3,FALSE)</f>
        <v>no</v>
      </c>
      <c r="D3104" s="76" t="str">
        <f t="shared" si="1151"/>
        <v>no</v>
      </c>
      <c r="E3104" s="76" t="str">
        <f t="shared" si="1132"/>
        <v>not applicable</v>
      </c>
      <c r="F3104" s="9" t="s">
        <v>132</v>
      </c>
      <c r="G3104" s="10" t="s">
        <v>669</v>
      </c>
      <c r="H3104" s="10"/>
      <c r="I3104" s="11"/>
      <c r="J3104" s="21"/>
      <c r="K3104" s="11"/>
      <c r="L3104" s="21"/>
      <c r="M3104" s="11"/>
      <c r="N3104" s="21"/>
      <c r="O3104" s="11"/>
    </row>
    <row r="3105" spans="1:15" ht="43.2" x14ac:dyDescent="0.25">
      <c r="A3105" s="76" t="s">
        <v>87</v>
      </c>
      <c r="B3105" s="76" t="str">
        <f>VLOOKUP(A3105,'Buyer Countries '!$B$2:$C$301,2,FALSE)</f>
        <v>no</v>
      </c>
      <c r="C3105" s="76" t="str">
        <f>VLOOKUP(A3105,'Supplier Countries'!$B$2:$D$301,3,FALSE)</f>
        <v>no</v>
      </c>
      <c r="D3105" s="76" t="str">
        <f t="shared" si="1151"/>
        <v>no</v>
      </c>
      <c r="E3105" s="76" t="str">
        <f t="shared" si="1132"/>
        <v>not applicable</v>
      </c>
      <c r="F3105" s="8" t="s">
        <v>670</v>
      </c>
      <c r="G3105" s="7" t="s">
        <v>671</v>
      </c>
      <c r="H3105" s="5"/>
      <c r="I3105" s="7" t="s">
        <v>138</v>
      </c>
      <c r="J3105" s="83" t="s">
        <v>75</v>
      </c>
      <c r="K3105" s="59" t="str">
        <f t="shared" ref="K3105:K3112" si="1152">IF(I3105="Mandatory","mandatory","notmandatory")</f>
        <v>notmandatory</v>
      </c>
      <c r="L3105" s="83"/>
      <c r="M3105" s="59" t="str">
        <f t="shared" ref="M3105:M3112" si="1153">K3105&amp;"buyer"&amp;J3105&amp;"supplier"&amp;L3105</f>
        <v>notmandatorybuyernosupplier</v>
      </c>
      <c r="N3105" s="24" t="s">
        <v>430</v>
      </c>
      <c r="O3105" s="59" t="str">
        <f t="shared" si="1148"/>
        <v>country not in scope for buyer, no need to review</v>
      </c>
    </row>
    <row r="3106" spans="1:15" ht="43.2" x14ac:dyDescent="0.25">
      <c r="A3106" s="76" t="s">
        <v>87</v>
      </c>
      <c r="B3106" s="76" t="str">
        <f>VLOOKUP(A3106,'Buyer Countries '!$B$2:$C$301,2,FALSE)</f>
        <v>no</v>
      </c>
      <c r="C3106" s="76" t="str">
        <f>VLOOKUP(A3106,'Supplier Countries'!$B$2:$D$301,3,FALSE)</f>
        <v>no</v>
      </c>
      <c r="D3106" s="76" t="str">
        <f t="shared" si="1151"/>
        <v>no</v>
      </c>
      <c r="E3106" s="76" t="str">
        <f t="shared" si="1132"/>
        <v>not applicable</v>
      </c>
      <c r="F3106" s="8" t="s">
        <v>672</v>
      </c>
      <c r="G3106" s="7" t="s">
        <v>673</v>
      </c>
      <c r="H3106" s="5"/>
      <c r="I3106" s="7" t="s">
        <v>138</v>
      </c>
      <c r="J3106" s="83" t="s">
        <v>75</v>
      </c>
      <c r="K3106" s="59" t="str">
        <f t="shared" si="1152"/>
        <v>notmandatory</v>
      </c>
      <c r="L3106" s="83"/>
      <c r="M3106" s="59" t="str">
        <f t="shared" si="1153"/>
        <v>notmandatorybuyernosupplier</v>
      </c>
      <c r="N3106" s="24" t="s">
        <v>430</v>
      </c>
      <c r="O3106" s="59" t="str">
        <f t="shared" si="1148"/>
        <v>country not in scope for buyer, no need to review</v>
      </c>
    </row>
    <row r="3107" spans="1:15" ht="43.2" x14ac:dyDescent="0.25">
      <c r="A3107" s="76" t="s">
        <v>87</v>
      </c>
      <c r="B3107" s="76" t="str">
        <f>VLOOKUP(A3107,'Buyer Countries '!$B$2:$C$301,2,FALSE)</f>
        <v>no</v>
      </c>
      <c r="C3107" s="76" t="str">
        <f>VLOOKUP(A3107,'Supplier Countries'!$B$2:$D$301,3,FALSE)</f>
        <v>no</v>
      </c>
      <c r="D3107" s="76" t="str">
        <f t="shared" si="1151"/>
        <v>no</v>
      </c>
      <c r="E3107" s="76" t="str">
        <f t="shared" ref="E3107:E3139" si="1154">IF(D3107="select value in are your onboarding a buyer or a supplier",D3107,IF(D3107="yesno","not applicable",IF(D3107="yesyes","country supported",IF(D3107="noyes","country not supported, contact buyer",IF(D3107="yes","country supported","not applicable")))))</f>
        <v>not applicable</v>
      </c>
      <c r="F3107" s="8" t="s">
        <v>674</v>
      </c>
      <c r="G3107" s="7" t="s">
        <v>675</v>
      </c>
      <c r="H3107" s="5"/>
      <c r="I3107" s="7" t="s">
        <v>138</v>
      </c>
      <c r="J3107" s="83" t="s">
        <v>75</v>
      </c>
      <c r="K3107" s="59" t="str">
        <f t="shared" si="1152"/>
        <v>notmandatory</v>
      </c>
      <c r="L3107" s="83"/>
      <c r="M3107" s="59" t="str">
        <f t="shared" si="1153"/>
        <v>notmandatorybuyernosupplier</v>
      </c>
      <c r="N3107" s="24" t="s">
        <v>430</v>
      </c>
      <c r="O3107" s="59" t="str">
        <f t="shared" si="1148"/>
        <v>country not in scope for buyer, no need to review</v>
      </c>
    </row>
    <row r="3108" spans="1:15" ht="43.2" x14ac:dyDescent="0.25">
      <c r="A3108" s="76" t="s">
        <v>87</v>
      </c>
      <c r="B3108" s="76" t="str">
        <f>VLOOKUP(A3108,'Buyer Countries '!$B$2:$C$301,2,FALSE)</f>
        <v>no</v>
      </c>
      <c r="C3108" s="76" t="str">
        <f>VLOOKUP(A3108,'Supplier Countries'!$B$2:$D$301,3,FALSE)</f>
        <v>no</v>
      </c>
      <c r="D3108" s="76" t="str">
        <f t="shared" si="1151"/>
        <v>no</v>
      </c>
      <c r="E3108" s="76" t="str">
        <f t="shared" si="1154"/>
        <v>not applicable</v>
      </c>
      <c r="F3108" s="8" t="s">
        <v>676</v>
      </c>
      <c r="G3108" s="7" t="s">
        <v>677</v>
      </c>
      <c r="H3108" s="5"/>
      <c r="I3108" s="7" t="s">
        <v>138</v>
      </c>
      <c r="J3108" s="83" t="s">
        <v>75</v>
      </c>
      <c r="K3108" s="59" t="str">
        <f t="shared" si="1152"/>
        <v>notmandatory</v>
      </c>
      <c r="L3108" s="83"/>
      <c r="M3108" s="59" t="str">
        <f t="shared" si="1153"/>
        <v>notmandatorybuyernosupplier</v>
      </c>
      <c r="N3108" s="24" t="s">
        <v>430</v>
      </c>
      <c r="O3108" s="59" t="str">
        <f t="shared" si="1148"/>
        <v>country not in scope for buyer, no need to review</v>
      </c>
    </row>
    <row r="3109" spans="1:15" ht="43.2" x14ac:dyDescent="0.25">
      <c r="A3109" s="76" t="s">
        <v>87</v>
      </c>
      <c r="B3109" s="76" t="str">
        <f>VLOOKUP(A3109,'Buyer Countries '!$B$2:$C$301,2,FALSE)</f>
        <v>no</v>
      </c>
      <c r="C3109" s="76" t="str">
        <f>VLOOKUP(A3109,'Supplier Countries'!$B$2:$D$301,3,FALSE)</f>
        <v>no</v>
      </c>
      <c r="D3109" s="76" t="str">
        <f t="shared" si="1151"/>
        <v>no</v>
      </c>
      <c r="E3109" s="76" t="str">
        <f t="shared" si="1154"/>
        <v>not applicable</v>
      </c>
      <c r="F3109" s="8" t="s">
        <v>678</v>
      </c>
      <c r="G3109" s="7" t="s">
        <v>679</v>
      </c>
      <c r="H3109" s="5"/>
      <c r="I3109" s="7" t="s">
        <v>138</v>
      </c>
      <c r="J3109" s="83" t="s">
        <v>75</v>
      </c>
      <c r="K3109" s="59" t="str">
        <f t="shared" si="1152"/>
        <v>notmandatory</v>
      </c>
      <c r="L3109" s="83"/>
      <c r="M3109" s="59" t="str">
        <f t="shared" si="1153"/>
        <v>notmandatorybuyernosupplier</v>
      </c>
      <c r="N3109" s="24" t="s">
        <v>430</v>
      </c>
      <c r="O3109" s="59" t="str">
        <f t="shared" si="1148"/>
        <v>country not in scope for buyer, no need to review</v>
      </c>
    </row>
    <row r="3110" spans="1:15" ht="43.2" x14ac:dyDescent="0.25">
      <c r="A3110" s="76" t="s">
        <v>87</v>
      </c>
      <c r="B3110" s="76" t="str">
        <f>VLOOKUP(A3110,'Buyer Countries '!$B$2:$C$301,2,FALSE)</f>
        <v>no</v>
      </c>
      <c r="C3110" s="76" t="str">
        <f>VLOOKUP(A3110,'Supplier Countries'!$B$2:$D$301,3,FALSE)</f>
        <v>no</v>
      </c>
      <c r="D3110" s="76" t="str">
        <f t="shared" si="1151"/>
        <v>no</v>
      </c>
      <c r="E3110" s="76" t="str">
        <f t="shared" si="1154"/>
        <v>not applicable</v>
      </c>
      <c r="F3110" s="8" t="s">
        <v>680</v>
      </c>
      <c r="G3110" s="7" t="s">
        <v>681</v>
      </c>
      <c r="H3110" s="5"/>
      <c r="I3110" s="7" t="s">
        <v>138</v>
      </c>
      <c r="J3110" s="83" t="s">
        <v>75</v>
      </c>
      <c r="K3110" s="59" t="str">
        <f t="shared" si="1152"/>
        <v>notmandatory</v>
      </c>
      <c r="L3110" s="83"/>
      <c r="M3110" s="59" t="str">
        <f t="shared" si="1153"/>
        <v>notmandatorybuyernosupplier</v>
      </c>
      <c r="N3110" s="24" t="s">
        <v>430</v>
      </c>
      <c r="O3110" s="59" t="str">
        <f t="shared" si="1148"/>
        <v>country not in scope for buyer, no need to review</v>
      </c>
    </row>
    <row r="3111" spans="1:15" ht="43.2" x14ac:dyDescent="0.25">
      <c r="A3111" s="76" t="s">
        <v>87</v>
      </c>
      <c r="B3111" s="76" t="str">
        <f>VLOOKUP(A3111,'Buyer Countries '!$B$2:$C$301,2,FALSE)</f>
        <v>no</v>
      </c>
      <c r="C3111" s="76" t="str">
        <f>VLOOKUP(A3111,'Supplier Countries'!$B$2:$D$301,3,FALSE)</f>
        <v>no</v>
      </c>
      <c r="D3111" s="76" t="str">
        <f t="shared" si="1151"/>
        <v>no</v>
      </c>
      <c r="E3111" s="76" t="str">
        <f t="shared" si="1154"/>
        <v>not applicable</v>
      </c>
      <c r="F3111" s="8" t="s">
        <v>682</v>
      </c>
      <c r="G3111" s="7" t="s">
        <v>683</v>
      </c>
      <c r="H3111" s="5"/>
      <c r="I3111" s="7" t="s">
        <v>138</v>
      </c>
      <c r="J3111" s="83" t="s">
        <v>75</v>
      </c>
      <c r="K3111" s="59" t="str">
        <f t="shared" si="1152"/>
        <v>notmandatory</v>
      </c>
      <c r="L3111" s="83"/>
      <c r="M3111" s="59" t="str">
        <f t="shared" si="1153"/>
        <v>notmandatorybuyernosupplier</v>
      </c>
      <c r="N3111" s="24" t="s">
        <v>430</v>
      </c>
      <c r="O3111" s="59" t="str">
        <f t="shared" si="1148"/>
        <v>country not in scope for buyer, no need to review</v>
      </c>
    </row>
    <row r="3112" spans="1:15" ht="43.2" x14ac:dyDescent="0.25">
      <c r="A3112" s="76" t="s">
        <v>87</v>
      </c>
      <c r="B3112" s="76" t="str">
        <f>VLOOKUP(A3112,'Buyer Countries '!$B$2:$C$301,2,FALSE)</f>
        <v>no</v>
      </c>
      <c r="C3112" s="76" t="str">
        <f>VLOOKUP(A3112,'Supplier Countries'!$B$2:$D$301,3,FALSE)</f>
        <v>no</v>
      </c>
      <c r="D3112" s="76" t="str">
        <f t="shared" si="1151"/>
        <v>no</v>
      </c>
      <c r="E3112" s="76" t="str">
        <f t="shared" si="1154"/>
        <v>not applicable</v>
      </c>
      <c r="F3112" s="8" t="s">
        <v>684</v>
      </c>
      <c r="G3112" s="7" t="s">
        <v>685</v>
      </c>
      <c r="H3112" s="5"/>
      <c r="I3112" s="7" t="s">
        <v>138</v>
      </c>
      <c r="J3112" s="83" t="s">
        <v>75</v>
      </c>
      <c r="K3112" s="59" t="str">
        <f t="shared" si="1152"/>
        <v>notmandatory</v>
      </c>
      <c r="L3112" s="83"/>
      <c r="M3112" s="59" t="str">
        <f t="shared" si="1153"/>
        <v>notmandatorybuyernosupplier</v>
      </c>
      <c r="N3112" s="24" t="s">
        <v>430</v>
      </c>
      <c r="O3112" s="59" t="str">
        <f t="shared" si="1148"/>
        <v>country not in scope for buyer, no need to review</v>
      </c>
    </row>
    <row r="3113" spans="1:15" ht="14.4" x14ac:dyDescent="0.25">
      <c r="A3113" s="76" t="s">
        <v>87</v>
      </c>
      <c r="B3113" s="76" t="str">
        <f>VLOOKUP(A3113,'Buyer Countries '!$B$2:$C$301,2,FALSE)</f>
        <v>no</v>
      </c>
      <c r="C3113" s="76" t="str">
        <f>VLOOKUP(A3113,'Supplier Countries'!$B$2:$D$301,3,FALSE)</f>
        <v>no</v>
      </c>
      <c r="D3113" s="76" t="str">
        <f t="shared" si="1151"/>
        <v>no</v>
      </c>
      <c r="E3113" s="76" t="str">
        <f t="shared" si="1154"/>
        <v>not applicable</v>
      </c>
      <c r="F3113" s="9" t="s">
        <v>132</v>
      </c>
      <c r="G3113" s="10" t="s">
        <v>686</v>
      </c>
      <c r="H3113" s="10"/>
      <c r="I3113" s="11"/>
      <c r="J3113" s="21"/>
      <c r="K3113" s="11"/>
      <c r="L3113" s="21"/>
      <c r="M3113" s="11"/>
      <c r="N3113" s="21"/>
      <c r="O3113" s="11"/>
    </row>
    <row r="3114" spans="1:15" ht="14.4" x14ac:dyDescent="0.25">
      <c r="A3114" s="76" t="s">
        <v>87</v>
      </c>
      <c r="B3114" s="76" t="str">
        <f>VLOOKUP(A3114,'Buyer Countries '!$B$2:$C$301,2,FALSE)</f>
        <v>no</v>
      </c>
      <c r="C3114" s="76" t="str">
        <f>VLOOKUP(A3114,'Supplier Countries'!$B$2:$D$301,3,FALSE)</f>
        <v>no</v>
      </c>
      <c r="D3114" s="76" t="str">
        <f t="shared" si="1151"/>
        <v>no</v>
      </c>
      <c r="E3114" s="76" t="str">
        <f t="shared" si="1154"/>
        <v>not applicable</v>
      </c>
      <c r="F3114" s="8" t="s">
        <v>687</v>
      </c>
      <c r="G3114" s="7" t="s">
        <v>688</v>
      </c>
      <c r="H3114" s="5"/>
      <c r="I3114" s="7" t="s">
        <v>142</v>
      </c>
      <c r="J3114" s="83" t="s">
        <v>75</v>
      </c>
      <c r="K3114" s="59" t="str">
        <f t="shared" ref="K3114:K3136" si="1155">IF(I3114="Mandatory","mandatory","notmandatory")</f>
        <v>notmandatory</v>
      </c>
      <c r="L3114" s="83"/>
      <c r="M3114" s="59" t="str">
        <f t="shared" ref="M3114:M3136" si="1156">K3114&amp;"buyer"&amp;J3114&amp;"supplier"&amp;L3114</f>
        <v>notmandatorybuyernosupplier</v>
      </c>
      <c r="N3114" s="24"/>
      <c r="O3114" s="59" t="str">
        <f t="shared" si="1148"/>
        <v>country not in scope for buyer, no need to review</v>
      </c>
    </row>
    <row r="3115" spans="1:15" ht="14.4" x14ac:dyDescent="0.25">
      <c r="A3115" s="76" t="s">
        <v>87</v>
      </c>
      <c r="B3115" s="76" t="str">
        <f>VLOOKUP(A3115,'Buyer Countries '!$B$2:$C$301,2,FALSE)</f>
        <v>no</v>
      </c>
      <c r="C3115" s="76" t="str">
        <f>VLOOKUP(A3115,'Supplier Countries'!$B$2:$D$301,3,FALSE)</f>
        <v>no</v>
      </c>
      <c r="D3115" s="76" t="str">
        <f t="shared" si="1151"/>
        <v>no</v>
      </c>
      <c r="E3115" s="76" t="str">
        <f t="shared" si="1154"/>
        <v>not applicable</v>
      </c>
      <c r="F3115" s="8" t="s">
        <v>689</v>
      </c>
      <c r="G3115" s="7" t="s">
        <v>690</v>
      </c>
      <c r="H3115" s="5"/>
      <c r="I3115" s="7" t="s">
        <v>138</v>
      </c>
      <c r="J3115" s="83" t="s">
        <v>75</v>
      </c>
      <c r="K3115" s="59" t="str">
        <f t="shared" si="1155"/>
        <v>notmandatory</v>
      </c>
      <c r="L3115" s="83"/>
      <c r="M3115" s="59" t="str">
        <f t="shared" si="1156"/>
        <v>notmandatorybuyernosupplier</v>
      </c>
      <c r="N3115" s="24"/>
      <c r="O3115" s="59" t="str">
        <f t="shared" si="1148"/>
        <v>country not in scope for buyer, no need to review</v>
      </c>
    </row>
    <row r="3116" spans="1:15" ht="57.6" x14ac:dyDescent="0.25">
      <c r="A3116" s="76" t="s">
        <v>87</v>
      </c>
      <c r="B3116" s="76" t="str">
        <f>VLOOKUP(A3116,'Buyer Countries '!$B$2:$C$301,2,FALSE)</f>
        <v>no</v>
      </c>
      <c r="C3116" s="76" t="str">
        <f>VLOOKUP(A3116,'Supplier Countries'!$B$2:$D$301,3,FALSE)</f>
        <v>no</v>
      </c>
      <c r="D3116" s="76" t="str">
        <f t="shared" si="1151"/>
        <v>no</v>
      </c>
      <c r="E3116" s="76" t="str">
        <f t="shared" si="1154"/>
        <v>not applicable</v>
      </c>
      <c r="F3116" s="8" t="s">
        <v>691</v>
      </c>
      <c r="G3116" s="7" t="s">
        <v>692</v>
      </c>
      <c r="H3116" s="5" t="s">
        <v>693</v>
      </c>
      <c r="I3116" s="7" t="s">
        <v>138</v>
      </c>
      <c r="J3116" s="83" t="s">
        <v>75</v>
      </c>
      <c r="K3116" s="59" t="str">
        <f t="shared" si="1155"/>
        <v>notmandatory</v>
      </c>
      <c r="L3116" s="83"/>
      <c r="M3116" s="59" t="str">
        <f t="shared" si="1156"/>
        <v>notmandatorybuyernosupplier</v>
      </c>
      <c r="N3116" s="24"/>
      <c r="O3116" s="59" t="str">
        <f t="shared" si="1148"/>
        <v>country not in scope for buyer, no need to review</v>
      </c>
    </row>
    <row r="3117" spans="1:15" ht="14.4" x14ac:dyDescent="0.25">
      <c r="A3117" s="76" t="s">
        <v>87</v>
      </c>
      <c r="B3117" s="76" t="str">
        <f>VLOOKUP(A3117,'Buyer Countries '!$B$2:$C$301,2,FALSE)</f>
        <v>no</v>
      </c>
      <c r="C3117" s="76" t="str">
        <f>VLOOKUP(A3117,'Supplier Countries'!$B$2:$D$301,3,FALSE)</f>
        <v>no</v>
      </c>
      <c r="D3117" s="76" t="str">
        <f t="shared" si="1151"/>
        <v>no</v>
      </c>
      <c r="E3117" s="76" t="str">
        <f t="shared" si="1154"/>
        <v>not applicable</v>
      </c>
      <c r="F3117" s="8" t="s">
        <v>694</v>
      </c>
      <c r="G3117" s="7" t="s">
        <v>695</v>
      </c>
      <c r="H3117" s="5"/>
      <c r="I3117" s="7" t="s">
        <v>142</v>
      </c>
      <c r="J3117" s="83" t="s">
        <v>75</v>
      </c>
      <c r="K3117" s="59" t="str">
        <f t="shared" si="1155"/>
        <v>notmandatory</v>
      </c>
      <c r="L3117" s="83"/>
      <c r="M3117" s="59" t="str">
        <f t="shared" si="1156"/>
        <v>notmandatorybuyernosupplier</v>
      </c>
      <c r="N3117" s="24"/>
      <c r="O3117" s="59" t="str">
        <f t="shared" si="1148"/>
        <v>country not in scope for buyer, no need to review</v>
      </c>
    </row>
    <row r="3118" spans="1:15" ht="14.4" x14ac:dyDescent="0.25">
      <c r="A3118" s="76" t="s">
        <v>87</v>
      </c>
      <c r="B3118" s="76" t="str">
        <f>VLOOKUP(A3118,'Buyer Countries '!$B$2:$C$301,2,FALSE)</f>
        <v>no</v>
      </c>
      <c r="C3118" s="76" t="str">
        <f>VLOOKUP(A3118,'Supplier Countries'!$B$2:$D$301,3,FALSE)</f>
        <v>no</v>
      </c>
      <c r="D3118" s="76" t="str">
        <f t="shared" si="1151"/>
        <v>no</v>
      </c>
      <c r="E3118" s="76" t="str">
        <f t="shared" si="1154"/>
        <v>not applicable</v>
      </c>
      <c r="F3118" s="8" t="s">
        <v>696</v>
      </c>
      <c r="G3118" s="7" t="s">
        <v>697</v>
      </c>
      <c r="H3118" s="5"/>
      <c r="I3118" s="7" t="s">
        <v>138</v>
      </c>
      <c r="J3118" s="83" t="s">
        <v>75</v>
      </c>
      <c r="K3118" s="59" t="str">
        <f t="shared" si="1155"/>
        <v>notmandatory</v>
      </c>
      <c r="L3118" s="83"/>
      <c r="M3118" s="59" t="str">
        <f t="shared" si="1156"/>
        <v>notmandatorybuyernosupplier</v>
      </c>
      <c r="N3118" s="24"/>
      <c r="O3118" s="59" t="str">
        <f t="shared" si="1148"/>
        <v>country not in scope for buyer, no need to review</v>
      </c>
    </row>
    <row r="3119" spans="1:15" ht="14.4" x14ac:dyDescent="0.25">
      <c r="A3119" s="76" t="s">
        <v>87</v>
      </c>
      <c r="B3119" s="76" t="str">
        <f>VLOOKUP(A3119,'Buyer Countries '!$B$2:$C$301,2,FALSE)</f>
        <v>no</v>
      </c>
      <c r="C3119" s="76" t="str">
        <f>VLOOKUP(A3119,'Supplier Countries'!$B$2:$D$301,3,FALSE)</f>
        <v>no</v>
      </c>
      <c r="D3119" s="76" t="str">
        <f t="shared" si="1151"/>
        <v>no</v>
      </c>
      <c r="E3119" s="76" t="str">
        <f t="shared" si="1154"/>
        <v>not applicable</v>
      </c>
      <c r="F3119" s="8" t="s">
        <v>698</v>
      </c>
      <c r="G3119" s="7" t="s">
        <v>699</v>
      </c>
      <c r="H3119" s="5"/>
      <c r="I3119" s="7" t="s">
        <v>138</v>
      </c>
      <c r="J3119" s="83" t="s">
        <v>75</v>
      </c>
      <c r="K3119" s="59" t="str">
        <f t="shared" si="1155"/>
        <v>notmandatory</v>
      </c>
      <c r="L3119" s="83"/>
      <c r="M3119" s="59" t="str">
        <f t="shared" si="1156"/>
        <v>notmandatorybuyernosupplier</v>
      </c>
      <c r="N3119" s="24" t="s">
        <v>179</v>
      </c>
      <c r="O3119" s="59" t="str">
        <f t="shared" si="1148"/>
        <v>country not in scope for buyer, no need to review</v>
      </c>
    </row>
    <row r="3120" spans="1:15" ht="14.4" x14ac:dyDescent="0.25">
      <c r="A3120" s="76" t="s">
        <v>87</v>
      </c>
      <c r="B3120" s="76" t="str">
        <f>VLOOKUP(A3120,'Buyer Countries '!$B$2:$C$301,2,FALSE)</f>
        <v>no</v>
      </c>
      <c r="C3120" s="76" t="str">
        <f>VLOOKUP(A3120,'Supplier Countries'!$B$2:$D$301,3,FALSE)</f>
        <v>no</v>
      </c>
      <c r="D3120" s="76" t="str">
        <f t="shared" si="1151"/>
        <v>no</v>
      </c>
      <c r="E3120" s="76" t="str">
        <f t="shared" si="1154"/>
        <v>not applicable</v>
      </c>
      <c r="F3120" s="8" t="s">
        <v>700</v>
      </c>
      <c r="G3120" s="7" t="s">
        <v>701</v>
      </c>
      <c r="H3120" s="5"/>
      <c r="I3120" s="7" t="s">
        <v>142</v>
      </c>
      <c r="J3120" s="83" t="s">
        <v>75</v>
      </c>
      <c r="K3120" s="59" t="str">
        <f t="shared" si="1155"/>
        <v>notmandatory</v>
      </c>
      <c r="L3120" s="83"/>
      <c r="M3120" s="59" t="str">
        <f t="shared" si="1156"/>
        <v>notmandatorybuyernosupplier</v>
      </c>
      <c r="N3120" s="24"/>
      <c r="O3120" s="59" t="str">
        <f t="shared" si="1148"/>
        <v>country not in scope for buyer, no need to review</v>
      </c>
    </row>
    <row r="3121" spans="1:15" ht="14.4" x14ac:dyDescent="0.25">
      <c r="A3121" s="76" t="s">
        <v>87</v>
      </c>
      <c r="B3121" s="76" t="str">
        <f>VLOOKUP(A3121,'Buyer Countries '!$B$2:$C$301,2,FALSE)</f>
        <v>no</v>
      </c>
      <c r="C3121" s="76" t="str">
        <f>VLOOKUP(A3121,'Supplier Countries'!$B$2:$D$301,3,FALSE)</f>
        <v>no</v>
      </c>
      <c r="D3121" s="76" t="str">
        <f t="shared" si="1151"/>
        <v>no</v>
      </c>
      <c r="E3121" s="76" t="str">
        <f t="shared" si="1154"/>
        <v>not applicable</v>
      </c>
      <c r="F3121" s="8" t="s">
        <v>702</v>
      </c>
      <c r="G3121" s="7" t="s">
        <v>703</v>
      </c>
      <c r="H3121" s="5"/>
      <c r="I3121" s="7" t="s">
        <v>142</v>
      </c>
      <c r="J3121" s="83" t="s">
        <v>75</v>
      </c>
      <c r="K3121" s="59" t="str">
        <f t="shared" si="1155"/>
        <v>notmandatory</v>
      </c>
      <c r="L3121" s="83"/>
      <c r="M3121" s="59" t="str">
        <f t="shared" si="1156"/>
        <v>notmandatorybuyernosupplier</v>
      </c>
      <c r="N3121" s="24"/>
      <c r="O3121" s="59" t="str">
        <f t="shared" si="1148"/>
        <v>country not in scope for buyer, no need to review</v>
      </c>
    </row>
    <row r="3122" spans="1:15" ht="14.4" x14ac:dyDescent="0.25">
      <c r="A3122" s="76" t="s">
        <v>87</v>
      </c>
      <c r="B3122" s="76" t="str">
        <f>VLOOKUP(A3122,'Buyer Countries '!$B$2:$C$301,2,FALSE)</f>
        <v>no</v>
      </c>
      <c r="C3122" s="76" t="str">
        <f>VLOOKUP(A3122,'Supplier Countries'!$B$2:$D$301,3,FALSE)</f>
        <v>no</v>
      </c>
      <c r="D3122" s="76" t="str">
        <f t="shared" si="1151"/>
        <v>no</v>
      </c>
      <c r="E3122" s="76" t="str">
        <f t="shared" si="1154"/>
        <v>not applicable</v>
      </c>
      <c r="F3122" s="8" t="s">
        <v>704</v>
      </c>
      <c r="G3122" s="7" t="s">
        <v>705</v>
      </c>
      <c r="H3122" s="5"/>
      <c r="I3122" s="7" t="s">
        <v>138</v>
      </c>
      <c r="J3122" s="83" t="s">
        <v>75</v>
      </c>
      <c r="K3122" s="59" t="str">
        <f t="shared" si="1155"/>
        <v>notmandatory</v>
      </c>
      <c r="L3122" s="83"/>
      <c r="M3122" s="59" t="str">
        <f t="shared" si="1156"/>
        <v>notmandatorybuyernosupplier</v>
      </c>
      <c r="N3122" s="24"/>
      <c r="O3122" s="59" t="str">
        <f t="shared" si="1148"/>
        <v>country not in scope for buyer, no need to review</v>
      </c>
    </row>
    <row r="3123" spans="1:15" ht="28.8" x14ac:dyDescent="0.25">
      <c r="A3123" s="76" t="s">
        <v>87</v>
      </c>
      <c r="B3123" s="76" t="str">
        <f>VLOOKUP(A3123,'Buyer Countries '!$B$2:$C$301,2,FALSE)</f>
        <v>no</v>
      </c>
      <c r="C3123" s="76" t="str">
        <f>VLOOKUP(A3123,'Supplier Countries'!$B$2:$D$301,3,FALSE)</f>
        <v>no</v>
      </c>
      <c r="D3123" s="76" t="str">
        <f t="shared" si="1151"/>
        <v>no</v>
      </c>
      <c r="E3123" s="76" t="str">
        <f t="shared" si="1154"/>
        <v>not applicable</v>
      </c>
      <c r="F3123" s="8" t="s">
        <v>706</v>
      </c>
      <c r="G3123" s="7" t="s">
        <v>707</v>
      </c>
      <c r="H3123" s="5"/>
      <c r="I3123" s="7" t="s">
        <v>138</v>
      </c>
      <c r="J3123" s="83" t="s">
        <v>75</v>
      </c>
      <c r="K3123" s="59" t="str">
        <f t="shared" si="1155"/>
        <v>notmandatory</v>
      </c>
      <c r="L3123" s="83"/>
      <c r="M3123" s="59" t="str">
        <f t="shared" si="1156"/>
        <v>notmandatorybuyernosupplier</v>
      </c>
      <c r="N3123" s="24" t="s">
        <v>188</v>
      </c>
      <c r="O3123" s="59" t="str">
        <f t="shared" si="1148"/>
        <v>country not in scope for buyer, no need to review</v>
      </c>
    </row>
    <row r="3124" spans="1:15" ht="28.8" x14ac:dyDescent="0.25">
      <c r="A3124" s="76" t="s">
        <v>87</v>
      </c>
      <c r="B3124" s="76" t="str">
        <f>VLOOKUP(A3124,'Buyer Countries '!$B$2:$C$301,2,FALSE)</f>
        <v>no</v>
      </c>
      <c r="C3124" s="76" t="str">
        <f>VLOOKUP(A3124,'Supplier Countries'!$B$2:$D$301,3,FALSE)</f>
        <v>no</v>
      </c>
      <c r="D3124" s="76" t="str">
        <f t="shared" si="1151"/>
        <v>no</v>
      </c>
      <c r="E3124" s="76" t="str">
        <f t="shared" si="1154"/>
        <v>not applicable</v>
      </c>
      <c r="F3124" s="8" t="s">
        <v>708</v>
      </c>
      <c r="G3124" s="7" t="s">
        <v>709</v>
      </c>
      <c r="H3124" s="5"/>
      <c r="I3124" s="7" t="s">
        <v>138</v>
      </c>
      <c r="J3124" s="83" t="s">
        <v>75</v>
      </c>
      <c r="K3124" s="59" t="str">
        <f t="shared" si="1155"/>
        <v>notmandatory</v>
      </c>
      <c r="L3124" s="83"/>
      <c r="M3124" s="59" t="str">
        <f t="shared" si="1156"/>
        <v>notmandatorybuyernosupplier</v>
      </c>
      <c r="N3124" s="24" t="s">
        <v>191</v>
      </c>
      <c r="O3124" s="59" t="str">
        <f t="shared" si="1148"/>
        <v>country not in scope for buyer, no need to review</v>
      </c>
    </row>
    <row r="3125" spans="1:15" ht="28.8" x14ac:dyDescent="0.25">
      <c r="A3125" s="76" t="s">
        <v>87</v>
      </c>
      <c r="B3125" s="76" t="str">
        <f>VLOOKUP(A3125,'Buyer Countries '!$B$2:$C$301,2,FALSE)</f>
        <v>no</v>
      </c>
      <c r="C3125" s="76" t="str">
        <f>VLOOKUP(A3125,'Supplier Countries'!$B$2:$D$301,3,FALSE)</f>
        <v>no</v>
      </c>
      <c r="D3125" s="76" t="str">
        <f t="shared" si="1151"/>
        <v>no</v>
      </c>
      <c r="E3125" s="76" t="str">
        <f t="shared" si="1154"/>
        <v>not applicable</v>
      </c>
      <c r="F3125" s="8" t="s">
        <v>710</v>
      </c>
      <c r="G3125" s="7" t="s">
        <v>711</v>
      </c>
      <c r="H3125" s="5" t="s">
        <v>161</v>
      </c>
      <c r="I3125" s="7" t="s">
        <v>142</v>
      </c>
      <c r="J3125" s="83" t="s">
        <v>75</v>
      </c>
      <c r="K3125" s="59" t="str">
        <f t="shared" si="1155"/>
        <v>notmandatory</v>
      </c>
      <c r="L3125" s="83"/>
      <c r="M3125" s="59" t="str">
        <f t="shared" si="1156"/>
        <v>notmandatorybuyernosupplier</v>
      </c>
      <c r="N3125" s="24"/>
      <c r="O3125" s="59" t="str">
        <f t="shared" si="1148"/>
        <v>country not in scope for buyer, no need to review</v>
      </c>
    </row>
    <row r="3126" spans="1:15" ht="86.4" x14ac:dyDescent="0.25">
      <c r="A3126" s="76" t="s">
        <v>87</v>
      </c>
      <c r="B3126" s="76" t="str">
        <f>VLOOKUP(A3126,'Buyer Countries '!$B$2:$C$301,2,FALSE)</f>
        <v>no</v>
      </c>
      <c r="C3126" s="76" t="str">
        <f>VLOOKUP(A3126,'Supplier Countries'!$B$2:$D$301,3,FALSE)</f>
        <v>no</v>
      </c>
      <c r="D3126" s="76" t="str">
        <f t="shared" si="1151"/>
        <v>no</v>
      </c>
      <c r="E3126" s="76" t="str">
        <f t="shared" si="1154"/>
        <v>not applicable</v>
      </c>
      <c r="F3126" s="8" t="s">
        <v>712</v>
      </c>
      <c r="G3126" s="7" t="s">
        <v>713</v>
      </c>
      <c r="H3126" s="5" t="s">
        <v>714</v>
      </c>
      <c r="I3126" s="7" t="s">
        <v>138</v>
      </c>
      <c r="J3126" s="83" t="s">
        <v>75</v>
      </c>
      <c r="K3126" s="59" t="str">
        <f t="shared" si="1155"/>
        <v>notmandatory</v>
      </c>
      <c r="L3126" s="83"/>
      <c r="M3126" s="59" t="str">
        <f t="shared" si="1156"/>
        <v>notmandatorybuyernosupplier</v>
      </c>
      <c r="N3126" s="24"/>
      <c r="O3126" s="59" t="str">
        <f t="shared" si="1148"/>
        <v>country not in scope for buyer, no need to review</v>
      </c>
    </row>
    <row r="3127" spans="1:15" ht="14.4" x14ac:dyDescent="0.25">
      <c r="A3127" s="76" t="s">
        <v>87</v>
      </c>
      <c r="B3127" s="76" t="str">
        <f>VLOOKUP(A3127,'Buyer Countries '!$B$2:$C$301,2,FALSE)</f>
        <v>no</v>
      </c>
      <c r="C3127" s="76" t="str">
        <f>VLOOKUP(A3127,'Supplier Countries'!$B$2:$D$301,3,FALSE)</f>
        <v>no</v>
      </c>
      <c r="D3127" s="76" t="str">
        <f t="shared" si="1151"/>
        <v>no</v>
      </c>
      <c r="E3127" s="76" t="str">
        <f t="shared" si="1154"/>
        <v>not applicable</v>
      </c>
      <c r="F3127" s="8" t="s">
        <v>715</v>
      </c>
      <c r="G3127" s="7" t="s">
        <v>716</v>
      </c>
      <c r="H3127" s="5"/>
      <c r="I3127" s="7" t="s">
        <v>142</v>
      </c>
      <c r="J3127" s="83" t="s">
        <v>75</v>
      </c>
      <c r="K3127" s="59" t="str">
        <f t="shared" si="1155"/>
        <v>notmandatory</v>
      </c>
      <c r="L3127" s="83"/>
      <c r="M3127" s="59" t="str">
        <f t="shared" si="1156"/>
        <v>notmandatorybuyernosupplier</v>
      </c>
      <c r="N3127" s="24"/>
      <c r="O3127" s="59" t="str">
        <f t="shared" si="1148"/>
        <v>country not in scope for buyer, no need to review</v>
      </c>
    </row>
    <row r="3128" spans="1:15" ht="14.4" x14ac:dyDescent="0.25">
      <c r="A3128" s="76" t="s">
        <v>87</v>
      </c>
      <c r="B3128" s="76" t="str">
        <f>VLOOKUP(A3128,'Buyer Countries '!$B$2:$C$301,2,FALSE)</f>
        <v>no</v>
      </c>
      <c r="C3128" s="76" t="str">
        <f>VLOOKUP(A3128,'Supplier Countries'!$B$2:$D$301,3,FALSE)</f>
        <v>no</v>
      </c>
      <c r="D3128" s="76" t="str">
        <f t="shared" si="1151"/>
        <v>no</v>
      </c>
      <c r="E3128" s="76" t="str">
        <f t="shared" si="1154"/>
        <v>not applicable</v>
      </c>
      <c r="F3128" s="8" t="s">
        <v>717</v>
      </c>
      <c r="G3128" s="7" t="s">
        <v>718</v>
      </c>
      <c r="H3128" s="5"/>
      <c r="I3128" s="7" t="s">
        <v>138</v>
      </c>
      <c r="J3128" s="83" t="s">
        <v>75</v>
      </c>
      <c r="K3128" s="59" t="str">
        <f t="shared" si="1155"/>
        <v>notmandatory</v>
      </c>
      <c r="L3128" s="83"/>
      <c r="M3128" s="59" t="str">
        <f t="shared" si="1156"/>
        <v>notmandatorybuyernosupplier</v>
      </c>
      <c r="N3128" s="24"/>
      <c r="O3128" s="59" t="str">
        <f t="shared" si="1148"/>
        <v>country not in scope for buyer, no need to review</v>
      </c>
    </row>
    <row r="3129" spans="1:15" ht="14.4" x14ac:dyDescent="0.25">
      <c r="A3129" s="76" t="s">
        <v>87</v>
      </c>
      <c r="B3129" s="76" t="str">
        <f>VLOOKUP(A3129,'Buyer Countries '!$B$2:$C$301,2,FALSE)</f>
        <v>no</v>
      </c>
      <c r="C3129" s="76" t="str">
        <f>VLOOKUP(A3129,'Supplier Countries'!$B$2:$D$301,3,FALSE)</f>
        <v>no</v>
      </c>
      <c r="D3129" s="76" t="str">
        <f t="shared" si="1151"/>
        <v>no</v>
      </c>
      <c r="E3129" s="76" t="str">
        <f t="shared" si="1154"/>
        <v>not applicable</v>
      </c>
      <c r="F3129" s="8" t="s">
        <v>719</v>
      </c>
      <c r="G3129" s="7" t="s">
        <v>720</v>
      </c>
      <c r="H3129" s="5"/>
      <c r="I3129" s="7" t="s">
        <v>138</v>
      </c>
      <c r="J3129" s="83" t="s">
        <v>75</v>
      </c>
      <c r="K3129" s="59" t="str">
        <f t="shared" si="1155"/>
        <v>notmandatory</v>
      </c>
      <c r="L3129" s="83"/>
      <c r="M3129" s="59" t="str">
        <f t="shared" si="1156"/>
        <v>notmandatorybuyernosupplier</v>
      </c>
      <c r="N3129" s="24" t="s">
        <v>179</v>
      </c>
      <c r="O3129" s="59" t="str">
        <f t="shared" si="1148"/>
        <v>country not in scope for buyer, no need to review</v>
      </c>
    </row>
    <row r="3130" spans="1:15" ht="14.4" x14ac:dyDescent="0.25">
      <c r="A3130" s="76" t="s">
        <v>87</v>
      </c>
      <c r="B3130" s="76" t="str">
        <f>VLOOKUP(A3130,'Buyer Countries '!$B$2:$C$301,2,FALSE)</f>
        <v>no</v>
      </c>
      <c r="C3130" s="76" t="str">
        <f>VLOOKUP(A3130,'Supplier Countries'!$B$2:$D$301,3,FALSE)</f>
        <v>no</v>
      </c>
      <c r="D3130" s="76" t="str">
        <f t="shared" si="1151"/>
        <v>no</v>
      </c>
      <c r="E3130" s="76" t="str">
        <f t="shared" si="1154"/>
        <v>not applicable</v>
      </c>
      <c r="F3130" s="8" t="s">
        <v>721</v>
      </c>
      <c r="G3130" s="7" t="s">
        <v>722</v>
      </c>
      <c r="H3130" s="5"/>
      <c r="I3130" s="7" t="s">
        <v>142</v>
      </c>
      <c r="J3130" s="83" t="s">
        <v>75</v>
      </c>
      <c r="K3130" s="59" t="str">
        <f t="shared" si="1155"/>
        <v>notmandatory</v>
      </c>
      <c r="L3130" s="83"/>
      <c r="M3130" s="59" t="str">
        <f t="shared" si="1156"/>
        <v>notmandatorybuyernosupplier</v>
      </c>
      <c r="N3130" s="24"/>
      <c r="O3130" s="59" t="str">
        <f t="shared" si="1148"/>
        <v>country not in scope for buyer, no need to review</v>
      </c>
    </row>
    <row r="3131" spans="1:15" ht="14.4" x14ac:dyDescent="0.25">
      <c r="A3131" s="76" t="s">
        <v>87</v>
      </c>
      <c r="B3131" s="76" t="str">
        <f>VLOOKUP(A3131,'Buyer Countries '!$B$2:$C$301,2,FALSE)</f>
        <v>no</v>
      </c>
      <c r="C3131" s="76" t="str">
        <f>VLOOKUP(A3131,'Supplier Countries'!$B$2:$D$301,3,FALSE)</f>
        <v>no</v>
      </c>
      <c r="D3131" s="76" t="str">
        <f t="shared" si="1151"/>
        <v>no</v>
      </c>
      <c r="E3131" s="76" t="str">
        <f t="shared" si="1154"/>
        <v>not applicable</v>
      </c>
      <c r="F3131" s="8" t="s">
        <v>723</v>
      </c>
      <c r="G3131" s="7" t="s">
        <v>724</v>
      </c>
      <c r="H3131" s="5"/>
      <c r="I3131" s="7" t="s">
        <v>142</v>
      </c>
      <c r="J3131" s="83" t="s">
        <v>75</v>
      </c>
      <c r="K3131" s="59" t="str">
        <f t="shared" si="1155"/>
        <v>notmandatory</v>
      </c>
      <c r="L3131" s="83"/>
      <c r="M3131" s="59" t="str">
        <f t="shared" si="1156"/>
        <v>notmandatorybuyernosupplier</v>
      </c>
      <c r="N3131" s="24"/>
      <c r="O3131" s="59" t="str">
        <f t="shared" si="1148"/>
        <v>country not in scope for buyer, no need to review</v>
      </c>
    </row>
    <row r="3132" spans="1:15" ht="14.4" x14ac:dyDescent="0.25">
      <c r="A3132" s="76" t="s">
        <v>87</v>
      </c>
      <c r="B3132" s="76" t="str">
        <f>VLOOKUP(A3132,'Buyer Countries '!$B$2:$C$301,2,FALSE)</f>
        <v>no</v>
      </c>
      <c r="C3132" s="76" t="str">
        <f>VLOOKUP(A3132,'Supplier Countries'!$B$2:$D$301,3,FALSE)</f>
        <v>no</v>
      </c>
      <c r="D3132" s="76" t="str">
        <f t="shared" si="1151"/>
        <v>no</v>
      </c>
      <c r="E3132" s="76" t="str">
        <f t="shared" si="1154"/>
        <v>not applicable</v>
      </c>
      <c r="F3132" s="8" t="s">
        <v>725</v>
      </c>
      <c r="G3132" s="7" t="s">
        <v>726</v>
      </c>
      <c r="H3132" s="5"/>
      <c r="I3132" s="7" t="s">
        <v>138</v>
      </c>
      <c r="J3132" s="83" t="s">
        <v>75</v>
      </c>
      <c r="K3132" s="59" t="str">
        <f t="shared" si="1155"/>
        <v>notmandatory</v>
      </c>
      <c r="L3132" s="83"/>
      <c r="M3132" s="59" t="str">
        <f t="shared" si="1156"/>
        <v>notmandatorybuyernosupplier</v>
      </c>
      <c r="N3132" s="24"/>
      <c r="O3132" s="59" t="str">
        <f t="shared" si="1148"/>
        <v>country not in scope for buyer, no need to review</v>
      </c>
    </row>
    <row r="3133" spans="1:15" ht="28.8" x14ac:dyDescent="0.25">
      <c r="A3133" s="76" t="s">
        <v>87</v>
      </c>
      <c r="B3133" s="76" t="str">
        <f>VLOOKUP(A3133,'Buyer Countries '!$B$2:$C$301,2,FALSE)</f>
        <v>no</v>
      </c>
      <c r="C3133" s="76" t="str">
        <f>VLOOKUP(A3133,'Supplier Countries'!$B$2:$D$301,3,FALSE)</f>
        <v>no</v>
      </c>
      <c r="D3133" s="76" t="str">
        <f t="shared" si="1151"/>
        <v>no</v>
      </c>
      <c r="E3133" s="76" t="str">
        <f t="shared" si="1154"/>
        <v>not applicable</v>
      </c>
      <c r="F3133" s="8" t="s">
        <v>727</v>
      </c>
      <c r="G3133" s="7" t="s">
        <v>728</v>
      </c>
      <c r="H3133" s="5"/>
      <c r="I3133" s="7" t="s">
        <v>138</v>
      </c>
      <c r="J3133" s="83" t="s">
        <v>75</v>
      </c>
      <c r="K3133" s="59" t="str">
        <f t="shared" si="1155"/>
        <v>notmandatory</v>
      </c>
      <c r="L3133" s="83"/>
      <c r="M3133" s="59" t="str">
        <f t="shared" si="1156"/>
        <v>notmandatorybuyernosupplier</v>
      </c>
      <c r="N3133" s="24" t="s">
        <v>188</v>
      </c>
      <c r="O3133" s="59" t="str">
        <f t="shared" si="1148"/>
        <v>country not in scope for buyer, no need to review</v>
      </c>
    </row>
    <row r="3134" spans="1:15" ht="28.8" x14ac:dyDescent="0.25">
      <c r="A3134" s="76" t="s">
        <v>87</v>
      </c>
      <c r="B3134" s="76" t="str">
        <f>VLOOKUP(A3134,'Buyer Countries '!$B$2:$C$301,2,FALSE)</f>
        <v>no</v>
      </c>
      <c r="C3134" s="76" t="str">
        <f>VLOOKUP(A3134,'Supplier Countries'!$B$2:$D$301,3,FALSE)</f>
        <v>no</v>
      </c>
      <c r="D3134" s="76" t="str">
        <f t="shared" si="1151"/>
        <v>no</v>
      </c>
      <c r="E3134" s="76" t="str">
        <f t="shared" si="1154"/>
        <v>not applicable</v>
      </c>
      <c r="F3134" s="8" t="s">
        <v>729</v>
      </c>
      <c r="G3134" s="7" t="s">
        <v>730</v>
      </c>
      <c r="H3134" s="5"/>
      <c r="I3134" s="7" t="s">
        <v>138</v>
      </c>
      <c r="J3134" s="83" t="s">
        <v>75</v>
      </c>
      <c r="K3134" s="59" t="str">
        <f t="shared" si="1155"/>
        <v>notmandatory</v>
      </c>
      <c r="L3134" s="83"/>
      <c r="M3134" s="59" t="str">
        <f t="shared" si="1156"/>
        <v>notmandatorybuyernosupplier</v>
      </c>
      <c r="N3134" s="24" t="s">
        <v>191</v>
      </c>
      <c r="O3134" s="59" t="str">
        <f t="shared" si="1148"/>
        <v>country not in scope for buyer, no need to review</v>
      </c>
    </row>
    <row r="3135" spans="1:15" ht="28.8" x14ac:dyDescent="0.25">
      <c r="A3135" s="76" t="s">
        <v>87</v>
      </c>
      <c r="B3135" s="76" t="str">
        <f>VLOOKUP(A3135,'Buyer Countries '!$B$2:$C$301,2,FALSE)</f>
        <v>no</v>
      </c>
      <c r="C3135" s="76" t="str">
        <f>VLOOKUP(A3135,'Supplier Countries'!$B$2:$D$301,3,FALSE)</f>
        <v>no</v>
      </c>
      <c r="D3135" s="76" t="str">
        <f t="shared" si="1151"/>
        <v>no</v>
      </c>
      <c r="E3135" s="76" t="str">
        <f t="shared" si="1154"/>
        <v>not applicable</v>
      </c>
      <c r="F3135" s="8" t="s">
        <v>731</v>
      </c>
      <c r="G3135" s="7" t="s">
        <v>732</v>
      </c>
      <c r="H3135" s="5" t="s">
        <v>161</v>
      </c>
      <c r="I3135" s="7" t="s">
        <v>142</v>
      </c>
      <c r="J3135" s="83" t="s">
        <v>75</v>
      </c>
      <c r="K3135" s="59" t="str">
        <f t="shared" si="1155"/>
        <v>notmandatory</v>
      </c>
      <c r="L3135" s="83"/>
      <c r="M3135" s="59" t="str">
        <f t="shared" si="1156"/>
        <v>notmandatorybuyernosupplier</v>
      </c>
      <c r="N3135" s="24"/>
      <c r="O3135" s="59" t="str">
        <f t="shared" si="1148"/>
        <v>country not in scope for buyer, no need to review</v>
      </c>
    </row>
    <row r="3136" spans="1:15" ht="14.4" x14ac:dyDescent="0.25">
      <c r="A3136" s="76" t="s">
        <v>87</v>
      </c>
      <c r="B3136" s="76" t="str">
        <f>VLOOKUP(A3136,'Buyer Countries '!$B$2:$C$301,2,FALSE)</f>
        <v>no</v>
      </c>
      <c r="C3136" s="76" t="str">
        <f>VLOOKUP(A3136,'Supplier Countries'!$B$2:$D$301,3,FALSE)</f>
        <v>no</v>
      </c>
      <c r="D3136" s="76" t="str">
        <f t="shared" si="1151"/>
        <v>no</v>
      </c>
      <c r="E3136" s="76" t="str">
        <f t="shared" si="1154"/>
        <v>not applicable</v>
      </c>
      <c r="F3136" s="8" t="s">
        <v>733</v>
      </c>
      <c r="G3136" s="7" t="s">
        <v>734</v>
      </c>
      <c r="H3136" s="5"/>
      <c r="I3136" s="7" t="s">
        <v>138</v>
      </c>
      <c r="J3136" s="83" t="s">
        <v>75</v>
      </c>
      <c r="K3136" s="59" t="str">
        <f t="shared" si="1155"/>
        <v>notmandatory</v>
      </c>
      <c r="L3136" s="83"/>
      <c r="M3136" s="59" t="str">
        <f t="shared" si="1156"/>
        <v>notmandatorybuyernosupplier</v>
      </c>
      <c r="N3136" s="24"/>
      <c r="O3136" s="59" t="str">
        <f t="shared" si="1148"/>
        <v>country not in scope for buyer, no need to review</v>
      </c>
    </row>
    <row r="3137" spans="1:15" ht="14.4" x14ac:dyDescent="0.25">
      <c r="A3137" s="76" t="s">
        <v>87</v>
      </c>
      <c r="B3137" s="76" t="str">
        <f>VLOOKUP(A3137,'Buyer Countries '!$B$2:$C$301,2,FALSE)</f>
        <v>no</v>
      </c>
      <c r="C3137" s="76" t="str">
        <f>VLOOKUP(A3137,'Supplier Countries'!$B$2:$D$301,3,FALSE)</f>
        <v>no</v>
      </c>
      <c r="D3137" s="76" t="str">
        <f t="shared" si="1151"/>
        <v>no</v>
      </c>
      <c r="E3137" s="76" t="str">
        <f t="shared" si="1154"/>
        <v>not applicable</v>
      </c>
      <c r="F3137" s="9" t="s">
        <v>132</v>
      </c>
      <c r="G3137" s="10" t="s">
        <v>735</v>
      </c>
      <c r="H3137" s="10"/>
      <c r="I3137" s="11"/>
      <c r="J3137" s="21"/>
      <c r="K3137" s="11"/>
      <c r="L3137" s="21"/>
      <c r="M3137" s="11"/>
      <c r="N3137" s="21"/>
      <c r="O3137" s="11"/>
    </row>
    <row r="3138" spans="1:15" ht="14.4" x14ac:dyDescent="0.25">
      <c r="A3138" s="76" t="s">
        <v>87</v>
      </c>
      <c r="B3138" s="76" t="str">
        <f>VLOOKUP(A3138,'Buyer Countries '!$B$2:$C$301,2,FALSE)</f>
        <v>no</v>
      </c>
      <c r="C3138" s="76" t="str">
        <f>VLOOKUP(A3138,'Supplier Countries'!$B$2:$D$301,3,FALSE)</f>
        <v>no</v>
      </c>
      <c r="D3138" s="76" t="str">
        <f t="shared" si="1151"/>
        <v>no</v>
      </c>
      <c r="E3138" s="76" t="str">
        <f t="shared" si="1154"/>
        <v>not applicable</v>
      </c>
      <c r="F3138" s="8" t="s">
        <v>736</v>
      </c>
      <c r="G3138" s="7" t="s">
        <v>737</v>
      </c>
      <c r="H3138" s="5"/>
      <c r="I3138" s="7" t="s">
        <v>138</v>
      </c>
      <c r="J3138" s="83" t="s">
        <v>75</v>
      </c>
      <c r="K3138" s="59" t="str">
        <f>IF(I3138="Mandatory","mandatory","notmandatory")</f>
        <v>notmandatory</v>
      </c>
      <c r="L3138" s="83"/>
      <c r="M3138" s="59" t="str">
        <f t="shared" ref="M3138:M3139" si="1157">K3138&amp;"buyer"&amp;J3138&amp;"supplier"&amp;L3138</f>
        <v>notmandatorybuyernosupplier</v>
      </c>
      <c r="N3138" s="24"/>
      <c r="O3138" s="59" t="str">
        <f t="shared" si="1148"/>
        <v>country not in scope for buyer, no need to review</v>
      </c>
    </row>
    <row r="3139" spans="1:15" ht="14.4" x14ac:dyDescent="0.25">
      <c r="A3139" s="76" t="s">
        <v>87</v>
      </c>
      <c r="B3139" s="76" t="str">
        <f>VLOOKUP(A3139,'Buyer Countries '!$B$2:$C$301,2,FALSE)</f>
        <v>no</v>
      </c>
      <c r="C3139" s="76" t="str">
        <f>VLOOKUP(A3139,'Supplier Countries'!$B$2:$D$301,3,FALSE)</f>
        <v>no</v>
      </c>
      <c r="D3139" s="76" t="str">
        <f t="shared" si="1151"/>
        <v>no</v>
      </c>
      <c r="E3139" s="76" t="str">
        <f t="shared" si="1154"/>
        <v>not applicable</v>
      </c>
      <c r="F3139" s="8" t="s">
        <v>738</v>
      </c>
      <c r="G3139" s="7" t="s">
        <v>739</v>
      </c>
      <c r="H3139" s="5"/>
      <c r="I3139" s="7" t="s">
        <v>138</v>
      </c>
      <c r="J3139" s="83" t="s">
        <v>75</v>
      </c>
      <c r="K3139" s="59" t="str">
        <f>IF(I3139="Mandatory","mandatory","notmandatory")</f>
        <v>notmandatory</v>
      </c>
      <c r="L3139" s="83"/>
      <c r="M3139" s="59" t="str">
        <f t="shared" si="1157"/>
        <v>notmandatorybuyernosupplier</v>
      </c>
      <c r="N3139" s="24"/>
      <c r="O3139" s="59" t="str">
        <f t="shared" si="1148"/>
        <v>country not in scope for buyer, no need to review</v>
      </c>
    </row>
    <row r="3140" spans="1:15" ht="14.4" x14ac:dyDescent="0.25">
      <c r="A3140" s="91"/>
      <c r="B3140" s="92"/>
      <c r="C3140" s="92"/>
      <c r="D3140" s="92"/>
      <c r="E3140" s="92"/>
      <c r="F3140" s="56"/>
      <c r="G3140" s="57"/>
      <c r="H3140" s="57"/>
      <c r="I3140" s="57"/>
      <c r="J3140" s="93" t="e">
        <v>#N/A</v>
      </c>
      <c r="K3140" s="94"/>
      <c r="L3140" s="93"/>
      <c r="M3140" s="94"/>
      <c r="N3140" s="60"/>
      <c r="O3140" s="95" t="s">
        <v>132</v>
      </c>
    </row>
    <row r="3141" spans="1:15" ht="28.8" x14ac:dyDescent="0.25">
      <c r="A3141" s="76" t="s">
        <v>88</v>
      </c>
      <c r="B3141" s="76" t="str">
        <f>VLOOKUP(A3141,'Buyer Countries '!$B$2:$C$301,2,FALSE)</f>
        <v>yes</v>
      </c>
      <c r="C3141" s="76" t="str">
        <f>VLOOKUP(A3141,'Supplier Countries'!$B$2:$D$301,3,FALSE)</f>
        <v>no</v>
      </c>
      <c r="D3141" s="76" t="str">
        <f t="shared" ref="D3141:D3201" si="1158">IF($N$3="supplier",B3141&amp;C3141,IF($N$3="buyer",B3141,"select value in are your onboarding a buyer or a supplier"))</f>
        <v>yes</v>
      </c>
      <c r="E3141" s="76" t="str">
        <f t="shared" ref="E3141:E3204" si="1159">IF(D3141="select value in are your onboarding a buyer or a supplier",D3141,IF(D3141="yesno","not applicable",IF(D3141="yesyes","country supported",IF(D3141="noyes","country not supported, contact buyer",IF(D3141="yes","country supported","not applicable")))))</f>
        <v>country supported</v>
      </c>
      <c r="F3141" s="8" t="s">
        <v>125</v>
      </c>
      <c r="G3141" s="7" t="s">
        <v>126</v>
      </c>
      <c r="H3141" s="5"/>
      <c r="I3141" s="7" t="s">
        <v>127</v>
      </c>
      <c r="J3141" s="89" t="s">
        <v>72</v>
      </c>
      <c r="K3141" s="59" t="str">
        <f>IF(I3141="Mandatory","mandatory","notmandatory")</f>
        <v>mandatory</v>
      </c>
      <c r="L3141" s="83"/>
      <c r="M3141" s="59" t="str">
        <f t="shared" ref="M3141:M3142" si="1160">K3141&amp;"buyer"&amp;J3141&amp;"supplier"&amp;L3141</f>
        <v>mandatorybuyeryessupplier</v>
      </c>
      <c r="N3141" s="24" t="s">
        <v>740</v>
      </c>
      <c r="O3141" s="59" t="str">
        <f t="shared" ref="O3141:O3142" si="1161">IF(D3141="noyes","country not in scope for buyer, contact buyer",
IF(D3141="no","country not in scope for buyer, no need to review",
IF(D3141="nono","country not in scope for buyer and supplier no need to review",
IF(D3141="yesno","country not in scope for supplier no need to review",
IF(M3141="notmandatorybuyeryessupplierno","can buyer relax rule in SBN or ERP to accept invoice without this, if not provide data on PDF, if not move to Portal invoice",
IF(M3141="mandatorybuyeryessupplierno","SAP business network requires this information, provide it or move to Portal invoice",IF(M3141="mandatorybuyeryessupplier","SAP Business Network requires this information, provide it or move to Portal invoice",
IF(M3141="notmandatorybuyeryessupplier","can you provide data on invoice? Answer in column L by Yes or No",
IF(M3141="notmandatorybuyernosupplieryes","data not required set dropdown to blank in column L",
IF(M3141="notmandatorybuyersupplieryes","data not required set dropdown to blank in column L","good job, perfect match!"))))))))))</f>
        <v>SAP Business Network requires this information, provide it or move to Portal invoice</v>
      </c>
    </row>
    <row r="3142" spans="1:15" ht="57.6" x14ac:dyDescent="0.25">
      <c r="A3142" s="76" t="s">
        <v>88</v>
      </c>
      <c r="B3142" s="76" t="str">
        <f>VLOOKUP(A3142,'Buyer Countries '!$B$2:$C$301,2,FALSE)</f>
        <v>yes</v>
      </c>
      <c r="C3142" s="76" t="str">
        <f>VLOOKUP(A3142,'Supplier Countries'!$B$2:$D$301,3,FALSE)</f>
        <v>no</v>
      </c>
      <c r="D3142" s="76" t="str">
        <f t="shared" si="1158"/>
        <v>yes</v>
      </c>
      <c r="E3142" s="76" t="str">
        <f t="shared" si="1159"/>
        <v>country supported</v>
      </c>
      <c r="F3142" s="8" t="s">
        <v>129</v>
      </c>
      <c r="G3142" s="5" t="s">
        <v>130</v>
      </c>
      <c r="H3142" s="5"/>
      <c r="I3142" s="7" t="s">
        <v>127</v>
      </c>
      <c r="J3142" s="89" t="s">
        <v>72</v>
      </c>
      <c r="K3142" s="59" t="str">
        <f>IF(I3142="Mandatory","mandatory","notmandatory")</f>
        <v>mandatory</v>
      </c>
      <c r="L3142" s="83"/>
      <c r="M3142" s="59" t="str">
        <f t="shared" si="1160"/>
        <v>mandatorybuyeryessupplier</v>
      </c>
      <c r="N3142" s="24" t="s">
        <v>741</v>
      </c>
      <c r="O3142" s="59" t="str">
        <f t="shared" si="1161"/>
        <v>SAP Business Network requires this information, provide it or move to Portal invoice</v>
      </c>
    </row>
    <row r="3143" spans="1:15" ht="14.4" x14ac:dyDescent="0.25">
      <c r="A3143" s="76" t="s">
        <v>88</v>
      </c>
      <c r="B3143" s="76" t="str">
        <f>VLOOKUP(A3143,'Buyer Countries '!$B$2:$C$301,2,FALSE)</f>
        <v>yes</v>
      </c>
      <c r="C3143" s="76" t="str">
        <f>VLOOKUP(A3143,'Supplier Countries'!$B$2:$D$301,3,FALSE)</f>
        <v>no</v>
      </c>
      <c r="D3143" s="76" t="str">
        <f t="shared" si="1158"/>
        <v>yes</v>
      </c>
      <c r="E3143" s="76" t="str">
        <f t="shared" si="1159"/>
        <v>country supported</v>
      </c>
      <c r="F3143" s="9" t="s">
        <v>132</v>
      </c>
      <c r="G3143" s="10" t="s">
        <v>133</v>
      </c>
      <c r="H3143" s="10"/>
      <c r="I3143" s="10"/>
      <c r="J3143" s="20"/>
      <c r="K3143" s="14"/>
      <c r="L3143" s="20" t="s">
        <v>134</v>
      </c>
      <c r="M3143" s="14" t="s">
        <v>134</v>
      </c>
      <c r="N3143" s="21"/>
      <c r="O3143" s="11"/>
    </row>
    <row r="3144" spans="1:15" ht="43.2" x14ac:dyDescent="0.25">
      <c r="A3144" s="76" t="s">
        <v>88</v>
      </c>
      <c r="B3144" s="76" t="str">
        <f>VLOOKUP(A3144,'Buyer Countries '!$B$2:$C$301,2,FALSE)</f>
        <v>yes</v>
      </c>
      <c r="C3144" s="76" t="str">
        <f>VLOOKUP(A3144,'Supplier Countries'!$B$2:$D$301,3,FALSE)</f>
        <v>no</v>
      </c>
      <c r="D3144" s="76" t="str">
        <f t="shared" si="1158"/>
        <v>yes</v>
      </c>
      <c r="E3144" s="76" t="str">
        <f t="shared" ref="E3144" si="1162">IF(D3144="select value in are your onboarding a buyer or a supplier",D3144,IF(D3144="yesno","not applicable",IF(D3144="yesyes","country supported",IF(D3144="noyes","country not supported, contact buyer",IF(D3144="yes","country supported","not applicable")))))</f>
        <v>country supported</v>
      </c>
      <c r="F3144" s="8" t="s">
        <v>135</v>
      </c>
      <c r="G3144" s="7" t="s">
        <v>136</v>
      </c>
      <c r="H3144" s="5" t="s">
        <v>137</v>
      </c>
      <c r="I3144" s="7" t="s">
        <v>138</v>
      </c>
      <c r="J3144" s="83" t="s">
        <v>752</v>
      </c>
      <c r="K3144" s="59" t="str">
        <f t="shared" ref="K3144" si="1163">IF(I3144="Mandatory","mandatory","notmandatory")</f>
        <v>notmandatory</v>
      </c>
      <c r="L3144" s="83"/>
      <c r="M3144" s="59" t="str">
        <f t="shared" ref="M3144" si="1164">K3144&amp;"buyer"&amp;J3144&amp;"supplier"&amp;L3144</f>
        <v>notmandatorybuyerNosupplier</v>
      </c>
      <c r="N3144" s="24" t="s">
        <v>742</v>
      </c>
      <c r="O3144" s="59" t="str">
        <f t="shared" ref="O3144:O3156" si="1165">IF(D3144="noyes","country not in scope for buyer, contact buyer",
IF(D3144="no","country not in scope for buyer, no need to review",
IF(D3144="nono","country not in scope for buyer and supplier no need to review",
IF(D3144="yesno","country not in scope for supplier no need to review",
IF(M3144="notmandatorybuyeryessupplierno","can buyer relax rule in SBN or ERP to accept invoice without this, if not provide data on PDF, if not move to Portal invoice",
IF(M3144="mandatorybuyeryessupplierno","SAP business network requires this information, provide it or move to Portal invoice",IF(M3144="mandatorybuyeryessupplier","SAP Business Network requires this information, provide it or move to Portal invoice",
IF(M3144="notmandatorybuyeryessupplier","can you provide data on invoice? Answer in column L by Yes or No",
IF(M3144="notmandatorybuyernosupplieryes","data not required set dropdown to blank in column L",
IF(M3144="notmandatorybuyersupplieryes","data not required set dropdown to blank in column L","good job, perfect match!"))))))))))</f>
        <v>good job, perfect match!</v>
      </c>
    </row>
    <row r="3145" spans="1:15" ht="14.4" x14ac:dyDescent="0.25">
      <c r="A3145" s="76" t="s">
        <v>88</v>
      </c>
      <c r="B3145" s="76" t="str">
        <f>VLOOKUP(A3145,'Buyer Countries '!$B$2:$C$301,2,FALSE)</f>
        <v>yes</v>
      </c>
      <c r="C3145" s="76" t="str">
        <f>VLOOKUP(A3145,'Supplier Countries'!$B$2:$D$301,3,FALSE)</f>
        <v>no</v>
      </c>
      <c r="D3145" s="76" t="str">
        <f t="shared" si="1158"/>
        <v>yes</v>
      </c>
      <c r="E3145" s="76" t="str">
        <f t="shared" si="1159"/>
        <v>country supported</v>
      </c>
      <c r="F3145" s="8" t="s">
        <v>140</v>
      </c>
      <c r="G3145" s="7" t="s">
        <v>141</v>
      </c>
      <c r="H3145" s="5"/>
      <c r="I3145" s="7" t="s">
        <v>142</v>
      </c>
      <c r="J3145" s="96" t="s">
        <v>72</v>
      </c>
      <c r="K3145" s="59" t="str">
        <f t="shared" ref="K3145:K3156" si="1166">IF(I3145="Mandatory","mandatory","notmandatory")</f>
        <v>notmandatory</v>
      </c>
      <c r="L3145" s="83"/>
      <c r="M3145" s="59" t="str">
        <f t="shared" ref="M3145:M3156" si="1167">K3145&amp;"buyer"&amp;J3145&amp;"supplier"&amp;L3145</f>
        <v>notmandatorybuyeryessupplier</v>
      </c>
      <c r="N3145" s="24"/>
      <c r="O3145" s="59" t="str">
        <f t="shared" si="1165"/>
        <v>can you provide data on invoice? Answer in column L by Yes or No</v>
      </c>
    </row>
    <row r="3146" spans="1:15" ht="14.4" x14ac:dyDescent="0.25">
      <c r="A3146" s="76" t="s">
        <v>88</v>
      </c>
      <c r="B3146" s="76" t="str">
        <f>VLOOKUP(A3146,'Buyer Countries '!$B$2:$C$301,2,FALSE)</f>
        <v>yes</v>
      </c>
      <c r="C3146" s="76" t="str">
        <f>VLOOKUP(A3146,'Supplier Countries'!$B$2:$D$301,3,FALSE)</f>
        <v>no</v>
      </c>
      <c r="D3146" s="76" t="str">
        <f t="shared" si="1158"/>
        <v>yes</v>
      </c>
      <c r="E3146" s="76" t="str">
        <f t="shared" si="1159"/>
        <v>country supported</v>
      </c>
      <c r="F3146" s="8" t="s">
        <v>143</v>
      </c>
      <c r="G3146" s="7" t="s">
        <v>144</v>
      </c>
      <c r="H3146" s="5"/>
      <c r="I3146" s="7" t="s">
        <v>138</v>
      </c>
      <c r="J3146" s="96" t="s">
        <v>75</v>
      </c>
      <c r="K3146" s="59" t="str">
        <f t="shared" si="1166"/>
        <v>notmandatory</v>
      </c>
      <c r="L3146" s="83"/>
      <c r="M3146" s="59" t="str">
        <f t="shared" si="1167"/>
        <v>notmandatorybuyernosupplier</v>
      </c>
      <c r="N3146" s="24"/>
      <c r="O3146" s="59" t="str">
        <f t="shared" si="1165"/>
        <v>good job, perfect match!</v>
      </c>
    </row>
    <row r="3147" spans="1:15" ht="28.8" x14ac:dyDescent="0.25">
      <c r="A3147" s="76" t="s">
        <v>88</v>
      </c>
      <c r="B3147" s="76" t="str">
        <f>VLOOKUP(A3147,'Buyer Countries '!$B$2:$C$301,2,FALSE)</f>
        <v>yes</v>
      </c>
      <c r="C3147" s="76" t="str">
        <f>VLOOKUP(A3147,'Supplier Countries'!$B$2:$D$301,3,FALSE)</f>
        <v>no</v>
      </c>
      <c r="D3147" s="76" t="str">
        <f t="shared" si="1158"/>
        <v>yes</v>
      </c>
      <c r="E3147" s="76" t="str">
        <f t="shared" si="1159"/>
        <v>country supported</v>
      </c>
      <c r="F3147" s="8" t="s">
        <v>145</v>
      </c>
      <c r="G3147" s="7" t="s">
        <v>146</v>
      </c>
      <c r="H3147" s="5"/>
      <c r="I3147" s="7" t="s">
        <v>138</v>
      </c>
      <c r="J3147" s="83" t="s">
        <v>75</v>
      </c>
      <c r="K3147" s="59" t="str">
        <f t="shared" si="1166"/>
        <v>notmandatory</v>
      </c>
      <c r="L3147" s="83"/>
      <c r="M3147" s="59" t="str">
        <f t="shared" si="1167"/>
        <v>notmandatorybuyernosupplier</v>
      </c>
      <c r="N3147" s="24" t="s">
        <v>147</v>
      </c>
      <c r="O3147" s="59" t="str">
        <f t="shared" si="1165"/>
        <v>good job, perfect match!</v>
      </c>
    </row>
    <row r="3148" spans="1:15" ht="14.4" x14ac:dyDescent="0.25">
      <c r="A3148" s="76" t="s">
        <v>88</v>
      </c>
      <c r="B3148" s="76" t="str">
        <f>VLOOKUP(A3148,'Buyer Countries '!$B$2:$C$301,2,FALSE)</f>
        <v>yes</v>
      </c>
      <c r="C3148" s="76" t="str">
        <f>VLOOKUP(A3148,'Supplier Countries'!$B$2:$D$301,3,FALSE)</f>
        <v>no</v>
      </c>
      <c r="D3148" s="76" t="str">
        <f t="shared" si="1158"/>
        <v>yes</v>
      </c>
      <c r="E3148" s="76" t="str">
        <f t="shared" si="1159"/>
        <v>country supported</v>
      </c>
      <c r="F3148" s="8" t="s">
        <v>148</v>
      </c>
      <c r="G3148" s="7" t="s">
        <v>149</v>
      </c>
      <c r="H3148" s="5"/>
      <c r="I3148" s="7" t="s">
        <v>142</v>
      </c>
      <c r="J3148" s="83" t="s">
        <v>72</v>
      </c>
      <c r="K3148" s="59" t="str">
        <f t="shared" si="1166"/>
        <v>notmandatory</v>
      </c>
      <c r="L3148" s="83"/>
      <c r="M3148" s="59" t="str">
        <f t="shared" si="1167"/>
        <v>notmandatorybuyeryessupplier</v>
      </c>
      <c r="N3148" s="24" t="s">
        <v>150</v>
      </c>
      <c r="O3148" s="59" t="str">
        <f t="shared" si="1165"/>
        <v>can you provide data on invoice? Answer in column L by Yes or No</v>
      </c>
    </row>
    <row r="3149" spans="1:15" ht="14.4" x14ac:dyDescent="0.25">
      <c r="A3149" s="76" t="s">
        <v>88</v>
      </c>
      <c r="B3149" s="76" t="str">
        <f>VLOOKUP(A3149,'Buyer Countries '!$B$2:$C$301,2,FALSE)</f>
        <v>yes</v>
      </c>
      <c r="C3149" s="76" t="str">
        <f>VLOOKUP(A3149,'Supplier Countries'!$B$2:$D$301,3,FALSE)</f>
        <v>no</v>
      </c>
      <c r="D3149" s="76" t="str">
        <f t="shared" si="1158"/>
        <v>yes</v>
      </c>
      <c r="E3149" s="76" t="str">
        <f t="shared" si="1159"/>
        <v>country supported</v>
      </c>
      <c r="F3149" s="8" t="s">
        <v>151</v>
      </c>
      <c r="G3149" s="7" t="s">
        <v>152</v>
      </c>
      <c r="H3149" s="5"/>
      <c r="I3149" s="7" t="s">
        <v>142</v>
      </c>
      <c r="J3149" s="83" t="s">
        <v>72</v>
      </c>
      <c r="K3149" s="59" t="str">
        <f t="shared" si="1166"/>
        <v>notmandatory</v>
      </c>
      <c r="L3149" s="83"/>
      <c r="M3149" s="59" t="str">
        <f t="shared" si="1167"/>
        <v>notmandatorybuyeryessupplier</v>
      </c>
      <c r="N3149" s="24" t="s">
        <v>150</v>
      </c>
      <c r="O3149" s="59" t="str">
        <f t="shared" si="1165"/>
        <v>can you provide data on invoice? Answer in column L by Yes or No</v>
      </c>
    </row>
    <row r="3150" spans="1:15" ht="14.4" x14ac:dyDescent="0.25">
      <c r="A3150" s="76" t="s">
        <v>88</v>
      </c>
      <c r="B3150" s="76" t="str">
        <f>VLOOKUP(A3150,'Buyer Countries '!$B$2:$C$301,2,FALSE)</f>
        <v>yes</v>
      </c>
      <c r="C3150" s="76" t="str">
        <f>VLOOKUP(A3150,'Supplier Countries'!$B$2:$D$301,3,FALSE)</f>
        <v>no</v>
      </c>
      <c r="D3150" s="76" t="str">
        <f t="shared" si="1158"/>
        <v>yes</v>
      </c>
      <c r="E3150" s="76" t="str">
        <f t="shared" si="1159"/>
        <v>country supported</v>
      </c>
      <c r="F3150" s="8" t="s">
        <v>153</v>
      </c>
      <c r="G3150" s="7" t="s">
        <v>154</v>
      </c>
      <c r="H3150" s="5"/>
      <c r="I3150" s="7" t="s">
        <v>138</v>
      </c>
      <c r="J3150" s="96" t="s">
        <v>75</v>
      </c>
      <c r="K3150" s="59" t="str">
        <f t="shared" si="1166"/>
        <v>notmandatory</v>
      </c>
      <c r="L3150" s="83"/>
      <c r="M3150" s="59" t="str">
        <f t="shared" si="1167"/>
        <v>notmandatorybuyernosupplier</v>
      </c>
      <c r="N3150" s="24"/>
      <c r="O3150" s="59" t="str">
        <f t="shared" si="1165"/>
        <v>good job, perfect match!</v>
      </c>
    </row>
    <row r="3151" spans="1:15" ht="43.2" x14ac:dyDescent="0.25">
      <c r="A3151" s="76" t="s">
        <v>88</v>
      </c>
      <c r="B3151" s="76" t="str">
        <f>VLOOKUP(A3151,'Buyer Countries '!$B$2:$C$301,2,FALSE)</f>
        <v>yes</v>
      </c>
      <c r="C3151" s="76" t="str">
        <f>VLOOKUP(A3151,'Supplier Countries'!$B$2:$D$301,3,FALSE)</f>
        <v>no</v>
      </c>
      <c r="D3151" s="76" t="str">
        <f t="shared" si="1158"/>
        <v>yes</v>
      </c>
      <c r="E3151" s="76" t="str">
        <f t="shared" si="1159"/>
        <v>country supported</v>
      </c>
      <c r="F3151" s="8" t="s">
        <v>155</v>
      </c>
      <c r="G3151" s="7" t="s">
        <v>156</v>
      </c>
      <c r="H3151" s="5"/>
      <c r="I3151" s="7" t="s">
        <v>138</v>
      </c>
      <c r="J3151" s="83" t="s">
        <v>75</v>
      </c>
      <c r="K3151" s="59" t="str">
        <f t="shared" si="1166"/>
        <v>notmandatory</v>
      </c>
      <c r="L3151" s="83"/>
      <c r="M3151" s="59" t="str">
        <f t="shared" si="1167"/>
        <v>notmandatorybuyernosupplier</v>
      </c>
      <c r="N3151" s="24" t="s">
        <v>743</v>
      </c>
      <c r="O3151" s="59" t="str">
        <f t="shared" si="1165"/>
        <v>good job, perfect match!</v>
      </c>
    </row>
    <row r="3152" spans="1:15" ht="14.4" x14ac:dyDescent="0.25">
      <c r="A3152" s="76" t="s">
        <v>88</v>
      </c>
      <c r="B3152" s="76" t="str">
        <f>VLOOKUP(A3152,'Buyer Countries '!$B$2:$C$301,2,FALSE)</f>
        <v>yes</v>
      </c>
      <c r="C3152" s="76" t="str">
        <f>VLOOKUP(A3152,'Supplier Countries'!$B$2:$D$301,3,FALSE)</f>
        <v>no</v>
      </c>
      <c r="D3152" s="76" t="str">
        <f t="shared" si="1158"/>
        <v>yes</v>
      </c>
      <c r="E3152" s="76" t="str">
        <f t="shared" si="1159"/>
        <v>country supported</v>
      </c>
      <c r="F3152" s="8" t="s">
        <v>157</v>
      </c>
      <c r="G3152" s="7" t="s">
        <v>158</v>
      </c>
      <c r="H3152" s="5"/>
      <c r="I3152" s="7" t="s">
        <v>138</v>
      </c>
      <c r="J3152" s="83" t="s">
        <v>72</v>
      </c>
      <c r="K3152" s="59" t="str">
        <f t="shared" si="1166"/>
        <v>notmandatory</v>
      </c>
      <c r="L3152" s="83"/>
      <c r="M3152" s="59" t="str">
        <f t="shared" si="1167"/>
        <v>notmandatorybuyeryessupplier</v>
      </c>
      <c r="N3152" s="24" t="s">
        <v>150</v>
      </c>
      <c r="O3152" s="59" t="str">
        <f t="shared" si="1165"/>
        <v>can you provide data on invoice? Answer in column L by Yes or No</v>
      </c>
    </row>
    <row r="3153" spans="1:25" ht="28.8" x14ac:dyDescent="0.25">
      <c r="A3153" s="76" t="s">
        <v>88</v>
      </c>
      <c r="B3153" s="76" t="str">
        <f>VLOOKUP(A3153,'Buyer Countries '!$B$2:$C$301,2,FALSE)</f>
        <v>yes</v>
      </c>
      <c r="C3153" s="76" t="str">
        <f>VLOOKUP(A3153,'Supplier Countries'!$B$2:$D$301,3,FALSE)</f>
        <v>no</v>
      </c>
      <c r="D3153" s="76" t="str">
        <f t="shared" si="1158"/>
        <v>yes</v>
      </c>
      <c r="E3153" s="76" t="str">
        <f t="shared" ref="E3153" si="1168">IF(D3153="select value in are your onboarding a buyer or a supplier",D3153,IF(D3153="yesno","not applicable",IF(D3153="yesyes","country supported",IF(D3153="noyes","country not supported, contact buyer",IF(D3153="yes","country supported","not applicable")))))</f>
        <v>country supported</v>
      </c>
      <c r="F3153" s="8" t="s">
        <v>159</v>
      </c>
      <c r="G3153" s="7" t="s">
        <v>160</v>
      </c>
      <c r="H3153" s="5" t="s">
        <v>161</v>
      </c>
      <c r="I3153" s="7" t="s">
        <v>138</v>
      </c>
      <c r="J3153" s="83" t="s">
        <v>72</v>
      </c>
      <c r="K3153" s="59" t="str">
        <f t="shared" ref="K3153" si="1169">IF(I3153="Mandatory","mandatory","notmandatory")</f>
        <v>notmandatory</v>
      </c>
      <c r="L3153" s="83"/>
      <c r="M3153" s="59" t="str">
        <f t="shared" ref="M3153" si="1170">K3153&amp;"buyer"&amp;J3153&amp;"supplier"&amp;L3153</f>
        <v>notmandatorybuyeryessupplier</v>
      </c>
      <c r="N3153" s="24" t="s">
        <v>744</v>
      </c>
      <c r="O3153" s="59" t="str">
        <f t="shared" si="1165"/>
        <v>can you provide data on invoice? Answer in column L by Yes or No</v>
      </c>
    </row>
    <row r="3154" spans="1:25" ht="14.4" x14ac:dyDescent="0.25">
      <c r="A3154" s="76" t="s">
        <v>88</v>
      </c>
      <c r="B3154" s="76" t="str">
        <f>VLOOKUP(A3154,'Buyer Countries '!$B$2:$C$301,2,FALSE)</f>
        <v>yes</v>
      </c>
      <c r="C3154" s="76" t="str">
        <f>VLOOKUP(A3154,'Supplier Countries'!$B$2:$D$301,3,FALSE)</f>
        <v>no</v>
      </c>
      <c r="D3154" s="76" t="str">
        <f t="shared" si="1158"/>
        <v>yes</v>
      </c>
      <c r="E3154" s="76" t="str">
        <f t="shared" si="1159"/>
        <v>country supported</v>
      </c>
      <c r="F3154" s="8" t="s">
        <v>162</v>
      </c>
      <c r="G3154" s="7" t="s">
        <v>163</v>
      </c>
      <c r="H3154" s="5"/>
      <c r="I3154" s="7" t="s">
        <v>138</v>
      </c>
      <c r="J3154" s="83" t="s">
        <v>75</v>
      </c>
      <c r="K3154" s="59" t="str">
        <f t="shared" si="1166"/>
        <v>notmandatory</v>
      </c>
      <c r="L3154" s="83"/>
      <c r="M3154" s="59" t="str">
        <f t="shared" si="1167"/>
        <v>notmandatorybuyernosupplier</v>
      </c>
      <c r="N3154" s="24" t="s">
        <v>164</v>
      </c>
      <c r="O3154" s="59" t="str">
        <f t="shared" si="1165"/>
        <v>good job, perfect match!</v>
      </c>
    </row>
    <row r="3155" spans="1:25" ht="14.4" x14ac:dyDescent="0.25">
      <c r="A3155" s="76" t="s">
        <v>88</v>
      </c>
      <c r="B3155" s="76" t="str">
        <f>VLOOKUP(A3155,'Buyer Countries '!$B$2:$C$301,2,FALSE)</f>
        <v>yes</v>
      </c>
      <c r="C3155" s="76" t="str">
        <f>VLOOKUP(A3155,'Supplier Countries'!$B$2:$D$301,3,FALSE)</f>
        <v>no</v>
      </c>
      <c r="D3155" s="76" t="str">
        <f t="shared" si="1158"/>
        <v>yes</v>
      </c>
      <c r="E3155" s="76" t="str">
        <f t="shared" si="1159"/>
        <v>country supported</v>
      </c>
      <c r="F3155" s="8" t="s">
        <v>165</v>
      </c>
      <c r="G3155" s="7" t="s">
        <v>166</v>
      </c>
      <c r="H3155" s="5"/>
      <c r="I3155" s="7" t="s">
        <v>138</v>
      </c>
      <c r="J3155" s="96" t="s">
        <v>75</v>
      </c>
      <c r="K3155" s="59" t="str">
        <f t="shared" si="1166"/>
        <v>notmandatory</v>
      </c>
      <c r="L3155" s="83"/>
      <c r="M3155" s="59" t="str">
        <f t="shared" si="1167"/>
        <v>notmandatorybuyernosupplier</v>
      </c>
      <c r="N3155" s="24"/>
      <c r="O3155" s="59" t="str">
        <f t="shared" si="1165"/>
        <v>good job, perfect match!</v>
      </c>
    </row>
    <row r="3156" spans="1:25" ht="28.8" x14ac:dyDescent="0.25">
      <c r="A3156" s="76" t="s">
        <v>88</v>
      </c>
      <c r="B3156" s="76" t="str">
        <f>VLOOKUP(A3156,'Buyer Countries '!$B$2:$C$301,2,FALSE)</f>
        <v>yes</v>
      </c>
      <c r="C3156" s="76" t="str">
        <f>VLOOKUP(A3156,'Supplier Countries'!$B$2:$D$301,3,FALSE)</f>
        <v>no</v>
      </c>
      <c r="D3156" s="76" t="str">
        <f t="shared" si="1158"/>
        <v>yes</v>
      </c>
      <c r="E3156" s="76" t="str">
        <f t="shared" si="1159"/>
        <v>country supported</v>
      </c>
      <c r="F3156" s="8" t="s">
        <v>167</v>
      </c>
      <c r="G3156" s="7" t="s">
        <v>168</v>
      </c>
      <c r="H3156" s="5" t="s">
        <v>169</v>
      </c>
      <c r="I3156" s="7" t="s">
        <v>138</v>
      </c>
      <c r="J3156" s="83" t="s">
        <v>75</v>
      </c>
      <c r="K3156" s="59" t="str">
        <f t="shared" si="1166"/>
        <v>notmandatory</v>
      </c>
      <c r="L3156" s="83"/>
      <c r="M3156" s="59" t="str">
        <f t="shared" si="1167"/>
        <v>notmandatorybuyernosupplier</v>
      </c>
      <c r="N3156" s="24"/>
      <c r="O3156" s="59" t="str">
        <f t="shared" si="1165"/>
        <v>good job, perfect match!</v>
      </c>
    </row>
    <row r="3157" spans="1:25" ht="14.4" x14ac:dyDescent="0.25">
      <c r="A3157" s="76" t="s">
        <v>88</v>
      </c>
      <c r="B3157" s="76" t="str">
        <f>VLOOKUP(A3157,'Buyer Countries '!$B$2:$C$301,2,FALSE)</f>
        <v>yes</v>
      </c>
      <c r="C3157" s="76" t="str">
        <f>VLOOKUP(A3157,'Supplier Countries'!$B$2:$D$301,3,FALSE)</f>
        <v>no</v>
      </c>
      <c r="D3157" s="76" t="str">
        <f t="shared" si="1158"/>
        <v>yes</v>
      </c>
      <c r="E3157" s="76" t="str">
        <f t="shared" si="1159"/>
        <v>country supported</v>
      </c>
      <c r="F3157" s="9" t="s">
        <v>132</v>
      </c>
      <c r="G3157" s="10" t="s">
        <v>170</v>
      </c>
      <c r="H3157" s="10"/>
      <c r="I3157" s="11"/>
      <c r="J3157" s="21"/>
      <c r="K3157" s="11"/>
      <c r="L3157" s="21"/>
      <c r="M3157" s="11"/>
      <c r="N3157" s="21"/>
      <c r="O3157" s="11"/>
    </row>
    <row r="3158" spans="1:25" s="82" customFormat="1" ht="43.2" x14ac:dyDescent="0.25">
      <c r="A3158" s="22" t="s">
        <v>88</v>
      </c>
      <c r="B3158" s="76" t="str">
        <f>VLOOKUP(A3158,'Buyer Countries '!$B$2:$C$301,2,FALSE)</f>
        <v>yes</v>
      </c>
      <c r="C3158" s="76" t="str">
        <f>VLOOKUP(A3158,'Supplier Countries'!$B$2:$D$301,3,FALSE)</f>
        <v>no</v>
      </c>
      <c r="D3158" s="76" t="str">
        <f t="shared" si="1158"/>
        <v>yes</v>
      </c>
      <c r="E3158" s="76" t="str">
        <f t="shared" si="1159"/>
        <v>country supported</v>
      </c>
      <c r="F3158" s="8" t="s">
        <v>171</v>
      </c>
      <c r="G3158" s="7" t="s">
        <v>172</v>
      </c>
      <c r="H3158" s="5" t="s">
        <v>137</v>
      </c>
      <c r="I3158" s="7" t="s">
        <v>138</v>
      </c>
      <c r="J3158" s="83" t="s">
        <v>75</v>
      </c>
      <c r="K3158" s="59" t="str">
        <f t="shared" ref="K3158" si="1171">IF(I3158="Mandatory","mandatory","notmandatory")</f>
        <v>notmandatory</v>
      </c>
      <c r="L3158" s="83"/>
      <c r="M3158" s="59" t="str">
        <f t="shared" ref="M3158" si="1172">K3158&amp;"buyer"&amp;J3158&amp;"supplier"&amp;L3158</f>
        <v>notmandatorybuyernosupplier</v>
      </c>
      <c r="N3158" s="24"/>
      <c r="O3158" s="59" t="str">
        <f t="shared" ref="O3158:O3170" si="1173">IF(D3158="noyes","country not in scope for buyer, contact buyer",
IF(D3158="no","country not in scope for buyer, no need to review",
IF(D3158="nono","country not in scope for buyer and supplier no need to review",
IF(D3158="yesno","country not in scope for supplier no need to review",
IF(M3158="notmandatorybuyeryessupplierno","can buyer relax rule in SBN or ERP to accept invoice without this, if not provide data on PDF, if not move to Portal invoice",
IF(M3158="mandatorybuyeryessupplierno","SAP business network requires this information, provide it or move to Portal invoice",IF(M3158="mandatorybuyeryessupplier","SAP Business Network requires this information, provide it or move to Portal invoice",
IF(M3158="notmandatorybuyeryessupplier","can you provide data on invoice? Answer in column L by Yes or No",
IF(M3158="notmandatorybuyernosupplieryes","data not required set dropdown to blank in column L",
IF(M3158="notmandatorybuyersupplieryes","data not required set dropdown to blank in column L","good job, perfect match!"))))))))))</f>
        <v>good job, perfect match!</v>
      </c>
      <c r="P3158"/>
      <c r="Q3158"/>
      <c r="R3158"/>
      <c r="S3158"/>
      <c r="T3158"/>
      <c r="U3158"/>
      <c r="V3158"/>
      <c r="W3158"/>
      <c r="X3158"/>
      <c r="Y3158"/>
    </row>
    <row r="3159" spans="1:25" ht="14.4" x14ac:dyDescent="0.25">
      <c r="A3159" s="76" t="s">
        <v>88</v>
      </c>
      <c r="B3159" s="76" t="str">
        <f>VLOOKUP(A3159,'Buyer Countries '!$B$2:$C$301,2,FALSE)</f>
        <v>yes</v>
      </c>
      <c r="C3159" s="76" t="str">
        <f>VLOOKUP(A3159,'Supplier Countries'!$B$2:$D$301,3,FALSE)</f>
        <v>no</v>
      </c>
      <c r="D3159" s="76" t="str">
        <f t="shared" si="1158"/>
        <v>yes</v>
      </c>
      <c r="E3159" s="76" t="str">
        <f t="shared" si="1159"/>
        <v>country supported</v>
      </c>
      <c r="F3159" s="8" t="s">
        <v>173</v>
      </c>
      <c r="G3159" s="7" t="s">
        <v>174</v>
      </c>
      <c r="H3159" s="5"/>
      <c r="I3159" s="7" t="s">
        <v>142</v>
      </c>
      <c r="J3159" s="83" t="s">
        <v>72</v>
      </c>
      <c r="K3159" s="59" t="str">
        <f t="shared" ref="K3159:K3170" si="1174">IF(I3159="Mandatory","mandatory","notmandatory")</f>
        <v>notmandatory</v>
      </c>
      <c r="L3159" s="83"/>
      <c r="M3159" s="59" t="str">
        <f t="shared" ref="M3159:M3170" si="1175">K3159&amp;"buyer"&amp;J3159&amp;"supplier"&amp;L3159</f>
        <v>notmandatorybuyeryessupplier</v>
      </c>
      <c r="N3159" s="24"/>
      <c r="O3159" s="59" t="str">
        <f t="shared" si="1173"/>
        <v>can you provide data on invoice? Answer in column L by Yes or No</v>
      </c>
    </row>
    <row r="3160" spans="1:25" ht="14.4" x14ac:dyDescent="0.25">
      <c r="A3160" s="76" t="s">
        <v>88</v>
      </c>
      <c r="B3160" s="76" t="str">
        <f>VLOOKUP(A3160,'Buyer Countries '!$B$2:$C$301,2,FALSE)</f>
        <v>yes</v>
      </c>
      <c r="C3160" s="76" t="str">
        <f>VLOOKUP(A3160,'Supplier Countries'!$B$2:$D$301,3,FALSE)</f>
        <v>no</v>
      </c>
      <c r="D3160" s="76" t="str">
        <f t="shared" si="1158"/>
        <v>yes</v>
      </c>
      <c r="E3160" s="76" t="str">
        <f t="shared" si="1159"/>
        <v>country supported</v>
      </c>
      <c r="F3160" s="8" t="s">
        <v>175</v>
      </c>
      <c r="G3160" s="7" t="s">
        <v>176</v>
      </c>
      <c r="H3160" s="5"/>
      <c r="I3160" s="7" t="s">
        <v>138</v>
      </c>
      <c r="J3160" s="83" t="s">
        <v>75</v>
      </c>
      <c r="K3160" s="59" t="str">
        <f t="shared" si="1174"/>
        <v>notmandatory</v>
      </c>
      <c r="L3160" s="83"/>
      <c r="M3160" s="59" t="str">
        <f t="shared" si="1175"/>
        <v>notmandatorybuyernosupplier</v>
      </c>
      <c r="N3160" s="24"/>
      <c r="O3160" s="59" t="str">
        <f t="shared" si="1173"/>
        <v>good job, perfect match!</v>
      </c>
    </row>
    <row r="3161" spans="1:25" ht="14.4" x14ac:dyDescent="0.25">
      <c r="A3161" s="76" t="s">
        <v>88</v>
      </c>
      <c r="B3161" s="76" t="str">
        <f>VLOOKUP(A3161,'Buyer Countries '!$B$2:$C$301,2,FALSE)</f>
        <v>yes</v>
      </c>
      <c r="C3161" s="76" t="str">
        <f>VLOOKUP(A3161,'Supplier Countries'!$B$2:$D$301,3,FALSE)</f>
        <v>no</v>
      </c>
      <c r="D3161" s="76" t="str">
        <f t="shared" si="1158"/>
        <v>yes</v>
      </c>
      <c r="E3161" s="76" t="str">
        <f t="shared" si="1159"/>
        <v>country supported</v>
      </c>
      <c r="F3161" s="8" t="s">
        <v>177</v>
      </c>
      <c r="G3161" s="7" t="s">
        <v>178</v>
      </c>
      <c r="H3161" s="5"/>
      <c r="I3161" s="7" t="s">
        <v>138</v>
      </c>
      <c r="J3161" s="83" t="s">
        <v>75</v>
      </c>
      <c r="K3161" s="59" t="str">
        <f t="shared" si="1174"/>
        <v>notmandatory</v>
      </c>
      <c r="L3161" s="83"/>
      <c r="M3161" s="59" t="str">
        <f t="shared" si="1175"/>
        <v>notmandatorybuyernosupplier</v>
      </c>
      <c r="N3161" s="24" t="s">
        <v>179</v>
      </c>
      <c r="O3161" s="59" t="str">
        <f t="shared" si="1173"/>
        <v>good job, perfect match!</v>
      </c>
    </row>
    <row r="3162" spans="1:25" ht="14.4" x14ac:dyDescent="0.25">
      <c r="A3162" s="76" t="s">
        <v>88</v>
      </c>
      <c r="B3162" s="76" t="str">
        <f>VLOOKUP(A3162,'Buyer Countries '!$B$2:$C$301,2,FALSE)</f>
        <v>yes</v>
      </c>
      <c r="C3162" s="76" t="str">
        <f>VLOOKUP(A3162,'Supplier Countries'!$B$2:$D$301,3,FALSE)</f>
        <v>no</v>
      </c>
      <c r="D3162" s="76" t="str">
        <f t="shared" si="1158"/>
        <v>yes</v>
      </c>
      <c r="E3162" s="76" t="str">
        <f t="shared" si="1159"/>
        <v>country supported</v>
      </c>
      <c r="F3162" s="8" t="s">
        <v>180</v>
      </c>
      <c r="G3162" s="7" t="s">
        <v>181</v>
      </c>
      <c r="H3162" s="5"/>
      <c r="I3162" s="7" t="s">
        <v>142</v>
      </c>
      <c r="J3162" s="83" t="s">
        <v>72</v>
      </c>
      <c r="K3162" s="59" t="str">
        <f t="shared" si="1174"/>
        <v>notmandatory</v>
      </c>
      <c r="L3162" s="83"/>
      <c r="M3162" s="59" t="str">
        <f t="shared" si="1175"/>
        <v>notmandatorybuyeryessupplier</v>
      </c>
      <c r="N3162" s="24"/>
      <c r="O3162" s="59" t="str">
        <f t="shared" si="1173"/>
        <v>can you provide data on invoice? Answer in column L by Yes or No</v>
      </c>
    </row>
    <row r="3163" spans="1:25" ht="14.4" x14ac:dyDescent="0.25">
      <c r="A3163" s="76" t="s">
        <v>88</v>
      </c>
      <c r="B3163" s="76" t="str">
        <f>VLOOKUP(A3163,'Buyer Countries '!$B$2:$C$301,2,FALSE)</f>
        <v>yes</v>
      </c>
      <c r="C3163" s="76" t="str">
        <f>VLOOKUP(A3163,'Supplier Countries'!$B$2:$D$301,3,FALSE)</f>
        <v>no</v>
      </c>
      <c r="D3163" s="76" t="str">
        <f t="shared" si="1158"/>
        <v>yes</v>
      </c>
      <c r="E3163" s="76" t="str">
        <f t="shared" si="1159"/>
        <v>country supported</v>
      </c>
      <c r="F3163" s="8" t="s">
        <v>182</v>
      </c>
      <c r="G3163" s="7" t="s">
        <v>183</v>
      </c>
      <c r="H3163" s="5"/>
      <c r="I3163" s="7" t="s">
        <v>142</v>
      </c>
      <c r="J3163" s="83" t="s">
        <v>72</v>
      </c>
      <c r="K3163" s="59" t="str">
        <f t="shared" si="1174"/>
        <v>notmandatory</v>
      </c>
      <c r="L3163" s="83"/>
      <c r="M3163" s="59" t="str">
        <f t="shared" si="1175"/>
        <v>notmandatorybuyeryessupplier</v>
      </c>
      <c r="N3163" s="24"/>
      <c r="O3163" s="59" t="str">
        <f t="shared" si="1173"/>
        <v>can you provide data on invoice? Answer in column L by Yes or No</v>
      </c>
    </row>
    <row r="3164" spans="1:25" ht="14.4" x14ac:dyDescent="0.25">
      <c r="A3164" s="76" t="s">
        <v>88</v>
      </c>
      <c r="B3164" s="76" t="str">
        <f>VLOOKUP(A3164,'Buyer Countries '!$B$2:$C$301,2,FALSE)</f>
        <v>yes</v>
      </c>
      <c r="C3164" s="76" t="str">
        <f>VLOOKUP(A3164,'Supplier Countries'!$B$2:$D$301,3,FALSE)</f>
        <v>no</v>
      </c>
      <c r="D3164" s="76" t="str">
        <f t="shared" si="1158"/>
        <v>yes</v>
      </c>
      <c r="E3164" s="76" t="str">
        <f t="shared" si="1159"/>
        <v>country supported</v>
      </c>
      <c r="F3164" s="8" t="s">
        <v>184</v>
      </c>
      <c r="G3164" s="7" t="s">
        <v>185</v>
      </c>
      <c r="H3164" s="5"/>
      <c r="I3164" s="7" t="s">
        <v>138</v>
      </c>
      <c r="J3164" s="83" t="s">
        <v>75</v>
      </c>
      <c r="K3164" s="59" t="str">
        <f t="shared" si="1174"/>
        <v>notmandatory</v>
      </c>
      <c r="L3164" s="83"/>
      <c r="M3164" s="59" t="str">
        <f t="shared" si="1175"/>
        <v>notmandatorybuyernosupplier</v>
      </c>
      <c r="N3164" s="24"/>
      <c r="O3164" s="59" t="str">
        <f t="shared" si="1173"/>
        <v>good job, perfect match!</v>
      </c>
    </row>
    <row r="3165" spans="1:25" ht="28.8" x14ac:dyDescent="0.25">
      <c r="A3165" s="76" t="s">
        <v>88</v>
      </c>
      <c r="B3165" s="76" t="str">
        <f>VLOOKUP(A3165,'Buyer Countries '!$B$2:$C$301,2,FALSE)</f>
        <v>yes</v>
      </c>
      <c r="C3165" s="76" t="str">
        <f>VLOOKUP(A3165,'Supplier Countries'!$B$2:$D$301,3,FALSE)</f>
        <v>no</v>
      </c>
      <c r="D3165" s="76" t="str">
        <f t="shared" si="1158"/>
        <v>yes</v>
      </c>
      <c r="E3165" s="76" t="str">
        <f t="shared" si="1159"/>
        <v>country supported</v>
      </c>
      <c r="F3165" s="8" t="s">
        <v>186</v>
      </c>
      <c r="G3165" s="7" t="s">
        <v>187</v>
      </c>
      <c r="H3165" s="5"/>
      <c r="I3165" s="7" t="s">
        <v>138</v>
      </c>
      <c r="J3165" s="83" t="s">
        <v>72</v>
      </c>
      <c r="K3165" s="59" t="str">
        <f t="shared" si="1174"/>
        <v>notmandatory</v>
      </c>
      <c r="L3165" s="83"/>
      <c r="M3165" s="59" t="str">
        <f t="shared" si="1175"/>
        <v>notmandatorybuyeryessupplier</v>
      </c>
      <c r="N3165" s="24" t="s">
        <v>188</v>
      </c>
      <c r="O3165" s="59" t="str">
        <f t="shared" si="1173"/>
        <v>can you provide data on invoice? Answer in column L by Yes or No</v>
      </c>
    </row>
    <row r="3166" spans="1:25" ht="28.8" x14ac:dyDescent="0.25">
      <c r="A3166" s="76" t="s">
        <v>88</v>
      </c>
      <c r="B3166" s="76" t="str">
        <f>VLOOKUP(A3166,'Buyer Countries '!$B$2:$C$301,2,FALSE)</f>
        <v>yes</v>
      </c>
      <c r="C3166" s="76" t="str">
        <f>VLOOKUP(A3166,'Supplier Countries'!$B$2:$D$301,3,FALSE)</f>
        <v>no</v>
      </c>
      <c r="D3166" s="76" t="str">
        <f t="shared" si="1158"/>
        <v>yes</v>
      </c>
      <c r="E3166" s="76" t="str">
        <f t="shared" si="1159"/>
        <v>country supported</v>
      </c>
      <c r="F3166" s="8" t="s">
        <v>189</v>
      </c>
      <c r="G3166" s="7" t="s">
        <v>190</v>
      </c>
      <c r="H3166" s="5"/>
      <c r="I3166" s="7" t="s">
        <v>138</v>
      </c>
      <c r="J3166" s="83" t="s">
        <v>72</v>
      </c>
      <c r="K3166" s="59" t="str">
        <f t="shared" si="1174"/>
        <v>notmandatory</v>
      </c>
      <c r="L3166" s="83"/>
      <c r="M3166" s="59" t="str">
        <f t="shared" si="1175"/>
        <v>notmandatorybuyeryessupplier</v>
      </c>
      <c r="N3166" s="24" t="s">
        <v>191</v>
      </c>
      <c r="O3166" s="59" t="str">
        <f t="shared" si="1173"/>
        <v>can you provide data on invoice? Answer in column L by Yes or No</v>
      </c>
    </row>
    <row r="3167" spans="1:25" ht="28.8" x14ac:dyDescent="0.25">
      <c r="A3167" s="76" t="s">
        <v>88</v>
      </c>
      <c r="B3167" s="76" t="str">
        <f>VLOOKUP(A3167,'Buyer Countries '!$B$2:$C$301,2,FALSE)</f>
        <v>yes</v>
      </c>
      <c r="C3167" s="76" t="str">
        <f>VLOOKUP(A3167,'Supplier Countries'!$B$2:$D$301,3,FALSE)</f>
        <v>no</v>
      </c>
      <c r="D3167" s="76" t="str">
        <f t="shared" si="1158"/>
        <v>yes</v>
      </c>
      <c r="E3167" s="76" t="str">
        <f t="shared" si="1159"/>
        <v>country supported</v>
      </c>
      <c r="F3167" s="8" t="s">
        <v>192</v>
      </c>
      <c r="G3167" s="7" t="s">
        <v>193</v>
      </c>
      <c r="H3167" s="5" t="s">
        <v>161</v>
      </c>
      <c r="I3167" s="7" t="s">
        <v>142</v>
      </c>
      <c r="J3167" s="83" t="s">
        <v>72</v>
      </c>
      <c r="K3167" s="59" t="str">
        <f t="shared" si="1174"/>
        <v>notmandatory</v>
      </c>
      <c r="L3167" s="83"/>
      <c r="M3167" s="59" t="str">
        <f t="shared" si="1175"/>
        <v>notmandatorybuyeryessupplier</v>
      </c>
      <c r="N3167" s="24"/>
      <c r="O3167" s="59" t="str">
        <f t="shared" si="1173"/>
        <v>can you provide data on invoice? Answer in column L by Yes or No</v>
      </c>
    </row>
    <row r="3168" spans="1:25" ht="14.4" x14ac:dyDescent="0.25">
      <c r="A3168" s="76" t="s">
        <v>88</v>
      </c>
      <c r="B3168" s="76" t="str">
        <f>VLOOKUP(A3168,'Buyer Countries '!$B$2:$C$301,2,FALSE)</f>
        <v>yes</v>
      </c>
      <c r="C3168" s="76" t="str">
        <f>VLOOKUP(A3168,'Supplier Countries'!$B$2:$D$301,3,FALSE)</f>
        <v>no</v>
      </c>
      <c r="D3168" s="76" t="str">
        <f t="shared" si="1158"/>
        <v>yes</v>
      </c>
      <c r="E3168" s="76" t="str">
        <f t="shared" si="1159"/>
        <v>country supported</v>
      </c>
      <c r="F3168" s="8" t="s">
        <v>195</v>
      </c>
      <c r="G3168" s="7" t="s">
        <v>196</v>
      </c>
      <c r="H3168" s="5"/>
      <c r="I3168" s="7" t="s">
        <v>138</v>
      </c>
      <c r="J3168" s="83" t="s">
        <v>75</v>
      </c>
      <c r="K3168" s="59" t="str">
        <f t="shared" si="1174"/>
        <v>notmandatory</v>
      </c>
      <c r="L3168" s="83"/>
      <c r="M3168" s="59" t="str">
        <f t="shared" si="1175"/>
        <v>notmandatorybuyernosupplier</v>
      </c>
      <c r="N3168" s="24"/>
      <c r="O3168" s="59" t="str">
        <f t="shared" si="1173"/>
        <v>good job, perfect match!</v>
      </c>
    </row>
    <row r="3169" spans="1:15" ht="14.4" x14ac:dyDescent="0.25">
      <c r="A3169" s="76" t="s">
        <v>88</v>
      </c>
      <c r="B3169" s="76" t="str">
        <f>VLOOKUP(A3169,'Buyer Countries '!$B$2:$C$301,2,FALSE)</f>
        <v>yes</v>
      </c>
      <c r="C3169" s="76" t="str">
        <f>VLOOKUP(A3169,'Supplier Countries'!$B$2:$D$301,3,FALSE)</f>
        <v>no</v>
      </c>
      <c r="D3169" s="76" t="str">
        <f t="shared" si="1158"/>
        <v>yes</v>
      </c>
      <c r="E3169" s="76" t="str">
        <f t="shared" si="1159"/>
        <v>country supported</v>
      </c>
      <c r="F3169" s="8" t="s">
        <v>197</v>
      </c>
      <c r="G3169" s="7" t="s">
        <v>198</v>
      </c>
      <c r="H3169" s="5"/>
      <c r="I3169" s="7" t="s">
        <v>138</v>
      </c>
      <c r="J3169" s="83" t="s">
        <v>75</v>
      </c>
      <c r="K3169" s="59" t="str">
        <f t="shared" si="1174"/>
        <v>notmandatory</v>
      </c>
      <c r="L3169" s="83"/>
      <c r="M3169" s="59" t="str">
        <f t="shared" si="1175"/>
        <v>notmandatorybuyernosupplier</v>
      </c>
      <c r="N3169" s="24"/>
      <c r="O3169" s="59" t="str">
        <f t="shared" si="1173"/>
        <v>good job, perfect match!</v>
      </c>
    </row>
    <row r="3170" spans="1:15" ht="28.8" x14ac:dyDescent="0.25">
      <c r="A3170" s="76" t="s">
        <v>88</v>
      </c>
      <c r="B3170" s="76" t="str">
        <f>VLOOKUP(A3170,'Buyer Countries '!$B$2:$C$301,2,FALSE)</f>
        <v>yes</v>
      </c>
      <c r="C3170" s="76" t="str">
        <f>VLOOKUP(A3170,'Supplier Countries'!$B$2:$D$301,3,FALSE)</f>
        <v>no</v>
      </c>
      <c r="D3170" s="76" t="str">
        <f t="shared" si="1158"/>
        <v>yes</v>
      </c>
      <c r="E3170" s="76" t="str">
        <f t="shared" si="1159"/>
        <v>country supported</v>
      </c>
      <c r="F3170" s="8" t="s">
        <v>199</v>
      </c>
      <c r="G3170" s="7" t="s">
        <v>200</v>
      </c>
      <c r="H3170" s="5" t="s">
        <v>169</v>
      </c>
      <c r="I3170" s="7" t="s">
        <v>138</v>
      </c>
      <c r="J3170" s="83" t="s">
        <v>75</v>
      </c>
      <c r="K3170" s="59" t="str">
        <f t="shared" si="1174"/>
        <v>notmandatory</v>
      </c>
      <c r="L3170" s="83"/>
      <c r="M3170" s="59" t="str">
        <f t="shared" si="1175"/>
        <v>notmandatorybuyernosupplier</v>
      </c>
      <c r="N3170" s="24"/>
      <c r="O3170" s="59" t="str">
        <f t="shared" si="1173"/>
        <v>good job, perfect match!</v>
      </c>
    </row>
    <row r="3171" spans="1:15" ht="14.4" x14ac:dyDescent="0.25">
      <c r="A3171" s="76" t="s">
        <v>88</v>
      </c>
      <c r="B3171" s="76" t="str">
        <f>VLOOKUP(A3171,'Buyer Countries '!$B$2:$C$301,2,FALSE)</f>
        <v>yes</v>
      </c>
      <c r="C3171" s="76" t="str">
        <f>VLOOKUP(A3171,'Supplier Countries'!$B$2:$D$301,3,FALSE)</f>
        <v>no</v>
      </c>
      <c r="D3171" s="76" t="str">
        <f t="shared" si="1158"/>
        <v>yes</v>
      </c>
      <c r="E3171" s="76" t="str">
        <f t="shared" si="1159"/>
        <v>country supported</v>
      </c>
      <c r="F3171" s="9" t="s">
        <v>132</v>
      </c>
      <c r="G3171" s="10" t="s">
        <v>201</v>
      </c>
      <c r="H3171" s="10"/>
      <c r="I3171" s="11"/>
      <c r="J3171" s="21"/>
      <c r="K3171" s="11"/>
      <c r="L3171" s="21"/>
      <c r="M3171" s="11"/>
      <c r="N3171" s="21"/>
      <c r="O3171" s="11"/>
    </row>
    <row r="3172" spans="1:15" ht="57.6" x14ac:dyDescent="0.25">
      <c r="A3172" s="76" t="s">
        <v>88</v>
      </c>
      <c r="B3172" s="76" t="str">
        <f>VLOOKUP(A3172,'Buyer Countries '!$B$2:$C$301,2,FALSE)</f>
        <v>yes</v>
      </c>
      <c r="C3172" s="76" t="str">
        <f>VLOOKUP(A3172,'Supplier Countries'!$B$2:$D$301,3,FALSE)</f>
        <v>no</v>
      </c>
      <c r="D3172" s="76" t="str">
        <f t="shared" si="1158"/>
        <v>yes</v>
      </c>
      <c r="E3172" s="76" t="str">
        <f t="shared" ref="E3172" si="1176">IF(D3172="select value in are your onboarding a buyer or a supplier",D3172,IF(D3172="yesno","not applicable",IF(D3172="yesyes","country supported",IF(D3172="noyes","country not supported, contact buyer",IF(D3172="yes","country supported","not applicable")))))</f>
        <v>country supported</v>
      </c>
      <c r="F3172" s="8" t="s">
        <v>202</v>
      </c>
      <c r="G3172" s="7" t="s">
        <v>203</v>
      </c>
      <c r="H3172" s="5" t="s">
        <v>137</v>
      </c>
      <c r="I3172" s="7" t="s">
        <v>138</v>
      </c>
      <c r="J3172" s="83" t="s">
        <v>75</v>
      </c>
      <c r="K3172" s="59" t="str">
        <f t="shared" ref="K3172" si="1177">IF(I3172="Mandatory","mandatory","notmandatory")</f>
        <v>notmandatory</v>
      </c>
      <c r="L3172" s="83"/>
      <c r="M3172" s="59" t="str">
        <f t="shared" ref="M3172" si="1178">K3172&amp;"buyer"&amp;J3172&amp;"supplier"&amp;L3172</f>
        <v>notmandatorybuyernosupplier</v>
      </c>
      <c r="N3172" s="24" t="s">
        <v>204</v>
      </c>
      <c r="O3172" s="59" t="str">
        <f t="shared" ref="O3172:O3184" si="1179">IF(D3172="noyes","country not in scope for buyer, contact buyer",
IF(D3172="no","country not in scope for buyer, no need to review",
IF(D3172="nono","country not in scope for buyer and supplier no need to review",
IF(D3172="yesno","country not in scope for supplier no need to review",
IF(M3172="notmandatorybuyeryessupplierno","can buyer relax rule in SBN or ERP to accept invoice without this, if not provide data on PDF, if not move to Portal invoice",
IF(M3172="mandatorybuyeryessupplierno","SAP business network requires this information, provide it or move to Portal invoice",IF(M3172="mandatorybuyeryessupplier","SAP Business Network requires this information, provide it or move to Portal invoice",
IF(M3172="notmandatorybuyeryessupplier","can you provide data on invoice? Answer in column L by Yes or No",
IF(M3172="notmandatorybuyernosupplieryes","data not required set dropdown to blank in column L",
IF(M3172="notmandatorybuyersupplieryes","data not required set dropdown to blank in column L","good job, perfect match!"))))))))))</f>
        <v>good job, perfect match!</v>
      </c>
    </row>
    <row r="3173" spans="1:15" ht="14.4" x14ac:dyDescent="0.25">
      <c r="A3173" s="76" t="s">
        <v>88</v>
      </c>
      <c r="B3173" s="76" t="str">
        <f>VLOOKUP(A3173,'Buyer Countries '!$B$2:$C$301,2,FALSE)</f>
        <v>yes</v>
      </c>
      <c r="C3173" s="76" t="str">
        <f>VLOOKUP(A3173,'Supplier Countries'!$B$2:$D$301,3,FALSE)</f>
        <v>no</v>
      </c>
      <c r="D3173" s="76" t="str">
        <f t="shared" si="1158"/>
        <v>yes</v>
      </c>
      <c r="E3173" s="76" t="str">
        <f t="shared" si="1159"/>
        <v>country supported</v>
      </c>
      <c r="F3173" s="8" t="s">
        <v>205</v>
      </c>
      <c r="G3173" s="7" t="s">
        <v>206</v>
      </c>
      <c r="H3173" s="5"/>
      <c r="I3173" s="7" t="s">
        <v>142</v>
      </c>
      <c r="J3173" s="83" t="s">
        <v>72</v>
      </c>
      <c r="K3173" s="59" t="str">
        <f t="shared" ref="K3173:K3184" si="1180">IF(I3173="Mandatory","mandatory","notmandatory")</f>
        <v>notmandatory</v>
      </c>
      <c r="L3173" s="83"/>
      <c r="M3173" s="59" t="str">
        <f t="shared" ref="M3173:M3184" si="1181">K3173&amp;"buyer"&amp;J3173&amp;"supplier"&amp;L3173</f>
        <v>notmandatorybuyeryessupplier</v>
      </c>
      <c r="N3173" s="24"/>
      <c r="O3173" s="59" t="str">
        <f t="shared" si="1179"/>
        <v>can you provide data on invoice? Answer in column L by Yes or No</v>
      </c>
    </row>
    <row r="3174" spans="1:15" ht="14.4" x14ac:dyDescent="0.25">
      <c r="A3174" s="76" t="s">
        <v>88</v>
      </c>
      <c r="B3174" s="76" t="str">
        <f>VLOOKUP(A3174,'Buyer Countries '!$B$2:$C$301,2,FALSE)</f>
        <v>yes</v>
      </c>
      <c r="C3174" s="76" t="str">
        <f>VLOOKUP(A3174,'Supplier Countries'!$B$2:$D$301,3,FALSE)</f>
        <v>no</v>
      </c>
      <c r="D3174" s="76" t="str">
        <f t="shared" si="1158"/>
        <v>yes</v>
      </c>
      <c r="E3174" s="76" t="str">
        <f t="shared" si="1159"/>
        <v>country supported</v>
      </c>
      <c r="F3174" s="8" t="s">
        <v>207</v>
      </c>
      <c r="G3174" s="7" t="s">
        <v>208</v>
      </c>
      <c r="H3174" s="5"/>
      <c r="I3174" s="7" t="s">
        <v>138</v>
      </c>
      <c r="J3174" s="83" t="s">
        <v>75</v>
      </c>
      <c r="K3174" s="59" t="str">
        <f t="shared" si="1180"/>
        <v>notmandatory</v>
      </c>
      <c r="L3174" s="83"/>
      <c r="M3174" s="59" t="str">
        <f t="shared" si="1181"/>
        <v>notmandatorybuyernosupplier</v>
      </c>
      <c r="N3174" s="24"/>
      <c r="O3174" s="59" t="str">
        <f t="shared" si="1179"/>
        <v>good job, perfect match!</v>
      </c>
    </row>
    <row r="3175" spans="1:15" ht="14.4" x14ac:dyDescent="0.25">
      <c r="A3175" s="76" t="s">
        <v>88</v>
      </c>
      <c r="B3175" s="76" t="str">
        <f>VLOOKUP(A3175,'Buyer Countries '!$B$2:$C$301,2,FALSE)</f>
        <v>yes</v>
      </c>
      <c r="C3175" s="76" t="str">
        <f>VLOOKUP(A3175,'Supplier Countries'!$B$2:$D$301,3,FALSE)</f>
        <v>no</v>
      </c>
      <c r="D3175" s="76" t="str">
        <f t="shared" si="1158"/>
        <v>yes</v>
      </c>
      <c r="E3175" s="76" t="str">
        <f t="shared" si="1159"/>
        <v>country supported</v>
      </c>
      <c r="F3175" s="8" t="s">
        <v>209</v>
      </c>
      <c r="G3175" s="7" t="s">
        <v>210</v>
      </c>
      <c r="H3175" s="5"/>
      <c r="I3175" s="7" t="s">
        <v>138</v>
      </c>
      <c r="J3175" s="83" t="s">
        <v>75</v>
      </c>
      <c r="K3175" s="59" t="str">
        <f t="shared" si="1180"/>
        <v>notmandatory</v>
      </c>
      <c r="L3175" s="83"/>
      <c r="M3175" s="59" t="str">
        <f t="shared" si="1181"/>
        <v>notmandatorybuyernosupplier</v>
      </c>
      <c r="N3175" s="24" t="s">
        <v>179</v>
      </c>
      <c r="O3175" s="59" t="str">
        <f t="shared" si="1179"/>
        <v>good job, perfect match!</v>
      </c>
    </row>
    <row r="3176" spans="1:15" ht="14.4" x14ac:dyDescent="0.25">
      <c r="A3176" s="76" t="s">
        <v>88</v>
      </c>
      <c r="B3176" s="76" t="str">
        <f>VLOOKUP(A3176,'Buyer Countries '!$B$2:$C$301,2,FALSE)</f>
        <v>yes</v>
      </c>
      <c r="C3176" s="76" t="str">
        <f>VLOOKUP(A3176,'Supplier Countries'!$B$2:$D$301,3,FALSE)</f>
        <v>no</v>
      </c>
      <c r="D3176" s="76" t="str">
        <f t="shared" si="1158"/>
        <v>yes</v>
      </c>
      <c r="E3176" s="76" t="str">
        <f t="shared" si="1159"/>
        <v>country supported</v>
      </c>
      <c r="F3176" s="8" t="s">
        <v>211</v>
      </c>
      <c r="G3176" s="7" t="s">
        <v>212</v>
      </c>
      <c r="H3176" s="5"/>
      <c r="I3176" s="7" t="s">
        <v>142</v>
      </c>
      <c r="J3176" s="83" t="s">
        <v>72</v>
      </c>
      <c r="K3176" s="59" t="str">
        <f t="shared" si="1180"/>
        <v>notmandatory</v>
      </c>
      <c r="L3176" s="83"/>
      <c r="M3176" s="59" t="str">
        <f t="shared" si="1181"/>
        <v>notmandatorybuyeryessupplier</v>
      </c>
      <c r="N3176" s="24"/>
      <c r="O3176" s="59" t="str">
        <f t="shared" si="1179"/>
        <v>can you provide data on invoice? Answer in column L by Yes or No</v>
      </c>
    </row>
    <row r="3177" spans="1:15" ht="14.4" x14ac:dyDescent="0.25">
      <c r="A3177" s="76" t="s">
        <v>88</v>
      </c>
      <c r="B3177" s="76" t="str">
        <f>VLOOKUP(A3177,'Buyer Countries '!$B$2:$C$301,2,FALSE)</f>
        <v>yes</v>
      </c>
      <c r="C3177" s="76" t="str">
        <f>VLOOKUP(A3177,'Supplier Countries'!$B$2:$D$301,3,FALSE)</f>
        <v>no</v>
      </c>
      <c r="D3177" s="76" t="str">
        <f t="shared" si="1158"/>
        <v>yes</v>
      </c>
      <c r="E3177" s="76" t="str">
        <f t="shared" si="1159"/>
        <v>country supported</v>
      </c>
      <c r="F3177" s="8" t="s">
        <v>213</v>
      </c>
      <c r="G3177" s="7" t="s">
        <v>214</v>
      </c>
      <c r="H3177" s="5"/>
      <c r="I3177" s="7" t="s">
        <v>142</v>
      </c>
      <c r="J3177" s="83" t="s">
        <v>72</v>
      </c>
      <c r="K3177" s="59" t="str">
        <f t="shared" si="1180"/>
        <v>notmandatory</v>
      </c>
      <c r="L3177" s="83"/>
      <c r="M3177" s="59" t="str">
        <f t="shared" si="1181"/>
        <v>notmandatorybuyeryessupplier</v>
      </c>
      <c r="N3177" s="24"/>
      <c r="O3177" s="59" t="str">
        <f t="shared" si="1179"/>
        <v>can you provide data on invoice? Answer in column L by Yes or No</v>
      </c>
    </row>
    <row r="3178" spans="1:15" ht="14.4" x14ac:dyDescent="0.25">
      <c r="A3178" s="76" t="s">
        <v>88</v>
      </c>
      <c r="B3178" s="76" t="str">
        <f>VLOOKUP(A3178,'Buyer Countries '!$B$2:$C$301,2,FALSE)</f>
        <v>yes</v>
      </c>
      <c r="C3178" s="76" t="str">
        <f>VLOOKUP(A3178,'Supplier Countries'!$B$2:$D$301,3,FALSE)</f>
        <v>no</v>
      </c>
      <c r="D3178" s="76" t="str">
        <f t="shared" si="1158"/>
        <v>yes</v>
      </c>
      <c r="E3178" s="76" t="str">
        <f t="shared" si="1159"/>
        <v>country supported</v>
      </c>
      <c r="F3178" s="8" t="s">
        <v>215</v>
      </c>
      <c r="G3178" s="7" t="s">
        <v>216</v>
      </c>
      <c r="H3178" s="5"/>
      <c r="I3178" s="7" t="s">
        <v>138</v>
      </c>
      <c r="J3178" s="83" t="s">
        <v>75</v>
      </c>
      <c r="K3178" s="59" t="str">
        <f t="shared" si="1180"/>
        <v>notmandatory</v>
      </c>
      <c r="L3178" s="83"/>
      <c r="M3178" s="59" t="str">
        <f t="shared" si="1181"/>
        <v>notmandatorybuyernosupplier</v>
      </c>
      <c r="N3178" s="24"/>
      <c r="O3178" s="59" t="str">
        <f t="shared" si="1179"/>
        <v>good job, perfect match!</v>
      </c>
    </row>
    <row r="3179" spans="1:15" ht="28.8" x14ac:dyDescent="0.25">
      <c r="A3179" s="76" t="s">
        <v>88</v>
      </c>
      <c r="B3179" s="76" t="str">
        <f>VLOOKUP(A3179,'Buyer Countries '!$B$2:$C$301,2,FALSE)</f>
        <v>yes</v>
      </c>
      <c r="C3179" s="76" t="str">
        <f>VLOOKUP(A3179,'Supplier Countries'!$B$2:$D$301,3,FALSE)</f>
        <v>no</v>
      </c>
      <c r="D3179" s="76" t="str">
        <f t="shared" si="1158"/>
        <v>yes</v>
      </c>
      <c r="E3179" s="76" t="str">
        <f t="shared" si="1159"/>
        <v>country supported</v>
      </c>
      <c r="F3179" s="8" t="s">
        <v>217</v>
      </c>
      <c r="G3179" s="7" t="s">
        <v>218</v>
      </c>
      <c r="H3179" s="5"/>
      <c r="I3179" s="7" t="s">
        <v>138</v>
      </c>
      <c r="J3179" s="83" t="s">
        <v>72</v>
      </c>
      <c r="K3179" s="59" t="str">
        <f t="shared" si="1180"/>
        <v>notmandatory</v>
      </c>
      <c r="L3179" s="83"/>
      <c r="M3179" s="59" t="str">
        <f t="shared" si="1181"/>
        <v>notmandatorybuyeryessupplier</v>
      </c>
      <c r="N3179" s="24" t="s">
        <v>188</v>
      </c>
      <c r="O3179" s="59" t="str">
        <f t="shared" si="1179"/>
        <v>can you provide data on invoice? Answer in column L by Yes or No</v>
      </c>
    </row>
    <row r="3180" spans="1:15" ht="28.8" x14ac:dyDescent="0.25">
      <c r="A3180" s="76" t="s">
        <v>88</v>
      </c>
      <c r="B3180" s="76" t="str">
        <f>VLOOKUP(A3180,'Buyer Countries '!$B$2:$C$301,2,FALSE)</f>
        <v>yes</v>
      </c>
      <c r="C3180" s="76" t="str">
        <f>VLOOKUP(A3180,'Supplier Countries'!$B$2:$D$301,3,FALSE)</f>
        <v>no</v>
      </c>
      <c r="D3180" s="76" t="str">
        <f t="shared" si="1158"/>
        <v>yes</v>
      </c>
      <c r="E3180" s="76" t="str">
        <f t="shared" si="1159"/>
        <v>country supported</v>
      </c>
      <c r="F3180" s="8" t="s">
        <v>219</v>
      </c>
      <c r="G3180" s="7" t="s">
        <v>220</v>
      </c>
      <c r="H3180" s="5"/>
      <c r="I3180" s="7" t="s">
        <v>138</v>
      </c>
      <c r="J3180" s="83" t="s">
        <v>72</v>
      </c>
      <c r="K3180" s="59" t="str">
        <f t="shared" si="1180"/>
        <v>notmandatory</v>
      </c>
      <c r="L3180" s="83"/>
      <c r="M3180" s="59" t="str">
        <f t="shared" si="1181"/>
        <v>notmandatorybuyeryessupplier</v>
      </c>
      <c r="N3180" s="24" t="s">
        <v>191</v>
      </c>
      <c r="O3180" s="59" t="str">
        <f t="shared" si="1179"/>
        <v>can you provide data on invoice? Answer in column L by Yes or No</v>
      </c>
    </row>
    <row r="3181" spans="1:15" ht="28.8" x14ac:dyDescent="0.25">
      <c r="A3181" s="76" t="s">
        <v>88</v>
      </c>
      <c r="B3181" s="76" t="str">
        <f>VLOOKUP(A3181,'Buyer Countries '!$B$2:$C$301,2,FALSE)</f>
        <v>yes</v>
      </c>
      <c r="C3181" s="76" t="str">
        <f>VLOOKUP(A3181,'Supplier Countries'!$B$2:$D$301,3,FALSE)</f>
        <v>no</v>
      </c>
      <c r="D3181" s="76" t="str">
        <f t="shared" si="1158"/>
        <v>yes</v>
      </c>
      <c r="E3181" s="76" t="str">
        <f t="shared" si="1159"/>
        <v>country supported</v>
      </c>
      <c r="F3181" s="8" t="s">
        <v>221</v>
      </c>
      <c r="G3181" s="7" t="s">
        <v>222</v>
      </c>
      <c r="H3181" s="5" t="s">
        <v>161</v>
      </c>
      <c r="I3181" s="7" t="s">
        <v>142</v>
      </c>
      <c r="J3181" s="83" t="s">
        <v>72</v>
      </c>
      <c r="K3181" s="59" t="str">
        <f t="shared" si="1180"/>
        <v>notmandatory</v>
      </c>
      <c r="L3181" s="83"/>
      <c r="M3181" s="59" t="str">
        <f t="shared" si="1181"/>
        <v>notmandatorybuyeryessupplier</v>
      </c>
      <c r="N3181" s="24"/>
      <c r="O3181" s="59" t="str">
        <f t="shared" si="1179"/>
        <v>can you provide data on invoice? Answer in column L by Yes or No</v>
      </c>
    </row>
    <row r="3182" spans="1:15" ht="14.4" x14ac:dyDescent="0.25">
      <c r="A3182" s="76" t="s">
        <v>88</v>
      </c>
      <c r="B3182" s="76" t="str">
        <f>VLOOKUP(A3182,'Buyer Countries '!$B$2:$C$301,2,FALSE)</f>
        <v>yes</v>
      </c>
      <c r="C3182" s="76" t="str">
        <f>VLOOKUP(A3182,'Supplier Countries'!$B$2:$D$301,3,FALSE)</f>
        <v>no</v>
      </c>
      <c r="D3182" s="76" t="str">
        <f t="shared" si="1158"/>
        <v>yes</v>
      </c>
      <c r="E3182" s="76" t="str">
        <f t="shared" si="1159"/>
        <v>country supported</v>
      </c>
      <c r="F3182" s="8" t="s">
        <v>223</v>
      </c>
      <c r="G3182" s="7" t="s">
        <v>224</v>
      </c>
      <c r="H3182" s="5"/>
      <c r="I3182" s="7" t="s">
        <v>138</v>
      </c>
      <c r="J3182" s="83" t="s">
        <v>75</v>
      </c>
      <c r="K3182" s="59" t="str">
        <f t="shared" si="1180"/>
        <v>notmandatory</v>
      </c>
      <c r="L3182" s="83"/>
      <c r="M3182" s="59" t="str">
        <f t="shared" si="1181"/>
        <v>notmandatorybuyernosupplier</v>
      </c>
      <c r="N3182" s="24"/>
      <c r="O3182" s="59" t="str">
        <f t="shared" si="1179"/>
        <v>good job, perfect match!</v>
      </c>
    </row>
    <row r="3183" spans="1:15" ht="14.4" x14ac:dyDescent="0.25">
      <c r="A3183" s="76" t="s">
        <v>88</v>
      </c>
      <c r="B3183" s="76" t="str">
        <f>VLOOKUP(A3183,'Buyer Countries '!$B$2:$C$301,2,FALSE)</f>
        <v>yes</v>
      </c>
      <c r="C3183" s="76" t="str">
        <f>VLOOKUP(A3183,'Supplier Countries'!$B$2:$D$301,3,FALSE)</f>
        <v>no</v>
      </c>
      <c r="D3183" s="76" t="str">
        <f t="shared" si="1158"/>
        <v>yes</v>
      </c>
      <c r="E3183" s="76" t="str">
        <f t="shared" si="1159"/>
        <v>country supported</v>
      </c>
      <c r="F3183" s="8" t="s">
        <v>225</v>
      </c>
      <c r="G3183" s="7" t="s">
        <v>226</v>
      </c>
      <c r="H3183" s="5"/>
      <c r="I3183" s="7" t="s">
        <v>138</v>
      </c>
      <c r="J3183" s="83" t="s">
        <v>75</v>
      </c>
      <c r="K3183" s="59" t="str">
        <f t="shared" si="1180"/>
        <v>notmandatory</v>
      </c>
      <c r="L3183" s="83"/>
      <c r="M3183" s="59" t="str">
        <f t="shared" si="1181"/>
        <v>notmandatorybuyernosupplier</v>
      </c>
      <c r="N3183" s="24"/>
      <c r="O3183" s="59" t="str">
        <f t="shared" si="1179"/>
        <v>good job, perfect match!</v>
      </c>
    </row>
    <row r="3184" spans="1:15" ht="28.8" x14ac:dyDescent="0.25">
      <c r="A3184" s="76" t="s">
        <v>88</v>
      </c>
      <c r="B3184" s="76" t="str">
        <f>VLOOKUP(A3184,'Buyer Countries '!$B$2:$C$301,2,FALSE)</f>
        <v>yes</v>
      </c>
      <c r="C3184" s="76" t="str">
        <f>VLOOKUP(A3184,'Supplier Countries'!$B$2:$D$301,3,FALSE)</f>
        <v>no</v>
      </c>
      <c r="D3184" s="76" t="str">
        <f t="shared" si="1158"/>
        <v>yes</v>
      </c>
      <c r="E3184" s="76" t="str">
        <f t="shared" si="1159"/>
        <v>country supported</v>
      </c>
      <c r="F3184" s="8" t="s">
        <v>227</v>
      </c>
      <c r="G3184" s="7" t="s">
        <v>228</v>
      </c>
      <c r="H3184" s="5" t="s">
        <v>169</v>
      </c>
      <c r="I3184" s="7" t="s">
        <v>138</v>
      </c>
      <c r="J3184" s="83" t="s">
        <v>75</v>
      </c>
      <c r="K3184" s="59" t="str">
        <f t="shared" si="1180"/>
        <v>notmandatory</v>
      </c>
      <c r="L3184" s="83"/>
      <c r="M3184" s="59" t="str">
        <f t="shared" si="1181"/>
        <v>notmandatorybuyernosupplier</v>
      </c>
      <c r="N3184" s="24"/>
      <c r="O3184" s="59" t="str">
        <f t="shared" si="1179"/>
        <v>good job, perfect match!</v>
      </c>
    </row>
    <row r="3185" spans="1:15" ht="14.4" x14ac:dyDescent="0.25">
      <c r="A3185" s="76" t="s">
        <v>88</v>
      </c>
      <c r="B3185" s="76" t="str">
        <f>VLOOKUP(A3185,'Buyer Countries '!$B$2:$C$301,2,FALSE)</f>
        <v>yes</v>
      </c>
      <c r="C3185" s="76" t="str">
        <f>VLOOKUP(A3185,'Supplier Countries'!$B$2:$D$301,3,FALSE)</f>
        <v>no</v>
      </c>
      <c r="D3185" s="76" t="str">
        <f t="shared" si="1158"/>
        <v>yes</v>
      </c>
      <c r="E3185" s="76" t="str">
        <f t="shared" si="1159"/>
        <v>country supported</v>
      </c>
      <c r="F3185" s="9" t="s">
        <v>132</v>
      </c>
      <c r="G3185" s="10" t="s">
        <v>229</v>
      </c>
      <c r="H3185" s="10"/>
      <c r="I3185" s="11"/>
      <c r="J3185" s="21"/>
      <c r="K3185" s="11"/>
      <c r="L3185" s="21"/>
      <c r="M3185" s="11"/>
      <c r="N3185" s="21"/>
      <c r="O3185" s="14"/>
    </row>
    <row r="3186" spans="1:15" ht="14.4" x14ac:dyDescent="0.25">
      <c r="A3186" s="76" t="s">
        <v>88</v>
      </c>
      <c r="B3186" s="76" t="str">
        <f>VLOOKUP(A3186,'Buyer Countries '!$B$2:$C$301,2,FALSE)</f>
        <v>yes</v>
      </c>
      <c r="C3186" s="76" t="str">
        <f>VLOOKUP(A3186,'Supplier Countries'!$B$2:$D$301,3,FALSE)</f>
        <v>no</v>
      </c>
      <c r="D3186" s="76" t="str">
        <f t="shared" si="1158"/>
        <v>yes</v>
      </c>
      <c r="E3186" s="76" t="str">
        <f t="shared" si="1159"/>
        <v>country supported</v>
      </c>
      <c r="F3186" s="8" t="s">
        <v>230</v>
      </c>
      <c r="G3186" s="7" t="s">
        <v>231</v>
      </c>
      <c r="H3186" s="5"/>
      <c r="I3186" s="7" t="s">
        <v>142</v>
      </c>
      <c r="J3186" s="83" t="s">
        <v>72</v>
      </c>
      <c r="K3186" s="59" t="str">
        <f t="shared" ref="K3186:K3201" si="1182">IF(I3186="Mandatory","mandatory","notmandatory")</f>
        <v>notmandatory</v>
      </c>
      <c r="L3186" s="83"/>
      <c r="M3186" s="59" t="str">
        <f t="shared" ref="M3186:M3201" si="1183">K3186&amp;"buyer"&amp;J3186&amp;"supplier"&amp;L3186</f>
        <v>notmandatorybuyeryessupplier</v>
      </c>
      <c r="N3186" s="24"/>
      <c r="O3186" s="59" t="str">
        <f t="shared" ref="O3186:O3201" si="1184">IF(D3186="noyes","country not in scope for buyer, contact buyer",
IF(D3186="no","country not in scope for buyer, no need to review",
IF(D3186="nono","country not in scope for buyer and supplier no need to review",
IF(D3186="yesno","country not in scope for supplier no need to review",
IF(M3186="notmandatorybuyeryessupplierno","can buyer relax rule in SBN or ERP to accept invoice without this, if not provide data on PDF, if not move to Portal invoice",
IF(M3186="mandatorybuyeryessupplierno","SAP business network requires this information, provide it or move to Portal invoice",IF(M3186="mandatorybuyeryessupplier","SAP Business Network requires this information, provide it or move to Portal invoice",
IF(M3186="notmandatorybuyeryessupplier","can you provide data on invoice? Answer in column L by Yes or No",
IF(M3186="notmandatorybuyernosupplieryes","data not required set dropdown to blank in column L",
IF(M3186="notmandatorybuyersupplieryes","data not required set dropdown to blank in column L","good job, perfect match!"))))))))))</f>
        <v>can you provide data on invoice? Answer in column L by Yes or No</v>
      </c>
    </row>
    <row r="3187" spans="1:15" ht="14.4" x14ac:dyDescent="0.25">
      <c r="A3187" s="76" t="s">
        <v>88</v>
      </c>
      <c r="B3187" s="76" t="str">
        <f>VLOOKUP(A3187,'Buyer Countries '!$B$2:$C$301,2,FALSE)</f>
        <v>yes</v>
      </c>
      <c r="C3187" s="76" t="str">
        <f>VLOOKUP(A3187,'Supplier Countries'!$B$2:$D$301,3,FALSE)</f>
        <v>no</v>
      </c>
      <c r="D3187" s="76" t="str">
        <f t="shared" si="1158"/>
        <v>yes</v>
      </c>
      <c r="E3187" s="76" t="str">
        <f t="shared" si="1159"/>
        <v>country supported</v>
      </c>
      <c r="F3187" s="8" t="s">
        <v>232</v>
      </c>
      <c r="G3187" s="7" t="s">
        <v>233</v>
      </c>
      <c r="H3187" s="5"/>
      <c r="I3187" s="7" t="s">
        <v>138</v>
      </c>
      <c r="J3187" s="83" t="s">
        <v>75</v>
      </c>
      <c r="K3187" s="59" t="str">
        <f t="shared" si="1182"/>
        <v>notmandatory</v>
      </c>
      <c r="L3187" s="83"/>
      <c r="M3187" s="59" t="str">
        <f t="shared" si="1183"/>
        <v>notmandatorybuyernosupplier</v>
      </c>
      <c r="N3187" s="24"/>
      <c r="O3187" s="59" t="str">
        <f t="shared" si="1184"/>
        <v>good job, perfect match!</v>
      </c>
    </row>
    <row r="3188" spans="1:15" ht="14.4" x14ac:dyDescent="0.25">
      <c r="A3188" s="76" t="s">
        <v>88</v>
      </c>
      <c r="B3188" s="76" t="str">
        <f>VLOOKUP(A3188,'Buyer Countries '!$B$2:$C$301,2,FALSE)</f>
        <v>yes</v>
      </c>
      <c r="C3188" s="76" t="str">
        <f>VLOOKUP(A3188,'Supplier Countries'!$B$2:$D$301,3,FALSE)</f>
        <v>no</v>
      </c>
      <c r="D3188" s="76" t="str">
        <f t="shared" si="1158"/>
        <v>yes</v>
      </c>
      <c r="E3188" s="76" t="str">
        <f t="shared" si="1159"/>
        <v>country supported</v>
      </c>
      <c r="F3188" s="8" t="s">
        <v>234</v>
      </c>
      <c r="G3188" s="7" t="s">
        <v>235</v>
      </c>
      <c r="H3188" s="5"/>
      <c r="I3188" s="7" t="s">
        <v>138</v>
      </c>
      <c r="J3188" s="83" t="s">
        <v>75</v>
      </c>
      <c r="K3188" s="59" t="str">
        <f t="shared" si="1182"/>
        <v>notmandatory</v>
      </c>
      <c r="L3188" s="83"/>
      <c r="M3188" s="59" t="str">
        <f t="shared" si="1183"/>
        <v>notmandatorybuyernosupplier</v>
      </c>
      <c r="N3188" s="24" t="s">
        <v>179</v>
      </c>
      <c r="O3188" s="59" t="str">
        <f t="shared" si="1184"/>
        <v>good job, perfect match!</v>
      </c>
    </row>
    <row r="3189" spans="1:15" ht="14.4" x14ac:dyDescent="0.25">
      <c r="A3189" s="76" t="s">
        <v>88</v>
      </c>
      <c r="B3189" s="76" t="str">
        <f>VLOOKUP(A3189,'Buyer Countries '!$B$2:$C$301,2,FALSE)</f>
        <v>yes</v>
      </c>
      <c r="C3189" s="76" t="str">
        <f>VLOOKUP(A3189,'Supplier Countries'!$B$2:$D$301,3,FALSE)</f>
        <v>no</v>
      </c>
      <c r="D3189" s="76" t="str">
        <f t="shared" si="1158"/>
        <v>yes</v>
      </c>
      <c r="E3189" s="76" t="str">
        <f t="shared" si="1159"/>
        <v>country supported</v>
      </c>
      <c r="F3189" s="8" t="s">
        <v>236</v>
      </c>
      <c r="G3189" s="7" t="s">
        <v>237</v>
      </c>
      <c r="H3189" s="5"/>
      <c r="I3189" s="7" t="s">
        <v>142</v>
      </c>
      <c r="J3189" s="83" t="s">
        <v>72</v>
      </c>
      <c r="K3189" s="59" t="str">
        <f t="shared" si="1182"/>
        <v>notmandatory</v>
      </c>
      <c r="L3189" s="83"/>
      <c r="M3189" s="59" t="str">
        <f t="shared" si="1183"/>
        <v>notmandatorybuyeryessupplier</v>
      </c>
      <c r="N3189" s="24" t="s">
        <v>238</v>
      </c>
      <c r="O3189" s="59" t="str">
        <f t="shared" si="1184"/>
        <v>can you provide data on invoice? Answer in column L by Yes or No</v>
      </c>
    </row>
    <row r="3190" spans="1:15" ht="14.4" x14ac:dyDescent="0.25">
      <c r="A3190" s="76" t="s">
        <v>88</v>
      </c>
      <c r="B3190" s="76" t="str">
        <f>VLOOKUP(A3190,'Buyer Countries '!$B$2:$C$301,2,FALSE)</f>
        <v>yes</v>
      </c>
      <c r="C3190" s="76" t="str">
        <f>VLOOKUP(A3190,'Supplier Countries'!$B$2:$D$301,3,FALSE)</f>
        <v>no</v>
      </c>
      <c r="D3190" s="76" t="str">
        <f t="shared" si="1158"/>
        <v>yes</v>
      </c>
      <c r="E3190" s="76" t="str">
        <f t="shared" si="1159"/>
        <v>country supported</v>
      </c>
      <c r="F3190" s="8" t="s">
        <v>239</v>
      </c>
      <c r="G3190" s="7" t="s">
        <v>240</v>
      </c>
      <c r="H3190" s="5"/>
      <c r="I3190" s="7" t="s">
        <v>142</v>
      </c>
      <c r="J3190" s="83" t="s">
        <v>72</v>
      </c>
      <c r="K3190" s="59" t="str">
        <f t="shared" si="1182"/>
        <v>notmandatory</v>
      </c>
      <c r="L3190" s="83"/>
      <c r="M3190" s="59" t="str">
        <f t="shared" si="1183"/>
        <v>notmandatorybuyeryessupplier</v>
      </c>
      <c r="N3190" s="24" t="s">
        <v>238</v>
      </c>
      <c r="O3190" s="59" t="str">
        <f t="shared" si="1184"/>
        <v>can you provide data on invoice? Answer in column L by Yes or No</v>
      </c>
    </row>
    <row r="3191" spans="1:15" ht="14.4" x14ac:dyDescent="0.25">
      <c r="A3191" s="76" t="s">
        <v>88</v>
      </c>
      <c r="B3191" s="76" t="str">
        <f>VLOOKUP(A3191,'Buyer Countries '!$B$2:$C$301,2,FALSE)</f>
        <v>yes</v>
      </c>
      <c r="C3191" s="76" t="str">
        <f>VLOOKUP(A3191,'Supplier Countries'!$B$2:$D$301,3,FALSE)</f>
        <v>no</v>
      </c>
      <c r="D3191" s="76" t="str">
        <f t="shared" si="1158"/>
        <v>yes</v>
      </c>
      <c r="E3191" s="76" t="str">
        <f t="shared" si="1159"/>
        <v>country supported</v>
      </c>
      <c r="F3191" s="8" t="s">
        <v>241</v>
      </c>
      <c r="G3191" s="7" t="s">
        <v>242</v>
      </c>
      <c r="H3191" s="5"/>
      <c r="I3191" s="7" t="s">
        <v>138</v>
      </c>
      <c r="J3191" s="83" t="s">
        <v>752</v>
      </c>
      <c r="K3191" s="59" t="str">
        <f t="shared" si="1182"/>
        <v>notmandatory</v>
      </c>
      <c r="L3191" s="83"/>
      <c r="M3191" s="59" t="str">
        <f t="shared" si="1183"/>
        <v>notmandatorybuyerNosupplier</v>
      </c>
      <c r="N3191" s="24"/>
      <c r="O3191" s="59" t="str">
        <f t="shared" si="1184"/>
        <v>good job, perfect match!</v>
      </c>
    </row>
    <row r="3192" spans="1:15" ht="28.8" x14ac:dyDescent="0.25">
      <c r="A3192" s="76" t="s">
        <v>88</v>
      </c>
      <c r="B3192" s="76" t="str">
        <f>VLOOKUP(A3192,'Buyer Countries '!$B$2:$C$301,2,FALSE)</f>
        <v>yes</v>
      </c>
      <c r="C3192" s="76" t="str">
        <f>VLOOKUP(A3192,'Supplier Countries'!$B$2:$D$301,3,FALSE)</f>
        <v>no</v>
      </c>
      <c r="D3192" s="76" t="str">
        <f t="shared" si="1158"/>
        <v>yes</v>
      </c>
      <c r="E3192" s="76" t="str">
        <f t="shared" si="1159"/>
        <v>country supported</v>
      </c>
      <c r="F3192" s="8" t="s">
        <v>243</v>
      </c>
      <c r="G3192" s="7" t="s">
        <v>244</v>
      </c>
      <c r="H3192" s="5"/>
      <c r="I3192" s="7" t="s">
        <v>138</v>
      </c>
      <c r="J3192" s="83" t="s">
        <v>72</v>
      </c>
      <c r="K3192" s="59" t="str">
        <f t="shared" si="1182"/>
        <v>notmandatory</v>
      </c>
      <c r="L3192" s="83"/>
      <c r="M3192" s="59" t="str">
        <f t="shared" si="1183"/>
        <v>notmandatorybuyeryessupplier</v>
      </c>
      <c r="N3192" s="24" t="s">
        <v>188</v>
      </c>
      <c r="O3192" s="59" t="str">
        <f t="shared" si="1184"/>
        <v>can you provide data on invoice? Answer in column L by Yes or No</v>
      </c>
    </row>
    <row r="3193" spans="1:15" ht="28.8" x14ac:dyDescent="0.25">
      <c r="A3193" s="76" t="s">
        <v>88</v>
      </c>
      <c r="B3193" s="76" t="str">
        <f>VLOOKUP(A3193,'Buyer Countries '!$B$2:$C$301,2,FALSE)</f>
        <v>yes</v>
      </c>
      <c r="C3193" s="76" t="str">
        <f>VLOOKUP(A3193,'Supplier Countries'!$B$2:$D$301,3,FALSE)</f>
        <v>no</v>
      </c>
      <c r="D3193" s="76" t="str">
        <f t="shared" si="1158"/>
        <v>yes</v>
      </c>
      <c r="E3193" s="76" t="str">
        <f t="shared" si="1159"/>
        <v>country supported</v>
      </c>
      <c r="F3193" s="8" t="s">
        <v>245</v>
      </c>
      <c r="G3193" s="7" t="s">
        <v>246</v>
      </c>
      <c r="H3193" s="5"/>
      <c r="I3193" s="7" t="s">
        <v>138</v>
      </c>
      <c r="J3193" s="83" t="s">
        <v>72</v>
      </c>
      <c r="K3193" s="59" t="str">
        <f t="shared" si="1182"/>
        <v>notmandatory</v>
      </c>
      <c r="L3193" s="83"/>
      <c r="M3193" s="59" t="str">
        <f t="shared" si="1183"/>
        <v>notmandatorybuyeryessupplier</v>
      </c>
      <c r="N3193" s="24" t="s">
        <v>191</v>
      </c>
      <c r="O3193" s="59" t="str">
        <f t="shared" si="1184"/>
        <v>can you provide data on invoice? Answer in column L by Yes or No</v>
      </c>
    </row>
    <row r="3194" spans="1:15" ht="28.8" x14ac:dyDescent="0.25">
      <c r="A3194" s="76" t="s">
        <v>88</v>
      </c>
      <c r="B3194" s="76" t="str">
        <f>VLOOKUP(A3194,'Buyer Countries '!$B$2:$C$301,2,FALSE)</f>
        <v>yes</v>
      </c>
      <c r="C3194" s="76" t="str">
        <f>VLOOKUP(A3194,'Supplier Countries'!$B$2:$D$301,3,FALSE)</f>
        <v>no</v>
      </c>
      <c r="D3194" s="76" t="str">
        <f t="shared" si="1158"/>
        <v>yes</v>
      </c>
      <c r="E3194" s="76" t="str">
        <f t="shared" si="1159"/>
        <v>country supported</v>
      </c>
      <c r="F3194" s="8" t="s">
        <v>247</v>
      </c>
      <c r="G3194" s="7" t="s">
        <v>248</v>
      </c>
      <c r="H3194" s="5" t="s">
        <v>161</v>
      </c>
      <c r="I3194" s="7" t="s">
        <v>142</v>
      </c>
      <c r="J3194" s="83" t="s">
        <v>72</v>
      </c>
      <c r="K3194" s="59" t="str">
        <f t="shared" si="1182"/>
        <v>notmandatory</v>
      </c>
      <c r="L3194" s="83"/>
      <c r="M3194" s="59" t="str">
        <f t="shared" si="1183"/>
        <v>notmandatorybuyeryessupplier</v>
      </c>
      <c r="N3194" s="24" t="s">
        <v>238</v>
      </c>
      <c r="O3194" s="59" t="str">
        <f t="shared" si="1184"/>
        <v>can you provide data on invoice? Answer in column L by Yes or No</v>
      </c>
    </row>
    <row r="3195" spans="1:15" ht="14.4" x14ac:dyDescent="0.25">
      <c r="A3195" s="76" t="s">
        <v>88</v>
      </c>
      <c r="B3195" s="76" t="str">
        <f>VLOOKUP(A3195,'Buyer Countries '!$B$2:$C$301,2,FALSE)</f>
        <v>yes</v>
      </c>
      <c r="C3195" s="76" t="str">
        <f>VLOOKUP(A3195,'Supplier Countries'!$B$2:$D$301,3,FALSE)</f>
        <v>no</v>
      </c>
      <c r="D3195" s="76" t="str">
        <f t="shared" si="1158"/>
        <v>yes</v>
      </c>
      <c r="E3195" s="76" t="str">
        <f t="shared" si="1159"/>
        <v>country supported</v>
      </c>
      <c r="F3195" s="8" t="s">
        <v>250</v>
      </c>
      <c r="G3195" s="7" t="s">
        <v>251</v>
      </c>
      <c r="H3195" s="5"/>
      <c r="I3195" s="7" t="s">
        <v>138</v>
      </c>
      <c r="J3195" s="83" t="s">
        <v>75</v>
      </c>
      <c r="K3195" s="59" t="str">
        <f t="shared" si="1182"/>
        <v>notmandatory</v>
      </c>
      <c r="L3195" s="83"/>
      <c r="M3195" s="59" t="str">
        <f t="shared" si="1183"/>
        <v>notmandatorybuyernosupplier</v>
      </c>
      <c r="N3195" s="24" t="s">
        <v>238</v>
      </c>
      <c r="O3195" s="59" t="str">
        <f t="shared" si="1184"/>
        <v>good job, perfect match!</v>
      </c>
    </row>
    <row r="3196" spans="1:15" ht="14.4" x14ac:dyDescent="0.25">
      <c r="A3196" s="76" t="s">
        <v>88</v>
      </c>
      <c r="B3196" s="76" t="str">
        <f>VLOOKUP(A3196,'Buyer Countries '!$B$2:$C$301,2,FALSE)</f>
        <v>yes</v>
      </c>
      <c r="C3196" s="76" t="str">
        <f>VLOOKUP(A3196,'Supplier Countries'!$B$2:$D$301,3,FALSE)</f>
        <v>no</v>
      </c>
      <c r="D3196" s="76" t="str">
        <f t="shared" si="1158"/>
        <v>yes</v>
      </c>
      <c r="E3196" s="76" t="str">
        <f t="shared" si="1159"/>
        <v>country supported</v>
      </c>
      <c r="F3196" s="8" t="s">
        <v>252</v>
      </c>
      <c r="G3196" s="7" t="s">
        <v>253</v>
      </c>
      <c r="H3196" s="5"/>
      <c r="I3196" s="7" t="s">
        <v>138</v>
      </c>
      <c r="J3196" s="83" t="s">
        <v>75</v>
      </c>
      <c r="K3196" s="59" t="str">
        <f t="shared" si="1182"/>
        <v>notmandatory</v>
      </c>
      <c r="L3196" s="83"/>
      <c r="M3196" s="59" t="str">
        <f t="shared" si="1183"/>
        <v>notmandatorybuyernosupplier</v>
      </c>
      <c r="N3196" s="24"/>
      <c r="O3196" s="59" t="str">
        <f t="shared" si="1184"/>
        <v>good job, perfect match!</v>
      </c>
    </row>
    <row r="3197" spans="1:15" ht="28.8" x14ac:dyDescent="0.25">
      <c r="A3197" s="76" t="s">
        <v>88</v>
      </c>
      <c r="B3197" s="76" t="str">
        <f>VLOOKUP(A3197,'Buyer Countries '!$B$2:$C$301,2,FALSE)</f>
        <v>yes</v>
      </c>
      <c r="C3197" s="76" t="str">
        <f>VLOOKUP(A3197,'Supplier Countries'!$B$2:$D$301,3,FALSE)</f>
        <v>no</v>
      </c>
      <c r="D3197" s="76" t="str">
        <f t="shared" si="1158"/>
        <v>yes</v>
      </c>
      <c r="E3197" s="76" t="str">
        <f t="shared" si="1159"/>
        <v>country supported</v>
      </c>
      <c r="F3197" s="8" t="s">
        <v>254</v>
      </c>
      <c r="G3197" s="7" t="s">
        <v>255</v>
      </c>
      <c r="H3197" s="5" t="s">
        <v>169</v>
      </c>
      <c r="I3197" s="7" t="s">
        <v>138</v>
      </c>
      <c r="J3197" s="83" t="s">
        <v>75</v>
      </c>
      <c r="K3197" s="59" t="str">
        <f t="shared" si="1182"/>
        <v>notmandatory</v>
      </c>
      <c r="L3197" s="83"/>
      <c r="M3197" s="59" t="str">
        <f t="shared" si="1183"/>
        <v>notmandatorybuyernosupplier</v>
      </c>
      <c r="N3197" s="24"/>
      <c r="O3197" s="59" t="str">
        <f t="shared" si="1184"/>
        <v>good job, perfect match!</v>
      </c>
    </row>
    <row r="3198" spans="1:15" ht="14.4" x14ac:dyDescent="0.25">
      <c r="A3198" s="76" t="s">
        <v>88</v>
      </c>
      <c r="B3198" s="76" t="str">
        <f>VLOOKUP(A3198,'Buyer Countries '!$B$2:$C$301,2,FALSE)</f>
        <v>yes</v>
      </c>
      <c r="C3198" s="76" t="str">
        <f>VLOOKUP(A3198,'Supplier Countries'!$B$2:$D$301,3,FALSE)</f>
        <v>no</v>
      </c>
      <c r="D3198" s="76" t="str">
        <f t="shared" si="1158"/>
        <v>yes</v>
      </c>
      <c r="E3198" s="76" t="str">
        <f t="shared" si="1159"/>
        <v>country supported</v>
      </c>
      <c r="F3198" s="8" t="s">
        <v>256</v>
      </c>
      <c r="G3198" s="7" t="s">
        <v>257</v>
      </c>
      <c r="H3198" s="5"/>
      <c r="I3198" s="7" t="s">
        <v>138</v>
      </c>
      <c r="J3198" s="83" t="s">
        <v>75</v>
      </c>
      <c r="K3198" s="59" t="str">
        <f t="shared" si="1182"/>
        <v>notmandatory</v>
      </c>
      <c r="L3198" s="83"/>
      <c r="M3198" s="59" t="str">
        <f t="shared" si="1183"/>
        <v>notmandatorybuyernosupplier</v>
      </c>
      <c r="N3198" s="24" t="s">
        <v>262</v>
      </c>
      <c r="O3198" s="59" t="str">
        <f t="shared" si="1184"/>
        <v>good job, perfect match!</v>
      </c>
    </row>
    <row r="3199" spans="1:15" ht="14.4" x14ac:dyDescent="0.25">
      <c r="A3199" s="76" t="s">
        <v>88</v>
      </c>
      <c r="B3199" s="76" t="str">
        <f>VLOOKUP(A3199,'Buyer Countries '!$B$2:$C$301,2,FALSE)</f>
        <v>yes</v>
      </c>
      <c r="C3199" s="76" t="str">
        <f>VLOOKUP(A3199,'Supplier Countries'!$B$2:$D$301,3,FALSE)</f>
        <v>no</v>
      </c>
      <c r="D3199" s="76" t="str">
        <f t="shared" si="1158"/>
        <v>yes</v>
      </c>
      <c r="E3199" s="76" t="str">
        <f t="shared" si="1159"/>
        <v>country supported</v>
      </c>
      <c r="F3199" s="8" t="s">
        <v>258</v>
      </c>
      <c r="G3199" s="7" t="s">
        <v>259</v>
      </c>
      <c r="H3199" s="5"/>
      <c r="I3199" s="7" t="s">
        <v>138</v>
      </c>
      <c r="J3199" s="83" t="s">
        <v>75</v>
      </c>
      <c r="K3199" s="59" t="str">
        <f t="shared" si="1182"/>
        <v>notmandatory</v>
      </c>
      <c r="L3199" s="83"/>
      <c r="M3199" s="59" t="str">
        <f t="shared" si="1183"/>
        <v>notmandatorybuyernosupplier</v>
      </c>
      <c r="N3199" s="24" t="s">
        <v>262</v>
      </c>
      <c r="O3199" s="59" t="str">
        <f t="shared" si="1184"/>
        <v>good job, perfect match!</v>
      </c>
    </row>
    <row r="3200" spans="1:15" ht="14.4" x14ac:dyDescent="0.25">
      <c r="A3200" s="76" t="s">
        <v>88</v>
      </c>
      <c r="B3200" s="76" t="str">
        <f>VLOOKUP(A3200,'Buyer Countries '!$B$2:$C$301,2,FALSE)</f>
        <v>yes</v>
      </c>
      <c r="C3200" s="76" t="str">
        <f>VLOOKUP(A3200,'Supplier Countries'!$B$2:$D$301,3,FALSE)</f>
        <v>no</v>
      </c>
      <c r="D3200" s="76" t="str">
        <f t="shared" si="1158"/>
        <v>yes</v>
      </c>
      <c r="E3200" s="76" t="str">
        <f t="shared" si="1159"/>
        <v>country supported</v>
      </c>
      <c r="F3200" s="8" t="s">
        <v>260</v>
      </c>
      <c r="G3200" s="7" t="s">
        <v>261</v>
      </c>
      <c r="H3200" s="5"/>
      <c r="I3200" s="7" t="s">
        <v>138</v>
      </c>
      <c r="J3200" s="83" t="s">
        <v>75</v>
      </c>
      <c r="K3200" s="59" t="str">
        <f t="shared" si="1182"/>
        <v>notmandatory</v>
      </c>
      <c r="L3200" s="83"/>
      <c r="M3200" s="59" t="str">
        <f t="shared" si="1183"/>
        <v>notmandatorybuyernosupplier</v>
      </c>
      <c r="N3200" s="24" t="s">
        <v>262</v>
      </c>
      <c r="O3200" s="59" t="str">
        <f t="shared" si="1184"/>
        <v>good job, perfect match!</v>
      </c>
    </row>
    <row r="3201" spans="1:25" ht="14.4" x14ac:dyDescent="0.25">
      <c r="A3201" s="76" t="s">
        <v>88</v>
      </c>
      <c r="B3201" s="76" t="str">
        <f>VLOOKUP(A3201,'Buyer Countries '!$B$2:$C$301,2,FALSE)</f>
        <v>yes</v>
      </c>
      <c r="C3201" s="76" t="str">
        <f>VLOOKUP(A3201,'Supplier Countries'!$B$2:$D$301,3,FALSE)</f>
        <v>no</v>
      </c>
      <c r="D3201" s="76" t="str">
        <f t="shared" si="1158"/>
        <v>yes</v>
      </c>
      <c r="E3201" s="76" t="str">
        <f t="shared" si="1159"/>
        <v>country supported</v>
      </c>
      <c r="F3201" s="8" t="s">
        <v>263</v>
      </c>
      <c r="G3201" s="7" t="s">
        <v>264</v>
      </c>
      <c r="H3201" s="5"/>
      <c r="I3201" s="7" t="s">
        <v>138</v>
      </c>
      <c r="J3201" s="83" t="s">
        <v>75</v>
      </c>
      <c r="K3201" s="59" t="str">
        <f t="shared" si="1182"/>
        <v>notmandatory</v>
      </c>
      <c r="L3201" s="83"/>
      <c r="M3201" s="59" t="str">
        <f t="shared" si="1183"/>
        <v>notmandatorybuyernosupplier</v>
      </c>
      <c r="N3201" s="24" t="s">
        <v>262</v>
      </c>
      <c r="O3201" s="59" t="str">
        <f t="shared" si="1184"/>
        <v>good job, perfect match!</v>
      </c>
    </row>
    <row r="3202" spans="1:25" ht="43.2" x14ac:dyDescent="0.25">
      <c r="A3202" s="76" t="s">
        <v>88</v>
      </c>
      <c r="B3202" s="76" t="str">
        <f>VLOOKUP(A3202,'Buyer Countries '!$B$2:$C$301,2,FALSE)</f>
        <v>yes</v>
      </c>
      <c r="C3202" s="76" t="str">
        <f>VLOOKUP(A3202,'Supplier Countries'!$B$2:$D$301,3,FALSE)</f>
        <v>no</v>
      </c>
      <c r="D3202" s="76" t="str">
        <f t="shared" ref="D3202:D3255" si="1185">IF($N$3="supplier",B3202&amp;C3202,IF($N$3="buyer",B3202,"select value in are your onboarding a buyer or a supplier"))</f>
        <v>yes</v>
      </c>
      <c r="E3202" s="76" t="str">
        <f t="shared" si="1159"/>
        <v>country supported</v>
      </c>
      <c r="F3202" s="9" t="s">
        <v>132</v>
      </c>
      <c r="G3202" s="10" t="s">
        <v>265</v>
      </c>
      <c r="H3202" s="10" t="s">
        <v>266</v>
      </c>
      <c r="I3202" s="11"/>
      <c r="J3202" s="21"/>
      <c r="K3202" s="11"/>
      <c r="L3202" s="21"/>
      <c r="M3202" s="11"/>
      <c r="N3202" s="20" t="s">
        <v>134</v>
      </c>
      <c r="O3202" s="14"/>
    </row>
    <row r="3203" spans="1:25" s="82" customFormat="1" ht="43.2" x14ac:dyDescent="0.25">
      <c r="A3203" s="22" t="s">
        <v>88</v>
      </c>
      <c r="B3203" s="76" t="str">
        <f>VLOOKUP(A3203,'Buyer Countries '!$B$2:$C$301,2,FALSE)</f>
        <v>yes</v>
      </c>
      <c r="C3203" s="76" t="str">
        <f>VLOOKUP(A3203,'Supplier Countries'!$B$2:$D$301,3,FALSE)</f>
        <v>no</v>
      </c>
      <c r="D3203" s="76" t="str">
        <f t="shared" si="1185"/>
        <v>yes</v>
      </c>
      <c r="E3203" s="76" t="str">
        <f t="shared" si="1159"/>
        <v>country supported</v>
      </c>
      <c r="F3203" s="8" t="s">
        <v>267</v>
      </c>
      <c r="G3203" s="7" t="s">
        <v>268</v>
      </c>
      <c r="H3203" s="5" t="s">
        <v>137</v>
      </c>
      <c r="I3203" s="7" t="s">
        <v>142</v>
      </c>
      <c r="J3203" s="83" t="s">
        <v>75</v>
      </c>
      <c r="K3203" s="59" t="str">
        <f t="shared" ref="K3203" si="1186">IF(I3203="Mandatory","mandatory","notmandatory")</f>
        <v>notmandatory</v>
      </c>
      <c r="L3203" s="83"/>
      <c r="M3203" s="59" t="str">
        <f t="shared" ref="M3203" si="1187">K3203&amp;"buyer"&amp;J3203&amp;"supplier"&amp;L3203</f>
        <v>notmandatorybuyernosupplier</v>
      </c>
      <c r="N3203" s="24"/>
      <c r="O3203" s="59" t="str">
        <f t="shared" ref="O3203:O3215" si="1188">IF(D3203="noyes","country not in scope for buyer, contact buyer",
IF(D3203="no","country not in scope for buyer, no need to review",
IF(D3203="nono","country not in scope for buyer and supplier no need to review",
IF(D3203="yesno","country not in scope for supplier no need to review",
IF(M3203="notmandatorybuyeryessupplierno","can buyer relax rule in SBN or ERP to accept invoice without this, if not provide data on PDF, if not move to Portal invoice",
IF(M3203="mandatorybuyeryessupplierno","SAP business network requires this information, provide it or move to Portal invoice",IF(M3203="mandatorybuyeryessupplier","SAP Business Network requires this information, provide it or move to Portal invoice",
IF(M3203="notmandatorybuyeryessupplier","can you provide data on invoice? Answer in column L by Yes or No",
IF(M3203="notmandatorybuyernosupplieryes","data not required set dropdown to blank in column L",
IF(M3203="notmandatorybuyersupplieryes","data not required set dropdown to blank in column L","good job, perfect match!"))))))))))</f>
        <v>good job, perfect match!</v>
      </c>
      <c r="P3203"/>
      <c r="Q3203"/>
      <c r="R3203"/>
      <c r="S3203"/>
      <c r="T3203"/>
      <c r="U3203"/>
      <c r="V3203"/>
      <c r="W3203"/>
      <c r="X3203"/>
      <c r="Y3203"/>
    </row>
    <row r="3204" spans="1:25" ht="14.4" x14ac:dyDescent="0.25">
      <c r="A3204" s="76" t="s">
        <v>88</v>
      </c>
      <c r="B3204" s="76" t="str">
        <f>VLOOKUP(A3204,'Buyer Countries '!$B$2:$C$301,2,FALSE)</f>
        <v>yes</v>
      </c>
      <c r="C3204" s="76" t="str">
        <f>VLOOKUP(A3204,'Supplier Countries'!$B$2:$D$301,3,FALSE)</f>
        <v>no</v>
      </c>
      <c r="D3204" s="76" t="str">
        <f t="shared" si="1185"/>
        <v>yes</v>
      </c>
      <c r="E3204" s="76" t="str">
        <f t="shared" si="1159"/>
        <v>country supported</v>
      </c>
      <c r="F3204" s="8" t="s">
        <v>269</v>
      </c>
      <c r="G3204" s="7" t="s">
        <v>270</v>
      </c>
      <c r="H3204" s="5"/>
      <c r="I3204" s="7" t="s">
        <v>142</v>
      </c>
      <c r="J3204" s="83" t="s">
        <v>75</v>
      </c>
      <c r="K3204" s="59" t="str">
        <f t="shared" ref="K3204:K3215" si="1189">IF(I3204="Mandatory","mandatory","notmandatory")</f>
        <v>notmandatory</v>
      </c>
      <c r="L3204" s="83"/>
      <c r="M3204" s="59" t="str">
        <f t="shared" ref="M3204:M3215" si="1190">K3204&amp;"buyer"&amp;J3204&amp;"supplier"&amp;L3204</f>
        <v>notmandatorybuyernosupplier</v>
      </c>
      <c r="N3204" s="24"/>
      <c r="O3204" s="59" t="str">
        <f t="shared" si="1188"/>
        <v>good job, perfect match!</v>
      </c>
    </row>
    <row r="3205" spans="1:25" ht="14.4" x14ac:dyDescent="0.25">
      <c r="A3205" s="76" t="s">
        <v>88</v>
      </c>
      <c r="B3205" s="76" t="str">
        <f>VLOOKUP(A3205,'Buyer Countries '!$B$2:$C$301,2,FALSE)</f>
        <v>yes</v>
      </c>
      <c r="C3205" s="76" t="str">
        <f>VLOOKUP(A3205,'Supplier Countries'!$B$2:$D$301,3,FALSE)</f>
        <v>no</v>
      </c>
      <c r="D3205" s="76" t="str">
        <f t="shared" si="1185"/>
        <v>yes</v>
      </c>
      <c r="E3205" s="76" t="str">
        <f t="shared" ref="E3205:E3259" si="1191">IF(D3205="select value in are your onboarding a buyer or a supplier",D3205,IF(D3205="yesno","not applicable",IF(D3205="yesyes","country supported",IF(D3205="noyes","country not supported, contact buyer",IF(D3205="yes","country supported","not applicable")))))</f>
        <v>country supported</v>
      </c>
      <c r="F3205" s="8" t="s">
        <v>271</v>
      </c>
      <c r="G3205" s="7" t="s">
        <v>272</v>
      </c>
      <c r="H3205" s="5"/>
      <c r="I3205" s="7" t="s">
        <v>138</v>
      </c>
      <c r="J3205" s="83" t="s">
        <v>75</v>
      </c>
      <c r="K3205" s="59" t="str">
        <f t="shared" si="1189"/>
        <v>notmandatory</v>
      </c>
      <c r="L3205" s="83"/>
      <c r="M3205" s="59" t="str">
        <f t="shared" si="1190"/>
        <v>notmandatorybuyernosupplier</v>
      </c>
      <c r="N3205" s="24"/>
      <c r="O3205" s="59" t="str">
        <f t="shared" si="1188"/>
        <v>good job, perfect match!</v>
      </c>
    </row>
    <row r="3206" spans="1:25" ht="14.4" x14ac:dyDescent="0.25">
      <c r="A3206" s="76" t="s">
        <v>88</v>
      </c>
      <c r="B3206" s="76" t="str">
        <f>VLOOKUP(A3206,'Buyer Countries '!$B$2:$C$301,2,FALSE)</f>
        <v>yes</v>
      </c>
      <c r="C3206" s="76" t="str">
        <f>VLOOKUP(A3206,'Supplier Countries'!$B$2:$D$301,3,FALSE)</f>
        <v>no</v>
      </c>
      <c r="D3206" s="76" t="str">
        <f t="shared" si="1185"/>
        <v>yes</v>
      </c>
      <c r="E3206" s="76" t="str">
        <f t="shared" si="1191"/>
        <v>country supported</v>
      </c>
      <c r="F3206" s="8" t="s">
        <v>273</v>
      </c>
      <c r="G3206" s="7" t="s">
        <v>274</v>
      </c>
      <c r="H3206" s="5"/>
      <c r="I3206" s="7" t="s">
        <v>138</v>
      </c>
      <c r="J3206" s="83" t="s">
        <v>75</v>
      </c>
      <c r="K3206" s="59" t="str">
        <f t="shared" si="1189"/>
        <v>notmandatory</v>
      </c>
      <c r="L3206" s="83"/>
      <c r="M3206" s="59" t="str">
        <f t="shared" si="1190"/>
        <v>notmandatorybuyernosupplier</v>
      </c>
      <c r="N3206" s="24" t="s">
        <v>179</v>
      </c>
      <c r="O3206" s="59" t="str">
        <f t="shared" si="1188"/>
        <v>good job, perfect match!</v>
      </c>
    </row>
    <row r="3207" spans="1:25" ht="14.4" x14ac:dyDescent="0.25">
      <c r="A3207" s="76" t="s">
        <v>88</v>
      </c>
      <c r="B3207" s="76" t="str">
        <f>VLOOKUP(A3207,'Buyer Countries '!$B$2:$C$301,2,FALSE)</f>
        <v>yes</v>
      </c>
      <c r="C3207" s="76" t="str">
        <f>VLOOKUP(A3207,'Supplier Countries'!$B$2:$D$301,3,FALSE)</f>
        <v>no</v>
      </c>
      <c r="D3207" s="76" t="str">
        <f t="shared" si="1185"/>
        <v>yes</v>
      </c>
      <c r="E3207" s="76" t="str">
        <f t="shared" si="1191"/>
        <v>country supported</v>
      </c>
      <c r="F3207" s="8" t="s">
        <v>275</v>
      </c>
      <c r="G3207" s="7" t="s">
        <v>276</v>
      </c>
      <c r="H3207" s="5"/>
      <c r="I3207" s="7" t="s">
        <v>142</v>
      </c>
      <c r="J3207" s="83" t="s">
        <v>75</v>
      </c>
      <c r="K3207" s="59" t="str">
        <f t="shared" si="1189"/>
        <v>notmandatory</v>
      </c>
      <c r="L3207" s="83"/>
      <c r="M3207" s="59" t="str">
        <f t="shared" si="1190"/>
        <v>notmandatorybuyernosupplier</v>
      </c>
      <c r="N3207" s="24"/>
      <c r="O3207" s="59" t="str">
        <f t="shared" si="1188"/>
        <v>good job, perfect match!</v>
      </c>
    </row>
    <row r="3208" spans="1:25" ht="14.4" x14ac:dyDescent="0.25">
      <c r="A3208" s="76" t="s">
        <v>88</v>
      </c>
      <c r="B3208" s="76" t="str">
        <f>VLOOKUP(A3208,'Buyer Countries '!$B$2:$C$301,2,FALSE)</f>
        <v>yes</v>
      </c>
      <c r="C3208" s="76" t="str">
        <f>VLOOKUP(A3208,'Supplier Countries'!$B$2:$D$301,3,FALSE)</f>
        <v>no</v>
      </c>
      <c r="D3208" s="76" t="str">
        <f t="shared" si="1185"/>
        <v>yes</v>
      </c>
      <c r="E3208" s="76" t="str">
        <f t="shared" si="1191"/>
        <v>country supported</v>
      </c>
      <c r="F3208" s="8" t="s">
        <v>277</v>
      </c>
      <c r="G3208" s="7" t="s">
        <v>278</v>
      </c>
      <c r="H3208" s="5"/>
      <c r="I3208" s="7" t="s">
        <v>142</v>
      </c>
      <c r="J3208" s="83" t="s">
        <v>75</v>
      </c>
      <c r="K3208" s="59" t="str">
        <f t="shared" si="1189"/>
        <v>notmandatory</v>
      </c>
      <c r="L3208" s="83"/>
      <c r="M3208" s="59" t="str">
        <f t="shared" si="1190"/>
        <v>notmandatorybuyernosupplier</v>
      </c>
      <c r="N3208" s="24"/>
      <c r="O3208" s="59" t="str">
        <f t="shared" si="1188"/>
        <v>good job, perfect match!</v>
      </c>
    </row>
    <row r="3209" spans="1:25" ht="14.4" x14ac:dyDescent="0.25">
      <c r="A3209" s="76" t="s">
        <v>88</v>
      </c>
      <c r="B3209" s="76" t="str">
        <f>VLOOKUP(A3209,'Buyer Countries '!$B$2:$C$301,2,FALSE)</f>
        <v>yes</v>
      </c>
      <c r="C3209" s="76" t="str">
        <f>VLOOKUP(A3209,'Supplier Countries'!$B$2:$D$301,3,FALSE)</f>
        <v>no</v>
      </c>
      <c r="D3209" s="76" t="str">
        <f t="shared" si="1185"/>
        <v>yes</v>
      </c>
      <c r="E3209" s="76" t="str">
        <f t="shared" si="1191"/>
        <v>country supported</v>
      </c>
      <c r="F3209" s="8" t="s">
        <v>279</v>
      </c>
      <c r="G3209" s="7" t="s">
        <v>280</v>
      </c>
      <c r="H3209" s="5"/>
      <c r="I3209" s="7" t="s">
        <v>138</v>
      </c>
      <c r="J3209" s="83" t="s">
        <v>75</v>
      </c>
      <c r="K3209" s="59" t="str">
        <f t="shared" si="1189"/>
        <v>notmandatory</v>
      </c>
      <c r="L3209" s="83"/>
      <c r="M3209" s="59" t="str">
        <f t="shared" si="1190"/>
        <v>notmandatorybuyernosupplier</v>
      </c>
      <c r="N3209" s="24"/>
      <c r="O3209" s="59" t="str">
        <f t="shared" si="1188"/>
        <v>good job, perfect match!</v>
      </c>
    </row>
    <row r="3210" spans="1:25" ht="28.8" x14ac:dyDescent="0.25">
      <c r="A3210" s="76" t="s">
        <v>88</v>
      </c>
      <c r="B3210" s="76" t="str">
        <f>VLOOKUP(A3210,'Buyer Countries '!$B$2:$C$301,2,FALSE)</f>
        <v>yes</v>
      </c>
      <c r="C3210" s="76" t="str">
        <f>VLOOKUP(A3210,'Supplier Countries'!$B$2:$D$301,3,FALSE)</f>
        <v>no</v>
      </c>
      <c r="D3210" s="76" t="str">
        <f t="shared" si="1185"/>
        <v>yes</v>
      </c>
      <c r="E3210" s="76" t="str">
        <f t="shared" si="1191"/>
        <v>country supported</v>
      </c>
      <c r="F3210" s="8" t="s">
        <v>281</v>
      </c>
      <c r="G3210" s="7" t="s">
        <v>282</v>
      </c>
      <c r="H3210" s="5"/>
      <c r="I3210" s="7" t="s">
        <v>138</v>
      </c>
      <c r="J3210" s="83" t="s">
        <v>75</v>
      </c>
      <c r="K3210" s="59" t="str">
        <f t="shared" si="1189"/>
        <v>notmandatory</v>
      </c>
      <c r="L3210" s="83"/>
      <c r="M3210" s="59" t="str">
        <f t="shared" si="1190"/>
        <v>notmandatorybuyernosupplier</v>
      </c>
      <c r="N3210" s="24" t="s">
        <v>188</v>
      </c>
      <c r="O3210" s="59" t="str">
        <f t="shared" si="1188"/>
        <v>good job, perfect match!</v>
      </c>
    </row>
    <row r="3211" spans="1:25" ht="28.8" x14ac:dyDescent="0.25">
      <c r="A3211" s="76" t="s">
        <v>88</v>
      </c>
      <c r="B3211" s="76" t="str">
        <f>VLOOKUP(A3211,'Buyer Countries '!$B$2:$C$301,2,FALSE)</f>
        <v>yes</v>
      </c>
      <c r="C3211" s="76" t="str">
        <f>VLOOKUP(A3211,'Supplier Countries'!$B$2:$D$301,3,FALSE)</f>
        <v>no</v>
      </c>
      <c r="D3211" s="76" t="str">
        <f t="shared" si="1185"/>
        <v>yes</v>
      </c>
      <c r="E3211" s="76" t="str">
        <f t="shared" si="1191"/>
        <v>country supported</v>
      </c>
      <c r="F3211" s="8" t="s">
        <v>283</v>
      </c>
      <c r="G3211" s="7" t="s">
        <v>284</v>
      </c>
      <c r="H3211" s="5"/>
      <c r="I3211" s="7" t="s">
        <v>138</v>
      </c>
      <c r="J3211" s="83" t="s">
        <v>75</v>
      </c>
      <c r="K3211" s="59" t="str">
        <f t="shared" si="1189"/>
        <v>notmandatory</v>
      </c>
      <c r="L3211" s="83"/>
      <c r="M3211" s="59" t="str">
        <f t="shared" si="1190"/>
        <v>notmandatorybuyernosupplier</v>
      </c>
      <c r="N3211" s="24" t="s">
        <v>191</v>
      </c>
      <c r="O3211" s="59" t="str">
        <f t="shared" si="1188"/>
        <v>good job, perfect match!</v>
      </c>
    </row>
    <row r="3212" spans="1:25" ht="14.4" x14ac:dyDescent="0.25">
      <c r="A3212" s="76" t="s">
        <v>88</v>
      </c>
      <c r="B3212" s="76" t="str">
        <f>VLOOKUP(A3212,'Buyer Countries '!$B$2:$C$301,2,FALSE)</f>
        <v>yes</v>
      </c>
      <c r="C3212" s="76" t="str">
        <f>VLOOKUP(A3212,'Supplier Countries'!$B$2:$D$301,3,FALSE)</f>
        <v>no</v>
      </c>
      <c r="D3212" s="76" t="str">
        <f t="shared" si="1185"/>
        <v>yes</v>
      </c>
      <c r="E3212" s="76" t="str">
        <f t="shared" si="1191"/>
        <v>country supported</v>
      </c>
      <c r="F3212" s="8" t="s">
        <v>285</v>
      </c>
      <c r="G3212" s="7" t="s">
        <v>286</v>
      </c>
      <c r="H3212" s="5"/>
      <c r="I3212" s="7" t="s">
        <v>142</v>
      </c>
      <c r="J3212" s="83" t="s">
        <v>75</v>
      </c>
      <c r="K3212" s="59" t="str">
        <f t="shared" si="1189"/>
        <v>notmandatory</v>
      </c>
      <c r="L3212" s="83"/>
      <c r="M3212" s="59" t="str">
        <f t="shared" si="1190"/>
        <v>notmandatorybuyernosupplier</v>
      </c>
      <c r="N3212" s="24"/>
      <c r="O3212" s="59" t="str">
        <f t="shared" si="1188"/>
        <v>good job, perfect match!</v>
      </c>
    </row>
    <row r="3213" spans="1:25" ht="14.4" x14ac:dyDescent="0.25">
      <c r="A3213" s="76" t="s">
        <v>88</v>
      </c>
      <c r="B3213" s="76" t="str">
        <f>VLOOKUP(A3213,'Buyer Countries '!$B$2:$C$301,2,FALSE)</f>
        <v>yes</v>
      </c>
      <c r="C3213" s="76" t="str">
        <f>VLOOKUP(A3213,'Supplier Countries'!$B$2:$D$301,3,FALSE)</f>
        <v>no</v>
      </c>
      <c r="D3213" s="76" t="str">
        <f t="shared" si="1185"/>
        <v>yes</v>
      </c>
      <c r="E3213" s="76" t="str">
        <f t="shared" si="1191"/>
        <v>country supported</v>
      </c>
      <c r="F3213" s="8" t="s">
        <v>287</v>
      </c>
      <c r="G3213" s="7" t="s">
        <v>288</v>
      </c>
      <c r="H3213" s="5"/>
      <c r="I3213" s="7" t="s">
        <v>138</v>
      </c>
      <c r="J3213" s="83" t="s">
        <v>75</v>
      </c>
      <c r="K3213" s="59" t="str">
        <f t="shared" si="1189"/>
        <v>notmandatory</v>
      </c>
      <c r="L3213" s="83"/>
      <c r="M3213" s="59" t="str">
        <f t="shared" si="1190"/>
        <v>notmandatorybuyernosupplier</v>
      </c>
      <c r="N3213" s="24"/>
      <c r="O3213" s="59" t="str">
        <f t="shared" si="1188"/>
        <v>good job, perfect match!</v>
      </c>
    </row>
    <row r="3214" spans="1:25" ht="14.4" x14ac:dyDescent="0.25">
      <c r="A3214" s="76" t="s">
        <v>88</v>
      </c>
      <c r="B3214" s="76" t="str">
        <f>VLOOKUP(A3214,'Buyer Countries '!$B$2:$C$301,2,FALSE)</f>
        <v>yes</v>
      </c>
      <c r="C3214" s="76" t="str">
        <f>VLOOKUP(A3214,'Supplier Countries'!$B$2:$D$301,3,FALSE)</f>
        <v>no</v>
      </c>
      <c r="D3214" s="76" t="str">
        <f t="shared" si="1185"/>
        <v>yes</v>
      </c>
      <c r="E3214" s="76" t="str">
        <f t="shared" si="1191"/>
        <v>country supported</v>
      </c>
      <c r="F3214" s="8" t="s">
        <v>289</v>
      </c>
      <c r="G3214" s="7" t="s">
        <v>290</v>
      </c>
      <c r="H3214" s="5"/>
      <c r="I3214" s="7" t="s">
        <v>138</v>
      </c>
      <c r="J3214" s="83" t="s">
        <v>75</v>
      </c>
      <c r="K3214" s="59" t="str">
        <f t="shared" si="1189"/>
        <v>notmandatory</v>
      </c>
      <c r="L3214" s="83"/>
      <c r="M3214" s="59" t="str">
        <f t="shared" si="1190"/>
        <v>notmandatorybuyernosupplier</v>
      </c>
      <c r="N3214" s="24"/>
      <c r="O3214" s="59" t="str">
        <f t="shared" si="1188"/>
        <v>good job, perfect match!</v>
      </c>
    </row>
    <row r="3215" spans="1:25" ht="28.8" x14ac:dyDescent="0.25">
      <c r="A3215" s="76" t="s">
        <v>88</v>
      </c>
      <c r="B3215" s="76" t="str">
        <f>VLOOKUP(A3215,'Buyer Countries '!$B$2:$C$301,2,FALSE)</f>
        <v>yes</v>
      </c>
      <c r="C3215" s="76" t="str">
        <f>VLOOKUP(A3215,'Supplier Countries'!$B$2:$D$301,3,FALSE)</f>
        <v>no</v>
      </c>
      <c r="D3215" s="76" t="str">
        <f t="shared" si="1185"/>
        <v>yes</v>
      </c>
      <c r="E3215" s="76" t="str">
        <f t="shared" si="1191"/>
        <v>country supported</v>
      </c>
      <c r="F3215" s="8" t="s">
        <v>291</v>
      </c>
      <c r="G3215" s="7" t="s">
        <v>292</v>
      </c>
      <c r="H3215" s="5" t="s">
        <v>169</v>
      </c>
      <c r="I3215" s="7" t="s">
        <v>138</v>
      </c>
      <c r="J3215" s="83" t="s">
        <v>75</v>
      </c>
      <c r="K3215" s="59" t="str">
        <f t="shared" si="1189"/>
        <v>notmandatory</v>
      </c>
      <c r="L3215" s="83"/>
      <c r="M3215" s="59" t="str">
        <f t="shared" si="1190"/>
        <v>notmandatorybuyernosupplier</v>
      </c>
      <c r="N3215" s="24"/>
      <c r="O3215" s="59" t="str">
        <f t="shared" si="1188"/>
        <v>good job, perfect match!</v>
      </c>
    </row>
    <row r="3216" spans="1:25" ht="14.4" x14ac:dyDescent="0.25">
      <c r="A3216" s="76" t="s">
        <v>88</v>
      </c>
      <c r="B3216" s="76" t="str">
        <f>VLOOKUP(A3216,'Buyer Countries '!$B$2:$C$301,2,FALSE)</f>
        <v>yes</v>
      </c>
      <c r="C3216" s="76" t="str">
        <f>VLOOKUP(A3216,'Supplier Countries'!$B$2:$D$301,3,FALSE)</f>
        <v>no</v>
      </c>
      <c r="D3216" s="76" t="str">
        <f t="shared" si="1185"/>
        <v>yes</v>
      </c>
      <c r="E3216" s="76" t="str">
        <f t="shared" si="1191"/>
        <v>country supported</v>
      </c>
      <c r="F3216" s="9" t="s">
        <v>132</v>
      </c>
      <c r="G3216" s="10" t="s">
        <v>293</v>
      </c>
      <c r="H3216" s="10"/>
      <c r="I3216" s="11"/>
      <c r="J3216" s="21"/>
      <c r="K3216" s="11"/>
      <c r="L3216" s="21"/>
      <c r="M3216" s="11"/>
      <c r="N3216" s="21"/>
      <c r="O3216" s="11"/>
    </row>
    <row r="3217" spans="1:15" ht="14.4" x14ac:dyDescent="0.25">
      <c r="A3217" s="76" t="s">
        <v>88</v>
      </c>
      <c r="B3217" s="76" t="str">
        <f>VLOOKUP(A3217,'Buyer Countries '!$B$2:$C$301,2,FALSE)</f>
        <v>yes</v>
      </c>
      <c r="C3217" s="76" t="str">
        <f>VLOOKUP(A3217,'Supplier Countries'!$B$2:$D$301,3,FALSE)</f>
        <v>no</v>
      </c>
      <c r="D3217" s="76" t="str">
        <f t="shared" si="1185"/>
        <v>yes</v>
      </c>
      <c r="E3217" s="76" t="str">
        <f t="shared" si="1191"/>
        <v>country supported</v>
      </c>
      <c r="F3217" s="8" t="s">
        <v>294</v>
      </c>
      <c r="G3217" s="7" t="s">
        <v>295</v>
      </c>
      <c r="H3217" s="5"/>
      <c r="I3217" s="7" t="s">
        <v>142</v>
      </c>
      <c r="J3217" s="83" t="s">
        <v>72</v>
      </c>
      <c r="K3217" s="59" t="str">
        <f>IF(I3217="Mandatory","mandatory","notmandatory")</f>
        <v>notmandatory</v>
      </c>
      <c r="L3217" s="83"/>
      <c r="M3217" s="59" t="str">
        <f t="shared" ref="M3217:M3219" si="1192">K3217&amp;"buyer"&amp;J3217&amp;"supplier"&amp;L3217</f>
        <v>notmandatorybuyeryessupplier</v>
      </c>
      <c r="N3217" s="24" t="s">
        <v>296</v>
      </c>
      <c r="O3217" s="59" t="str">
        <f t="shared" ref="O3217:O3219" si="1193">IF(D3217="noyes","country not in scope for buyer, contact buyer",
IF(D3217="no","country not in scope for buyer, no need to review",
IF(D3217="nono","country not in scope for buyer and supplier no need to review",
IF(D3217="yesno","country not in scope for supplier no need to review",
IF(M3217="notmandatorybuyeryessupplierno","can buyer relax rule in SBN or ERP to accept invoice without this, if not provide data on PDF, if not move to Portal invoice",
IF(M3217="mandatorybuyeryessupplierno","SAP business network requires this information, provide it or move to Portal invoice",IF(M3217="mandatorybuyeryessupplier","SAP Business Network requires this information, provide it or move to Portal invoice",
IF(M3217="notmandatorybuyeryessupplier","can you provide data on invoice? Answer in column L by Yes or No",
IF(M3217="notmandatorybuyernosupplieryes","data not required set dropdown to blank in column L",
IF(M3217="notmandatorybuyersupplieryes","data not required set dropdown to blank in column L","good job, perfect match!"))))))))))</f>
        <v>can you provide data on invoice? Answer in column L by Yes or No</v>
      </c>
    </row>
    <row r="3218" spans="1:15" ht="43.2" x14ac:dyDescent="0.25">
      <c r="A3218" s="76" t="s">
        <v>88</v>
      </c>
      <c r="B3218" s="76" t="str">
        <f>VLOOKUP(A3218,'Buyer Countries '!$B$2:$C$301,2,FALSE)</f>
        <v>yes</v>
      </c>
      <c r="C3218" s="76" t="str">
        <f>VLOOKUP(A3218,'Supplier Countries'!$B$2:$D$301,3,FALSE)</f>
        <v>no</v>
      </c>
      <c r="D3218" s="76" t="str">
        <f t="shared" si="1185"/>
        <v>yes</v>
      </c>
      <c r="E3218" s="76" t="str">
        <f t="shared" si="1191"/>
        <v>country supported</v>
      </c>
      <c r="F3218" s="8" t="s">
        <v>297</v>
      </c>
      <c r="G3218" s="7" t="s">
        <v>298</v>
      </c>
      <c r="H3218" s="5"/>
      <c r="I3218" s="7" t="s">
        <v>142</v>
      </c>
      <c r="J3218" s="83" t="s">
        <v>75</v>
      </c>
      <c r="K3218" s="59" t="str">
        <f>IF(I3218="Mandatory","mandatory","notmandatory")</f>
        <v>notmandatory</v>
      </c>
      <c r="L3218" s="83"/>
      <c r="M3218" s="59" t="str">
        <f t="shared" si="1192"/>
        <v>notmandatorybuyernosupplier</v>
      </c>
      <c r="N3218" s="24" t="s">
        <v>299</v>
      </c>
      <c r="O3218" s="59" t="str">
        <f t="shared" si="1193"/>
        <v>good job, perfect match!</v>
      </c>
    </row>
    <row r="3219" spans="1:15" ht="14.4" x14ac:dyDescent="0.25">
      <c r="A3219" s="76" t="s">
        <v>88</v>
      </c>
      <c r="B3219" s="76" t="str">
        <f>VLOOKUP(A3219,'Buyer Countries '!$B$2:$C$301,2,FALSE)</f>
        <v>yes</v>
      </c>
      <c r="C3219" s="76" t="str">
        <f>VLOOKUP(A3219,'Supplier Countries'!$B$2:$D$301,3,FALSE)</f>
        <v>no</v>
      </c>
      <c r="D3219" s="76" t="str">
        <f t="shared" si="1185"/>
        <v>yes</v>
      </c>
      <c r="E3219" s="76" t="str">
        <f t="shared" si="1191"/>
        <v>country supported</v>
      </c>
      <c r="F3219" s="8" t="s">
        <v>300</v>
      </c>
      <c r="G3219" s="7" t="s">
        <v>301</v>
      </c>
      <c r="H3219" s="5"/>
      <c r="I3219" s="7" t="s">
        <v>138</v>
      </c>
      <c r="J3219" s="83" t="s">
        <v>75</v>
      </c>
      <c r="K3219" s="59" t="str">
        <f>IF(I3219="Mandatory","mandatory","notmandatory")</f>
        <v>notmandatory</v>
      </c>
      <c r="L3219" s="83"/>
      <c r="M3219" s="59" t="str">
        <f t="shared" si="1192"/>
        <v>notmandatorybuyernosupplier</v>
      </c>
      <c r="N3219" s="24" t="s">
        <v>296</v>
      </c>
      <c r="O3219" s="59" t="str">
        <f t="shared" si="1193"/>
        <v>good job, perfect match!</v>
      </c>
    </row>
    <row r="3220" spans="1:15" ht="14.4" x14ac:dyDescent="0.25">
      <c r="A3220" s="76" t="s">
        <v>88</v>
      </c>
      <c r="B3220" s="76" t="str">
        <f>VLOOKUP(A3220,'Buyer Countries '!$B$2:$C$301,2,FALSE)</f>
        <v>yes</v>
      </c>
      <c r="C3220" s="76" t="str">
        <f>VLOOKUP(A3220,'Supplier Countries'!$B$2:$D$301,3,FALSE)</f>
        <v>no</v>
      </c>
      <c r="D3220" s="76" t="str">
        <f t="shared" si="1185"/>
        <v>yes</v>
      </c>
      <c r="E3220" s="76" t="str">
        <f t="shared" si="1191"/>
        <v>country supported</v>
      </c>
      <c r="F3220" s="9" t="s">
        <v>132</v>
      </c>
      <c r="G3220" s="10" t="s">
        <v>302</v>
      </c>
      <c r="H3220" s="21"/>
      <c r="I3220" s="11"/>
      <c r="J3220" s="21" t="s">
        <v>134</v>
      </c>
      <c r="K3220" s="11"/>
      <c r="L3220" s="21"/>
      <c r="M3220" s="11"/>
      <c r="N3220" s="21"/>
      <c r="O3220" s="11"/>
    </row>
    <row r="3221" spans="1:15" ht="28.8" x14ac:dyDescent="0.25">
      <c r="A3221" s="76" t="s">
        <v>88</v>
      </c>
      <c r="B3221" s="76" t="str">
        <f>VLOOKUP(A3221,'Buyer Countries '!$B$2:$C$301,2,FALSE)</f>
        <v>yes</v>
      </c>
      <c r="C3221" s="76" t="str">
        <f>VLOOKUP(A3221,'Supplier Countries'!$B$2:$D$301,3,FALSE)</f>
        <v>no</v>
      </c>
      <c r="D3221" s="76" t="str">
        <f t="shared" si="1185"/>
        <v>yes</v>
      </c>
      <c r="E3221" s="76" t="str">
        <f t="shared" si="1191"/>
        <v>country supported</v>
      </c>
      <c r="F3221" s="8" t="s">
        <v>303</v>
      </c>
      <c r="G3221" s="7" t="s">
        <v>304</v>
      </c>
      <c r="H3221" s="5" t="s">
        <v>305</v>
      </c>
      <c r="I3221" s="7" t="s">
        <v>138</v>
      </c>
      <c r="J3221" s="83" t="s">
        <v>75</v>
      </c>
      <c r="K3221" s="59" t="str">
        <f>IF(I3221="Mandatory","mandatory","notmandatory")</f>
        <v>notmandatory</v>
      </c>
      <c r="L3221" s="83"/>
      <c r="M3221" s="59" t="str">
        <f t="shared" ref="M3221" si="1194">K3221&amp;"buyer"&amp;J3221&amp;"supplier"&amp;L3221</f>
        <v>notmandatorybuyernosupplier</v>
      </c>
      <c r="N3221" s="24"/>
      <c r="O3221" s="59" t="str">
        <f t="shared" ref="O3221" si="1195">IF(D3221="noyes","country not in scope for buyer, contact buyer",
IF(D3221="no","country not in scope for buyer, no need to review",
IF(D3221="nono","country not in scope for buyer and supplier no need to review",
IF(D3221="yesno","country not in scope for supplier no need to review",
IF(M3221="notmandatorybuyeryessupplierno","can buyer relax rule in SBN or ERP to accept invoice without this, if not provide data on PDF, if not move to Portal invoice",
IF(M3221="mandatorybuyeryessupplierno","SAP business network requires this information, provide it or move to Portal invoice",IF(M3221="mandatorybuyeryessupplier","SAP Business Network requires this information, provide it or move to Portal invoice",
IF(M3221="notmandatorybuyeryessupplier","can you provide data on invoice? Answer in column L by Yes or No",
IF(M3221="notmandatorybuyernosupplieryes","data not required set dropdown to blank in column L",
IF(M3221="notmandatorybuyersupplieryes","data not required set dropdown to blank in column L","good job, perfect match!"))))))))))</f>
        <v>good job, perfect match!</v>
      </c>
    </row>
    <row r="3222" spans="1:15" ht="14.4" x14ac:dyDescent="0.25">
      <c r="A3222" s="76" t="s">
        <v>88</v>
      </c>
      <c r="B3222" s="76" t="str">
        <f>VLOOKUP(A3222,'Buyer Countries '!$B$2:$C$301,2,FALSE)</f>
        <v>yes</v>
      </c>
      <c r="C3222" s="76" t="str">
        <f>VLOOKUP(A3222,'Supplier Countries'!$B$2:$D$301,3,FALSE)</f>
        <v>no</v>
      </c>
      <c r="D3222" s="76" t="str">
        <f t="shared" si="1185"/>
        <v>yes</v>
      </c>
      <c r="E3222" s="76" t="str">
        <f t="shared" si="1191"/>
        <v>country supported</v>
      </c>
      <c r="F3222" s="9" t="s">
        <v>132</v>
      </c>
      <c r="G3222" s="10" t="s">
        <v>306</v>
      </c>
      <c r="H3222" s="21"/>
      <c r="I3222" s="11"/>
      <c r="J3222" s="21" t="s">
        <v>134</v>
      </c>
      <c r="K3222" s="11"/>
      <c r="L3222" s="21"/>
      <c r="M3222" s="11"/>
      <c r="N3222" s="21"/>
      <c r="O3222" s="11"/>
    </row>
    <row r="3223" spans="1:15" ht="28.8" x14ac:dyDescent="0.25">
      <c r="A3223" s="76" t="s">
        <v>88</v>
      </c>
      <c r="B3223" s="76" t="str">
        <f>VLOOKUP(A3223,'Buyer Countries '!$B$2:$C$301,2,FALSE)</f>
        <v>yes</v>
      </c>
      <c r="C3223" s="76" t="str">
        <f>VLOOKUP(A3223,'Supplier Countries'!$B$2:$D$301,3,FALSE)</f>
        <v>no</v>
      </c>
      <c r="D3223" s="76" t="str">
        <f t="shared" si="1185"/>
        <v>yes</v>
      </c>
      <c r="E3223" s="76" t="str">
        <f t="shared" si="1191"/>
        <v>country supported</v>
      </c>
      <c r="F3223" s="8" t="s">
        <v>307</v>
      </c>
      <c r="G3223" s="7" t="s">
        <v>308</v>
      </c>
      <c r="H3223" s="5" t="s">
        <v>309</v>
      </c>
      <c r="I3223" s="7" t="s">
        <v>138</v>
      </c>
      <c r="J3223" s="83" t="s">
        <v>75</v>
      </c>
      <c r="K3223" s="59" t="str">
        <f>IF(I3223="Mandatory","mandatory","notmandatory")</f>
        <v>notmandatory</v>
      </c>
      <c r="L3223" s="83"/>
      <c r="M3223" s="59" t="str">
        <f t="shared" ref="M3223" si="1196">K3223&amp;"buyer"&amp;J3223&amp;"supplier"&amp;L3223</f>
        <v>notmandatorybuyernosupplier</v>
      </c>
      <c r="N3223" s="24"/>
      <c r="O3223" s="59" t="str">
        <f t="shared" ref="O3223" si="1197">IF(D3223="noyes","country not in scope for buyer, contact buyer",
IF(D3223="no","country not in scope for buyer, no need to review",
IF(D3223="nono","country not in scope for buyer and supplier no need to review",
IF(D3223="yesno","country not in scope for supplier no need to review",
IF(M3223="notmandatorybuyeryessupplierno","can buyer relax rule in SBN or ERP to accept invoice without this, if not provide data on PDF, if not move to Portal invoice",
IF(M3223="mandatorybuyeryessupplierno","SAP business network requires this information, provide it or move to Portal invoice",IF(M3223="mandatorybuyeryessupplier","SAP Business Network requires this information, provide it or move to Portal invoice",
IF(M3223="notmandatorybuyeryessupplier","can you provide data on invoice? Answer in column L by Yes or No",
IF(M3223="notmandatorybuyernosupplieryes","data not required set dropdown to blank in column L",
IF(M3223="notmandatorybuyersupplieryes","data not required set dropdown to blank in column L","good job, perfect match!"))))))))))</f>
        <v>good job, perfect match!</v>
      </c>
    </row>
    <row r="3224" spans="1:15" ht="14.4" x14ac:dyDescent="0.25">
      <c r="A3224" s="76" t="s">
        <v>88</v>
      </c>
      <c r="B3224" s="76" t="str">
        <f>VLOOKUP(A3224,'Buyer Countries '!$B$2:$C$301,2,FALSE)</f>
        <v>yes</v>
      </c>
      <c r="C3224" s="76" t="str">
        <f>VLOOKUP(A3224,'Supplier Countries'!$B$2:$D$301,3,FALSE)</f>
        <v>no</v>
      </c>
      <c r="D3224" s="76" t="str">
        <f t="shared" si="1185"/>
        <v>yes</v>
      </c>
      <c r="E3224" s="76" t="str">
        <f t="shared" si="1191"/>
        <v>country supported</v>
      </c>
      <c r="F3224" s="9" t="s">
        <v>132</v>
      </c>
      <c r="G3224" s="10" t="s">
        <v>310</v>
      </c>
      <c r="H3224" s="10"/>
      <c r="I3224" s="11"/>
      <c r="J3224" s="21" t="s">
        <v>134</v>
      </c>
      <c r="K3224" s="11"/>
      <c r="L3224" s="21"/>
      <c r="M3224" s="11"/>
      <c r="N3224" s="21"/>
      <c r="O3224" s="11"/>
    </row>
    <row r="3225" spans="1:15" ht="144" x14ac:dyDescent="0.25">
      <c r="A3225" s="76" t="s">
        <v>88</v>
      </c>
      <c r="B3225" s="76" t="str">
        <f>VLOOKUP(A3225,'Buyer Countries '!$B$2:$C$301,2,FALSE)</f>
        <v>yes</v>
      </c>
      <c r="C3225" s="76" t="str">
        <f>VLOOKUP(A3225,'Supplier Countries'!$B$2:$D$301,3,FALSE)</f>
        <v>no</v>
      </c>
      <c r="D3225" s="76" t="str">
        <f t="shared" si="1185"/>
        <v>yes</v>
      </c>
      <c r="E3225" s="76" t="str">
        <f t="shared" si="1191"/>
        <v>country supported</v>
      </c>
      <c r="F3225" s="8" t="s">
        <v>311</v>
      </c>
      <c r="G3225" s="7" t="s">
        <v>312</v>
      </c>
      <c r="H3225" s="5" t="s">
        <v>313</v>
      </c>
      <c r="I3225" s="7" t="s">
        <v>138</v>
      </c>
      <c r="J3225" s="83" t="s">
        <v>75</v>
      </c>
      <c r="K3225" s="59" t="str">
        <f>IF(I3225="Mandatory","mandatory","notmandatory")</f>
        <v>notmandatory</v>
      </c>
      <c r="L3225" s="83"/>
      <c r="M3225" s="59" t="str">
        <f t="shared" ref="M3225:M3229" si="1198">K3225&amp;"buyer"&amp;J3225&amp;"supplier"&amp;L3225</f>
        <v>notmandatorybuyernosupplier</v>
      </c>
      <c r="N3225" s="24"/>
      <c r="O3225" s="59" t="str">
        <f t="shared" ref="O3225:O3229" si="1199">IF(D3225="noyes","country not in scope for buyer, contact buyer",
IF(D3225="no","country not in scope for buyer, no need to review",
IF(D3225="nono","country not in scope for buyer and supplier no need to review",
IF(D3225="yesno","country not in scope for supplier no need to review",
IF(M3225="notmandatorybuyeryessupplierno","can buyer relax rule in SBN or ERP to accept invoice without this, if not provide data on PDF, if not move to Portal invoice",
IF(M3225="mandatorybuyeryessupplierno","SAP business network requires this information, provide it or move to Portal invoice",IF(M3225="mandatorybuyeryessupplier","SAP Business Network requires this information, provide it or move to Portal invoice",
IF(M3225="notmandatorybuyeryessupplier","can you provide data on invoice? Answer in column L by Yes or No",
IF(M3225="notmandatorybuyernosupplieryes","data not required set dropdown to blank in column L",
IF(M3225="notmandatorybuyersupplieryes","data not required set dropdown to blank in column L","good job, perfect match!"))))))))))</f>
        <v>good job, perfect match!</v>
      </c>
    </row>
    <row r="3226" spans="1:15" ht="14.4" x14ac:dyDescent="0.25">
      <c r="A3226" s="76" t="s">
        <v>88</v>
      </c>
      <c r="B3226" s="76" t="str">
        <f>VLOOKUP(A3226,'Buyer Countries '!$B$2:$C$301,2,FALSE)</f>
        <v>yes</v>
      </c>
      <c r="C3226" s="76" t="str">
        <f>VLOOKUP(A3226,'Supplier Countries'!$B$2:$D$301,3,FALSE)</f>
        <v>no</v>
      </c>
      <c r="D3226" s="76" t="str">
        <f t="shared" si="1185"/>
        <v>yes</v>
      </c>
      <c r="E3226" s="76" t="str">
        <f t="shared" si="1191"/>
        <v>country supported</v>
      </c>
      <c r="F3226" s="8" t="s">
        <v>314</v>
      </c>
      <c r="G3226" s="7" t="s">
        <v>315</v>
      </c>
      <c r="H3226" s="5"/>
      <c r="I3226" s="7" t="s">
        <v>142</v>
      </c>
      <c r="J3226" s="83" t="s">
        <v>75</v>
      </c>
      <c r="K3226" s="59" t="str">
        <f>IF(I3226="Mandatory","mandatory","notmandatory")</f>
        <v>notmandatory</v>
      </c>
      <c r="L3226" s="83"/>
      <c r="M3226" s="59" t="str">
        <f t="shared" si="1198"/>
        <v>notmandatorybuyernosupplier</v>
      </c>
      <c r="N3226" s="24"/>
      <c r="O3226" s="59" t="str">
        <f t="shared" si="1199"/>
        <v>good job, perfect match!</v>
      </c>
    </row>
    <row r="3227" spans="1:15" ht="14.4" x14ac:dyDescent="0.25">
      <c r="A3227" s="76" t="s">
        <v>88</v>
      </c>
      <c r="B3227" s="76" t="str">
        <f>VLOOKUP(A3227,'Buyer Countries '!$B$2:$C$301,2,FALSE)</f>
        <v>yes</v>
      </c>
      <c r="C3227" s="76" t="str">
        <f>VLOOKUP(A3227,'Supplier Countries'!$B$2:$D$301,3,FALSE)</f>
        <v>no</v>
      </c>
      <c r="D3227" s="76" t="str">
        <f t="shared" si="1185"/>
        <v>yes</v>
      </c>
      <c r="E3227" s="76" t="str">
        <f t="shared" si="1191"/>
        <v>country supported</v>
      </c>
      <c r="F3227" s="8" t="s">
        <v>316</v>
      </c>
      <c r="G3227" s="7" t="s">
        <v>317</v>
      </c>
      <c r="H3227" s="5"/>
      <c r="I3227" s="7" t="s">
        <v>138</v>
      </c>
      <c r="J3227" s="83" t="s">
        <v>75</v>
      </c>
      <c r="K3227" s="59" t="str">
        <f>IF(I3227="Mandatory","mandatory","notmandatory")</f>
        <v>notmandatory</v>
      </c>
      <c r="L3227" s="83"/>
      <c r="M3227" s="59" t="str">
        <f t="shared" si="1198"/>
        <v>notmandatorybuyernosupplier</v>
      </c>
      <c r="N3227" s="24"/>
      <c r="O3227" s="59" t="str">
        <f t="shared" si="1199"/>
        <v>good job, perfect match!</v>
      </c>
    </row>
    <row r="3228" spans="1:15" ht="14.4" x14ac:dyDescent="0.25">
      <c r="A3228" s="76" t="s">
        <v>88</v>
      </c>
      <c r="B3228" s="76" t="str">
        <f>VLOOKUP(A3228,'Buyer Countries '!$B$2:$C$301,2,FALSE)</f>
        <v>yes</v>
      </c>
      <c r="C3228" s="76" t="str">
        <f>VLOOKUP(A3228,'Supplier Countries'!$B$2:$D$301,3,FALSE)</f>
        <v>no</v>
      </c>
      <c r="D3228" s="76" t="str">
        <f t="shared" si="1185"/>
        <v>yes</v>
      </c>
      <c r="E3228" s="76" t="str">
        <f t="shared" si="1191"/>
        <v>country supported</v>
      </c>
      <c r="F3228" s="8" t="s">
        <v>318</v>
      </c>
      <c r="G3228" s="7" t="s">
        <v>319</v>
      </c>
      <c r="H3228" s="5"/>
      <c r="I3228" s="7" t="s">
        <v>138</v>
      </c>
      <c r="J3228" s="83" t="s">
        <v>75</v>
      </c>
      <c r="K3228" s="59" t="str">
        <f>IF(I3228="Mandatory","mandatory","notmandatory")</f>
        <v>notmandatory</v>
      </c>
      <c r="L3228" s="83"/>
      <c r="M3228" s="59" t="str">
        <f t="shared" si="1198"/>
        <v>notmandatorybuyernosupplier</v>
      </c>
      <c r="N3228" s="24"/>
      <c r="O3228" s="59" t="str">
        <f t="shared" si="1199"/>
        <v>good job, perfect match!</v>
      </c>
    </row>
    <row r="3229" spans="1:15" ht="158.4" x14ac:dyDescent="0.25">
      <c r="A3229" s="76" t="s">
        <v>88</v>
      </c>
      <c r="B3229" s="76" t="str">
        <f>VLOOKUP(A3229,'Buyer Countries '!$B$2:$C$301,2,FALSE)</f>
        <v>yes</v>
      </c>
      <c r="C3229" s="76" t="str">
        <f>VLOOKUP(A3229,'Supplier Countries'!$B$2:$D$301,3,FALSE)</f>
        <v>no</v>
      </c>
      <c r="D3229" s="76" t="str">
        <f t="shared" si="1185"/>
        <v>yes</v>
      </c>
      <c r="E3229" s="76" t="str">
        <f t="shared" si="1191"/>
        <v>country supported</v>
      </c>
      <c r="F3229" s="8" t="s">
        <v>320</v>
      </c>
      <c r="G3229" s="7" t="s">
        <v>321</v>
      </c>
      <c r="H3229" s="5" t="s">
        <v>322</v>
      </c>
      <c r="I3229" s="7" t="s">
        <v>138</v>
      </c>
      <c r="J3229" s="83" t="s">
        <v>75</v>
      </c>
      <c r="K3229" s="59" t="str">
        <f>IF(I3229="Mandatory","mandatory","notmandatory")</f>
        <v>notmandatory</v>
      </c>
      <c r="L3229" s="83"/>
      <c r="M3229" s="59" t="str">
        <f t="shared" si="1198"/>
        <v>notmandatorybuyernosupplier</v>
      </c>
      <c r="N3229" s="24"/>
      <c r="O3229" s="59" t="str">
        <f t="shared" si="1199"/>
        <v>good job, perfect match!</v>
      </c>
    </row>
    <row r="3230" spans="1:15" ht="14.4" x14ac:dyDescent="0.25">
      <c r="A3230" s="76" t="s">
        <v>88</v>
      </c>
      <c r="B3230" s="76" t="str">
        <f>VLOOKUP(A3230,'Buyer Countries '!$B$2:$C$301,2,FALSE)</f>
        <v>yes</v>
      </c>
      <c r="C3230" s="76" t="str">
        <f>VLOOKUP(A3230,'Supplier Countries'!$B$2:$D$301,3,FALSE)</f>
        <v>no</v>
      </c>
      <c r="D3230" s="76" t="str">
        <f t="shared" si="1185"/>
        <v>yes</v>
      </c>
      <c r="E3230" s="76" t="str">
        <f t="shared" si="1191"/>
        <v>country supported</v>
      </c>
      <c r="F3230" s="9" t="s">
        <v>132</v>
      </c>
      <c r="G3230" s="10" t="s">
        <v>323</v>
      </c>
      <c r="H3230" s="10"/>
      <c r="I3230" s="11"/>
      <c r="J3230" s="21" t="s">
        <v>134</v>
      </c>
      <c r="K3230" s="11"/>
      <c r="L3230" s="21"/>
      <c r="M3230" s="11"/>
      <c r="N3230" s="21"/>
      <c r="O3230" s="11"/>
    </row>
    <row r="3231" spans="1:15" ht="14.4" x14ac:dyDescent="0.25">
      <c r="A3231" s="76" t="s">
        <v>88</v>
      </c>
      <c r="B3231" s="76" t="str">
        <f>VLOOKUP(A3231,'Buyer Countries '!$B$2:$C$301,2,FALSE)</f>
        <v>yes</v>
      </c>
      <c r="C3231" s="76" t="str">
        <f>VLOOKUP(A3231,'Supplier Countries'!$B$2:$D$301,3,FALSE)</f>
        <v>no</v>
      </c>
      <c r="D3231" s="76" t="str">
        <f t="shared" si="1185"/>
        <v>yes</v>
      </c>
      <c r="E3231" s="76" t="str">
        <f t="shared" si="1191"/>
        <v>country supported</v>
      </c>
      <c r="F3231" s="8" t="s">
        <v>324</v>
      </c>
      <c r="G3231" s="7" t="s">
        <v>325</v>
      </c>
      <c r="H3231" s="5" t="s">
        <v>326</v>
      </c>
      <c r="I3231" s="7" t="s">
        <v>138</v>
      </c>
      <c r="J3231" s="83" t="s">
        <v>72</v>
      </c>
      <c r="K3231" s="59" t="str">
        <f t="shared" ref="K3231:K3237" si="1200">IF(I3231="Mandatory","mandatory","notmandatory")</f>
        <v>notmandatory</v>
      </c>
      <c r="L3231" s="83"/>
      <c r="M3231" s="59" t="str">
        <f t="shared" ref="M3231:M3237" si="1201">K3231&amp;"buyer"&amp;J3231&amp;"supplier"&amp;L3231</f>
        <v>notmandatorybuyeryessupplier</v>
      </c>
      <c r="N3231" s="24" t="s">
        <v>327</v>
      </c>
      <c r="O3231" s="59" t="str">
        <f t="shared" ref="O3231:O3237" si="1202">IF(D3231="noyes","country not in scope for buyer, contact buyer",
IF(D3231="no","country not in scope for buyer, no need to review",
IF(D3231="nono","country not in scope for buyer and supplier no need to review",
IF(D3231="yesno","country not in scope for supplier no need to review",
IF(M3231="notmandatorybuyeryessupplierno","can buyer relax rule in SBN or ERP to accept invoice without this, if not provide data on PDF, if not move to Portal invoice",
IF(M3231="mandatorybuyeryessupplierno","SAP business network requires this information, provide it or move to Portal invoice",IF(M3231="mandatorybuyeryessupplier","SAP Business Network requires this information, provide it or move to Portal invoice",
IF(M3231="notmandatorybuyeryessupplier","can you provide data on invoice? Answer in column L by Yes or No",
IF(M3231="notmandatorybuyernosupplieryes","data not required set dropdown to blank in column L",
IF(M3231="notmandatorybuyersupplieryes","data not required set dropdown to blank in column L","good job, perfect match!"))))))))))</f>
        <v>can you provide data on invoice? Answer in column L by Yes or No</v>
      </c>
    </row>
    <row r="3232" spans="1:15" ht="28.8" x14ac:dyDescent="0.25">
      <c r="A3232" s="76" t="s">
        <v>88</v>
      </c>
      <c r="B3232" s="76" t="str">
        <f>VLOOKUP(A3232,'Buyer Countries '!$B$2:$C$301,2,FALSE)</f>
        <v>yes</v>
      </c>
      <c r="C3232" s="76" t="str">
        <f>VLOOKUP(A3232,'Supplier Countries'!$B$2:$D$301,3,FALSE)</f>
        <v>no</v>
      </c>
      <c r="D3232" s="76" t="str">
        <f t="shared" si="1185"/>
        <v>yes</v>
      </c>
      <c r="E3232" s="76" t="str">
        <f t="shared" si="1191"/>
        <v>country supported</v>
      </c>
      <c r="F3232" s="8" t="s">
        <v>328</v>
      </c>
      <c r="G3232" s="7" t="s">
        <v>329</v>
      </c>
      <c r="H3232" s="5" t="s">
        <v>330</v>
      </c>
      <c r="I3232" s="7" t="s">
        <v>138</v>
      </c>
      <c r="J3232" s="83" t="s">
        <v>72</v>
      </c>
      <c r="K3232" s="59" t="str">
        <f t="shared" si="1200"/>
        <v>notmandatory</v>
      </c>
      <c r="L3232" s="83"/>
      <c r="M3232" s="59" t="str">
        <f t="shared" si="1201"/>
        <v>notmandatorybuyeryessupplier</v>
      </c>
      <c r="N3232" s="24" t="s">
        <v>327</v>
      </c>
      <c r="O3232" s="59" t="str">
        <f t="shared" si="1202"/>
        <v>can you provide data on invoice? Answer in column L by Yes or No</v>
      </c>
    </row>
    <row r="3233" spans="1:25" s="82" customFormat="1" ht="28.8" x14ac:dyDescent="0.25">
      <c r="A3233" s="22" t="s">
        <v>88</v>
      </c>
      <c r="B3233" s="76" t="str">
        <f>VLOOKUP(A3233,'Buyer Countries '!$B$2:$C$301,2,FALSE)</f>
        <v>yes</v>
      </c>
      <c r="C3233" s="76" t="str">
        <f>VLOOKUP(A3233,'Supplier Countries'!$B$2:$D$301,3,FALSE)</f>
        <v>no</v>
      </c>
      <c r="D3233" s="76" t="str">
        <f t="shared" si="1185"/>
        <v>yes</v>
      </c>
      <c r="E3233" s="76" t="str">
        <f t="shared" si="1191"/>
        <v>country supported</v>
      </c>
      <c r="F3233" s="8" t="s">
        <v>331</v>
      </c>
      <c r="G3233" s="7" t="s">
        <v>332</v>
      </c>
      <c r="H3233" s="5" t="s">
        <v>333</v>
      </c>
      <c r="I3233" s="7" t="s">
        <v>138</v>
      </c>
      <c r="J3233" s="83" t="s">
        <v>72</v>
      </c>
      <c r="K3233" s="59" t="str">
        <f t="shared" si="1200"/>
        <v>notmandatory</v>
      </c>
      <c r="L3233" s="83"/>
      <c r="M3233" s="59" t="str">
        <f t="shared" si="1201"/>
        <v>notmandatorybuyeryessupplier</v>
      </c>
      <c r="N3233" s="24" t="s">
        <v>327</v>
      </c>
      <c r="O3233" s="59" t="str">
        <f t="shared" si="1202"/>
        <v>can you provide data on invoice? Answer in column L by Yes or No</v>
      </c>
      <c r="P3233"/>
      <c r="Q3233"/>
      <c r="R3233"/>
      <c r="S3233"/>
      <c r="T3233"/>
      <c r="U3233"/>
      <c r="V3233"/>
      <c r="W3233"/>
      <c r="X3233"/>
      <c r="Y3233"/>
    </row>
    <row r="3234" spans="1:25" ht="28.8" x14ac:dyDescent="0.25">
      <c r="A3234" s="76" t="s">
        <v>88</v>
      </c>
      <c r="B3234" s="76" t="str">
        <f>VLOOKUP(A3234,'Buyer Countries '!$B$2:$C$301,2,FALSE)</f>
        <v>yes</v>
      </c>
      <c r="C3234" s="76" t="str">
        <f>VLOOKUP(A3234,'Supplier Countries'!$B$2:$D$301,3,FALSE)</f>
        <v>no</v>
      </c>
      <c r="D3234" s="76" t="str">
        <f t="shared" si="1185"/>
        <v>yes</v>
      </c>
      <c r="E3234" s="76" t="str">
        <f t="shared" si="1191"/>
        <v>country supported</v>
      </c>
      <c r="F3234" s="8" t="s">
        <v>334</v>
      </c>
      <c r="G3234" s="7" t="s">
        <v>335</v>
      </c>
      <c r="H3234" s="5"/>
      <c r="I3234" s="7" t="s">
        <v>138</v>
      </c>
      <c r="J3234" s="83" t="s">
        <v>75</v>
      </c>
      <c r="K3234" s="59" t="str">
        <f t="shared" si="1200"/>
        <v>notmandatory</v>
      </c>
      <c r="L3234" s="83"/>
      <c r="M3234" s="59" t="str">
        <f t="shared" si="1201"/>
        <v>notmandatorybuyernosupplier</v>
      </c>
      <c r="N3234" s="24" t="s">
        <v>336</v>
      </c>
      <c r="O3234" s="59" t="str">
        <f t="shared" si="1202"/>
        <v>good job, perfect match!</v>
      </c>
    </row>
    <row r="3235" spans="1:25" ht="14.4" x14ac:dyDescent="0.25">
      <c r="A3235" s="76" t="s">
        <v>88</v>
      </c>
      <c r="B3235" s="76" t="str">
        <f>VLOOKUP(A3235,'Buyer Countries '!$B$2:$C$301,2,FALSE)</f>
        <v>yes</v>
      </c>
      <c r="C3235" s="76" t="str">
        <f>VLOOKUP(A3235,'Supplier Countries'!$B$2:$D$301,3,FALSE)</f>
        <v>no</v>
      </c>
      <c r="D3235" s="76" t="str">
        <f t="shared" si="1185"/>
        <v>yes</v>
      </c>
      <c r="E3235" s="76" t="str">
        <f t="shared" si="1191"/>
        <v>country supported</v>
      </c>
      <c r="F3235" s="8" t="s">
        <v>337</v>
      </c>
      <c r="G3235" s="7" t="s">
        <v>338</v>
      </c>
      <c r="H3235" s="5" t="s">
        <v>339</v>
      </c>
      <c r="I3235" s="7" t="s">
        <v>138</v>
      </c>
      <c r="J3235" s="83" t="s">
        <v>75</v>
      </c>
      <c r="K3235" s="59" t="str">
        <f t="shared" si="1200"/>
        <v>notmandatory</v>
      </c>
      <c r="L3235" s="83"/>
      <c r="M3235" s="59" t="str">
        <f t="shared" si="1201"/>
        <v>notmandatorybuyernosupplier</v>
      </c>
      <c r="N3235" s="24"/>
      <c r="O3235" s="59" t="str">
        <f t="shared" si="1202"/>
        <v>good job, perfect match!</v>
      </c>
    </row>
    <row r="3236" spans="1:25" ht="14.4" x14ac:dyDescent="0.25">
      <c r="A3236" s="76" t="s">
        <v>88</v>
      </c>
      <c r="B3236" s="76" t="str">
        <f>VLOOKUP(A3236,'Buyer Countries '!$B$2:$C$301,2,FALSE)</f>
        <v>yes</v>
      </c>
      <c r="C3236" s="76" t="str">
        <f>VLOOKUP(A3236,'Supplier Countries'!$B$2:$D$301,3,FALSE)</f>
        <v>no</v>
      </c>
      <c r="D3236" s="76" t="str">
        <f t="shared" si="1185"/>
        <v>yes</v>
      </c>
      <c r="E3236" s="76" t="str">
        <f t="shared" si="1191"/>
        <v>country supported</v>
      </c>
      <c r="F3236" s="8" t="s">
        <v>340</v>
      </c>
      <c r="G3236" s="7" t="s">
        <v>341</v>
      </c>
      <c r="H3236" s="5"/>
      <c r="I3236" s="7" t="s">
        <v>138</v>
      </c>
      <c r="J3236" s="83" t="s">
        <v>75</v>
      </c>
      <c r="K3236" s="59" t="str">
        <f t="shared" si="1200"/>
        <v>notmandatory</v>
      </c>
      <c r="L3236" s="83"/>
      <c r="M3236" s="59" t="str">
        <f t="shared" si="1201"/>
        <v>notmandatorybuyernosupplier</v>
      </c>
      <c r="N3236" s="24"/>
      <c r="O3236" s="59" t="str">
        <f t="shared" si="1202"/>
        <v>good job, perfect match!</v>
      </c>
    </row>
    <row r="3237" spans="1:25" ht="43.2" x14ac:dyDescent="0.25">
      <c r="A3237" s="76" t="s">
        <v>88</v>
      </c>
      <c r="B3237" s="76" t="str">
        <f>VLOOKUP(A3237,'Buyer Countries '!$B$2:$C$301,2,FALSE)</f>
        <v>yes</v>
      </c>
      <c r="C3237" s="76" t="str">
        <f>VLOOKUP(A3237,'Supplier Countries'!$B$2:$D$301,3,FALSE)</f>
        <v>no</v>
      </c>
      <c r="D3237" s="76" t="str">
        <f t="shared" si="1185"/>
        <v>yes</v>
      </c>
      <c r="E3237" s="76" t="str">
        <f t="shared" si="1191"/>
        <v>country supported</v>
      </c>
      <c r="F3237" s="8" t="s">
        <v>342</v>
      </c>
      <c r="G3237" s="7" t="s">
        <v>343</v>
      </c>
      <c r="H3237" s="5" t="s">
        <v>344</v>
      </c>
      <c r="I3237" s="7" t="s">
        <v>138</v>
      </c>
      <c r="J3237" s="83" t="s">
        <v>75</v>
      </c>
      <c r="K3237" s="59" t="str">
        <f t="shared" si="1200"/>
        <v>notmandatory</v>
      </c>
      <c r="L3237" s="83"/>
      <c r="M3237" s="59" t="str">
        <f t="shared" si="1201"/>
        <v>notmandatorybuyernosupplier</v>
      </c>
      <c r="N3237" s="24" t="s">
        <v>745</v>
      </c>
      <c r="O3237" s="59" t="str">
        <f t="shared" si="1202"/>
        <v>good job, perfect match!</v>
      </c>
    </row>
    <row r="3238" spans="1:25" ht="14.4" x14ac:dyDescent="0.25">
      <c r="A3238" s="76" t="s">
        <v>88</v>
      </c>
      <c r="B3238" s="76" t="str">
        <f>VLOOKUP(A3238,'Buyer Countries '!$B$2:$C$301,2,FALSE)</f>
        <v>yes</v>
      </c>
      <c r="C3238" s="76" t="str">
        <f>VLOOKUP(A3238,'Supplier Countries'!$B$2:$D$301,3,FALSE)</f>
        <v>no</v>
      </c>
      <c r="D3238" s="76" t="str">
        <f t="shared" si="1185"/>
        <v>yes</v>
      </c>
      <c r="E3238" s="76" t="str">
        <f t="shared" si="1191"/>
        <v>country supported</v>
      </c>
      <c r="F3238" s="9" t="s">
        <v>132</v>
      </c>
      <c r="G3238" s="10" t="s">
        <v>346</v>
      </c>
      <c r="H3238" s="10"/>
      <c r="I3238" s="11"/>
      <c r="J3238" s="21" t="s">
        <v>134</v>
      </c>
      <c r="K3238" s="11"/>
      <c r="L3238" s="21"/>
      <c r="M3238" s="11"/>
      <c r="N3238" s="21"/>
      <c r="O3238" s="11"/>
    </row>
    <row r="3239" spans="1:25" ht="14.4" x14ac:dyDescent="0.25">
      <c r="A3239" s="76" t="s">
        <v>88</v>
      </c>
      <c r="B3239" s="76" t="str">
        <f>VLOOKUP(A3239,'Buyer Countries '!$B$2:$C$301,2,FALSE)</f>
        <v>yes</v>
      </c>
      <c r="C3239" s="76" t="str">
        <f>VLOOKUP(A3239,'Supplier Countries'!$B$2:$D$301,3,FALSE)</f>
        <v>no</v>
      </c>
      <c r="D3239" s="76" t="str">
        <f t="shared" si="1185"/>
        <v>yes</v>
      </c>
      <c r="E3239" s="76" t="str">
        <f t="shared" si="1191"/>
        <v>country supported</v>
      </c>
      <c r="F3239" s="8" t="s">
        <v>347</v>
      </c>
      <c r="G3239" s="7" t="s">
        <v>348</v>
      </c>
      <c r="H3239" s="5"/>
      <c r="I3239" s="7" t="s">
        <v>138</v>
      </c>
      <c r="J3239" s="83" t="s">
        <v>75</v>
      </c>
      <c r="K3239" s="59" t="str">
        <f>IF(I3239="Mandatory","mandatory","notmandatory")</f>
        <v>notmandatory</v>
      </c>
      <c r="L3239" s="83"/>
      <c r="M3239" s="59" t="str">
        <f t="shared" ref="M3239:M3242" si="1203">K3239&amp;"buyer"&amp;J3239&amp;"supplier"&amp;L3239</f>
        <v>notmandatorybuyernosupplier</v>
      </c>
      <c r="N3239" s="24" t="s">
        <v>754</v>
      </c>
      <c r="O3239" s="59" t="str">
        <f t="shared" ref="O3239:O3242" si="1204">IF(D3239="noyes","country not in scope for buyer, contact buyer",
IF(D3239="no","country not in scope for buyer, no need to review",
IF(D3239="nono","country not in scope for buyer and supplier no need to review",
IF(D3239="yesno","country not in scope for supplier no need to review",
IF(M3239="notmandatorybuyeryessupplierno","can buyer relax rule in SBN or ERP to accept invoice without this, if not provide data on PDF, if not move to Portal invoice",
IF(M3239="mandatorybuyeryessupplierno","SAP business network requires this information, provide it or move to Portal invoice",IF(M3239="mandatorybuyeryessupplier","SAP Business Network requires this information, provide it or move to Portal invoice",
IF(M3239="notmandatorybuyeryessupplier","can you provide data on invoice? Answer in column L by Yes or No",
IF(M3239="notmandatorybuyernosupplieryes","data not required set dropdown to blank in column L",
IF(M3239="notmandatorybuyersupplieryes","data not required set dropdown to blank in column L","good job, perfect match!"))))))))))</f>
        <v>good job, perfect match!</v>
      </c>
    </row>
    <row r="3240" spans="1:25" ht="14.4" x14ac:dyDescent="0.25">
      <c r="A3240" s="76" t="s">
        <v>88</v>
      </c>
      <c r="B3240" s="76" t="str">
        <f>VLOOKUP(A3240,'Buyer Countries '!$B$2:$C$301,2,FALSE)</f>
        <v>yes</v>
      </c>
      <c r="C3240" s="76" t="str">
        <f>VLOOKUP(A3240,'Supplier Countries'!$B$2:$D$301,3,FALSE)</f>
        <v>no</v>
      </c>
      <c r="D3240" s="76" t="str">
        <f t="shared" si="1185"/>
        <v>yes</v>
      </c>
      <c r="E3240" s="76" t="str">
        <f t="shared" si="1191"/>
        <v>country supported</v>
      </c>
      <c r="F3240" s="8" t="s">
        <v>350</v>
      </c>
      <c r="G3240" s="7" t="s">
        <v>351</v>
      </c>
      <c r="H3240" s="5"/>
      <c r="I3240" s="7" t="s">
        <v>138</v>
      </c>
      <c r="J3240" s="83" t="s">
        <v>75</v>
      </c>
      <c r="K3240" s="59" t="str">
        <f>IF(I3240="Mandatory","mandatory","notmandatory")</f>
        <v>notmandatory</v>
      </c>
      <c r="L3240" s="83"/>
      <c r="M3240" s="59" t="str">
        <f t="shared" si="1203"/>
        <v>notmandatorybuyernosupplier</v>
      </c>
      <c r="N3240" s="24" t="s">
        <v>754</v>
      </c>
      <c r="O3240" s="59" t="str">
        <f t="shared" si="1204"/>
        <v>good job, perfect match!</v>
      </c>
    </row>
    <row r="3241" spans="1:25" ht="14.4" x14ac:dyDescent="0.25">
      <c r="A3241" s="76" t="s">
        <v>88</v>
      </c>
      <c r="B3241" s="76" t="str">
        <f>VLOOKUP(A3241,'Buyer Countries '!$B$2:$C$301,2,FALSE)</f>
        <v>yes</v>
      </c>
      <c r="C3241" s="76" t="str">
        <f>VLOOKUP(A3241,'Supplier Countries'!$B$2:$D$301,3,FALSE)</f>
        <v>no</v>
      </c>
      <c r="D3241" s="76" t="str">
        <f t="shared" si="1185"/>
        <v>yes</v>
      </c>
      <c r="E3241" s="76" t="str">
        <f t="shared" si="1191"/>
        <v>country supported</v>
      </c>
      <c r="F3241" s="8" t="s">
        <v>352</v>
      </c>
      <c r="G3241" s="7" t="s">
        <v>353</v>
      </c>
      <c r="H3241" s="5"/>
      <c r="I3241" s="7" t="s">
        <v>138</v>
      </c>
      <c r="J3241" s="83" t="s">
        <v>75</v>
      </c>
      <c r="K3241" s="59" t="str">
        <f>IF(I3241="Mandatory","mandatory","notmandatory")</f>
        <v>notmandatory</v>
      </c>
      <c r="L3241" s="83"/>
      <c r="M3241" s="59" t="str">
        <f t="shared" si="1203"/>
        <v>notmandatorybuyernosupplier</v>
      </c>
      <c r="N3241" s="24" t="s">
        <v>754</v>
      </c>
      <c r="O3241" s="59" t="str">
        <f t="shared" si="1204"/>
        <v>good job, perfect match!</v>
      </c>
    </row>
    <row r="3242" spans="1:25" ht="14.4" x14ac:dyDescent="0.25">
      <c r="A3242" s="76" t="s">
        <v>88</v>
      </c>
      <c r="B3242" s="76" t="str">
        <f>VLOOKUP(A3242,'Buyer Countries '!$B$2:$C$301,2,FALSE)</f>
        <v>yes</v>
      </c>
      <c r="C3242" s="76" t="str">
        <f>VLOOKUP(A3242,'Supplier Countries'!$B$2:$D$301,3,FALSE)</f>
        <v>no</v>
      </c>
      <c r="D3242" s="76" t="str">
        <f t="shared" si="1185"/>
        <v>yes</v>
      </c>
      <c r="E3242" s="76" t="str">
        <f t="shared" si="1191"/>
        <v>country supported</v>
      </c>
      <c r="F3242" s="8" t="s">
        <v>354</v>
      </c>
      <c r="G3242" s="7" t="s">
        <v>355</v>
      </c>
      <c r="H3242" s="5"/>
      <c r="I3242" s="7" t="s">
        <v>138</v>
      </c>
      <c r="J3242" s="83" t="s">
        <v>75</v>
      </c>
      <c r="K3242" s="59" t="str">
        <f>IF(I3242="Mandatory","mandatory","notmandatory")</f>
        <v>notmandatory</v>
      </c>
      <c r="L3242" s="83"/>
      <c r="M3242" s="59" t="str">
        <f t="shared" si="1203"/>
        <v>notmandatorybuyernosupplier</v>
      </c>
      <c r="N3242" s="24" t="s">
        <v>754</v>
      </c>
      <c r="O3242" s="59" t="str">
        <f t="shared" si="1204"/>
        <v>good job, perfect match!</v>
      </c>
    </row>
    <row r="3243" spans="1:25" ht="14.4" x14ac:dyDescent="0.25">
      <c r="A3243" s="76" t="s">
        <v>88</v>
      </c>
      <c r="B3243" s="76" t="str">
        <f>VLOOKUP(A3243,'Buyer Countries '!$B$2:$C$301,2,FALSE)</f>
        <v>yes</v>
      </c>
      <c r="C3243" s="76" t="str">
        <f>VLOOKUP(A3243,'Supplier Countries'!$B$2:$D$301,3,FALSE)</f>
        <v>no</v>
      </c>
      <c r="D3243" s="76" t="str">
        <f t="shared" si="1185"/>
        <v>yes</v>
      </c>
      <c r="E3243" s="76" t="str">
        <f t="shared" si="1191"/>
        <v>country supported</v>
      </c>
      <c r="F3243" s="9" t="s">
        <v>132</v>
      </c>
      <c r="G3243" s="10" t="s">
        <v>356</v>
      </c>
      <c r="H3243" s="10"/>
      <c r="I3243" s="11"/>
      <c r="J3243" s="21"/>
      <c r="K3243" s="11"/>
      <c r="L3243" s="21"/>
      <c r="M3243" s="11"/>
      <c r="N3243" s="21"/>
      <c r="O3243" s="11"/>
    </row>
    <row r="3244" spans="1:25" ht="14.4" x14ac:dyDescent="0.25">
      <c r="A3244" s="76" t="s">
        <v>88</v>
      </c>
      <c r="B3244" s="76" t="str">
        <f>VLOOKUP(A3244,'Buyer Countries '!$B$2:$C$301,2,FALSE)</f>
        <v>yes</v>
      </c>
      <c r="C3244" s="76" t="str">
        <f>VLOOKUP(A3244,'Supplier Countries'!$B$2:$D$301,3,FALSE)</f>
        <v>no</v>
      </c>
      <c r="D3244" s="76" t="str">
        <f t="shared" si="1185"/>
        <v>yes</v>
      </c>
      <c r="E3244" s="76" t="str">
        <f t="shared" si="1191"/>
        <v>country supported</v>
      </c>
      <c r="F3244" s="8" t="s">
        <v>357</v>
      </c>
      <c r="G3244" s="7" t="s">
        <v>358</v>
      </c>
      <c r="H3244" s="5"/>
      <c r="I3244" s="7" t="s">
        <v>138</v>
      </c>
      <c r="J3244" s="83" t="s">
        <v>75</v>
      </c>
      <c r="K3244" s="59" t="str">
        <f t="shared" ref="K3244:K3251" si="1205">IF(I3244="Mandatory","mandatory","notmandatory")</f>
        <v>notmandatory</v>
      </c>
      <c r="L3244" s="83"/>
      <c r="M3244" s="59" t="str">
        <f t="shared" ref="M3244:M3251" si="1206">K3244&amp;"buyer"&amp;J3244&amp;"supplier"&amp;L3244</f>
        <v>notmandatorybuyernosupplier</v>
      </c>
      <c r="N3244" s="24" t="s">
        <v>359</v>
      </c>
      <c r="O3244" s="59" t="str">
        <f t="shared" ref="O3244:O3251" si="1207">IF(D3244="noyes","country not in scope for buyer, contact buyer",
IF(D3244="no","country not in scope for buyer, no need to review",
IF(D3244="nono","country not in scope for buyer and supplier no need to review",
IF(D3244="yesno","country not in scope for supplier no need to review",
IF(M3244="notmandatorybuyeryessupplierno","can buyer relax rule in SBN or ERP to accept invoice without this, if not provide data on PDF, if not move to Portal invoice",
IF(M3244="mandatorybuyeryessupplierno","SAP business network requires this information, provide it or move to Portal invoice",IF(M3244="mandatorybuyeryessupplier","SAP Business Network requires this information, provide it or move to Portal invoice",
IF(M3244="notmandatorybuyeryessupplier","can you provide data on invoice? Answer in column L by Yes or No",
IF(M3244="notmandatorybuyernosupplieryes","data not required set dropdown to blank in column L",
IF(M3244="notmandatorybuyersupplieryes","data not required set dropdown to blank in column L","good job, perfect match!"))))))))))</f>
        <v>good job, perfect match!</v>
      </c>
    </row>
    <row r="3245" spans="1:25" ht="14.4" x14ac:dyDescent="0.25">
      <c r="A3245" s="76" t="s">
        <v>88</v>
      </c>
      <c r="B3245" s="76" t="str">
        <f>VLOOKUP(A3245,'Buyer Countries '!$B$2:$C$301,2,FALSE)</f>
        <v>yes</v>
      </c>
      <c r="C3245" s="76" t="str">
        <f>VLOOKUP(A3245,'Supplier Countries'!$B$2:$D$301,3,FALSE)</f>
        <v>no</v>
      </c>
      <c r="D3245" s="76" t="str">
        <f t="shared" si="1185"/>
        <v>yes</v>
      </c>
      <c r="E3245" s="76" t="str">
        <f t="shared" si="1191"/>
        <v>country supported</v>
      </c>
      <c r="F3245" s="8" t="s">
        <v>360</v>
      </c>
      <c r="G3245" s="7" t="s">
        <v>361</v>
      </c>
      <c r="H3245" s="5"/>
      <c r="I3245" s="7" t="s">
        <v>138</v>
      </c>
      <c r="J3245" s="83" t="s">
        <v>75</v>
      </c>
      <c r="K3245" s="59" t="str">
        <f t="shared" si="1205"/>
        <v>notmandatory</v>
      </c>
      <c r="L3245" s="83"/>
      <c r="M3245" s="59" t="str">
        <f t="shared" si="1206"/>
        <v>notmandatorybuyernosupplier</v>
      </c>
      <c r="N3245" s="24" t="s">
        <v>359</v>
      </c>
      <c r="O3245" s="59" t="str">
        <f t="shared" si="1207"/>
        <v>good job, perfect match!</v>
      </c>
    </row>
    <row r="3246" spans="1:25" ht="14.4" x14ac:dyDescent="0.25">
      <c r="A3246" s="76" t="s">
        <v>88</v>
      </c>
      <c r="B3246" s="76" t="str">
        <f>VLOOKUP(A3246,'Buyer Countries '!$B$2:$C$301,2,FALSE)</f>
        <v>yes</v>
      </c>
      <c r="C3246" s="76" t="str">
        <f>VLOOKUP(A3246,'Supplier Countries'!$B$2:$D$301,3,FALSE)</f>
        <v>no</v>
      </c>
      <c r="D3246" s="76" t="str">
        <f t="shared" si="1185"/>
        <v>yes</v>
      </c>
      <c r="E3246" s="76" t="str">
        <f t="shared" si="1191"/>
        <v>country supported</v>
      </c>
      <c r="F3246" s="8" t="s">
        <v>362</v>
      </c>
      <c r="G3246" s="7" t="s">
        <v>363</v>
      </c>
      <c r="H3246" s="5"/>
      <c r="I3246" s="7" t="s">
        <v>138</v>
      </c>
      <c r="J3246" s="83" t="s">
        <v>75</v>
      </c>
      <c r="K3246" s="59" t="str">
        <f t="shared" si="1205"/>
        <v>notmandatory</v>
      </c>
      <c r="L3246" s="83"/>
      <c r="M3246" s="59" t="str">
        <f t="shared" si="1206"/>
        <v>notmandatorybuyernosupplier</v>
      </c>
      <c r="N3246" s="24" t="s">
        <v>359</v>
      </c>
      <c r="O3246" s="59" t="str">
        <f t="shared" si="1207"/>
        <v>good job, perfect match!</v>
      </c>
    </row>
    <row r="3247" spans="1:25" ht="14.4" x14ac:dyDescent="0.25">
      <c r="A3247" s="76" t="s">
        <v>88</v>
      </c>
      <c r="B3247" s="76" t="str">
        <f>VLOOKUP(A3247,'Buyer Countries '!$B$2:$C$301,2,FALSE)</f>
        <v>yes</v>
      </c>
      <c r="C3247" s="76" t="str">
        <f>VLOOKUP(A3247,'Supplier Countries'!$B$2:$D$301,3,FALSE)</f>
        <v>no</v>
      </c>
      <c r="D3247" s="76" t="str">
        <f t="shared" si="1185"/>
        <v>yes</v>
      </c>
      <c r="E3247" s="76" t="str">
        <f t="shared" si="1191"/>
        <v>country supported</v>
      </c>
      <c r="F3247" s="8" t="s">
        <v>364</v>
      </c>
      <c r="G3247" s="7" t="s">
        <v>365</v>
      </c>
      <c r="H3247" s="5"/>
      <c r="I3247" s="7" t="s">
        <v>138</v>
      </c>
      <c r="J3247" s="83" t="s">
        <v>75</v>
      </c>
      <c r="K3247" s="59" t="str">
        <f t="shared" si="1205"/>
        <v>notmandatory</v>
      </c>
      <c r="L3247" s="83"/>
      <c r="M3247" s="59" t="str">
        <f t="shared" si="1206"/>
        <v>notmandatorybuyernosupplier</v>
      </c>
      <c r="N3247" s="24" t="s">
        <v>359</v>
      </c>
      <c r="O3247" s="59" t="str">
        <f t="shared" si="1207"/>
        <v>good job, perfect match!</v>
      </c>
    </row>
    <row r="3248" spans="1:25" ht="14.4" x14ac:dyDescent="0.25">
      <c r="A3248" s="76" t="s">
        <v>88</v>
      </c>
      <c r="B3248" s="76" t="str">
        <f>VLOOKUP(A3248,'Buyer Countries '!$B$2:$C$301,2,FALSE)</f>
        <v>yes</v>
      </c>
      <c r="C3248" s="76" t="str">
        <f>VLOOKUP(A3248,'Supplier Countries'!$B$2:$D$301,3,FALSE)</f>
        <v>no</v>
      </c>
      <c r="D3248" s="76" t="str">
        <f t="shared" si="1185"/>
        <v>yes</v>
      </c>
      <c r="E3248" s="76" t="str">
        <f t="shared" si="1191"/>
        <v>country supported</v>
      </c>
      <c r="F3248" s="8" t="s">
        <v>366</v>
      </c>
      <c r="G3248" s="7" t="s">
        <v>367</v>
      </c>
      <c r="H3248" s="5"/>
      <c r="I3248" s="7" t="s">
        <v>138</v>
      </c>
      <c r="J3248" s="83" t="s">
        <v>75</v>
      </c>
      <c r="K3248" s="59" t="str">
        <f t="shared" si="1205"/>
        <v>notmandatory</v>
      </c>
      <c r="L3248" s="83"/>
      <c r="M3248" s="59" t="str">
        <f t="shared" si="1206"/>
        <v>notmandatorybuyernosupplier</v>
      </c>
      <c r="N3248" s="24" t="s">
        <v>359</v>
      </c>
      <c r="O3248" s="59" t="str">
        <f t="shared" si="1207"/>
        <v>good job, perfect match!</v>
      </c>
    </row>
    <row r="3249" spans="1:25" ht="14.4" x14ac:dyDescent="0.25">
      <c r="A3249" s="76" t="s">
        <v>88</v>
      </c>
      <c r="B3249" s="76" t="str">
        <f>VLOOKUP(A3249,'Buyer Countries '!$B$2:$C$301,2,FALSE)</f>
        <v>yes</v>
      </c>
      <c r="C3249" s="76" t="str">
        <f>VLOOKUP(A3249,'Supplier Countries'!$B$2:$D$301,3,FALSE)</f>
        <v>no</v>
      </c>
      <c r="D3249" s="76" t="str">
        <f t="shared" si="1185"/>
        <v>yes</v>
      </c>
      <c r="E3249" s="76" t="str">
        <f t="shared" si="1191"/>
        <v>country supported</v>
      </c>
      <c r="F3249" s="8" t="s">
        <v>368</v>
      </c>
      <c r="G3249" s="7" t="s">
        <v>369</v>
      </c>
      <c r="H3249" s="5"/>
      <c r="I3249" s="7" t="s">
        <v>138</v>
      </c>
      <c r="J3249" s="83" t="s">
        <v>75</v>
      </c>
      <c r="K3249" s="59" t="str">
        <f t="shared" si="1205"/>
        <v>notmandatory</v>
      </c>
      <c r="L3249" s="83"/>
      <c r="M3249" s="59" t="str">
        <f t="shared" si="1206"/>
        <v>notmandatorybuyernosupplier</v>
      </c>
      <c r="N3249" s="24" t="s">
        <v>359</v>
      </c>
      <c r="O3249" s="59" t="str">
        <f t="shared" si="1207"/>
        <v>good job, perfect match!</v>
      </c>
    </row>
    <row r="3250" spans="1:25" ht="14.4" x14ac:dyDescent="0.25">
      <c r="A3250" s="76" t="s">
        <v>88</v>
      </c>
      <c r="B3250" s="76" t="str">
        <f>VLOOKUP(A3250,'Buyer Countries '!$B$2:$C$301,2,FALSE)</f>
        <v>yes</v>
      </c>
      <c r="C3250" s="76" t="str">
        <f>VLOOKUP(A3250,'Supplier Countries'!$B$2:$D$301,3,FALSE)</f>
        <v>no</v>
      </c>
      <c r="D3250" s="76" t="str">
        <f t="shared" si="1185"/>
        <v>yes</v>
      </c>
      <c r="E3250" s="76" t="str">
        <f t="shared" si="1191"/>
        <v>country supported</v>
      </c>
      <c r="F3250" s="8" t="s">
        <v>370</v>
      </c>
      <c r="G3250" s="7" t="s">
        <v>371</v>
      </c>
      <c r="H3250" s="5"/>
      <c r="I3250" s="7" t="s">
        <v>138</v>
      </c>
      <c r="J3250" s="83" t="s">
        <v>75</v>
      </c>
      <c r="K3250" s="59" t="str">
        <f t="shared" si="1205"/>
        <v>notmandatory</v>
      </c>
      <c r="L3250" s="83"/>
      <c r="M3250" s="59" t="str">
        <f t="shared" si="1206"/>
        <v>notmandatorybuyernosupplier</v>
      </c>
      <c r="N3250" s="24" t="s">
        <v>359</v>
      </c>
      <c r="O3250" s="59" t="str">
        <f t="shared" si="1207"/>
        <v>good job, perfect match!</v>
      </c>
    </row>
    <row r="3251" spans="1:25" ht="14.4" x14ac:dyDescent="0.25">
      <c r="A3251" s="76" t="s">
        <v>88</v>
      </c>
      <c r="B3251" s="76" t="str">
        <f>VLOOKUP(A3251,'Buyer Countries '!$B$2:$C$301,2,FALSE)</f>
        <v>yes</v>
      </c>
      <c r="C3251" s="76" t="str">
        <f>VLOOKUP(A3251,'Supplier Countries'!$B$2:$D$301,3,FALSE)</f>
        <v>no</v>
      </c>
      <c r="D3251" s="76" t="str">
        <f t="shared" si="1185"/>
        <v>yes</v>
      </c>
      <c r="E3251" s="76" t="str">
        <f t="shared" si="1191"/>
        <v>country supported</v>
      </c>
      <c r="F3251" s="8" t="s">
        <v>372</v>
      </c>
      <c r="G3251" s="7" t="s">
        <v>373</v>
      </c>
      <c r="H3251" s="5"/>
      <c r="I3251" s="7" t="s">
        <v>138</v>
      </c>
      <c r="J3251" s="83" t="s">
        <v>75</v>
      </c>
      <c r="K3251" s="59" t="str">
        <f t="shared" si="1205"/>
        <v>notmandatory</v>
      </c>
      <c r="L3251" s="83"/>
      <c r="M3251" s="59" t="str">
        <f t="shared" si="1206"/>
        <v>notmandatorybuyernosupplier</v>
      </c>
      <c r="N3251" s="24" t="s">
        <v>359</v>
      </c>
      <c r="O3251" s="59" t="str">
        <f t="shared" si="1207"/>
        <v>good job, perfect match!</v>
      </c>
    </row>
    <row r="3252" spans="1:25" ht="14.4" x14ac:dyDescent="0.25">
      <c r="A3252" s="76" t="s">
        <v>88</v>
      </c>
      <c r="B3252" s="76" t="str">
        <f>VLOOKUP(A3252,'Buyer Countries '!$B$2:$C$301,2,FALSE)</f>
        <v>yes</v>
      </c>
      <c r="C3252" s="76" t="str">
        <f>VLOOKUP(A3252,'Supplier Countries'!$B$2:$D$301,3,FALSE)</f>
        <v>no</v>
      </c>
      <c r="D3252" s="76" t="str">
        <f t="shared" si="1185"/>
        <v>yes</v>
      </c>
      <c r="E3252" s="76" t="str">
        <f t="shared" si="1191"/>
        <v>country supported</v>
      </c>
      <c r="F3252" s="9" t="s">
        <v>132</v>
      </c>
      <c r="G3252" s="10" t="s">
        <v>374</v>
      </c>
      <c r="H3252" s="10"/>
      <c r="I3252" s="11"/>
      <c r="J3252" s="21" t="s">
        <v>134</v>
      </c>
      <c r="K3252" s="11"/>
      <c r="L3252" s="21"/>
      <c r="M3252" s="11"/>
      <c r="N3252" s="21"/>
      <c r="O3252" s="11"/>
    </row>
    <row r="3253" spans="1:25" s="82" customFormat="1" ht="57.6" x14ac:dyDescent="0.25">
      <c r="A3253" s="22" t="s">
        <v>88</v>
      </c>
      <c r="B3253" s="76" t="str">
        <f>VLOOKUP(A3253,'Buyer Countries '!$B$2:$C$301,2,FALSE)</f>
        <v>yes</v>
      </c>
      <c r="C3253" s="76" t="str">
        <f>VLOOKUP(A3253,'Supplier Countries'!$B$2:$D$301,3,FALSE)</f>
        <v>no</v>
      </c>
      <c r="D3253" s="76" t="str">
        <f t="shared" si="1185"/>
        <v>yes</v>
      </c>
      <c r="E3253" s="76" t="str">
        <f t="shared" si="1191"/>
        <v>country supported</v>
      </c>
      <c r="F3253" s="8" t="s">
        <v>375</v>
      </c>
      <c r="G3253" s="7" t="s">
        <v>376</v>
      </c>
      <c r="H3253" s="5" t="s">
        <v>377</v>
      </c>
      <c r="I3253" s="7" t="s">
        <v>138</v>
      </c>
      <c r="J3253" s="83" t="s">
        <v>75</v>
      </c>
      <c r="K3253" s="59" t="str">
        <f t="shared" ref="K3253" si="1208">IF(I3253="Mandatory","mandatory","notmandatory")</f>
        <v>notmandatory</v>
      </c>
      <c r="L3253" s="83"/>
      <c r="M3253" s="59" t="str">
        <f t="shared" ref="M3253" si="1209">K3253&amp;"buyer"&amp;J3253&amp;"supplier"&amp;L3253</f>
        <v>notmandatorybuyernosupplier</v>
      </c>
      <c r="N3253" s="24"/>
      <c r="O3253" s="59" t="str">
        <f t="shared" ref="O3253:O3276" si="1210">IF(D3253="noyes","country not in scope for buyer, contact buyer",
IF(D3253="no","country not in scope for buyer, no need to review",
IF(D3253="nono","country not in scope for buyer and supplier no need to review",
IF(D3253="yesno","country not in scope for supplier no need to review",
IF(M3253="notmandatorybuyeryessupplierno","can buyer relax rule in SBN or ERP to accept invoice without this, if not provide data on PDF, if not move to Portal invoice",
IF(M3253="mandatorybuyeryessupplierno","SAP business network requires this information, provide it or move to Portal invoice",IF(M3253="mandatorybuyeryessupplier","SAP Business Network requires this information, provide it or move to Portal invoice",
IF(M3253="notmandatorybuyeryessupplier","can you provide data on invoice? Answer in column L by Yes or No",
IF(M3253="notmandatorybuyernosupplieryes","data not required set dropdown to blank in column L",
IF(M3253="notmandatorybuyersupplieryes","data not required set dropdown to blank in column L","good job, perfect match!"))))))))))</f>
        <v>good job, perfect match!</v>
      </c>
      <c r="P3253"/>
      <c r="Q3253"/>
      <c r="R3253"/>
      <c r="S3253"/>
      <c r="T3253"/>
      <c r="U3253"/>
      <c r="V3253"/>
      <c r="W3253"/>
      <c r="X3253"/>
      <c r="Y3253"/>
    </row>
    <row r="3254" spans="1:25" ht="28.8" x14ac:dyDescent="0.25">
      <c r="A3254" s="76" t="s">
        <v>88</v>
      </c>
      <c r="B3254" s="76" t="str">
        <f>VLOOKUP(A3254,'Buyer Countries '!$B$2:$C$301,2,FALSE)</f>
        <v>yes</v>
      </c>
      <c r="C3254" s="76" t="str">
        <f>VLOOKUP(A3254,'Supplier Countries'!$B$2:$D$301,3,FALSE)</f>
        <v>no</v>
      </c>
      <c r="D3254" s="76" t="str">
        <f t="shared" si="1185"/>
        <v>yes</v>
      </c>
      <c r="E3254" s="76" t="str">
        <f t="shared" si="1191"/>
        <v>country supported</v>
      </c>
      <c r="F3254" s="8" t="s">
        <v>378</v>
      </c>
      <c r="G3254" s="7" t="s">
        <v>379</v>
      </c>
      <c r="H3254" s="5" t="s">
        <v>380</v>
      </c>
      <c r="I3254" s="7" t="s">
        <v>142</v>
      </c>
      <c r="J3254" s="83" t="s">
        <v>75</v>
      </c>
      <c r="K3254" s="59" t="str">
        <f t="shared" ref="K3254:K3276" si="1211">IF(I3254="Mandatory","mandatory","notmandatory")</f>
        <v>notmandatory</v>
      </c>
      <c r="L3254" s="83"/>
      <c r="M3254" s="59" t="str">
        <f t="shared" ref="M3254:M3276" si="1212">K3254&amp;"buyer"&amp;J3254&amp;"supplier"&amp;L3254</f>
        <v>notmandatorybuyernosupplier</v>
      </c>
      <c r="N3254" s="24" t="s">
        <v>238</v>
      </c>
      <c r="O3254" s="59" t="str">
        <f t="shared" si="1210"/>
        <v>good job, perfect match!</v>
      </c>
    </row>
    <row r="3255" spans="1:25" ht="14.4" x14ac:dyDescent="0.25">
      <c r="A3255" s="76" t="s">
        <v>88</v>
      </c>
      <c r="B3255" s="76" t="str">
        <f>VLOOKUP(A3255,'Buyer Countries '!$B$2:$C$301,2,FALSE)</f>
        <v>yes</v>
      </c>
      <c r="C3255" s="76" t="str">
        <f>VLOOKUP(A3255,'Supplier Countries'!$B$2:$D$301,3,FALSE)</f>
        <v>no</v>
      </c>
      <c r="D3255" s="76" t="str">
        <f t="shared" si="1185"/>
        <v>yes</v>
      </c>
      <c r="E3255" s="76" t="str">
        <f t="shared" si="1191"/>
        <v>country supported</v>
      </c>
      <c r="F3255" s="8" t="s">
        <v>381</v>
      </c>
      <c r="G3255" s="7" t="s">
        <v>382</v>
      </c>
      <c r="H3255" s="5"/>
      <c r="I3255" s="7" t="s">
        <v>138</v>
      </c>
      <c r="J3255" s="83" t="s">
        <v>75</v>
      </c>
      <c r="K3255" s="59" t="str">
        <f t="shared" si="1211"/>
        <v>notmandatory</v>
      </c>
      <c r="L3255" s="83"/>
      <c r="M3255" s="59" t="str">
        <f t="shared" si="1212"/>
        <v>notmandatorybuyernosupplier</v>
      </c>
      <c r="N3255" s="24"/>
      <c r="O3255" s="59" t="str">
        <f t="shared" si="1210"/>
        <v>good job, perfect match!</v>
      </c>
    </row>
    <row r="3256" spans="1:25" ht="14.4" x14ac:dyDescent="0.25">
      <c r="A3256" s="76" t="s">
        <v>88</v>
      </c>
      <c r="B3256" s="76" t="str">
        <f>VLOOKUP(A3256,'Buyer Countries '!$B$2:$C$301,2,FALSE)</f>
        <v>yes</v>
      </c>
      <c r="C3256" s="76" t="str">
        <f>VLOOKUP(A3256,'Supplier Countries'!$B$2:$D$301,3,FALSE)</f>
        <v>no</v>
      </c>
      <c r="D3256" s="76" t="str">
        <f t="shared" ref="D3256:D3319" si="1213">IF($N$3="supplier",B3256&amp;C3256,IF($N$3="buyer",B3256,"select value in are your onboarding a buyer or a supplier"))</f>
        <v>yes</v>
      </c>
      <c r="E3256" s="76" t="str">
        <f t="shared" si="1191"/>
        <v>country supported</v>
      </c>
      <c r="F3256" s="8" t="s">
        <v>383</v>
      </c>
      <c r="G3256" s="7" t="s">
        <v>384</v>
      </c>
      <c r="H3256" s="5"/>
      <c r="I3256" s="7" t="s">
        <v>138</v>
      </c>
      <c r="J3256" s="83" t="s">
        <v>75</v>
      </c>
      <c r="K3256" s="59" t="str">
        <f t="shared" si="1211"/>
        <v>notmandatory</v>
      </c>
      <c r="L3256" s="83"/>
      <c r="M3256" s="59" t="str">
        <f t="shared" si="1212"/>
        <v>notmandatorybuyernosupplier</v>
      </c>
      <c r="N3256" s="24" t="s">
        <v>179</v>
      </c>
      <c r="O3256" s="59" t="str">
        <f t="shared" si="1210"/>
        <v>good job, perfect match!</v>
      </c>
    </row>
    <row r="3257" spans="1:25" ht="14.4" x14ac:dyDescent="0.25">
      <c r="A3257" s="76" t="s">
        <v>88</v>
      </c>
      <c r="B3257" s="76" t="str">
        <f>VLOOKUP(A3257,'Buyer Countries '!$B$2:$C$301,2,FALSE)</f>
        <v>yes</v>
      </c>
      <c r="C3257" s="76" t="str">
        <f>VLOOKUP(A3257,'Supplier Countries'!$B$2:$D$301,3,FALSE)</f>
        <v>no</v>
      </c>
      <c r="D3257" s="76" t="str">
        <f t="shared" si="1213"/>
        <v>yes</v>
      </c>
      <c r="E3257" s="76" t="str">
        <f t="shared" si="1191"/>
        <v>country supported</v>
      </c>
      <c r="F3257" s="8" t="s">
        <v>385</v>
      </c>
      <c r="G3257" s="7" t="s">
        <v>386</v>
      </c>
      <c r="H3257" s="5"/>
      <c r="I3257" s="7" t="s">
        <v>142</v>
      </c>
      <c r="J3257" s="83" t="s">
        <v>75</v>
      </c>
      <c r="K3257" s="59" t="str">
        <f t="shared" si="1211"/>
        <v>notmandatory</v>
      </c>
      <c r="L3257" s="83"/>
      <c r="M3257" s="59" t="str">
        <f t="shared" si="1212"/>
        <v>notmandatorybuyernosupplier</v>
      </c>
      <c r="N3257" s="24" t="s">
        <v>238</v>
      </c>
      <c r="O3257" s="59" t="str">
        <f t="shared" si="1210"/>
        <v>good job, perfect match!</v>
      </c>
    </row>
    <row r="3258" spans="1:25" ht="14.4" x14ac:dyDescent="0.25">
      <c r="A3258" s="76" t="s">
        <v>88</v>
      </c>
      <c r="B3258" s="76" t="str">
        <f>VLOOKUP(A3258,'Buyer Countries '!$B$2:$C$301,2,FALSE)</f>
        <v>yes</v>
      </c>
      <c r="C3258" s="76" t="str">
        <f>VLOOKUP(A3258,'Supplier Countries'!$B$2:$D$301,3,FALSE)</f>
        <v>no</v>
      </c>
      <c r="D3258" s="76" t="str">
        <f t="shared" si="1213"/>
        <v>yes</v>
      </c>
      <c r="E3258" s="76" t="str">
        <f t="shared" si="1191"/>
        <v>country supported</v>
      </c>
      <c r="F3258" s="8" t="s">
        <v>387</v>
      </c>
      <c r="G3258" s="7" t="s">
        <v>388</v>
      </c>
      <c r="H3258" s="5"/>
      <c r="I3258" s="7" t="s">
        <v>142</v>
      </c>
      <c r="J3258" s="83" t="s">
        <v>75</v>
      </c>
      <c r="K3258" s="59" t="str">
        <f t="shared" si="1211"/>
        <v>notmandatory</v>
      </c>
      <c r="L3258" s="83"/>
      <c r="M3258" s="59" t="str">
        <f t="shared" si="1212"/>
        <v>notmandatorybuyernosupplier</v>
      </c>
      <c r="N3258" s="24" t="s">
        <v>238</v>
      </c>
      <c r="O3258" s="59" t="str">
        <f t="shared" si="1210"/>
        <v>good job, perfect match!</v>
      </c>
    </row>
    <row r="3259" spans="1:25" ht="14.4" x14ac:dyDescent="0.25">
      <c r="A3259" s="76" t="s">
        <v>88</v>
      </c>
      <c r="B3259" s="76" t="str">
        <f>VLOOKUP(A3259,'Buyer Countries '!$B$2:$C$301,2,FALSE)</f>
        <v>yes</v>
      </c>
      <c r="C3259" s="76" t="str">
        <f>VLOOKUP(A3259,'Supplier Countries'!$B$2:$D$301,3,FALSE)</f>
        <v>no</v>
      </c>
      <c r="D3259" s="76" t="str">
        <f t="shared" si="1213"/>
        <v>yes</v>
      </c>
      <c r="E3259" s="76" t="str">
        <f t="shared" si="1191"/>
        <v>country supported</v>
      </c>
      <c r="F3259" s="8" t="s">
        <v>389</v>
      </c>
      <c r="G3259" s="7" t="s">
        <v>390</v>
      </c>
      <c r="H3259" s="5"/>
      <c r="I3259" s="7" t="s">
        <v>138</v>
      </c>
      <c r="J3259" s="83" t="s">
        <v>75</v>
      </c>
      <c r="K3259" s="59" t="str">
        <f t="shared" si="1211"/>
        <v>notmandatory</v>
      </c>
      <c r="L3259" s="83"/>
      <c r="M3259" s="59" t="str">
        <f t="shared" si="1212"/>
        <v>notmandatorybuyernosupplier</v>
      </c>
      <c r="N3259" s="24"/>
      <c r="O3259" s="59" t="str">
        <f t="shared" si="1210"/>
        <v>good job, perfect match!</v>
      </c>
    </row>
    <row r="3260" spans="1:25" ht="28.8" x14ac:dyDescent="0.25">
      <c r="A3260" s="76" t="s">
        <v>88</v>
      </c>
      <c r="B3260" s="76" t="str">
        <f>VLOOKUP(A3260,'Buyer Countries '!$B$2:$C$301,2,FALSE)</f>
        <v>yes</v>
      </c>
      <c r="C3260" s="76" t="str">
        <f>VLOOKUP(A3260,'Supplier Countries'!$B$2:$D$301,3,FALSE)</f>
        <v>no</v>
      </c>
      <c r="D3260" s="76" t="str">
        <f t="shared" si="1213"/>
        <v>yes</v>
      </c>
      <c r="E3260" s="76" t="str">
        <f t="shared" ref="E3260:E3324" si="1214">IF(D3260="select value in are your onboarding a buyer or a supplier",D3260,IF(D3260="yesno","not applicable",IF(D3260="yesyes","country supported",IF(D3260="noyes","country not supported, contact buyer",IF(D3260="yes","country supported","not applicable")))))</f>
        <v>country supported</v>
      </c>
      <c r="F3260" s="8" t="s">
        <v>391</v>
      </c>
      <c r="G3260" s="7" t="s">
        <v>392</v>
      </c>
      <c r="H3260" s="5"/>
      <c r="I3260" s="7" t="s">
        <v>138</v>
      </c>
      <c r="J3260" s="83" t="s">
        <v>75</v>
      </c>
      <c r="K3260" s="59" t="str">
        <f t="shared" si="1211"/>
        <v>notmandatory</v>
      </c>
      <c r="L3260" s="83"/>
      <c r="M3260" s="59" t="str">
        <f t="shared" si="1212"/>
        <v>notmandatorybuyernosupplier</v>
      </c>
      <c r="N3260" s="24" t="s">
        <v>188</v>
      </c>
      <c r="O3260" s="59" t="str">
        <f t="shared" si="1210"/>
        <v>good job, perfect match!</v>
      </c>
    </row>
    <row r="3261" spans="1:25" ht="43.2" x14ac:dyDescent="0.25">
      <c r="A3261" s="76" t="s">
        <v>88</v>
      </c>
      <c r="B3261" s="76" t="str">
        <f>VLOOKUP(A3261,'Buyer Countries '!$B$2:$C$301,2,FALSE)</f>
        <v>yes</v>
      </c>
      <c r="C3261" s="76" t="str">
        <f>VLOOKUP(A3261,'Supplier Countries'!$B$2:$D$301,3,FALSE)</f>
        <v>no</v>
      </c>
      <c r="D3261" s="76" t="str">
        <f t="shared" si="1213"/>
        <v>yes</v>
      </c>
      <c r="E3261" s="76" t="str">
        <f t="shared" si="1214"/>
        <v>country supported</v>
      </c>
      <c r="F3261" s="8" t="s">
        <v>393</v>
      </c>
      <c r="G3261" s="7" t="s">
        <v>394</v>
      </c>
      <c r="H3261" s="5"/>
      <c r="I3261" s="7" t="s">
        <v>138</v>
      </c>
      <c r="J3261" s="83" t="s">
        <v>75</v>
      </c>
      <c r="K3261" s="59" t="str">
        <f t="shared" si="1211"/>
        <v>notmandatory</v>
      </c>
      <c r="L3261" s="83"/>
      <c r="M3261" s="59" t="str">
        <f t="shared" si="1212"/>
        <v>notmandatorybuyernosupplier</v>
      </c>
      <c r="N3261" s="24" t="s">
        <v>746</v>
      </c>
      <c r="O3261" s="59" t="str">
        <f t="shared" si="1210"/>
        <v>good job, perfect match!</v>
      </c>
    </row>
    <row r="3262" spans="1:25" s="82" customFormat="1" ht="28.8" x14ac:dyDescent="0.25">
      <c r="A3262" s="22" t="s">
        <v>88</v>
      </c>
      <c r="B3262" s="76" t="str">
        <f>VLOOKUP(A3262,'Buyer Countries '!$B$2:$C$301,2,FALSE)</f>
        <v>yes</v>
      </c>
      <c r="C3262" s="76" t="str">
        <f>VLOOKUP(A3262,'Supplier Countries'!$B$2:$D$301,3,FALSE)</f>
        <v>no</v>
      </c>
      <c r="D3262" s="76" t="str">
        <f t="shared" si="1213"/>
        <v>yes</v>
      </c>
      <c r="E3262" s="76" t="str">
        <f t="shared" si="1214"/>
        <v>country supported</v>
      </c>
      <c r="F3262" s="8" t="s">
        <v>396</v>
      </c>
      <c r="G3262" s="7" t="s">
        <v>397</v>
      </c>
      <c r="H3262" s="5" t="s">
        <v>398</v>
      </c>
      <c r="I3262" s="7" t="s">
        <v>142</v>
      </c>
      <c r="J3262" s="83" t="s">
        <v>75</v>
      </c>
      <c r="K3262" s="59" t="str">
        <f t="shared" si="1211"/>
        <v>notmandatory</v>
      </c>
      <c r="L3262" s="83"/>
      <c r="M3262" s="59" t="str">
        <f t="shared" si="1212"/>
        <v>notmandatorybuyernosupplier</v>
      </c>
      <c r="N3262" s="24" t="s">
        <v>238</v>
      </c>
      <c r="O3262" s="59" t="str">
        <f t="shared" si="1210"/>
        <v>good job, perfect match!</v>
      </c>
      <c r="P3262"/>
      <c r="Q3262"/>
      <c r="R3262"/>
      <c r="S3262"/>
      <c r="T3262"/>
      <c r="U3262"/>
      <c r="V3262"/>
      <c r="W3262"/>
      <c r="X3262"/>
      <c r="Y3262"/>
    </row>
    <row r="3263" spans="1:25" ht="57.6" x14ac:dyDescent="0.25">
      <c r="A3263" s="76" t="s">
        <v>88</v>
      </c>
      <c r="B3263" s="76" t="str">
        <f>VLOOKUP(A3263,'Buyer Countries '!$B$2:$C$301,2,FALSE)</f>
        <v>yes</v>
      </c>
      <c r="C3263" s="76" t="str">
        <f>VLOOKUP(A3263,'Supplier Countries'!$B$2:$D$301,3,FALSE)</f>
        <v>no</v>
      </c>
      <c r="D3263" s="76" t="str">
        <f t="shared" si="1213"/>
        <v>yes</v>
      </c>
      <c r="E3263" s="76" t="str">
        <f t="shared" si="1214"/>
        <v>country supported</v>
      </c>
      <c r="F3263" s="8" t="s">
        <v>399</v>
      </c>
      <c r="G3263" s="7" t="s">
        <v>400</v>
      </c>
      <c r="H3263" s="5" t="s">
        <v>401</v>
      </c>
      <c r="I3263" s="7" t="s">
        <v>142</v>
      </c>
      <c r="J3263" s="83" t="s">
        <v>75</v>
      </c>
      <c r="K3263" s="59" t="str">
        <f t="shared" si="1211"/>
        <v>notmandatory</v>
      </c>
      <c r="L3263" s="83"/>
      <c r="M3263" s="59" t="str">
        <f t="shared" si="1212"/>
        <v>notmandatorybuyernosupplier</v>
      </c>
      <c r="N3263" s="24" t="s">
        <v>402</v>
      </c>
      <c r="O3263" s="59" t="str">
        <f t="shared" si="1210"/>
        <v>good job, perfect match!</v>
      </c>
    </row>
    <row r="3264" spans="1:25" ht="28.8" x14ac:dyDescent="0.25">
      <c r="A3264" s="76" t="s">
        <v>88</v>
      </c>
      <c r="B3264" s="76" t="str">
        <f>VLOOKUP(A3264,'Buyer Countries '!$B$2:$C$301,2,FALSE)</f>
        <v>yes</v>
      </c>
      <c r="C3264" s="76" t="str">
        <f>VLOOKUP(A3264,'Supplier Countries'!$B$2:$D$301,3,FALSE)</f>
        <v>no</v>
      </c>
      <c r="D3264" s="76" t="str">
        <f t="shared" si="1213"/>
        <v>yes</v>
      </c>
      <c r="E3264" s="76" t="str">
        <f t="shared" si="1214"/>
        <v>country supported</v>
      </c>
      <c r="F3264" s="8" t="s">
        <v>403</v>
      </c>
      <c r="G3264" s="7" t="s">
        <v>404</v>
      </c>
      <c r="H3264" s="5" t="s">
        <v>405</v>
      </c>
      <c r="I3264" s="7" t="s">
        <v>142</v>
      </c>
      <c r="J3264" s="83" t="s">
        <v>75</v>
      </c>
      <c r="K3264" s="59" t="str">
        <f t="shared" si="1211"/>
        <v>notmandatory</v>
      </c>
      <c r="L3264" s="83"/>
      <c r="M3264" s="59" t="str">
        <f t="shared" si="1212"/>
        <v>notmandatorybuyernosupplier</v>
      </c>
      <c r="N3264" s="24" t="s">
        <v>238</v>
      </c>
      <c r="O3264" s="59" t="str">
        <f t="shared" si="1210"/>
        <v>good job, perfect match!</v>
      </c>
    </row>
    <row r="3265" spans="1:15" ht="14.4" x14ac:dyDescent="0.25">
      <c r="A3265" s="76" t="s">
        <v>88</v>
      </c>
      <c r="B3265" s="76" t="str">
        <f>VLOOKUP(A3265,'Buyer Countries '!$B$2:$C$301,2,FALSE)</f>
        <v>yes</v>
      </c>
      <c r="C3265" s="76" t="str">
        <f>VLOOKUP(A3265,'Supplier Countries'!$B$2:$D$301,3,FALSE)</f>
        <v>no</v>
      </c>
      <c r="D3265" s="76" t="str">
        <f t="shared" si="1213"/>
        <v>yes</v>
      </c>
      <c r="E3265" s="76" t="str">
        <f t="shared" si="1214"/>
        <v>country supported</v>
      </c>
      <c r="F3265" s="8" t="s">
        <v>406</v>
      </c>
      <c r="G3265" s="7" t="s">
        <v>407</v>
      </c>
      <c r="H3265" s="5"/>
      <c r="I3265" s="7" t="s">
        <v>138</v>
      </c>
      <c r="J3265" s="83" t="s">
        <v>75</v>
      </c>
      <c r="K3265" s="59" t="str">
        <f t="shared" si="1211"/>
        <v>notmandatory</v>
      </c>
      <c r="L3265" s="83"/>
      <c r="M3265" s="59" t="str">
        <f t="shared" si="1212"/>
        <v>notmandatorybuyernosupplier</v>
      </c>
      <c r="N3265" s="24"/>
      <c r="O3265" s="59" t="str">
        <f t="shared" si="1210"/>
        <v>good job, perfect match!</v>
      </c>
    </row>
    <row r="3266" spans="1:15" ht="14.4" x14ac:dyDescent="0.25">
      <c r="A3266" s="76" t="s">
        <v>88</v>
      </c>
      <c r="B3266" s="76" t="str">
        <f>VLOOKUP(A3266,'Buyer Countries '!$B$2:$C$301,2,FALSE)</f>
        <v>yes</v>
      </c>
      <c r="C3266" s="76" t="str">
        <f>VLOOKUP(A3266,'Supplier Countries'!$B$2:$D$301,3,FALSE)</f>
        <v>no</v>
      </c>
      <c r="D3266" s="76" t="str">
        <f t="shared" si="1213"/>
        <v>yes</v>
      </c>
      <c r="E3266" s="76" t="str">
        <f t="shared" si="1214"/>
        <v>country supported</v>
      </c>
      <c r="F3266" s="8" t="s">
        <v>408</v>
      </c>
      <c r="G3266" s="7" t="s">
        <v>409</v>
      </c>
      <c r="H3266" s="5"/>
      <c r="I3266" s="7" t="s">
        <v>138</v>
      </c>
      <c r="J3266" s="83" t="s">
        <v>75</v>
      </c>
      <c r="K3266" s="59" t="str">
        <f t="shared" si="1211"/>
        <v>notmandatory</v>
      </c>
      <c r="L3266" s="83"/>
      <c r="M3266" s="59" t="str">
        <f t="shared" si="1212"/>
        <v>notmandatorybuyernosupplier</v>
      </c>
      <c r="N3266" s="24" t="s">
        <v>179</v>
      </c>
      <c r="O3266" s="59" t="str">
        <f t="shared" si="1210"/>
        <v>good job, perfect match!</v>
      </c>
    </row>
    <row r="3267" spans="1:15" ht="14.4" x14ac:dyDescent="0.25">
      <c r="A3267" s="76" t="s">
        <v>88</v>
      </c>
      <c r="B3267" s="76" t="str">
        <f>VLOOKUP(A3267,'Buyer Countries '!$B$2:$C$301,2,FALSE)</f>
        <v>yes</v>
      </c>
      <c r="C3267" s="76" t="str">
        <f>VLOOKUP(A3267,'Supplier Countries'!$B$2:$D$301,3,FALSE)</f>
        <v>no</v>
      </c>
      <c r="D3267" s="76" t="str">
        <f t="shared" si="1213"/>
        <v>yes</v>
      </c>
      <c r="E3267" s="76" t="str">
        <f t="shared" si="1214"/>
        <v>country supported</v>
      </c>
      <c r="F3267" s="8" t="s">
        <v>410</v>
      </c>
      <c r="G3267" s="7" t="s">
        <v>411</v>
      </c>
      <c r="H3267" s="5"/>
      <c r="I3267" s="7" t="s">
        <v>142</v>
      </c>
      <c r="J3267" s="83" t="s">
        <v>75</v>
      </c>
      <c r="K3267" s="59" t="str">
        <f t="shared" si="1211"/>
        <v>notmandatory</v>
      </c>
      <c r="L3267" s="83"/>
      <c r="M3267" s="59" t="str">
        <f t="shared" si="1212"/>
        <v>notmandatorybuyernosupplier</v>
      </c>
      <c r="N3267" s="24" t="s">
        <v>238</v>
      </c>
      <c r="O3267" s="59" t="str">
        <f t="shared" si="1210"/>
        <v>good job, perfect match!</v>
      </c>
    </row>
    <row r="3268" spans="1:15" ht="14.4" x14ac:dyDescent="0.25">
      <c r="A3268" s="76" t="s">
        <v>88</v>
      </c>
      <c r="B3268" s="76" t="str">
        <f>VLOOKUP(A3268,'Buyer Countries '!$B$2:$C$301,2,FALSE)</f>
        <v>yes</v>
      </c>
      <c r="C3268" s="76" t="str">
        <f>VLOOKUP(A3268,'Supplier Countries'!$B$2:$D$301,3,FALSE)</f>
        <v>no</v>
      </c>
      <c r="D3268" s="76" t="str">
        <f t="shared" si="1213"/>
        <v>yes</v>
      </c>
      <c r="E3268" s="76" t="str">
        <f t="shared" si="1214"/>
        <v>country supported</v>
      </c>
      <c r="F3268" s="8" t="s">
        <v>412</v>
      </c>
      <c r="G3268" s="7" t="s">
        <v>413</v>
      </c>
      <c r="H3268" s="5"/>
      <c r="I3268" s="7" t="s">
        <v>142</v>
      </c>
      <c r="J3268" s="83" t="s">
        <v>75</v>
      </c>
      <c r="K3268" s="59" t="str">
        <f t="shared" si="1211"/>
        <v>notmandatory</v>
      </c>
      <c r="L3268" s="83"/>
      <c r="M3268" s="59" t="str">
        <f t="shared" si="1212"/>
        <v>notmandatorybuyernosupplier</v>
      </c>
      <c r="N3268" s="24" t="s">
        <v>238</v>
      </c>
      <c r="O3268" s="59" t="str">
        <f t="shared" si="1210"/>
        <v>good job, perfect match!</v>
      </c>
    </row>
    <row r="3269" spans="1:15" ht="14.4" x14ac:dyDescent="0.25">
      <c r="A3269" s="76" t="s">
        <v>88</v>
      </c>
      <c r="B3269" s="76" t="str">
        <f>VLOOKUP(A3269,'Buyer Countries '!$B$2:$C$301,2,FALSE)</f>
        <v>yes</v>
      </c>
      <c r="C3269" s="76" t="str">
        <f>VLOOKUP(A3269,'Supplier Countries'!$B$2:$D$301,3,FALSE)</f>
        <v>no</v>
      </c>
      <c r="D3269" s="76" t="str">
        <f t="shared" si="1213"/>
        <v>yes</v>
      </c>
      <c r="E3269" s="76" t="str">
        <f t="shared" si="1214"/>
        <v>country supported</v>
      </c>
      <c r="F3269" s="8" t="s">
        <v>414</v>
      </c>
      <c r="G3269" s="7" t="s">
        <v>415</v>
      </c>
      <c r="H3269" s="5"/>
      <c r="I3269" s="7" t="s">
        <v>138</v>
      </c>
      <c r="J3269" s="83" t="s">
        <v>75</v>
      </c>
      <c r="K3269" s="59" t="str">
        <f t="shared" si="1211"/>
        <v>notmandatory</v>
      </c>
      <c r="L3269" s="83"/>
      <c r="M3269" s="59" t="str">
        <f t="shared" si="1212"/>
        <v>notmandatorybuyernosupplier</v>
      </c>
      <c r="N3269" s="24"/>
      <c r="O3269" s="59" t="str">
        <f t="shared" si="1210"/>
        <v>good job, perfect match!</v>
      </c>
    </row>
    <row r="3270" spans="1:15" ht="28.8" x14ac:dyDescent="0.25">
      <c r="A3270" s="76" t="s">
        <v>88</v>
      </c>
      <c r="B3270" s="76" t="str">
        <f>VLOOKUP(A3270,'Buyer Countries '!$B$2:$C$301,2,FALSE)</f>
        <v>yes</v>
      </c>
      <c r="C3270" s="76" t="str">
        <f>VLOOKUP(A3270,'Supplier Countries'!$B$2:$D$301,3,FALSE)</f>
        <v>no</v>
      </c>
      <c r="D3270" s="76" t="str">
        <f t="shared" si="1213"/>
        <v>yes</v>
      </c>
      <c r="E3270" s="76" t="str">
        <f t="shared" si="1214"/>
        <v>country supported</v>
      </c>
      <c r="F3270" s="8" t="s">
        <v>416</v>
      </c>
      <c r="G3270" s="7" t="s">
        <v>417</v>
      </c>
      <c r="H3270" s="5"/>
      <c r="I3270" s="7" t="s">
        <v>138</v>
      </c>
      <c r="J3270" s="83" t="s">
        <v>75</v>
      </c>
      <c r="K3270" s="59" t="str">
        <f t="shared" si="1211"/>
        <v>notmandatory</v>
      </c>
      <c r="L3270" s="83"/>
      <c r="M3270" s="59" t="str">
        <f t="shared" si="1212"/>
        <v>notmandatorybuyernosupplier</v>
      </c>
      <c r="N3270" s="24" t="s">
        <v>188</v>
      </c>
      <c r="O3270" s="59" t="str">
        <f t="shared" si="1210"/>
        <v>good job, perfect match!</v>
      </c>
    </row>
    <row r="3271" spans="1:15" ht="43.2" x14ac:dyDescent="0.25">
      <c r="A3271" s="76" t="s">
        <v>88</v>
      </c>
      <c r="B3271" s="76" t="str">
        <f>VLOOKUP(A3271,'Buyer Countries '!$B$2:$C$301,2,FALSE)</f>
        <v>yes</v>
      </c>
      <c r="C3271" s="76" t="str">
        <f>VLOOKUP(A3271,'Supplier Countries'!$B$2:$D$301,3,FALSE)</f>
        <v>no</v>
      </c>
      <c r="D3271" s="76" t="str">
        <f t="shared" si="1213"/>
        <v>yes</v>
      </c>
      <c r="E3271" s="76" t="str">
        <f t="shared" si="1214"/>
        <v>country supported</v>
      </c>
      <c r="F3271" s="8" t="s">
        <v>418</v>
      </c>
      <c r="G3271" s="7" t="s">
        <v>419</v>
      </c>
      <c r="H3271" s="5"/>
      <c r="I3271" s="7" t="s">
        <v>138</v>
      </c>
      <c r="J3271" s="83" t="s">
        <v>75</v>
      </c>
      <c r="K3271" s="59" t="str">
        <f t="shared" si="1211"/>
        <v>notmandatory</v>
      </c>
      <c r="L3271" s="83"/>
      <c r="M3271" s="59" t="str">
        <f t="shared" si="1212"/>
        <v>notmandatorybuyernosupplier</v>
      </c>
      <c r="N3271" s="24" t="s">
        <v>746</v>
      </c>
      <c r="O3271" s="59" t="str">
        <f t="shared" si="1210"/>
        <v>good job, perfect match!</v>
      </c>
    </row>
    <row r="3272" spans="1:15" ht="14.4" x14ac:dyDescent="0.25">
      <c r="A3272" s="76" t="s">
        <v>88</v>
      </c>
      <c r="B3272" s="76" t="str">
        <f>VLOOKUP(A3272,'Buyer Countries '!$B$2:$C$301,2,FALSE)</f>
        <v>yes</v>
      </c>
      <c r="C3272" s="76" t="str">
        <f>VLOOKUP(A3272,'Supplier Countries'!$B$2:$D$301,3,FALSE)</f>
        <v>no</v>
      </c>
      <c r="D3272" s="76" t="str">
        <f t="shared" si="1213"/>
        <v>yes</v>
      </c>
      <c r="E3272" s="76" t="str">
        <f t="shared" si="1214"/>
        <v>country supported</v>
      </c>
      <c r="F3272" s="8" t="s">
        <v>420</v>
      </c>
      <c r="G3272" s="7" t="s">
        <v>421</v>
      </c>
      <c r="H3272" s="5"/>
      <c r="I3272" s="7" t="s">
        <v>142</v>
      </c>
      <c r="J3272" s="83" t="s">
        <v>75</v>
      </c>
      <c r="K3272" s="59" t="str">
        <f t="shared" si="1211"/>
        <v>notmandatory</v>
      </c>
      <c r="L3272" s="83"/>
      <c r="M3272" s="59" t="str">
        <f t="shared" si="1212"/>
        <v>notmandatorybuyernosupplier</v>
      </c>
      <c r="N3272" s="24" t="s">
        <v>238</v>
      </c>
      <c r="O3272" s="59" t="str">
        <f t="shared" si="1210"/>
        <v>good job, perfect match!</v>
      </c>
    </row>
    <row r="3273" spans="1:15" ht="14.4" x14ac:dyDescent="0.25">
      <c r="A3273" s="76" t="s">
        <v>88</v>
      </c>
      <c r="B3273" s="76" t="str">
        <f>VLOOKUP(A3273,'Buyer Countries '!$B$2:$C$301,2,FALSE)</f>
        <v>yes</v>
      </c>
      <c r="C3273" s="76" t="str">
        <f>VLOOKUP(A3273,'Supplier Countries'!$B$2:$D$301,3,FALSE)</f>
        <v>no</v>
      </c>
      <c r="D3273" s="76" t="str">
        <f t="shared" si="1213"/>
        <v>yes</v>
      </c>
      <c r="E3273" s="76" t="str">
        <f t="shared" si="1214"/>
        <v>country supported</v>
      </c>
      <c r="F3273" s="8" t="s">
        <v>422</v>
      </c>
      <c r="G3273" s="7" t="s">
        <v>423</v>
      </c>
      <c r="H3273" s="5"/>
      <c r="I3273" s="7" t="s">
        <v>138</v>
      </c>
      <c r="J3273" s="83" t="s">
        <v>75</v>
      </c>
      <c r="K3273" s="59" t="str">
        <f t="shared" si="1211"/>
        <v>notmandatory</v>
      </c>
      <c r="L3273" s="83"/>
      <c r="M3273" s="59" t="str">
        <f t="shared" si="1212"/>
        <v>notmandatorybuyernosupplier</v>
      </c>
      <c r="N3273" s="24"/>
      <c r="O3273" s="59" t="str">
        <f t="shared" si="1210"/>
        <v>good job, perfect match!</v>
      </c>
    </row>
    <row r="3274" spans="1:15" ht="14.4" x14ac:dyDescent="0.25">
      <c r="A3274" s="76" t="s">
        <v>88</v>
      </c>
      <c r="B3274" s="76" t="str">
        <f>VLOOKUP(A3274,'Buyer Countries '!$B$2:$C$301,2,FALSE)</f>
        <v>yes</v>
      </c>
      <c r="C3274" s="76" t="str">
        <f>VLOOKUP(A3274,'Supplier Countries'!$B$2:$D$301,3,FALSE)</f>
        <v>no</v>
      </c>
      <c r="D3274" s="76" t="str">
        <f t="shared" si="1213"/>
        <v>yes</v>
      </c>
      <c r="E3274" s="76" t="str">
        <f t="shared" si="1214"/>
        <v>country supported</v>
      </c>
      <c r="F3274" s="8" t="s">
        <v>424</v>
      </c>
      <c r="G3274" s="7" t="s">
        <v>425</v>
      </c>
      <c r="H3274" s="5"/>
      <c r="I3274" s="7" t="s">
        <v>138</v>
      </c>
      <c r="J3274" s="83" t="s">
        <v>75</v>
      </c>
      <c r="K3274" s="59" t="str">
        <f t="shared" si="1211"/>
        <v>notmandatory</v>
      </c>
      <c r="L3274" s="83"/>
      <c r="M3274" s="59" t="str">
        <f t="shared" si="1212"/>
        <v>notmandatorybuyernosupplier</v>
      </c>
      <c r="N3274" s="24"/>
      <c r="O3274" s="59" t="str">
        <f t="shared" si="1210"/>
        <v>good job, perfect match!</v>
      </c>
    </row>
    <row r="3275" spans="1:15" ht="14.4" x14ac:dyDescent="0.25">
      <c r="A3275" s="76" t="s">
        <v>88</v>
      </c>
      <c r="B3275" s="76" t="str">
        <f>VLOOKUP(A3275,'Buyer Countries '!$B$2:$C$301,2,FALSE)</f>
        <v>yes</v>
      </c>
      <c r="C3275" s="76" t="str">
        <f>VLOOKUP(A3275,'Supplier Countries'!$B$2:$D$301,3,FALSE)</f>
        <v>no</v>
      </c>
      <c r="D3275" s="76" t="str">
        <f t="shared" si="1213"/>
        <v>yes</v>
      </c>
      <c r="E3275" s="76" t="str">
        <f t="shared" si="1214"/>
        <v>country supported</v>
      </c>
      <c r="F3275" s="8" t="s">
        <v>426</v>
      </c>
      <c r="G3275" s="7" t="s">
        <v>427</v>
      </c>
      <c r="H3275" s="5"/>
      <c r="I3275" s="7" t="s">
        <v>138</v>
      </c>
      <c r="J3275" s="83" t="s">
        <v>75</v>
      </c>
      <c r="K3275" s="59" t="str">
        <f t="shared" si="1211"/>
        <v>notmandatory</v>
      </c>
      <c r="L3275" s="83"/>
      <c r="M3275" s="59" t="str">
        <f t="shared" si="1212"/>
        <v>notmandatorybuyernosupplier</v>
      </c>
      <c r="N3275" s="24"/>
      <c r="O3275" s="59" t="str">
        <f t="shared" si="1210"/>
        <v>good job, perfect match!</v>
      </c>
    </row>
    <row r="3276" spans="1:15" ht="43.2" x14ac:dyDescent="0.25">
      <c r="A3276" s="76" t="s">
        <v>88</v>
      </c>
      <c r="B3276" s="76" t="str">
        <f>VLOOKUP(A3276,'Buyer Countries '!$B$2:$C$301,2,FALSE)</f>
        <v>yes</v>
      </c>
      <c r="C3276" s="76" t="str">
        <f>VLOOKUP(A3276,'Supplier Countries'!$B$2:$D$301,3,FALSE)</f>
        <v>no</v>
      </c>
      <c r="D3276" s="76" t="str">
        <f t="shared" si="1213"/>
        <v>yes</v>
      </c>
      <c r="E3276" s="76" t="str">
        <f t="shared" si="1214"/>
        <v>country supported</v>
      </c>
      <c r="F3276" s="8" t="s">
        <v>428</v>
      </c>
      <c r="G3276" s="7" t="s">
        <v>429</v>
      </c>
      <c r="H3276" s="5"/>
      <c r="I3276" s="7" t="s">
        <v>138</v>
      </c>
      <c r="J3276" s="83" t="s">
        <v>75</v>
      </c>
      <c r="K3276" s="59" t="str">
        <f t="shared" si="1211"/>
        <v>notmandatory</v>
      </c>
      <c r="L3276" s="83"/>
      <c r="M3276" s="59" t="str">
        <f t="shared" si="1212"/>
        <v>notmandatorybuyernosupplier</v>
      </c>
      <c r="N3276" s="24" t="s">
        <v>430</v>
      </c>
      <c r="O3276" s="59" t="str">
        <f t="shared" si="1210"/>
        <v>good job, perfect match!</v>
      </c>
    </row>
    <row r="3277" spans="1:15" ht="14.4" x14ac:dyDescent="0.25">
      <c r="A3277" s="76" t="s">
        <v>88</v>
      </c>
      <c r="B3277" s="76" t="str">
        <f>VLOOKUP(A3277,'Buyer Countries '!$B$2:$C$301,2,FALSE)</f>
        <v>yes</v>
      </c>
      <c r="C3277" s="76" t="str">
        <f>VLOOKUP(A3277,'Supplier Countries'!$B$2:$D$301,3,FALSE)</f>
        <v>no</v>
      </c>
      <c r="D3277" s="76" t="str">
        <f t="shared" si="1213"/>
        <v>yes</v>
      </c>
      <c r="E3277" s="76" t="str">
        <f t="shared" si="1214"/>
        <v>country supported</v>
      </c>
      <c r="F3277" s="9" t="s">
        <v>132</v>
      </c>
      <c r="G3277" s="10" t="s">
        <v>431</v>
      </c>
      <c r="H3277" s="10"/>
      <c r="I3277" s="11"/>
      <c r="J3277" s="21"/>
      <c r="K3277" s="11"/>
      <c r="L3277" s="21"/>
      <c r="M3277" s="11"/>
      <c r="N3277" s="21"/>
      <c r="O3277" s="11"/>
    </row>
    <row r="3278" spans="1:15" ht="14.4" x14ac:dyDescent="0.25">
      <c r="A3278" s="76" t="s">
        <v>88</v>
      </c>
      <c r="B3278" s="76" t="str">
        <f>VLOOKUP(A3278,'Buyer Countries '!$B$2:$C$301,2,FALSE)</f>
        <v>yes</v>
      </c>
      <c r="C3278" s="76" t="str">
        <f>VLOOKUP(A3278,'Supplier Countries'!$B$2:$D$301,3,FALSE)</f>
        <v>no</v>
      </c>
      <c r="D3278" s="76" t="str">
        <f t="shared" si="1213"/>
        <v>yes</v>
      </c>
      <c r="E3278" s="76" t="str">
        <f t="shared" si="1214"/>
        <v>country supported</v>
      </c>
      <c r="F3278" s="8" t="s">
        <v>432</v>
      </c>
      <c r="G3278" s="7" t="s">
        <v>433</v>
      </c>
      <c r="H3278" s="5"/>
      <c r="I3278" s="7" t="s">
        <v>138</v>
      </c>
      <c r="J3278" s="83" t="s">
        <v>75</v>
      </c>
      <c r="K3278" s="59" t="str">
        <f>IF(I3278="Mandatory","mandatory","notmandatory")</f>
        <v>notmandatory</v>
      </c>
      <c r="L3278" s="83"/>
      <c r="M3278" s="59" t="str">
        <f t="shared" ref="M3278:M3279" si="1215">K3278&amp;"buyer"&amp;J3278&amp;"supplier"&amp;L3278</f>
        <v>notmandatorybuyernosupplier</v>
      </c>
      <c r="N3278" s="24" t="s">
        <v>434</v>
      </c>
      <c r="O3278" s="59" t="str">
        <f t="shared" ref="O3278:O3279" si="1216">IF(D3278="noyes","country not in scope for buyer, contact buyer",
IF(D3278="no","country not in scope for buyer, no need to review",
IF(D3278="nono","country not in scope for buyer and supplier no need to review",
IF(D3278="yesno","country not in scope for supplier no need to review",
IF(M3278="notmandatorybuyeryessupplierno","can buyer relax rule in SBN or ERP to accept invoice without this, if not provide data on PDF, if not move to Portal invoice",
IF(M3278="mandatorybuyeryessupplierno","SAP business network requires this information, provide it or move to Portal invoice",IF(M3278="mandatorybuyeryessupplier","SAP Business Network requires this information, provide it or move to Portal invoice",
IF(M3278="notmandatorybuyeryessupplier","can you provide data on invoice? Answer in column L by Yes or No",
IF(M3278="notmandatorybuyernosupplieryes","data not required set dropdown to blank in column L",
IF(M3278="notmandatorybuyersupplieryes","data not required set dropdown to blank in column L","good job, perfect match!"))))))))))</f>
        <v>good job, perfect match!</v>
      </c>
    </row>
    <row r="3279" spans="1:15" ht="14.4" x14ac:dyDescent="0.25">
      <c r="A3279" s="76" t="s">
        <v>88</v>
      </c>
      <c r="B3279" s="76" t="str">
        <f>VLOOKUP(A3279,'Buyer Countries '!$B$2:$C$301,2,FALSE)</f>
        <v>yes</v>
      </c>
      <c r="C3279" s="76" t="str">
        <f>VLOOKUP(A3279,'Supplier Countries'!$B$2:$D$301,3,FALSE)</f>
        <v>no</v>
      </c>
      <c r="D3279" s="76" t="str">
        <f t="shared" si="1213"/>
        <v>yes</v>
      </c>
      <c r="E3279" s="76" t="str">
        <f t="shared" si="1214"/>
        <v>country supported</v>
      </c>
      <c r="F3279" s="8" t="s">
        <v>435</v>
      </c>
      <c r="G3279" s="7" t="s">
        <v>436</v>
      </c>
      <c r="H3279" s="5"/>
      <c r="I3279" s="7" t="s">
        <v>138</v>
      </c>
      <c r="J3279" s="83" t="s">
        <v>75</v>
      </c>
      <c r="K3279" s="59" t="str">
        <f>IF(I3279="Mandatory","mandatory","notmandatory")</f>
        <v>notmandatory</v>
      </c>
      <c r="L3279" s="83"/>
      <c r="M3279" s="59" t="str">
        <f t="shared" si="1215"/>
        <v>notmandatorybuyernosupplier</v>
      </c>
      <c r="N3279" s="24" t="s">
        <v>434</v>
      </c>
      <c r="O3279" s="59" t="str">
        <f t="shared" si="1216"/>
        <v>good job, perfect match!</v>
      </c>
    </row>
    <row r="3280" spans="1:15" ht="14.4" x14ac:dyDescent="0.25">
      <c r="A3280" s="76" t="s">
        <v>88</v>
      </c>
      <c r="B3280" s="76" t="str">
        <f>VLOOKUP(A3280,'Buyer Countries '!$B$2:$C$301,2,FALSE)</f>
        <v>yes</v>
      </c>
      <c r="C3280" s="76" t="str">
        <f>VLOOKUP(A3280,'Supplier Countries'!$B$2:$D$301,3,FALSE)</f>
        <v>no</v>
      </c>
      <c r="D3280" s="76" t="str">
        <f t="shared" si="1213"/>
        <v>yes</v>
      </c>
      <c r="E3280" s="76" t="str">
        <f t="shared" si="1214"/>
        <v>country supported</v>
      </c>
      <c r="F3280" s="9" t="s">
        <v>132</v>
      </c>
      <c r="G3280" s="10" t="s">
        <v>437</v>
      </c>
      <c r="H3280" s="10"/>
      <c r="I3280" s="11"/>
      <c r="J3280" s="21" t="s">
        <v>134</v>
      </c>
      <c r="K3280" s="11"/>
      <c r="L3280" s="21"/>
      <c r="M3280" s="11"/>
      <c r="N3280" s="21"/>
      <c r="O3280" s="11"/>
    </row>
    <row r="3281" spans="1:25" ht="14.4" x14ac:dyDescent="0.25">
      <c r="A3281" s="76" t="s">
        <v>88</v>
      </c>
      <c r="B3281" s="76" t="str">
        <f>VLOOKUP(A3281,'Buyer Countries '!$B$2:$C$301,2,FALSE)</f>
        <v>yes</v>
      </c>
      <c r="C3281" s="76" t="str">
        <f>VLOOKUP(A3281,'Supplier Countries'!$B$2:$D$301,3,FALSE)</f>
        <v>no</v>
      </c>
      <c r="D3281" s="76" t="str">
        <f t="shared" si="1213"/>
        <v>yes</v>
      </c>
      <c r="E3281" s="76" t="str">
        <f t="shared" si="1214"/>
        <v>country supported</v>
      </c>
      <c r="F3281" s="8" t="s">
        <v>438</v>
      </c>
      <c r="G3281" s="7" t="s">
        <v>439</v>
      </c>
      <c r="H3281" s="5"/>
      <c r="I3281" s="7" t="s">
        <v>142</v>
      </c>
      <c r="J3281" s="83" t="s">
        <v>75</v>
      </c>
      <c r="K3281" s="59" t="str">
        <f>IF(I3281="Mandatory","mandatory","notmandatory")</f>
        <v>notmandatory</v>
      </c>
      <c r="L3281" s="83"/>
      <c r="M3281" s="59" t="str">
        <f t="shared" ref="M3281:M3282" si="1217">K3281&amp;"buyer"&amp;J3281&amp;"supplier"&amp;L3281</f>
        <v>notmandatorybuyernosupplier</v>
      </c>
      <c r="N3281" s="24" t="s">
        <v>262</v>
      </c>
      <c r="O3281" s="59" t="str">
        <f t="shared" ref="O3281:O3282" si="1218">IF(D3281="noyes","country not in scope for buyer, contact buyer",
IF(D3281="no","country not in scope for buyer, no need to review",
IF(D3281="nono","country not in scope for buyer and supplier no need to review",
IF(D3281="yesno","country not in scope for supplier no need to review",
IF(M3281="notmandatorybuyeryessupplierno","can buyer relax rule in SBN or ERP to accept invoice without this, if not provide data on PDF, if not move to Portal invoice",
IF(M3281="mandatorybuyeryessupplierno","SAP business network requires this information, provide it or move to Portal invoice",IF(M3281="mandatorybuyeryessupplier","SAP Business Network requires this information, provide it or move to Portal invoice",
IF(M3281="notmandatorybuyeryessupplier","can you provide data on invoice? Answer in column L by Yes or No",
IF(M3281="notmandatorybuyernosupplieryes","data not required set dropdown to blank in column L",
IF(M3281="notmandatorybuyersupplieryes","data not required set dropdown to blank in column L","good job, perfect match!"))))))))))</f>
        <v>good job, perfect match!</v>
      </c>
    </row>
    <row r="3282" spans="1:25" ht="28.8" x14ac:dyDescent="0.25">
      <c r="A3282" s="76" t="s">
        <v>88</v>
      </c>
      <c r="B3282" s="76" t="str">
        <f>VLOOKUP(A3282,'Buyer Countries '!$B$2:$C$301,2,FALSE)</f>
        <v>yes</v>
      </c>
      <c r="C3282" s="76" t="str">
        <f>VLOOKUP(A3282,'Supplier Countries'!$B$2:$D$301,3,FALSE)</f>
        <v>no</v>
      </c>
      <c r="D3282" s="76" t="str">
        <f t="shared" si="1213"/>
        <v>yes</v>
      </c>
      <c r="E3282" s="76" t="str">
        <f t="shared" si="1214"/>
        <v>country supported</v>
      </c>
      <c r="F3282" s="8" t="s">
        <v>440</v>
      </c>
      <c r="G3282" s="7" t="s">
        <v>441</v>
      </c>
      <c r="H3282" s="5"/>
      <c r="I3282" s="7" t="s">
        <v>138</v>
      </c>
      <c r="J3282" s="83" t="s">
        <v>75</v>
      </c>
      <c r="K3282" s="59" t="str">
        <f>IF(I3282="Mandatory","mandatory","notmandatory")</f>
        <v>notmandatory</v>
      </c>
      <c r="L3282" s="83"/>
      <c r="M3282" s="59" t="str">
        <f t="shared" si="1217"/>
        <v>notmandatorybuyernosupplier</v>
      </c>
      <c r="N3282" s="24" t="s">
        <v>262</v>
      </c>
      <c r="O3282" s="59" t="str">
        <f t="shared" si="1218"/>
        <v>good job, perfect match!</v>
      </c>
    </row>
    <row r="3283" spans="1:25" ht="14.4" x14ac:dyDescent="0.25">
      <c r="A3283" s="76" t="s">
        <v>88</v>
      </c>
      <c r="B3283" s="76" t="str">
        <f>VLOOKUP(A3283,'Buyer Countries '!$B$2:$C$301,2,FALSE)</f>
        <v>yes</v>
      </c>
      <c r="C3283" s="76" t="str">
        <f>VLOOKUP(A3283,'Supplier Countries'!$B$2:$D$301,3,FALSE)</f>
        <v>no</v>
      </c>
      <c r="D3283" s="76" t="str">
        <f t="shared" si="1213"/>
        <v>yes</v>
      </c>
      <c r="E3283" s="76" t="str">
        <f t="shared" si="1214"/>
        <v>country supported</v>
      </c>
      <c r="F3283" s="9" t="s">
        <v>132</v>
      </c>
      <c r="G3283" s="10" t="s">
        <v>442</v>
      </c>
      <c r="H3283" s="10"/>
      <c r="I3283" s="11"/>
      <c r="J3283" s="21"/>
      <c r="K3283" s="11"/>
      <c r="L3283" s="21"/>
      <c r="M3283" s="11"/>
      <c r="N3283" s="21"/>
      <c r="O3283" s="11"/>
    </row>
    <row r="3284" spans="1:25" ht="100.8" x14ac:dyDescent="0.25">
      <c r="A3284" s="76" t="s">
        <v>88</v>
      </c>
      <c r="B3284" s="76" t="str">
        <f>VLOOKUP(A3284,'Buyer Countries '!$B$2:$C$301,2,FALSE)</f>
        <v>yes</v>
      </c>
      <c r="C3284" s="76" t="str">
        <f>VLOOKUP(A3284,'Supplier Countries'!$B$2:$D$301,3,FALSE)</f>
        <v>no</v>
      </c>
      <c r="D3284" s="76" t="str">
        <f t="shared" si="1213"/>
        <v>yes</v>
      </c>
      <c r="E3284" s="76" t="str">
        <f t="shared" si="1214"/>
        <v>country supported</v>
      </c>
      <c r="F3284" s="8" t="s">
        <v>443</v>
      </c>
      <c r="G3284" s="7" t="s">
        <v>444</v>
      </c>
      <c r="H3284" s="5" t="s">
        <v>445</v>
      </c>
      <c r="I3284" s="7" t="s">
        <v>127</v>
      </c>
      <c r="J3284" s="89" t="s">
        <v>72</v>
      </c>
      <c r="K3284" s="59" t="str">
        <f t="shared" ref="K3284:K3295" si="1219">IF(I3284="Mandatory","mandatory","notmandatory")</f>
        <v>mandatory</v>
      </c>
      <c r="L3284" s="83"/>
      <c r="M3284" s="59" t="str">
        <f t="shared" ref="M3284:M3295" si="1220">K3284&amp;"buyer"&amp;J3284&amp;"supplier"&amp;L3284</f>
        <v>mandatorybuyeryessupplier</v>
      </c>
      <c r="N3284" s="24"/>
      <c r="O3284" s="59" t="str">
        <f t="shared" ref="O3284:O3295" si="1221">IF(D3284="noyes","country not in scope for buyer, contact buyer",
IF(D3284="no","country not in scope for buyer, no need to review",
IF(D3284="nono","country not in scope for buyer and supplier no need to review",
IF(D3284="yesno","country not in scope for supplier no need to review",
IF(M3284="notmandatorybuyeryessupplierno","can buyer relax rule in SBN or ERP to accept invoice without this, if not provide data on PDF, if not move to Portal invoice",
IF(M3284="mandatorybuyeryessupplierno","SAP business network requires this information, provide it or move to Portal invoice",IF(M3284="mandatorybuyeryessupplier","SAP Business Network requires this information, provide it or move to Portal invoice",
IF(M3284="notmandatorybuyeryessupplier","can you provide data on invoice? Answer in column L by Yes or No",
IF(M3284="notmandatorybuyernosupplieryes","data not required set dropdown to blank in column L",
IF(M3284="notmandatorybuyersupplieryes","data not required set dropdown to blank in column L","good job, perfect match!"))))))))))</f>
        <v>SAP Business Network requires this information, provide it or move to Portal invoice</v>
      </c>
    </row>
    <row r="3285" spans="1:25" ht="14.4" x14ac:dyDescent="0.25">
      <c r="A3285" s="76" t="s">
        <v>88</v>
      </c>
      <c r="B3285" s="76" t="str">
        <f>VLOOKUP(A3285,'Buyer Countries '!$B$2:$C$301,2,FALSE)</f>
        <v>yes</v>
      </c>
      <c r="C3285" s="76" t="str">
        <f>VLOOKUP(A3285,'Supplier Countries'!$B$2:$D$301,3,FALSE)</f>
        <v>no</v>
      </c>
      <c r="D3285" s="76" t="str">
        <f t="shared" si="1213"/>
        <v>yes</v>
      </c>
      <c r="E3285" s="76" t="str">
        <f t="shared" si="1214"/>
        <v>country supported</v>
      </c>
      <c r="F3285" s="8" t="s">
        <v>446</v>
      </c>
      <c r="G3285" s="7" t="s">
        <v>447</v>
      </c>
      <c r="H3285" s="5"/>
      <c r="I3285" s="7" t="s">
        <v>138</v>
      </c>
      <c r="J3285" s="83" t="s">
        <v>75</v>
      </c>
      <c r="K3285" s="59" t="str">
        <f t="shared" si="1219"/>
        <v>notmandatory</v>
      </c>
      <c r="L3285" s="83"/>
      <c r="M3285" s="59" t="str">
        <f t="shared" si="1220"/>
        <v>notmandatorybuyernosupplier</v>
      </c>
      <c r="N3285" s="24" t="s">
        <v>164</v>
      </c>
      <c r="O3285" s="59" t="str">
        <f t="shared" si="1221"/>
        <v>good job, perfect match!</v>
      </c>
    </row>
    <row r="3286" spans="1:25" ht="14.4" x14ac:dyDescent="0.25">
      <c r="A3286" s="76" t="s">
        <v>88</v>
      </c>
      <c r="B3286" s="76" t="str">
        <f>VLOOKUP(A3286,'Buyer Countries '!$B$2:$C$301,2,FALSE)</f>
        <v>yes</v>
      </c>
      <c r="C3286" s="76" t="str">
        <f>VLOOKUP(A3286,'Supplier Countries'!$B$2:$D$301,3,FALSE)</f>
        <v>no</v>
      </c>
      <c r="D3286" s="76" t="str">
        <f t="shared" si="1213"/>
        <v>yes</v>
      </c>
      <c r="E3286" s="76" t="str">
        <f t="shared" si="1214"/>
        <v>country supported</v>
      </c>
      <c r="F3286" s="8" t="s">
        <v>448</v>
      </c>
      <c r="G3286" s="7" t="s">
        <v>449</v>
      </c>
      <c r="H3286" s="5"/>
      <c r="I3286" s="7" t="s">
        <v>138</v>
      </c>
      <c r="J3286" s="83" t="s">
        <v>75</v>
      </c>
      <c r="K3286" s="59" t="str">
        <f t="shared" si="1219"/>
        <v>notmandatory</v>
      </c>
      <c r="L3286" s="83"/>
      <c r="M3286" s="59" t="str">
        <f t="shared" si="1220"/>
        <v>notmandatorybuyernosupplier</v>
      </c>
      <c r="N3286" s="24" t="s">
        <v>164</v>
      </c>
      <c r="O3286" s="59" t="str">
        <f t="shared" si="1221"/>
        <v>good job, perfect match!</v>
      </c>
    </row>
    <row r="3287" spans="1:25" s="82" customFormat="1" ht="43.2" x14ac:dyDescent="0.25">
      <c r="A3287" s="22" t="s">
        <v>88</v>
      </c>
      <c r="B3287" s="76" t="str">
        <f>VLOOKUP(A3287,'Buyer Countries '!$B$2:$C$301,2,FALSE)</f>
        <v>yes</v>
      </c>
      <c r="C3287" s="76" t="str">
        <f>VLOOKUP(A3287,'Supplier Countries'!$B$2:$D$301,3,FALSE)</f>
        <v>no</v>
      </c>
      <c r="D3287" s="76" t="str">
        <f t="shared" si="1213"/>
        <v>yes</v>
      </c>
      <c r="E3287" s="76" t="str">
        <f t="shared" si="1214"/>
        <v>country supported</v>
      </c>
      <c r="F3287" s="8" t="s">
        <v>450</v>
      </c>
      <c r="G3287" s="7" t="s">
        <v>451</v>
      </c>
      <c r="H3287" s="5" t="s">
        <v>452</v>
      </c>
      <c r="I3287" s="7" t="s">
        <v>138</v>
      </c>
      <c r="J3287" s="83" t="s">
        <v>75</v>
      </c>
      <c r="K3287" s="59" t="str">
        <f t="shared" si="1219"/>
        <v>notmandatory</v>
      </c>
      <c r="L3287" s="83"/>
      <c r="M3287" s="59" t="str">
        <f t="shared" si="1220"/>
        <v>notmandatorybuyernosupplier</v>
      </c>
      <c r="N3287" s="24" t="s">
        <v>430</v>
      </c>
      <c r="O3287" s="59" t="str">
        <f t="shared" si="1221"/>
        <v>good job, perfect match!</v>
      </c>
      <c r="P3287"/>
      <c r="Q3287"/>
      <c r="R3287"/>
      <c r="S3287"/>
      <c r="T3287"/>
      <c r="U3287"/>
      <c r="V3287"/>
      <c r="W3287"/>
      <c r="X3287"/>
      <c r="Y3287"/>
    </row>
    <row r="3288" spans="1:25" ht="43.2" x14ac:dyDescent="0.25">
      <c r="A3288" s="76" t="s">
        <v>88</v>
      </c>
      <c r="B3288" s="76" t="str">
        <f>VLOOKUP(A3288,'Buyer Countries '!$B$2:$C$301,2,FALSE)</f>
        <v>yes</v>
      </c>
      <c r="C3288" s="76" t="str">
        <f>VLOOKUP(A3288,'Supplier Countries'!$B$2:$D$301,3,FALSE)</f>
        <v>no</v>
      </c>
      <c r="D3288" s="76" t="str">
        <f t="shared" si="1213"/>
        <v>yes</v>
      </c>
      <c r="E3288" s="76" t="str">
        <f t="shared" si="1214"/>
        <v>country supported</v>
      </c>
      <c r="F3288" s="8" t="s">
        <v>453</v>
      </c>
      <c r="G3288" s="7" t="s">
        <v>454</v>
      </c>
      <c r="H3288" s="5"/>
      <c r="I3288" s="7" t="s">
        <v>138</v>
      </c>
      <c r="J3288" s="83" t="s">
        <v>75</v>
      </c>
      <c r="K3288" s="59" t="str">
        <f t="shared" si="1219"/>
        <v>notmandatory</v>
      </c>
      <c r="L3288" s="83"/>
      <c r="M3288" s="59" t="str">
        <f t="shared" si="1220"/>
        <v>notmandatorybuyernosupplier</v>
      </c>
      <c r="N3288" s="24" t="s">
        <v>430</v>
      </c>
      <c r="O3288" s="59" t="str">
        <f t="shared" si="1221"/>
        <v>good job, perfect match!</v>
      </c>
    </row>
    <row r="3289" spans="1:25" ht="43.2" x14ac:dyDescent="0.25">
      <c r="A3289" s="76" t="s">
        <v>88</v>
      </c>
      <c r="B3289" s="76" t="str">
        <f>VLOOKUP(A3289,'Buyer Countries '!$B$2:$C$301,2,FALSE)</f>
        <v>yes</v>
      </c>
      <c r="C3289" s="76" t="str">
        <f>VLOOKUP(A3289,'Supplier Countries'!$B$2:$D$301,3,FALSE)</f>
        <v>no</v>
      </c>
      <c r="D3289" s="76" t="str">
        <f t="shared" si="1213"/>
        <v>yes</v>
      </c>
      <c r="E3289" s="76" t="str">
        <f t="shared" si="1214"/>
        <v>country supported</v>
      </c>
      <c r="F3289" s="8" t="s">
        <v>455</v>
      </c>
      <c r="G3289" s="7" t="s">
        <v>456</v>
      </c>
      <c r="H3289" s="5" t="s">
        <v>457</v>
      </c>
      <c r="I3289" s="7" t="s">
        <v>138</v>
      </c>
      <c r="J3289" s="83" t="s">
        <v>72</v>
      </c>
      <c r="K3289" s="59" t="str">
        <f t="shared" si="1219"/>
        <v>notmandatory</v>
      </c>
      <c r="L3289" s="83"/>
      <c r="M3289" s="59" t="str">
        <f t="shared" si="1220"/>
        <v>notmandatorybuyeryessupplier</v>
      </c>
      <c r="N3289" s="24" t="s">
        <v>430</v>
      </c>
      <c r="O3289" s="59" t="str">
        <f t="shared" si="1221"/>
        <v>can you provide data on invoice? Answer in column L by Yes or No</v>
      </c>
    </row>
    <row r="3290" spans="1:25" ht="14.4" x14ac:dyDescent="0.25">
      <c r="A3290" s="76" t="s">
        <v>88</v>
      </c>
      <c r="B3290" s="76" t="str">
        <f>VLOOKUP(A3290,'Buyer Countries '!$B$2:$C$301,2,FALSE)</f>
        <v>yes</v>
      </c>
      <c r="C3290" s="76" t="str">
        <f>VLOOKUP(A3290,'Supplier Countries'!$B$2:$D$301,3,FALSE)</f>
        <v>no</v>
      </c>
      <c r="D3290" s="76" t="str">
        <f t="shared" si="1213"/>
        <v>yes</v>
      </c>
      <c r="E3290" s="76" t="str">
        <f t="shared" si="1214"/>
        <v>country supported</v>
      </c>
      <c r="F3290" s="8" t="s">
        <v>458</v>
      </c>
      <c r="G3290" s="7" t="s">
        <v>459</v>
      </c>
      <c r="H3290" s="5"/>
      <c r="I3290" s="7" t="s">
        <v>127</v>
      </c>
      <c r="J3290" s="89" t="s">
        <v>72</v>
      </c>
      <c r="K3290" s="59" t="str">
        <f t="shared" si="1219"/>
        <v>mandatory</v>
      </c>
      <c r="L3290" s="83"/>
      <c r="M3290" s="59" t="str">
        <f t="shared" si="1220"/>
        <v>mandatorybuyeryessupplier</v>
      </c>
      <c r="N3290" s="24"/>
      <c r="O3290" s="59" t="str">
        <f t="shared" si="1221"/>
        <v>SAP Business Network requires this information, provide it or move to Portal invoice</v>
      </c>
    </row>
    <row r="3291" spans="1:25" ht="57.6" x14ac:dyDescent="0.25">
      <c r="A3291" s="76" t="s">
        <v>88</v>
      </c>
      <c r="B3291" s="76" t="str">
        <f>VLOOKUP(A3291,'Buyer Countries '!$B$2:$C$301,2,FALSE)</f>
        <v>yes</v>
      </c>
      <c r="C3291" s="76" t="str">
        <f>VLOOKUP(A3291,'Supplier Countries'!$B$2:$D$301,3,FALSE)</f>
        <v>no</v>
      </c>
      <c r="D3291" s="76" t="str">
        <f t="shared" si="1213"/>
        <v>yes</v>
      </c>
      <c r="E3291" s="76" t="str">
        <f t="shared" si="1214"/>
        <v>country supported</v>
      </c>
      <c r="F3291" s="8" t="s">
        <v>460</v>
      </c>
      <c r="G3291" s="7" t="s">
        <v>461</v>
      </c>
      <c r="H3291" s="5" t="s">
        <v>462</v>
      </c>
      <c r="I3291" s="7" t="s">
        <v>138</v>
      </c>
      <c r="J3291" s="83" t="s">
        <v>72</v>
      </c>
      <c r="K3291" s="59" t="str">
        <f t="shared" si="1219"/>
        <v>notmandatory</v>
      </c>
      <c r="L3291" s="83"/>
      <c r="M3291" s="59" t="str">
        <f t="shared" si="1220"/>
        <v>notmandatorybuyeryessupplier</v>
      </c>
      <c r="N3291" s="24"/>
      <c r="O3291" s="59" t="str">
        <f t="shared" si="1221"/>
        <v>can you provide data on invoice? Answer in column L by Yes or No</v>
      </c>
    </row>
    <row r="3292" spans="1:25" ht="43.2" x14ac:dyDescent="0.25">
      <c r="A3292" s="76" t="s">
        <v>88</v>
      </c>
      <c r="B3292" s="76" t="str">
        <f>VLOOKUP(A3292,'Buyer Countries '!$B$2:$C$301,2,FALSE)</f>
        <v>yes</v>
      </c>
      <c r="C3292" s="76" t="str">
        <f>VLOOKUP(A3292,'Supplier Countries'!$B$2:$D$301,3,FALSE)</f>
        <v>no</v>
      </c>
      <c r="D3292" s="76" t="str">
        <f t="shared" si="1213"/>
        <v>yes</v>
      </c>
      <c r="E3292" s="76" t="str">
        <f t="shared" si="1214"/>
        <v>country supported</v>
      </c>
      <c r="F3292" s="8" t="s">
        <v>463</v>
      </c>
      <c r="G3292" s="7" t="s">
        <v>464</v>
      </c>
      <c r="H3292" s="5" t="s">
        <v>465</v>
      </c>
      <c r="I3292" s="7" t="s">
        <v>138</v>
      </c>
      <c r="J3292" s="83" t="s">
        <v>75</v>
      </c>
      <c r="K3292" s="59" t="str">
        <f t="shared" si="1219"/>
        <v>notmandatory</v>
      </c>
      <c r="L3292" s="83"/>
      <c r="M3292" s="59" t="str">
        <f t="shared" si="1220"/>
        <v>notmandatorybuyernosupplier</v>
      </c>
      <c r="N3292" s="24"/>
      <c r="O3292" s="59" t="str">
        <f t="shared" si="1221"/>
        <v>good job, perfect match!</v>
      </c>
    </row>
    <row r="3293" spans="1:25" ht="43.2" x14ac:dyDescent="0.25">
      <c r="A3293" s="76" t="s">
        <v>88</v>
      </c>
      <c r="B3293" s="76" t="str">
        <f>VLOOKUP(A3293,'Buyer Countries '!$B$2:$C$301,2,FALSE)</f>
        <v>yes</v>
      </c>
      <c r="C3293" s="76" t="str">
        <f>VLOOKUP(A3293,'Supplier Countries'!$B$2:$D$301,3,FALSE)</f>
        <v>no</v>
      </c>
      <c r="D3293" s="76" t="str">
        <f t="shared" si="1213"/>
        <v>yes</v>
      </c>
      <c r="E3293" s="76" t="str">
        <f t="shared" si="1214"/>
        <v>country supported</v>
      </c>
      <c r="F3293" s="8" t="s">
        <v>466</v>
      </c>
      <c r="G3293" s="7" t="s">
        <v>467</v>
      </c>
      <c r="H3293" s="5" t="s">
        <v>468</v>
      </c>
      <c r="I3293" s="7" t="s">
        <v>138</v>
      </c>
      <c r="J3293" s="83" t="s">
        <v>75</v>
      </c>
      <c r="K3293" s="59" t="str">
        <f t="shared" si="1219"/>
        <v>notmandatory</v>
      </c>
      <c r="L3293" s="83"/>
      <c r="M3293" s="59" t="str">
        <f t="shared" si="1220"/>
        <v>notmandatorybuyernosupplier</v>
      </c>
      <c r="N3293" s="24" t="s">
        <v>430</v>
      </c>
      <c r="O3293" s="59" t="str">
        <f t="shared" si="1221"/>
        <v>good job, perfect match!</v>
      </c>
    </row>
    <row r="3294" spans="1:25" ht="28.8" x14ac:dyDescent="0.25">
      <c r="A3294" s="76" t="s">
        <v>88</v>
      </c>
      <c r="B3294" s="76" t="str">
        <f>VLOOKUP(A3294,'Buyer Countries '!$B$2:$C$301,2,FALSE)</f>
        <v>yes</v>
      </c>
      <c r="C3294" s="76" t="str">
        <f>VLOOKUP(A3294,'Supplier Countries'!$B$2:$D$301,3,FALSE)</f>
        <v>no</v>
      </c>
      <c r="D3294" s="76" t="str">
        <f t="shared" si="1213"/>
        <v>yes</v>
      </c>
      <c r="E3294" s="76" t="str">
        <f t="shared" si="1214"/>
        <v>country supported</v>
      </c>
      <c r="F3294" s="8" t="s">
        <v>469</v>
      </c>
      <c r="G3294" s="7" t="s">
        <v>470</v>
      </c>
      <c r="H3294" s="5" t="s">
        <v>471</v>
      </c>
      <c r="I3294" s="7" t="s">
        <v>127</v>
      </c>
      <c r="J3294" s="89" t="s">
        <v>72</v>
      </c>
      <c r="K3294" s="59" t="str">
        <f t="shared" si="1219"/>
        <v>mandatory</v>
      </c>
      <c r="L3294" s="83"/>
      <c r="M3294" s="59" t="str">
        <f t="shared" si="1220"/>
        <v>mandatorybuyeryessupplier</v>
      </c>
      <c r="N3294" s="24"/>
      <c r="O3294" s="59" t="str">
        <f t="shared" si="1221"/>
        <v>SAP Business Network requires this information, provide it or move to Portal invoice</v>
      </c>
    </row>
    <row r="3295" spans="1:25" ht="43.2" x14ac:dyDescent="0.25">
      <c r="A3295" s="76" t="s">
        <v>88</v>
      </c>
      <c r="B3295" s="76" t="str">
        <f>VLOOKUP(A3295,'Buyer Countries '!$B$2:$C$301,2,FALSE)</f>
        <v>yes</v>
      </c>
      <c r="C3295" s="76" t="str">
        <f>VLOOKUP(A3295,'Supplier Countries'!$B$2:$D$301,3,FALSE)</f>
        <v>no</v>
      </c>
      <c r="D3295" s="76" t="str">
        <f t="shared" si="1213"/>
        <v>yes</v>
      </c>
      <c r="E3295" s="76" t="str">
        <f t="shared" si="1214"/>
        <v>country supported</v>
      </c>
      <c r="F3295" s="8" t="s">
        <v>472</v>
      </c>
      <c r="G3295" s="7" t="s">
        <v>473</v>
      </c>
      <c r="H3295" s="5" t="s">
        <v>474</v>
      </c>
      <c r="I3295" s="7" t="s">
        <v>138</v>
      </c>
      <c r="J3295" s="83" t="s">
        <v>72</v>
      </c>
      <c r="K3295" s="59" t="str">
        <f t="shared" si="1219"/>
        <v>notmandatory</v>
      </c>
      <c r="L3295" s="83"/>
      <c r="M3295" s="59" t="str">
        <f t="shared" si="1220"/>
        <v>notmandatorybuyeryessupplier</v>
      </c>
      <c r="N3295" s="24" t="s">
        <v>164</v>
      </c>
      <c r="O3295" s="59" t="str">
        <f t="shared" si="1221"/>
        <v>can you provide data on invoice? Answer in column L by Yes or No</v>
      </c>
    </row>
    <row r="3296" spans="1:25" ht="14.4" x14ac:dyDescent="0.25">
      <c r="A3296" s="76" t="s">
        <v>88</v>
      </c>
      <c r="B3296" s="76" t="str">
        <f>VLOOKUP(A3296,'Buyer Countries '!$B$2:$C$301,2,FALSE)</f>
        <v>yes</v>
      </c>
      <c r="C3296" s="76" t="str">
        <f>VLOOKUP(A3296,'Supplier Countries'!$B$2:$D$301,3,FALSE)</f>
        <v>no</v>
      </c>
      <c r="D3296" s="76" t="str">
        <f t="shared" si="1213"/>
        <v>yes</v>
      </c>
      <c r="E3296" s="76" t="str">
        <f t="shared" si="1214"/>
        <v>country supported</v>
      </c>
      <c r="F3296" s="9" t="s">
        <v>132</v>
      </c>
      <c r="G3296" s="10" t="s">
        <v>475</v>
      </c>
      <c r="H3296" s="10"/>
      <c r="I3296" s="11"/>
      <c r="J3296" s="21" t="s">
        <v>134</v>
      </c>
      <c r="K3296" s="11"/>
      <c r="L3296" s="21"/>
      <c r="M3296" s="11"/>
      <c r="N3296" s="21"/>
      <c r="O3296" s="11"/>
    </row>
    <row r="3297" spans="1:15" ht="14.4" x14ac:dyDescent="0.25">
      <c r="A3297" s="76" t="s">
        <v>88</v>
      </c>
      <c r="B3297" s="76" t="str">
        <f>VLOOKUP(A3297,'Buyer Countries '!$B$2:$C$301,2,FALSE)</f>
        <v>yes</v>
      </c>
      <c r="C3297" s="76" t="str">
        <f>VLOOKUP(A3297,'Supplier Countries'!$B$2:$D$301,3,FALSE)</f>
        <v>no</v>
      </c>
      <c r="D3297" s="76" t="str">
        <f t="shared" si="1213"/>
        <v>yes</v>
      </c>
      <c r="E3297" s="76" t="str">
        <f t="shared" si="1214"/>
        <v>country supported</v>
      </c>
      <c r="F3297" s="8" t="s">
        <v>476</v>
      </c>
      <c r="G3297" s="7" t="s">
        <v>477</v>
      </c>
      <c r="H3297" s="5"/>
      <c r="I3297" s="7" t="s">
        <v>138</v>
      </c>
      <c r="J3297" s="83" t="s">
        <v>75</v>
      </c>
      <c r="K3297" s="59" t="str">
        <f t="shared" ref="K3297:K3303" si="1222">IF(I3297="Mandatory","mandatory","notmandatory")</f>
        <v>notmandatory</v>
      </c>
      <c r="L3297" s="83"/>
      <c r="M3297" s="59" t="str">
        <f t="shared" ref="M3297:M3303" si="1223">K3297&amp;"buyer"&amp;J3297&amp;"supplier"&amp;L3297</f>
        <v>notmandatorybuyernosupplier</v>
      </c>
      <c r="N3297" s="24" t="s">
        <v>478</v>
      </c>
      <c r="O3297" s="59" t="str">
        <f t="shared" ref="O3297:O3303" si="1224">IF(D3297="noyes","country not in scope for buyer, contact buyer",
IF(D3297="no","country not in scope for buyer, no need to review",
IF(D3297="nono","country not in scope for buyer and supplier no need to review",
IF(D3297="yesno","country not in scope for supplier no need to review",
IF(M3297="notmandatorybuyeryessupplierno","can buyer relax rule in SBN or ERP to accept invoice without this, if not provide data on PDF, if not move to Portal invoice",
IF(M3297="mandatorybuyeryessupplierno","SAP business network requires this information, provide it or move to Portal invoice",IF(M3297="mandatorybuyeryessupplier","SAP Business Network requires this information, provide it or move to Portal invoice",
IF(M3297="notmandatorybuyeryessupplier","can you provide data on invoice? Answer in column L by Yes or No",
IF(M3297="notmandatorybuyernosupplieryes","data not required set dropdown to blank in column L",
IF(M3297="notmandatorybuyersupplieryes","data not required set dropdown to blank in column L","good job, perfect match!"))))))))))</f>
        <v>good job, perfect match!</v>
      </c>
    </row>
    <row r="3298" spans="1:15" ht="14.4" x14ac:dyDescent="0.25">
      <c r="A3298" s="76" t="s">
        <v>88</v>
      </c>
      <c r="B3298" s="76" t="str">
        <f>VLOOKUP(A3298,'Buyer Countries '!$B$2:$C$301,2,FALSE)</f>
        <v>yes</v>
      </c>
      <c r="C3298" s="76" t="str">
        <f>VLOOKUP(A3298,'Supplier Countries'!$B$2:$D$301,3,FALSE)</f>
        <v>no</v>
      </c>
      <c r="D3298" s="76" t="str">
        <f t="shared" si="1213"/>
        <v>yes</v>
      </c>
      <c r="E3298" s="76" t="str">
        <f t="shared" si="1214"/>
        <v>country supported</v>
      </c>
      <c r="F3298" s="8" t="s">
        <v>479</v>
      </c>
      <c r="G3298" s="7" t="s">
        <v>480</v>
      </c>
      <c r="H3298" s="5"/>
      <c r="I3298" s="7" t="s">
        <v>138</v>
      </c>
      <c r="J3298" s="83" t="s">
        <v>75</v>
      </c>
      <c r="K3298" s="59" t="str">
        <f t="shared" si="1222"/>
        <v>notmandatory</v>
      </c>
      <c r="L3298" s="83"/>
      <c r="M3298" s="59" t="str">
        <f t="shared" si="1223"/>
        <v>notmandatorybuyernosupplier</v>
      </c>
      <c r="N3298" s="24" t="s">
        <v>262</v>
      </c>
      <c r="O3298" s="59" t="str">
        <f t="shared" si="1224"/>
        <v>good job, perfect match!</v>
      </c>
    </row>
    <row r="3299" spans="1:15" ht="14.4" x14ac:dyDescent="0.25">
      <c r="A3299" s="76" t="s">
        <v>88</v>
      </c>
      <c r="B3299" s="76" t="str">
        <f>VLOOKUP(A3299,'Buyer Countries '!$B$2:$C$301,2,FALSE)</f>
        <v>yes</v>
      </c>
      <c r="C3299" s="76" t="str">
        <f>VLOOKUP(A3299,'Supplier Countries'!$B$2:$D$301,3,FALSE)</f>
        <v>no</v>
      </c>
      <c r="D3299" s="76" t="str">
        <f t="shared" si="1213"/>
        <v>yes</v>
      </c>
      <c r="E3299" s="76" t="str">
        <f t="shared" si="1214"/>
        <v>country supported</v>
      </c>
      <c r="F3299" s="8" t="s">
        <v>481</v>
      </c>
      <c r="G3299" s="7" t="s">
        <v>482</v>
      </c>
      <c r="H3299" s="5"/>
      <c r="I3299" s="7" t="s">
        <v>138</v>
      </c>
      <c r="J3299" s="83" t="s">
        <v>75</v>
      </c>
      <c r="K3299" s="59" t="str">
        <f t="shared" si="1222"/>
        <v>notmandatory</v>
      </c>
      <c r="L3299" s="83"/>
      <c r="M3299" s="59" t="str">
        <f t="shared" si="1223"/>
        <v>notmandatorybuyernosupplier</v>
      </c>
      <c r="N3299" s="24" t="s">
        <v>262</v>
      </c>
      <c r="O3299" s="59" t="str">
        <f t="shared" si="1224"/>
        <v>good job, perfect match!</v>
      </c>
    </row>
    <row r="3300" spans="1:15" ht="14.4" x14ac:dyDescent="0.25">
      <c r="A3300" s="76" t="s">
        <v>88</v>
      </c>
      <c r="B3300" s="76" t="str">
        <f>VLOOKUP(A3300,'Buyer Countries '!$B$2:$C$301,2,FALSE)</f>
        <v>yes</v>
      </c>
      <c r="C3300" s="76" t="str">
        <f>VLOOKUP(A3300,'Supplier Countries'!$B$2:$D$301,3,FALSE)</f>
        <v>no</v>
      </c>
      <c r="D3300" s="76" t="str">
        <f t="shared" si="1213"/>
        <v>yes</v>
      </c>
      <c r="E3300" s="76" t="str">
        <f t="shared" si="1214"/>
        <v>country supported</v>
      </c>
      <c r="F3300" s="8" t="s">
        <v>483</v>
      </c>
      <c r="G3300" s="7" t="s">
        <v>484</v>
      </c>
      <c r="H3300" s="5"/>
      <c r="I3300" s="7" t="s">
        <v>138</v>
      </c>
      <c r="J3300" s="83" t="s">
        <v>75</v>
      </c>
      <c r="K3300" s="59" t="str">
        <f t="shared" si="1222"/>
        <v>notmandatory</v>
      </c>
      <c r="L3300" s="83"/>
      <c r="M3300" s="59" t="str">
        <f t="shared" si="1223"/>
        <v>notmandatorybuyernosupplier</v>
      </c>
      <c r="N3300" s="24" t="s">
        <v>262</v>
      </c>
      <c r="O3300" s="59" t="str">
        <f t="shared" si="1224"/>
        <v>good job, perfect match!</v>
      </c>
    </row>
    <row r="3301" spans="1:15" ht="14.4" x14ac:dyDescent="0.25">
      <c r="A3301" s="76" t="s">
        <v>88</v>
      </c>
      <c r="B3301" s="76" t="str">
        <f>VLOOKUP(A3301,'Buyer Countries '!$B$2:$C$301,2,FALSE)</f>
        <v>yes</v>
      </c>
      <c r="C3301" s="76" t="str">
        <f>VLOOKUP(A3301,'Supplier Countries'!$B$2:$D$301,3,FALSE)</f>
        <v>no</v>
      </c>
      <c r="D3301" s="76" t="str">
        <f t="shared" si="1213"/>
        <v>yes</v>
      </c>
      <c r="E3301" s="76" t="str">
        <f t="shared" si="1214"/>
        <v>country supported</v>
      </c>
      <c r="F3301" s="8" t="s">
        <v>485</v>
      </c>
      <c r="G3301" s="7" t="s">
        <v>486</v>
      </c>
      <c r="H3301" s="5"/>
      <c r="I3301" s="7" t="s">
        <v>138</v>
      </c>
      <c r="J3301" s="83" t="s">
        <v>72</v>
      </c>
      <c r="K3301" s="59" t="str">
        <f t="shared" si="1222"/>
        <v>notmandatory</v>
      </c>
      <c r="L3301" s="83"/>
      <c r="M3301" s="59" t="str">
        <f t="shared" si="1223"/>
        <v>notmandatorybuyeryessupplier</v>
      </c>
      <c r="N3301" s="24" t="s">
        <v>262</v>
      </c>
      <c r="O3301" s="59" t="str">
        <f t="shared" si="1224"/>
        <v>can you provide data on invoice? Answer in column L by Yes or No</v>
      </c>
    </row>
    <row r="3302" spans="1:15" ht="14.4" x14ac:dyDescent="0.25">
      <c r="A3302" s="76" t="s">
        <v>88</v>
      </c>
      <c r="B3302" s="76" t="str">
        <f>VLOOKUP(A3302,'Buyer Countries '!$B$2:$C$301,2,FALSE)</f>
        <v>yes</v>
      </c>
      <c r="C3302" s="76" t="str">
        <f>VLOOKUP(A3302,'Supplier Countries'!$B$2:$D$301,3,FALSE)</f>
        <v>no</v>
      </c>
      <c r="D3302" s="76" t="str">
        <f t="shared" si="1213"/>
        <v>yes</v>
      </c>
      <c r="E3302" s="76" t="str">
        <f t="shared" si="1214"/>
        <v>country supported</v>
      </c>
      <c r="F3302" s="8" t="s">
        <v>487</v>
      </c>
      <c r="G3302" s="7" t="s">
        <v>488</v>
      </c>
      <c r="H3302" s="5"/>
      <c r="I3302" s="7" t="s">
        <v>138</v>
      </c>
      <c r="J3302" s="83" t="s">
        <v>75</v>
      </c>
      <c r="K3302" s="59" t="str">
        <f t="shared" si="1222"/>
        <v>notmandatory</v>
      </c>
      <c r="L3302" s="83"/>
      <c r="M3302" s="59" t="str">
        <f t="shared" si="1223"/>
        <v>notmandatorybuyernosupplier</v>
      </c>
      <c r="N3302" s="24" t="s">
        <v>262</v>
      </c>
      <c r="O3302" s="59" t="str">
        <f t="shared" si="1224"/>
        <v>good job, perfect match!</v>
      </c>
    </row>
    <row r="3303" spans="1:15" ht="14.4" x14ac:dyDescent="0.25">
      <c r="A3303" s="76" t="s">
        <v>88</v>
      </c>
      <c r="B3303" s="76" t="str">
        <f>VLOOKUP(A3303,'Buyer Countries '!$B$2:$C$301,2,FALSE)</f>
        <v>yes</v>
      </c>
      <c r="C3303" s="76" t="str">
        <f>VLOOKUP(A3303,'Supplier Countries'!$B$2:$D$301,3,FALSE)</f>
        <v>no</v>
      </c>
      <c r="D3303" s="76" t="str">
        <f t="shared" si="1213"/>
        <v>yes</v>
      </c>
      <c r="E3303" s="76" t="str">
        <f t="shared" si="1214"/>
        <v>country supported</v>
      </c>
      <c r="F3303" s="8" t="s">
        <v>489</v>
      </c>
      <c r="G3303" s="7" t="s">
        <v>490</v>
      </c>
      <c r="H3303" s="5"/>
      <c r="I3303" s="7" t="s">
        <v>138</v>
      </c>
      <c r="J3303" s="83" t="s">
        <v>72</v>
      </c>
      <c r="K3303" s="59" t="str">
        <f t="shared" si="1222"/>
        <v>notmandatory</v>
      </c>
      <c r="L3303" s="83"/>
      <c r="M3303" s="59" t="str">
        <f t="shared" si="1223"/>
        <v>notmandatorybuyeryessupplier</v>
      </c>
      <c r="N3303" s="24" t="s">
        <v>262</v>
      </c>
      <c r="O3303" s="59" t="str">
        <f t="shared" si="1224"/>
        <v>can you provide data on invoice? Answer in column L by Yes or No</v>
      </c>
    </row>
    <row r="3304" spans="1:15" ht="14.4" x14ac:dyDescent="0.25">
      <c r="A3304" s="76" t="s">
        <v>88</v>
      </c>
      <c r="B3304" s="76" t="str">
        <f>VLOOKUP(A3304,'Buyer Countries '!$B$2:$C$301,2,FALSE)</f>
        <v>yes</v>
      </c>
      <c r="C3304" s="76" t="str">
        <f>VLOOKUP(A3304,'Supplier Countries'!$B$2:$D$301,3,FALSE)</f>
        <v>no</v>
      </c>
      <c r="D3304" s="76" t="str">
        <f t="shared" si="1213"/>
        <v>yes</v>
      </c>
      <c r="E3304" s="76" t="str">
        <f t="shared" si="1214"/>
        <v>country supported</v>
      </c>
      <c r="F3304" s="9" t="s">
        <v>132</v>
      </c>
      <c r="G3304" s="10" t="s">
        <v>491</v>
      </c>
      <c r="H3304" s="10"/>
      <c r="I3304" s="11"/>
      <c r="J3304" s="21" t="s">
        <v>134</v>
      </c>
      <c r="K3304" s="11"/>
      <c r="L3304" s="21"/>
      <c r="M3304" s="11"/>
      <c r="N3304" s="21"/>
      <c r="O3304" s="11"/>
    </row>
    <row r="3305" spans="1:15" ht="43.2" x14ac:dyDescent="0.25">
      <c r="A3305" s="76" t="s">
        <v>88</v>
      </c>
      <c r="B3305" s="76" t="str">
        <f>VLOOKUP(A3305,'Buyer Countries '!$B$2:$C$301,2,FALSE)</f>
        <v>yes</v>
      </c>
      <c r="C3305" s="76" t="str">
        <f>VLOOKUP(A3305,'Supplier Countries'!$B$2:$D$301,3,FALSE)</f>
        <v>no</v>
      </c>
      <c r="D3305" s="76" t="str">
        <f t="shared" si="1213"/>
        <v>yes</v>
      </c>
      <c r="E3305" s="76" t="str">
        <f t="shared" si="1214"/>
        <v>country supported</v>
      </c>
      <c r="F3305" s="8" t="s">
        <v>492</v>
      </c>
      <c r="G3305" s="7" t="s">
        <v>493</v>
      </c>
      <c r="H3305" s="5"/>
      <c r="I3305" s="7" t="s">
        <v>138</v>
      </c>
      <c r="J3305" s="83" t="s">
        <v>75</v>
      </c>
      <c r="K3305" s="59" t="str">
        <f t="shared" ref="K3305:K3311" si="1225">IF(I3305="Mandatory","mandatory","notmandatory")</f>
        <v>notmandatory</v>
      </c>
      <c r="L3305" s="83"/>
      <c r="M3305" s="59" t="str">
        <f t="shared" ref="M3305:M3311" si="1226">K3305&amp;"buyer"&amp;J3305&amp;"supplier"&amp;L3305</f>
        <v>notmandatorybuyernosupplier</v>
      </c>
      <c r="N3305" s="24" t="s">
        <v>430</v>
      </c>
      <c r="O3305" s="59" t="str">
        <f t="shared" ref="O3305:O3311" si="1227">IF(D3305="noyes","country not in scope for buyer, contact buyer",
IF(D3305="no","country not in scope for buyer, no need to review",
IF(D3305="nono","country not in scope for buyer and supplier no need to review",
IF(D3305="yesno","country not in scope for supplier no need to review",
IF(M3305="notmandatorybuyeryessupplierno","can buyer relax rule in SBN or ERP to accept invoice without this, if not provide data on PDF, if not move to Portal invoice",
IF(M3305="mandatorybuyeryessupplierno","SAP business network requires this information, provide it or move to Portal invoice",IF(M3305="mandatorybuyeryessupplier","SAP Business Network requires this information, provide it or move to Portal invoice",
IF(M3305="notmandatorybuyeryessupplier","can you provide data on invoice? Answer in column L by Yes or No",
IF(M3305="notmandatorybuyernosupplieryes","data not required set dropdown to blank in column L",
IF(M3305="notmandatorybuyersupplieryes","data not required set dropdown to blank in column L","good job, perfect match!"))))))))))</f>
        <v>good job, perfect match!</v>
      </c>
    </row>
    <row r="3306" spans="1:15" ht="43.2" x14ac:dyDescent="0.25">
      <c r="A3306" s="76" t="s">
        <v>88</v>
      </c>
      <c r="B3306" s="76" t="str">
        <f>VLOOKUP(A3306,'Buyer Countries '!$B$2:$C$301,2,FALSE)</f>
        <v>yes</v>
      </c>
      <c r="C3306" s="76" t="str">
        <f>VLOOKUP(A3306,'Supplier Countries'!$B$2:$D$301,3,FALSE)</f>
        <v>no</v>
      </c>
      <c r="D3306" s="76" t="str">
        <f t="shared" si="1213"/>
        <v>yes</v>
      </c>
      <c r="E3306" s="76" t="str">
        <f t="shared" si="1214"/>
        <v>country supported</v>
      </c>
      <c r="F3306" s="8" t="s">
        <v>494</v>
      </c>
      <c r="G3306" s="7" t="s">
        <v>495</v>
      </c>
      <c r="H3306" s="5"/>
      <c r="I3306" s="7" t="s">
        <v>138</v>
      </c>
      <c r="J3306" s="83" t="s">
        <v>75</v>
      </c>
      <c r="K3306" s="59" t="str">
        <f t="shared" si="1225"/>
        <v>notmandatory</v>
      </c>
      <c r="L3306" s="83"/>
      <c r="M3306" s="59" t="str">
        <f t="shared" si="1226"/>
        <v>notmandatorybuyernosupplier</v>
      </c>
      <c r="N3306" s="24" t="s">
        <v>430</v>
      </c>
      <c r="O3306" s="59" t="str">
        <f t="shared" si="1227"/>
        <v>good job, perfect match!</v>
      </c>
    </row>
    <row r="3307" spans="1:15" ht="43.2" x14ac:dyDescent="0.25">
      <c r="A3307" s="76" t="s">
        <v>88</v>
      </c>
      <c r="B3307" s="76" t="str">
        <f>VLOOKUP(A3307,'Buyer Countries '!$B$2:$C$301,2,FALSE)</f>
        <v>yes</v>
      </c>
      <c r="C3307" s="76" t="str">
        <f>VLOOKUP(A3307,'Supplier Countries'!$B$2:$D$301,3,FALSE)</f>
        <v>no</v>
      </c>
      <c r="D3307" s="76" t="str">
        <f t="shared" si="1213"/>
        <v>yes</v>
      </c>
      <c r="E3307" s="76" t="str">
        <f t="shared" si="1214"/>
        <v>country supported</v>
      </c>
      <c r="F3307" s="8" t="s">
        <v>496</v>
      </c>
      <c r="G3307" s="7" t="s">
        <v>497</v>
      </c>
      <c r="H3307" s="5"/>
      <c r="I3307" s="7" t="s">
        <v>138</v>
      </c>
      <c r="J3307" s="83" t="s">
        <v>75</v>
      </c>
      <c r="K3307" s="59" t="str">
        <f t="shared" si="1225"/>
        <v>notmandatory</v>
      </c>
      <c r="L3307" s="83"/>
      <c r="M3307" s="59" t="str">
        <f t="shared" si="1226"/>
        <v>notmandatorybuyernosupplier</v>
      </c>
      <c r="N3307" s="24" t="s">
        <v>430</v>
      </c>
      <c r="O3307" s="59" t="str">
        <f t="shared" si="1227"/>
        <v>good job, perfect match!</v>
      </c>
    </row>
    <row r="3308" spans="1:15" ht="43.2" x14ac:dyDescent="0.25">
      <c r="A3308" s="76" t="s">
        <v>88</v>
      </c>
      <c r="B3308" s="76" t="str">
        <f>VLOOKUP(A3308,'Buyer Countries '!$B$2:$C$301,2,FALSE)</f>
        <v>yes</v>
      </c>
      <c r="C3308" s="76" t="str">
        <f>VLOOKUP(A3308,'Supplier Countries'!$B$2:$D$301,3,FALSE)</f>
        <v>no</v>
      </c>
      <c r="D3308" s="76" t="str">
        <f t="shared" si="1213"/>
        <v>yes</v>
      </c>
      <c r="E3308" s="76" t="str">
        <f t="shared" si="1214"/>
        <v>country supported</v>
      </c>
      <c r="F3308" s="8" t="s">
        <v>498</v>
      </c>
      <c r="G3308" s="7" t="s">
        <v>499</v>
      </c>
      <c r="H3308" s="5"/>
      <c r="I3308" s="7" t="s">
        <v>138</v>
      </c>
      <c r="J3308" s="83" t="s">
        <v>75</v>
      </c>
      <c r="K3308" s="59" t="str">
        <f t="shared" si="1225"/>
        <v>notmandatory</v>
      </c>
      <c r="L3308" s="83"/>
      <c r="M3308" s="59" t="str">
        <f t="shared" si="1226"/>
        <v>notmandatorybuyernosupplier</v>
      </c>
      <c r="N3308" s="24" t="s">
        <v>430</v>
      </c>
      <c r="O3308" s="59" t="str">
        <f t="shared" si="1227"/>
        <v>good job, perfect match!</v>
      </c>
    </row>
    <row r="3309" spans="1:15" ht="43.2" x14ac:dyDescent="0.25">
      <c r="A3309" s="76" t="s">
        <v>88</v>
      </c>
      <c r="B3309" s="76" t="str">
        <f>VLOOKUP(A3309,'Buyer Countries '!$B$2:$C$301,2,FALSE)</f>
        <v>yes</v>
      </c>
      <c r="C3309" s="76" t="str">
        <f>VLOOKUP(A3309,'Supplier Countries'!$B$2:$D$301,3,FALSE)</f>
        <v>no</v>
      </c>
      <c r="D3309" s="76" t="str">
        <f t="shared" si="1213"/>
        <v>yes</v>
      </c>
      <c r="E3309" s="76" t="str">
        <f t="shared" si="1214"/>
        <v>country supported</v>
      </c>
      <c r="F3309" s="8" t="s">
        <v>500</v>
      </c>
      <c r="G3309" s="7" t="s">
        <v>501</v>
      </c>
      <c r="H3309" s="5"/>
      <c r="I3309" s="7" t="s">
        <v>138</v>
      </c>
      <c r="J3309" s="83" t="s">
        <v>75</v>
      </c>
      <c r="K3309" s="59" t="str">
        <f t="shared" si="1225"/>
        <v>notmandatory</v>
      </c>
      <c r="L3309" s="83"/>
      <c r="M3309" s="59" t="str">
        <f t="shared" si="1226"/>
        <v>notmandatorybuyernosupplier</v>
      </c>
      <c r="N3309" s="24" t="s">
        <v>430</v>
      </c>
      <c r="O3309" s="59" t="str">
        <f t="shared" si="1227"/>
        <v>good job, perfect match!</v>
      </c>
    </row>
    <row r="3310" spans="1:15" ht="43.2" x14ac:dyDescent="0.25">
      <c r="A3310" s="76" t="s">
        <v>88</v>
      </c>
      <c r="B3310" s="76" t="str">
        <f>VLOOKUP(A3310,'Buyer Countries '!$B$2:$C$301,2,FALSE)</f>
        <v>yes</v>
      </c>
      <c r="C3310" s="76" t="str">
        <f>VLOOKUP(A3310,'Supplier Countries'!$B$2:$D$301,3,FALSE)</f>
        <v>no</v>
      </c>
      <c r="D3310" s="76" t="str">
        <f t="shared" si="1213"/>
        <v>yes</v>
      </c>
      <c r="E3310" s="76" t="str">
        <f t="shared" si="1214"/>
        <v>country supported</v>
      </c>
      <c r="F3310" s="8" t="s">
        <v>502</v>
      </c>
      <c r="G3310" s="7" t="s">
        <v>503</v>
      </c>
      <c r="H3310" s="5"/>
      <c r="I3310" s="7" t="s">
        <v>138</v>
      </c>
      <c r="J3310" s="83" t="s">
        <v>75</v>
      </c>
      <c r="K3310" s="59" t="str">
        <f t="shared" si="1225"/>
        <v>notmandatory</v>
      </c>
      <c r="L3310" s="83"/>
      <c r="M3310" s="59" t="str">
        <f t="shared" si="1226"/>
        <v>notmandatorybuyernosupplier</v>
      </c>
      <c r="N3310" s="24" t="s">
        <v>430</v>
      </c>
      <c r="O3310" s="59" t="str">
        <f t="shared" si="1227"/>
        <v>good job, perfect match!</v>
      </c>
    </row>
    <row r="3311" spans="1:15" ht="43.2" x14ac:dyDescent="0.25">
      <c r="A3311" s="76" t="s">
        <v>88</v>
      </c>
      <c r="B3311" s="76" t="str">
        <f>VLOOKUP(A3311,'Buyer Countries '!$B$2:$C$301,2,FALSE)</f>
        <v>yes</v>
      </c>
      <c r="C3311" s="76" t="str">
        <f>VLOOKUP(A3311,'Supplier Countries'!$B$2:$D$301,3,FALSE)</f>
        <v>no</v>
      </c>
      <c r="D3311" s="76" t="str">
        <f t="shared" si="1213"/>
        <v>yes</v>
      </c>
      <c r="E3311" s="76" t="str">
        <f t="shared" si="1214"/>
        <v>country supported</v>
      </c>
      <c r="F3311" s="8" t="s">
        <v>504</v>
      </c>
      <c r="G3311" s="7" t="s">
        <v>505</v>
      </c>
      <c r="H3311" s="5"/>
      <c r="I3311" s="7" t="s">
        <v>138</v>
      </c>
      <c r="J3311" s="83" t="s">
        <v>75</v>
      </c>
      <c r="K3311" s="59" t="str">
        <f t="shared" si="1225"/>
        <v>notmandatory</v>
      </c>
      <c r="L3311" s="83"/>
      <c r="M3311" s="59" t="str">
        <f t="shared" si="1226"/>
        <v>notmandatorybuyernosupplier</v>
      </c>
      <c r="N3311" s="24" t="s">
        <v>430</v>
      </c>
      <c r="O3311" s="59" t="str">
        <f t="shared" si="1227"/>
        <v>good job, perfect match!</v>
      </c>
    </row>
    <row r="3312" spans="1:15" ht="14.4" x14ac:dyDescent="0.25">
      <c r="A3312" s="76" t="s">
        <v>88</v>
      </c>
      <c r="B3312" s="76" t="str">
        <f>VLOOKUP(A3312,'Buyer Countries '!$B$2:$C$301,2,FALSE)</f>
        <v>yes</v>
      </c>
      <c r="C3312" s="76" t="str">
        <f>VLOOKUP(A3312,'Supplier Countries'!$B$2:$D$301,3,FALSE)</f>
        <v>no</v>
      </c>
      <c r="D3312" s="76" t="str">
        <f t="shared" si="1213"/>
        <v>yes</v>
      </c>
      <c r="E3312" s="76" t="str">
        <f t="shared" si="1214"/>
        <v>country supported</v>
      </c>
      <c r="F3312" s="9" t="s">
        <v>132</v>
      </c>
      <c r="G3312" s="10" t="s">
        <v>506</v>
      </c>
      <c r="H3312" s="10"/>
      <c r="I3312" s="11"/>
      <c r="J3312" s="21"/>
      <c r="K3312" s="11"/>
      <c r="L3312" s="21"/>
      <c r="M3312" s="11"/>
      <c r="N3312" s="21"/>
      <c r="O3312" s="11"/>
    </row>
    <row r="3313" spans="1:15" ht="43.2" x14ac:dyDescent="0.25">
      <c r="A3313" s="76" t="s">
        <v>88</v>
      </c>
      <c r="B3313" s="76" t="str">
        <f>VLOOKUP(A3313,'Buyer Countries '!$B$2:$C$301,2,FALSE)</f>
        <v>yes</v>
      </c>
      <c r="C3313" s="76" t="str">
        <f>VLOOKUP(A3313,'Supplier Countries'!$B$2:$D$301,3,FALSE)</f>
        <v>no</v>
      </c>
      <c r="D3313" s="76" t="str">
        <f t="shared" si="1213"/>
        <v>yes</v>
      </c>
      <c r="E3313" s="76" t="str">
        <f t="shared" si="1214"/>
        <v>country supported</v>
      </c>
      <c r="F3313" s="8" t="s">
        <v>507</v>
      </c>
      <c r="G3313" s="7" t="s">
        <v>508</v>
      </c>
      <c r="H3313" s="5"/>
      <c r="I3313" s="7" t="s">
        <v>138</v>
      </c>
      <c r="J3313" s="83" t="s">
        <v>75</v>
      </c>
      <c r="K3313" s="59" t="str">
        <f t="shared" ref="K3313:K3319" si="1228">IF(I3313="Mandatory","mandatory","notmandatory")</f>
        <v>notmandatory</v>
      </c>
      <c r="L3313" s="83"/>
      <c r="M3313" s="59" t="str">
        <f t="shared" ref="M3313:M3319" si="1229">K3313&amp;"buyer"&amp;J3313&amp;"supplier"&amp;L3313</f>
        <v>notmandatorybuyernosupplier</v>
      </c>
      <c r="N3313" s="24" t="s">
        <v>430</v>
      </c>
      <c r="O3313" s="59" t="str">
        <f t="shared" ref="O3313:O3319" si="1230">IF(D3313="noyes","country not in scope for buyer, contact buyer",
IF(D3313="no","country not in scope for buyer, no need to review",
IF(D3313="nono","country not in scope for buyer and supplier no need to review",
IF(D3313="yesno","country not in scope for supplier no need to review",
IF(M3313="notmandatorybuyeryessupplierno","can buyer relax rule in SBN or ERP to accept invoice without this, if not provide data on PDF, if not move to Portal invoice",
IF(M3313="mandatorybuyeryessupplierno","SAP business network requires this information, provide it or move to Portal invoice",IF(M3313="mandatorybuyeryessupplier","SAP Business Network requires this information, provide it or move to Portal invoice",
IF(M3313="notmandatorybuyeryessupplier","can you provide data on invoice? Answer in column L by Yes or No",
IF(M3313="notmandatorybuyernosupplieryes","data not required set dropdown to blank in column L",
IF(M3313="notmandatorybuyersupplieryes","data not required set dropdown to blank in column L","good job, perfect match!"))))))))))</f>
        <v>good job, perfect match!</v>
      </c>
    </row>
    <row r="3314" spans="1:15" ht="43.2" x14ac:dyDescent="0.25">
      <c r="A3314" s="76" t="s">
        <v>88</v>
      </c>
      <c r="B3314" s="76" t="str">
        <f>VLOOKUP(A3314,'Buyer Countries '!$B$2:$C$301,2,FALSE)</f>
        <v>yes</v>
      </c>
      <c r="C3314" s="76" t="str">
        <f>VLOOKUP(A3314,'Supplier Countries'!$B$2:$D$301,3,FALSE)</f>
        <v>no</v>
      </c>
      <c r="D3314" s="76" t="str">
        <f t="shared" si="1213"/>
        <v>yes</v>
      </c>
      <c r="E3314" s="76" t="str">
        <f t="shared" si="1214"/>
        <v>country supported</v>
      </c>
      <c r="F3314" s="8" t="s">
        <v>509</v>
      </c>
      <c r="G3314" s="7" t="s">
        <v>510</v>
      </c>
      <c r="H3314" s="5"/>
      <c r="I3314" s="7" t="s">
        <v>138</v>
      </c>
      <c r="J3314" s="83" t="s">
        <v>75</v>
      </c>
      <c r="K3314" s="59" t="str">
        <f t="shared" si="1228"/>
        <v>notmandatory</v>
      </c>
      <c r="L3314" s="83"/>
      <c r="M3314" s="59" t="str">
        <f t="shared" si="1229"/>
        <v>notmandatorybuyernosupplier</v>
      </c>
      <c r="N3314" s="24" t="s">
        <v>430</v>
      </c>
      <c r="O3314" s="59" t="str">
        <f t="shared" si="1230"/>
        <v>good job, perfect match!</v>
      </c>
    </row>
    <row r="3315" spans="1:15" ht="43.2" x14ac:dyDescent="0.25">
      <c r="A3315" s="76" t="s">
        <v>88</v>
      </c>
      <c r="B3315" s="76" t="str">
        <f>VLOOKUP(A3315,'Buyer Countries '!$B$2:$C$301,2,FALSE)</f>
        <v>yes</v>
      </c>
      <c r="C3315" s="76" t="str">
        <f>VLOOKUP(A3315,'Supplier Countries'!$B$2:$D$301,3,FALSE)</f>
        <v>no</v>
      </c>
      <c r="D3315" s="76" t="str">
        <f t="shared" si="1213"/>
        <v>yes</v>
      </c>
      <c r="E3315" s="76" t="str">
        <f t="shared" si="1214"/>
        <v>country supported</v>
      </c>
      <c r="F3315" s="8" t="s">
        <v>511</v>
      </c>
      <c r="G3315" s="7" t="s">
        <v>512</v>
      </c>
      <c r="H3315" s="5"/>
      <c r="I3315" s="7" t="s">
        <v>138</v>
      </c>
      <c r="J3315" s="83" t="s">
        <v>75</v>
      </c>
      <c r="K3315" s="59" t="str">
        <f t="shared" si="1228"/>
        <v>notmandatory</v>
      </c>
      <c r="L3315" s="83"/>
      <c r="M3315" s="59" t="str">
        <f t="shared" si="1229"/>
        <v>notmandatorybuyernosupplier</v>
      </c>
      <c r="N3315" s="24" t="s">
        <v>430</v>
      </c>
      <c r="O3315" s="59" t="str">
        <f t="shared" si="1230"/>
        <v>good job, perfect match!</v>
      </c>
    </row>
    <row r="3316" spans="1:15" ht="43.2" x14ac:dyDescent="0.25">
      <c r="A3316" s="76" t="s">
        <v>88</v>
      </c>
      <c r="B3316" s="76" t="str">
        <f>VLOOKUP(A3316,'Buyer Countries '!$B$2:$C$301,2,FALSE)</f>
        <v>yes</v>
      </c>
      <c r="C3316" s="76" t="str">
        <f>VLOOKUP(A3316,'Supplier Countries'!$B$2:$D$301,3,FALSE)</f>
        <v>no</v>
      </c>
      <c r="D3316" s="76" t="str">
        <f t="shared" si="1213"/>
        <v>yes</v>
      </c>
      <c r="E3316" s="76" t="str">
        <f t="shared" si="1214"/>
        <v>country supported</v>
      </c>
      <c r="F3316" s="8" t="s">
        <v>513</v>
      </c>
      <c r="G3316" s="7" t="s">
        <v>514</v>
      </c>
      <c r="H3316" s="5"/>
      <c r="I3316" s="7" t="s">
        <v>138</v>
      </c>
      <c r="J3316" s="83" t="s">
        <v>75</v>
      </c>
      <c r="K3316" s="59" t="str">
        <f t="shared" si="1228"/>
        <v>notmandatory</v>
      </c>
      <c r="L3316" s="83"/>
      <c r="M3316" s="59" t="str">
        <f t="shared" si="1229"/>
        <v>notmandatorybuyernosupplier</v>
      </c>
      <c r="N3316" s="24" t="s">
        <v>430</v>
      </c>
      <c r="O3316" s="59" t="str">
        <f t="shared" si="1230"/>
        <v>good job, perfect match!</v>
      </c>
    </row>
    <row r="3317" spans="1:15" ht="43.2" x14ac:dyDescent="0.25">
      <c r="A3317" s="76" t="s">
        <v>88</v>
      </c>
      <c r="B3317" s="76" t="str">
        <f>VLOOKUP(A3317,'Buyer Countries '!$B$2:$C$301,2,FALSE)</f>
        <v>yes</v>
      </c>
      <c r="C3317" s="76" t="str">
        <f>VLOOKUP(A3317,'Supplier Countries'!$B$2:$D$301,3,FALSE)</f>
        <v>no</v>
      </c>
      <c r="D3317" s="76" t="str">
        <f t="shared" si="1213"/>
        <v>yes</v>
      </c>
      <c r="E3317" s="76" t="str">
        <f t="shared" si="1214"/>
        <v>country supported</v>
      </c>
      <c r="F3317" s="8" t="s">
        <v>515</v>
      </c>
      <c r="G3317" s="7" t="s">
        <v>516</v>
      </c>
      <c r="H3317" s="5"/>
      <c r="I3317" s="7" t="s">
        <v>138</v>
      </c>
      <c r="J3317" s="83" t="s">
        <v>75</v>
      </c>
      <c r="K3317" s="59" t="str">
        <f t="shared" si="1228"/>
        <v>notmandatory</v>
      </c>
      <c r="L3317" s="83"/>
      <c r="M3317" s="59" t="str">
        <f t="shared" si="1229"/>
        <v>notmandatorybuyernosupplier</v>
      </c>
      <c r="N3317" s="24" t="s">
        <v>430</v>
      </c>
      <c r="O3317" s="59" t="str">
        <f t="shared" si="1230"/>
        <v>good job, perfect match!</v>
      </c>
    </row>
    <row r="3318" spans="1:15" ht="43.2" x14ac:dyDescent="0.25">
      <c r="A3318" s="76" t="s">
        <v>88</v>
      </c>
      <c r="B3318" s="76" t="str">
        <f>VLOOKUP(A3318,'Buyer Countries '!$B$2:$C$301,2,FALSE)</f>
        <v>yes</v>
      </c>
      <c r="C3318" s="76" t="str">
        <f>VLOOKUP(A3318,'Supplier Countries'!$B$2:$D$301,3,FALSE)</f>
        <v>no</v>
      </c>
      <c r="D3318" s="76" t="str">
        <f t="shared" si="1213"/>
        <v>yes</v>
      </c>
      <c r="E3318" s="76" t="str">
        <f t="shared" si="1214"/>
        <v>country supported</v>
      </c>
      <c r="F3318" s="8" t="s">
        <v>517</v>
      </c>
      <c r="G3318" s="7" t="s">
        <v>518</v>
      </c>
      <c r="H3318" s="5"/>
      <c r="I3318" s="7" t="s">
        <v>138</v>
      </c>
      <c r="J3318" s="83" t="s">
        <v>75</v>
      </c>
      <c r="K3318" s="59" t="str">
        <f t="shared" si="1228"/>
        <v>notmandatory</v>
      </c>
      <c r="L3318" s="83"/>
      <c r="M3318" s="59" t="str">
        <f t="shared" si="1229"/>
        <v>notmandatorybuyernosupplier</v>
      </c>
      <c r="N3318" s="24" t="s">
        <v>430</v>
      </c>
      <c r="O3318" s="59" t="str">
        <f t="shared" si="1230"/>
        <v>good job, perfect match!</v>
      </c>
    </row>
    <row r="3319" spans="1:15" ht="43.2" x14ac:dyDescent="0.25">
      <c r="A3319" s="76" t="s">
        <v>88</v>
      </c>
      <c r="B3319" s="76" t="str">
        <f>VLOOKUP(A3319,'Buyer Countries '!$B$2:$C$301,2,FALSE)</f>
        <v>yes</v>
      </c>
      <c r="C3319" s="76" t="str">
        <f>VLOOKUP(A3319,'Supplier Countries'!$B$2:$D$301,3,FALSE)</f>
        <v>no</v>
      </c>
      <c r="D3319" s="76" t="str">
        <f t="shared" si="1213"/>
        <v>yes</v>
      </c>
      <c r="E3319" s="76" t="str">
        <f t="shared" si="1214"/>
        <v>country supported</v>
      </c>
      <c r="F3319" s="8" t="s">
        <v>519</v>
      </c>
      <c r="G3319" s="7" t="s">
        <v>520</v>
      </c>
      <c r="H3319" s="5"/>
      <c r="I3319" s="7" t="s">
        <v>138</v>
      </c>
      <c r="J3319" s="83" t="s">
        <v>75</v>
      </c>
      <c r="K3319" s="59" t="str">
        <f t="shared" si="1228"/>
        <v>notmandatory</v>
      </c>
      <c r="L3319" s="83"/>
      <c r="M3319" s="59" t="str">
        <f t="shared" si="1229"/>
        <v>notmandatorybuyernosupplier</v>
      </c>
      <c r="N3319" s="24" t="s">
        <v>430</v>
      </c>
      <c r="O3319" s="59" t="str">
        <f t="shared" si="1230"/>
        <v>good job, perfect match!</v>
      </c>
    </row>
    <row r="3320" spans="1:15" ht="14.4" x14ac:dyDescent="0.25">
      <c r="A3320" s="76" t="s">
        <v>88</v>
      </c>
      <c r="B3320" s="76" t="str">
        <f>VLOOKUP(A3320,'Buyer Countries '!$B$2:$C$301,2,FALSE)</f>
        <v>yes</v>
      </c>
      <c r="C3320" s="76" t="str">
        <f>VLOOKUP(A3320,'Supplier Countries'!$B$2:$D$301,3,FALSE)</f>
        <v>no</v>
      </c>
      <c r="D3320" s="76" t="str">
        <f t="shared" ref="D3320:D3385" si="1231">IF($N$3="supplier",B3320&amp;C3320,IF($N$3="buyer",B3320,"select value in are your onboarding a buyer or a supplier"))</f>
        <v>yes</v>
      </c>
      <c r="E3320" s="76" t="str">
        <f t="shared" si="1214"/>
        <v>country supported</v>
      </c>
      <c r="F3320" s="9" t="s">
        <v>132</v>
      </c>
      <c r="G3320" s="10" t="s">
        <v>521</v>
      </c>
      <c r="H3320" s="10"/>
      <c r="I3320" s="11"/>
      <c r="J3320" s="21" t="s">
        <v>134</v>
      </c>
      <c r="K3320" s="11"/>
      <c r="L3320" s="21"/>
      <c r="M3320" s="11"/>
      <c r="N3320" s="21"/>
      <c r="O3320" s="11"/>
    </row>
    <row r="3321" spans="1:15" ht="86.4" x14ac:dyDescent="0.25">
      <c r="A3321" s="76" t="s">
        <v>88</v>
      </c>
      <c r="B3321" s="76" t="str">
        <f>VLOOKUP(A3321,'Buyer Countries '!$B$2:$C$301,2,FALSE)</f>
        <v>yes</v>
      </c>
      <c r="C3321" s="76" t="str">
        <f>VLOOKUP(A3321,'Supplier Countries'!$B$2:$D$301,3,FALSE)</f>
        <v>no</v>
      </c>
      <c r="D3321" s="76" t="str">
        <f t="shared" si="1231"/>
        <v>yes</v>
      </c>
      <c r="E3321" s="76" t="str">
        <f t="shared" si="1214"/>
        <v>country supported</v>
      </c>
      <c r="F3321" s="8" t="s">
        <v>522</v>
      </c>
      <c r="G3321" s="7" t="s">
        <v>523</v>
      </c>
      <c r="H3321" s="5" t="s">
        <v>524</v>
      </c>
      <c r="I3321" s="7" t="s">
        <v>138</v>
      </c>
      <c r="J3321" s="83" t="s">
        <v>75</v>
      </c>
      <c r="K3321" s="59" t="str">
        <f t="shared" ref="K3321:K3333" si="1232">IF(I3321="Mandatory","mandatory","notmandatory")</f>
        <v>notmandatory</v>
      </c>
      <c r="L3321" s="83"/>
      <c r="M3321" s="59" t="str">
        <f t="shared" ref="M3321:M3333" si="1233">K3321&amp;"buyer"&amp;J3321&amp;"supplier"&amp;L3321</f>
        <v>notmandatorybuyernosupplier</v>
      </c>
      <c r="N3321" s="24" t="s">
        <v>756</v>
      </c>
      <c r="O3321" s="59" t="str">
        <f t="shared" ref="O3321:O3333" si="1234">IF(D3321="noyes","country not in scope for buyer, contact buyer",
IF(D3321="no","country not in scope for buyer, no need to review",
IF(D3321="nono","country not in scope for buyer and supplier no need to review",
IF(D3321="yesno","country not in scope for supplier no need to review",
IF(M3321="notmandatorybuyeryessupplierno","can buyer relax rule in SBN or ERP to accept invoice without this, if not provide data on PDF, if not move to Portal invoice",
IF(M3321="mandatorybuyeryessupplierno","SAP business network requires this information, provide it or move to Portal invoice",IF(M3321="mandatorybuyeryessupplier","SAP Business Network requires this information, provide it or move to Portal invoice",
IF(M3321="notmandatorybuyeryessupplier","can you provide data on invoice? Answer in column L by Yes or No",
IF(M3321="notmandatorybuyernosupplieryes","data not required set dropdown to blank in column L",
IF(M3321="notmandatorybuyersupplieryes","data not required set dropdown to blank in column L","good job, perfect match!"))))))))))</f>
        <v>good job, perfect match!</v>
      </c>
    </row>
    <row r="3322" spans="1:15" ht="57.6" x14ac:dyDescent="0.25">
      <c r="A3322" s="76" t="s">
        <v>88</v>
      </c>
      <c r="B3322" s="76" t="str">
        <f>VLOOKUP(A3322,'Buyer Countries '!$B$2:$C$301,2,FALSE)</f>
        <v>yes</v>
      </c>
      <c r="C3322" s="76" t="str">
        <f>VLOOKUP(A3322,'Supplier Countries'!$B$2:$D$301,3,FALSE)</f>
        <v>no</v>
      </c>
      <c r="D3322" s="76" t="str">
        <f t="shared" si="1231"/>
        <v>yes</v>
      </c>
      <c r="E3322" s="76" t="str">
        <f t="shared" si="1214"/>
        <v>country supported</v>
      </c>
      <c r="F3322" s="8" t="s">
        <v>525</v>
      </c>
      <c r="G3322" s="7" t="s">
        <v>526</v>
      </c>
      <c r="H3322" s="5" t="s">
        <v>527</v>
      </c>
      <c r="I3322" s="7" t="s">
        <v>138</v>
      </c>
      <c r="J3322" s="83" t="s">
        <v>75</v>
      </c>
      <c r="K3322" s="59" t="str">
        <f t="shared" si="1232"/>
        <v>notmandatory</v>
      </c>
      <c r="L3322" s="83"/>
      <c r="M3322" s="59" t="str">
        <f t="shared" si="1233"/>
        <v>notmandatorybuyernosupplier</v>
      </c>
      <c r="N3322" s="24"/>
      <c r="O3322" s="59" t="str">
        <f t="shared" si="1234"/>
        <v>good job, perfect match!</v>
      </c>
    </row>
    <row r="3323" spans="1:15" ht="57.6" x14ac:dyDescent="0.25">
      <c r="A3323" s="76" t="s">
        <v>88</v>
      </c>
      <c r="B3323" s="76" t="str">
        <f>VLOOKUP(A3323,'Buyer Countries '!$B$2:$C$301,2,FALSE)</f>
        <v>yes</v>
      </c>
      <c r="C3323" s="76" t="str">
        <f>VLOOKUP(A3323,'Supplier Countries'!$B$2:$D$301,3,FALSE)</f>
        <v>no</v>
      </c>
      <c r="D3323" s="76" t="str">
        <f t="shared" si="1231"/>
        <v>yes</v>
      </c>
      <c r="E3323" s="76" t="str">
        <f t="shared" si="1214"/>
        <v>country supported</v>
      </c>
      <c r="F3323" s="8" t="s">
        <v>528</v>
      </c>
      <c r="G3323" s="7" t="s">
        <v>529</v>
      </c>
      <c r="H3323" s="5" t="s">
        <v>530</v>
      </c>
      <c r="I3323" s="7" t="s">
        <v>138</v>
      </c>
      <c r="J3323" s="83" t="s">
        <v>75</v>
      </c>
      <c r="K3323" s="59" t="str">
        <f t="shared" si="1232"/>
        <v>notmandatory</v>
      </c>
      <c r="L3323" s="83"/>
      <c r="M3323" s="59" t="str">
        <f t="shared" si="1233"/>
        <v>notmandatorybuyernosupplier</v>
      </c>
      <c r="N3323" s="24"/>
      <c r="O3323" s="59" t="str">
        <f t="shared" si="1234"/>
        <v>good job, perfect match!</v>
      </c>
    </row>
    <row r="3324" spans="1:15" ht="28.8" x14ac:dyDescent="0.25">
      <c r="A3324" s="76" t="s">
        <v>88</v>
      </c>
      <c r="B3324" s="76" t="str">
        <f>VLOOKUP(A3324,'Buyer Countries '!$B$2:$C$301,2,FALSE)</f>
        <v>yes</v>
      </c>
      <c r="C3324" s="76" t="str">
        <f>VLOOKUP(A3324,'Supplier Countries'!$B$2:$D$301,3,FALSE)</f>
        <v>no</v>
      </c>
      <c r="D3324" s="76" t="str">
        <f t="shared" si="1231"/>
        <v>yes</v>
      </c>
      <c r="E3324" s="76" t="str">
        <f t="shared" si="1214"/>
        <v>country supported</v>
      </c>
      <c r="F3324" s="8" t="s">
        <v>531</v>
      </c>
      <c r="G3324" s="7" t="s">
        <v>532</v>
      </c>
      <c r="H3324" s="5" t="s">
        <v>533</v>
      </c>
      <c r="I3324" s="7" t="s">
        <v>142</v>
      </c>
      <c r="J3324" s="83" t="s">
        <v>75</v>
      </c>
      <c r="K3324" s="59" t="str">
        <f t="shared" si="1232"/>
        <v>notmandatory</v>
      </c>
      <c r="L3324" s="83"/>
      <c r="M3324" s="59" t="str">
        <f t="shared" si="1233"/>
        <v>notmandatorybuyernosupplier</v>
      </c>
      <c r="N3324" s="24"/>
      <c r="O3324" s="59" t="str">
        <f t="shared" si="1234"/>
        <v>good job, perfect match!</v>
      </c>
    </row>
    <row r="3325" spans="1:15" ht="14.4" x14ac:dyDescent="0.25">
      <c r="A3325" s="76" t="s">
        <v>88</v>
      </c>
      <c r="B3325" s="76" t="str">
        <f>VLOOKUP(A3325,'Buyer Countries '!$B$2:$C$301,2,FALSE)</f>
        <v>yes</v>
      </c>
      <c r="C3325" s="76" t="str">
        <f>VLOOKUP(A3325,'Supplier Countries'!$B$2:$D$301,3,FALSE)</f>
        <v>no</v>
      </c>
      <c r="D3325" s="76" t="str">
        <f t="shared" si="1231"/>
        <v>yes</v>
      </c>
      <c r="E3325" s="76" t="str">
        <f t="shared" ref="E3325:E3391" si="1235">IF(D3325="select value in are your onboarding a buyer or a supplier",D3325,IF(D3325="yesno","not applicable",IF(D3325="yesyes","country supported",IF(D3325="noyes","country not supported, contact buyer",IF(D3325="yes","country supported","not applicable")))))</f>
        <v>country supported</v>
      </c>
      <c r="F3325" s="8" t="s">
        <v>534</v>
      </c>
      <c r="G3325" s="7" t="s">
        <v>535</v>
      </c>
      <c r="H3325" s="5" t="s">
        <v>536</v>
      </c>
      <c r="I3325" s="7" t="s">
        <v>138</v>
      </c>
      <c r="J3325" s="83" t="s">
        <v>75</v>
      </c>
      <c r="K3325" s="59" t="str">
        <f t="shared" si="1232"/>
        <v>notmandatory</v>
      </c>
      <c r="L3325" s="83"/>
      <c r="M3325" s="59" t="str">
        <f t="shared" si="1233"/>
        <v>notmandatorybuyernosupplier</v>
      </c>
      <c r="N3325" s="24" t="s">
        <v>262</v>
      </c>
      <c r="O3325" s="59" t="str">
        <f t="shared" si="1234"/>
        <v>good job, perfect match!</v>
      </c>
    </row>
    <row r="3326" spans="1:15" ht="43.2" x14ac:dyDescent="0.25">
      <c r="A3326" s="76" t="s">
        <v>88</v>
      </c>
      <c r="B3326" s="76" t="str">
        <f>VLOOKUP(A3326,'Buyer Countries '!$B$2:$C$301,2,FALSE)</f>
        <v>yes</v>
      </c>
      <c r="C3326" s="76" t="str">
        <f>VLOOKUP(A3326,'Supplier Countries'!$B$2:$D$301,3,FALSE)</f>
        <v>no</v>
      </c>
      <c r="D3326" s="76" t="str">
        <f t="shared" si="1231"/>
        <v>yes</v>
      </c>
      <c r="E3326" s="76" t="str">
        <f t="shared" si="1235"/>
        <v>country supported</v>
      </c>
      <c r="F3326" s="8" t="s">
        <v>537</v>
      </c>
      <c r="G3326" s="7" t="s">
        <v>538</v>
      </c>
      <c r="H3326" s="5" t="s">
        <v>539</v>
      </c>
      <c r="I3326" s="7" t="s">
        <v>138</v>
      </c>
      <c r="J3326" s="83" t="s">
        <v>75</v>
      </c>
      <c r="K3326" s="59" t="str">
        <f t="shared" si="1232"/>
        <v>notmandatory</v>
      </c>
      <c r="L3326" s="83"/>
      <c r="M3326" s="59" t="str">
        <f t="shared" si="1233"/>
        <v>notmandatorybuyernosupplier</v>
      </c>
      <c r="N3326" s="24" t="s">
        <v>540</v>
      </c>
      <c r="O3326" s="59" t="str">
        <f t="shared" si="1234"/>
        <v>good job, perfect match!</v>
      </c>
    </row>
    <row r="3327" spans="1:15" ht="100.8" x14ac:dyDescent="0.25">
      <c r="A3327" s="76" t="s">
        <v>88</v>
      </c>
      <c r="B3327" s="76" t="str">
        <f>VLOOKUP(A3327,'Buyer Countries '!$B$2:$C$301,2,FALSE)</f>
        <v>yes</v>
      </c>
      <c r="C3327" s="76" t="str">
        <f>VLOOKUP(A3327,'Supplier Countries'!$B$2:$D$301,3,FALSE)</f>
        <v>no</v>
      </c>
      <c r="D3327" s="76" t="str">
        <f t="shared" si="1231"/>
        <v>yes</v>
      </c>
      <c r="E3327" s="76" t="str">
        <f t="shared" si="1235"/>
        <v>country supported</v>
      </c>
      <c r="F3327" s="8" t="s">
        <v>541</v>
      </c>
      <c r="G3327" s="7" t="s">
        <v>542</v>
      </c>
      <c r="H3327" s="5" t="s">
        <v>543</v>
      </c>
      <c r="I3327" s="7" t="s">
        <v>138</v>
      </c>
      <c r="J3327" s="83" t="s">
        <v>75</v>
      </c>
      <c r="K3327" s="59" t="str">
        <f t="shared" si="1232"/>
        <v>notmandatory</v>
      </c>
      <c r="L3327" s="83"/>
      <c r="M3327" s="59" t="str">
        <f t="shared" si="1233"/>
        <v>notmandatorybuyernosupplier</v>
      </c>
      <c r="N3327" s="24"/>
      <c r="O3327" s="59" t="str">
        <f t="shared" si="1234"/>
        <v>good job, perfect match!</v>
      </c>
    </row>
    <row r="3328" spans="1:15" ht="14.4" x14ac:dyDescent="0.25">
      <c r="A3328" s="76" t="s">
        <v>88</v>
      </c>
      <c r="B3328" s="76" t="str">
        <f>VLOOKUP(A3328,'Buyer Countries '!$B$2:$C$301,2,FALSE)</f>
        <v>yes</v>
      </c>
      <c r="C3328" s="76" t="str">
        <f>VLOOKUP(A3328,'Supplier Countries'!$B$2:$D$301,3,FALSE)</f>
        <v>no</v>
      </c>
      <c r="D3328" s="76" t="str">
        <f t="shared" si="1231"/>
        <v>yes</v>
      </c>
      <c r="E3328" s="76" t="str">
        <f t="shared" si="1235"/>
        <v>country supported</v>
      </c>
      <c r="F3328" s="8" t="s">
        <v>544</v>
      </c>
      <c r="G3328" s="7" t="s">
        <v>545</v>
      </c>
      <c r="H3328" s="5"/>
      <c r="I3328" s="7" t="s">
        <v>138</v>
      </c>
      <c r="J3328" s="83" t="s">
        <v>75</v>
      </c>
      <c r="K3328" s="59" t="str">
        <f t="shared" si="1232"/>
        <v>notmandatory</v>
      </c>
      <c r="L3328" s="83"/>
      <c r="M3328" s="59" t="str">
        <f t="shared" si="1233"/>
        <v>notmandatorybuyernosupplier</v>
      </c>
      <c r="N3328" s="24"/>
      <c r="O3328" s="59" t="str">
        <f t="shared" si="1234"/>
        <v>good job, perfect match!</v>
      </c>
    </row>
    <row r="3329" spans="1:25" ht="14.4" x14ac:dyDescent="0.25">
      <c r="A3329" s="76" t="s">
        <v>88</v>
      </c>
      <c r="B3329" s="76" t="str">
        <f>VLOOKUP(A3329,'Buyer Countries '!$B$2:$C$301,2,FALSE)</f>
        <v>yes</v>
      </c>
      <c r="C3329" s="76" t="str">
        <f>VLOOKUP(A3329,'Supplier Countries'!$B$2:$D$301,3,FALSE)</f>
        <v>no</v>
      </c>
      <c r="D3329" s="76" t="str">
        <f t="shared" si="1231"/>
        <v>yes</v>
      </c>
      <c r="E3329" s="76" t="str">
        <f t="shared" si="1235"/>
        <v>country supported</v>
      </c>
      <c r="F3329" s="8" t="s">
        <v>546</v>
      </c>
      <c r="G3329" s="7" t="s">
        <v>547</v>
      </c>
      <c r="H3329" s="5"/>
      <c r="I3329" s="7" t="s">
        <v>138</v>
      </c>
      <c r="J3329" s="83" t="s">
        <v>75</v>
      </c>
      <c r="K3329" s="59" t="str">
        <f t="shared" si="1232"/>
        <v>notmandatory</v>
      </c>
      <c r="L3329" s="83"/>
      <c r="M3329" s="59" t="str">
        <f t="shared" si="1233"/>
        <v>notmandatorybuyernosupplier</v>
      </c>
      <c r="N3329" s="24"/>
      <c r="O3329" s="59" t="str">
        <f t="shared" si="1234"/>
        <v>good job, perfect match!</v>
      </c>
    </row>
    <row r="3330" spans="1:25" ht="14.4" x14ac:dyDescent="0.25">
      <c r="A3330" s="76" t="s">
        <v>88</v>
      </c>
      <c r="B3330" s="76" t="str">
        <f>VLOOKUP(A3330,'Buyer Countries '!$B$2:$C$301,2,FALSE)</f>
        <v>yes</v>
      </c>
      <c r="C3330" s="76" t="str">
        <f>VLOOKUP(A3330,'Supplier Countries'!$B$2:$D$301,3,FALSE)</f>
        <v>no</v>
      </c>
      <c r="D3330" s="76" t="str">
        <f t="shared" si="1231"/>
        <v>yes</v>
      </c>
      <c r="E3330" s="76" t="str">
        <f t="shared" si="1235"/>
        <v>country supported</v>
      </c>
      <c r="F3330" s="8" t="s">
        <v>548</v>
      </c>
      <c r="G3330" s="7" t="s">
        <v>549</v>
      </c>
      <c r="H3330" s="5" t="s">
        <v>550</v>
      </c>
      <c r="I3330" s="7" t="s">
        <v>138</v>
      </c>
      <c r="J3330" s="83" t="s">
        <v>75</v>
      </c>
      <c r="K3330" s="59" t="str">
        <f t="shared" si="1232"/>
        <v>notmandatory</v>
      </c>
      <c r="L3330" s="83"/>
      <c r="M3330" s="59" t="str">
        <f t="shared" si="1233"/>
        <v>notmandatorybuyernosupplier</v>
      </c>
      <c r="N3330" s="24"/>
      <c r="O3330" s="59" t="str">
        <f t="shared" si="1234"/>
        <v>good job, perfect match!</v>
      </c>
    </row>
    <row r="3331" spans="1:25" ht="100.8" x14ac:dyDescent="0.25">
      <c r="A3331" s="76" t="s">
        <v>88</v>
      </c>
      <c r="B3331" s="76" t="str">
        <f>VLOOKUP(A3331,'Buyer Countries '!$B$2:$C$301,2,FALSE)</f>
        <v>yes</v>
      </c>
      <c r="C3331" s="76" t="str">
        <f>VLOOKUP(A3331,'Supplier Countries'!$B$2:$D$301,3,FALSE)</f>
        <v>no</v>
      </c>
      <c r="D3331" s="76" t="str">
        <f t="shared" si="1231"/>
        <v>yes</v>
      </c>
      <c r="E3331" s="76" t="str">
        <f t="shared" si="1235"/>
        <v>country supported</v>
      </c>
      <c r="F3331" s="8" t="s">
        <v>551</v>
      </c>
      <c r="G3331" s="7" t="s">
        <v>552</v>
      </c>
      <c r="H3331" s="5" t="s">
        <v>553</v>
      </c>
      <c r="I3331" s="7" t="s">
        <v>138</v>
      </c>
      <c r="J3331" s="83" t="s">
        <v>75</v>
      </c>
      <c r="K3331" s="59" t="str">
        <f t="shared" si="1232"/>
        <v>notmandatory</v>
      </c>
      <c r="L3331" s="83"/>
      <c r="M3331" s="59" t="str">
        <f t="shared" si="1233"/>
        <v>notmandatorybuyernosupplier</v>
      </c>
      <c r="N3331" s="24"/>
      <c r="O3331" s="59" t="str">
        <f t="shared" si="1234"/>
        <v>good job, perfect match!</v>
      </c>
    </row>
    <row r="3332" spans="1:25" ht="129.6" x14ac:dyDescent="0.25">
      <c r="A3332" s="76" t="s">
        <v>88</v>
      </c>
      <c r="B3332" s="76" t="str">
        <f>VLOOKUP(A3332,'Buyer Countries '!$B$2:$C$301,2,FALSE)</f>
        <v>yes</v>
      </c>
      <c r="C3332" s="76" t="str">
        <f>VLOOKUP(A3332,'Supplier Countries'!$B$2:$D$301,3,FALSE)</f>
        <v>no</v>
      </c>
      <c r="D3332" s="76" t="str">
        <f t="shared" si="1231"/>
        <v>yes</v>
      </c>
      <c r="E3332" s="76" t="str">
        <f t="shared" si="1235"/>
        <v>country supported</v>
      </c>
      <c r="F3332" s="8" t="s">
        <v>554</v>
      </c>
      <c r="G3332" s="7" t="s">
        <v>555</v>
      </c>
      <c r="H3332" s="5" t="s">
        <v>556</v>
      </c>
      <c r="I3332" s="7" t="s">
        <v>138</v>
      </c>
      <c r="J3332" s="83" t="s">
        <v>75</v>
      </c>
      <c r="K3332" s="59" t="str">
        <f t="shared" si="1232"/>
        <v>notmandatory</v>
      </c>
      <c r="L3332" s="83"/>
      <c r="M3332" s="59" t="str">
        <f t="shared" si="1233"/>
        <v>notmandatorybuyernosupplier</v>
      </c>
      <c r="N3332" s="24"/>
      <c r="O3332" s="59" t="str">
        <f t="shared" si="1234"/>
        <v>good job, perfect match!</v>
      </c>
    </row>
    <row r="3333" spans="1:25" s="82" customFormat="1" ht="230.4" x14ac:dyDescent="0.25">
      <c r="A3333" s="22" t="s">
        <v>88</v>
      </c>
      <c r="B3333" s="76" t="str">
        <f>VLOOKUP(A3333,'Buyer Countries '!$B$2:$C$301,2,FALSE)</f>
        <v>yes</v>
      </c>
      <c r="C3333" s="76" t="str">
        <f>VLOOKUP(A3333,'Supplier Countries'!$B$2:$D$301,3,FALSE)</f>
        <v>no</v>
      </c>
      <c r="D3333" s="76" t="str">
        <f t="shared" si="1231"/>
        <v>yes</v>
      </c>
      <c r="E3333" s="76" t="str">
        <f t="shared" si="1235"/>
        <v>country supported</v>
      </c>
      <c r="F3333" s="8" t="s">
        <v>557</v>
      </c>
      <c r="G3333" s="7" t="s">
        <v>558</v>
      </c>
      <c r="H3333" s="5" t="s">
        <v>559</v>
      </c>
      <c r="I3333" s="7" t="s">
        <v>138</v>
      </c>
      <c r="J3333" s="83" t="s">
        <v>75</v>
      </c>
      <c r="K3333" s="59" t="str">
        <f t="shared" si="1232"/>
        <v>notmandatory</v>
      </c>
      <c r="L3333" s="83"/>
      <c r="M3333" s="59" t="str">
        <f t="shared" si="1233"/>
        <v>notmandatorybuyernosupplier</v>
      </c>
      <c r="N3333" s="24" t="s">
        <v>560</v>
      </c>
      <c r="O3333" s="5" t="str">
        <f t="shared" si="1234"/>
        <v>good job, perfect match!</v>
      </c>
      <c r="P3333"/>
      <c r="Q3333"/>
      <c r="R3333"/>
      <c r="S3333"/>
      <c r="T3333"/>
      <c r="U3333"/>
      <c r="V3333"/>
      <c r="W3333"/>
      <c r="X3333"/>
      <c r="Y3333"/>
    </row>
    <row r="3334" spans="1:25" ht="43.2" x14ac:dyDescent="0.25">
      <c r="A3334" s="76" t="s">
        <v>88</v>
      </c>
      <c r="B3334" s="76" t="str">
        <f>VLOOKUP(A3334,'Buyer Countries '!$B$2:$C$301,2,FALSE)</f>
        <v>yes</v>
      </c>
      <c r="C3334" s="76" t="str">
        <f>VLOOKUP(A3334,'Supplier Countries'!$B$2:$D$301,3,FALSE)</f>
        <v>no</v>
      </c>
      <c r="D3334" s="76" t="str">
        <f t="shared" si="1231"/>
        <v>yes</v>
      </c>
      <c r="E3334" s="76" t="str">
        <f t="shared" si="1235"/>
        <v>country supported</v>
      </c>
      <c r="F3334" s="12" t="s">
        <v>561</v>
      </c>
      <c r="G3334" s="13"/>
      <c r="H3334" s="13"/>
      <c r="I3334" s="11"/>
      <c r="J3334" s="21"/>
      <c r="K3334" s="11"/>
      <c r="L3334" s="21"/>
      <c r="M3334" s="11"/>
      <c r="N3334" s="21"/>
      <c r="O3334" s="11"/>
    </row>
    <row r="3335" spans="1:25" ht="14.4" x14ac:dyDescent="0.25">
      <c r="A3335" s="76" t="s">
        <v>88</v>
      </c>
      <c r="B3335" s="76" t="str">
        <f>VLOOKUP(A3335,'Buyer Countries '!$B$2:$C$301,2,FALSE)</f>
        <v>yes</v>
      </c>
      <c r="C3335" s="76" t="str">
        <f>VLOOKUP(A3335,'Supplier Countries'!$B$2:$D$301,3,FALSE)</f>
        <v>no</v>
      </c>
      <c r="D3335" s="76" t="str">
        <f t="shared" si="1231"/>
        <v>yes</v>
      </c>
      <c r="E3335" s="76" t="str">
        <f t="shared" si="1235"/>
        <v>country supported</v>
      </c>
      <c r="F3335" s="9" t="s">
        <v>132</v>
      </c>
      <c r="G3335" s="10" t="s">
        <v>562</v>
      </c>
      <c r="H3335" s="10"/>
      <c r="I3335" s="11"/>
      <c r="J3335" s="21"/>
      <c r="K3335" s="11"/>
      <c r="L3335" s="21"/>
      <c r="M3335" s="11"/>
      <c r="N3335" s="21"/>
      <c r="O3335" s="11"/>
    </row>
    <row r="3336" spans="1:25" ht="72" x14ac:dyDescent="0.25">
      <c r="A3336" s="76" t="s">
        <v>88</v>
      </c>
      <c r="B3336" s="76" t="str">
        <f>VLOOKUP(A3336,'Buyer Countries '!$B$2:$C$301,2,FALSE)</f>
        <v>yes</v>
      </c>
      <c r="C3336" s="76" t="str">
        <f>VLOOKUP(A3336,'Supplier Countries'!$B$2:$D$301,3,FALSE)</f>
        <v>no</v>
      </c>
      <c r="D3336" s="76" t="str">
        <f t="shared" si="1231"/>
        <v>yes</v>
      </c>
      <c r="E3336" s="76" t="str">
        <f t="shared" si="1235"/>
        <v>country supported</v>
      </c>
      <c r="F3336" s="6">
        <v>164</v>
      </c>
      <c r="G3336" s="5" t="s">
        <v>563</v>
      </c>
      <c r="H3336" s="5" t="s">
        <v>564</v>
      </c>
      <c r="I3336" s="7" t="s">
        <v>127</v>
      </c>
      <c r="J3336" s="89" t="s">
        <v>72</v>
      </c>
      <c r="K3336" s="59" t="str">
        <f t="shared" ref="K3336:K3347" si="1236">IF(I3336="Mandatory","mandatory","notmandatory")</f>
        <v>mandatory</v>
      </c>
      <c r="L3336" s="83"/>
      <c r="M3336" s="59" t="str">
        <f t="shared" ref="M3336:M3347" si="1237">K3336&amp;"buyer"&amp;J3336&amp;"supplier"&amp;L3336</f>
        <v>mandatorybuyeryessupplier</v>
      </c>
      <c r="N3336" s="24"/>
      <c r="O3336" s="59" t="str">
        <f t="shared" ref="O3336:O3347" si="1238">IF(D3336="noyes","country not in scope for buyer, contact buyer",
IF(D3336="no","country not in scope for buyer, no need to review",
IF(D3336="nono","country not in scope for buyer and supplier no need to review",
IF(D3336="yesno","country not in scope for supplier no need to review",
IF(M3336="notmandatorybuyeryessupplierno","can buyer relax rule in SBN or ERP to accept invoice without this, if not provide data on PDF, if not move to Portal invoice",
IF(M3336="mandatorybuyeryessupplierno","SAP business network requires this information, provide it or move to Portal invoice",IF(M3336="mandatorybuyeryessupplier","SAP Business Network requires this information, provide it or move to Portal invoice",
IF(M3336="notmandatorybuyeryessupplier","can you provide data on invoice? Answer in column L by Yes or No",
IF(M3336="notmandatorybuyernosupplieryes","data not required set dropdown to blank in column L",
IF(M3336="notmandatorybuyersupplieryes","data not required set dropdown to blank in column L","good job, perfect match!"))))))))))</f>
        <v>SAP Business Network requires this information, provide it or move to Portal invoice</v>
      </c>
    </row>
    <row r="3337" spans="1:25" ht="316.8" x14ac:dyDescent="0.25">
      <c r="A3337" s="76" t="s">
        <v>88</v>
      </c>
      <c r="B3337" s="76" t="str">
        <f>VLOOKUP(A3337,'Buyer Countries '!$B$2:$C$301,2,FALSE)</f>
        <v>yes</v>
      </c>
      <c r="C3337" s="76" t="str">
        <f>VLOOKUP(A3337,'Supplier Countries'!$B$2:$D$301,3,FALSE)</f>
        <v>no</v>
      </c>
      <c r="D3337" s="76" t="str">
        <f t="shared" si="1231"/>
        <v>yes</v>
      </c>
      <c r="E3337" s="76" t="str">
        <f t="shared" si="1235"/>
        <v>country supported</v>
      </c>
      <c r="F3337" s="6">
        <v>165</v>
      </c>
      <c r="G3337" s="5" t="s">
        <v>565</v>
      </c>
      <c r="H3337" s="5" t="s">
        <v>566</v>
      </c>
      <c r="I3337" s="7" t="s">
        <v>127</v>
      </c>
      <c r="J3337" s="89" t="s">
        <v>72</v>
      </c>
      <c r="K3337" s="59" t="str">
        <f t="shared" si="1236"/>
        <v>mandatory</v>
      </c>
      <c r="L3337" s="83"/>
      <c r="M3337" s="59" t="str">
        <f t="shared" si="1237"/>
        <v>mandatorybuyeryessupplier</v>
      </c>
      <c r="N3337" s="24"/>
      <c r="O3337" s="59" t="str">
        <f t="shared" si="1238"/>
        <v>SAP Business Network requires this information, provide it or move to Portal invoice</v>
      </c>
    </row>
    <row r="3338" spans="1:25" ht="28.8" x14ac:dyDescent="0.25">
      <c r="A3338" s="76" t="s">
        <v>88</v>
      </c>
      <c r="B3338" s="76" t="str">
        <f>VLOOKUP(A3338,'Buyer Countries '!$B$2:$C$301,2,FALSE)</f>
        <v>yes</v>
      </c>
      <c r="C3338" s="76" t="str">
        <f>VLOOKUP(A3338,'Supplier Countries'!$B$2:$D$301,3,FALSE)</f>
        <v>no</v>
      </c>
      <c r="D3338" s="76" t="str">
        <f t="shared" si="1231"/>
        <v>yes</v>
      </c>
      <c r="E3338" s="76" t="str">
        <f t="shared" si="1235"/>
        <v>country supported</v>
      </c>
      <c r="F3338" s="6">
        <v>166</v>
      </c>
      <c r="G3338" s="5" t="s">
        <v>567</v>
      </c>
      <c r="H3338" s="5" t="s">
        <v>568</v>
      </c>
      <c r="I3338" s="7" t="s">
        <v>127</v>
      </c>
      <c r="J3338" s="89" t="s">
        <v>72</v>
      </c>
      <c r="K3338" s="59" t="str">
        <f t="shared" si="1236"/>
        <v>mandatory</v>
      </c>
      <c r="L3338" s="83"/>
      <c r="M3338" s="59" t="str">
        <f t="shared" si="1237"/>
        <v>mandatorybuyeryessupplier</v>
      </c>
      <c r="N3338" s="24"/>
      <c r="O3338" s="59" t="str">
        <f t="shared" si="1238"/>
        <v>SAP Business Network requires this information, provide it or move to Portal invoice</v>
      </c>
    </row>
    <row r="3339" spans="1:25" ht="28.8" x14ac:dyDescent="0.25">
      <c r="A3339" s="76" t="s">
        <v>88</v>
      </c>
      <c r="B3339" s="76" t="str">
        <f>VLOOKUP(A3339,'Buyer Countries '!$B$2:$C$301,2,FALSE)</f>
        <v>yes</v>
      </c>
      <c r="C3339" s="76" t="str">
        <f>VLOOKUP(A3339,'Supplier Countries'!$B$2:$D$301,3,FALSE)</f>
        <v>no</v>
      </c>
      <c r="D3339" s="76" t="str">
        <f t="shared" si="1231"/>
        <v>yes</v>
      </c>
      <c r="E3339" s="76" t="str">
        <f t="shared" si="1235"/>
        <v>country supported</v>
      </c>
      <c r="F3339" s="6">
        <v>167</v>
      </c>
      <c r="G3339" s="5" t="s">
        <v>569</v>
      </c>
      <c r="H3339" s="5" t="s">
        <v>570</v>
      </c>
      <c r="I3339" s="7" t="s">
        <v>138</v>
      </c>
      <c r="J3339" s="83" t="s">
        <v>75</v>
      </c>
      <c r="K3339" s="59" t="str">
        <f t="shared" si="1236"/>
        <v>notmandatory</v>
      </c>
      <c r="L3339" s="83"/>
      <c r="M3339" s="59" t="str">
        <f t="shared" si="1237"/>
        <v>notmandatorybuyernosupplier</v>
      </c>
      <c r="N3339" s="24"/>
      <c r="O3339" s="59" t="str">
        <f t="shared" si="1238"/>
        <v>good job, perfect match!</v>
      </c>
    </row>
    <row r="3340" spans="1:25" ht="14.4" x14ac:dyDescent="0.25">
      <c r="A3340" s="76" t="s">
        <v>88</v>
      </c>
      <c r="B3340" s="76" t="str">
        <f>VLOOKUP(A3340,'Buyer Countries '!$B$2:$C$301,2,FALSE)</f>
        <v>yes</v>
      </c>
      <c r="C3340" s="76" t="str">
        <f>VLOOKUP(A3340,'Supplier Countries'!$B$2:$D$301,3,FALSE)</f>
        <v>no</v>
      </c>
      <c r="D3340" s="76" t="str">
        <f t="shared" si="1231"/>
        <v>yes</v>
      </c>
      <c r="E3340" s="76" t="str">
        <f t="shared" si="1235"/>
        <v>country supported</v>
      </c>
      <c r="F3340" s="6">
        <v>168</v>
      </c>
      <c r="G3340" s="5" t="s">
        <v>571</v>
      </c>
      <c r="H3340" s="5" t="s">
        <v>572</v>
      </c>
      <c r="I3340" s="7" t="s">
        <v>138</v>
      </c>
      <c r="J3340" s="83" t="s">
        <v>75</v>
      </c>
      <c r="K3340" s="59" t="str">
        <f t="shared" si="1236"/>
        <v>notmandatory</v>
      </c>
      <c r="L3340" s="83"/>
      <c r="M3340" s="59" t="str">
        <f t="shared" si="1237"/>
        <v>notmandatorybuyernosupplier</v>
      </c>
      <c r="N3340" s="24"/>
      <c r="O3340" s="59" t="str">
        <f t="shared" si="1238"/>
        <v>good job, perfect match!</v>
      </c>
    </row>
    <row r="3341" spans="1:25" ht="14.4" x14ac:dyDescent="0.25">
      <c r="A3341" s="76" t="s">
        <v>88</v>
      </c>
      <c r="B3341" s="76" t="str">
        <f>VLOOKUP(A3341,'Buyer Countries '!$B$2:$C$301,2,FALSE)</f>
        <v>yes</v>
      </c>
      <c r="C3341" s="76" t="str">
        <f>VLOOKUP(A3341,'Supplier Countries'!$B$2:$D$301,3,FALSE)</f>
        <v>no</v>
      </c>
      <c r="D3341" s="76" t="str">
        <f t="shared" si="1231"/>
        <v>yes</v>
      </c>
      <c r="E3341" s="76" t="str">
        <f t="shared" si="1235"/>
        <v>country supported</v>
      </c>
      <c r="F3341" s="6">
        <v>169</v>
      </c>
      <c r="G3341" s="5" t="s">
        <v>573</v>
      </c>
      <c r="H3341" s="5" t="s">
        <v>574</v>
      </c>
      <c r="I3341" s="7" t="s">
        <v>127</v>
      </c>
      <c r="J3341" s="89" t="s">
        <v>72</v>
      </c>
      <c r="K3341" s="59" t="str">
        <f t="shared" si="1236"/>
        <v>mandatory</v>
      </c>
      <c r="L3341" s="83"/>
      <c r="M3341" s="59" t="str">
        <f t="shared" si="1237"/>
        <v>mandatorybuyeryessupplier</v>
      </c>
      <c r="N3341" s="24" t="s">
        <v>575</v>
      </c>
      <c r="O3341" s="59" t="str">
        <f t="shared" si="1238"/>
        <v>SAP Business Network requires this information, provide it or move to Portal invoice</v>
      </c>
    </row>
    <row r="3342" spans="1:25" ht="57.6" x14ac:dyDescent="0.25">
      <c r="A3342" s="76" t="s">
        <v>88</v>
      </c>
      <c r="B3342" s="76" t="str">
        <f>VLOOKUP(A3342,'Buyer Countries '!$B$2:$C$301,2,FALSE)</f>
        <v>yes</v>
      </c>
      <c r="C3342" s="76" t="str">
        <f>VLOOKUP(A3342,'Supplier Countries'!$B$2:$D$301,3,FALSE)</f>
        <v>no</v>
      </c>
      <c r="D3342" s="76" t="str">
        <f t="shared" si="1231"/>
        <v>yes</v>
      </c>
      <c r="E3342" s="76" t="str">
        <f t="shared" si="1235"/>
        <v>country supported</v>
      </c>
      <c r="F3342" s="6">
        <v>170</v>
      </c>
      <c r="G3342" s="5" t="s">
        <v>576</v>
      </c>
      <c r="H3342" s="5" t="s">
        <v>577</v>
      </c>
      <c r="I3342" s="7" t="s">
        <v>127</v>
      </c>
      <c r="J3342" s="89" t="s">
        <v>72</v>
      </c>
      <c r="K3342" s="59" t="str">
        <f t="shared" si="1236"/>
        <v>mandatory</v>
      </c>
      <c r="L3342" s="83"/>
      <c r="M3342" s="59" t="str">
        <f t="shared" si="1237"/>
        <v>mandatorybuyeryessupplier</v>
      </c>
      <c r="N3342" s="24" t="s">
        <v>575</v>
      </c>
      <c r="O3342" s="59" t="str">
        <f t="shared" si="1238"/>
        <v>SAP Business Network requires this information, provide it or move to Portal invoice</v>
      </c>
    </row>
    <row r="3343" spans="1:25" ht="28.8" x14ac:dyDescent="0.25">
      <c r="A3343" s="76" t="s">
        <v>88</v>
      </c>
      <c r="B3343" s="76" t="str">
        <f>VLOOKUP(A3343,'Buyer Countries '!$B$2:$C$301,2,FALSE)</f>
        <v>yes</v>
      </c>
      <c r="C3343" s="76" t="str">
        <f>VLOOKUP(A3343,'Supplier Countries'!$B$2:$D$301,3,FALSE)</f>
        <v>no</v>
      </c>
      <c r="D3343" s="76" t="str">
        <f t="shared" si="1231"/>
        <v>yes</v>
      </c>
      <c r="E3343" s="76" t="str">
        <f t="shared" si="1235"/>
        <v>country supported</v>
      </c>
      <c r="F3343" s="6">
        <v>171</v>
      </c>
      <c r="G3343" s="5" t="s">
        <v>578</v>
      </c>
      <c r="H3343" s="5" t="s">
        <v>579</v>
      </c>
      <c r="I3343" s="7" t="s">
        <v>127</v>
      </c>
      <c r="J3343" s="89" t="s">
        <v>72</v>
      </c>
      <c r="K3343" s="59" t="str">
        <f t="shared" si="1236"/>
        <v>mandatory</v>
      </c>
      <c r="L3343" s="83"/>
      <c r="M3343" s="59" t="str">
        <f t="shared" si="1237"/>
        <v>mandatorybuyeryessupplier</v>
      </c>
      <c r="N3343" s="24" t="s">
        <v>575</v>
      </c>
      <c r="O3343" s="59" t="str">
        <f t="shared" si="1238"/>
        <v>SAP Business Network requires this information, provide it or move to Portal invoice</v>
      </c>
    </row>
    <row r="3344" spans="1:25" ht="14.4" x14ac:dyDescent="0.25">
      <c r="A3344" s="76" t="s">
        <v>88</v>
      </c>
      <c r="B3344" s="76" t="str">
        <f>VLOOKUP(A3344,'Buyer Countries '!$B$2:$C$301,2,FALSE)</f>
        <v>yes</v>
      </c>
      <c r="C3344" s="76" t="str">
        <f>VLOOKUP(A3344,'Supplier Countries'!$B$2:$D$301,3,FALSE)</f>
        <v>no</v>
      </c>
      <c r="D3344" s="76" t="str">
        <f t="shared" si="1231"/>
        <v>yes</v>
      </c>
      <c r="E3344" s="76" t="str">
        <f t="shared" si="1235"/>
        <v>country supported</v>
      </c>
      <c r="F3344" s="6">
        <v>173</v>
      </c>
      <c r="G3344" s="5" t="s">
        <v>580</v>
      </c>
      <c r="H3344" s="5" t="s">
        <v>581</v>
      </c>
      <c r="I3344" s="7" t="s">
        <v>138</v>
      </c>
      <c r="J3344" s="83" t="s">
        <v>72</v>
      </c>
      <c r="K3344" s="59" t="str">
        <f t="shared" si="1236"/>
        <v>notmandatory</v>
      </c>
      <c r="L3344" s="83"/>
      <c r="M3344" s="59" t="str">
        <f t="shared" si="1237"/>
        <v>notmandatorybuyeryessupplier</v>
      </c>
      <c r="N3344" s="24"/>
      <c r="O3344" s="59" t="str">
        <f t="shared" si="1238"/>
        <v>can you provide data on invoice? Answer in column L by Yes or No</v>
      </c>
    </row>
    <row r="3345" spans="1:25" ht="158.4" x14ac:dyDescent="0.25">
      <c r="A3345" s="76" t="s">
        <v>88</v>
      </c>
      <c r="B3345" s="76" t="str">
        <f>VLOOKUP(A3345,'Buyer Countries '!$B$2:$C$301,2,FALSE)</f>
        <v>yes</v>
      </c>
      <c r="C3345" s="76" t="str">
        <f>VLOOKUP(A3345,'Supplier Countries'!$B$2:$D$301,3,FALSE)</f>
        <v>no</v>
      </c>
      <c r="D3345" s="76" t="str">
        <f t="shared" si="1231"/>
        <v>yes</v>
      </c>
      <c r="E3345" s="76" t="str">
        <f t="shared" si="1235"/>
        <v>country supported</v>
      </c>
      <c r="F3345" s="6">
        <v>174</v>
      </c>
      <c r="G3345" s="5" t="s">
        <v>582</v>
      </c>
      <c r="H3345" s="5" t="s">
        <v>583</v>
      </c>
      <c r="I3345" s="7" t="s">
        <v>138</v>
      </c>
      <c r="J3345" s="83" t="s">
        <v>75</v>
      </c>
      <c r="K3345" s="59" t="str">
        <f t="shared" si="1236"/>
        <v>notmandatory</v>
      </c>
      <c r="L3345" s="83"/>
      <c r="M3345" s="59" t="str">
        <f t="shared" si="1237"/>
        <v>notmandatorybuyernosupplier</v>
      </c>
      <c r="N3345" s="24" t="s">
        <v>584</v>
      </c>
      <c r="O3345" s="59" t="str">
        <f t="shared" si="1238"/>
        <v>good job, perfect match!</v>
      </c>
    </row>
    <row r="3346" spans="1:25" ht="100.8" x14ac:dyDescent="0.25">
      <c r="A3346" s="76" t="s">
        <v>88</v>
      </c>
      <c r="B3346" s="76" t="str">
        <f>VLOOKUP(A3346,'Buyer Countries '!$B$2:$C$301,2,FALSE)</f>
        <v>yes</v>
      </c>
      <c r="C3346" s="76" t="str">
        <f>VLOOKUP(A3346,'Supplier Countries'!$B$2:$D$301,3,FALSE)</f>
        <v>no</v>
      </c>
      <c r="D3346" s="76" t="str">
        <f t="shared" si="1231"/>
        <v>yes</v>
      </c>
      <c r="E3346" s="76" t="str">
        <f t="shared" si="1235"/>
        <v>country supported</v>
      </c>
      <c r="F3346" s="6">
        <v>175</v>
      </c>
      <c r="G3346" s="5" t="s">
        <v>585</v>
      </c>
      <c r="H3346" s="5" t="s">
        <v>586</v>
      </c>
      <c r="I3346" s="7" t="s">
        <v>138</v>
      </c>
      <c r="J3346" s="83" t="s">
        <v>75</v>
      </c>
      <c r="K3346" s="59" t="str">
        <f t="shared" si="1236"/>
        <v>notmandatory</v>
      </c>
      <c r="L3346" s="83"/>
      <c r="M3346" s="59" t="str">
        <f t="shared" si="1237"/>
        <v>notmandatorybuyernosupplier</v>
      </c>
      <c r="N3346" s="24"/>
      <c r="O3346" s="59" t="str">
        <f t="shared" si="1238"/>
        <v>good job, perfect match!</v>
      </c>
    </row>
    <row r="3347" spans="1:25" ht="28.8" x14ac:dyDescent="0.25">
      <c r="A3347" s="76" t="s">
        <v>88</v>
      </c>
      <c r="B3347" s="76" t="str">
        <f>VLOOKUP(A3347,'Buyer Countries '!$B$2:$C$301,2,FALSE)</f>
        <v>yes</v>
      </c>
      <c r="C3347" s="76" t="str">
        <f>VLOOKUP(A3347,'Supplier Countries'!$B$2:$D$301,3,FALSE)</f>
        <v>no</v>
      </c>
      <c r="D3347" s="76" t="str">
        <f t="shared" si="1231"/>
        <v>yes</v>
      </c>
      <c r="E3347" s="76" t="str">
        <f t="shared" si="1235"/>
        <v>country supported</v>
      </c>
      <c r="F3347" s="6">
        <v>186</v>
      </c>
      <c r="G3347" s="5" t="s">
        <v>587</v>
      </c>
      <c r="H3347" s="5" t="s">
        <v>588</v>
      </c>
      <c r="I3347" s="7" t="s">
        <v>138</v>
      </c>
      <c r="J3347" s="83" t="s">
        <v>75</v>
      </c>
      <c r="K3347" s="59" t="str">
        <f t="shared" si="1236"/>
        <v>notmandatory</v>
      </c>
      <c r="L3347" s="83"/>
      <c r="M3347" s="59" t="str">
        <f t="shared" si="1237"/>
        <v>notmandatorybuyernosupplier</v>
      </c>
      <c r="N3347" s="24"/>
      <c r="O3347" s="59" t="str">
        <f t="shared" si="1238"/>
        <v>good job, perfect match!</v>
      </c>
    </row>
    <row r="3348" spans="1:25" ht="14.4" x14ac:dyDescent="0.25">
      <c r="A3348" s="76" t="s">
        <v>88</v>
      </c>
      <c r="B3348" s="76" t="str">
        <f>VLOOKUP(A3348,'Buyer Countries '!$B$2:$C$301,2,FALSE)</f>
        <v>yes</v>
      </c>
      <c r="C3348" s="76" t="str">
        <f>VLOOKUP(A3348,'Supplier Countries'!$B$2:$D$301,3,FALSE)</f>
        <v>no</v>
      </c>
      <c r="D3348" s="76" t="str">
        <f t="shared" si="1231"/>
        <v>yes</v>
      </c>
      <c r="E3348" s="76" t="str">
        <f t="shared" si="1235"/>
        <v>country supported</v>
      </c>
      <c r="F3348" s="9" t="s">
        <v>132</v>
      </c>
      <c r="G3348" s="10" t="s">
        <v>589</v>
      </c>
      <c r="H3348" s="10"/>
      <c r="I3348" s="11"/>
      <c r="J3348" s="21"/>
      <c r="K3348" s="11"/>
      <c r="L3348" s="21"/>
      <c r="M3348" s="11"/>
      <c r="N3348" s="21"/>
      <c r="O3348" s="11"/>
    </row>
    <row r="3349" spans="1:25" ht="216" x14ac:dyDescent="0.25">
      <c r="A3349" s="76" t="s">
        <v>88</v>
      </c>
      <c r="B3349" s="76" t="str">
        <f>VLOOKUP(A3349,'Buyer Countries '!$B$2:$C$301,2,FALSE)</f>
        <v>yes</v>
      </c>
      <c r="C3349" s="76" t="str">
        <f>VLOOKUP(A3349,'Supplier Countries'!$B$2:$D$301,3,FALSE)</f>
        <v>no</v>
      </c>
      <c r="D3349" s="76" t="str">
        <f t="shared" si="1231"/>
        <v>yes</v>
      </c>
      <c r="E3349" s="76" t="str">
        <f t="shared" si="1235"/>
        <v>country supported</v>
      </c>
      <c r="F3349" s="6">
        <v>188</v>
      </c>
      <c r="G3349" s="5" t="s">
        <v>590</v>
      </c>
      <c r="H3349" s="5" t="s">
        <v>591</v>
      </c>
      <c r="I3349" s="7" t="s">
        <v>142</v>
      </c>
      <c r="J3349" s="83" t="s">
        <v>75</v>
      </c>
      <c r="K3349" s="59" t="str">
        <f>IF(I3349="Mandatory","mandatory","notmandatory")</f>
        <v>notmandatory</v>
      </c>
      <c r="L3349" s="83"/>
      <c r="M3349" s="59" t="str">
        <f t="shared" ref="M3349:M3352" si="1239">K3349&amp;"buyer"&amp;J3349&amp;"supplier"&amp;L3349</f>
        <v>notmandatorybuyernosupplier</v>
      </c>
      <c r="N3349" s="24"/>
      <c r="O3349" s="59" t="str">
        <f t="shared" ref="O3349:O3352" si="1240">IF(D3349="noyes","country not in scope for buyer, contact buyer",
IF(D3349="no","country not in scope for buyer, no need to review",
IF(D3349="nono","country not in scope for buyer and supplier no need to review",
IF(D3349="yesno","country not in scope for supplier no need to review",
IF(M3349="notmandatorybuyeryessupplierno","can buyer relax rule in SBN or ERP to accept invoice without this, if not provide data on PDF, if not move to Portal invoice",
IF(M3349="mandatorybuyeryessupplierno","SAP business network requires this information, provide it or move to Portal invoice",IF(M3349="mandatorybuyeryessupplier","SAP Business Network requires this information, provide it or move to Portal invoice",
IF(M3349="notmandatorybuyeryessupplier","can you provide data on invoice? Answer in column L by Yes or No",
IF(M3349="notmandatorybuyernosupplieryes","data not required set dropdown to blank in column L",
IF(M3349="notmandatorybuyersupplieryes","data not required set dropdown to blank in column L","good job, perfect match!"))))))))))</f>
        <v>good job, perfect match!</v>
      </c>
    </row>
    <row r="3350" spans="1:25" ht="100.8" x14ac:dyDescent="0.25">
      <c r="A3350" s="76" t="s">
        <v>88</v>
      </c>
      <c r="B3350" s="76" t="str">
        <f>VLOOKUP(A3350,'Buyer Countries '!$B$2:$C$301,2,FALSE)</f>
        <v>yes</v>
      </c>
      <c r="C3350" s="76" t="str">
        <f>VLOOKUP(A3350,'Supplier Countries'!$B$2:$D$301,3,FALSE)</f>
        <v>no</v>
      </c>
      <c r="D3350" s="76" t="str">
        <f t="shared" si="1231"/>
        <v>yes</v>
      </c>
      <c r="E3350" s="76" t="str">
        <f t="shared" si="1235"/>
        <v>country supported</v>
      </c>
      <c r="F3350" s="6">
        <v>189</v>
      </c>
      <c r="G3350" s="5" t="s">
        <v>592</v>
      </c>
      <c r="H3350" s="5" t="s">
        <v>593</v>
      </c>
      <c r="I3350" s="7" t="s">
        <v>142</v>
      </c>
      <c r="J3350" s="83" t="s">
        <v>75</v>
      </c>
      <c r="K3350" s="59" t="str">
        <f>IF(I3350="Mandatory","mandatory","notmandatory")</f>
        <v>notmandatory</v>
      </c>
      <c r="L3350" s="83"/>
      <c r="M3350" s="59" t="str">
        <f t="shared" si="1239"/>
        <v>notmandatorybuyernosupplier</v>
      </c>
      <c r="N3350" s="24"/>
      <c r="O3350" s="59" t="str">
        <f t="shared" si="1240"/>
        <v>good job, perfect match!</v>
      </c>
    </row>
    <row r="3351" spans="1:25" ht="201.6" x14ac:dyDescent="0.25">
      <c r="A3351" s="76" t="s">
        <v>88</v>
      </c>
      <c r="B3351" s="76" t="str">
        <f>VLOOKUP(A3351,'Buyer Countries '!$B$2:$C$301,2,FALSE)</f>
        <v>yes</v>
      </c>
      <c r="C3351" s="76" t="str">
        <f>VLOOKUP(A3351,'Supplier Countries'!$B$2:$D$301,3,FALSE)</f>
        <v>no</v>
      </c>
      <c r="D3351" s="76" t="str">
        <f t="shared" si="1231"/>
        <v>yes</v>
      </c>
      <c r="E3351" s="76" t="str">
        <f t="shared" si="1235"/>
        <v>country supported</v>
      </c>
      <c r="F3351" s="6">
        <v>190</v>
      </c>
      <c r="G3351" s="5" t="s">
        <v>594</v>
      </c>
      <c r="H3351" s="5" t="s">
        <v>595</v>
      </c>
      <c r="I3351" s="7" t="s">
        <v>142</v>
      </c>
      <c r="J3351" s="83" t="s">
        <v>75</v>
      </c>
      <c r="K3351" s="59" t="str">
        <f>IF(I3351="Mandatory","mandatory","notmandatory")</f>
        <v>notmandatory</v>
      </c>
      <c r="L3351" s="83"/>
      <c r="M3351" s="59" t="str">
        <f t="shared" si="1239"/>
        <v>notmandatorybuyernosupplier</v>
      </c>
      <c r="N3351" s="24"/>
      <c r="O3351" s="59" t="str">
        <f t="shared" si="1240"/>
        <v>good job, perfect match!</v>
      </c>
    </row>
    <row r="3352" spans="1:25" ht="43.2" x14ac:dyDescent="0.25">
      <c r="A3352" s="76" t="s">
        <v>88</v>
      </c>
      <c r="B3352" s="76" t="str">
        <f>VLOOKUP(A3352,'Buyer Countries '!$B$2:$C$301,2,FALSE)</f>
        <v>yes</v>
      </c>
      <c r="C3352" s="76" t="str">
        <f>VLOOKUP(A3352,'Supplier Countries'!$B$2:$D$301,3,FALSE)</f>
        <v>no</v>
      </c>
      <c r="D3352" s="76" t="str">
        <f t="shared" si="1231"/>
        <v>yes</v>
      </c>
      <c r="E3352" s="76" t="str">
        <f t="shared" si="1235"/>
        <v>country supported</v>
      </c>
      <c r="F3352" s="6">
        <v>191</v>
      </c>
      <c r="G3352" s="5" t="s">
        <v>596</v>
      </c>
      <c r="H3352" s="5" t="s">
        <v>597</v>
      </c>
      <c r="I3352" s="7" t="s">
        <v>138</v>
      </c>
      <c r="J3352" s="83" t="s">
        <v>75</v>
      </c>
      <c r="K3352" s="59" t="str">
        <f>IF(I3352="Mandatory","mandatory","notmandatory")</f>
        <v>notmandatory</v>
      </c>
      <c r="L3352" s="83"/>
      <c r="M3352" s="59" t="str">
        <f t="shared" si="1239"/>
        <v>notmandatorybuyernosupplier</v>
      </c>
      <c r="N3352" s="24"/>
      <c r="O3352" s="59" t="str">
        <f t="shared" si="1240"/>
        <v>good job, perfect match!</v>
      </c>
    </row>
    <row r="3353" spans="1:25" ht="14.4" x14ac:dyDescent="0.25">
      <c r="A3353" s="76" t="s">
        <v>88</v>
      </c>
      <c r="B3353" s="76" t="str">
        <f>VLOOKUP(A3353,'Buyer Countries '!$B$2:$C$301,2,FALSE)</f>
        <v>yes</v>
      </c>
      <c r="C3353" s="76" t="str">
        <f>VLOOKUP(A3353,'Supplier Countries'!$B$2:$D$301,3,FALSE)</f>
        <v>no</v>
      </c>
      <c r="D3353" s="76" t="str">
        <f t="shared" si="1231"/>
        <v>yes</v>
      </c>
      <c r="E3353" s="76" t="str">
        <f t="shared" si="1235"/>
        <v>country supported</v>
      </c>
      <c r="F3353" s="9" t="s">
        <v>132</v>
      </c>
      <c r="G3353" s="10" t="s">
        <v>598</v>
      </c>
      <c r="H3353" s="10"/>
      <c r="I3353" s="11"/>
      <c r="J3353" s="21" t="s">
        <v>134</v>
      </c>
      <c r="K3353" s="11"/>
      <c r="L3353" s="21"/>
      <c r="M3353" s="11"/>
      <c r="N3353" s="21"/>
      <c r="O3353" s="11"/>
    </row>
    <row r="3354" spans="1:25" ht="57.6" x14ac:dyDescent="0.25">
      <c r="A3354" s="76" t="s">
        <v>88</v>
      </c>
      <c r="B3354" s="76" t="str">
        <f>VLOOKUP(A3354,'Buyer Countries '!$B$2:$C$301,2,FALSE)</f>
        <v>yes</v>
      </c>
      <c r="C3354" s="76" t="str">
        <f>VLOOKUP(A3354,'Supplier Countries'!$B$2:$D$301,3,FALSE)</f>
        <v>no</v>
      </c>
      <c r="D3354" s="76" t="str">
        <f t="shared" si="1231"/>
        <v>yes</v>
      </c>
      <c r="E3354" s="76" t="str">
        <f t="shared" si="1235"/>
        <v>country supported</v>
      </c>
      <c r="F3354" s="8" t="s">
        <v>599</v>
      </c>
      <c r="G3354" s="7" t="s">
        <v>600</v>
      </c>
      <c r="H3354" s="5" t="s">
        <v>601</v>
      </c>
      <c r="I3354" s="7" t="s">
        <v>138</v>
      </c>
      <c r="J3354" s="83" t="s">
        <v>75</v>
      </c>
      <c r="K3354" s="59" t="str">
        <f>IF(I3354="Mandatory","mandatory","notmandatory")</f>
        <v>notmandatory</v>
      </c>
      <c r="L3354" s="83"/>
      <c r="M3354" s="59" t="str">
        <f t="shared" ref="M3354:M3359" si="1241">K3354&amp;"buyer"&amp;J3354&amp;"supplier"&amp;L3354</f>
        <v>notmandatorybuyernosupplier</v>
      </c>
      <c r="N3354" s="24" t="s">
        <v>602</v>
      </c>
      <c r="O3354" s="59" t="str">
        <f t="shared" ref="O3354:O3359" si="1242">IF(D3354="noyes","country not in scope for buyer, contact buyer",
IF(D3354="no","country not in scope for buyer, no need to review",
IF(D3354="nono","country not in scope for buyer and supplier no need to review",
IF(D3354="yesno","country not in scope for supplier no need to review",
IF(M3354="notmandatorybuyeryessupplierno","can buyer relax rule in SBN or ERP to accept invoice without this, if not provide data on PDF, if not move to Portal invoice",
IF(M3354="mandatorybuyeryessupplierno","SAP business network requires this information, provide it or move to Portal invoice",IF(M3354="mandatorybuyeryessupplier","SAP Business Network requires this information, provide it or move to Portal invoice",
IF(M3354="notmandatorybuyeryessupplier","can you provide data on invoice? Answer in column L by Yes or No",
IF(M3354="notmandatorybuyernosupplieryes","data not required set dropdown to blank in column L",
IF(M3354="notmandatorybuyersupplieryes","data not required set dropdown to blank in column L","good job, perfect match!"))))))))))</f>
        <v>good job, perfect match!</v>
      </c>
    </row>
    <row r="3355" spans="1:25" ht="43.2" x14ac:dyDescent="0.25">
      <c r="A3355" s="76" t="s">
        <v>88</v>
      </c>
      <c r="B3355" s="76" t="str">
        <f>VLOOKUP(A3355,'Buyer Countries '!$B$2:$C$301,2,FALSE)</f>
        <v>yes</v>
      </c>
      <c r="C3355" s="76" t="str">
        <f>VLOOKUP(A3355,'Supplier Countries'!$B$2:$D$301,3,FALSE)</f>
        <v>no</v>
      </c>
      <c r="D3355" s="76" t="str">
        <f t="shared" si="1231"/>
        <v>yes</v>
      </c>
      <c r="E3355" s="76" t="str">
        <f t="shared" si="1235"/>
        <v>country supported</v>
      </c>
      <c r="F3355" s="8" t="s">
        <v>603</v>
      </c>
      <c r="G3355" s="7" t="s">
        <v>604</v>
      </c>
      <c r="H3355" s="5" t="s">
        <v>605</v>
      </c>
      <c r="I3355" s="7" t="s">
        <v>138</v>
      </c>
      <c r="J3355" s="83" t="s">
        <v>75</v>
      </c>
      <c r="K3355" s="59" t="str">
        <f>IF(I3355="Mandatory","mandatory","notmandatory")</f>
        <v>notmandatory</v>
      </c>
      <c r="L3355" s="83"/>
      <c r="M3355" s="59" t="str">
        <f t="shared" si="1241"/>
        <v>notmandatorybuyernosupplier</v>
      </c>
      <c r="N3355" s="24" t="s">
        <v>602</v>
      </c>
      <c r="O3355" s="59" t="str">
        <f t="shared" si="1242"/>
        <v>good job, perfect match!</v>
      </c>
    </row>
    <row r="3356" spans="1:25" ht="14.4" x14ac:dyDescent="0.25">
      <c r="A3356" s="76" t="s">
        <v>88</v>
      </c>
      <c r="B3356" s="76" t="str">
        <f>VLOOKUP(A3356,'Buyer Countries '!$B$2:$C$301,2,FALSE)</f>
        <v>yes</v>
      </c>
      <c r="C3356" s="76" t="str">
        <f>VLOOKUP(A3356,'Supplier Countries'!$B$2:$D$301,3,FALSE)</f>
        <v>no</v>
      </c>
      <c r="D3356" s="76" t="str">
        <f t="shared" si="1231"/>
        <v>yes</v>
      </c>
      <c r="E3356" s="76" t="str">
        <f t="shared" si="1235"/>
        <v>country supported</v>
      </c>
      <c r="F3356" s="8" t="s">
        <v>606</v>
      </c>
      <c r="G3356" s="7" t="s">
        <v>607</v>
      </c>
      <c r="H3356" s="5"/>
      <c r="I3356" s="7" t="s">
        <v>138</v>
      </c>
      <c r="J3356" s="83" t="s">
        <v>75</v>
      </c>
      <c r="K3356" s="59" t="str">
        <f>IF(I3356="Mandatory","mandatory","notmandatory")</f>
        <v>notmandatory</v>
      </c>
      <c r="L3356" s="83"/>
      <c r="M3356" s="59" t="str">
        <f t="shared" si="1241"/>
        <v>notmandatorybuyernosupplier</v>
      </c>
      <c r="N3356" s="24" t="s">
        <v>602</v>
      </c>
      <c r="O3356" s="59" t="str">
        <f t="shared" si="1242"/>
        <v>good job, perfect match!</v>
      </c>
    </row>
    <row r="3357" spans="1:25" s="82" customFormat="1" ht="28.8" x14ac:dyDescent="0.25">
      <c r="A3357" s="22" t="s">
        <v>88</v>
      </c>
      <c r="B3357" s="76" t="str">
        <f>VLOOKUP(A3357,'Buyer Countries '!$B$2:$C$301,2,FALSE)</f>
        <v>yes</v>
      </c>
      <c r="C3357" s="76" t="str">
        <f>VLOOKUP(A3357,'Supplier Countries'!$B$2:$D$301,3,FALSE)</f>
        <v>no</v>
      </c>
      <c r="D3357" s="76" t="str">
        <f t="shared" si="1231"/>
        <v>yes</v>
      </c>
      <c r="E3357" s="76" t="str">
        <f t="shared" si="1235"/>
        <v>country supported</v>
      </c>
      <c r="F3357" s="8" t="s">
        <v>608</v>
      </c>
      <c r="G3357" s="7" t="s">
        <v>341</v>
      </c>
      <c r="H3357" s="5" t="s">
        <v>609</v>
      </c>
      <c r="I3357" s="7" t="s">
        <v>138</v>
      </c>
      <c r="J3357" s="83" t="s">
        <v>75</v>
      </c>
      <c r="K3357" s="59" t="str">
        <f t="shared" ref="K3357" si="1243">IF(I3357="Mandatory","mandatory","notmandatory")</f>
        <v>notmandatory</v>
      </c>
      <c r="L3357" s="83"/>
      <c r="M3357" s="59" t="str">
        <f t="shared" si="1241"/>
        <v>notmandatorybuyernosupplier</v>
      </c>
      <c r="N3357" s="24"/>
      <c r="O3357" s="59" t="str">
        <f t="shared" si="1242"/>
        <v>good job, perfect match!</v>
      </c>
      <c r="P3357"/>
      <c r="Q3357"/>
      <c r="R3357"/>
      <c r="S3357"/>
      <c r="T3357"/>
      <c r="U3357"/>
      <c r="V3357"/>
      <c r="W3357"/>
      <c r="X3357"/>
      <c r="Y3357"/>
    </row>
    <row r="3358" spans="1:25" ht="57.6" x14ac:dyDescent="0.25">
      <c r="A3358" s="76" t="s">
        <v>88</v>
      </c>
      <c r="B3358" s="76" t="str">
        <f>VLOOKUP(A3358,'Buyer Countries '!$B$2:$C$301,2,FALSE)</f>
        <v>yes</v>
      </c>
      <c r="C3358" s="76" t="str">
        <f>VLOOKUP(A3358,'Supplier Countries'!$B$2:$D$301,3,FALSE)</f>
        <v>no</v>
      </c>
      <c r="D3358" s="76" t="str">
        <f t="shared" si="1231"/>
        <v>yes</v>
      </c>
      <c r="E3358" s="76" t="str">
        <f t="shared" si="1235"/>
        <v>country supported</v>
      </c>
      <c r="F3358" s="8" t="s">
        <v>610</v>
      </c>
      <c r="G3358" s="7" t="s">
        <v>343</v>
      </c>
      <c r="H3358" s="5" t="s">
        <v>611</v>
      </c>
      <c r="I3358" s="7" t="s">
        <v>138</v>
      </c>
      <c r="J3358" s="83" t="s">
        <v>75</v>
      </c>
      <c r="K3358" s="59" t="str">
        <f t="shared" ref="K3358" si="1244">IF(I3358="Mandatory","mandatory","notmandatory")</f>
        <v>notmandatory</v>
      </c>
      <c r="L3358" s="83"/>
      <c r="M3358" s="59" t="str">
        <f t="shared" si="1241"/>
        <v>notmandatorybuyernosupplier</v>
      </c>
      <c r="N3358" s="24" t="s">
        <v>747</v>
      </c>
      <c r="O3358" s="59" t="str">
        <f t="shared" si="1242"/>
        <v>good job, perfect match!</v>
      </c>
    </row>
    <row r="3359" spans="1:25" ht="28.8" x14ac:dyDescent="0.25">
      <c r="A3359" s="76" t="s">
        <v>88</v>
      </c>
      <c r="B3359" s="76" t="str">
        <f>VLOOKUP(A3359,'Buyer Countries '!$B$2:$C$301,2,FALSE)</f>
        <v>yes</v>
      </c>
      <c r="C3359" s="76" t="str">
        <f>VLOOKUP(A3359,'Supplier Countries'!$B$2:$D$301,3,FALSE)</f>
        <v>no</v>
      </c>
      <c r="D3359" s="76" t="str">
        <f t="shared" si="1231"/>
        <v>yes</v>
      </c>
      <c r="E3359" s="76" t="str">
        <f t="shared" si="1235"/>
        <v>country supported</v>
      </c>
      <c r="F3359" s="8" t="s">
        <v>613</v>
      </c>
      <c r="G3359" s="7" t="s">
        <v>614</v>
      </c>
      <c r="H3359" s="5"/>
      <c r="I3359" s="7" t="s">
        <v>138</v>
      </c>
      <c r="J3359" s="83" t="s">
        <v>75</v>
      </c>
      <c r="K3359" s="59" t="str">
        <f>IF(I3359="Mandatory","mandatory","notmandatory")</f>
        <v>notmandatory</v>
      </c>
      <c r="L3359" s="83"/>
      <c r="M3359" s="59" t="str">
        <f t="shared" si="1241"/>
        <v>notmandatorybuyernosupplier</v>
      </c>
      <c r="N3359" s="24" t="s">
        <v>872</v>
      </c>
      <c r="O3359" s="59" t="str">
        <f t="shared" si="1242"/>
        <v>good job, perfect match!</v>
      </c>
    </row>
    <row r="3360" spans="1:25" ht="14.4" x14ac:dyDescent="0.25">
      <c r="A3360" s="76" t="s">
        <v>88</v>
      </c>
      <c r="B3360" s="76" t="str">
        <f>VLOOKUP(A3360,'Buyer Countries '!$B$2:$C$301,2,FALSE)</f>
        <v>yes</v>
      </c>
      <c r="C3360" s="76" t="str">
        <f>VLOOKUP(A3360,'Supplier Countries'!$B$2:$D$301,3,FALSE)</f>
        <v>no</v>
      </c>
      <c r="D3360" s="76" t="str">
        <f t="shared" si="1231"/>
        <v>yes</v>
      </c>
      <c r="E3360" s="76" t="str">
        <f t="shared" si="1235"/>
        <v>country supported</v>
      </c>
      <c r="F3360" s="9" t="s">
        <v>132</v>
      </c>
      <c r="G3360" s="10" t="s">
        <v>615</v>
      </c>
      <c r="H3360" s="10"/>
      <c r="I3360" s="11"/>
      <c r="J3360" s="21"/>
      <c r="K3360" s="11"/>
      <c r="L3360" s="21"/>
      <c r="M3360" s="11"/>
      <c r="N3360" s="21"/>
      <c r="O3360" s="11"/>
    </row>
    <row r="3361" spans="1:15" ht="14.4" x14ac:dyDescent="0.25">
      <c r="A3361" s="76" t="s">
        <v>88</v>
      </c>
      <c r="B3361" s="76" t="str">
        <f>VLOOKUP(A3361,'Buyer Countries '!$B$2:$C$301,2,FALSE)</f>
        <v>yes</v>
      </c>
      <c r="C3361" s="76" t="str">
        <f>VLOOKUP(A3361,'Supplier Countries'!$B$2:$D$301,3,FALSE)</f>
        <v>no</v>
      </c>
      <c r="D3361" s="76" t="str">
        <f t="shared" si="1231"/>
        <v>yes</v>
      </c>
      <c r="E3361" s="76" t="str">
        <f t="shared" si="1235"/>
        <v>country supported</v>
      </c>
      <c r="F3361" s="8" t="s">
        <v>616</v>
      </c>
      <c r="G3361" s="7" t="s">
        <v>617</v>
      </c>
      <c r="H3361" s="5"/>
      <c r="I3361" s="7" t="s">
        <v>127</v>
      </c>
      <c r="J3361" s="89" t="s">
        <v>75</v>
      </c>
      <c r="K3361" s="59" t="str">
        <f>IF(I3361="Mandatory","mandatory","notmandatory")</f>
        <v>mandatory</v>
      </c>
      <c r="L3361" s="83"/>
      <c r="M3361" s="59" t="str">
        <f t="shared" ref="M3361:M3363" si="1245">K3361&amp;"buyer"&amp;J3361&amp;"supplier"&amp;L3361</f>
        <v>mandatorybuyernosupplier</v>
      </c>
      <c r="N3361" s="5" t="s">
        <v>618</v>
      </c>
      <c r="O3361" s="59" t="str">
        <f t="shared" ref="O3361:O3363" si="1246">IF(D3361="noyes","country not in scope for buyer, contact buyer",
IF(D3361="no","country not in scope for buyer, no need to review",
IF(D3361="nono","country not in scope for buyer and supplier no need to review",
IF(D3361="yesno","country not in scope for supplier no need to review",
IF(M3361="notmandatorybuyeryessupplierno","can buyer relax rule in SBN or ERP to accept invoice without this, if not provide data on PDF, if not move to Portal invoice",
IF(M3361="mandatorybuyeryessupplierno","SAP business network requires this information, provide it or move to Portal invoice",IF(M3361="mandatorybuyeryessupplier","SAP Business Network requires this information, provide it or move to Portal invoice",
IF(M3361="notmandatorybuyeryessupplier","can you provide data on invoice? Answer in column L by Yes or No",
IF(M3361="notmandatorybuyernosupplieryes","data not required set dropdown to blank in column L",
IF(M3361="notmandatorybuyersupplieryes","data not required set dropdown to blank in column L","good job, perfect match!"))))))))))</f>
        <v>good job, perfect match!</v>
      </c>
    </row>
    <row r="3362" spans="1:15" ht="14.4" x14ac:dyDescent="0.25">
      <c r="A3362" s="76" t="s">
        <v>88</v>
      </c>
      <c r="B3362" s="76" t="str">
        <f>VLOOKUP(A3362,'Buyer Countries '!$B$2:$C$301,2,FALSE)</f>
        <v>yes</v>
      </c>
      <c r="C3362" s="76" t="str">
        <f>VLOOKUP(A3362,'Supplier Countries'!$B$2:$D$301,3,FALSE)</f>
        <v>no</v>
      </c>
      <c r="D3362" s="76" t="str">
        <f t="shared" si="1231"/>
        <v>yes</v>
      </c>
      <c r="E3362" s="76" t="str">
        <f t="shared" si="1235"/>
        <v>country supported</v>
      </c>
      <c r="F3362" s="8" t="s">
        <v>619</v>
      </c>
      <c r="G3362" s="7" t="s">
        <v>620</v>
      </c>
      <c r="H3362" s="5"/>
      <c r="I3362" s="7" t="s">
        <v>127</v>
      </c>
      <c r="J3362" s="89" t="s">
        <v>75</v>
      </c>
      <c r="K3362" s="59" t="str">
        <f>IF(I3362="Mandatory","mandatory","notmandatory")</f>
        <v>mandatory</v>
      </c>
      <c r="L3362" s="83"/>
      <c r="M3362" s="59" t="str">
        <f t="shared" si="1245"/>
        <v>mandatorybuyernosupplier</v>
      </c>
      <c r="N3362" s="5" t="s">
        <v>618</v>
      </c>
      <c r="O3362" s="59" t="str">
        <f t="shared" si="1246"/>
        <v>good job, perfect match!</v>
      </c>
    </row>
    <row r="3363" spans="1:15" ht="14.4" x14ac:dyDescent="0.25">
      <c r="A3363" s="76" t="s">
        <v>88</v>
      </c>
      <c r="B3363" s="76" t="str">
        <f>VLOOKUP(A3363,'Buyer Countries '!$B$2:$C$301,2,FALSE)</f>
        <v>yes</v>
      </c>
      <c r="C3363" s="76" t="str">
        <f>VLOOKUP(A3363,'Supplier Countries'!$B$2:$D$301,3,FALSE)</f>
        <v>no</v>
      </c>
      <c r="D3363" s="76" t="str">
        <f t="shared" si="1231"/>
        <v>yes</v>
      </c>
      <c r="E3363" s="76" t="str">
        <f t="shared" si="1235"/>
        <v>country supported</v>
      </c>
      <c r="F3363" s="8" t="s">
        <v>621</v>
      </c>
      <c r="G3363" s="7" t="s">
        <v>622</v>
      </c>
      <c r="H3363" s="5"/>
      <c r="I3363" s="7" t="s">
        <v>127</v>
      </c>
      <c r="J3363" s="89" t="s">
        <v>75</v>
      </c>
      <c r="K3363" s="59" t="str">
        <f>IF(I3363="Mandatory","mandatory","notmandatory")</f>
        <v>mandatory</v>
      </c>
      <c r="L3363" s="83"/>
      <c r="M3363" s="59" t="str">
        <f t="shared" si="1245"/>
        <v>mandatorybuyernosupplier</v>
      </c>
      <c r="N3363" s="5" t="s">
        <v>618</v>
      </c>
      <c r="O3363" s="59" t="str">
        <f t="shared" si="1246"/>
        <v>good job, perfect match!</v>
      </c>
    </row>
    <row r="3364" spans="1:15" ht="14.4" x14ac:dyDescent="0.25">
      <c r="A3364" s="76" t="s">
        <v>88</v>
      </c>
      <c r="B3364" s="76" t="str">
        <f>VLOOKUP(A3364,'Buyer Countries '!$B$2:$C$301,2,FALSE)</f>
        <v>yes</v>
      </c>
      <c r="C3364" s="76" t="str">
        <f>VLOOKUP(A3364,'Supplier Countries'!$B$2:$D$301,3,FALSE)</f>
        <v>no</v>
      </c>
      <c r="D3364" s="76" t="str">
        <f t="shared" si="1231"/>
        <v>yes</v>
      </c>
      <c r="E3364" s="76" t="str">
        <f t="shared" si="1235"/>
        <v>country supported</v>
      </c>
      <c r="F3364" s="9" t="s">
        <v>132</v>
      </c>
      <c r="G3364" s="10" t="s">
        <v>623</v>
      </c>
      <c r="H3364" s="10"/>
      <c r="I3364" s="11"/>
      <c r="J3364" s="21" t="s">
        <v>134</v>
      </c>
      <c r="K3364" s="11"/>
      <c r="L3364" s="21"/>
      <c r="M3364" s="11"/>
      <c r="N3364" s="21"/>
      <c r="O3364" s="11"/>
    </row>
    <row r="3365" spans="1:15" ht="14.4" x14ac:dyDescent="0.25">
      <c r="A3365" s="76" t="s">
        <v>88</v>
      </c>
      <c r="B3365" s="76" t="str">
        <f>VLOOKUP(A3365,'Buyer Countries '!$B$2:$C$301,2,FALSE)</f>
        <v>yes</v>
      </c>
      <c r="C3365" s="76" t="str">
        <f>VLOOKUP(A3365,'Supplier Countries'!$B$2:$D$301,3,FALSE)</f>
        <v>no</v>
      </c>
      <c r="D3365" s="76" t="str">
        <f t="shared" si="1231"/>
        <v>yes</v>
      </c>
      <c r="E3365" s="76" t="str">
        <f t="shared" si="1235"/>
        <v>country supported</v>
      </c>
      <c r="F3365" s="6">
        <v>206</v>
      </c>
      <c r="G3365" s="5" t="s">
        <v>624</v>
      </c>
      <c r="H3365" s="5"/>
      <c r="I3365" s="7" t="s">
        <v>138</v>
      </c>
      <c r="J3365" s="83" t="s">
        <v>75</v>
      </c>
      <c r="K3365" s="59" t="str">
        <f>IF(I3365="Mandatory","mandatory","notmandatory")</f>
        <v>notmandatory</v>
      </c>
      <c r="L3365" s="83"/>
      <c r="M3365" s="59" t="str">
        <f t="shared" ref="M3365:M3366" si="1247">K3365&amp;"buyer"&amp;J3365&amp;"supplier"&amp;L3365</f>
        <v>notmandatorybuyernosupplier</v>
      </c>
      <c r="N3365" s="24"/>
      <c r="O3365" s="59" t="str">
        <f t="shared" ref="O3365:O3366" si="1248">IF(D3365="noyes","country not in scope for buyer, contact buyer",
IF(D3365="no","country not in scope for buyer, no need to review",
IF(D3365="nono","country not in scope for buyer and supplier no need to review",
IF(D3365="yesno","country not in scope for supplier no need to review",
IF(M3365="notmandatorybuyeryessupplierno","can buyer relax rule in SBN or ERP to accept invoice without this, if not provide data on PDF, if not move to Portal invoice",
IF(M3365="mandatorybuyeryessupplierno","SAP business network requires this information, provide it or move to Portal invoice",IF(M3365="mandatorybuyeryessupplier","SAP Business Network requires this information, provide it or move to Portal invoice",
IF(M3365="notmandatorybuyeryessupplier","can you provide data on invoice? Answer in column L by Yes or No",
IF(M3365="notmandatorybuyernosupplieryes","data not required set dropdown to blank in column L",
IF(M3365="notmandatorybuyersupplieryes","data not required set dropdown to blank in column L","good job, perfect match!"))))))))))</f>
        <v>good job, perfect match!</v>
      </c>
    </row>
    <row r="3366" spans="1:15" ht="14.4" x14ac:dyDescent="0.25">
      <c r="A3366" s="76" t="s">
        <v>88</v>
      </c>
      <c r="B3366" s="76" t="str">
        <f>VLOOKUP(A3366,'Buyer Countries '!$B$2:$C$301,2,FALSE)</f>
        <v>yes</v>
      </c>
      <c r="C3366" s="76" t="str">
        <f>VLOOKUP(A3366,'Supplier Countries'!$B$2:$D$301,3,FALSE)</f>
        <v>no</v>
      </c>
      <c r="D3366" s="76" t="str">
        <f t="shared" si="1231"/>
        <v>yes</v>
      </c>
      <c r="E3366" s="76" t="str">
        <f t="shared" si="1235"/>
        <v>country supported</v>
      </c>
      <c r="F3366" s="6">
        <v>207</v>
      </c>
      <c r="G3366" s="5" t="s">
        <v>625</v>
      </c>
      <c r="H3366" s="5"/>
      <c r="I3366" s="7" t="s">
        <v>138</v>
      </c>
      <c r="J3366" s="83" t="s">
        <v>75</v>
      </c>
      <c r="K3366" s="59" t="str">
        <f>IF(I3366="Mandatory","mandatory","notmandatory")</f>
        <v>notmandatory</v>
      </c>
      <c r="L3366" s="83"/>
      <c r="M3366" s="59" t="str">
        <f t="shared" si="1247"/>
        <v>notmandatorybuyernosupplier</v>
      </c>
      <c r="N3366" s="24"/>
      <c r="O3366" s="59" t="str">
        <f t="shared" si="1248"/>
        <v>good job, perfect match!</v>
      </c>
    </row>
    <row r="3367" spans="1:15" ht="14.4" x14ac:dyDescent="0.25">
      <c r="A3367" s="76" t="s">
        <v>88</v>
      </c>
      <c r="B3367" s="76" t="str">
        <f>VLOOKUP(A3367,'Buyer Countries '!$B$2:$C$301,2,FALSE)</f>
        <v>yes</v>
      </c>
      <c r="C3367" s="76" t="str">
        <f>VLOOKUP(A3367,'Supplier Countries'!$B$2:$D$301,3,FALSE)</f>
        <v>no</v>
      </c>
      <c r="D3367" s="76" t="str">
        <f t="shared" si="1231"/>
        <v>yes</v>
      </c>
      <c r="E3367" s="76" t="str">
        <f t="shared" si="1235"/>
        <v>country supported</v>
      </c>
      <c r="F3367" s="9" t="s">
        <v>132</v>
      </c>
      <c r="G3367" s="10" t="s">
        <v>626</v>
      </c>
      <c r="H3367" s="10"/>
      <c r="I3367" s="11"/>
      <c r="J3367" s="21" t="s">
        <v>134</v>
      </c>
      <c r="K3367" s="11"/>
      <c r="L3367" s="21"/>
      <c r="M3367" s="11"/>
      <c r="N3367" s="21"/>
      <c r="O3367" s="11"/>
    </row>
    <row r="3368" spans="1:15" ht="57.6" x14ac:dyDescent="0.25">
      <c r="A3368" s="76" t="s">
        <v>88</v>
      </c>
      <c r="B3368" s="76" t="str">
        <f>VLOOKUP(A3368,'Buyer Countries '!$B$2:$C$301,2,FALSE)</f>
        <v>yes</v>
      </c>
      <c r="C3368" s="76" t="str">
        <f>VLOOKUP(A3368,'Supplier Countries'!$B$2:$D$301,3,FALSE)</f>
        <v>no</v>
      </c>
      <c r="D3368" s="76" t="str">
        <f t="shared" si="1231"/>
        <v>yes</v>
      </c>
      <c r="E3368" s="76" t="str">
        <f t="shared" si="1235"/>
        <v>country supported</v>
      </c>
      <c r="F3368" s="6" t="s">
        <v>627</v>
      </c>
      <c r="G3368" s="5" t="s">
        <v>628</v>
      </c>
      <c r="H3368" s="5" t="s">
        <v>629</v>
      </c>
      <c r="I3368" s="7" t="s">
        <v>138</v>
      </c>
      <c r="J3368" s="83" t="s">
        <v>75</v>
      </c>
      <c r="K3368" s="59" t="str">
        <f t="shared" ref="K3368:K3379" si="1249">IF(I3368="Mandatory","mandatory","notmandatory")</f>
        <v>notmandatory</v>
      </c>
      <c r="L3368" s="83"/>
      <c r="M3368" s="59" t="str">
        <f t="shared" ref="M3368:M3379" si="1250">K3368&amp;"buyer"&amp;J3368&amp;"supplier"&amp;L3368</f>
        <v>notmandatorybuyernosupplier</v>
      </c>
      <c r="N3368" s="24"/>
      <c r="O3368" s="59" t="str">
        <f t="shared" ref="O3368:O3424" si="1251">IF(D3368="noyes","country not in scope for buyer, contact buyer",
IF(D3368="no","country not in scope for buyer, no need to review",
IF(D3368="nono","country not in scope for buyer and supplier no need to review",
IF(D3368="yesno","country not in scope for supplier no need to review",
IF(M3368="notmandatorybuyeryessupplierno","can buyer relax rule in SBN or ERP to accept invoice without this, if not provide data on PDF, if not move to Portal invoice",
IF(M3368="mandatorybuyeryessupplierno","SAP business network requires this information, provide it or move to Portal invoice",IF(M3368="mandatorybuyeryessupplier","SAP Business Network requires this information, provide it or move to Portal invoice",
IF(M3368="notmandatorybuyeryessupplier","can you provide data on invoice? Answer in column L by Yes or No",
IF(M3368="notmandatorybuyernosupplieryes","data not required set dropdown to blank in column L",
IF(M3368="notmandatorybuyersupplieryes","data not required set dropdown to blank in column L","good job, perfect match!"))))))))))</f>
        <v>good job, perfect match!</v>
      </c>
    </row>
    <row r="3369" spans="1:15" ht="57.6" x14ac:dyDescent="0.25">
      <c r="A3369" s="76" t="s">
        <v>88</v>
      </c>
      <c r="B3369" s="76" t="str">
        <f>VLOOKUP(A3369,'Buyer Countries '!$B$2:$C$301,2,FALSE)</f>
        <v>yes</v>
      </c>
      <c r="C3369" s="76" t="str">
        <f>VLOOKUP(A3369,'Supplier Countries'!$B$2:$D$301,3,FALSE)</f>
        <v>no</v>
      </c>
      <c r="D3369" s="76" t="str">
        <f t="shared" si="1231"/>
        <v>yes</v>
      </c>
      <c r="E3369" s="76" t="str">
        <f t="shared" si="1235"/>
        <v>country supported</v>
      </c>
      <c r="F3369" s="6" t="s">
        <v>630</v>
      </c>
      <c r="G3369" s="5" t="s">
        <v>631</v>
      </c>
      <c r="H3369" s="5" t="s">
        <v>629</v>
      </c>
      <c r="I3369" s="7" t="s">
        <v>138</v>
      </c>
      <c r="J3369" s="83" t="s">
        <v>75</v>
      </c>
      <c r="K3369" s="59" t="str">
        <f t="shared" si="1249"/>
        <v>notmandatory</v>
      </c>
      <c r="L3369" s="83"/>
      <c r="M3369" s="59" t="str">
        <f t="shared" si="1250"/>
        <v>notmandatorybuyernosupplier</v>
      </c>
      <c r="N3369" s="24"/>
      <c r="O3369" s="59" t="str">
        <f t="shared" si="1251"/>
        <v>good job, perfect match!</v>
      </c>
    </row>
    <row r="3370" spans="1:15" ht="57.6" x14ac:dyDescent="0.25">
      <c r="A3370" s="76" t="s">
        <v>88</v>
      </c>
      <c r="B3370" s="76" t="str">
        <f>VLOOKUP(A3370,'Buyer Countries '!$B$2:$C$301,2,FALSE)</f>
        <v>yes</v>
      </c>
      <c r="C3370" s="76" t="str">
        <f>VLOOKUP(A3370,'Supplier Countries'!$B$2:$D$301,3,FALSE)</f>
        <v>no</v>
      </c>
      <c r="D3370" s="76" t="str">
        <f t="shared" si="1231"/>
        <v>yes</v>
      </c>
      <c r="E3370" s="76" t="str">
        <f t="shared" si="1235"/>
        <v>country supported</v>
      </c>
      <c r="F3370" s="6" t="s">
        <v>632</v>
      </c>
      <c r="G3370" s="5" t="s">
        <v>633</v>
      </c>
      <c r="H3370" s="5" t="s">
        <v>629</v>
      </c>
      <c r="I3370" s="7" t="s">
        <v>138</v>
      </c>
      <c r="J3370" s="83" t="s">
        <v>75</v>
      </c>
      <c r="K3370" s="59" t="str">
        <f t="shared" si="1249"/>
        <v>notmandatory</v>
      </c>
      <c r="L3370" s="83"/>
      <c r="M3370" s="59" t="str">
        <f t="shared" si="1250"/>
        <v>notmandatorybuyernosupplier</v>
      </c>
      <c r="N3370" s="24"/>
      <c r="O3370" s="59" t="str">
        <f t="shared" si="1251"/>
        <v>good job, perfect match!</v>
      </c>
    </row>
    <row r="3371" spans="1:15" ht="57.6" x14ac:dyDescent="0.25">
      <c r="A3371" s="76" t="s">
        <v>88</v>
      </c>
      <c r="B3371" s="76" t="str">
        <f>VLOOKUP(A3371,'Buyer Countries '!$B$2:$C$301,2,FALSE)</f>
        <v>yes</v>
      </c>
      <c r="C3371" s="76" t="str">
        <f>VLOOKUP(A3371,'Supplier Countries'!$B$2:$D$301,3,FALSE)</f>
        <v>no</v>
      </c>
      <c r="D3371" s="76" t="str">
        <f t="shared" si="1231"/>
        <v>yes</v>
      </c>
      <c r="E3371" s="76" t="str">
        <f t="shared" si="1235"/>
        <v>country supported</v>
      </c>
      <c r="F3371" s="6" t="s">
        <v>634</v>
      </c>
      <c r="G3371" s="5" t="s">
        <v>635</v>
      </c>
      <c r="H3371" s="5" t="s">
        <v>629</v>
      </c>
      <c r="I3371" s="7" t="s">
        <v>138</v>
      </c>
      <c r="J3371" s="83" t="s">
        <v>75</v>
      </c>
      <c r="K3371" s="59" t="str">
        <f t="shared" si="1249"/>
        <v>notmandatory</v>
      </c>
      <c r="L3371" s="83"/>
      <c r="M3371" s="59" t="str">
        <f t="shared" si="1250"/>
        <v>notmandatorybuyernosupplier</v>
      </c>
      <c r="N3371" s="24"/>
      <c r="O3371" s="59" t="str">
        <f t="shared" si="1251"/>
        <v>good job, perfect match!</v>
      </c>
    </row>
    <row r="3372" spans="1:15" ht="57.6" x14ac:dyDescent="0.25">
      <c r="A3372" s="76" t="s">
        <v>88</v>
      </c>
      <c r="B3372" s="76" t="str">
        <f>VLOOKUP(A3372,'Buyer Countries '!$B$2:$C$301,2,FALSE)</f>
        <v>yes</v>
      </c>
      <c r="C3372" s="76" t="str">
        <f>VLOOKUP(A3372,'Supplier Countries'!$B$2:$D$301,3,FALSE)</f>
        <v>no</v>
      </c>
      <c r="D3372" s="76" t="str">
        <f t="shared" si="1231"/>
        <v>yes</v>
      </c>
      <c r="E3372" s="76" t="str">
        <f t="shared" si="1235"/>
        <v>country supported</v>
      </c>
      <c r="F3372" s="6" t="s">
        <v>636</v>
      </c>
      <c r="G3372" s="5" t="s">
        <v>637</v>
      </c>
      <c r="H3372" s="5" t="s">
        <v>629</v>
      </c>
      <c r="I3372" s="7" t="s">
        <v>138</v>
      </c>
      <c r="J3372" s="83" t="s">
        <v>75</v>
      </c>
      <c r="K3372" s="59" t="str">
        <f t="shared" si="1249"/>
        <v>notmandatory</v>
      </c>
      <c r="L3372" s="83"/>
      <c r="M3372" s="59" t="str">
        <f t="shared" si="1250"/>
        <v>notmandatorybuyernosupplier</v>
      </c>
      <c r="N3372" s="24"/>
      <c r="O3372" s="59" t="str">
        <f t="shared" si="1251"/>
        <v>good job, perfect match!</v>
      </c>
    </row>
    <row r="3373" spans="1:15" ht="57.6" x14ac:dyDescent="0.25">
      <c r="A3373" s="76" t="s">
        <v>88</v>
      </c>
      <c r="B3373" s="76" t="str">
        <f>VLOOKUP(A3373,'Buyer Countries '!$B$2:$C$301,2,FALSE)</f>
        <v>yes</v>
      </c>
      <c r="C3373" s="76" t="str">
        <f>VLOOKUP(A3373,'Supplier Countries'!$B$2:$D$301,3,FALSE)</f>
        <v>no</v>
      </c>
      <c r="D3373" s="76" t="str">
        <f t="shared" si="1231"/>
        <v>yes</v>
      </c>
      <c r="E3373" s="76" t="str">
        <f t="shared" si="1235"/>
        <v>country supported</v>
      </c>
      <c r="F3373" s="6" t="s">
        <v>638</v>
      </c>
      <c r="G3373" s="5" t="s">
        <v>639</v>
      </c>
      <c r="H3373" s="5" t="s">
        <v>629</v>
      </c>
      <c r="I3373" s="7" t="s">
        <v>138</v>
      </c>
      <c r="J3373" s="83" t="s">
        <v>75</v>
      </c>
      <c r="K3373" s="59" t="str">
        <f t="shared" si="1249"/>
        <v>notmandatory</v>
      </c>
      <c r="L3373" s="83"/>
      <c r="M3373" s="59" t="str">
        <f t="shared" si="1250"/>
        <v>notmandatorybuyernosupplier</v>
      </c>
      <c r="N3373" s="24"/>
      <c r="O3373" s="59" t="str">
        <f t="shared" si="1251"/>
        <v>good job, perfect match!</v>
      </c>
    </row>
    <row r="3374" spans="1:15" ht="57.6" x14ac:dyDescent="0.25">
      <c r="A3374" s="76" t="s">
        <v>88</v>
      </c>
      <c r="B3374" s="76" t="str">
        <f>VLOOKUP(A3374,'Buyer Countries '!$B$2:$C$301,2,FALSE)</f>
        <v>yes</v>
      </c>
      <c r="C3374" s="76" t="str">
        <f>VLOOKUP(A3374,'Supplier Countries'!$B$2:$D$301,3,FALSE)</f>
        <v>no</v>
      </c>
      <c r="D3374" s="76" t="str">
        <f t="shared" si="1231"/>
        <v>yes</v>
      </c>
      <c r="E3374" s="76" t="str">
        <f t="shared" si="1235"/>
        <v>country supported</v>
      </c>
      <c r="F3374" s="6" t="s">
        <v>640</v>
      </c>
      <c r="G3374" s="5" t="s">
        <v>641</v>
      </c>
      <c r="H3374" s="5" t="s">
        <v>629</v>
      </c>
      <c r="I3374" s="7" t="s">
        <v>138</v>
      </c>
      <c r="J3374" s="83" t="s">
        <v>75</v>
      </c>
      <c r="K3374" s="59" t="str">
        <f t="shared" si="1249"/>
        <v>notmandatory</v>
      </c>
      <c r="L3374" s="83"/>
      <c r="M3374" s="59" t="str">
        <f t="shared" si="1250"/>
        <v>notmandatorybuyernosupplier</v>
      </c>
      <c r="N3374" s="24"/>
      <c r="O3374" s="59" t="str">
        <f t="shared" si="1251"/>
        <v>good job, perfect match!</v>
      </c>
    </row>
    <row r="3375" spans="1:15" ht="57.6" x14ac:dyDescent="0.25">
      <c r="A3375" s="76" t="s">
        <v>88</v>
      </c>
      <c r="B3375" s="76" t="str">
        <f>VLOOKUP(A3375,'Buyer Countries '!$B$2:$C$301,2,FALSE)</f>
        <v>yes</v>
      </c>
      <c r="C3375" s="76" t="str">
        <f>VLOOKUP(A3375,'Supplier Countries'!$B$2:$D$301,3,FALSE)</f>
        <v>no</v>
      </c>
      <c r="D3375" s="76" t="str">
        <f t="shared" si="1231"/>
        <v>yes</v>
      </c>
      <c r="E3375" s="76" t="str">
        <f t="shared" si="1235"/>
        <v>country supported</v>
      </c>
      <c r="F3375" s="6" t="s">
        <v>642</v>
      </c>
      <c r="G3375" s="5" t="s">
        <v>643</v>
      </c>
      <c r="H3375" s="5" t="s">
        <v>629</v>
      </c>
      <c r="I3375" s="7" t="s">
        <v>138</v>
      </c>
      <c r="J3375" s="83" t="s">
        <v>75</v>
      </c>
      <c r="K3375" s="59" t="str">
        <f t="shared" si="1249"/>
        <v>notmandatory</v>
      </c>
      <c r="L3375" s="83"/>
      <c r="M3375" s="59" t="str">
        <f t="shared" si="1250"/>
        <v>notmandatorybuyernosupplier</v>
      </c>
      <c r="N3375" s="24"/>
      <c r="O3375" s="59" t="str">
        <f t="shared" si="1251"/>
        <v>good job, perfect match!</v>
      </c>
    </row>
    <row r="3376" spans="1:15" ht="57.6" x14ac:dyDescent="0.25">
      <c r="A3376" s="76" t="s">
        <v>88</v>
      </c>
      <c r="B3376" s="76" t="str">
        <f>VLOOKUP(A3376,'Buyer Countries '!$B$2:$C$301,2,FALSE)</f>
        <v>yes</v>
      </c>
      <c r="C3376" s="76" t="str">
        <f>VLOOKUP(A3376,'Supplier Countries'!$B$2:$D$301,3,FALSE)</f>
        <v>no</v>
      </c>
      <c r="D3376" s="76" t="str">
        <f t="shared" si="1231"/>
        <v>yes</v>
      </c>
      <c r="E3376" s="76" t="str">
        <f t="shared" si="1235"/>
        <v>country supported</v>
      </c>
      <c r="F3376" s="6" t="s">
        <v>644</v>
      </c>
      <c r="G3376" s="5" t="s">
        <v>645</v>
      </c>
      <c r="H3376" s="5" t="s">
        <v>629</v>
      </c>
      <c r="I3376" s="7" t="s">
        <v>138</v>
      </c>
      <c r="J3376" s="83" t="s">
        <v>75</v>
      </c>
      <c r="K3376" s="59" t="str">
        <f t="shared" si="1249"/>
        <v>notmandatory</v>
      </c>
      <c r="L3376" s="83"/>
      <c r="M3376" s="59" t="str">
        <f t="shared" si="1250"/>
        <v>notmandatorybuyernosupplier</v>
      </c>
      <c r="N3376" s="24"/>
      <c r="O3376" s="59" t="str">
        <f t="shared" si="1251"/>
        <v>good job, perfect match!</v>
      </c>
    </row>
    <row r="3377" spans="1:15" ht="57.6" x14ac:dyDescent="0.25">
      <c r="A3377" s="76" t="s">
        <v>88</v>
      </c>
      <c r="B3377" s="76" t="str">
        <f>VLOOKUP(A3377,'Buyer Countries '!$B$2:$C$301,2,FALSE)</f>
        <v>yes</v>
      </c>
      <c r="C3377" s="76" t="str">
        <f>VLOOKUP(A3377,'Supplier Countries'!$B$2:$D$301,3,FALSE)</f>
        <v>no</v>
      </c>
      <c r="D3377" s="76" t="str">
        <f t="shared" si="1231"/>
        <v>yes</v>
      </c>
      <c r="E3377" s="76" t="str">
        <f t="shared" si="1235"/>
        <v>country supported</v>
      </c>
      <c r="F3377" s="6" t="s">
        <v>646</v>
      </c>
      <c r="G3377" s="5" t="s">
        <v>647</v>
      </c>
      <c r="H3377" s="5" t="s">
        <v>629</v>
      </c>
      <c r="I3377" s="7" t="s">
        <v>138</v>
      </c>
      <c r="J3377" s="83" t="s">
        <v>75</v>
      </c>
      <c r="K3377" s="59" t="str">
        <f t="shared" si="1249"/>
        <v>notmandatory</v>
      </c>
      <c r="L3377" s="83"/>
      <c r="M3377" s="59" t="str">
        <f t="shared" si="1250"/>
        <v>notmandatorybuyernosupplier</v>
      </c>
      <c r="N3377" s="24"/>
      <c r="O3377" s="59" t="str">
        <f t="shared" si="1251"/>
        <v>good job, perfect match!</v>
      </c>
    </row>
    <row r="3378" spans="1:15" ht="57.6" x14ac:dyDescent="0.25">
      <c r="A3378" s="76" t="s">
        <v>88</v>
      </c>
      <c r="B3378" s="76" t="str">
        <f>VLOOKUP(A3378,'Buyer Countries '!$B$2:$C$301,2,FALSE)</f>
        <v>yes</v>
      </c>
      <c r="C3378" s="76" t="str">
        <f>VLOOKUP(A3378,'Supplier Countries'!$B$2:$D$301,3,FALSE)</f>
        <v>no</v>
      </c>
      <c r="D3378" s="76" t="str">
        <f t="shared" si="1231"/>
        <v>yes</v>
      </c>
      <c r="E3378" s="76" t="str">
        <f t="shared" si="1235"/>
        <v>country supported</v>
      </c>
      <c r="F3378" s="6" t="s">
        <v>648</v>
      </c>
      <c r="G3378" s="5" t="s">
        <v>649</v>
      </c>
      <c r="H3378" s="5" t="s">
        <v>629</v>
      </c>
      <c r="I3378" s="7" t="s">
        <v>138</v>
      </c>
      <c r="J3378" s="83" t="s">
        <v>75</v>
      </c>
      <c r="K3378" s="59" t="str">
        <f t="shared" si="1249"/>
        <v>notmandatory</v>
      </c>
      <c r="L3378" s="83"/>
      <c r="M3378" s="59" t="str">
        <f t="shared" si="1250"/>
        <v>notmandatorybuyernosupplier</v>
      </c>
      <c r="N3378" s="24"/>
      <c r="O3378" s="59" t="str">
        <f t="shared" si="1251"/>
        <v>good job, perfect match!</v>
      </c>
    </row>
    <row r="3379" spans="1:15" ht="57.6" x14ac:dyDescent="0.25">
      <c r="A3379" s="76" t="s">
        <v>88</v>
      </c>
      <c r="B3379" s="76" t="str">
        <f>VLOOKUP(A3379,'Buyer Countries '!$B$2:$C$301,2,FALSE)</f>
        <v>yes</v>
      </c>
      <c r="C3379" s="76" t="str">
        <f>VLOOKUP(A3379,'Supplier Countries'!$B$2:$D$301,3,FALSE)</f>
        <v>no</v>
      </c>
      <c r="D3379" s="76" t="str">
        <f t="shared" si="1231"/>
        <v>yes</v>
      </c>
      <c r="E3379" s="76" t="str">
        <f t="shared" si="1235"/>
        <v>country supported</v>
      </c>
      <c r="F3379" s="6" t="s">
        <v>650</v>
      </c>
      <c r="G3379" s="5" t="s">
        <v>651</v>
      </c>
      <c r="H3379" s="5" t="s">
        <v>629</v>
      </c>
      <c r="I3379" s="7" t="s">
        <v>138</v>
      </c>
      <c r="J3379" s="83" t="s">
        <v>75</v>
      </c>
      <c r="K3379" s="59" t="str">
        <f t="shared" si="1249"/>
        <v>notmandatory</v>
      </c>
      <c r="L3379" s="83"/>
      <c r="M3379" s="59" t="str">
        <f t="shared" si="1250"/>
        <v>notmandatorybuyernosupplier</v>
      </c>
      <c r="N3379" s="24"/>
      <c r="O3379" s="59" t="str">
        <f t="shared" si="1251"/>
        <v>good job, perfect match!</v>
      </c>
    </row>
    <row r="3380" spans="1:15" ht="14.4" x14ac:dyDescent="0.25">
      <c r="A3380" s="76" t="s">
        <v>88</v>
      </c>
      <c r="B3380" s="76" t="str">
        <f>VLOOKUP(A3380,'Buyer Countries '!$B$2:$C$301,2,FALSE)</f>
        <v>yes</v>
      </c>
      <c r="C3380" s="76" t="str">
        <f>VLOOKUP(A3380,'Supplier Countries'!$B$2:$D$301,3,FALSE)</f>
        <v>no</v>
      </c>
      <c r="D3380" s="76" t="str">
        <f t="shared" si="1231"/>
        <v>yes</v>
      </c>
      <c r="E3380" s="76" t="str">
        <f t="shared" si="1235"/>
        <v>country supported</v>
      </c>
      <c r="F3380" s="9" t="s">
        <v>132</v>
      </c>
      <c r="G3380" s="10" t="s">
        <v>652</v>
      </c>
      <c r="H3380" s="10"/>
      <c r="I3380" s="11"/>
      <c r="J3380" s="21"/>
      <c r="K3380" s="11"/>
      <c r="L3380" s="21"/>
      <c r="M3380" s="11"/>
      <c r="N3380" s="21"/>
      <c r="O3380" s="11"/>
    </row>
    <row r="3381" spans="1:15" ht="43.2" x14ac:dyDescent="0.25">
      <c r="A3381" s="76" t="s">
        <v>88</v>
      </c>
      <c r="B3381" s="76" t="str">
        <f>VLOOKUP(A3381,'Buyer Countries '!$B$2:$C$301,2,FALSE)</f>
        <v>yes</v>
      </c>
      <c r="C3381" s="76" t="str">
        <f>VLOOKUP(A3381,'Supplier Countries'!$B$2:$D$301,3,FALSE)</f>
        <v>no</v>
      </c>
      <c r="D3381" s="76" t="str">
        <f t="shared" si="1231"/>
        <v>yes</v>
      </c>
      <c r="E3381" s="76" t="str">
        <f t="shared" si="1235"/>
        <v>country supported</v>
      </c>
      <c r="F3381" s="8" t="s">
        <v>653</v>
      </c>
      <c r="G3381" s="7" t="s">
        <v>654</v>
      </c>
      <c r="H3381" s="5"/>
      <c r="I3381" s="7" t="s">
        <v>138</v>
      </c>
      <c r="J3381" s="83" t="s">
        <v>75</v>
      </c>
      <c r="K3381" s="59" t="str">
        <f t="shared" ref="K3381:K3388" si="1252">IF(I3381="Mandatory","mandatory","notmandatory")</f>
        <v>notmandatory</v>
      </c>
      <c r="L3381" s="83"/>
      <c r="M3381" s="59" t="str">
        <f t="shared" ref="M3381:M3388" si="1253">K3381&amp;"buyer"&amp;J3381&amp;"supplier"&amp;L3381</f>
        <v>notmandatorybuyernosupplier</v>
      </c>
      <c r="N3381" s="24" t="s">
        <v>430</v>
      </c>
      <c r="O3381" s="59" t="str">
        <f t="shared" si="1251"/>
        <v>good job, perfect match!</v>
      </c>
    </row>
    <row r="3382" spans="1:15" ht="43.2" x14ac:dyDescent="0.25">
      <c r="A3382" s="76" t="s">
        <v>88</v>
      </c>
      <c r="B3382" s="76" t="str">
        <f>VLOOKUP(A3382,'Buyer Countries '!$B$2:$C$301,2,FALSE)</f>
        <v>yes</v>
      </c>
      <c r="C3382" s="76" t="str">
        <f>VLOOKUP(A3382,'Supplier Countries'!$B$2:$D$301,3,FALSE)</f>
        <v>no</v>
      </c>
      <c r="D3382" s="76" t="str">
        <f t="shared" si="1231"/>
        <v>yes</v>
      </c>
      <c r="E3382" s="76" t="str">
        <f t="shared" si="1235"/>
        <v>country supported</v>
      </c>
      <c r="F3382" s="8" t="s">
        <v>655</v>
      </c>
      <c r="G3382" s="7" t="s">
        <v>656</v>
      </c>
      <c r="H3382" s="5"/>
      <c r="I3382" s="7" t="s">
        <v>138</v>
      </c>
      <c r="J3382" s="83" t="s">
        <v>75</v>
      </c>
      <c r="K3382" s="59" t="str">
        <f t="shared" si="1252"/>
        <v>notmandatory</v>
      </c>
      <c r="L3382" s="83"/>
      <c r="M3382" s="59" t="str">
        <f t="shared" si="1253"/>
        <v>notmandatorybuyernosupplier</v>
      </c>
      <c r="N3382" s="24" t="s">
        <v>430</v>
      </c>
      <c r="O3382" s="59" t="str">
        <f t="shared" si="1251"/>
        <v>good job, perfect match!</v>
      </c>
    </row>
    <row r="3383" spans="1:15" ht="43.2" x14ac:dyDescent="0.25">
      <c r="A3383" s="76" t="s">
        <v>88</v>
      </c>
      <c r="B3383" s="76" t="str">
        <f>VLOOKUP(A3383,'Buyer Countries '!$B$2:$C$301,2,FALSE)</f>
        <v>yes</v>
      </c>
      <c r="C3383" s="76" t="str">
        <f>VLOOKUP(A3383,'Supplier Countries'!$B$2:$D$301,3,FALSE)</f>
        <v>no</v>
      </c>
      <c r="D3383" s="76" t="str">
        <f t="shared" si="1231"/>
        <v>yes</v>
      </c>
      <c r="E3383" s="76" t="str">
        <f t="shared" si="1235"/>
        <v>country supported</v>
      </c>
      <c r="F3383" s="8" t="s">
        <v>657</v>
      </c>
      <c r="G3383" s="7" t="s">
        <v>658</v>
      </c>
      <c r="H3383" s="5"/>
      <c r="I3383" s="7" t="s">
        <v>138</v>
      </c>
      <c r="J3383" s="83" t="s">
        <v>75</v>
      </c>
      <c r="K3383" s="59" t="str">
        <f t="shared" si="1252"/>
        <v>notmandatory</v>
      </c>
      <c r="L3383" s="83"/>
      <c r="M3383" s="59" t="str">
        <f t="shared" si="1253"/>
        <v>notmandatorybuyernosupplier</v>
      </c>
      <c r="N3383" s="24" t="s">
        <v>430</v>
      </c>
      <c r="O3383" s="59" t="str">
        <f t="shared" si="1251"/>
        <v>good job, perfect match!</v>
      </c>
    </row>
    <row r="3384" spans="1:15" ht="43.2" x14ac:dyDescent="0.25">
      <c r="A3384" s="76" t="s">
        <v>88</v>
      </c>
      <c r="B3384" s="76" t="str">
        <f>VLOOKUP(A3384,'Buyer Countries '!$B$2:$C$301,2,FALSE)</f>
        <v>yes</v>
      </c>
      <c r="C3384" s="76" t="str">
        <f>VLOOKUP(A3384,'Supplier Countries'!$B$2:$D$301,3,FALSE)</f>
        <v>no</v>
      </c>
      <c r="D3384" s="76" t="str">
        <f t="shared" si="1231"/>
        <v>yes</v>
      </c>
      <c r="E3384" s="76" t="str">
        <f t="shared" si="1235"/>
        <v>country supported</v>
      </c>
      <c r="F3384" s="8" t="s">
        <v>659</v>
      </c>
      <c r="G3384" s="7" t="s">
        <v>660</v>
      </c>
      <c r="H3384" s="5"/>
      <c r="I3384" s="7" t="s">
        <v>138</v>
      </c>
      <c r="J3384" s="83" t="s">
        <v>75</v>
      </c>
      <c r="K3384" s="59" t="str">
        <f t="shared" si="1252"/>
        <v>notmandatory</v>
      </c>
      <c r="L3384" s="83"/>
      <c r="M3384" s="59" t="str">
        <f t="shared" si="1253"/>
        <v>notmandatorybuyernosupplier</v>
      </c>
      <c r="N3384" s="24" t="s">
        <v>430</v>
      </c>
      <c r="O3384" s="59" t="str">
        <f t="shared" si="1251"/>
        <v>good job, perfect match!</v>
      </c>
    </row>
    <row r="3385" spans="1:15" ht="43.2" x14ac:dyDescent="0.25">
      <c r="A3385" s="76" t="s">
        <v>88</v>
      </c>
      <c r="B3385" s="76" t="str">
        <f>VLOOKUP(A3385,'Buyer Countries '!$B$2:$C$301,2,FALSE)</f>
        <v>yes</v>
      </c>
      <c r="C3385" s="76" t="str">
        <f>VLOOKUP(A3385,'Supplier Countries'!$B$2:$D$301,3,FALSE)</f>
        <v>no</v>
      </c>
      <c r="D3385" s="76" t="str">
        <f t="shared" si="1231"/>
        <v>yes</v>
      </c>
      <c r="E3385" s="76" t="str">
        <f t="shared" si="1235"/>
        <v>country supported</v>
      </c>
      <c r="F3385" s="8" t="s">
        <v>661</v>
      </c>
      <c r="G3385" s="7" t="s">
        <v>662</v>
      </c>
      <c r="H3385" s="5"/>
      <c r="I3385" s="7" t="s">
        <v>138</v>
      </c>
      <c r="J3385" s="83" t="s">
        <v>75</v>
      </c>
      <c r="K3385" s="59" t="str">
        <f t="shared" si="1252"/>
        <v>notmandatory</v>
      </c>
      <c r="L3385" s="83"/>
      <c r="M3385" s="59" t="str">
        <f t="shared" si="1253"/>
        <v>notmandatorybuyernosupplier</v>
      </c>
      <c r="N3385" s="24" t="s">
        <v>430</v>
      </c>
      <c r="O3385" s="59" t="str">
        <f t="shared" si="1251"/>
        <v>good job, perfect match!</v>
      </c>
    </row>
    <row r="3386" spans="1:15" ht="43.2" x14ac:dyDescent="0.25">
      <c r="A3386" s="76" t="s">
        <v>88</v>
      </c>
      <c r="B3386" s="76" t="str">
        <f>VLOOKUP(A3386,'Buyer Countries '!$B$2:$C$301,2,FALSE)</f>
        <v>yes</v>
      </c>
      <c r="C3386" s="76" t="str">
        <f>VLOOKUP(A3386,'Supplier Countries'!$B$2:$D$301,3,FALSE)</f>
        <v>no</v>
      </c>
      <c r="D3386" s="76" t="str">
        <f t="shared" ref="D3386:D3424" si="1254">IF($N$3="supplier",B3386&amp;C3386,IF($N$3="buyer",B3386,"select value in are your onboarding a buyer or a supplier"))</f>
        <v>yes</v>
      </c>
      <c r="E3386" s="76" t="str">
        <f t="shared" si="1235"/>
        <v>country supported</v>
      </c>
      <c r="F3386" s="8" t="s">
        <v>663</v>
      </c>
      <c r="G3386" s="7" t="s">
        <v>664</v>
      </c>
      <c r="H3386" s="5"/>
      <c r="I3386" s="7" t="s">
        <v>138</v>
      </c>
      <c r="J3386" s="83" t="s">
        <v>75</v>
      </c>
      <c r="K3386" s="59" t="str">
        <f t="shared" si="1252"/>
        <v>notmandatory</v>
      </c>
      <c r="L3386" s="83"/>
      <c r="M3386" s="59" t="str">
        <f t="shared" si="1253"/>
        <v>notmandatorybuyernosupplier</v>
      </c>
      <c r="N3386" s="24" t="s">
        <v>430</v>
      </c>
      <c r="O3386" s="59" t="str">
        <f t="shared" si="1251"/>
        <v>good job, perfect match!</v>
      </c>
    </row>
    <row r="3387" spans="1:15" ht="43.2" x14ac:dyDescent="0.25">
      <c r="A3387" s="76" t="s">
        <v>88</v>
      </c>
      <c r="B3387" s="76" t="str">
        <f>VLOOKUP(A3387,'Buyer Countries '!$B$2:$C$301,2,FALSE)</f>
        <v>yes</v>
      </c>
      <c r="C3387" s="76" t="str">
        <f>VLOOKUP(A3387,'Supplier Countries'!$B$2:$D$301,3,FALSE)</f>
        <v>no</v>
      </c>
      <c r="D3387" s="76" t="str">
        <f t="shared" si="1254"/>
        <v>yes</v>
      </c>
      <c r="E3387" s="76" t="str">
        <f t="shared" si="1235"/>
        <v>country supported</v>
      </c>
      <c r="F3387" s="8" t="s">
        <v>665</v>
      </c>
      <c r="G3387" s="7" t="s">
        <v>666</v>
      </c>
      <c r="H3387" s="5"/>
      <c r="I3387" s="7" t="s">
        <v>138</v>
      </c>
      <c r="J3387" s="83" t="s">
        <v>75</v>
      </c>
      <c r="K3387" s="59" t="str">
        <f t="shared" si="1252"/>
        <v>notmandatory</v>
      </c>
      <c r="L3387" s="83"/>
      <c r="M3387" s="59" t="str">
        <f t="shared" si="1253"/>
        <v>notmandatorybuyernosupplier</v>
      </c>
      <c r="N3387" s="24" t="s">
        <v>430</v>
      </c>
      <c r="O3387" s="59" t="str">
        <f t="shared" si="1251"/>
        <v>good job, perfect match!</v>
      </c>
    </row>
    <row r="3388" spans="1:15" ht="43.2" x14ac:dyDescent="0.25">
      <c r="A3388" s="76" t="s">
        <v>88</v>
      </c>
      <c r="B3388" s="76" t="str">
        <f>VLOOKUP(A3388,'Buyer Countries '!$B$2:$C$301,2,FALSE)</f>
        <v>yes</v>
      </c>
      <c r="C3388" s="76" t="str">
        <f>VLOOKUP(A3388,'Supplier Countries'!$B$2:$D$301,3,FALSE)</f>
        <v>no</v>
      </c>
      <c r="D3388" s="76" t="str">
        <f t="shared" si="1254"/>
        <v>yes</v>
      </c>
      <c r="E3388" s="76" t="str">
        <f t="shared" si="1235"/>
        <v>country supported</v>
      </c>
      <c r="F3388" s="8" t="s">
        <v>667</v>
      </c>
      <c r="G3388" s="7" t="s">
        <v>668</v>
      </c>
      <c r="H3388" s="5"/>
      <c r="I3388" s="7" t="s">
        <v>138</v>
      </c>
      <c r="J3388" s="83" t="s">
        <v>75</v>
      </c>
      <c r="K3388" s="59" t="str">
        <f t="shared" si="1252"/>
        <v>notmandatory</v>
      </c>
      <c r="L3388" s="83"/>
      <c r="M3388" s="59" t="str">
        <f t="shared" si="1253"/>
        <v>notmandatorybuyernosupplier</v>
      </c>
      <c r="N3388" s="24" t="s">
        <v>430</v>
      </c>
      <c r="O3388" s="59" t="str">
        <f t="shared" si="1251"/>
        <v>good job, perfect match!</v>
      </c>
    </row>
    <row r="3389" spans="1:15" ht="14.4" x14ac:dyDescent="0.25">
      <c r="A3389" s="76" t="s">
        <v>88</v>
      </c>
      <c r="B3389" s="76" t="str">
        <f>VLOOKUP(A3389,'Buyer Countries '!$B$2:$C$301,2,FALSE)</f>
        <v>yes</v>
      </c>
      <c r="C3389" s="76" t="str">
        <f>VLOOKUP(A3389,'Supplier Countries'!$B$2:$D$301,3,FALSE)</f>
        <v>no</v>
      </c>
      <c r="D3389" s="76" t="str">
        <f t="shared" si="1254"/>
        <v>yes</v>
      </c>
      <c r="E3389" s="76" t="str">
        <f t="shared" si="1235"/>
        <v>country supported</v>
      </c>
      <c r="F3389" s="9" t="s">
        <v>132</v>
      </c>
      <c r="G3389" s="10" t="s">
        <v>669</v>
      </c>
      <c r="H3389" s="10"/>
      <c r="I3389" s="11"/>
      <c r="J3389" s="21"/>
      <c r="K3389" s="11"/>
      <c r="L3389" s="21"/>
      <c r="M3389" s="11"/>
      <c r="N3389" s="21"/>
      <c r="O3389" s="11"/>
    </row>
    <row r="3390" spans="1:15" ht="43.2" x14ac:dyDescent="0.25">
      <c r="A3390" s="76" t="s">
        <v>88</v>
      </c>
      <c r="B3390" s="76" t="str">
        <f>VLOOKUP(A3390,'Buyer Countries '!$B$2:$C$301,2,FALSE)</f>
        <v>yes</v>
      </c>
      <c r="C3390" s="76" t="str">
        <f>VLOOKUP(A3390,'Supplier Countries'!$B$2:$D$301,3,FALSE)</f>
        <v>no</v>
      </c>
      <c r="D3390" s="76" t="str">
        <f t="shared" si="1254"/>
        <v>yes</v>
      </c>
      <c r="E3390" s="76" t="str">
        <f t="shared" si="1235"/>
        <v>country supported</v>
      </c>
      <c r="F3390" s="8" t="s">
        <v>670</v>
      </c>
      <c r="G3390" s="7" t="s">
        <v>671</v>
      </c>
      <c r="H3390" s="5"/>
      <c r="I3390" s="7" t="s">
        <v>138</v>
      </c>
      <c r="J3390" s="83" t="s">
        <v>75</v>
      </c>
      <c r="K3390" s="59" t="str">
        <f t="shared" ref="K3390:K3397" si="1255">IF(I3390="Mandatory","mandatory","notmandatory")</f>
        <v>notmandatory</v>
      </c>
      <c r="L3390" s="83"/>
      <c r="M3390" s="59" t="str">
        <f t="shared" ref="M3390:M3397" si="1256">K3390&amp;"buyer"&amp;J3390&amp;"supplier"&amp;L3390</f>
        <v>notmandatorybuyernosupplier</v>
      </c>
      <c r="N3390" s="24" t="s">
        <v>430</v>
      </c>
      <c r="O3390" s="59" t="str">
        <f t="shared" si="1251"/>
        <v>good job, perfect match!</v>
      </c>
    </row>
    <row r="3391" spans="1:15" ht="43.2" x14ac:dyDescent="0.25">
      <c r="A3391" s="76" t="s">
        <v>88</v>
      </c>
      <c r="B3391" s="76" t="str">
        <f>VLOOKUP(A3391,'Buyer Countries '!$B$2:$C$301,2,FALSE)</f>
        <v>yes</v>
      </c>
      <c r="C3391" s="76" t="str">
        <f>VLOOKUP(A3391,'Supplier Countries'!$B$2:$D$301,3,FALSE)</f>
        <v>no</v>
      </c>
      <c r="D3391" s="76" t="str">
        <f t="shared" si="1254"/>
        <v>yes</v>
      </c>
      <c r="E3391" s="76" t="str">
        <f t="shared" si="1235"/>
        <v>country supported</v>
      </c>
      <c r="F3391" s="8" t="s">
        <v>672</v>
      </c>
      <c r="G3391" s="7" t="s">
        <v>673</v>
      </c>
      <c r="H3391" s="5"/>
      <c r="I3391" s="7" t="s">
        <v>138</v>
      </c>
      <c r="J3391" s="83" t="s">
        <v>75</v>
      </c>
      <c r="K3391" s="59" t="str">
        <f t="shared" si="1255"/>
        <v>notmandatory</v>
      </c>
      <c r="L3391" s="83"/>
      <c r="M3391" s="59" t="str">
        <f t="shared" si="1256"/>
        <v>notmandatorybuyernosupplier</v>
      </c>
      <c r="N3391" s="24" t="s">
        <v>430</v>
      </c>
      <c r="O3391" s="59" t="str">
        <f t="shared" si="1251"/>
        <v>good job, perfect match!</v>
      </c>
    </row>
    <row r="3392" spans="1:15" ht="43.2" x14ac:dyDescent="0.25">
      <c r="A3392" s="76" t="s">
        <v>88</v>
      </c>
      <c r="B3392" s="76" t="str">
        <f>VLOOKUP(A3392,'Buyer Countries '!$B$2:$C$301,2,FALSE)</f>
        <v>yes</v>
      </c>
      <c r="C3392" s="76" t="str">
        <f>VLOOKUP(A3392,'Supplier Countries'!$B$2:$D$301,3,FALSE)</f>
        <v>no</v>
      </c>
      <c r="D3392" s="76" t="str">
        <f t="shared" si="1254"/>
        <v>yes</v>
      </c>
      <c r="E3392" s="76" t="str">
        <f t="shared" ref="E3392:E3424" si="1257">IF(D3392="select value in are your onboarding a buyer or a supplier",D3392,IF(D3392="yesno","not applicable",IF(D3392="yesyes","country supported",IF(D3392="noyes","country not supported, contact buyer",IF(D3392="yes","country supported","not applicable")))))</f>
        <v>country supported</v>
      </c>
      <c r="F3392" s="8" t="s">
        <v>674</v>
      </c>
      <c r="G3392" s="7" t="s">
        <v>675</v>
      </c>
      <c r="H3392" s="5"/>
      <c r="I3392" s="7" t="s">
        <v>138</v>
      </c>
      <c r="J3392" s="83" t="s">
        <v>75</v>
      </c>
      <c r="K3392" s="59" t="str">
        <f t="shared" si="1255"/>
        <v>notmandatory</v>
      </c>
      <c r="L3392" s="83"/>
      <c r="M3392" s="59" t="str">
        <f t="shared" si="1256"/>
        <v>notmandatorybuyernosupplier</v>
      </c>
      <c r="N3392" s="24" t="s">
        <v>430</v>
      </c>
      <c r="O3392" s="59" t="str">
        <f t="shared" si="1251"/>
        <v>good job, perfect match!</v>
      </c>
    </row>
    <row r="3393" spans="1:15" ht="43.2" x14ac:dyDescent="0.25">
      <c r="A3393" s="76" t="s">
        <v>88</v>
      </c>
      <c r="B3393" s="76" t="str">
        <f>VLOOKUP(A3393,'Buyer Countries '!$B$2:$C$301,2,FALSE)</f>
        <v>yes</v>
      </c>
      <c r="C3393" s="76" t="str">
        <f>VLOOKUP(A3393,'Supplier Countries'!$B$2:$D$301,3,FALSE)</f>
        <v>no</v>
      </c>
      <c r="D3393" s="76" t="str">
        <f t="shared" si="1254"/>
        <v>yes</v>
      </c>
      <c r="E3393" s="76" t="str">
        <f t="shared" si="1257"/>
        <v>country supported</v>
      </c>
      <c r="F3393" s="8" t="s">
        <v>676</v>
      </c>
      <c r="G3393" s="7" t="s">
        <v>677</v>
      </c>
      <c r="H3393" s="5"/>
      <c r="I3393" s="7" t="s">
        <v>138</v>
      </c>
      <c r="J3393" s="83" t="s">
        <v>75</v>
      </c>
      <c r="K3393" s="59" t="str">
        <f t="shared" si="1255"/>
        <v>notmandatory</v>
      </c>
      <c r="L3393" s="83"/>
      <c r="M3393" s="59" t="str">
        <f t="shared" si="1256"/>
        <v>notmandatorybuyernosupplier</v>
      </c>
      <c r="N3393" s="24" t="s">
        <v>430</v>
      </c>
      <c r="O3393" s="59" t="str">
        <f t="shared" si="1251"/>
        <v>good job, perfect match!</v>
      </c>
    </row>
    <row r="3394" spans="1:15" ht="43.2" x14ac:dyDescent="0.25">
      <c r="A3394" s="76" t="s">
        <v>88</v>
      </c>
      <c r="B3394" s="76" t="str">
        <f>VLOOKUP(A3394,'Buyer Countries '!$B$2:$C$301,2,FALSE)</f>
        <v>yes</v>
      </c>
      <c r="C3394" s="76" t="str">
        <f>VLOOKUP(A3394,'Supplier Countries'!$B$2:$D$301,3,FALSE)</f>
        <v>no</v>
      </c>
      <c r="D3394" s="76" t="str">
        <f t="shared" si="1254"/>
        <v>yes</v>
      </c>
      <c r="E3394" s="76" t="str">
        <f t="shared" si="1257"/>
        <v>country supported</v>
      </c>
      <c r="F3394" s="8" t="s">
        <v>678</v>
      </c>
      <c r="G3394" s="7" t="s">
        <v>679</v>
      </c>
      <c r="H3394" s="5"/>
      <c r="I3394" s="7" t="s">
        <v>138</v>
      </c>
      <c r="J3394" s="83" t="s">
        <v>75</v>
      </c>
      <c r="K3394" s="59" t="str">
        <f t="shared" si="1255"/>
        <v>notmandatory</v>
      </c>
      <c r="L3394" s="83"/>
      <c r="M3394" s="59" t="str">
        <f t="shared" si="1256"/>
        <v>notmandatorybuyernosupplier</v>
      </c>
      <c r="N3394" s="24" t="s">
        <v>430</v>
      </c>
      <c r="O3394" s="59" t="str">
        <f t="shared" si="1251"/>
        <v>good job, perfect match!</v>
      </c>
    </row>
    <row r="3395" spans="1:15" ht="43.2" x14ac:dyDescent="0.25">
      <c r="A3395" s="76" t="s">
        <v>88</v>
      </c>
      <c r="B3395" s="76" t="str">
        <f>VLOOKUP(A3395,'Buyer Countries '!$B$2:$C$301,2,FALSE)</f>
        <v>yes</v>
      </c>
      <c r="C3395" s="76" t="str">
        <f>VLOOKUP(A3395,'Supplier Countries'!$B$2:$D$301,3,FALSE)</f>
        <v>no</v>
      </c>
      <c r="D3395" s="76" t="str">
        <f t="shared" si="1254"/>
        <v>yes</v>
      </c>
      <c r="E3395" s="76" t="str">
        <f t="shared" si="1257"/>
        <v>country supported</v>
      </c>
      <c r="F3395" s="8" t="s">
        <v>680</v>
      </c>
      <c r="G3395" s="7" t="s">
        <v>681</v>
      </c>
      <c r="H3395" s="5"/>
      <c r="I3395" s="7" t="s">
        <v>138</v>
      </c>
      <c r="J3395" s="83" t="s">
        <v>75</v>
      </c>
      <c r="K3395" s="59" t="str">
        <f t="shared" si="1255"/>
        <v>notmandatory</v>
      </c>
      <c r="L3395" s="83"/>
      <c r="M3395" s="59" t="str">
        <f t="shared" si="1256"/>
        <v>notmandatorybuyernosupplier</v>
      </c>
      <c r="N3395" s="24" t="s">
        <v>430</v>
      </c>
      <c r="O3395" s="59" t="str">
        <f t="shared" si="1251"/>
        <v>good job, perfect match!</v>
      </c>
    </row>
    <row r="3396" spans="1:15" ht="43.2" x14ac:dyDescent="0.25">
      <c r="A3396" s="76" t="s">
        <v>88</v>
      </c>
      <c r="B3396" s="76" t="str">
        <f>VLOOKUP(A3396,'Buyer Countries '!$B$2:$C$301,2,FALSE)</f>
        <v>yes</v>
      </c>
      <c r="C3396" s="76" t="str">
        <f>VLOOKUP(A3396,'Supplier Countries'!$B$2:$D$301,3,FALSE)</f>
        <v>no</v>
      </c>
      <c r="D3396" s="76" t="str">
        <f t="shared" si="1254"/>
        <v>yes</v>
      </c>
      <c r="E3396" s="76" t="str">
        <f t="shared" si="1257"/>
        <v>country supported</v>
      </c>
      <c r="F3396" s="8" t="s">
        <v>682</v>
      </c>
      <c r="G3396" s="7" t="s">
        <v>683</v>
      </c>
      <c r="H3396" s="5"/>
      <c r="I3396" s="7" t="s">
        <v>138</v>
      </c>
      <c r="J3396" s="83" t="s">
        <v>75</v>
      </c>
      <c r="K3396" s="59" t="str">
        <f t="shared" si="1255"/>
        <v>notmandatory</v>
      </c>
      <c r="L3396" s="83"/>
      <c r="M3396" s="59" t="str">
        <f t="shared" si="1256"/>
        <v>notmandatorybuyernosupplier</v>
      </c>
      <c r="N3396" s="24" t="s">
        <v>430</v>
      </c>
      <c r="O3396" s="59" t="str">
        <f t="shared" si="1251"/>
        <v>good job, perfect match!</v>
      </c>
    </row>
    <row r="3397" spans="1:15" ht="43.2" x14ac:dyDescent="0.25">
      <c r="A3397" s="76" t="s">
        <v>88</v>
      </c>
      <c r="B3397" s="76" t="str">
        <f>VLOOKUP(A3397,'Buyer Countries '!$B$2:$C$301,2,FALSE)</f>
        <v>yes</v>
      </c>
      <c r="C3397" s="76" t="str">
        <f>VLOOKUP(A3397,'Supplier Countries'!$B$2:$D$301,3,FALSE)</f>
        <v>no</v>
      </c>
      <c r="D3397" s="76" t="str">
        <f t="shared" si="1254"/>
        <v>yes</v>
      </c>
      <c r="E3397" s="76" t="str">
        <f t="shared" si="1257"/>
        <v>country supported</v>
      </c>
      <c r="F3397" s="8" t="s">
        <v>684</v>
      </c>
      <c r="G3397" s="7" t="s">
        <v>685</v>
      </c>
      <c r="H3397" s="5"/>
      <c r="I3397" s="7" t="s">
        <v>138</v>
      </c>
      <c r="J3397" s="83" t="s">
        <v>75</v>
      </c>
      <c r="K3397" s="59" t="str">
        <f t="shared" si="1255"/>
        <v>notmandatory</v>
      </c>
      <c r="L3397" s="83"/>
      <c r="M3397" s="59" t="str">
        <f t="shared" si="1256"/>
        <v>notmandatorybuyernosupplier</v>
      </c>
      <c r="N3397" s="24" t="s">
        <v>430</v>
      </c>
      <c r="O3397" s="59" t="str">
        <f t="shared" si="1251"/>
        <v>good job, perfect match!</v>
      </c>
    </row>
    <row r="3398" spans="1:15" ht="14.4" x14ac:dyDescent="0.25">
      <c r="A3398" s="76" t="s">
        <v>88</v>
      </c>
      <c r="B3398" s="76" t="str">
        <f>VLOOKUP(A3398,'Buyer Countries '!$B$2:$C$301,2,FALSE)</f>
        <v>yes</v>
      </c>
      <c r="C3398" s="76" t="str">
        <f>VLOOKUP(A3398,'Supplier Countries'!$B$2:$D$301,3,FALSE)</f>
        <v>no</v>
      </c>
      <c r="D3398" s="76" t="str">
        <f t="shared" si="1254"/>
        <v>yes</v>
      </c>
      <c r="E3398" s="76" t="str">
        <f t="shared" si="1257"/>
        <v>country supported</v>
      </c>
      <c r="F3398" s="9" t="s">
        <v>132</v>
      </c>
      <c r="G3398" s="10" t="s">
        <v>686</v>
      </c>
      <c r="H3398" s="10"/>
      <c r="I3398" s="11"/>
      <c r="J3398" s="21"/>
      <c r="K3398" s="11"/>
      <c r="L3398" s="21"/>
      <c r="M3398" s="11"/>
      <c r="N3398" s="21"/>
      <c r="O3398" s="11"/>
    </row>
    <row r="3399" spans="1:15" ht="43.2" x14ac:dyDescent="0.25">
      <c r="A3399" s="76" t="s">
        <v>88</v>
      </c>
      <c r="B3399" s="76" t="str">
        <f>VLOOKUP(A3399,'Buyer Countries '!$B$2:$C$301,2,FALSE)</f>
        <v>yes</v>
      </c>
      <c r="C3399" s="76" t="str">
        <f>VLOOKUP(A3399,'Supplier Countries'!$B$2:$D$301,3,FALSE)</f>
        <v>no</v>
      </c>
      <c r="D3399" s="76" t="str">
        <f t="shared" si="1254"/>
        <v>yes</v>
      </c>
      <c r="E3399" s="76" t="str">
        <f t="shared" si="1257"/>
        <v>country supported</v>
      </c>
      <c r="F3399" s="8" t="s">
        <v>687</v>
      </c>
      <c r="G3399" s="7" t="s">
        <v>688</v>
      </c>
      <c r="H3399" s="5"/>
      <c r="I3399" s="7" t="s">
        <v>142</v>
      </c>
      <c r="J3399" s="83" t="s">
        <v>75</v>
      </c>
      <c r="K3399" s="59" t="str">
        <f t="shared" ref="K3399:K3421" si="1258">IF(I3399="Mandatory","mandatory","notmandatory")</f>
        <v>notmandatory</v>
      </c>
      <c r="L3399" s="83"/>
      <c r="M3399" s="59" t="str">
        <f t="shared" ref="M3399:M3421" si="1259">K3399&amp;"buyer"&amp;J3399&amp;"supplier"&amp;L3399</f>
        <v>notmandatorybuyernosupplier</v>
      </c>
      <c r="N3399" s="24" t="s">
        <v>430</v>
      </c>
      <c r="O3399" s="59" t="str">
        <f t="shared" si="1251"/>
        <v>good job, perfect match!</v>
      </c>
    </row>
    <row r="3400" spans="1:15" ht="14.4" x14ac:dyDescent="0.25">
      <c r="A3400" s="76" t="s">
        <v>88</v>
      </c>
      <c r="B3400" s="76" t="str">
        <f>VLOOKUP(A3400,'Buyer Countries '!$B$2:$C$301,2,FALSE)</f>
        <v>yes</v>
      </c>
      <c r="C3400" s="76" t="str">
        <f>VLOOKUP(A3400,'Supplier Countries'!$B$2:$D$301,3,FALSE)</f>
        <v>no</v>
      </c>
      <c r="D3400" s="76" t="str">
        <f t="shared" si="1254"/>
        <v>yes</v>
      </c>
      <c r="E3400" s="76" t="str">
        <f t="shared" si="1257"/>
        <v>country supported</v>
      </c>
      <c r="F3400" s="8" t="s">
        <v>689</v>
      </c>
      <c r="G3400" s="7" t="s">
        <v>690</v>
      </c>
      <c r="H3400" s="5"/>
      <c r="I3400" s="7" t="s">
        <v>138</v>
      </c>
      <c r="J3400" s="83" t="s">
        <v>75</v>
      </c>
      <c r="K3400" s="59" t="str">
        <f t="shared" si="1258"/>
        <v>notmandatory</v>
      </c>
      <c r="L3400" s="83"/>
      <c r="M3400" s="59" t="str">
        <f t="shared" si="1259"/>
        <v>notmandatorybuyernosupplier</v>
      </c>
      <c r="N3400" s="24"/>
      <c r="O3400" s="59" t="str">
        <f t="shared" si="1251"/>
        <v>good job, perfect match!</v>
      </c>
    </row>
    <row r="3401" spans="1:15" ht="57.6" x14ac:dyDescent="0.25">
      <c r="A3401" s="76" t="s">
        <v>88</v>
      </c>
      <c r="B3401" s="76" t="str">
        <f>VLOOKUP(A3401,'Buyer Countries '!$B$2:$C$301,2,FALSE)</f>
        <v>yes</v>
      </c>
      <c r="C3401" s="76" t="str">
        <f>VLOOKUP(A3401,'Supplier Countries'!$B$2:$D$301,3,FALSE)</f>
        <v>no</v>
      </c>
      <c r="D3401" s="76" t="str">
        <f t="shared" si="1254"/>
        <v>yes</v>
      </c>
      <c r="E3401" s="76" t="str">
        <f t="shared" si="1257"/>
        <v>country supported</v>
      </c>
      <c r="F3401" s="8" t="s">
        <v>691</v>
      </c>
      <c r="G3401" s="7" t="s">
        <v>692</v>
      </c>
      <c r="H3401" s="5" t="s">
        <v>693</v>
      </c>
      <c r="I3401" s="7" t="s">
        <v>138</v>
      </c>
      <c r="J3401" s="83" t="s">
        <v>75</v>
      </c>
      <c r="K3401" s="59" t="str">
        <f t="shared" si="1258"/>
        <v>notmandatory</v>
      </c>
      <c r="L3401" s="83"/>
      <c r="M3401" s="59" t="str">
        <f t="shared" si="1259"/>
        <v>notmandatorybuyernosupplier</v>
      </c>
      <c r="N3401" s="24"/>
      <c r="O3401" s="59" t="str">
        <f t="shared" si="1251"/>
        <v>good job, perfect match!</v>
      </c>
    </row>
    <row r="3402" spans="1:15" ht="14.4" x14ac:dyDescent="0.25">
      <c r="A3402" s="76" t="s">
        <v>88</v>
      </c>
      <c r="B3402" s="76" t="str">
        <f>VLOOKUP(A3402,'Buyer Countries '!$B$2:$C$301,2,FALSE)</f>
        <v>yes</v>
      </c>
      <c r="C3402" s="76" t="str">
        <f>VLOOKUP(A3402,'Supplier Countries'!$B$2:$D$301,3,FALSE)</f>
        <v>no</v>
      </c>
      <c r="D3402" s="76" t="str">
        <f t="shared" si="1254"/>
        <v>yes</v>
      </c>
      <c r="E3402" s="76" t="str">
        <f t="shared" si="1257"/>
        <v>country supported</v>
      </c>
      <c r="F3402" s="8" t="s">
        <v>694</v>
      </c>
      <c r="G3402" s="7" t="s">
        <v>695</v>
      </c>
      <c r="H3402" s="5"/>
      <c r="I3402" s="7" t="s">
        <v>142</v>
      </c>
      <c r="J3402" s="83" t="s">
        <v>75</v>
      </c>
      <c r="K3402" s="59" t="str">
        <f t="shared" si="1258"/>
        <v>notmandatory</v>
      </c>
      <c r="L3402" s="83"/>
      <c r="M3402" s="59" t="str">
        <f t="shared" si="1259"/>
        <v>notmandatorybuyernosupplier</v>
      </c>
      <c r="N3402" s="24"/>
      <c r="O3402" s="59" t="str">
        <f t="shared" si="1251"/>
        <v>good job, perfect match!</v>
      </c>
    </row>
    <row r="3403" spans="1:15" ht="14.4" x14ac:dyDescent="0.25">
      <c r="A3403" s="76" t="s">
        <v>88</v>
      </c>
      <c r="B3403" s="76" t="str">
        <f>VLOOKUP(A3403,'Buyer Countries '!$B$2:$C$301,2,FALSE)</f>
        <v>yes</v>
      </c>
      <c r="C3403" s="76" t="str">
        <f>VLOOKUP(A3403,'Supplier Countries'!$B$2:$D$301,3,FALSE)</f>
        <v>no</v>
      </c>
      <c r="D3403" s="76" t="str">
        <f t="shared" si="1254"/>
        <v>yes</v>
      </c>
      <c r="E3403" s="76" t="str">
        <f t="shared" si="1257"/>
        <v>country supported</v>
      </c>
      <c r="F3403" s="8" t="s">
        <v>696</v>
      </c>
      <c r="G3403" s="7" t="s">
        <v>697</v>
      </c>
      <c r="H3403" s="5"/>
      <c r="I3403" s="7" t="s">
        <v>138</v>
      </c>
      <c r="J3403" s="83" t="s">
        <v>75</v>
      </c>
      <c r="K3403" s="59" t="str">
        <f t="shared" si="1258"/>
        <v>notmandatory</v>
      </c>
      <c r="L3403" s="83"/>
      <c r="M3403" s="59" t="str">
        <f t="shared" si="1259"/>
        <v>notmandatorybuyernosupplier</v>
      </c>
      <c r="N3403" s="24"/>
      <c r="O3403" s="59" t="str">
        <f t="shared" si="1251"/>
        <v>good job, perfect match!</v>
      </c>
    </row>
    <row r="3404" spans="1:15" ht="14.4" x14ac:dyDescent="0.25">
      <c r="A3404" s="76" t="s">
        <v>88</v>
      </c>
      <c r="B3404" s="76" t="str">
        <f>VLOOKUP(A3404,'Buyer Countries '!$B$2:$C$301,2,FALSE)</f>
        <v>yes</v>
      </c>
      <c r="C3404" s="76" t="str">
        <f>VLOOKUP(A3404,'Supplier Countries'!$B$2:$D$301,3,FALSE)</f>
        <v>no</v>
      </c>
      <c r="D3404" s="76" t="str">
        <f t="shared" si="1254"/>
        <v>yes</v>
      </c>
      <c r="E3404" s="76" t="str">
        <f t="shared" si="1257"/>
        <v>country supported</v>
      </c>
      <c r="F3404" s="8" t="s">
        <v>698</v>
      </c>
      <c r="G3404" s="7" t="s">
        <v>699</v>
      </c>
      <c r="H3404" s="5"/>
      <c r="I3404" s="7" t="s">
        <v>138</v>
      </c>
      <c r="J3404" s="83" t="s">
        <v>75</v>
      </c>
      <c r="K3404" s="59" t="str">
        <f t="shared" si="1258"/>
        <v>notmandatory</v>
      </c>
      <c r="L3404" s="83"/>
      <c r="M3404" s="59" t="str">
        <f t="shared" si="1259"/>
        <v>notmandatorybuyernosupplier</v>
      </c>
      <c r="N3404" s="24" t="s">
        <v>179</v>
      </c>
      <c r="O3404" s="59" t="str">
        <f t="shared" si="1251"/>
        <v>good job, perfect match!</v>
      </c>
    </row>
    <row r="3405" spans="1:15" ht="14.4" x14ac:dyDescent="0.25">
      <c r="A3405" s="76" t="s">
        <v>88</v>
      </c>
      <c r="B3405" s="76" t="str">
        <f>VLOOKUP(A3405,'Buyer Countries '!$B$2:$C$301,2,FALSE)</f>
        <v>yes</v>
      </c>
      <c r="C3405" s="76" t="str">
        <f>VLOOKUP(A3405,'Supplier Countries'!$B$2:$D$301,3,FALSE)</f>
        <v>no</v>
      </c>
      <c r="D3405" s="76" t="str">
        <f t="shared" si="1254"/>
        <v>yes</v>
      </c>
      <c r="E3405" s="76" t="str">
        <f t="shared" si="1257"/>
        <v>country supported</v>
      </c>
      <c r="F3405" s="8" t="s">
        <v>700</v>
      </c>
      <c r="G3405" s="7" t="s">
        <v>701</v>
      </c>
      <c r="H3405" s="5"/>
      <c r="I3405" s="7" t="s">
        <v>142</v>
      </c>
      <c r="J3405" s="83" t="s">
        <v>75</v>
      </c>
      <c r="K3405" s="59" t="str">
        <f t="shared" si="1258"/>
        <v>notmandatory</v>
      </c>
      <c r="L3405" s="83"/>
      <c r="M3405" s="59" t="str">
        <f t="shared" si="1259"/>
        <v>notmandatorybuyernosupplier</v>
      </c>
      <c r="N3405" s="24"/>
      <c r="O3405" s="59" t="str">
        <f t="shared" si="1251"/>
        <v>good job, perfect match!</v>
      </c>
    </row>
    <row r="3406" spans="1:15" ht="14.4" x14ac:dyDescent="0.25">
      <c r="A3406" s="76" t="s">
        <v>88</v>
      </c>
      <c r="B3406" s="76" t="str">
        <f>VLOOKUP(A3406,'Buyer Countries '!$B$2:$C$301,2,FALSE)</f>
        <v>yes</v>
      </c>
      <c r="C3406" s="76" t="str">
        <f>VLOOKUP(A3406,'Supplier Countries'!$B$2:$D$301,3,FALSE)</f>
        <v>no</v>
      </c>
      <c r="D3406" s="76" t="str">
        <f t="shared" si="1254"/>
        <v>yes</v>
      </c>
      <c r="E3406" s="76" t="str">
        <f t="shared" si="1257"/>
        <v>country supported</v>
      </c>
      <c r="F3406" s="8" t="s">
        <v>702</v>
      </c>
      <c r="G3406" s="7" t="s">
        <v>703</v>
      </c>
      <c r="H3406" s="5"/>
      <c r="I3406" s="7" t="s">
        <v>142</v>
      </c>
      <c r="J3406" s="83" t="s">
        <v>75</v>
      </c>
      <c r="K3406" s="59" t="str">
        <f t="shared" si="1258"/>
        <v>notmandatory</v>
      </c>
      <c r="L3406" s="83"/>
      <c r="M3406" s="59" t="str">
        <f t="shared" si="1259"/>
        <v>notmandatorybuyernosupplier</v>
      </c>
      <c r="N3406" s="24"/>
      <c r="O3406" s="59" t="str">
        <f t="shared" si="1251"/>
        <v>good job, perfect match!</v>
      </c>
    </row>
    <row r="3407" spans="1:15" ht="14.4" x14ac:dyDescent="0.25">
      <c r="A3407" s="76" t="s">
        <v>88</v>
      </c>
      <c r="B3407" s="76" t="str">
        <f>VLOOKUP(A3407,'Buyer Countries '!$B$2:$C$301,2,FALSE)</f>
        <v>yes</v>
      </c>
      <c r="C3407" s="76" t="str">
        <f>VLOOKUP(A3407,'Supplier Countries'!$B$2:$D$301,3,FALSE)</f>
        <v>no</v>
      </c>
      <c r="D3407" s="76" t="str">
        <f t="shared" si="1254"/>
        <v>yes</v>
      </c>
      <c r="E3407" s="76" t="str">
        <f t="shared" si="1257"/>
        <v>country supported</v>
      </c>
      <c r="F3407" s="8" t="s">
        <v>704</v>
      </c>
      <c r="G3407" s="7" t="s">
        <v>705</v>
      </c>
      <c r="H3407" s="5"/>
      <c r="I3407" s="7" t="s">
        <v>138</v>
      </c>
      <c r="J3407" s="83" t="s">
        <v>75</v>
      </c>
      <c r="K3407" s="59" t="str">
        <f t="shared" si="1258"/>
        <v>notmandatory</v>
      </c>
      <c r="L3407" s="83"/>
      <c r="M3407" s="59" t="str">
        <f t="shared" si="1259"/>
        <v>notmandatorybuyernosupplier</v>
      </c>
      <c r="N3407" s="24"/>
      <c r="O3407" s="59" t="str">
        <f t="shared" si="1251"/>
        <v>good job, perfect match!</v>
      </c>
    </row>
    <row r="3408" spans="1:15" ht="28.8" x14ac:dyDescent="0.25">
      <c r="A3408" s="76" t="s">
        <v>88</v>
      </c>
      <c r="B3408" s="76" t="str">
        <f>VLOOKUP(A3408,'Buyer Countries '!$B$2:$C$301,2,FALSE)</f>
        <v>yes</v>
      </c>
      <c r="C3408" s="76" t="str">
        <f>VLOOKUP(A3408,'Supplier Countries'!$B$2:$D$301,3,FALSE)</f>
        <v>no</v>
      </c>
      <c r="D3408" s="76" t="str">
        <f t="shared" si="1254"/>
        <v>yes</v>
      </c>
      <c r="E3408" s="76" t="str">
        <f t="shared" si="1257"/>
        <v>country supported</v>
      </c>
      <c r="F3408" s="8" t="s">
        <v>706</v>
      </c>
      <c r="G3408" s="7" t="s">
        <v>707</v>
      </c>
      <c r="H3408" s="5"/>
      <c r="I3408" s="7" t="s">
        <v>138</v>
      </c>
      <c r="J3408" s="83" t="s">
        <v>75</v>
      </c>
      <c r="K3408" s="59" t="str">
        <f t="shared" si="1258"/>
        <v>notmandatory</v>
      </c>
      <c r="L3408" s="83"/>
      <c r="M3408" s="59" t="str">
        <f t="shared" si="1259"/>
        <v>notmandatorybuyernosupplier</v>
      </c>
      <c r="N3408" s="24" t="s">
        <v>188</v>
      </c>
      <c r="O3408" s="59" t="str">
        <f t="shared" si="1251"/>
        <v>good job, perfect match!</v>
      </c>
    </row>
    <row r="3409" spans="1:15" ht="28.8" x14ac:dyDescent="0.25">
      <c r="A3409" s="76" t="s">
        <v>88</v>
      </c>
      <c r="B3409" s="76" t="str">
        <f>VLOOKUP(A3409,'Buyer Countries '!$B$2:$C$301,2,FALSE)</f>
        <v>yes</v>
      </c>
      <c r="C3409" s="76" t="str">
        <f>VLOOKUP(A3409,'Supplier Countries'!$B$2:$D$301,3,FALSE)</f>
        <v>no</v>
      </c>
      <c r="D3409" s="76" t="str">
        <f t="shared" si="1254"/>
        <v>yes</v>
      </c>
      <c r="E3409" s="76" t="str">
        <f t="shared" si="1257"/>
        <v>country supported</v>
      </c>
      <c r="F3409" s="8" t="s">
        <v>708</v>
      </c>
      <c r="G3409" s="7" t="s">
        <v>709</v>
      </c>
      <c r="H3409" s="5"/>
      <c r="I3409" s="7" t="s">
        <v>138</v>
      </c>
      <c r="J3409" s="83" t="s">
        <v>75</v>
      </c>
      <c r="K3409" s="59" t="str">
        <f t="shared" si="1258"/>
        <v>notmandatory</v>
      </c>
      <c r="L3409" s="83"/>
      <c r="M3409" s="59" t="str">
        <f t="shared" si="1259"/>
        <v>notmandatorybuyernosupplier</v>
      </c>
      <c r="N3409" s="24" t="s">
        <v>191</v>
      </c>
      <c r="O3409" s="59" t="str">
        <f t="shared" si="1251"/>
        <v>good job, perfect match!</v>
      </c>
    </row>
    <row r="3410" spans="1:15" ht="28.8" x14ac:dyDescent="0.25">
      <c r="A3410" s="76" t="s">
        <v>88</v>
      </c>
      <c r="B3410" s="76" t="str">
        <f>VLOOKUP(A3410,'Buyer Countries '!$B$2:$C$301,2,FALSE)</f>
        <v>yes</v>
      </c>
      <c r="C3410" s="76" t="str">
        <f>VLOOKUP(A3410,'Supplier Countries'!$B$2:$D$301,3,FALSE)</f>
        <v>no</v>
      </c>
      <c r="D3410" s="76" t="str">
        <f t="shared" si="1254"/>
        <v>yes</v>
      </c>
      <c r="E3410" s="76" t="str">
        <f t="shared" si="1257"/>
        <v>country supported</v>
      </c>
      <c r="F3410" s="8" t="s">
        <v>710</v>
      </c>
      <c r="G3410" s="7" t="s">
        <v>711</v>
      </c>
      <c r="H3410" s="5" t="s">
        <v>161</v>
      </c>
      <c r="I3410" s="7" t="s">
        <v>142</v>
      </c>
      <c r="J3410" s="83" t="s">
        <v>75</v>
      </c>
      <c r="K3410" s="59" t="str">
        <f t="shared" si="1258"/>
        <v>notmandatory</v>
      </c>
      <c r="L3410" s="83"/>
      <c r="M3410" s="59" t="str">
        <f t="shared" si="1259"/>
        <v>notmandatorybuyernosupplier</v>
      </c>
      <c r="N3410" s="24"/>
      <c r="O3410" s="59" t="str">
        <f t="shared" si="1251"/>
        <v>good job, perfect match!</v>
      </c>
    </row>
    <row r="3411" spans="1:15" ht="86.4" x14ac:dyDescent="0.25">
      <c r="A3411" s="76" t="s">
        <v>88</v>
      </c>
      <c r="B3411" s="76" t="str">
        <f>VLOOKUP(A3411,'Buyer Countries '!$B$2:$C$301,2,FALSE)</f>
        <v>yes</v>
      </c>
      <c r="C3411" s="76" t="str">
        <f>VLOOKUP(A3411,'Supplier Countries'!$B$2:$D$301,3,FALSE)</f>
        <v>no</v>
      </c>
      <c r="D3411" s="76" t="str">
        <f t="shared" si="1254"/>
        <v>yes</v>
      </c>
      <c r="E3411" s="76" t="str">
        <f t="shared" si="1257"/>
        <v>country supported</v>
      </c>
      <c r="F3411" s="8" t="s">
        <v>712</v>
      </c>
      <c r="G3411" s="7" t="s">
        <v>713</v>
      </c>
      <c r="H3411" s="5" t="s">
        <v>714</v>
      </c>
      <c r="I3411" s="7" t="s">
        <v>138</v>
      </c>
      <c r="J3411" s="83" t="s">
        <v>75</v>
      </c>
      <c r="K3411" s="59" t="str">
        <f t="shared" si="1258"/>
        <v>notmandatory</v>
      </c>
      <c r="L3411" s="83"/>
      <c r="M3411" s="59" t="str">
        <f t="shared" si="1259"/>
        <v>notmandatorybuyernosupplier</v>
      </c>
      <c r="N3411" s="24"/>
      <c r="O3411" s="59" t="str">
        <f t="shared" si="1251"/>
        <v>good job, perfect match!</v>
      </c>
    </row>
    <row r="3412" spans="1:15" ht="14.4" x14ac:dyDescent="0.25">
      <c r="A3412" s="76" t="s">
        <v>88</v>
      </c>
      <c r="B3412" s="76" t="str">
        <f>VLOOKUP(A3412,'Buyer Countries '!$B$2:$C$301,2,FALSE)</f>
        <v>yes</v>
      </c>
      <c r="C3412" s="76" t="str">
        <f>VLOOKUP(A3412,'Supplier Countries'!$B$2:$D$301,3,FALSE)</f>
        <v>no</v>
      </c>
      <c r="D3412" s="76" t="str">
        <f t="shared" si="1254"/>
        <v>yes</v>
      </c>
      <c r="E3412" s="76" t="str">
        <f t="shared" si="1257"/>
        <v>country supported</v>
      </c>
      <c r="F3412" s="8" t="s">
        <v>715</v>
      </c>
      <c r="G3412" s="7" t="s">
        <v>716</v>
      </c>
      <c r="H3412" s="5"/>
      <c r="I3412" s="7" t="s">
        <v>142</v>
      </c>
      <c r="J3412" s="83" t="s">
        <v>75</v>
      </c>
      <c r="K3412" s="59" t="str">
        <f t="shared" si="1258"/>
        <v>notmandatory</v>
      </c>
      <c r="L3412" s="83"/>
      <c r="M3412" s="59" t="str">
        <f t="shared" si="1259"/>
        <v>notmandatorybuyernosupplier</v>
      </c>
      <c r="N3412" s="24"/>
      <c r="O3412" s="59" t="str">
        <f t="shared" si="1251"/>
        <v>good job, perfect match!</v>
      </c>
    </row>
    <row r="3413" spans="1:15" ht="14.4" x14ac:dyDescent="0.25">
      <c r="A3413" s="76" t="s">
        <v>88</v>
      </c>
      <c r="B3413" s="76" t="str">
        <f>VLOOKUP(A3413,'Buyer Countries '!$B$2:$C$301,2,FALSE)</f>
        <v>yes</v>
      </c>
      <c r="C3413" s="76" t="str">
        <f>VLOOKUP(A3413,'Supplier Countries'!$B$2:$D$301,3,FALSE)</f>
        <v>no</v>
      </c>
      <c r="D3413" s="76" t="str">
        <f t="shared" si="1254"/>
        <v>yes</v>
      </c>
      <c r="E3413" s="76" t="str">
        <f t="shared" si="1257"/>
        <v>country supported</v>
      </c>
      <c r="F3413" s="8" t="s">
        <v>717</v>
      </c>
      <c r="G3413" s="7" t="s">
        <v>718</v>
      </c>
      <c r="H3413" s="5"/>
      <c r="I3413" s="7" t="s">
        <v>138</v>
      </c>
      <c r="J3413" s="83" t="s">
        <v>75</v>
      </c>
      <c r="K3413" s="59" t="str">
        <f t="shared" si="1258"/>
        <v>notmandatory</v>
      </c>
      <c r="L3413" s="83"/>
      <c r="M3413" s="59" t="str">
        <f t="shared" si="1259"/>
        <v>notmandatorybuyernosupplier</v>
      </c>
      <c r="N3413" s="24"/>
      <c r="O3413" s="59" t="str">
        <f t="shared" si="1251"/>
        <v>good job, perfect match!</v>
      </c>
    </row>
    <row r="3414" spans="1:15" ht="14.4" x14ac:dyDescent="0.25">
      <c r="A3414" s="76" t="s">
        <v>88</v>
      </c>
      <c r="B3414" s="76" t="str">
        <f>VLOOKUP(A3414,'Buyer Countries '!$B$2:$C$301,2,FALSE)</f>
        <v>yes</v>
      </c>
      <c r="C3414" s="76" t="str">
        <f>VLOOKUP(A3414,'Supplier Countries'!$B$2:$D$301,3,FALSE)</f>
        <v>no</v>
      </c>
      <c r="D3414" s="76" t="str">
        <f t="shared" si="1254"/>
        <v>yes</v>
      </c>
      <c r="E3414" s="76" t="str">
        <f t="shared" si="1257"/>
        <v>country supported</v>
      </c>
      <c r="F3414" s="8" t="s">
        <v>719</v>
      </c>
      <c r="G3414" s="7" t="s">
        <v>720</v>
      </c>
      <c r="H3414" s="5"/>
      <c r="I3414" s="7" t="s">
        <v>138</v>
      </c>
      <c r="J3414" s="83" t="s">
        <v>75</v>
      </c>
      <c r="K3414" s="59" t="str">
        <f t="shared" si="1258"/>
        <v>notmandatory</v>
      </c>
      <c r="L3414" s="83"/>
      <c r="M3414" s="59" t="str">
        <f t="shared" si="1259"/>
        <v>notmandatorybuyernosupplier</v>
      </c>
      <c r="N3414" s="24" t="s">
        <v>179</v>
      </c>
      <c r="O3414" s="59" t="str">
        <f t="shared" si="1251"/>
        <v>good job, perfect match!</v>
      </c>
    </row>
    <row r="3415" spans="1:15" ht="14.4" x14ac:dyDescent="0.25">
      <c r="A3415" s="76" t="s">
        <v>88</v>
      </c>
      <c r="B3415" s="76" t="str">
        <f>VLOOKUP(A3415,'Buyer Countries '!$B$2:$C$301,2,FALSE)</f>
        <v>yes</v>
      </c>
      <c r="C3415" s="76" t="str">
        <f>VLOOKUP(A3415,'Supplier Countries'!$B$2:$D$301,3,FALSE)</f>
        <v>no</v>
      </c>
      <c r="D3415" s="76" t="str">
        <f t="shared" si="1254"/>
        <v>yes</v>
      </c>
      <c r="E3415" s="76" t="str">
        <f t="shared" si="1257"/>
        <v>country supported</v>
      </c>
      <c r="F3415" s="8" t="s">
        <v>721</v>
      </c>
      <c r="G3415" s="7" t="s">
        <v>722</v>
      </c>
      <c r="H3415" s="5"/>
      <c r="I3415" s="7" t="s">
        <v>142</v>
      </c>
      <c r="J3415" s="83" t="s">
        <v>75</v>
      </c>
      <c r="K3415" s="59" t="str">
        <f t="shared" si="1258"/>
        <v>notmandatory</v>
      </c>
      <c r="L3415" s="83"/>
      <c r="M3415" s="59" t="str">
        <f t="shared" si="1259"/>
        <v>notmandatorybuyernosupplier</v>
      </c>
      <c r="N3415" s="24"/>
      <c r="O3415" s="59" t="str">
        <f t="shared" si="1251"/>
        <v>good job, perfect match!</v>
      </c>
    </row>
    <row r="3416" spans="1:15" ht="14.4" x14ac:dyDescent="0.25">
      <c r="A3416" s="76" t="s">
        <v>88</v>
      </c>
      <c r="B3416" s="76" t="str">
        <f>VLOOKUP(A3416,'Buyer Countries '!$B$2:$C$301,2,FALSE)</f>
        <v>yes</v>
      </c>
      <c r="C3416" s="76" t="str">
        <f>VLOOKUP(A3416,'Supplier Countries'!$B$2:$D$301,3,FALSE)</f>
        <v>no</v>
      </c>
      <c r="D3416" s="76" t="str">
        <f t="shared" si="1254"/>
        <v>yes</v>
      </c>
      <c r="E3416" s="76" t="str">
        <f t="shared" si="1257"/>
        <v>country supported</v>
      </c>
      <c r="F3416" s="8" t="s">
        <v>723</v>
      </c>
      <c r="G3416" s="7" t="s">
        <v>724</v>
      </c>
      <c r="H3416" s="5"/>
      <c r="I3416" s="7" t="s">
        <v>142</v>
      </c>
      <c r="J3416" s="83" t="s">
        <v>75</v>
      </c>
      <c r="K3416" s="59" t="str">
        <f t="shared" si="1258"/>
        <v>notmandatory</v>
      </c>
      <c r="L3416" s="83"/>
      <c r="M3416" s="59" t="str">
        <f t="shared" si="1259"/>
        <v>notmandatorybuyernosupplier</v>
      </c>
      <c r="N3416" s="24"/>
      <c r="O3416" s="59" t="str">
        <f t="shared" si="1251"/>
        <v>good job, perfect match!</v>
      </c>
    </row>
    <row r="3417" spans="1:15" ht="14.4" x14ac:dyDescent="0.25">
      <c r="A3417" s="76" t="s">
        <v>88</v>
      </c>
      <c r="B3417" s="76" t="str">
        <f>VLOOKUP(A3417,'Buyer Countries '!$B$2:$C$301,2,FALSE)</f>
        <v>yes</v>
      </c>
      <c r="C3417" s="76" t="str">
        <f>VLOOKUP(A3417,'Supplier Countries'!$B$2:$D$301,3,FALSE)</f>
        <v>no</v>
      </c>
      <c r="D3417" s="76" t="str">
        <f t="shared" si="1254"/>
        <v>yes</v>
      </c>
      <c r="E3417" s="76" t="str">
        <f t="shared" si="1257"/>
        <v>country supported</v>
      </c>
      <c r="F3417" s="8" t="s">
        <v>725</v>
      </c>
      <c r="G3417" s="7" t="s">
        <v>726</v>
      </c>
      <c r="H3417" s="5"/>
      <c r="I3417" s="7" t="s">
        <v>138</v>
      </c>
      <c r="J3417" s="83" t="s">
        <v>75</v>
      </c>
      <c r="K3417" s="59" t="str">
        <f t="shared" si="1258"/>
        <v>notmandatory</v>
      </c>
      <c r="L3417" s="83"/>
      <c r="M3417" s="59" t="str">
        <f t="shared" si="1259"/>
        <v>notmandatorybuyernosupplier</v>
      </c>
      <c r="N3417" s="24"/>
      <c r="O3417" s="59" t="str">
        <f t="shared" si="1251"/>
        <v>good job, perfect match!</v>
      </c>
    </row>
    <row r="3418" spans="1:15" ht="28.8" x14ac:dyDescent="0.25">
      <c r="A3418" s="76" t="s">
        <v>88</v>
      </c>
      <c r="B3418" s="76" t="str">
        <f>VLOOKUP(A3418,'Buyer Countries '!$B$2:$C$301,2,FALSE)</f>
        <v>yes</v>
      </c>
      <c r="C3418" s="76" t="str">
        <f>VLOOKUP(A3418,'Supplier Countries'!$B$2:$D$301,3,FALSE)</f>
        <v>no</v>
      </c>
      <c r="D3418" s="76" t="str">
        <f t="shared" si="1254"/>
        <v>yes</v>
      </c>
      <c r="E3418" s="76" t="str">
        <f t="shared" si="1257"/>
        <v>country supported</v>
      </c>
      <c r="F3418" s="8" t="s">
        <v>727</v>
      </c>
      <c r="G3418" s="7" t="s">
        <v>728</v>
      </c>
      <c r="H3418" s="5"/>
      <c r="I3418" s="7" t="s">
        <v>138</v>
      </c>
      <c r="J3418" s="83" t="s">
        <v>75</v>
      </c>
      <c r="K3418" s="59" t="str">
        <f t="shared" si="1258"/>
        <v>notmandatory</v>
      </c>
      <c r="L3418" s="83"/>
      <c r="M3418" s="59" t="str">
        <f t="shared" si="1259"/>
        <v>notmandatorybuyernosupplier</v>
      </c>
      <c r="N3418" s="24" t="s">
        <v>188</v>
      </c>
      <c r="O3418" s="59" t="str">
        <f t="shared" si="1251"/>
        <v>good job, perfect match!</v>
      </c>
    </row>
    <row r="3419" spans="1:15" ht="28.8" x14ac:dyDescent="0.25">
      <c r="A3419" s="76" t="s">
        <v>88</v>
      </c>
      <c r="B3419" s="76" t="str">
        <f>VLOOKUP(A3419,'Buyer Countries '!$B$2:$C$301,2,FALSE)</f>
        <v>yes</v>
      </c>
      <c r="C3419" s="76" t="str">
        <f>VLOOKUP(A3419,'Supplier Countries'!$B$2:$D$301,3,FALSE)</f>
        <v>no</v>
      </c>
      <c r="D3419" s="76" t="str">
        <f t="shared" si="1254"/>
        <v>yes</v>
      </c>
      <c r="E3419" s="76" t="str">
        <f t="shared" si="1257"/>
        <v>country supported</v>
      </c>
      <c r="F3419" s="8" t="s">
        <v>729</v>
      </c>
      <c r="G3419" s="7" t="s">
        <v>730</v>
      </c>
      <c r="H3419" s="5"/>
      <c r="I3419" s="7" t="s">
        <v>138</v>
      </c>
      <c r="J3419" s="83" t="s">
        <v>75</v>
      </c>
      <c r="K3419" s="59" t="str">
        <f t="shared" si="1258"/>
        <v>notmandatory</v>
      </c>
      <c r="L3419" s="83"/>
      <c r="M3419" s="59" t="str">
        <f t="shared" si="1259"/>
        <v>notmandatorybuyernosupplier</v>
      </c>
      <c r="N3419" s="24" t="s">
        <v>191</v>
      </c>
      <c r="O3419" s="59" t="str">
        <f t="shared" si="1251"/>
        <v>good job, perfect match!</v>
      </c>
    </row>
    <row r="3420" spans="1:15" ht="28.8" x14ac:dyDescent="0.25">
      <c r="A3420" s="76" t="s">
        <v>88</v>
      </c>
      <c r="B3420" s="76" t="str">
        <f>VLOOKUP(A3420,'Buyer Countries '!$B$2:$C$301,2,FALSE)</f>
        <v>yes</v>
      </c>
      <c r="C3420" s="76" t="str">
        <f>VLOOKUP(A3420,'Supplier Countries'!$B$2:$D$301,3,FALSE)</f>
        <v>no</v>
      </c>
      <c r="D3420" s="76" t="str">
        <f t="shared" si="1254"/>
        <v>yes</v>
      </c>
      <c r="E3420" s="76" t="str">
        <f t="shared" si="1257"/>
        <v>country supported</v>
      </c>
      <c r="F3420" s="8" t="s">
        <v>731</v>
      </c>
      <c r="G3420" s="7" t="s">
        <v>732</v>
      </c>
      <c r="H3420" s="5" t="s">
        <v>161</v>
      </c>
      <c r="I3420" s="7" t="s">
        <v>142</v>
      </c>
      <c r="J3420" s="83" t="s">
        <v>75</v>
      </c>
      <c r="K3420" s="59" t="str">
        <f t="shared" si="1258"/>
        <v>notmandatory</v>
      </c>
      <c r="L3420" s="83"/>
      <c r="M3420" s="59" t="str">
        <f t="shared" si="1259"/>
        <v>notmandatorybuyernosupplier</v>
      </c>
      <c r="N3420" s="24"/>
      <c r="O3420" s="59" t="str">
        <f t="shared" si="1251"/>
        <v>good job, perfect match!</v>
      </c>
    </row>
    <row r="3421" spans="1:15" ht="14.4" x14ac:dyDescent="0.25">
      <c r="A3421" s="76" t="s">
        <v>88</v>
      </c>
      <c r="B3421" s="76" t="str">
        <f>VLOOKUP(A3421,'Buyer Countries '!$B$2:$C$301,2,FALSE)</f>
        <v>yes</v>
      </c>
      <c r="C3421" s="76" t="str">
        <f>VLOOKUP(A3421,'Supplier Countries'!$B$2:$D$301,3,FALSE)</f>
        <v>no</v>
      </c>
      <c r="D3421" s="76" t="str">
        <f t="shared" si="1254"/>
        <v>yes</v>
      </c>
      <c r="E3421" s="76" t="str">
        <f t="shared" si="1257"/>
        <v>country supported</v>
      </c>
      <c r="F3421" s="8" t="s">
        <v>733</v>
      </c>
      <c r="G3421" s="7" t="s">
        <v>734</v>
      </c>
      <c r="H3421" s="5"/>
      <c r="I3421" s="7" t="s">
        <v>138</v>
      </c>
      <c r="J3421" s="83" t="s">
        <v>75</v>
      </c>
      <c r="K3421" s="59" t="str">
        <f t="shared" si="1258"/>
        <v>notmandatory</v>
      </c>
      <c r="L3421" s="83"/>
      <c r="M3421" s="59" t="str">
        <f t="shared" si="1259"/>
        <v>notmandatorybuyernosupplier</v>
      </c>
      <c r="N3421" s="24"/>
      <c r="O3421" s="59" t="str">
        <f t="shared" si="1251"/>
        <v>good job, perfect match!</v>
      </c>
    </row>
    <row r="3422" spans="1:15" ht="14.4" x14ac:dyDescent="0.25">
      <c r="A3422" s="76" t="s">
        <v>88</v>
      </c>
      <c r="B3422" s="76" t="str">
        <f>VLOOKUP(A3422,'Buyer Countries '!$B$2:$C$301,2,FALSE)</f>
        <v>yes</v>
      </c>
      <c r="C3422" s="76" t="str">
        <f>VLOOKUP(A3422,'Supplier Countries'!$B$2:$D$301,3,FALSE)</f>
        <v>no</v>
      </c>
      <c r="D3422" s="76" t="str">
        <f t="shared" si="1254"/>
        <v>yes</v>
      </c>
      <c r="E3422" s="76" t="str">
        <f t="shared" si="1257"/>
        <v>country supported</v>
      </c>
      <c r="F3422" s="9" t="s">
        <v>132</v>
      </c>
      <c r="G3422" s="10" t="s">
        <v>735</v>
      </c>
      <c r="H3422" s="10"/>
      <c r="I3422" s="11"/>
      <c r="J3422" s="21"/>
      <c r="K3422" s="11"/>
      <c r="L3422" s="21"/>
      <c r="M3422" s="11"/>
      <c r="N3422" s="21"/>
      <c r="O3422" s="11"/>
    </row>
    <row r="3423" spans="1:15" ht="43.2" x14ac:dyDescent="0.25">
      <c r="A3423" s="76" t="s">
        <v>88</v>
      </c>
      <c r="B3423" s="76" t="str">
        <f>VLOOKUP(A3423,'Buyer Countries '!$B$2:$C$301,2,FALSE)</f>
        <v>yes</v>
      </c>
      <c r="C3423" s="76" t="str">
        <f>VLOOKUP(A3423,'Supplier Countries'!$B$2:$D$301,3,FALSE)</f>
        <v>no</v>
      </c>
      <c r="D3423" s="76" t="str">
        <f t="shared" si="1254"/>
        <v>yes</v>
      </c>
      <c r="E3423" s="76" t="str">
        <f t="shared" si="1257"/>
        <v>country supported</v>
      </c>
      <c r="F3423" s="8" t="s">
        <v>736</v>
      </c>
      <c r="G3423" s="7" t="s">
        <v>737</v>
      </c>
      <c r="H3423" s="5"/>
      <c r="I3423" s="7" t="s">
        <v>138</v>
      </c>
      <c r="J3423" s="83" t="s">
        <v>75</v>
      </c>
      <c r="K3423" s="59" t="str">
        <f>IF(I3423="Mandatory","mandatory","notmandatory")</f>
        <v>notmandatory</v>
      </c>
      <c r="L3423" s="83"/>
      <c r="M3423" s="59" t="str">
        <f t="shared" ref="M3423:M3424" si="1260">K3423&amp;"buyer"&amp;J3423&amp;"supplier"&amp;L3423</f>
        <v>notmandatorybuyernosupplier</v>
      </c>
      <c r="N3423" s="24" t="s">
        <v>430</v>
      </c>
      <c r="O3423" s="59" t="str">
        <f t="shared" si="1251"/>
        <v>good job, perfect match!</v>
      </c>
    </row>
    <row r="3424" spans="1:15" ht="43.2" x14ac:dyDescent="0.25">
      <c r="A3424" s="76" t="s">
        <v>88</v>
      </c>
      <c r="B3424" s="76" t="str">
        <f>VLOOKUP(A3424,'Buyer Countries '!$B$2:$C$301,2,FALSE)</f>
        <v>yes</v>
      </c>
      <c r="C3424" s="76" t="str">
        <f>VLOOKUP(A3424,'Supplier Countries'!$B$2:$D$301,3,FALSE)</f>
        <v>no</v>
      </c>
      <c r="D3424" s="76" t="str">
        <f t="shared" si="1254"/>
        <v>yes</v>
      </c>
      <c r="E3424" s="76" t="str">
        <f t="shared" si="1257"/>
        <v>country supported</v>
      </c>
      <c r="F3424" s="8" t="s">
        <v>738</v>
      </c>
      <c r="G3424" s="7" t="s">
        <v>739</v>
      </c>
      <c r="H3424" s="5"/>
      <c r="I3424" s="7" t="s">
        <v>138</v>
      </c>
      <c r="J3424" s="83" t="s">
        <v>75</v>
      </c>
      <c r="K3424" s="59" t="str">
        <f>IF(I3424="Mandatory","mandatory","notmandatory")</f>
        <v>notmandatory</v>
      </c>
      <c r="L3424" s="83"/>
      <c r="M3424" s="59" t="str">
        <f t="shared" si="1260"/>
        <v>notmandatorybuyernosupplier</v>
      </c>
      <c r="N3424" s="24" t="s">
        <v>430</v>
      </c>
      <c r="O3424" s="59" t="str">
        <f t="shared" si="1251"/>
        <v>good job, perfect match!</v>
      </c>
    </row>
    <row r="3425" spans="1:15" ht="14.4" x14ac:dyDescent="0.25">
      <c r="A3425" s="91"/>
      <c r="B3425" s="92"/>
      <c r="C3425" s="92"/>
      <c r="D3425" s="92"/>
      <c r="E3425" s="92"/>
      <c r="F3425" s="56"/>
      <c r="G3425" s="57"/>
      <c r="H3425" s="57"/>
      <c r="I3425" s="57"/>
      <c r="J3425" s="93" t="e">
        <v>#N/A</v>
      </c>
      <c r="K3425" s="94"/>
      <c r="L3425" s="93"/>
      <c r="M3425" s="94"/>
      <c r="N3425" s="60"/>
      <c r="O3425" s="95" t="s">
        <v>132</v>
      </c>
    </row>
    <row r="3426" spans="1:15" ht="28.8" x14ac:dyDescent="0.25">
      <c r="A3426" s="76" t="s">
        <v>89</v>
      </c>
      <c r="B3426" s="76" t="str">
        <f>VLOOKUP(A3426,'Buyer Countries '!$B$2:$C$301,2,FALSE)</f>
        <v>no</v>
      </c>
      <c r="C3426" s="76" t="str">
        <f>VLOOKUP(A3426,'Supplier Countries'!$B$2:$D$301,3,FALSE)</f>
        <v>no</v>
      </c>
      <c r="D3426" s="76" t="str">
        <f t="shared" ref="D3426:D3486" si="1261">IF($N$3="supplier",B3426&amp;C3426,IF($N$3="buyer",B3426,"select value in are your onboarding a buyer or a supplier"))</f>
        <v>no</v>
      </c>
      <c r="E3426" s="76" t="str">
        <f t="shared" ref="E3426:E3489" si="1262">IF(D3426="select value in are your onboarding a buyer or a supplier",D3426,IF(D3426="yesno","not applicable",IF(D3426="yesyes","country supported",IF(D3426="noyes","country not supported, contact buyer",IF(D3426="yes","country supported","not applicable")))))</f>
        <v>not applicable</v>
      </c>
      <c r="F3426" s="8" t="s">
        <v>125</v>
      </c>
      <c r="G3426" s="7" t="s">
        <v>126</v>
      </c>
      <c r="H3426" s="5"/>
      <c r="I3426" s="7" t="s">
        <v>127</v>
      </c>
      <c r="J3426" s="89" t="s">
        <v>72</v>
      </c>
      <c r="K3426" s="59" t="str">
        <f>IF(I3426="Mandatory","mandatory","notmandatory")</f>
        <v>mandatory</v>
      </c>
      <c r="L3426" s="83"/>
      <c r="M3426" s="59" t="str">
        <f t="shared" ref="M3426:M3427" si="1263">K3426&amp;"buyer"&amp;J3426&amp;"supplier"&amp;L3426</f>
        <v>mandatorybuyeryessupplier</v>
      </c>
      <c r="N3426" s="24" t="s">
        <v>740</v>
      </c>
      <c r="O3426" s="59" t="str">
        <f t="shared" ref="O3426:O3427" si="1264">IF(D3426="noyes","country not in scope for buyer, contact buyer",
IF(D3426="no","country not in scope for buyer, no need to review",
IF(D3426="nono","country not in scope for buyer and supplier no need to review",
IF(D3426="yesno","country not in scope for supplier no need to review",
IF(M3426="notmandatorybuyeryessupplierno","can buyer relax rule in SBN or ERP to accept invoice without this, if not provide data on PDF, if not move to Portal invoice",
IF(M3426="mandatorybuyeryessupplierno","SAP business network requires this information, provide it or move to Portal invoice",IF(M3426="mandatorybuyeryessupplier","SAP Business Network requires this information, provide it or move to Portal invoice",
IF(M3426="notmandatorybuyeryessupplier","can you provide data on invoice? Answer in column L by Yes or No",
IF(M3426="notmandatorybuyernosupplieryes","data not required set dropdown to blank in column L",
IF(M3426="notmandatorybuyersupplieryes","data not required set dropdown to blank in column L","good job, perfect match!"))))))))))</f>
        <v>country not in scope for buyer, no need to review</v>
      </c>
    </row>
    <row r="3427" spans="1:15" ht="57.6" x14ac:dyDescent="0.25">
      <c r="A3427" s="76" t="s">
        <v>89</v>
      </c>
      <c r="B3427" s="76" t="str">
        <f>VLOOKUP(A3427,'Buyer Countries '!$B$2:$C$301,2,FALSE)</f>
        <v>no</v>
      </c>
      <c r="C3427" s="76" t="str">
        <f>VLOOKUP(A3427,'Supplier Countries'!$B$2:$D$301,3,FALSE)</f>
        <v>no</v>
      </c>
      <c r="D3427" s="76" t="str">
        <f t="shared" si="1261"/>
        <v>no</v>
      </c>
      <c r="E3427" s="76" t="str">
        <f t="shared" si="1262"/>
        <v>not applicable</v>
      </c>
      <c r="F3427" s="8" t="s">
        <v>129</v>
      </c>
      <c r="G3427" s="5" t="s">
        <v>130</v>
      </c>
      <c r="H3427" s="5"/>
      <c r="I3427" s="7" t="s">
        <v>127</v>
      </c>
      <c r="J3427" s="89" t="s">
        <v>72</v>
      </c>
      <c r="K3427" s="59" t="str">
        <f>IF(I3427="Mandatory","mandatory","notmandatory")</f>
        <v>mandatory</v>
      </c>
      <c r="L3427" s="83"/>
      <c r="M3427" s="59" t="str">
        <f t="shared" si="1263"/>
        <v>mandatorybuyeryessupplier</v>
      </c>
      <c r="N3427" s="24" t="s">
        <v>741</v>
      </c>
      <c r="O3427" s="59" t="str">
        <f t="shared" si="1264"/>
        <v>country not in scope for buyer, no need to review</v>
      </c>
    </row>
    <row r="3428" spans="1:15" ht="14.4" x14ac:dyDescent="0.25">
      <c r="A3428" s="76" t="s">
        <v>89</v>
      </c>
      <c r="B3428" s="76" t="str">
        <f>VLOOKUP(A3428,'Buyer Countries '!$B$2:$C$301,2,FALSE)</f>
        <v>no</v>
      </c>
      <c r="C3428" s="76" t="str">
        <f>VLOOKUP(A3428,'Supplier Countries'!$B$2:$D$301,3,FALSE)</f>
        <v>no</v>
      </c>
      <c r="D3428" s="76" t="str">
        <f t="shared" si="1261"/>
        <v>no</v>
      </c>
      <c r="E3428" s="76" t="str">
        <f t="shared" si="1262"/>
        <v>not applicable</v>
      </c>
      <c r="F3428" s="9" t="s">
        <v>132</v>
      </c>
      <c r="G3428" s="10" t="s">
        <v>133</v>
      </c>
      <c r="H3428" s="10"/>
      <c r="I3428" s="10"/>
      <c r="J3428" s="20"/>
      <c r="K3428" s="14"/>
      <c r="L3428" s="20" t="s">
        <v>134</v>
      </c>
      <c r="M3428" s="14" t="s">
        <v>134</v>
      </c>
      <c r="N3428" s="21"/>
      <c r="O3428" s="11"/>
    </row>
    <row r="3429" spans="1:15" ht="43.2" x14ac:dyDescent="0.25">
      <c r="A3429" s="76" t="s">
        <v>89</v>
      </c>
      <c r="B3429" s="76" t="str">
        <f>VLOOKUP(A3429,'Buyer Countries '!$B$2:$C$301,2,FALSE)</f>
        <v>no</v>
      </c>
      <c r="C3429" s="76" t="str">
        <f>VLOOKUP(A3429,'Supplier Countries'!$B$2:$D$301,3,FALSE)</f>
        <v>no</v>
      </c>
      <c r="D3429" s="76" t="str">
        <f t="shared" si="1261"/>
        <v>no</v>
      </c>
      <c r="E3429" s="76" t="str">
        <f t="shared" ref="E3429" si="1265">IF(D3429="select value in are your onboarding a buyer or a supplier",D3429,IF(D3429="yesno","not applicable",IF(D3429="yesyes","country supported",IF(D3429="noyes","country not supported, contact buyer",IF(D3429="yes","country supported","not applicable")))))</f>
        <v>not applicable</v>
      </c>
      <c r="F3429" s="8" t="s">
        <v>135</v>
      </c>
      <c r="G3429" s="7" t="s">
        <v>136</v>
      </c>
      <c r="H3429" s="5" t="s">
        <v>137</v>
      </c>
      <c r="I3429" s="7" t="s">
        <v>138</v>
      </c>
      <c r="J3429" s="83" t="s">
        <v>752</v>
      </c>
      <c r="K3429" s="59" t="str">
        <f t="shared" ref="K3429" si="1266">IF(I3429="Mandatory","mandatory","notmandatory")</f>
        <v>notmandatory</v>
      </c>
      <c r="L3429" s="83"/>
      <c r="M3429" s="59" t="str">
        <f t="shared" ref="M3429" si="1267">K3429&amp;"buyer"&amp;J3429&amp;"supplier"&amp;L3429</f>
        <v>notmandatorybuyerNosupplier</v>
      </c>
      <c r="N3429" s="24" t="s">
        <v>742</v>
      </c>
      <c r="O3429" s="59" t="str">
        <f t="shared" ref="O3429:O3441" si="1268">IF(D3429="noyes","country not in scope for buyer, contact buyer",
IF(D3429="no","country not in scope for buyer, no need to review",
IF(D3429="nono","country not in scope for buyer and supplier no need to review",
IF(D3429="yesno","country not in scope for supplier no need to review",
IF(M3429="notmandatorybuyeryessupplierno","can buyer relax rule in SBN or ERP to accept invoice without this, if not provide data on PDF, if not move to Portal invoice",
IF(M3429="mandatorybuyeryessupplierno","SAP business network requires this information, provide it or move to Portal invoice",IF(M3429="mandatorybuyeryessupplier","SAP Business Network requires this information, provide it or move to Portal invoice",
IF(M3429="notmandatorybuyeryessupplier","can you provide data on invoice? Answer in column L by Yes or No",
IF(M3429="notmandatorybuyernosupplieryes","data not required set dropdown to blank in column L",
IF(M3429="notmandatorybuyersupplieryes","data not required set dropdown to blank in column L","good job, perfect match!"))))))))))</f>
        <v>country not in scope for buyer, no need to review</v>
      </c>
    </row>
    <row r="3430" spans="1:15" ht="14.4" x14ac:dyDescent="0.25">
      <c r="A3430" s="76" t="s">
        <v>89</v>
      </c>
      <c r="B3430" s="76" t="str">
        <f>VLOOKUP(A3430,'Buyer Countries '!$B$2:$C$301,2,FALSE)</f>
        <v>no</v>
      </c>
      <c r="C3430" s="76" t="str">
        <f>VLOOKUP(A3430,'Supplier Countries'!$B$2:$D$301,3,FALSE)</f>
        <v>no</v>
      </c>
      <c r="D3430" s="76" t="str">
        <f t="shared" si="1261"/>
        <v>no</v>
      </c>
      <c r="E3430" s="76" t="str">
        <f t="shared" si="1262"/>
        <v>not applicable</v>
      </c>
      <c r="F3430" s="8" t="s">
        <v>140</v>
      </c>
      <c r="G3430" s="7" t="s">
        <v>141</v>
      </c>
      <c r="H3430" s="5"/>
      <c r="I3430" s="7" t="s">
        <v>142</v>
      </c>
      <c r="J3430" s="96" t="s">
        <v>72</v>
      </c>
      <c r="K3430" s="59" t="str">
        <f t="shared" ref="K3430:K3441" si="1269">IF(I3430="Mandatory","mandatory","notmandatory")</f>
        <v>notmandatory</v>
      </c>
      <c r="L3430" s="83"/>
      <c r="M3430" s="59" t="str">
        <f t="shared" ref="M3430:M3441" si="1270">K3430&amp;"buyer"&amp;J3430&amp;"supplier"&amp;L3430</f>
        <v>notmandatorybuyeryessupplier</v>
      </c>
      <c r="N3430" s="24"/>
      <c r="O3430" s="59" t="str">
        <f t="shared" si="1268"/>
        <v>country not in scope for buyer, no need to review</v>
      </c>
    </row>
    <row r="3431" spans="1:15" ht="14.4" x14ac:dyDescent="0.25">
      <c r="A3431" s="76" t="s">
        <v>89</v>
      </c>
      <c r="B3431" s="76" t="str">
        <f>VLOOKUP(A3431,'Buyer Countries '!$B$2:$C$301,2,FALSE)</f>
        <v>no</v>
      </c>
      <c r="C3431" s="76" t="str">
        <f>VLOOKUP(A3431,'Supplier Countries'!$B$2:$D$301,3,FALSE)</f>
        <v>no</v>
      </c>
      <c r="D3431" s="76" t="str">
        <f t="shared" si="1261"/>
        <v>no</v>
      </c>
      <c r="E3431" s="76" t="str">
        <f t="shared" si="1262"/>
        <v>not applicable</v>
      </c>
      <c r="F3431" s="8" t="s">
        <v>143</v>
      </c>
      <c r="G3431" s="7" t="s">
        <v>144</v>
      </c>
      <c r="H3431" s="5"/>
      <c r="I3431" s="7" t="s">
        <v>138</v>
      </c>
      <c r="J3431" s="96" t="s">
        <v>75</v>
      </c>
      <c r="K3431" s="59" t="str">
        <f t="shared" si="1269"/>
        <v>notmandatory</v>
      </c>
      <c r="L3431" s="83"/>
      <c r="M3431" s="59" t="str">
        <f t="shared" si="1270"/>
        <v>notmandatorybuyernosupplier</v>
      </c>
      <c r="N3431" s="24"/>
      <c r="O3431" s="59" t="str">
        <f t="shared" si="1268"/>
        <v>country not in scope for buyer, no need to review</v>
      </c>
    </row>
    <row r="3432" spans="1:15" ht="28.8" x14ac:dyDescent="0.25">
      <c r="A3432" s="76" t="s">
        <v>89</v>
      </c>
      <c r="B3432" s="76" t="str">
        <f>VLOOKUP(A3432,'Buyer Countries '!$B$2:$C$301,2,FALSE)</f>
        <v>no</v>
      </c>
      <c r="C3432" s="76" t="str">
        <f>VLOOKUP(A3432,'Supplier Countries'!$B$2:$D$301,3,FALSE)</f>
        <v>no</v>
      </c>
      <c r="D3432" s="76" t="str">
        <f t="shared" si="1261"/>
        <v>no</v>
      </c>
      <c r="E3432" s="76" t="str">
        <f t="shared" si="1262"/>
        <v>not applicable</v>
      </c>
      <c r="F3432" s="8" t="s">
        <v>145</v>
      </c>
      <c r="G3432" s="7" t="s">
        <v>146</v>
      </c>
      <c r="H3432" s="5"/>
      <c r="I3432" s="7" t="s">
        <v>138</v>
      </c>
      <c r="J3432" s="83" t="s">
        <v>75</v>
      </c>
      <c r="K3432" s="59" t="str">
        <f t="shared" si="1269"/>
        <v>notmandatory</v>
      </c>
      <c r="L3432" s="83"/>
      <c r="M3432" s="59" t="str">
        <f t="shared" si="1270"/>
        <v>notmandatorybuyernosupplier</v>
      </c>
      <c r="N3432" s="24" t="s">
        <v>147</v>
      </c>
      <c r="O3432" s="59" t="str">
        <f t="shared" si="1268"/>
        <v>country not in scope for buyer, no need to review</v>
      </c>
    </row>
    <row r="3433" spans="1:15" ht="14.4" x14ac:dyDescent="0.25">
      <c r="A3433" s="76" t="s">
        <v>89</v>
      </c>
      <c r="B3433" s="76" t="str">
        <f>VLOOKUP(A3433,'Buyer Countries '!$B$2:$C$301,2,FALSE)</f>
        <v>no</v>
      </c>
      <c r="C3433" s="76" t="str">
        <f>VLOOKUP(A3433,'Supplier Countries'!$B$2:$D$301,3,FALSE)</f>
        <v>no</v>
      </c>
      <c r="D3433" s="76" t="str">
        <f t="shared" si="1261"/>
        <v>no</v>
      </c>
      <c r="E3433" s="76" t="str">
        <f t="shared" si="1262"/>
        <v>not applicable</v>
      </c>
      <c r="F3433" s="8" t="s">
        <v>148</v>
      </c>
      <c r="G3433" s="7" t="s">
        <v>149</v>
      </c>
      <c r="H3433" s="5"/>
      <c r="I3433" s="7" t="s">
        <v>142</v>
      </c>
      <c r="J3433" s="83" t="s">
        <v>72</v>
      </c>
      <c r="K3433" s="59" t="str">
        <f t="shared" si="1269"/>
        <v>notmandatory</v>
      </c>
      <c r="L3433" s="83"/>
      <c r="M3433" s="59" t="str">
        <f t="shared" si="1270"/>
        <v>notmandatorybuyeryessupplier</v>
      </c>
      <c r="N3433" s="24" t="s">
        <v>150</v>
      </c>
      <c r="O3433" s="59" t="str">
        <f t="shared" si="1268"/>
        <v>country not in scope for buyer, no need to review</v>
      </c>
    </row>
    <row r="3434" spans="1:15" ht="14.4" x14ac:dyDescent="0.25">
      <c r="A3434" s="76" t="s">
        <v>89</v>
      </c>
      <c r="B3434" s="76" t="str">
        <f>VLOOKUP(A3434,'Buyer Countries '!$B$2:$C$301,2,FALSE)</f>
        <v>no</v>
      </c>
      <c r="C3434" s="76" t="str">
        <f>VLOOKUP(A3434,'Supplier Countries'!$B$2:$D$301,3,FALSE)</f>
        <v>no</v>
      </c>
      <c r="D3434" s="76" t="str">
        <f t="shared" si="1261"/>
        <v>no</v>
      </c>
      <c r="E3434" s="76" t="str">
        <f t="shared" si="1262"/>
        <v>not applicable</v>
      </c>
      <c r="F3434" s="8" t="s">
        <v>151</v>
      </c>
      <c r="G3434" s="7" t="s">
        <v>152</v>
      </c>
      <c r="H3434" s="5"/>
      <c r="I3434" s="7" t="s">
        <v>142</v>
      </c>
      <c r="J3434" s="83" t="s">
        <v>72</v>
      </c>
      <c r="K3434" s="59" t="str">
        <f t="shared" si="1269"/>
        <v>notmandatory</v>
      </c>
      <c r="L3434" s="83"/>
      <c r="M3434" s="59" t="str">
        <f t="shared" si="1270"/>
        <v>notmandatorybuyeryessupplier</v>
      </c>
      <c r="N3434" s="24" t="s">
        <v>150</v>
      </c>
      <c r="O3434" s="59" t="str">
        <f t="shared" si="1268"/>
        <v>country not in scope for buyer, no need to review</v>
      </c>
    </row>
    <row r="3435" spans="1:15" ht="14.4" x14ac:dyDescent="0.25">
      <c r="A3435" s="76" t="s">
        <v>89</v>
      </c>
      <c r="B3435" s="76" t="str">
        <f>VLOOKUP(A3435,'Buyer Countries '!$B$2:$C$301,2,FALSE)</f>
        <v>no</v>
      </c>
      <c r="C3435" s="76" t="str">
        <f>VLOOKUP(A3435,'Supplier Countries'!$B$2:$D$301,3,FALSE)</f>
        <v>no</v>
      </c>
      <c r="D3435" s="76" t="str">
        <f t="shared" si="1261"/>
        <v>no</v>
      </c>
      <c r="E3435" s="76" t="str">
        <f t="shared" si="1262"/>
        <v>not applicable</v>
      </c>
      <c r="F3435" s="8" t="s">
        <v>153</v>
      </c>
      <c r="G3435" s="7" t="s">
        <v>154</v>
      </c>
      <c r="H3435" s="5"/>
      <c r="I3435" s="7" t="s">
        <v>138</v>
      </c>
      <c r="J3435" s="96" t="s">
        <v>75</v>
      </c>
      <c r="K3435" s="59" t="str">
        <f t="shared" si="1269"/>
        <v>notmandatory</v>
      </c>
      <c r="L3435" s="83"/>
      <c r="M3435" s="59" t="str">
        <f t="shared" si="1270"/>
        <v>notmandatorybuyernosupplier</v>
      </c>
      <c r="N3435" s="24"/>
      <c r="O3435" s="59" t="str">
        <f t="shared" si="1268"/>
        <v>country not in scope for buyer, no need to review</v>
      </c>
    </row>
    <row r="3436" spans="1:15" ht="43.2" x14ac:dyDescent="0.25">
      <c r="A3436" s="76" t="s">
        <v>89</v>
      </c>
      <c r="B3436" s="76" t="str">
        <f>VLOOKUP(A3436,'Buyer Countries '!$B$2:$C$301,2,FALSE)</f>
        <v>no</v>
      </c>
      <c r="C3436" s="76" t="str">
        <f>VLOOKUP(A3436,'Supplier Countries'!$B$2:$D$301,3,FALSE)</f>
        <v>no</v>
      </c>
      <c r="D3436" s="76" t="str">
        <f t="shared" si="1261"/>
        <v>no</v>
      </c>
      <c r="E3436" s="76" t="str">
        <f t="shared" si="1262"/>
        <v>not applicable</v>
      </c>
      <c r="F3436" s="8" t="s">
        <v>155</v>
      </c>
      <c r="G3436" s="7" t="s">
        <v>156</v>
      </c>
      <c r="H3436" s="5"/>
      <c r="I3436" s="7" t="s">
        <v>138</v>
      </c>
      <c r="J3436" s="83" t="s">
        <v>75</v>
      </c>
      <c r="K3436" s="59" t="str">
        <f t="shared" si="1269"/>
        <v>notmandatory</v>
      </c>
      <c r="L3436" s="83"/>
      <c r="M3436" s="59" t="str">
        <f t="shared" si="1270"/>
        <v>notmandatorybuyernosupplier</v>
      </c>
      <c r="N3436" s="24" t="s">
        <v>743</v>
      </c>
      <c r="O3436" s="59" t="str">
        <f t="shared" si="1268"/>
        <v>country not in scope for buyer, no need to review</v>
      </c>
    </row>
    <row r="3437" spans="1:15" ht="14.4" x14ac:dyDescent="0.25">
      <c r="A3437" s="76" t="s">
        <v>89</v>
      </c>
      <c r="B3437" s="76" t="str">
        <f>VLOOKUP(A3437,'Buyer Countries '!$B$2:$C$301,2,FALSE)</f>
        <v>no</v>
      </c>
      <c r="C3437" s="76" t="str">
        <f>VLOOKUP(A3437,'Supplier Countries'!$B$2:$D$301,3,FALSE)</f>
        <v>no</v>
      </c>
      <c r="D3437" s="76" t="str">
        <f t="shared" si="1261"/>
        <v>no</v>
      </c>
      <c r="E3437" s="76" t="str">
        <f t="shared" si="1262"/>
        <v>not applicable</v>
      </c>
      <c r="F3437" s="8" t="s">
        <v>157</v>
      </c>
      <c r="G3437" s="7" t="s">
        <v>158</v>
      </c>
      <c r="H3437" s="5"/>
      <c r="I3437" s="7" t="s">
        <v>138</v>
      </c>
      <c r="J3437" s="83" t="s">
        <v>72</v>
      </c>
      <c r="K3437" s="59" t="str">
        <f t="shared" si="1269"/>
        <v>notmandatory</v>
      </c>
      <c r="L3437" s="83"/>
      <c r="M3437" s="59" t="str">
        <f t="shared" si="1270"/>
        <v>notmandatorybuyeryessupplier</v>
      </c>
      <c r="N3437" s="24" t="s">
        <v>150</v>
      </c>
      <c r="O3437" s="59" t="str">
        <f t="shared" si="1268"/>
        <v>country not in scope for buyer, no need to review</v>
      </c>
    </row>
    <row r="3438" spans="1:15" ht="28.8" x14ac:dyDescent="0.25">
      <c r="A3438" s="76" t="s">
        <v>89</v>
      </c>
      <c r="B3438" s="76" t="str">
        <f>VLOOKUP(A3438,'Buyer Countries '!$B$2:$C$301,2,FALSE)</f>
        <v>no</v>
      </c>
      <c r="C3438" s="76" t="str">
        <f>VLOOKUP(A3438,'Supplier Countries'!$B$2:$D$301,3,FALSE)</f>
        <v>no</v>
      </c>
      <c r="D3438" s="76" t="str">
        <f t="shared" si="1261"/>
        <v>no</v>
      </c>
      <c r="E3438" s="76" t="str">
        <f t="shared" ref="E3438" si="1271">IF(D3438="select value in are your onboarding a buyer or a supplier",D3438,IF(D3438="yesno","not applicable",IF(D3438="yesyes","country supported",IF(D3438="noyes","country not supported, contact buyer",IF(D3438="yes","country supported","not applicable")))))</f>
        <v>not applicable</v>
      </c>
      <c r="F3438" s="8" t="s">
        <v>159</v>
      </c>
      <c r="G3438" s="7" t="s">
        <v>160</v>
      </c>
      <c r="H3438" s="5" t="s">
        <v>161</v>
      </c>
      <c r="I3438" s="7" t="s">
        <v>138</v>
      </c>
      <c r="J3438" s="83" t="s">
        <v>72</v>
      </c>
      <c r="K3438" s="59" t="str">
        <f t="shared" ref="K3438" si="1272">IF(I3438="Mandatory","mandatory","notmandatory")</f>
        <v>notmandatory</v>
      </c>
      <c r="L3438" s="83"/>
      <c r="M3438" s="59" t="str">
        <f t="shared" ref="M3438" si="1273">K3438&amp;"buyer"&amp;J3438&amp;"supplier"&amp;L3438</f>
        <v>notmandatorybuyeryessupplier</v>
      </c>
      <c r="N3438" s="24" t="s">
        <v>744</v>
      </c>
      <c r="O3438" s="59" t="str">
        <f t="shared" si="1268"/>
        <v>country not in scope for buyer, no need to review</v>
      </c>
    </row>
    <row r="3439" spans="1:15" ht="14.4" x14ac:dyDescent="0.25">
      <c r="A3439" s="76" t="s">
        <v>89</v>
      </c>
      <c r="B3439" s="76" t="str">
        <f>VLOOKUP(A3439,'Buyer Countries '!$B$2:$C$301,2,FALSE)</f>
        <v>no</v>
      </c>
      <c r="C3439" s="76" t="str">
        <f>VLOOKUP(A3439,'Supplier Countries'!$B$2:$D$301,3,FALSE)</f>
        <v>no</v>
      </c>
      <c r="D3439" s="76" t="str">
        <f t="shared" si="1261"/>
        <v>no</v>
      </c>
      <c r="E3439" s="76" t="str">
        <f t="shared" si="1262"/>
        <v>not applicable</v>
      </c>
      <c r="F3439" s="8" t="s">
        <v>162</v>
      </c>
      <c r="G3439" s="7" t="s">
        <v>163</v>
      </c>
      <c r="H3439" s="5"/>
      <c r="I3439" s="7" t="s">
        <v>138</v>
      </c>
      <c r="J3439" s="83" t="s">
        <v>75</v>
      </c>
      <c r="K3439" s="59" t="str">
        <f t="shared" si="1269"/>
        <v>notmandatory</v>
      </c>
      <c r="L3439" s="83"/>
      <c r="M3439" s="59" t="str">
        <f t="shared" si="1270"/>
        <v>notmandatorybuyernosupplier</v>
      </c>
      <c r="N3439" s="24" t="s">
        <v>164</v>
      </c>
      <c r="O3439" s="59" t="str">
        <f t="shared" si="1268"/>
        <v>country not in scope for buyer, no need to review</v>
      </c>
    </row>
    <row r="3440" spans="1:15" ht="14.4" x14ac:dyDescent="0.25">
      <c r="A3440" s="76" t="s">
        <v>89</v>
      </c>
      <c r="B3440" s="76" t="str">
        <f>VLOOKUP(A3440,'Buyer Countries '!$B$2:$C$301,2,FALSE)</f>
        <v>no</v>
      </c>
      <c r="C3440" s="76" t="str">
        <f>VLOOKUP(A3440,'Supplier Countries'!$B$2:$D$301,3,FALSE)</f>
        <v>no</v>
      </c>
      <c r="D3440" s="76" t="str">
        <f t="shared" si="1261"/>
        <v>no</v>
      </c>
      <c r="E3440" s="76" t="str">
        <f t="shared" si="1262"/>
        <v>not applicable</v>
      </c>
      <c r="F3440" s="8" t="s">
        <v>165</v>
      </c>
      <c r="G3440" s="7" t="s">
        <v>166</v>
      </c>
      <c r="H3440" s="5"/>
      <c r="I3440" s="7" t="s">
        <v>138</v>
      </c>
      <c r="J3440" s="96" t="s">
        <v>75</v>
      </c>
      <c r="K3440" s="59" t="str">
        <f t="shared" si="1269"/>
        <v>notmandatory</v>
      </c>
      <c r="L3440" s="83"/>
      <c r="M3440" s="59" t="str">
        <f t="shared" si="1270"/>
        <v>notmandatorybuyernosupplier</v>
      </c>
      <c r="N3440" s="24"/>
      <c r="O3440" s="59" t="str">
        <f t="shared" si="1268"/>
        <v>country not in scope for buyer, no need to review</v>
      </c>
    </row>
    <row r="3441" spans="1:25" ht="28.8" x14ac:dyDescent="0.25">
      <c r="A3441" s="76" t="s">
        <v>89</v>
      </c>
      <c r="B3441" s="76" t="str">
        <f>VLOOKUP(A3441,'Buyer Countries '!$B$2:$C$301,2,FALSE)</f>
        <v>no</v>
      </c>
      <c r="C3441" s="76" t="str">
        <f>VLOOKUP(A3441,'Supplier Countries'!$B$2:$D$301,3,FALSE)</f>
        <v>no</v>
      </c>
      <c r="D3441" s="76" t="str">
        <f t="shared" si="1261"/>
        <v>no</v>
      </c>
      <c r="E3441" s="76" t="str">
        <f t="shared" si="1262"/>
        <v>not applicable</v>
      </c>
      <c r="F3441" s="8" t="s">
        <v>167</v>
      </c>
      <c r="G3441" s="7" t="s">
        <v>168</v>
      </c>
      <c r="H3441" s="5" t="s">
        <v>169</v>
      </c>
      <c r="I3441" s="7" t="s">
        <v>138</v>
      </c>
      <c r="J3441" s="83" t="s">
        <v>75</v>
      </c>
      <c r="K3441" s="59" t="str">
        <f t="shared" si="1269"/>
        <v>notmandatory</v>
      </c>
      <c r="L3441" s="83"/>
      <c r="M3441" s="59" t="str">
        <f t="shared" si="1270"/>
        <v>notmandatorybuyernosupplier</v>
      </c>
      <c r="N3441" s="24"/>
      <c r="O3441" s="59" t="str">
        <f t="shared" si="1268"/>
        <v>country not in scope for buyer, no need to review</v>
      </c>
    </row>
    <row r="3442" spans="1:25" ht="14.4" x14ac:dyDescent="0.25">
      <c r="A3442" s="76" t="s">
        <v>89</v>
      </c>
      <c r="B3442" s="76" t="str">
        <f>VLOOKUP(A3442,'Buyer Countries '!$B$2:$C$301,2,FALSE)</f>
        <v>no</v>
      </c>
      <c r="C3442" s="76" t="str">
        <f>VLOOKUP(A3442,'Supplier Countries'!$B$2:$D$301,3,FALSE)</f>
        <v>no</v>
      </c>
      <c r="D3442" s="76" t="str">
        <f t="shared" si="1261"/>
        <v>no</v>
      </c>
      <c r="E3442" s="76" t="str">
        <f t="shared" si="1262"/>
        <v>not applicable</v>
      </c>
      <c r="F3442" s="9" t="s">
        <v>132</v>
      </c>
      <c r="G3442" s="10" t="s">
        <v>170</v>
      </c>
      <c r="H3442" s="10"/>
      <c r="I3442" s="11"/>
      <c r="J3442" s="21"/>
      <c r="K3442" s="11"/>
      <c r="L3442" s="21"/>
      <c r="M3442" s="11"/>
      <c r="N3442" s="21"/>
      <c r="O3442" s="11"/>
    </row>
    <row r="3443" spans="1:25" s="82" customFormat="1" ht="43.2" x14ac:dyDescent="0.25">
      <c r="A3443" s="22" t="s">
        <v>89</v>
      </c>
      <c r="B3443" s="76" t="str">
        <f>VLOOKUP(A3443,'Buyer Countries '!$B$2:$C$301,2,FALSE)</f>
        <v>no</v>
      </c>
      <c r="C3443" s="76" t="str">
        <f>VLOOKUP(A3443,'Supplier Countries'!$B$2:$D$301,3,FALSE)</f>
        <v>no</v>
      </c>
      <c r="D3443" s="76" t="str">
        <f t="shared" si="1261"/>
        <v>no</v>
      </c>
      <c r="E3443" s="76" t="str">
        <f t="shared" si="1262"/>
        <v>not applicable</v>
      </c>
      <c r="F3443" s="8" t="s">
        <v>171</v>
      </c>
      <c r="G3443" s="7" t="s">
        <v>172</v>
      </c>
      <c r="H3443" s="5" t="s">
        <v>137</v>
      </c>
      <c r="I3443" s="7" t="s">
        <v>138</v>
      </c>
      <c r="J3443" s="83" t="s">
        <v>75</v>
      </c>
      <c r="K3443" s="59" t="str">
        <f t="shared" ref="K3443" si="1274">IF(I3443="Mandatory","mandatory","notmandatory")</f>
        <v>notmandatory</v>
      </c>
      <c r="L3443" s="83"/>
      <c r="M3443" s="59" t="str">
        <f t="shared" ref="M3443" si="1275">K3443&amp;"buyer"&amp;J3443&amp;"supplier"&amp;L3443</f>
        <v>notmandatorybuyernosupplier</v>
      </c>
      <c r="N3443" s="24"/>
      <c r="O3443" s="59" t="str">
        <f t="shared" ref="O3443:O3455" si="1276">IF(D3443="noyes","country not in scope for buyer, contact buyer",
IF(D3443="no","country not in scope for buyer, no need to review",
IF(D3443="nono","country not in scope for buyer and supplier no need to review",
IF(D3443="yesno","country not in scope for supplier no need to review",
IF(M3443="notmandatorybuyeryessupplierno","can buyer relax rule in SBN or ERP to accept invoice without this, if not provide data on PDF, if not move to Portal invoice",
IF(M3443="mandatorybuyeryessupplierno","SAP business network requires this information, provide it or move to Portal invoice",IF(M3443="mandatorybuyeryessupplier","SAP Business Network requires this information, provide it or move to Portal invoice",
IF(M3443="notmandatorybuyeryessupplier","can you provide data on invoice? Answer in column L by Yes or No",
IF(M3443="notmandatorybuyernosupplieryes","data not required set dropdown to blank in column L",
IF(M3443="notmandatorybuyersupplieryes","data not required set dropdown to blank in column L","good job, perfect match!"))))))))))</f>
        <v>country not in scope for buyer, no need to review</v>
      </c>
      <c r="P3443"/>
      <c r="Q3443"/>
      <c r="R3443"/>
      <c r="S3443"/>
      <c r="T3443"/>
      <c r="U3443"/>
      <c r="V3443"/>
      <c r="W3443"/>
      <c r="X3443"/>
      <c r="Y3443"/>
    </row>
    <row r="3444" spans="1:25" ht="14.4" x14ac:dyDescent="0.25">
      <c r="A3444" s="76" t="s">
        <v>89</v>
      </c>
      <c r="B3444" s="76" t="str">
        <f>VLOOKUP(A3444,'Buyer Countries '!$B$2:$C$301,2,FALSE)</f>
        <v>no</v>
      </c>
      <c r="C3444" s="76" t="str">
        <f>VLOOKUP(A3444,'Supplier Countries'!$B$2:$D$301,3,FALSE)</f>
        <v>no</v>
      </c>
      <c r="D3444" s="76" t="str">
        <f t="shared" si="1261"/>
        <v>no</v>
      </c>
      <c r="E3444" s="76" t="str">
        <f t="shared" si="1262"/>
        <v>not applicable</v>
      </c>
      <c r="F3444" s="8" t="s">
        <v>173</v>
      </c>
      <c r="G3444" s="7" t="s">
        <v>174</v>
      </c>
      <c r="H3444" s="5"/>
      <c r="I3444" s="7" t="s">
        <v>142</v>
      </c>
      <c r="J3444" s="83" t="s">
        <v>72</v>
      </c>
      <c r="K3444" s="59" t="str">
        <f t="shared" ref="K3444:K3455" si="1277">IF(I3444="Mandatory","mandatory","notmandatory")</f>
        <v>notmandatory</v>
      </c>
      <c r="L3444" s="83"/>
      <c r="M3444" s="59" t="str">
        <f t="shared" ref="M3444:M3455" si="1278">K3444&amp;"buyer"&amp;J3444&amp;"supplier"&amp;L3444</f>
        <v>notmandatorybuyeryessupplier</v>
      </c>
      <c r="N3444" s="24"/>
      <c r="O3444" s="59" t="str">
        <f t="shared" si="1276"/>
        <v>country not in scope for buyer, no need to review</v>
      </c>
    </row>
    <row r="3445" spans="1:25" ht="14.4" x14ac:dyDescent="0.25">
      <c r="A3445" s="76" t="s">
        <v>89</v>
      </c>
      <c r="B3445" s="76" t="str">
        <f>VLOOKUP(A3445,'Buyer Countries '!$B$2:$C$301,2,FALSE)</f>
        <v>no</v>
      </c>
      <c r="C3445" s="76" t="str">
        <f>VLOOKUP(A3445,'Supplier Countries'!$B$2:$D$301,3,FALSE)</f>
        <v>no</v>
      </c>
      <c r="D3445" s="76" t="str">
        <f t="shared" si="1261"/>
        <v>no</v>
      </c>
      <c r="E3445" s="76" t="str">
        <f t="shared" si="1262"/>
        <v>not applicable</v>
      </c>
      <c r="F3445" s="8" t="s">
        <v>175</v>
      </c>
      <c r="G3445" s="7" t="s">
        <v>176</v>
      </c>
      <c r="H3445" s="5"/>
      <c r="I3445" s="7" t="s">
        <v>138</v>
      </c>
      <c r="J3445" s="83" t="s">
        <v>75</v>
      </c>
      <c r="K3445" s="59" t="str">
        <f t="shared" si="1277"/>
        <v>notmandatory</v>
      </c>
      <c r="L3445" s="83"/>
      <c r="M3445" s="59" t="str">
        <f t="shared" si="1278"/>
        <v>notmandatorybuyernosupplier</v>
      </c>
      <c r="N3445" s="24"/>
      <c r="O3445" s="59" t="str">
        <f t="shared" si="1276"/>
        <v>country not in scope for buyer, no need to review</v>
      </c>
    </row>
    <row r="3446" spans="1:25" ht="14.4" x14ac:dyDescent="0.25">
      <c r="A3446" s="76" t="s">
        <v>89</v>
      </c>
      <c r="B3446" s="76" t="str">
        <f>VLOOKUP(A3446,'Buyer Countries '!$B$2:$C$301,2,FALSE)</f>
        <v>no</v>
      </c>
      <c r="C3446" s="76" t="str">
        <f>VLOOKUP(A3446,'Supplier Countries'!$B$2:$D$301,3,FALSE)</f>
        <v>no</v>
      </c>
      <c r="D3446" s="76" t="str">
        <f t="shared" si="1261"/>
        <v>no</v>
      </c>
      <c r="E3446" s="76" t="str">
        <f t="shared" si="1262"/>
        <v>not applicable</v>
      </c>
      <c r="F3446" s="8" t="s">
        <v>177</v>
      </c>
      <c r="G3446" s="7" t="s">
        <v>178</v>
      </c>
      <c r="H3446" s="5"/>
      <c r="I3446" s="7" t="s">
        <v>138</v>
      </c>
      <c r="J3446" s="83" t="s">
        <v>75</v>
      </c>
      <c r="K3446" s="59" t="str">
        <f t="shared" si="1277"/>
        <v>notmandatory</v>
      </c>
      <c r="L3446" s="83"/>
      <c r="M3446" s="59" t="str">
        <f t="shared" si="1278"/>
        <v>notmandatorybuyernosupplier</v>
      </c>
      <c r="N3446" s="24" t="s">
        <v>179</v>
      </c>
      <c r="O3446" s="59" t="str">
        <f t="shared" si="1276"/>
        <v>country not in scope for buyer, no need to review</v>
      </c>
    </row>
    <row r="3447" spans="1:25" ht="14.4" x14ac:dyDescent="0.25">
      <c r="A3447" s="76" t="s">
        <v>89</v>
      </c>
      <c r="B3447" s="76" t="str">
        <f>VLOOKUP(A3447,'Buyer Countries '!$B$2:$C$301,2,FALSE)</f>
        <v>no</v>
      </c>
      <c r="C3447" s="76" t="str">
        <f>VLOOKUP(A3447,'Supplier Countries'!$B$2:$D$301,3,FALSE)</f>
        <v>no</v>
      </c>
      <c r="D3447" s="76" t="str">
        <f t="shared" si="1261"/>
        <v>no</v>
      </c>
      <c r="E3447" s="76" t="str">
        <f t="shared" si="1262"/>
        <v>not applicable</v>
      </c>
      <c r="F3447" s="8" t="s">
        <v>180</v>
      </c>
      <c r="G3447" s="7" t="s">
        <v>181</v>
      </c>
      <c r="H3447" s="5"/>
      <c r="I3447" s="7" t="s">
        <v>142</v>
      </c>
      <c r="J3447" s="83" t="s">
        <v>72</v>
      </c>
      <c r="K3447" s="59" t="str">
        <f t="shared" si="1277"/>
        <v>notmandatory</v>
      </c>
      <c r="L3447" s="83"/>
      <c r="M3447" s="59" t="str">
        <f t="shared" si="1278"/>
        <v>notmandatorybuyeryessupplier</v>
      </c>
      <c r="N3447" s="24"/>
      <c r="O3447" s="59" t="str">
        <f t="shared" si="1276"/>
        <v>country not in scope for buyer, no need to review</v>
      </c>
    </row>
    <row r="3448" spans="1:25" ht="14.4" x14ac:dyDescent="0.25">
      <c r="A3448" s="76" t="s">
        <v>89</v>
      </c>
      <c r="B3448" s="76" t="str">
        <f>VLOOKUP(A3448,'Buyer Countries '!$B$2:$C$301,2,FALSE)</f>
        <v>no</v>
      </c>
      <c r="C3448" s="76" t="str">
        <f>VLOOKUP(A3448,'Supplier Countries'!$B$2:$D$301,3,FALSE)</f>
        <v>no</v>
      </c>
      <c r="D3448" s="76" t="str">
        <f t="shared" si="1261"/>
        <v>no</v>
      </c>
      <c r="E3448" s="76" t="str">
        <f t="shared" si="1262"/>
        <v>not applicable</v>
      </c>
      <c r="F3448" s="8" t="s">
        <v>182</v>
      </c>
      <c r="G3448" s="7" t="s">
        <v>183</v>
      </c>
      <c r="H3448" s="5"/>
      <c r="I3448" s="7" t="s">
        <v>142</v>
      </c>
      <c r="J3448" s="83" t="s">
        <v>72</v>
      </c>
      <c r="K3448" s="59" t="str">
        <f t="shared" si="1277"/>
        <v>notmandatory</v>
      </c>
      <c r="L3448" s="83"/>
      <c r="M3448" s="59" t="str">
        <f t="shared" si="1278"/>
        <v>notmandatorybuyeryessupplier</v>
      </c>
      <c r="N3448" s="24"/>
      <c r="O3448" s="59" t="str">
        <f t="shared" si="1276"/>
        <v>country not in scope for buyer, no need to review</v>
      </c>
    </row>
    <row r="3449" spans="1:25" ht="14.4" x14ac:dyDescent="0.25">
      <c r="A3449" s="76" t="s">
        <v>89</v>
      </c>
      <c r="B3449" s="76" t="str">
        <f>VLOOKUP(A3449,'Buyer Countries '!$B$2:$C$301,2,FALSE)</f>
        <v>no</v>
      </c>
      <c r="C3449" s="76" t="str">
        <f>VLOOKUP(A3449,'Supplier Countries'!$B$2:$D$301,3,FALSE)</f>
        <v>no</v>
      </c>
      <c r="D3449" s="76" t="str">
        <f t="shared" si="1261"/>
        <v>no</v>
      </c>
      <c r="E3449" s="76" t="str">
        <f t="shared" si="1262"/>
        <v>not applicable</v>
      </c>
      <c r="F3449" s="8" t="s">
        <v>184</v>
      </c>
      <c r="G3449" s="7" t="s">
        <v>185</v>
      </c>
      <c r="H3449" s="5"/>
      <c r="I3449" s="7" t="s">
        <v>138</v>
      </c>
      <c r="J3449" s="83" t="s">
        <v>75</v>
      </c>
      <c r="K3449" s="59" t="str">
        <f t="shared" si="1277"/>
        <v>notmandatory</v>
      </c>
      <c r="L3449" s="83"/>
      <c r="M3449" s="59" t="str">
        <f t="shared" si="1278"/>
        <v>notmandatorybuyernosupplier</v>
      </c>
      <c r="N3449" s="24"/>
      <c r="O3449" s="59" t="str">
        <f t="shared" si="1276"/>
        <v>country not in scope for buyer, no need to review</v>
      </c>
    </row>
    <row r="3450" spans="1:25" ht="28.8" x14ac:dyDescent="0.25">
      <c r="A3450" s="76" t="s">
        <v>89</v>
      </c>
      <c r="B3450" s="76" t="str">
        <f>VLOOKUP(A3450,'Buyer Countries '!$B$2:$C$301,2,FALSE)</f>
        <v>no</v>
      </c>
      <c r="C3450" s="76" t="str">
        <f>VLOOKUP(A3450,'Supplier Countries'!$B$2:$D$301,3,FALSE)</f>
        <v>no</v>
      </c>
      <c r="D3450" s="76" t="str">
        <f t="shared" si="1261"/>
        <v>no</v>
      </c>
      <c r="E3450" s="76" t="str">
        <f t="shared" si="1262"/>
        <v>not applicable</v>
      </c>
      <c r="F3450" s="8" t="s">
        <v>186</v>
      </c>
      <c r="G3450" s="7" t="s">
        <v>187</v>
      </c>
      <c r="H3450" s="5"/>
      <c r="I3450" s="7" t="s">
        <v>138</v>
      </c>
      <c r="J3450" s="83" t="s">
        <v>72</v>
      </c>
      <c r="K3450" s="59" t="str">
        <f t="shared" si="1277"/>
        <v>notmandatory</v>
      </c>
      <c r="L3450" s="83"/>
      <c r="M3450" s="59" t="str">
        <f t="shared" si="1278"/>
        <v>notmandatorybuyeryessupplier</v>
      </c>
      <c r="N3450" s="24" t="s">
        <v>188</v>
      </c>
      <c r="O3450" s="59" t="str">
        <f t="shared" si="1276"/>
        <v>country not in scope for buyer, no need to review</v>
      </c>
    </row>
    <row r="3451" spans="1:25" ht="28.8" x14ac:dyDescent="0.25">
      <c r="A3451" s="76" t="s">
        <v>89</v>
      </c>
      <c r="B3451" s="76" t="str">
        <f>VLOOKUP(A3451,'Buyer Countries '!$B$2:$C$301,2,FALSE)</f>
        <v>no</v>
      </c>
      <c r="C3451" s="76" t="str">
        <f>VLOOKUP(A3451,'Supplier Countries'!$B$2:$D$301,3,FALSE)</f>
        <v>no</v>
      </c>
      <c r="D3451" s="76" t="str">
        <f t="shared" si="1261"/>
        <v>no</v>
      </c>
      <c r="E3451" s="76" t="str">
        <f t="shared" si="1262"/>
        <v>not applicable</v>
      </c>
      <c r="F3451" s="8" t="s">
        <v>189</v>
      </c>
      <c r="G3451" s="7" t="s">
        <v>190</v>
      </c>
      <c r="H3451" s="5"/>
      <c r="I3451" s="7" t="s">
        <v>138</v>
      </c>
      <c r="J3451" s="83" t="s">
        <v>72</v>
      </c>
      <c r="K3451" s="59" t="str">
        <f t="shared" si="1277"/>
        <v>notmandatory</v>
      </c>
      <c r="L3451" s="83"/>
      <c r="M3451" s="59" t="str">
        <f t="shared" si="1278"/>
        <v>notmandatorybuyeryessupplier</v>
      </c>
      <c r="N3451" s="24" t="s">
        <v>191</v>
      </c>
      <c r="O3451" s="59" t="str">
        <f t="shared" si="1276"/>
        <v>country not in scope for buyer, no need to review</v>
      </c>
    </row>
    <row r="3452" spans="1:25" ht="28.8" x14ac:dyDescent="0.25">
      <c r="A3452" s="76" t="s">
        <v>89</v>
      </c>
      <c r="B3452" s="76" t="str">
        <f>VLOOKUP(A3452,'Buyer Countries '!$B$2:$C$301,2,FALSE)</f>
        <v>no</v>
      </c>
      <c r="C3452" s="76" t="str">
        <f>VLOOKUP(A3452,'Supplier Countries'!$B$2:$D$301,3,FALSE)</f>
        <v>no</v>
      </c>
      <c r="D3452" s="76" t="str">
        <f t="shared" si="1261"/>
        <v>no</v>
      </c>
      <c r="E3452" s="76" t="str">
        <f t="shared" si="1262"/>
        <v>not applicable</v>
      </c>
      <c r="F3452" s="8" t="s">
        <v>192</v>
      </c>
      <c r="G3452" s="7" t="s">
        <v>193</v>
      </c>
      <c r="H3452" s="5" t="s">
        <v>161</v>
      </c>
      <c r="I3452" s="7" t="s">
        <v>142</v>
      </c>
      <c r="J3452" s="83" t="s">
        <v>72</v>
      </c>
      <c r="K3452" s="59" t="str">
        <f t="shared" si="1277"/>
        <v>notmandatory</v>
      </c>
      <c r="L3452" s="83"/>
      <c r="M3452" s="59" t="str">
        <f t="shared" si="1278"/>
        <v>notmandatorybuyeryessupplier</v>
      </c>
      <c r="N3452" s="24"/>
      <c r="O3452" s="59" t="str">
        <f t="shared" si="1276"/>
        <v>country not in scope for buyer, no need to review</v>
      </c>
    </row>
    <row r="3453" spans="1:25" ht="14.4" x14ac:dyDescent="0.25">
      <c r="A3453" s="76" t="s">
        <v>89</v>
      </c>
      <c r="B3453" s="76" t="str">
        <f>VLOOKUP(A3453,'Buyer Countries '!$B$2:$C$301,2,FALSE)</f>
        <v>no</v>
      </c>
      <c r="C3453" s="76" t="str">
        <f>VLOOKUP(A3453,'Supplier Countries'!$B$2:$D$301,3,FALSE)</f>
        <v>no</v>
      </c>
      <c r="D3453" s="76" t="str">
        <f t="shared" si="1261"/>
        <v>no</v>
      </c>
      <c r="E3453" s="76" t="str">
        <f t="shared" si="1262"/>
        <v>not applicable</v>
      </c>
      <c r="F3453" s="8" t="s">
        <v>195</v>
      </c>
      <c r="G3453" s="7" t="s">
        <v>196</v>
      </c>
      <c r="H3453" s="5"/>
      <c r="I3453" s="7" t="s">
        <v>138</v>
      </c>
      <c r="J3453" s="83" t="s">
        <v>75</v>
      </c>
      <c r="K3453" s="59" t="str">
        <f t="shared" si="1277"/>
        <v>notmandatory</v>
      </c>
      <c r="L3453" s="83"/>
      <c r="M3453" s="59" t="str">
        <f t="shared" si="1278"/>
        <v>notmandatorybuyernosupplier</v>
      </c>
      <c r="N3453" s="24"/>
      <c r="O3453" s="59" t="str">
        <f t="shared" si="1276"/>
        <v>country not in scope for buyer, no need to review</v>
      </c>
    </row>
    <row r="3454" spans="1:25" ht="14.4" x14ac:dyDescent="0.25">
      <c r="A3454" s="76" t="s">
        <v>89</v>
      </c>
      <c r="B3454" s="76" t="str">
        <f>VLOOKUP(A3454,'Buyer Countries '!$B$2:$C$301,2,FALSE)</f>
        <v>no</v>
      </c>
      <c r="C3454" s="76" t="str">
        <f>VLOOKUP(A3454,'Supplier Countries'!$B$2:$D$301,3,FALSE)</f>
        <v>no</v>
      </c>
      <c r="D3454" s="76" t="str">
        <f t="shared" si="1261"/>
        <v>no</v>
      </c>
      <c r="E3454" s="76" t="str">
        <f t="shared" si="1262"/>
        <v>not applicable</v>
      </c>
      <c r="F3454" s="8" t="s">
        <v>197</v>
      </c>
      <c r="G3454" s="7" t="s">
        <v>198</v>
      </c>
      <c r="H3454" s="5"/>
      <c r="I3454" s="7" t="s">
        <v>138</v>
      </c>
      <c r="J3454" s="83" t="s">
        <v>75</v>
      </c>
      <c r="K3454" s="59" t="str">
        <f t="shared" si="1277"/>
        <v>notmandatory</v>
      </c>
      <c r="L3454" s="83"/>
      <c r="M3454" s="59" t="str">
        <f t="shared" si="1278"/>
        <v>notmandatorybuyernosupplier</v>
      </c>
      <c r="N3454" s="24"/>
      <c r="O3454" s="59" t="str">
        <f t="shared" si="1276"/>
        <v>country not in scope for buyer, no need to review</v>
      </c>
    </row>
    <row r="3455" spans="1:25" ht="28.8" x14ac:dyDescent="0.25">
      <c r="A3455" s="76" t="s">
        <v>89</v>
      </c>
      <c r="B3455" s="76" t="str">
        <f>VLOOKUP(A3455,'Buyer Countries '!$B$2:$C$301,2,FALSE)</f>
        <v>no</v>
      </c>
      <c r="C3455" s="76" t="str">
        <f>VLOOKUP(A3455,'Supplier Countries'!$B$2:$D$301,3,FALSE)</f>
        <v>no</v>
      </c>
      <c r="D3455" s="76" t="str">
        <f t="shared" si="1261"/>
        <v>no</v>
      </c>
      <c r="E3455" s="76" t="str">
        <f t="shared" si="1262"/>
        <v>not applicable</v>
      </c>
      <c r="F3455" s="8" t="s">
        <v>199</v>
      </c>
      <c r="G3455" s="7" t="s">
        <v>200</v>
      </c>
      <c r="H3455" s="5" t="s">
        <v>169</v>
      </c>
      <c r="I3455" s="7" t="s">
        <v>138</v>
      </c>
      <c r="J3455" s="83" t="s">
        <v>75</v>
      </c>
      <c r="K3455" s="59" t="str">
        <f t="shared" si="1277"/>
        <v>notmandatory</v>
      </c>
      <c r="L3455" s="83"/>
      <c r="M3455" s="59" t="str">
        <f t="shared" si="1278"/>
        <v>notmandatorybuyernosupplier</v>
      </c>
      <c r="N3455" s="24"/>
      <c r="O3455" s="59" t="str">
        <f t="shared" si="1276"/>
        <v>country not in scope for buyer, no need to review</v>
      </c>
    </row>
    <row r="3456" spans="1:25" ht="14.4" x14ac:dyDescent="0.25">
      <c r="A3456" s="76" t="s">
        <v>89</v>
      </c>
      <c r="B3456" s="76" t="str">
        <f>VLOOKUP(A3456,'Buyer Countries '!$B$2:$C$301,2,FALSE)</f>
        <v>no</v>
      </c>
      <c r="C3456" s="76" t="str">
        <f>VLOOKUP(A3456,'Supplier Countries'!$B$2:$D$301,3,FALSE)</f>
        <v>no</v>
      </c>
      <c r="D3456" s="76" t="str">
        <f t="shared" si="1261"/>
        <v>no</v>
      </c>
      <c r="E3456" s="76" t="str">
        <f t="shared" si="1262"/>
        <v>not applicable</v>
      </c>
      <c r="F3456" s="9" t="s">
        <v>132</v>
      </c>
      <c r="G3456" s="10" t="s">
        <v>201</v>
      </c>
      <c r="H3456" s="10"/>
      <c r="I3456" s="11"/>
      <c r="J3456" s="21"/>
      <c r="K3456" s="11"/>
      <c r="L3456" s="21"/>
      <c r="M3456" s="11"/>
      <c r="N3456" s="21"/>
      <c r="O3456" s="11"/>
    </row>
    <row r="3457" spans="1:15" ht="57.6" x14ac:dyDescent="0.25">
      <c r="A3457" s="76" t="s">
        <v>89</v>
      </c>
      <c r="B3457" s="76" t="str">
        <f>VLOOKUP(A3457,'Buyer Countries '!$B$2:$C$301,2,FALSE)</f>
        <v>no</v>
      </c>
      <c r="C3457" s="76" t="str">
        <f>VLOOKUP(A3457,'Supplier Countries'!$B$2:$D$301,3,FALSE)</f>
        <v>no</v>
      </c>
      <c r="D3457" s="76" t="str">
        <f t="shared" si="1261"/>
        <v>no</v>
      </c>
      <c r="E3457" s="76" t="str">
        <f t="shared" ref="E3457" si="1279">IF(D3457="select value in are your onboarding a buyer or a supplier",D3457,IF(D3457="yesno","not applicable",IF(D3457="yesyes","country supported",IF(D3457="noyes","country not supported, contact buyer",IF(D3457="yes","country supported","not applicable")))))</f>
        <v>not applicable</v>
      </c>
      <c r="F3457" s="8" t="s">
        <v>202</v>
      </c>
      <c r="G3457" s="7" t="s">
        <v>203</v>
      </c>
      <c r="H3457" s="5" t="s">
        <v>137</v>
      </c>
      <c r="I3457" s="7" t="s">
        <v>138</v>
      </c>
      <c r="J3457" s="83" t="s">
        <v>75</v>
      </c>
      <c r="K3457" s="59" t="str">
        <f t="shared" ref="K3457" si="1280">IF(I3457="Mandatory","mandatory","notmandatory")</f>
        <v>notmandatory</v>
      </c>
      <c r="L3457" s="83"/>
      <c r="M3457" s="59" t="str">
        <f t="shared" ref="M3457" si="1281">K3457&amp;"buyer"&amp;J3457&amp;"supplier"&amp;L3457</f>
        <v>notmandatorybuyernosupplier</v>
      </c>
      <c r="N3457" s="24" t="s">
        <v>204</v>
      </c>
      <c r="O3457" s="59" t="str">
        <f t="shared" ref="O3457:O3469" si="1282">IF(D3457="noyes","country not in scope for buyer, contact buyer",
IF(D3457="no","country not in scope for buyer, no need to review",
IF(D3457="nono","country not in scope for buyer and supplier no need to review",
IF(D3457="yesno","country not in scope for supplier no need to review",
IF(M3457="notmandatorybuyeryessupplierno","can buyer relax rule in SBN or ERP to accept invoice without this, if not provide data on PDF, if not move to Portal invoice",
IF(M3457="mandatorybuyeryessupplierno","SAP business network requires this information, provide it or move to Portal invoice",IF(M3457="mandatorybuyeryessupplier","SAP Business Network requires this information, provide it or move to Portal invoice",
IF(M3457="notmandatorybuyeryessupplier","can you provide data on invoice? Answer in column L by Yes or No",
IF(M3457="notmandatorybuyernosupplieryes","data not required set dropdown to blank in column L",
IF(M3457="notmandatorybuyersupplieryes","data not required set dropdown to blank in column L","good job, perfect match!"))))))))))</f>
        <v>country not in scope for buyer, no need to review</v>
      </c>
    </row>
    <row r="3458" spans="1:15" ht="14.4" x14ac:dyDescent="0.25">
      <c r="A3458" s="76" t="s">
        <v>89</v>
      </c>
      <c r="B3458" s="76" t="str">
        <f>VLOOKUP(A3458,'Buyer Countries '!$B$2:$C$301,2,FALSE)</f>
        <v>no</v>
      </c>
      <c r="C3458" s="76" t="str">
        <f>VLOOKUP(A3458,'Supplier Countries'!$B$2:$D$301,3,FALSE)</f>
        <v>no</v>
      </c>
      <c r="D3458" s="76" t="str">
        <f t="shared" si="1261"/>
        <v>no</v>
      </c>
      <c r="E3458" s="76" t="str">
        <f t="shared" si="1262"/>
        <v>not applicable</v>
      </c>
      <c r="F3458" s="8" t="s">
        <v>205</v>
      </c>
      <c r="G3458" s="7" t="s">
        <v>206</v>
      </c>
      <c r="H3458" s="5"/>
      <c r="I3458" s="7" t="s">
        <v>142</v>
      </c>
      <c r="J3458" s="83" t="s">
        <v>72</v>
      </c>
      <c r="K3458" s="59" t="str">
        <f t="shared" ref="K3458:K3469" si="1283">IF(I3458="Mandatory","mandatory","notmandatory")</f>
        <v>notmandatory</v>
      </c>
      <c r="L3458" s="83"/>
      <c r="M3458" s="59" t="str">
        <f t="shared" ref="M3458:M3469" si="1284">K3458&amp;"buyer"&amp;J3458&amp;"supplier"&amp;L3458</f>
        <v>notmandatorybuyeryessupplier</v>
      </c>
      <c r="N3458" s="24"/>
      <c r="O3458" s="59" t="str">
        <f t="shared" si="1282"/>
        <v>country not in scope for buyer, no need to review</v>
      </c>
    </row>
    <row r="3459" spans="1:15" ht="14.4" x14ac:dyDescent="0.25">
      <c r="A3459" s="76" t="s">
        <v>89</v>
      </c>
      <c r="B3459" s="76" t="str">
        <f>VLOOKUP(A3459,'Buyer Countries '!$B$2:$C$301,2,FALSE)</f>
        <v>no</v>
      </c>
      <c r="C3459" s="76" t="str">
        <f>VLOOKUP(A3459,'Supplier Countries'!$B$2:$D$301,3,FALSE)</f>
        <v>no</v>
      </c>
      <c r="D3459" s="76" t="str">
        <f t="shared" si="1261"/>
        <v>no</v>
      </c>
      <c r="E3459" s="76" t="str">
        <f t="shared" si="1262"/>
        <v>not applicable</v>
      </c>
      <c r="F3459" s="8" t="s">
        <v>207</v>
      </c>
      <c r="G3459" s="7" t="s">
        <v>208</v>
      </c>
      <c r="H3459" s="5"/>
      <c r="I3459" s="7" t="s">
        <v>138</v>
      </c>
      <c r="J3459" s="83" t="s">
        <v>75</v>
      </c>
      <c r="K3459" s="59" t="str">
        <f t="shared" si="1283"/>
        <v>notmandatory</v>
      </c>
      <c r="L3459" s="83"/>
      <c r="M3459" s="59" t="str">
        <f t="shared" si="1284"/>
        <v>notmandatorybuyernosupplier</v>
      </c>
      <c r="N3459" s="24"/>
      <c r="O3459" s="59" t="str">
        <f t="shared" si="1282"/>
        <v>country not in scope for buyer, no need to review</v>
      </c>
    </row>
    <row r="3460" spans="1:15" ht="14.4" x14ac:dyDescent="0.25">
      <c r="A3460" s="76" t="s">
        <v>89</v>
      </c>
      <c r="B3460" s="76" t="str">
        <f>VLOOKUP(A3460,'Buyer Countries '!$B$2:$C$301,2,FALSE)</f>
        <v>no</v>
      </c>
      <c r="C3460" s="76" t="str">
        <f>VLOOKUP(A3460,'Supplier Countries'!$B$2:$D$301,3,FALSE)</f>
        <v>no</v>
      </c>
      <c r="D3460" s="76" t="str">
        <f t="shared" si="1261"/>
        <v>no</v>
      </c>
      <c r="E3460" s="76" t="str">
        <f t="shared" si="1262"/>
        <v>not applicable</v>
      </c>
      <c r="F3460" s="8" t="s">
        <v>209</v>
      </c>
      <c r="G3460" s="7" t="s">
        <v>210</v>
      </c>
      <c r="H3460" s="5"/>
      <c r="I3460" s="7" t="s">
        <v>138</v>
      </c>
      <c r="J3460" s="83" t="s">
        <v>75</v>
      </c>
      <c r="K3460" s="59" t="str">
        <f t="shared" si="1283"/>
        <v>notmandatory</v>
      </c>
      <c r="L3460" s="83"/>
      <c r="M3460" s="59" t="str">
        <f t="shared" si="1284"/>
        <v>notmandatorybuyernosupplier</v>
      </c>
      <c r="N3460" s="24" t="s">
        <v>179</v>
      </c>
      <c r="O3460" s="59" t="str">
        <f t="shared" si="1282"/>
        <v>country not in scope for buyer, no need to review</v>
      </c>
    </row>
    <row r="3461" spans="1:15" ht="14.4" x14ac:dyDescent="0.25">
      <c r="A3461" s="76" t="s">
        <v>89</v>
      </c>
      <c r="B3461" s="76" t="str">
        <f>VLOOKUP(A3461,'Buyer Countries '!$B$2:$C$301,2,FALSE)</f>
        <v>no</v>
      </c>
      <c r="C3461" s="76" t="str">
        <f>VLOOKUP(A3461,'Supplier Countries'!$B$2:$D$301,3,FALSE)</f>
        <v>no</v>
      </c>
      <c r="D3461" s="76" t="str">
        <f t="shared" si="1261"/>
        <v>no</v>
      </c>
      <c r="E3461" s="76" t="str">
        <f t="shared" si="1262"/>
        <v>not applicable</v>
      </c>
      <c r="F3461" s="8" t="s">
        <v>211</v>
      </c>
      <c r="G3461" s="7" t="s">
        <v>212</v>
      </c>
      <c r="H3461" s="5"/>
      <c r="I3461" s="7" t="s">
        <v>142</v>
      </c>
      <c r="J3461" s="83" t="s">
        <v>72</v>
      </c>
      <c r="K3461" s="59" t="str">
        <f t="shared" si="1283"/>
        <v>notmandatory</v>
      </c>
      <c r="L3461" s="83"/>
      <c r="M3461" s="59" t="str">
        <f t="shared" si="1284"/>
        <v>notmandatorybuyeryessupplier</v>
      </c>
      <c r="N3461" s="24"/>
      <c r="O3461" s="59" t="str">
        <f t="shared" si="1282"/>
        <v>country not in scope for buyer, no need to review</v>
      </c>
    </row>
    <row r="3462" spans="1:15" ht="14.4" x14ac:dyDescent="0.25">
      <c r="A3462" s="76" t="s">
        <v>89</v>
      </c>
      <c r="B3462" s="76" t="str">
        <f>VLOOKUP(A3462,'Buyer Countries '!$B$2:$C$301,2,FALSE)</f>
        <v>no</v>
      </c>
      <c r="C3462" s="76" t="str">
        <f>VLOOKUP(A3462,'Supplier Countries'!$B$2:$D$301,3,FALSE)</f>
        <v>no</v>
      </c>
      <c r="D3462" s="76" t="str">
        <f t="shared" si="1261"/>
        <v>no</v>
      </c>
      <c r="E3462" s="76" t="str">
        <f t="shared" si="1262"/>
        <v>not applicable</v>
      </c>
      <c r="F3462" s="8" t="s">
        <v>213</v>
      </c>
      <c r="G3462" s="7" t="s">
        <v>214</v>
      </c>
      <c r="H3462" s="5"/>
      <c r="I3462" s="7" t="s">
        <v>142</v>
      </c>
      <c r="J3462" s="83" t="s">
        <v>72</v>
      </c>
      <c r="K3462" s="59" t="str">
        <f t="shared" si="1283"/>
        <v>notmandatory</v>
      </c>
      <c r="L3462" s="83"/>
      <c r="M3462" s="59" t="str">
        <f t="shared" si="1284"/>
        <v>notmandatorybuyeryessupplier</v>
      </c>
      <c r="N3462" s="24"/>
      <c r="O3462" s="59" t="str">
        <f t="shared" si="1282"/>
        <v>country not in scope for buyer, no need to review</v>
      </c>
    </row>
    <row r="3463" spans="1:15" ht="14.4" x14ac:dyDescent="0.25">
      <c r="A3463" s="76" t="s">
        <v>89</v>
      </c>
      <c r="B3463" s="76" t="str">
        <f>VLOOKUP(A3463,'Buyer Countries '!$B$2:$C$301,2,FALSE)</f>
        <v>no</v>
      </c>
      <c r="C3463" s="76" t="str">
        <f>VLOOKUP(A3463,'Supplier Countries'!$B$2:$D$301,3,FALSE)</f>
        <v>no</v>
      </c>
      <c r="D3463" s="76" t="str">
        <f t="shared" si="1261"/>
        <v>no</v>
      </c>
      <c r="E3463" s="76" t="str">
        <f t="shared" si="1262"/>
        <v>not applicable</v>
      </c>
      <c r="F3463" s="8" t="s">
        <v>215</v>
      </c>
      <c r="G3463" s="7" t="s">
        <v>216</v>
      </c>
      <c r="H3463" s="5"/>
      <c r="I3463" s="7" t="s">
        <v>138</v>
      </c>
      <c r="J3463" s="83" t="s">
        <v>75</v>
      </c>
      <c r="K3463" s="59" t="str">
        <f t="shared" si="1283"/>
        <v>notmandatory</v>
      </c>
      <c r="L3463" s="83"/>
      <c r="M3463" s="59" t="str">
        <f t="shared" si="1284"/>
        <v>notmandatorybuyernosupplier</v>
      </c>
      <c r="N3463" s="24"/>
      <c r="O3463" s="59" t="str">
        <f t="shared" si="1282"/>
        <v>country not in scope for buyer, no need to review</v>
      </c>
    </row>
    <row r="3464" spans="1:15" ht="28.8" x14ac:dyDescent="0.25">
      <c r="A3464" s="76" t="s">
        <v>89</v>
      </c>
      <c r="B3464" s="76" t="str">
        <f>VLOOKUP(A3464,'Buyer Countries '!$B$2:$C$301,2,FALSE)</f>
        <v>no</v>
      </c>
      <c r="C3464" s="76" t="str">
        <f>VLOOKUP(A3464,'Supplier Countries'!$B$2:$D$301,3,FALSE)</f>
        <v>no</v>
      </c>
      <c r="D3464" s="76" t="str">
        <f t="shared" si="1261"/>
        <v>no</v>
      </c>
      <c r="E3464" s="76" t="str">
        <f t="shared" si="1262"/>
        <v>not applicable</v>
      </c>
      <c r="F3464" s="8" t="s">
        <v>217</v>
      </c>
      <c r="G3464" s="7" t="s">
        <v>218</v>
      </c>
      <c r="H3464" s="5"/>
      <c r="I3464" s="7" t="s">
        <v>138</v>
      </c>
      <c r="J3464" s="83" t="s">
        <v>72</v>
      </c>
      <c r="K3464" s="59" t="str">
        <f t="shared" si="1283"/>
        <v>notmandatory</v>
      </c>
      <c r="L3464" s="83"/>
      <c r="M3464" s="59" t="str">
        <f t="shared" si="1284"/>
        <v>notmandatorybuyeryessupplier</v>
      </c>
      <c r="N3464" s="24" t="s">
        <v>188</v>
      </c>
      <c r="O3464" s="59" t="str">
        <f t="shared" si="1282"/>
        <v>country not in scope for buyer, no need to review</v>
      </c>
    </row>
    <row r="3465" spans="1:15" ht="28.8" x14ac:dyDescent="0.25">
      <c r="A3465" s="76" t="s">
        <v>89</v>
      </c>
      <c r="B3465" s="76" t="str">
        <f>VLOOKUP(A3465,'Buyer Countries '!$B$2:$C$301,2,FALSE)</f>
        <v>no</v>
      </c>
      <c r="C3465" s="76" t="str">
        <f>VLOOKUP(A3465,'Supplier Countries'!$B$2:$D$301,3,FALSE)</f>
        <v>no</v>
      </c>
      <c r="D3465" s="76" t="str">
        <f t="shared" si="1261"/>
        <v>no</v>
      </c>
      <c r="E3465" s="76" t="str">
        <f t="shared" si="1262"/>
        <v>not applicable</v>
      </c>
      <c r="F3465" s="8" t="s">
        <v>219</v>
      </c>
      <c r="G3465" s="7" t="s">
        <v>220</v>
      </c>
      <c r="H3465" s="5"/>
      <c r="I3465" s="7" t="s">
        <v>138</v>
      </c>
      <c r="J3465" s="83" t="s">
        <v>72</v>
      </c>
      <c r="K3465" s="59" t="str">
        <f t="shared" si="1283"/>
        <v>notmandatory</v>
      </c>
      <c r="L3465" s="83"/>
      <c r="M3465" s="59" t="str">
        <f t="shared" si="1284"/>
        <v>notmandatorybuyeryessupplier</v>
      </c>
      <c r="N3465" s="24" t="s">
        <v>191</v>
      </c>
      <c r="O3465" s="59" t="str">
        <f t="shared" si="1282"/>
        <v>country not in scope for buyer, no need to review</v>
      </c>
    </row>
    <row r="3466" spans="1:15" ht="28.8" x14ac:dyDescent="0.25">
      <c r="A3466" s="76" t="s">
        <v>89</v>
      </c>
      <c r="B3466" s="76" t="str">
        <f>VLOOKUP(A3466,'Buyer Countries '!$B$2:$C$301,2,FALSE)</f>
        <v>no</v>
      </c>
      <c r="C3466" s="76" t="str">
        <f>VLOOKUP(A3466,'Supplier Countries'!$B$2:$D$301,3,FALSE)</f>
        <v>no</v>
      </c>
      <c r="D3466" s="76" t="str">
        <f t="shared" si="1261"/>
        <v>no</v>
      </c>
      <c r="E3466" s="76" t="str">
        <f t="shared" si="1262"/>
        <v>not applicable</v>
      </c>
      <c r="F3466" s="8" t="s">
        <v>221</v>
      </c>
      <c r="G3466" s="7" t="s">
        <v>222</v>
      </c>
      <c r="H3466" s="5" t="s">
        <v>161</v>
      </c>
      <c r="I3466" s="7" t="s">
        <v>142</v>
      </c>
      <c r="J3466" s="83" t="s">
        <v>72</v>
      </c>
      <c r="K3466" s="59" t="str">
        <f t="shared" si="1283"/>
        <v>notmandatory</v>
      </c>
      <c r="L3466" s="83"/>
      <c r="M3466" s="59" t="str">
        <f t="shared" si="1284"/>
        <v>notmandatorybuyeryessupplier</v>
      </c>
      <c r="N3466" s="24"/>
      <c r="O3466" s="59" t="str">
        <f t="shared" si="1282"/>
        <v>country not in scope for buyer, no need to review</v>
      </c>
    </row>
    <row r="3467" spans="1:15" ht="14.4" x14ac:dyDescent="0.25">
      <c r="A3467" s="76" t="s">
        <v>89</v>
      </c>
      <c r="B3467" s="76" t="str">
        <f>VLOOKUP(A3467,'Buyer Countries '!$B$2:$C$301,2,FALSE)</f>
        <v>no</v>
      </c>
      <c r="C3467" s="76" t="str">
        <f>VLOOKUP(A3467,'Supplier Countries'!$B$2:$D$301,3,FALSE)</f>
        <v>no</v>
      </c>
      <c r="D3467" s="76" t="str">
        <f t="shared" si="1261"/>
        <v>no</v>
      </c>
      <c r="E3467" s="76" t="str">
        <f t="shared" si="1262"/>
        <v>not applicable</v>
      </c>
      <c r="F3467" s="8" t="s">
        <v>223</v>
      </c>
      <c r="G3467" s="7" t="s">
        <v>224</v>
      </c>
      <c r="H3467" s="5"/>
      <c r="I3467" s="7" t="s">
        <v>138</v>
      </c>
      <c r="J3467" s="83" t="s">
        <v>75</v>
      </c>
      <c r="K3467" s="59" t="str">
        <f t="shared" si="1283"/>
        <v>notmandatory</v>
      </c>
      <c r="L3467" s="83"/>
      <c r="M3467" s="59" t="str">
        <f t="shared" si="1284"/>
        <v>notmandatorybuyernosupplier</v>
      </c>
      <c r="N3467" s="24"/>
      <c r="O3467" s="59" t="str">
        <f t="shared" si="1282"/>
        <v>country not in scope for buyer, no need to review</v>
      </c>
    </row>
    <row r="3468" spans="1:15" ht="14.4" x14ac:dyDescent="0.25">
      <c r="A3468" s="76" t="s">
        <v>89</v>
      </c>
      <c r="B3468" s="76" t="str">
        <f>VLOOKUP(A3468,'Buyer Countries '!$B$2:$C$301,2,FALSE)</f>
        <v>no</v>
      </c>
      <c r="C3468" s="76" t="str">
        <f>VLOOKUP(A3468,'Supplier Countries'!$B$2:$D$301,3,FALSE)</f>
        <v>no</v>
      </c>
      <c r="D3468" s="76" t="str">
        <f t="shared" si="1261"/>
        <v>no</v>
      </c>
      <c r="E3468" s="76" t="str">
        <f t="shared" si="1262"/>
        <v>not applicable</v>
      </c>
      <c r="F3468" s="8" t="s">
        <v>225</v>
      </c>
      <c r="G3468" s="7" t="s">
        <v>226</v>
      </c>
      <c r="H3468" s="5"/>
      <c r="I3468" s="7" t="s">
        <v>138</v>
      </c>
      <c r="J3468" s="83" t="s">
        <v>75</v>
      </c>
      <c r="K3468" s="59" t="str">
        <f t="shared" si="1283"/>
        <v>notmandatory</v>
      </c>
      <c r="L3468" s="83"/>
      <c r="M3468" s="59" t="str">
        <f t="shared" si="1284"/>
        <v>notmandatorybuyernosupplier</v>
      </c>
      <c r="N3468" s="24"/>
      <c r="O3468" s="59" t="str">
        <f t="shared" si="1282"/>
        <v>country not in scope for buyer, no need to review</v>
      </c>
    </row>
    <row r="3469" spans="1:15" ht="28.8" x14ac:dyDescent="0.25">
      <c r="A3469" s="76" t="s">
        <v>89</v>
      </c>
      <c r="B3469" s="76" t="str">
        <f>VLOOKUP(A3469,'Buyer Countries '!$B$2:$C$301,2,FALSE)</f>
        <v>no</v>
      </c>
      <c r="C3469" s="76" t="str">
        <f>VLOOKUP(A3469,'Supplier Countries'!$B$2:$D$301,3,FALSE)</f>
        <v>no</v>
      </c>
      <c r="D3469" s="76" t="str">
        <f t="shared" si="1261"/>
        <v>no</v>
      </c>
      <c r="E3469" s="76" t="str">
        <f t="shared" si="1262"/>
        <v>not applicable</v>
      </c>
      <c r="F3469" s="8" t="s">
        <v>227</v>
      </c>
      <c r="G3469" s="7" t="s">
        <v>228</v>
      </c>
      <c r="H3469" s="5" t="s">
        <v>169</v>
      </c>
      <c r="I3469" s="7" t="s">
        <v>138</v>
      </c>
      <c r="J3469" s="83" t="s">
        <v>75</v>
      </c>
      <c r="K3469" s="59" t="str">
        <f t="shared" si="1283"/>
        <v>notmandatory</v>
      </c>
      <c r="L3469" s="83"/>
      <c r="M3469" s="59" t="str">
        <f t="shared" si="1284"/>
        <v>notmandatorybuyernosupplier</v>
      </c>
      <c r="N3469" s="24"/>
      <c r="O3469" s="59" t="str">
        <f t="shared" si="1282"/>
        <v>country not in scope for buyer, no need to review</v>
      </c>
    </row>
    <row r="3470" spans="1:15" ht="14.4" x14ac:dyDescent="0.25">
      <c r="A3470" s="76" t="s">
        <v>89</v>
      </c>
      <c r="B3470" s="76" t="str">
        <f>VLOOKUP(A3470,'Buyer Countries '!$B$2:$C$301,2,FALSE)</f>
        <v>no</v>
      </c>
      <c r="C3470" s="76" t="str">
        <f>VLOOKUP(A3470,'Supplier Countries'!$B$2:$D$301,3,FALSE)</f>
        <v>no</v>
      </c>
      <c r="D3470" s="76" t="str">
        <f t="shared" si="1261"/>
        <v>no</v>
      </c>
      <c r="E3470" s="76" t="str">
        <f t="shared" si="1262"/>
        <v>not applicable</v>
      </c>
      <c r="F3470" s="9" t="s">
        <v>132</v>
      </c>
      <c r="G3470" s="10" t="s">
        <v>229</v>
      </c>
      <c r="H3470" s="10"/>
      <c r="I3470" s="11"/>
      <c r="J3470" s="21"/>
      <c r="K3470" s="11"/>
      <c r="L3470" s="21"/>
      <c r="M3470" s="11"/>
      <c r="N3470" s="21"/>
      <c r="O3470" s="14"/>
    </row>
    <row r="3471" spans="1:15" ht="14.4" x14ac:dyDescent="0.25">
      <c r="A3471" s="76" t="s">
        <v>89</v>
      </c>
      <c r="B3471" s="76" t="str">
        <f>VLOOKUP(A3471,'Buyer Countries '!$B$2:$C$301,2,FALSE)</f>
        <v>no</v>
      </c>
      <c r="C3471" s="76" t="str">
        <f>VLOOKUP(A3471,'Supplier Countries'!$B$2:$D$301,3,FALSE)</f>
        <v>no</v>
      </c>
      <c r="D3471" s="76" t="str">
        <f t="shared" si="1261"/>
        <v>no</v>
      </c>
      <c r="E3471" s="76" t="str">
        <f t="shared" si="1262"/>
        <v>not applicable</v>
      </c>
      <c r="F3471" s="8" t="s">
        <v>230</v>
      </c>
      <c r="G3471" s="7" t="s">
        <v>231</v>
      </c>
      <c r="H3471" s="5"/>
      <c r="I3471" s="7" t="s">
        <v>142</v>
      </c>
      <c r="J3471" s="83" t="s">
        <v>72</v>
      </c>
      <c r="K3471" s="59" t="str">
        <f t="shared" ref="K3471:K3486" si="1285">IF(I3471="Mandatory","mandatory","notmandatory")</f>
        <v>notmandatory</v>
      </c>
      <c r="L3471" s="83"/>
      <c r="M3471" s="59" t="str">
        <f t="shared" ref="M3471:M3486" si="1286">K3471&amp;"buyer"&amp;J3471&amp;"supplier"&amp;L3471</f>
        <v>notmandatorybuyeryessupplier</v>
      </c>
      <c r="N3471" s="24"/>
      <c r="O3471" s="59" t="str">
        <f t="shared" ref="O3471:O3486" si="1287">IF(D3471="noyes","country not in scope for buyer, contact buyer",
IF(D3471="no","country not in scope for buyer, no need to review",
IF(D3471="nono","country not in scope for buyer and supplier no need to review",
IF(D3471="yesno","country not in scope for supplier no need to review",
IF(M3471="notmandatorybuyeryessupplierno","can buyer relax rule in SBN or ERP to accept invoice without this, if not provide data on PDF, if not move to Portal invoice",
IF(M3471="mandatorybuyeryessupplierno","SAP business network requires this information, provide it or move to Portal invoice",IF(M3471="mandatorybuyeryessupplier","SAP Business Network requires this information, provide it or move to Portal invoice",
IF(M3471="notmandatorybuyeryessupplier","can you provide data on invoice? Answer in column L by Yes or No",
IF(M3471="notmandatorybuyernosupplieryes","data not required set dropdown to blank in column L",
IF(M3471="notmandatorybuyersupplieryes","data not required set dropdown to blank in column L","good job, perfect match!"))))))))))</f>
        <v>country not in scope for buyer, no need to review</v>
      </c>
    </row>
    <row r="3472" spans="1:15" ht="14.4" x14ac:dyDescent="0.25">
      <c r="A3472" s="76" t="s">
        <v>89</v>
      </c>
      <c r="B3472" s="76" t="str">
        <f>VLOOKUP(A3472,'Buyer Countries '!$B$2:$C$301,2,FALSE)</f>
        <v>no</v>
      </c>
      <c r="C3472" s="76" t="str">
        <f>VLOOKUP(A3472,'Supplier Countries'!$B$2:$D$301,3,FALSE)</f>
        <v>no</v>
      </c>
      <c r="D3472" s="76" t="str">
        <f t="shared" si="1261"/>
        <v>no</v>
      </c>
      <c r="E3472" s="76" t="str">
        <f t="shared" si="1262"/>
        <v>not applicable</v>
      </c>
      <c r="F3472" s="8" t="s">
        <v>232</v>
      </c>
      <c r="G3472" s="7" t="s">
        <v>233</v>
      </c>
      <c r="H3472" s="5"/>
      <c r="I3472" s="7" t="s">
        <v>138</v>
      </c>
      <c r="J3472" s="83" t="s">
        <v>75</v>
      </c>
      <c r="K3472" s="59" t="str">
        <f t="shared" si="1285"/>
        <v>notmandatory</v>
      </c>
      <c r="L3472" s="83"/>
      <c r="M3472" s="59" t="str">
        <f t="shared" si="1286"/>
        <v>notmandatorybuyernosupplier</v>
      </c>
      <c r="N3472" s="24"/>
      <c r="O3472" s="59" t="str">
        <f t="shared" si="1287"/>
        <v>country not in scope for buyer, no need to review</v>
      </c>
    </row>
    <row r="3473" spans="1:25" ht="14.4" x14ac:dyDescent="0.25">
      <c r="A3473" s="76" t="s">
        <v>89</v>
      </c>
      <c r="B3473" s="76" t="str">
        <f>VLOOKUP(A3473,'Buyer Countries '!$B$2:$C$301,2,FALSE)</f>
        <v>no</v>
      </c>
      <c r="C3473" s="76" t="str">
        <f>VLOOKUP(A3473,'Supplier Countries'!$B$2:$D$301,3,FALSE)</f>
        <v>no</v>
      </c>
      <c r="D3473" s="76" t="str">
        <f t="shared" si="1261"/>
        <v>no</v>
      </c>
      <c r="E3473" s="76" t="str">
        <f t="shared" si="1262"/>
        <v>not applicable</v>
      </c>
      <c r="F3473" s="8" t="s">
        <v>234</v>
      </c>
      <c r="G3473" s="7" t="s">
        <v>235</v>
      </c>
      <c r="H3473" s="5"/>
      <c r="I3473" s="7" t="s">
        <v>138</v>
      </c>
      <c r="J3473" s="83" t="s">
        <v>75</v>
      </c>
      <c r="K3473" s="59" t="str">
        <f t="shared" si="1285"/>
        <v>notmandatory</v>
      </c>
      <c r="L3473" s="83"/>
      <c r="M3473" s="59" t="str">
        <f t="shared" si="1286"/>
        <v>notmandatorybuyernosupplier</v>
      </c>
      <c r="N3473" s="24" t="s">
        <v>179</v>
      </c>
      <c r="O3473" s="59" t="str">
        <f t="shared" si="1287"/>
        <v>country not in scope for buyer, no need to review</v>
      </c>
    </row>
    <row r="3474" spans="1:25" ht="14.4" x14ac:dyDescent="0.25">
      <c r="A3474" s="76" t="s">
        <v>89</v>
      </c>
      <c r="B3474" s="76" t="str">
        <f>VLOOKUP(A3474,'Buyer Countries '!$B$2:$C$301,2,FALSE)</f>
        <v>no</v>
      </c>
      <c r="C3474" s="76" t="str">
        <f>VLOOKUP(A3474,'Supplier Countries'!$B$2:$D$301,3,FALSE)</f>
        <v>no</v>
      </c>
      <c r="D3474" s="76" t="str">
        <f t="shared" si="1261"/>
        <v>no</v>
      </c>
      <c r="E3474" s="76" t="str">
        <f t="shared" si="1262"/>
        <v>not applicable</v>
      </c>
      <c r="F3474" s="8" t="s">
        <v>236</v>
      </c>
      <c r="G3474" s="7" t="s">
        <v>237</v>
      </c>
      <c r="H3474" s="5"/>
      <c r="I3474" s="7" t="s">
        <v>142</v>
      </c>
      <c r="J3474" s="83" t="s">
        <v>72</v>
      </c>
      <c r="K3474" s="59" t="str">
        <f t="shared" si="1285"/>
        <v>notmandatory</v>
      </c>
      <c r="L3474" s="83"/>
      <c r="M3474" s="59" t="str">
        <f t="shared" si="1286"/>
        <v>notmandatorybuyeryessupplier</v>
      </c>
      <c r="N3474" s="24" t="s">
        <v>238</v>
      </c>
      <c r="O3474" s="59" t="str">
        <f t="shared" si="1287"/>
        <v>country not in scope for buyer, no need to review</v>
      </c>
    </row>
    <row r="3475" spans="1:25" ht="14.4" x14ac:dyDescent="0.25">
      <c r="A3475" s="76" t="s">
        <v>89</v>
      </c>
      <c r="B3475" s="76" t="str">
        <f>VLOOKUP(A3475,'Buyer Countries '!$B$2:$C$301,2,FALSE)</f>
        <v>no</v>
      </c>
      <c r="C3475" s="76" t="str">
        <f>VLOOKUP(A3475,'Supplier Countries'!$B$2:$D$301,3,FALSE)</f>
        <v>no</v>
      </c>
      <c r="D3475" s="76" t="str">
        <f t="shared" si="1261"/>
        <v>no</v>
      </c>
      <c r="E3475" s="76" t="str">
        <f t="shared" si="1262"/>
        <v>not applicable</v>
      </c>
      <c r="F3475" s="8" t="s">
        <v>239</v>
      </c>
      <c r="G3475" s="7" t="s">
        <v>240</v>
      </c>
      <c r="H3475" s="5"/>
      <c r="I3475" s="7" t="s">
        <v>142</v>
      </c>
      <c r="J3475" s="83" t="s">
        <v>72</v>
      </c>
      <c r="K3475" s="59" t="str">
        <f t="shared" si="1285"/>
        <v>notmandatory</v>
      </c>
      <c r="L3475" s="83"/>
      <c r="M3475" s="59" t="str">
        <f t="shared" si="1286"/>
        <v>notmandatorybuyeryessupplier</v>
      </c>
      <c r="N3475" s="24" t="s">
        <v>238</v>
      </c>
      <c r="O3475" s="59" t="str">
        <f t="shared" si="1287"/>
        <v>country not in scope for buyer, no need to review</v>
      </c>
    </row>
    <row r="3476" spans="1:25" ht="14.4" x14ac:dyDescent="0.25">
      <c r="A3476" s="76" t="s">
        <v>89</v>
      </c>
      <c r="B3476" s="76" t="str">
        <f>VLOOKUP(A3476,'Buyer Countries '!$B$2:$C$301,2,FALSE)</f>
        <v>no</v>
      </c>
      <c r="C3476" s="76" t="str">
        <f>VLOOKUP(A3476,'Supplier Countries'!$B$2:$D$301,3,FALSE)</f>
        <v>no</v>
      </c>
      <c r="D3476" s="76" t="str">
        <f t="shared" si="1261"/>
        <v>no</v>
      </c>
      <c r="E3476" s="76" t="str">
        <f t="shared" si="1262"/>
        <v>not applicable</v>
      </c>
      <c r="F3476" s="8" t="s">
        <v>241</v>
      </c>
      <c r="G3476" s="7" t="s">
        <v>242</v>
      </c>
      <c r="H3476" s="5"/>
      <c r="I3476" s="7" t="s">
        <v>138</v>
      </c>
      <c r="J3476" s="83" t="s">
        <v>752</v>
      </c>
      <c r="K3476" s="59" t="str">
        <f t="shared" si="1285"/>
        <v>notmandatory</v>
      </c>
      <c r="L3476" s="83"/>
      <c r="M3476" s="59" t="str">
        <f t="shared" si="1286"/>
        <v>notmandatorybuyerNosupplier</v>
      </c>
      <c r="N3476" s="24"/>
      <c r="O3476" s="59" t="str">
        <f t="shared" si="1287"/>
        <v>country not in scope for buyer, no need to review</v>
      </c>
    </row>
    <row r="3477" spans="1:25" ht="28.8" x14ac:dyDescent="0.25">
      <c r="A3477" s="76" t="s">
        <v>89</v>
      </c>
      <c r="B3477" s="76" t="str">
        <f>VLOOKUP(A3477,'Buyer Countries '!$B$2:$C$301,2,FALSE)</f>
        <v>no</v>
      </c>
      <c r="C3477" s="76" t="str">
        <f>VLOOKUP(A3477,'Supplier Countries'!$B$2:$D$301,3,FALSE)</f>
        <v>no</v>
      </c>
      <c r="D3477" s="76" t="str">
        <f t="shared" si="1261"/>
        <v>no</v>
      </c>
      <c r="E3477" s="76" t="str">
        <f t="shared" si="1262"/>
        <v>not applicable</v>
      </c>
      <c r="F3477" s="8" t="s">
        <v>243</v>
      </c>
      <c r="G3477" s="7" t="s">
        <v>244</v>
      </c>
      <c r="H3477" s="5"/>
      <c r="I3477" s="7" t="s">
        <v>138</v>
      </c>
      <c r="J3477" s="83" t="s">
        <v>72</v>
      </c>
      <c r="K3477" s="59" t="str">
        <f t="shared" si="1285"/>
        <v>notmandatory</v>
      </c>
      <c r="L3477" s="83"/>
      <c r="M3477" s="59" t="str">
        <f t="shared" si="1286"/>
        <v>notmandatorybuyeryessupplier</v>
      </c>
      <c r="N3477" s="24" t="s">
        <v>188</v>
      </c>
      <c r="O3477" s="59" t="str">
        <f t="shared" si="1287"/>
        <v>country not in scope for buyer, no need to review</v>
      </c>
    </row>
    <row r="3478" spans="1:25" ht="28.8" x14ac:dyDescent="0.25">
      <c r="A3478" s="76" t="s">
        <v>89</v>
      </c>
      <c r="B3478" s="76" t="str">
        <f>VLOOKUP(A3478,'Buyer Countries '!$B$2:$C$301,2,FALSE)</f>
        <v>no</v>
      </c>
      <c r="C3478" s="76" t="str">
        <f>VLOOKUP(A3478,'Supplier Countries'!$B$2:$D$301,3,FALSE)</f>
        <v>no</v>
      </c>
      <c r="D3478" s="76" t="str">
        <f t="shared" si="1261"/>
        <v>no</v>
      </c>
      <c r="E3478" s="76" t="str">
        <f t="shared" si="1262"/>
        <v>not applicable</v>
      </c>
      <c r="F3478" s="8" t="s">
        <v>245</v>
      </c>
      <c r="G3478" s="7" t="s">
        <v>246</v>
      </c>
      <c r="H3478" s="5"/>
      <c r="I3478" s="7" t="s">
        <v>138</v>
      </c>
      <c r="J3478" s="83" t="s">
        <v>72</v>
      </c>
      <c r="K3478" s="59" t="str">
        <f t="shared" si="1285"/>
        <v>notmandatory</v>
      </c>
      <c r="L3478" s="83"/>
      <c r="M3478" s="59" t="str">
        <f t="shared" si="1286"/>
        <v>notmandatorybuyeryessupplier</v>
      </c>
      <c r="N3478" s="24" t="s">
        <v>191</v>
      </c>
      <c r="O3478" s="59" t="str">
        <f t="shared" si="1287"/>
        <v>country not in scope for buyer, no need to review</v>
      </c>
    </row>
    <row r="3479" spans="1:25" ht="28.8" x14ac:dyDescent="0.25">
      <c r="A3479" s="76" t="s">
        <v>89</v>
      </c>
      <c r="B3479" s="76" t="str">
        <f>VLOOKUP(A3479,'Buyer Countries '!$B$2:$C$301,2,FALSE)</f>
        <v>no</v>
      </c>
      <c r="C3479" s="76" t="str">
        <f>VLOOKUP(A3479,'Supplier Countries'!$B$2:$D$301,3,FALSE)</f>
        <v>no</v>
      </c>
      <c r="D3479" s="76" t="str">
        <f t="shared" si="1261"/>
        <v>no</v>
      </c>
      <c r="E3479" s="76" t="str">
        <f t="shared" si="1262"/>
        <v>not applicable</v>
      </c>
      <c r="F3479" s="8" t="s">
        <v>247</v>
      </c>
      <c r="G3479" s="7" t="s">
        <v>248</v>
      </c>
      <c r="H3479" s="5" t="s">
        <v>161</v>
      </c>
      <c r="I3479" s="7" t="s">
        <v>142</v>
      </c>
      <c r="J3479" s="83" t="s">
        <v>72</v>
      </c>
      <c r="K3479" s="59" t="str">
        <f t="shared" si="1285"/>
        <v>notmandatory</v>
      </c>
      <c r="L3479" s="83"/>
      <c r="M3479" s="59" t="str">
        <f t="shared" si="1286"/>
        <v>notmandatorybuyeryessupplier</v>
      </c>
      <c r="N3479" s="24" t="s">
        <v>238</v>
      </c>
      <c r="O3479" s="59" t="str">
        <f t="shared" si="1287"/>
        <v>country not in scope for buyer, no need to review</v>
      </c>
    </row>
    <row r="3480" spans="1:25" ht="14.4" x14ac:dyDescent="0.25">
      <c r="A3480" s="76" t="s">
        <v>89</v>
      </c>
      <c r="B3480" s="76" t="str">
        <f>VLOOKUP(A3480,'Buyer Countries '!$B$2:$C$301,2,FALSE)</f>
        <v>no</v>
      </c>
      <c r="C3480" s="76" t="str">
        <f>VLOOKUP(A3480,'Supplier Countries'!$B$2:$D$301,3,FALSE)</f>
        <v>no</v>
      </c>
      <c r="D3480" s="76" t="str">
        <f t="shared" si="1261"/>
        <v>no</v>
      </c>
      <c r="E3480" s="76" t="str">
        <f t="shared" si="1262"/>
        <v>not applicable</v>
      </c>
      <c r="F3480" s="8" t="s">
        <v>250</v>
      </c>
      <c r="G3480" s="7" t="s">
        <v>251</v>
      </c>
      <c r="H3480" s="5"/>
      <c r="I3480" s="7" t="s">
        <v>138</v>
      </c>
      <c r="J3480" s="83" t="s">
        <v>75</v>
      </c>
      <c r="K3480" s="59" t="str">
        <f t="shared" si="1285"/>
        <v>notmandatory</v>
      </c>
      <c r="L3480" s="83"/>
      <c r="M3480" s="59" t="str">
        <f t="shared" si="1286"/>
        <v>notmandatorybuyernosupplier</v>
      </c>
      <c r="N3480" s="24" t="s">
        <v>238</v>
      </c>
      <c r="O3480" s="59" t="str">
        <f t="shared" si="1287"/>
        <v>country not in scope for buyer, no need to review</v>
      </c>
    </row>
    <row r="3481" spans="1:25" ht="14.4" x14ac:dyDescent="0.25">
      <c r="A3481" s="76" t="s">
        <v>89</v>
      </c>
      <c r="B3481" s="76" t="str">
        <f>VLOOKUP(A3481,'Buyer Countries '!$B$2:$C$301,2,FALSE)</f>
        <v>no</v>
      </c>
      <c r="C3481" s="76" t="str">
        <f>VLOOKUP(A3481,'Supplier Countries'!$B$2:$D$301,3,FALSE)</f>
        <v>no</v>
      </c>
      <c r="D3481" s="76" t="str">
        <f t="shared" si="1261"/>
        <v>no</v>
      </c>
      <c r="E3481" s="76" t="str">
        <f t="shared" si="1262"/>
        <v>not applicable</v>
      </c>
      <c r="F3481" s="8" t="s">
        <v>252</v>
      </c>
      <c r="G3481" s="7" t="s">
        <v>253</v>
      </c>
      <c r="H3481" s="5"/>
      <c r="I3481" s="7" t="s">
        <v>138</v>
      </c>
      <c r="J3481" s="83" t="s">
        <v>75</v>
      </c>
      <c r="K3481" s="59" t="str">
        <f t="shared" si="1285"/>
        <v>notmandatory</v>
      </c>
      <c r="L3481" s="83"/>
      <c r="M3481" s="59" t="str">
        <f t="shared" si="1286"/>
        <v>notmandatorybuyernosupplier</v>
      </c>
      <c r="N3481" s="24"/>
      <c r="O3481" s="59" t="str">
        <f t="shared" si="1287"/>
        <v>country not in scope for buyer, no need to review</v>
      </c>
    </row>
    <row r="3482" spans="1:25" ht="28.8" x14ac:dyDescent="0.25">
      <c r="A3482" s="76" t="s">
        <v>89</v>
      </c>
      <c r="B3482" s="76" t="str">
        <f>VLOOKUP(A3482,'Buyer Countries '!$B$2:$C$301,2,FALSE)</f>
        <v>no</v>
      </c>
      <c r="C3482" s="76" t="str">
        <f>VLOOKUP(A3482,'Supplier Countries'!$B$2:$D$301,3,FALSE)</f>
        <v>no</v>
      </c>
      <c r="D3482" s="76" t="str">
        <f t="shared" si="1261"/>
        <v>no</v>
      </c>
      <c r="E3482" s="76" t="str">
        <f t="shared" si="1262"/>
        <v>not applicable</v>
      </c>
      <c r="F3482" s="8" t="s">
        <v>254</v>
      </c>
      <c r="G3482" s="7" t="s">
        <v>255</v>
      </c>
      <c r="H3482" s="5" t="s">
        <v>169</v>
      </c>
      <c r="I3482" s="7" t="s">
        <v>138</v>
      </c>
      <c r="J3482" s="83" t="s">
        <v>75</v>
      </c>
      <c r="K3482" s="59" t="str">
        <f t="shared" si="1285"/>
        <v>notmandatory</v>
      </c>
      <c r="L3482" s="83"/>
      <c r="M3482" s="59" t="str">
        <f t="shared" si="1286"/>
        <v>notmandatorybuyernosupplier</v>
      </c>
      <c r="N3482" s="24"/>
      <c r="O3482" s="59" t="str">
        <f t="shared" si="1287"/>
        <v>country not in scope for buyer, no need to review</v>
      </c>
    </row>
    <row r="3483" spans="1:25" ht="14.4" x14ac:dyDescent="0.25">
      <c r="A3483" s="76" t="s">
        <v>89</v>
      </c>
      <c r="B3483" s="76" t="str">
        <f>VLOOKUP(A3483,'Buyer Countries '!$B$2:$C$301,2,FALSE)</f>
        <v>no</v>
      </c>
      <c r="C3483" s="76" t="str">
        <f>VLOOKUP(A3483,'Supplier Countries'!$B$2:$D$301,3,FALSE)</f>
        <v>no</v>
      </c>
      <c r="D3483" s="76" t="str">
        <f t="shared" si="1261"/>
        <v>no</v>
      </c>
      <c r="E3483" s="76" t="str">
        <f t="shared" si="1262"/>
        <v>not applicable</v>
      </c>
      <c r="F3483" s="8" t="s">
        <v>256</v>
      </c>
      <c r="G3483" s="7" t="s">
        <v>257</v>
      </c>
      <c r="H3483" s="5"/>
      <c r="I3483" s="7" t="s">
        <v>138</v>
      </c>
      <c r="J3483" s="83" t="s">
        <v>75</v>
      </c>
      <c r="K3483" s="59" t="str">
        <f t="shared" si="1285"/>
        <v>notmandatory</v>
      </c>
      <c r="L3483" s="83"/>
      <c r="M3483" s="59" t="str">
        <f t="shared" si="1286"/>
        <v>notmandatorybuyernosupplier</v>
      </c>
      <c r="N3483" s="24" t="s">
        <v>262</v>
      </c>
      <c r="O3483" s="59" t="str">
        <f t="shared" si="1287"/>
        <v>country not in scope for buyer, no need to review</v>
      </c>
    </row>
    <row r="3484" spans="1:25" ht="14.4" x14ac:dyDescent="0.25">
      <c r="A3484" s="76" t="s">
        <v>89</v>
      </c>
      <c r="B3484" s="76" t="str">
        <f>VLOOKUP(A3484,'Buyer Countries '!$B$2:$C$301,2,FALSE)</f>
        <v>no</v>
      </c>
      <c r="C3484" s="76" t="str">
        <f>VLOOKUP(A3484,'Supplier Countries'!$B$2:$D$301,3,FALSE)</f>
        <v>no</v>
      </c>
      <c r="D3484" s="76" t="str">
        <f t="shared" si="1261"/>
        <v>no</v>
      </c>
      <c r="E3484" s="76" t="str">
        <f t="shared" si="1262"/>
        <v>not applicable</v>
      </c>
      <c r="F3484" s="8" t="s">
        <v>258</v>
      </c>
      <c r="G3484" s="7" t="s">
        <v>259</v>
      </c>
      <c r="H3484" s="5"/>
      <c r="I3484" s="7" t="s">
        <v>138</v>
      </c>
      <c r="J3484" s="83" t="s">
        <v>75</v>
      </c>
      <c r="K3484" s="59" t="str">
        <f t="shared" si="1285"/>
        <v>notmandatory</v>
      </c>
      <c r="L3484" s="83"/>
      <c r="M3484" s="59" t="str">
        <f t="shared" si="1286"/>
        <v>notmandatorybuyernosupplier</v>
      </c>
      <c r="N3484" s="24" t="s">
        <v>262</v>
      </c>
      <c r="O3484" s="59" t="str">
        <f t="shared" si="1287"/>
        <v>country not in scope for buyer, no need to review</v>
      </c>
    </row>
    <row r="3485" spans="1:25" ht="14.4" x14ac:dyDescent="0.25">
      <c r="A3485" s="76" t="s">
        <v>89</v>
      </c>
      <c r="B3485" s="76" t="str">
        <f>VLOOKUP(A3485,'Buyer Countries '!$B$2:$C$301,2,FALSE)</f>
        <v>no</v>
      </c>
      <c r="C3485" s="76" t="str">
        <f>VLOOKUP(A3485,'Supplier Countries'!$B$2:$D$301,3,FALSE)</f>
        <v>no</v>
      </c>
      <c r="D3485" s="76" t="str">
        <f t="shared" si="1261"/>
        <v>no</v>
      </c>
      <c r="E3485" s="76" t="str">
        <f t="shared" si="1262"/>
        <v>not applicable</v>
      </c>
      <c r="F3485" s="8" t="s">
        <v>260</v>
      </c>
      <c r="G3485" s="7" t="s">
        <v>261</v>
      </c>
      <c r="H3485" s="5"/>
      <c r="I3485" s="7" t="s">
        <v>138</v>
      </c>
      <c r="J3485" s="83" t="s">
        <v>75</v>
      </c>
      <c r="K3485" s="59" t="str">
        <f t="shared" si="1285"/>
        <v>notmandatory</v>
      </c>
      <c r="L3485" s="83"/>
      <c r="M3485" s="59" t="str">
        <f t="shared" si="1286"/>
        <v>notmandatorybuyernosupplier</v>
      </c>
      <c r="N3485" s="24" t="s">
        <v>262</v>
      </c>
      <c r="O3485" s="59" t="str">
        <f t="shared" si="1287"/>
        <v>country not in scope for buyer, no need to review</v>
      </c>
    </row>
    <row r="3486" spans="1:25" ht="14.4" x14ac:dyDescent="0.25">
      <c r="A3486" s="76" t="s">
        <v>89</v>
      </c>
      <c r="B3486" s="76" t="str">
        <f>VLOOKUP(A3486,'Buyer Countries '!$B$2:$C$301,2,FALSE)</f>
        <v>no</v>
      </c>
      <c r="C3486" s="76" t="str">
        <f>VLOOKUP(A3486,'Supplier Countries'!$B$2:$D$301,3,FALSE)</f>
        <v>no</v>
      </c>
      <c r="D3486" s="76" t="str">
        <f t="shared" si="1261"/>
        <v>no</v>
      </c>
      <c r="E3486" s="76" t="str">
        <f t="shared" si="1262"/>
        <v>not applicable</v>
      </c>
      <c r="F3486" s="8" t="s">
        <v>263</v>
      </c>
      <c r="G3486" s="7" t="s">
        <v>264</v>
      </c>
      <c r="H3486" s="5"/>
      <c r="I3486" s="7" t="s">
        <v>138</v>
      </c>
      <c r="J3486" s="83" t="s">
        <v>75</v>
      </c>
      <c r="K3486" s="59" t="str">
        <f t="shared" si="1285"/>
        <v>notmandatory</v>
      </c>
      <c r="L3486" s="83"/>
      <c r="M3486" s="59" t="str">
        <f t="shared" si="1286"/>
        <v>notmandatorybuyernosupplier</v>
      </c>
      <c r="N3486" s="24" t="s">
        <v>262</v>
      </c>
      <c r="O3486" s="59" t="str">
        <f t="shared" si="1287"/>
        <v>country not in scope for buyer, no need to review</v>
      </c>
    </row>
    <row r="3487" spans="1:25" ht="43.2" x14ac:dyDescent="0.25">
      <c r="A3487" s="76" t="s">
        <v>89</v>
      </c>
      <c r="B3487" s="76" t="str">
        <f>VLOOKUP(A3487,'Buyer Countries '!$B$2:$C$301,2,FALSE)</f>
        <v>no</v>
      </c>
      <c r="C3487" s="76" t="str">
        <f>VLOOKUP(A3487,'Supplier Countries'!$B$2:$D$301,3,FALSE)</f>
        <v>no</v>
      </c>
      <c r="D3487" s="76" t="str">
        <f t="shared" ref="D3487:D3540" si="1288">IF($N$3="supplier",B3487&amp;C3487,IF($N$3="buyer",B3487,"select value in are your onboarding a buyer or a supplier"))</f>
        <v>no</v>
      </c>
      <c r="E3487" s="76" t="str">
        <f t="shared" si="1262"/>
        <v>not applicable</v>
      </c>
      <c r="F3487" s="9" t="s">
        <v>132</v>
      </c>
      <c r="G3487" s="10" t="s">
        <v>265</v>
      </c>
      <c r="H3487" s="10" t="s">
        <v>266</v>
      </c>
      <c r="I3487" s="11"/>
      <c r="J3487" s="21"/>
      <c r="K3487" s="11"/>
      <c r="L3487" s="21"/>
      <c r="M3487" s="11"/>
      <c r="N3487" s="20" t="s">
        <v>134</v>
      </c>
      <c r="O3487" s="14"/>
    </row>
    <row r="3488" spans="1:25" s="82" customFormat="1" ht="43.2" x14ac:dyDescent="0.25">
      <c r="A3488" s="22" t="s">
        <v>89</v>
      </c>
      <c r="B3488" s="76" t="str">
        <f>VLOOKUP(A3488,'Buyer Countries '!$B$2:$C$301,2,FALSE)</f>
        <v>no</v>
      </c>
      <c r="C3488" s="76" t="str">
        <f>VLOOKUP(A3488,'Supplier Countries'!$B$2:$D$301,3,FALSE)</f>
        <v>no</v>
      </c>
      <c r="D3488" s="76" t="str">
        <f t="shared" si="1288"/>
        <v>no</v>
      </c>
      <c r="E3488" s="76" t="str">
        <f t="shared" si="1262"/>
        <v>not applicable</v>
      </c>
      <c r="F3488" s="8" t="s">
        <v>267</v>
      </c>
      <c r="G3488" s="7" t="s">
        <v>268</v>
      </c>
      <c r="H3488" s="5" t="s">
        <v>137</v>
      </c>
      <c r="I3488" s="7" t="s">
        <v>142</v>
      </c>
      <c r="J3488" s="83" t="s">
        <v>75</v>
      </c>
      <c r="K3488" s="59" t="str">
        <f t="shared" ref="K3488" si="1289">IF(I3488="Mandatory","mandatory","notmandatory")</f>
        <v>notmandatory</v>
      </c>
      <c r="L3488" s="83"/>
      <c r="M3488" s="59" t="str">
        <f t="shared" ref="M3488" si="1290">K3488&amp;"buyer"&amp;J3488&amp;"supplier"&amp;L3488</f>
        <v>notmandatorybuyernosupplier</v>
      </c>
      <c r="N3488" s="24"/>
      <c r="O3488" s="59" t="str">
        <f t="shared" ref="O3488:O3500" si="1291">IF(D3488="noyes","country not in scope for buyer, contact buyer",
IF(D3488="no","country not in scope for buyer, no need to review",
IF(D3488="nono","country not in scope for buyer and supplier no need to review",
IF(D3488="yesno","country not in scope for supplier no need to review",
IF(M3488="notmandatorybuyeryessupplierno","can buyer relax rule in SBN or ERP to accept invoice without this, if not provide data on PDF, if not move to Portal invoice",
IF(M3488="mandatorybuyeryessupplierno","SAP business network requires this information, provide it or move to Portal invoice",IF(M3488="mandatorybuyeryessupplier","SAP Business Network requires this information, provide it or move to Portal invoice",
IF(M3488="notmandatorybuyeryessupplier","can you provide data on invoice? Answer in column L by Yes or No",
IF(M3488="notmandatorybuyernosupplieryes","data not required set dropdown to blank in column L",
IF(M3488="notmandatorybuyersupplieryes","data not required set dropdown to blank in column L","good job, perfect match!"))))))))))</f>
        <v>country not in scope for buyer, no need to review</v>
      </c>
      <c r="P3488"/>
      <c r="Q3488"/>
      <c r="R3488"/>
      <c r="S3488"/>
      <c r="T3488"/>
      <c r="U3488"/>
      <c r="V3488"/>
      <c r="W3488"/>
      <c r="X3488"/>
      <c r="Y3488"/>
    </row>
    <row r="3489" spans="1:15" ht="14.4" x14ac:dyDescent="0.25">
      <c r="A3489" s="76" t="s">
        <v>89</v>
      </c>
      <c r="B3489" s="76" t="str">
        <f>VLOOKUP(A3489,'Buyer Countries '!$B$2:$C$301,2,FALSE)</f>
        <v>no</v>
      </c>
      <c r="C3489" s="76" t="str">
        <f>VLOOKUP(A3489,'Supplier Countries'!$B$2:$D$301,3,FALSE)</f>
        <v>no</v>
      </c>
      <c r="D3489" s="76" t="str">
        <f t="shared" si="1288"/>
        <v>no</v>
      </c>
      <c r="E3489" s="76" t="str">
        <f t="shared" si="1262"/>
        <v>not applicable</v>
      </c>
      <c r="F3489" s="8" t="s">
        <v>269</v>
      </c>
      <c r="G3489" s="7" t="s">
        <v>270</v>
      </c>
      <c r="H3489" s="5"/>
      <c r="I3489" s="7" t="s">
        <v>142</v>
      </c>
      <c r="J3489" s="83" t="s">
        <v>75</v>
      </c>
      <c r="K3489" s="59" t="str">
        <f t="shared" ref="K3489:K3500" si="1292">IF(I3489="Mandatory","mandatory","notmandatory")</f>
        <v>notmandatory</v>
      </c>
      <c r="L3489" s="83"/>
      <c r="M3489" s="59" t="str">
        <f t="shared" ref="M3489:M3500" si="1293">K3489&amp;"buyer"&amp;J3489&amp;"supplier"&amp;L3489</f>
        <v>notmandatorybuyernosupplier</v>
      </c>
      <c r="N3489" s="24"/>
      <c r="O3489" s="59" t="str">
        <f t="shared" si="1291"/>
        <v>country not in scope for buyer, no need to review</v>
      </c>
    </row>
    <row r="3490" spans="1:15" ht="14.4" x14ac:dyDescent="0.25">
      <c r="A3490" s="76" t="s">
        <v>89</v>
      </c>
      <c r="B3490" s="76" t="str">
        <f>VLOOKUP(A3490,'Buyer Countries '!$B$2:$C$301,2,FALSE)</f>
        <v>no</v>
      </c>
      <c r="C3490" s="76" t="str">
        <f>VLOOKUP(A3490,'Supplier Countries'!$B$2:$D$301,3,FALSE)</f>
        <v>no</v>
      </c>
      <c r="D3490" s="76" t="str">
        <f t="shared" si="1288"/>
        <v>no</v>
      </c>
      <c r="E3490" s="76" t="str">
        <f t="shared" ref="E3490:E3544" si="1294">IF(D3490="select value in are your onboarding a buyer or a supplier",D3490,IF(D3490="yesno","not applicable",IF(D3490="yesyes","country supported",IF(D3490="noyes","country not supported, contact buyer",IF(D3490="yes","country supported","not applicable")))))</f>
        <v>not applicable</v>
      </c>
      <c r="F3490" s="8" t="s">
        <v>271</v>
      </c>
      <c r="G3490" s="7" t="s">
        <v>272</v>
      </c>
      <c r="H3490" s="5"/>
      <c r="I3490" s="7" t="s">
        <v>138</v>
      </c>
      <c r="J3490" s="83" t="s">
        <v>75</v>
      </c>
      <c r="K3490" s="59" t="str">
        <f t="shared" si="1292"/>
        <v>notmandatory</v>
      </c>
      <c r="L3490" s="83"/>
      <c r="M3490" s="59" t="str">
        <f t="shared" si="1293"/>
        <v>notmandatorybuyernosupplier</v>
      </c>
      <c r="N3490" s="24"/>
      <c r="O3490" s="59" t="str">
        <f t="shared" si="1291"/>
        <v>country not in scope for buyer, no need to review</v>
      </c>
    </row>
    <row r="3491" spans="1:15" ht="14.4" x14ac:dyDescent="0.25">
      <c r="A3491" s="76" t="s">
        <v>89</v>
      </c>
      <c r="B3491" s="76" t="str">
        <f>VLOOKUP(A3491,'Buyer Countries '!$B$2:$C$301,2,FALSE)</f>
        <v>no</v>
      </c>
      <c r="C3491" s="76" t="str">
        <f>VLOOKUP(A3491,'Supplier Countries'!$B$2:$D$301,3,FALSE)</f>
        <v>no</v>
      </c>
      <c r="D3491" s="76" t="str">
        <f t="shared" si="1288"/>
        <v>no</v>
      </c>
      <c r="E3491" s="76" t="str">
        <f t="shared" si="1294"/>
        <v>not applicable</v>
      </c>
      <c r="F3491" s="8" t="s">
        <v>273</v>
      </c>
      <c r="G3491" s="7" t="s">
        <v>274</v>
      </c>
      <c r="H3491" s="5"/>
      <c r="I3491" s="7" t="s">
        <v>138</v>
      </c>
      <c r="J3491" s="83" t="s">
        <v>75</v>
      </c>
      <c r="K3491" s="59" t="str">
        <f t="shared" si="1292"/>
        <v>notmandatory</v>
      </c>
      <c r="L3491" s="83"/>
      <c r="M3491" s="59" t="str">
        <f t="shared" si="1293"/>
        <v>notmandatorybuyernosupplier</v>
      </c>
      <c r="N3491" s="24" t="s">
        <v>179</v>
      </c>
      <c r="O3491" s="59" t="str">
        <f t="shared" si="1291"/>
        <v>country not in scope for buyer, no need to review</v>
      </c>
    </row>
    <row r="3492" spans="1:15" ht="14.4" x14ac:dyDescent="0.25">
      <c r="A3492" s="76" t="s">
        <v>89</v>
      </c>
      <c r="B3492" s="76" t="str">
        <f>VLOOKUP(A3492,'Buyer Countries '!$B$2:$C$301,2,FALSE)</f>
        <v>no</v>
      </c>
      <c r="C3492" s="76" t="str">
        <f>VLOOKUP(A3492,'Supplier Countries'!$B$2:$D$301,3,FALSE)</f>
        <v>no</v>
      </c>
      <c r="D3492" s="76" t="str">
        <f t="shared" si="1288"/>
        <v>no</v>
      </c>
      <c r="E3492" s="76" t="str">
        <f t="shared" si="1294"/>
        <v>not applicable</v>
      </c>
      <c r="F3492" s="8" t="s">
        <v>275</v>
      </c>
      <c r="G3492" s="7" t="s">
        <v>276</v>
      </c>
      <c r="H3492" s="5"/>
      <c r="I3492" s="7" t="s">
        <v>142</v>
      </c>
      <c r="J3492" s="83" t="s">
        <v>75</v>
      </c>
      <c r="K3492" s="59" t="str">
        <f t="shared" si="1292"/>
        <v>notmandatory</v>
      </c>
      <c r="L3492" s="83"/>
      <c r="M3492" s="59" t="str">
        <f t="shared" si="1293"/>
        <v>notmandatorybuyernosupplier</v>
      </c>
      <c r="N3492" s="24"/>
      <c r="O3492" s="59" t="str">
        <f t="shared" si="1291"/>
        <v>country not in scope for buyer, no need to review</v>
      </c>
    </row>
    <row r="3493" spans="1:15" ht="14.4" x14ac:dyDescent="0.25">
      <c r="A3493" s="76" t="s">
        <v>89</v>
      </c>
      <c r="B3493" s="76" t="str">
        <f>VLOOKUP(A3493,'Buyer Countries '!$B$2:$C$301,2,FALSE)</f>
        <v>no</v>
      </c>
      <c r="C3493" s="76" t="str">
        <f>VLOOKUP(A3493,'Supplier Countries'!$B$2:$D$301,3,FALSE)</f>
        <v>no</v>
      </c>
      <c r="D3493" s="76" t="str">
        <f t="shared" si="1288"/>
        <v>no</v>
      </c>
      <c r="E3493" s="76" t="str">
        <f t="shared" si="1294"/>
        <v>not applicable</v>
      </c>
      <c r="F3493" s="8" t="s">
        <v>277</v>
      </c>
      <c r="G3493" s="7" t="s">
        <v>278</v>
      </c>
      <c r="H3493" s="5"/>
      <c r="I3493" s="7" t="s">
        <v>142</v>
      </c>
      <c r="J3493" s="83" t="s">
        <v>75</v>
      </c>
      <c r="K3493" s="59" t="str">
        <f t="shared" si="1292"/>
        <v>notmandatory</v>
      </c>
      <c r="L3493" s="83"/>
      <c r="M3493" s="59" t="str">
        <f t="shared" si="1293"/>
        <v>notmandatorybuyernosupplier</v>
      </c>
      <c r="N3493" s="24"/>
      <c r="O3493" s="59" t="str">
        <f t="shared" si="1291"/>
        <v>country not in scope for buyer, no need to review</v>
      </c>
    </row>
    <row r="3494" spans="1:15" ht="14.4" x14ac:dyDescent="0.25">
      <c r="A3494" s="76" t="s">
        <v>89</v>
      </c>
      <c r="B3494" s="76" t="str">
        <f>VLOOKUP(A3494,'Buyer Countries '!$B$2:$C$301,2,FALSE)</f>
        <v>no</v>
      </c>
      <c r="C3494" s="76" t="str">
        <f>VLOOKUP(A3494,'Supplier Countries'!$B$2:$D$301,3,FALSE)</f>
        <v>no</v>
      </c>
      <c r="D3494" s="76" t="str">
        <f t="shared" si="1288"/>
        <v>no</v>
      </c>
      <c r="E3494" s="76" t="str">
        <f t="shared" si="1294"/>
        <v>not applicable</v>
      </c>
      <c r="F3494" s="8" t="s">
        <v>279</v>
      </c>
      <c r="G3494" s="7" t="s">
        <v>280</v>
      </c>
      <c r="H3494" s="5"/>
      <c r="I3494" s="7" t="s">
        <v>138</v>
      </c>
      <c r="J3494" s="83" t="s">
        <v>75</v>
      </c>
      <c r="K3494" s="59" t="str">
        <f t="shared" si="1292"/>
        <v>notmandatory</v>
      </c>
      <c r="L3494" s="83"/>
      <c r="M3494" s="59" t="str">
        <f t="shared" si="1293"/>
        <v>notmandatorybuyernosupplier</v>
      </c>
      <c r="N3494" s="24"/>
      <c r="O3494" s="59" t="str">
        <f t="shared" si="1291"/>
        <v>country not in scope for buyer, no need to review</v>
      </c>
    </row>
    <row r="3495" spans="1:15" ht="28.8" x14ac:dyDescent="0.25">
      <c r="A3495" s="76" t="s">
        <v>89</v>
      </c>
      <c r="B3495" s="76" t="str">
        <f>VLOOKUP(A3495,'Buyer Countries '!$B$2:$C$301,2,FALSE)</f>
        <v>no</v>
      </c>
      <c r="C3495" s="76" t="str">
        <f>VLOOKUP(A3495,'Supplier Countries'!$B$2:$D$301,3,FALSE)</f>
        <v>no</v>
      </c>
      <c r="D3495" s="76" t="str">
        <f t="shared" si="1288"/>
        <v>no</v>
      </c>
      <c r="E3495" s="76" t="str">
        <f t="shared" si="1294"/>
        <v>not applicable</v>
      </c>
      <c r="F3495" s="8" t="s">
        <v>281</v>
      </c>
      <c r="G3495" s="7" t="s">
        <v>282</v>
      </c>
      <c r="H3495" s="5"/>
      <c r="I3495" s="7" t="s">
        <v>138</v>
      </c>
      <c r="J3495" s="83" t="s">
        <v>75</v>
      </c>
      <c r="K3495" s="59" t="str">
        <f t="shared" si="1292"/>
        <v>notmandatory</v>
      </c>
      <c r="L3495" s="83"/>
      <c r="M3495" s="59" t="str">
        <f t="shared" si="1293"/>
        <v>notmandatorybuyernosupplier</v>
      </c>
      <c r="N3495" s="24" t="s">
        <v>188</v>
      </c>
      <c r="O3495" s="59" t="str">
        <f t="shared" si="1291"/>
        <v>country not in scope for buyer, no need to review</v>
      </c>
    </row>
    <row r="3496" spans="1:15" ht="28.8" x14ac:dyDescent="0.25">
      <c r="A3496" s="76" t="s">
        <v>89</v>
      </c>
      <c r="B3496" s="76" t="str">
        <f>VLOOKUP(A3496,'Buyer Countries '!$B$2:$C$301,2,FALSE)</f>
        <v>no</v>
      </c>
      <c r="C3496" s="76" t="str">
        <f>VLOOKUP(A3496,'Supplier Countries'!$B$2:$D$301,3,FALSE)</f>
        <v>no</v>
      </c>
      <c r="D3496" s="76" t="str">
        <f t="shared" si="1288"/>
        <v>no</v>
      </c>
      <c r="E3496" s="76" t="str">
        <f t="shared" si="1294"/>
        <v>not applicable</v>
      </c>
      <c r="F3496" s="8" t="s">
        <v>283</v>
      </c>
      <c r="G3496" s="7" t="s">
        <v>284</v>
      </c>
      <c r="H3496" s="5"/>
      <c r="I3496" s="7" t="s">
        <v>138</v>
      </c>
      <c r="J3496" s="83" t="s">
        <v>75</v>
      </c>
      <c r="K3496" s="59" t="str">
        <f t="shared" si="1292"/>
        <v>notmandatory</v>
      </c>
      <c r="L3496" s="83"/>
      <c r="M3496" s="59" t="str">
        <f t="shared" si="1293"/>
        <v>notmandatorybuyernosupplier</v>
      </c>
      <c r="N3496" s="24" t="s">
        <v>191</v>
      </c>
      <c r="O3496" s="59" t="str">
        <f t="shared" si="1291"/>
        <v>country not in scope for buyer, no need to review</v>
      </c>
    </row>
    <row r="3497" spans="1:15" ht="14.4" x14ac:dyDescent="0.25">
      <c r="A3497" s="76" t="s">
        <v>89</v>
      </c>
      <c r="B3497" s="76" t="str">
        <f>VLOOKUP(A3497,'Buyer Countries '!$B$2:$C$301,2,FALSE)</f>
        <v>no</v>
      </c>
      <c r="C3497" s="76" t="str">
        <f>VLOOKUP(A3497,'Supplier Countries'!$B$2:$D$301,3,FALSE)</f>
        <v>no</v>
      </c>
      <c r="D3497" s="76" t="str">
        <f t="shared" si="1288"/>
        <v>no</v>
      </c>
      <c r="E3497" s="76" t="str">
        <f t="shared" si="1294"/>
        <v>not applicable</v>
      </c>
      <c r="F3497" s="8" t="s">
        <v>285</v>
      </c>
      <c r="G3497" s="7" t="s">
        <v>286</v>
      </c>
      <c r="H3497" s="5"/>
      <c r="I3497" s="7" t="s">
        <v>142</v>
      </c>
      <c r="J3497" s="83" t="s">
        <v>75</v>
      </c>
      <c r="K3497" s="59" t="str">
        <f t="shared" si="1292"/>
        <v>notmandatory</v>
      </c>
      <c r="L3497" s="83"/>
      <c r="M3497" s="59" t="str">
        <f t="shared" si="1293"/>
        <v>notmandatorybuyernosupplier</v>
      </c>
      <c r="N3497" s="24"/>
      <c r="O3497" s="59" t="str">
        <f t="shared" si="1291"/>
        <v>country not in scope for buyer, no need to review</v>
      </c>
    </row>
    <row r="3498" spans="1:15" ht="14.4" x14ac:dyDescent="0.25">
      <c r="A3498" s="76" t="s">
        <v>89</v>
      </c>
      <c r="B3498" s="76" t="str">
        <f>VLOOKUP(A3498,'Buyer Countries '!$B$2:$C$301,2,FALSE)</f>
        <v>no</v>
      </c>
      <c r="C3498" s="76" t="str">
        <f>VLOOKUP(A3498,'Supplier Countries'!$B$2:$D$301,3,FALSE)</f>
        <v>no</v>
      </c>
      <c r="D3498" s="76" t="str">
        <f t="shared" si="1288"/>
        <v>no</v>
      </c>
      <c r="E3498" s="76" t="str">
        <f t="shared" si="1294"/>
        <v>not applicable</v>
      </c>
      <c r="F3498" s="8" t="s">
        <v>287</v>
      </c>
      <c r="G3498" s="7" t="s">
        <v>288</v>
      </c>
      <c r="H3498" s="5"/>
      <c r="I3498" s="7" t="s">
        <v>138</v>
      </c>
      <c r="J3498" s="83" t="s">
        <v>75</v>
      </c>
      <c r="K3498" s="59" t="str">
        <f t="shared" si="1292"/>
        <v>notmandatory</v>
      </c>
      <c r="L3498" s="83"/>
      <c r="M3498" s="59" t="str">
        <f t="shared" si="1293"/>
        <v>notmandatorybuyernosupplier</v>
      </c>
      <c r="N3498" s="24"/>
      <c r="O3498" s="59" t="str">
        <f t="shared" si="1291"/>
        <v>country not in scope for buyer, no need to review</v>
      </c>
    </row>
    <row r="3499" spans="1:15" ht="14.4" x14ac:dyDescent="0.25">
      <c r="A3499" s="76" t="s">
        <v>89</v>
      </c>
      <c r="B3499" s="76" t="str">
        <f>VLOOKUP(A3499,'Buyer Countries '!$B$2:$C$301,2,FALSE)</f>
        <v>no</v>
      </c>
      <c r="C3499" s="76" t="str">
        <f>VLOOKUP(A3499,'Supplier Countries'!$B$2:$D$301,3,FALSE)</f>
        <v>no</v>
      </c>
      <c r="D3499" s="76" t="str">
        <f t="shared" si="1288"/>
        <v>no</v>
      </c>
      <c r="E3499" s="76" t="str">
        <f t="shared" si="1294"/>
        <v>not applicable</v>
      </c>
      <c r="F3499" s="8" t="s">
        <v>289</v>
      </c>
      <c r="G3499" s="7" t="s">
        <v>290</v>
      </c>
      <c r="H3499" s="5"/>
      <c r="I3499" s="7" t="s">
        <v>138</v>
      </c>
      <c r="J3499" s="83" t="s">
        <v>75</v>
      </c>
      <c r="K3499" s="59" t="str">
        <f t="shared" si="1292"/>
        <v>notmandatory</v>
      </c>
      <c r="L3499" s="83"/>
      <c r="M3499" s="59" t="str">
        <f t="shared" si="1293"/>
        <v>notmandatorybuyernosupplier</v>
      </c>
      <c r="N3499" s="24"/>
      <c r="O3499" s="59" t="str">
        <f t="shared" si="1291"/>
        <v>country not in scope for buyer, no need to review</v>
      </c>
    </row>
    <row r="3500" spans="1:15" ht="28.8" x14ac:dyDescent="0.25">
      <c r="A3500" s="76" t="s">
        <v>89</v>
      </c>
      <c r="B3500" s="76" t="str">
        <f>VLOOKUP(A3500,'Buyer Countries '!$B$2:$C$301,2,FALSE)</f>
        <v>no</v>
      </c>
      <c r="C3500" s="76" t="str">
        <f>VLOOKUP(A3500,'Supplier Countries'!$B$2:$D$301,3,FALSE)</f>
        <v>no</v>
      </c>
      <c r="D3500" s="76" t="str">
        <f t="shared" si="1288"/>
        <v>no</v>
      </c>
      <c r="E3500" s="76" t="str">
        <f t="shared" si="1294"/>
        <v>not applicable</v>
      </c>
      <c r="F3500" s="8" t="s">
        <v>291</v>
      </c>
      <c r="G3500" s="7" t="s">
        <v>292</v>
      </c>
      <c r="H3500" s="5" t="s">
        <v>169</v>
      </c>
      <c r="I3500" s="7" t="s">
        <v>138</v>
      </c>
      <c r="J3500" s="83" t="s">
        <v>75</v>
      </c>
      <c r="K3500" s="59" t="str">
        <f t="shared" si="1292"/>
        <v>notmandatory</v>
      </c>
      <c r="L3500" s="83"/>
      <c r="M3500" s="59" t="str">
        <f t="shared" si="1293"/>
        <v>notmandatorybuyernosupplier</v>
      </c>
      <c r="N3500" s="24"/>
      <c r="O3500" s="59" t="str">
        <f t="shared" si="1291"/>
        <v>country not in scope for buyer, no need to review</v>
      </c>
    </row>
    <row r="3501" spans="1:15" ht="14.4" x14ac:dyDescent="0.25">
      <c r="A3501" s="76" t="s">
        <v>89</v>
      </c>
      <c r="B3501" s="76" t="str">
        <f>VLOOKUP(A3501,'Buyer Countries '!$B$2:$C$301,2,FALSE)</f>
        <v>no</v>
      </c>
      <c r="C3501" s="76" t="str">
        <f>VLOOKUP(A3501,'Supplier Countries'!$B$2:$D$301,3,FALSE)</f>
        <v>no</v>
      </c>
      <c r="D3501" s="76" t="str">
        <f t="shared" si="1288"/>
        <v>no</v>
      </c>
      <c r="E3501" s="76" t="str">
        <f t="shared" si="1294"/>
        <v>not applicable</v>
      </c>
      <c r="F3501" s="9" t="s">
        <v>132</v>
      </c>
      <c r="G3501" s="10" t="s">
        <v>293</v>
      </c>
      <c r="H3501" s="10"/>
      <c r="I3501" s="11"/>
      <c r="J3501" s="21"/>
      <c r="K3501" s="11"/>
      <c r="L3501" s="21"/>
      <c r="M3501" s="11"/>
      <c r="N3501" s="21"/>
      <c r="O3501" s="11"/>
    </row>
    <row r="3502" spans="1:15" ht="14.4" x14ac:dyDescent="0.25">
      <c r="A3502" s="76" t="s">
        <v>89</v>
      </c>
      <c r="B3502" s="76" t="str">
        <f>VLOOKUP(A3502,'Buyer Countries '!$B$2:$C$301,2,FALSE)</f>
        <v>no</v>
      </c>
      <c r="C3502" s="76" t="str">
        <f>VLOOKUP(A3502,'Supplier Countries'!$B$2:$D$301,3,FALSE)</f>
        <v>no</v>
      </c>
      <c r="D3502" s="76" t="str">
        <f t="shared" si="1288"/>
        <v>no</v>
      </c>
      <c r="E3502" s="76" t="str">
        <f t="shared" si="1294"/>
        <v>not applicable</v>
      </c>
      <c r="F3502" s="8" t="s">
        <v>294</v>
      </c>
      <c r="G3502" s="7" t="s">
        <v>295</v>
      </c>
      <c r="H3502" s="5"/>
      <c r="I3502" s="7" t="s">
        <v>142</v>
      </c>
      <c r="J3502" s="83" t="s">
        <v>72</v>
      </c>
      <c r="K3502" s="59" t="str">
        <f t="shared" ref="K3502:K3536" si="1295">IF(I3502="Mandatory","mandatory","notmandatory")</f>
        <v>notmandatory</v>
      </c>
      <c r="L3502" s="83"/>
      <c r="M3502" s="59" t="str">
        <f t="shared" ref="M3502:M3504" si="1296">K3502&amp;"buyer"&amp;J3502&amp;"supplier"&amp;L3502</f>
        <v>notmandatorybuyeryessupplier</v>
      </c>
      <c r="N3502" s="24" t="s">
        <v>296</v>
      </c>
      <c r="O3502" s="59" t="str">
        <f t="shared" ref="O3502:O3504" si="1297">IF(D3502="noyes","country not in scope for buyer, contact buyer",
IF(D3502="no","country not in scope for buyer, no need to review",
IF(D3502="nono","country not in scope for buyer and supplier no need to review",
IF(D3502="yesno","country not in scope for supplier no need to review",
IF(M3502="notmandatorybuyeryessupplierno","can buyer relax rule in SBN or ERP to accept invoice without this, if not provide data on PDF, if not move to Portal invoice",
IF(M3502="mandatorybuyeryessupplierno","SAP business network requires this information, provide it or move to Portal invoice",IF(M3502="mandatorybuyeryessupplier","SAP Business Network requires this information, provide it or move to Portal invoice",
IF(M3502="notmandatorybuyeryessupplier","can you provide data on invoice? Answer in column L by Yes or No",
IF(M3502="notmandatorybuyernosupplieryes","data not required set dropdown to blank in column L",
IF(M3502="notmandatorybuyersupplieryes","data not required set dropdown to blank in column L","good job, perfect match!"))))))))))</f>
        <v>country not in scope for buyer, no need to review</v>
      </c>
    </row>
    <row r="3503" spans="1:15" ht="43.2" x14ac:dyDescent="0.25">
      <c r="A3503" s="76" t="s">
        <v>89</v>
      </c>
      <c r="B3503" s="76" t="str">
        <f>VLOOKUP(A3503,'Buyer Countries '!$B$2:$C$301,2,FALSE)</f>
        <v>no</v>
      </c>
      <c r="C3503" s="76" t="str">
        <f>VLOOKUP(A3503,'Supplier Countries'!$B$2:$D$301,3,FALSE)</f>
        <v>no</v>
      </c>
      <c r="D3503" s="76" t="str">
        <f t="shared" si="1288"/>
        <v>no</v>
      </c>
      <c r="E3503" s="76" t="str">
        <f t="shared" si="1294"/>
        <v>not applicable</v>
      </c>
      <c r="F3503" s="8" t="s">
        <v>297</v>
      </c>
      <c r="G3503" s="7" t="s">
        <v>298</v>
      </c>
      <c r="H3503" s="5"/>
      <c r="I3503" s="7" t="s">
        <v>142</v>
      </c>
      <c r="J3503" s="83" t="s">
        <v>75</v>
      </c>
      <c r="K3503" s="59" t="str">
        <f t="shared" si="1295"/>
        <v>notmandatory</v>
      </c>
      <c r="L3503" s="83"/>
      <c r="M3503" s="59" t="str">
        <f t="shared" si="1296"/>
        <v>notmandatorybuyernosupplier</v>
      </c>
      <c r="N3503" s="24" t="s">
        <v>299</v>
      </c>
      <c r="O3503" s="59" t="str">
        <f t="shared" si="1297"/>
        <v>country not in scope for buyer, no need to review</v>
      </c>
    </row>
    <row r="3504" spans="1:15" ht="14.4" x14ac:dyDescent="0.25">
      <c r="A3504" s="76" t="s">
        <v>89</v>
      </c>
      <c r="B3504" s="76" t="str">
        <f>VLOOKUP(A3504,'Buyer Countries '!$B$2:$C$301,2,FALSE)</f>
        <v>no</v>
      </c>
      <c r="C3504" s="76" t="str">
        <f>VLOOKUP(A3504,'Supplier Countries'!$B$2:$D$301,3,FALSE)</f>
        <v>no</v>
      </c>
      <c r="D3504" s="76" t="str">
        <f t="shared" si="1288"/>
        <v>no</v>
      </c>
      <c r="E3504" s="76" t="str">
        <f t="shared" si="1294"/>
        <v>not applicable</v>
      </c>
      <c r="F3504" s="8" t="s">
        <v>300</v>
      </c>
      <c r="G3504" s="7" t="s">
        <v>301</v>
      </c>
      <c r="H3504" s="5"/>
      <c r="I3504" s="7" t="s">
        <v>138</v>
      </c>
      <c r="J3504" s="83" t="s">
        <v>75</v>
      </c>
      <c r="K3504" s="59" t="str">
        <f t="shared" si="1295"/>
        <v>notmandatory</v>
      </c>
      <c r="L3504" s="83"/>
      <c r="M3504" s="59" t="str">
        <f t="shared" si="1296"/>
        <v>notmandatorybuyernosupplier</v>
      </c>
      <c r="N3504" s="24" t="s">
        <v>296</v>
      </c>
      <c r="O3504" s="59" t="str">
        <f t="shared" si="1297"/>
        <v>country not in scope for buyer, no need to review</v>
      </c>
    </row>
    <row r="3505" spans="1:25" ht="14.4" x14ac:dyDescent="0.25">
      <c r="A3505" s="76" t="s">
        <v>89</v>
      </c>
      <c r="B3505" s="76" t="str">
        <f>VLOOKUP(A3505,'Buyer Countries '!$B$2:$C$301,2,FALSE)</f>
        <v>no</v>
      </c>
      <c r="C3505" s="76" t="str">
        <f>VLOOKUP(A3505,'Supplier Countries'!$B$2:$D$301,3,FALSE)</f>
        <v>no</v>
      </c>
      <c r="D3505" s="76" t="str">
        <f t="shared" si="1288"/>
        <v>no</v>
      </c>
      <c r="E3505" s="76" t="str">
        <f t="shared" si="1294"/>
        <v>not applicable</v>
      </c>
      <c r="F3505" s="9" t="s">
        <v>132</v>
      </c>
      <c r="G3505" s="10" t="s">
        <v>302</v>
      </c>
      <c r="H3505" s="21"/>
      <c r="I3505" s="11"/>
      <c r="J3505" s="21" t="s">
        <v>134</v>
      </c>
      <c r="K3505" s="11"/>
      <c r="L3505" s="21"/>
      <c r="M3505" s="11"/>
      <c r="N3505" s="21"/>
      <c r="O3505" s="11"/>
    </row>
    <row r="3506" spans="1:25" ht="28.8" x14ac:dyDescent="0.25">
      <c r="A3506" s="76" t="s">
        <v>89</v>
      </c>
      <c r="B3506" s="76" t="str">
        <f>VLOOKUP(A3506,'Buyer Countries '!$B$2:$C$301,2,FALSE)</f>
        <v>no</v>
      </c>
      <c r="C3506" s="76" t="str">
        <f>VLOOKUP(A3506,'Supplier Countries'!$B$2:$D$301,3,FALSE)</f>
        <v>no</v>
      </c>
      <c r="D3506" s="76" t="str">
        <f t="shared" si="1288"/>
        <v>no</v>
      </c>
      <c r="E3506" s="76" t="str">
        <f t="shared" si="1294"/>
        <v>not applicable</v>
      </c>
      <c r="F3506" s="8" t="s">
        <v>303</v>
      </c>
      <c r="G3506" s="7" t="s">
        <v>304</v>
      </c>
      <c r="H3506" s="5" t="s">
        <v>305</v>
      </c>
      <c r="I3506" s="7" t="s">
        <v>138</v>
      </c>
      <c r="J3506" s="83" t="s">
        <v>75</v>
      </c>
      <c r="K3506" s="59" t="str">
        <f t="shared" si="1295"/>
        <v>notmandatory</v>
      </c>
      <c r="L3506" s="83"/>
      <c r="M3506" s="59" t="str">
        <f t="shared" ref="M3506" si="1298">K3506&amp;"buyer"&amp;J3506&amp;"supplier"&amp;L3506</f>
        <v>notmandatorybuyernosupplier</v>
      </c>
      <c r="N3506" s="24"/>
      <c r="O3506" s="59" t="str">
        <f t="shared" ref="O3506" si="1299">IF(D3506="noyes","country not in scope for buyer, contact buyer",
IF(D3506="no","country not in scope for buyer, no need to review",
IF(D3506="nono","country not in scope for buyer and supplier no need to review",
IF(D3506="yesno","country not in scope for supplier no need to review",
IF(M3506="notmandatorybuyeryessupplierno","can buyer relax rule in SBN or ERP to accept invoice without this, if not provide data on PDF, if not move to Portal invoice",
IF(M3506="mandatorybuyeryessupplierno","SAP business network requires this information, provide it or move to Portal invoice",IF(M3506="mandatorybuyeryessupplier","SAP Business Network requires this information, provide it or move to Portal invoice",
IF(M3506="notmandatorybuyeryessupplier","can you provide data on invoice? Answer in column L by Yes or No",
IF(M3506="notmandatorybuyernosupplieryes","data not required set dropdown to blank in column L",
IF(M3506="notmandatorybuyersupplieryes","data not required set dropdown to blank in column L","good job, perfect match!"))))))))))</f>
        <v>country not in scope for buyer, no need to review</v>
      </c>
    </row>
    <row r="3507" spans="1:25" ht="14.4" x14ac:dyDescent="0.25">
      <c r="A3507" s="76" t="s">
        <v>89</v>
      </c>
      <c r="B3507" s="76" t="str">
        <f>VLOOKUP(A3507,'Buyer Countries '!$B$2:$C$301,2,FALSE)</f>
        <v>no</v>
      </c>
      <c r="C3507" s="76" t="str">
        <f>VLOOKUP(A3507,'Supplier Countries'!$B$2:$D$301,3,FALSE)</f>
        <v>no</v>
      </c>
      <c r="D3507" s="76" t="str">
        <f t="shared" si="1288"/>
        <v>no</v>
      </c>
      <c r="E3507" s="76" t="str">
        <f t="shared" si="1294"/>
        <v>not applicable</v>
      </c>
      <c r="F3507" s="9" t="s">
        <v>132</v>
      </c>
      <c r="G3507" s="10" t="s">
        <v>306</v>
      </c>
      <c r="H3507" s="21"/>
      <c r="I3507" s="11"/>
      <c r="J3507" s="21" t="s">
        <v>134</v>
      </c>
      <c r="K3507" s="11"/>
      <c r="L3507" s="21"/>
      <c r="M3507" s="11"/>
      <c r="N3507" s="21"/>
      <c r="O3507" s="11"/>
    </row>
    <row r="3508" spans="1:25" ht="28.8" x14ac:dyDescent="0.25">
      <c r="A3508" s="76" t="s">
        <v>89</v>
      </c>
      <c r="B3508" s="76" t="str">
        <f>VLOOKUP(A3508,'Buyer Countries '!$B$2:$C$301,2,FALSE)</f>
        <v>no</v>
      </c>
      <c r="C3508" s="76" t="str">
        <f>VLOOKUP(A3508,'Supplier Countries'!$B$2:$D$301,3,FALSE)</f>
        <v>no</v>
      </c>
      <c r="D3508" s="76" t="str">
        <f t="shared" si="1288"/>
        <v>no</v>
      </c>
      <c r="E3508" s="76" t="str">
        <f t="shared" si="1294"/>
        <v>not applicable</v>
      </c>
      <c r="F3508" s="8" t="s">
        <v>307</v>
      </c>
      <c r="G3508" s="7" t="s">
        <v>308</v>
      </c>
      <c r="H3508" s="5" t="s">
        <v>309</v>
      </c>
      <c r="I3508" s="7" t="s">
        <v>138</v>
      </c>
      <c r="J3508" s="83" t="s">
        <v>75</v>
      </c>
      <c r="K3508" s="59" t="str">
        <f t="shared" si="1295"/>
        <v>notmandatory</v>
      </c>
      <c r="L3508" s="83"/>
      <c r="M3508" s="59" t="str">
        <f t="shared" ref="M3508" si="1300">K3508&amp;"buyer"&amp;J3508&amp;"supplier"&amp;L3508</f>
        <v>notmandatorybuyernosupplier</v>
      </c>
      <c r="N3508" s="24"/>
      <c r="O3508" s="59" t="str">
        <f t="shared" ref="O3508" si="1301">IF(D3508="noyes","country not in scope for buyer, contact buyer",
IF(D3508="no","country not in scope for buyer, no need to review",
IF(D3508="nono","country not in scope for buyer and supplier no need to review",
IF(D3508="yesno","country not in scope for supplier no need to review",
IF(M3508="notmandatorybuyeryessupplierno","can buyer relax rule in SBN or ERP to accept invoice without this, if not provide data on PDF, if not move to Portal invoice",
IF(M3508="mandatorybuyeryessupplierno","SAP business network requires this information, provide it or move to Portal invoice",IF(M3508="mandatorybuyeryessupplier","SAP Business Network requires this information, provide it or move to Portal invoice",
IF(M3508="notmandatorybuyeryessupplier","can you provide data on invoice? Answer in column L by Yes or No",
IF(M3508="notmandatorybuyernosupplieryes","data not required set dropdown to blank in column L",
IF(M3508="notmandatorybuyersupplieryes","data not required set dropdown to blank in column L","good job, perfect match!"))))))))))</f>
        <v>country not in scope for buyer, no need to review</v>
      </c>
    </row>
    <row r="3509" spans="1:25" ht="14.4" x14ac:dyDescent="0.25">
      <c r="A3509" s="76" t="s">
        <v>89</v>
      </c>
      <c r="B3509" s="76" t="str">
        <f>VLOOKUP(A3509,'Buyer Countries '!$B$2:$C$301,2,FALSE)</f>
        <v>no</v>
      </c>
      <c r="C3509" s="76" t="str">
        <f>VLOOKUP(A3509,'Supplier Countries'!$B$2:$D$301,3,FALSE)</f>
        <v>no</v>
      </c>
      <c r="D3509" s="76" t="str">
        <f t="shared" si="1288"/>
        <v>no</v>
      </c>
      <c r="E3509" s="76" t="str">
        <f t="shared" si="1294"/>
        <v>not applicable</v>
      </c>
      <c r="F3509" s="9" t="s">
        <v>132</v>
      </c>
      <c r="G3509" s="10" t="s">
        <v>310</v>
      </c>
      <c r="H3509" s="10"/>
      <c r="I3509" s="11"/>
      <c r="J3509" s="21" t="s">
        <v>134</v>
      </c>
      <c r="K3509" s="11"/>
      <c r="L3509" s="21"/>
      <c r="M3509" s="11"/>
      <c r="N3509" s="21"/>
      <c r="O3509" s="11"/>
    </row>
    <row r="3510" spans="1:25" ht="144" x14ac:dyDescent="0.25">
      <c r="A3510" s="76" t="s">
        <v>89</v>
      </c>
      <c r="B3510" s="76" t="str">
        <f>VLOOKUP(A3510,'Buyer Countries '!$B$2:$C$301,2,FALSE)</f>
        <v>no</v>
      </c>
      <c r="C3510" s="76" t="str">
        <f>VLOOKUP(A3510,'Supplier Countries'!$B$2:$D$301,3,FALSE)</f>
        <v>no</v>
      </c>
      <c r="D3510" s="76" t="str">
        <f t="shared" si="1288"/>
        <v>no</v>
      </c>
      <c r="E3510" s="76" t="str">
        <f t="shared" si="1294"/>
        <v>not applicable</v>
      </c>
      <c r="F3510" s="8" t="s">
        <v>311</v>
      </c>
      <c r="G3510" s="7" t="s">
        <v>312</v>
      </c>
      <c r="H3510" s="5" t="s">
        <v>313</v>
      </c>
      <c r="I3510" s="7" t="s">
        <v>138</v>
      </c>
      <c r="J3510" s="83" t="s">
        <v>75</v>
      </c>
      <c r="K3510" s="59" t="str">
        <f t="shared" si="1295"/>
        <v>notmandatory</v>
      </c>
      <c r="L3510" s="83"/>
      <c r="M3510" s="59" t="str">
        <f t="shared" ref="M3510:M3514" si="1302">K3510&amp;"buyer"&amp;J3510&amp;"supplier"&amp;L3510</f>
        <v>notmandatorybuyernosupplier</v>
      </c>
      <c r="N3510" s="24"/>
      <c r="O3510" s="59" t="str">
        <f t="shared" ref="O3510:O3514" si="1303">IF(D3510="noyes","country not in scope for buyer, contact buyer",
IF(D3510="no","country not in scope for buyer, no need to review",
IF(D3510="nono","country not in scope for buyer and supplier no need to review",
IF(D3510="yesno","country not in scope for supplier no need to review",
IF(M3510="notmandatorybuyeryessupplierno","can buyer relax rule in SBN or ERP to accept invoice without this, if not provide data on PDF, if not move to Portal invoice",
IF(M3510="mandatorybuyeryessupplierno","SAP business network requires this information, provide it or move to Portal invoice",IF(M3510="mandatorybuyeryessupplier","SAP Business Network requires this information, provide it or move to Portal invoice",
IF(M3510="notmandatorybuyeryessupplier","can you provide data on invoice? Answer in column L by Yes or No",
IF(M3510="notmandatorybuyernosupplieryes","data not required set dropdown to blank in column L",
IF(M3510="notmandatorybuyersupplieryes","data not required set dropdown to blank in column L","good job, perfect match!"))))))))))</f>
        <v>country not in scope for buyer, no need to review</v>
      </c>
    </row>
    <row r="3511" spans="1:25" ht="14.4" x14ac:dyDescent="0.25">
      <c r="A3511" s="76" t="s">
        <v>89</v>
      </c>
      <c r="B3511" s="76" t="str">
        <f>VLOOKUP(A3511,'Buyer Countries '!$B$2:$C$301,2,FALSE)</f>
        <v>no</v>
      </c>
      <c r="C3511" s="76" t="str">
        <f>VLOOKUP(A3511,'Supplier Countries'!$B$2:$D$301,3,FALSE)</f>
        <v>no</v>
      </c>
      <c r="D3511" s="76" t="str">
        <f t="shared" si="1288"/>
        <v>no</v>
      </c>
      <c r="E3511" s="76" t="str">
        <f t="shared" si="1294"/>
        <v>not applicable</v>
      </c>
      <c r="F3511" s="8" t="s">
        <v>314</v>
      </c>
      <c r="G3511" s="7" t="s">
        <v>315</v>
      </c>
      <c r="H3511" s="5"/>
      <c r="I3511" s="7" t="s">
        <v>142</v>
      </c>
      <c r="J3511" s="83" t="s">
        <v>75</v>
      </c>
      <c r="K3511" s="59" t="str">
        <f t="shared" si="1295"/>
        <v>notmandatory</v>
      </c>
      <c r="L3511" s="83"/>
      <c r="M3511" s="59" t="str">
        <f t="shared" si="1302"/>
        <v>notmandatorybuyernosupplier</v>
      </c>
      <c r="N3511" s="24"/>
      <c r="O3511" s="59" t="str">
        <f t="shared" si="1303"/>
        <v>country not in scope for buyer, no need to review</v>
      </c>
    </row>
    <row r="3512" spans="1:25" ht="14.4" x14ac:dyDescent="0.25">
      <c r="A3512" s="76" t="s">
        <v>89</v>
      </c>
      <c r="B3512" s="76" t="str">
        <f>VLOOKUP(A3512,'Buyer Countries '!$B$2:$C$301,2,FALSE)</f>
        <v>no</v>
      </c>
      <c r="C3512" s="76" t="str">
        <f>VLOOKUP(A3512,'Supplier Countries'!$B$2:$D$301,3,FALSE)</f>
        <v>no</v>
      </c>
      <c r="D3512" s="76" t="str">
        <f t="shared" si="1288"/>
        <v>no</v>
      </c>
      <c r="E3512" s="76" t="str">
        <f t="shared" si="1294"/>
        <v>not applicable</v>
      </c>
      <c r="F3512" s="8" t="s">
        <v>316</v>
      </c>
      <c r="G3512" s="7" t="s">
        <v>317</v>
      </c>
      <c r="H3512" s="5"/>
      <c r="I3512" s="7" t="s">
        <v>138</v>
      </c>
      <c r="J3512" s="83" t="s">
        <v>75</v>
      </c>
      <c r="K3512" s="59" t="str">
        <f t="shared" si="1295"/>
        <v>notmandatory</v>
      </c>
      <c r="L3512" s="83"/>
      <c r="M3512" s="59" t="str">
        <f t="shared" si="1302"/>
        <v>notmandatorybuyernosupplier</v>
      </c>
      <c r="N3512" s="24"/>
      <c r="O3512" s="59" t="str">
        <f t="shared" si="1303"/>
        <v>country not in scope for buyer, no need to review</v>
      </c>
    </row>
    <row r="3513" spans="1:25" ht="14.4" x14ac:dyDescent="0.25">
      <c r="A3513" s="76" t="s">
        <v>89</v>
      </c>
      <c r="B3513" s="76" t="str">
        <f>VLOOKUP(A3513,'Buyer Countries '!$B$2:$C$301,2,FALSE)</f>
        <v>no</v>
      </c>
      <c r="C3513" s="76" t="str">
        <f>VLOOKUP(A3513,'Supplier Countries'!$B$2:$D$301,3,FALSE)</f>
        <v>no</v>
      </c>
      <c r="D3513" s="76" t="str">
        <f t="shared" si="1288"/>
        <v>no</v>
      </c>
      <c r="E3513" s="76" t="str">
        <f t="shared" si="1294"/>
        <v>not applicable</v>
      </c>
      <c r="F3513" s="8" t="s">
        <v>318</v>
      </c>
      <c r="G3513" s="7" t="s">
        <v>319</v>
      </c>
      <c r="H3513" s="5"/>
      <c r="I3513" s="7" t="s">
        <v>138</v>
      </c>
      <c r="J3513" s="83" t="s">
        <v>75</v>
      </c>
      <c r="K3513" s="59" t="str">
        <f t="shared" si="1295"/>
        <v>notmandatory</v>
      </c>
      <c r="L3513" s="83"/>
      <c r="M3513" s="59" t="str">
        <f t="shared" si="1302"/>
        <v>notmandatorybuyernosupplier</v>
      </c>
      <c r="N3513" s="24"/>
      <c r="O3513" s="59" t="str">
        <f t="shared" si="1303"/>
        <v>country not in scope for buyer, no need to review</v>
      </c>
    </row>
    <row r="3514" spans="1:25" ht="158.4" x14ac:dyDescent="0.25">
      <c r="A3514" s="76" t="s">
        <v>89</v>
      </c>
      <c r="B3514" s="76" t="str">
        <f>VLOOKUP(A3514,'Buyer Countries '!$B$2:$C$301,2,FALSE)</f>
        <v>no</v>
      </c>
      <c r="C3514" s="76" t="str">
        <f>VLOOKUP(A3514,'Supplier Countries'!$B$2:$D$301,3,FALSE)</f>
        <v>no</v>
      </c>
      <c r="D3514" s="76" t="str">
        <f t="shared" si="1288"/>
        <v>no</v>
      </c>
      <c r="E3514" s="76" t="str">
        <f t="shared" si="1294"/>
        <v>not applicable</v>
      </c>
      <c r="F3514" s="8" t="s">
        <v>320</v>
      </c>
      <c r="G3514" s="7" t="s">
        <v>321</v>
      </c>
      <c r="H3514" s="5" t="s">
        <v>322</v>
      </c>
      <c r="I3514" s="7" t="s">
        <v>138</v>
      </c>
      <c r="J3514" s="83" t="s">
        <v>75</v>
      </c>
      <c r="K3514" s="59" t="str">
        <f t="shared" si="1295"/>
        <v>notmandatory</v>
      </c>
      <c r="L3514" s="83"/>
      <c r="M3514" s="59" t="str">
        <f t="shared" si="1302"/>
        <v>notmandatorybuyernosupplier</v>
      </c>
      <c r="N3514" s="24"/>
      <c r="O3514" s="59" t="str">
        <f t="shared" si="1303"/>
        <v>country not in scope for buyer, no need to review</v>
      </c>
    </row>
    <row r="3515" spans="1:25" ht="14.4" x14ac:dyDescent="0.25">
      <c r="A3515" s="76" t="s">
        <v>89</v>
      </c>
      <c r="B3515" s="76" t="str">
        <f>VLOOKUP(A3515,'Buyer Countries '!$B$2:$C$301,2,FALSE)</f>
        <v>no</v>
      </c>
      <c r="C3515" s="76" t="str">
        <f>VLOOKUP(A3515,'Supplier Countries'!$B$2:$D$301,3,FALSE)</f>
        <v>no</v>
      </c>
      <c r="D3515" s="76" t="str">
        <f t="shared" si="1288"/>
        <v>no</v>
      </c>
      <c r="E3515" s="76" t="str">
        <f t="shared" si="1294"/>
        <v>not applicable</v>
      </c>
      <c r="F3515" s="9" t="s">
        <v>132</v>
      </c>
      <c r="G3515" s="10" t="s">
        <v>323</v>
      </c>
      <c r="H3515" s="10"/>
      <c r="I3515" s="11"/>
      <c r="J3515" s="21" t="s">
        <v>134</v>
      </c>
      <c r="K3515" s="11"/>
      <c r="L3515" s="21"/>
      <c r="M3515" s="11"/>
      <c r="N3515" s="21"/>
      <c r="O3515" s="11"/>
    </row>
    <row r="3516" spans="1:25" ht="14.4" x14ac:dyDescent="0.25">
      <c r="A3516" s="76" t="s">
        <v>89</v>
      </c>
      <c r="B3516" s="76" t="str">
        <f>VLOOKUP(A3516,'Buyer Countries '!$B$2:$C$301,2,FALSE)</f>
        <v>no</v>
      </c>
      <c r="C3516" s="76" t="str">
        <f>VLOOKUP(A3516,'Supplier Countries'!$B$2:$D$301,3,FALSE)</f>
        <v>no</v>
      </c>
      <c r="D3516" s="76" t="str">
        <f t="shared" si="1288"/>
        <v>no</v>
      </c>
      <c r="E3516" s="76" t="str">
        <f t="shared" si="1294"/>
        <v>not applicable</v>
      </c>
      <c r="F3516" s="8" t="s">
        <v>324</v>
      </c>
      <c r="G3516" s="7" t="s">
        <v>325</v>
      </c>
      <c r="H3516" s="5" t="s">
        <v>326</v>
      </c>
      <c r="I3516" s="7" t="s">
        <v>138</v>
      </c>
      <c r="J3516" s="83" t="s">
        <v>72</v>
      </c>
      <c r="K3516" s="59" t="str">
        <f t="shared" si="1295"/>
        <v>notmandatory</v>
      </c>
      <c r="L3516" s="83"/>
      <c r="M3516" s="59" t="str">
        <f t="shared" ref="M3516:M3522" si="1304">K3516&amp;"buyer"&amp;J3516&amp;"supplier"&amp;L3516</f>
        <v>notmandatorybuyeryessupplier</v>
      </c>
      <c r="N3516" s="24" t="s">
        <v>327</v>
      </c>
      <c r="O3516" s="59" t="str">
        <f t="shared" ref="O3516:O3522" si="1305">IF(D3516="noyes","country not in scope for buyer, contact buyer",
IF(D3516="no","country not in scope for buyer, no need to review",
IF(D3516="nono","country not in scope for buyer and supplier no need to review",
IF(D3516="yesno","country not in scope for supplier no need to review",
IF(M3516="notmandatorybuyeryessupplierno","can buyer relax rule in SBN or ERP to accept invoice without this, if not provide data on PDF, if not move to Portal invoice",
IF(M3516="mandatorybuyeryessupplierno","SAP business network requires this information, provide it or move to Portal invoice",IF(M3516="mandatorybuyeryessupplier","SAP Business Network requires this information, provide it or move to Portal invoice",
IF(M3516="notmandatorybuyeryessupplier","can you provide data on invoice? Answer in column L by Yes or No",
IF(M3516="notmandatorybuyernosupplieryes","data not required set dropdown to blank in column L",
IF(M3516="notmandatorybuyersupplieryes","data not required set dropdown to blank in column L","good job, perfect match!"))))))))))</f>
        <v>country not in scope for buyer, no need to review</v>
      </c>
    </row>
    <row r="3517" spans="1:25" ht="28.8" x14ac:dyDescent="0.25">
      <c r="A3517" s="76" t="s">
        <v>89</v>
      </c>
      <c r="B3517" s="76" t="str">
        <f>VLOOKUP(A3517,'Buyer Countries '!$B$2:$C$301,2,FALSE)</f>
        <v>no</v>
      </c>
      <c r="C3517" s="76" t="str">
        <f>VLOOKUP(A3517,'Supplier Countries'!$B$2:$D$301,3,FALSE)</f>
        <v>no</v>
      </c>
      <c r="D3517" s="76" t="str">
        <f t="shared" si="1288"/>
        <v>no</v>
      </c>
      <c r="E3517" s="76" t="str">
        <f t="shared" si="1294"/>
        <v>not applicable</v>
      </c>
      <c r="F3517" s="8" t="s">
        <v>328</v>
      </c>
      <c r="G3517" s="7" t="s">
        <v>329</v>
      </c>
      <c r="H3517" s="5" t="s">
        <v>330</v>
      </c>
      <c r="I3517" s="7" t="s">
        <v>138</v>
      </c>
      <c r="J3517" s="83" t="s">
        <v>72</v>
      </c>
      <c r="K3517" s="59" t="str">
        <f t="shared" si="1295"/>
        <v>notmandatory</v>
      </c>
      <c r="L3517" s="83"/>
      <c r="M3517" s="59" t="str">
        <f t="shared" si="1304"/>
        <v>notmandatorybuyeryessupplier</v>
      </c>
      <c r="N3517" s="24" t="s">
        <v>327</v>
      </c>
      <c r="O3517" s="59" t="str">
        <f t="shared" si="1305"/>
        <v>country not in scope for buyer, no need to review</v>
      </c>
    </row>
    <row r="3518" spans="1:25" s="82" customFormat="1" ht="28.8" x14ac:dyDescent="0.25">
      <c r="A3518" s="22" t="s">
        <v>89</v>
      </c>
      <c r="B3518" s="76" t="str">
        <f>VLOOKUP(A3518,'Buyer Countries '!$B$2:$C$301,2,FALSE)</f>
        <v>no</v>
      </c>
      <c r="C3518" s="76" t="str">
        <f>VLOOKUP(A3518,'Supplier Countries'!$B$2:$D$301,3,FALSE)</f>
        <v>no</v>
      </c>
      <c r="D3518" s="76" t="str">
        <f t="shared" si="1288"/>
        <v>no</v>
      </c>
      <c r="E3518" s="76" t="str">
        <f t="shared" si="1294"/>
        <v>not applicable</v>
      </c>
      <c r="F3518" s="8" t="s">
        <v>331</v>
      </c>
      <c r="G3518" s="7" t="s">
        <v>332</v>
      </c>
      <c r="H3518" s="5" t="s">
        <v>333</v>
      </c>
      <c r="I3518" s="7" t="s">
        <v>138</v>
      </c>
      <c r="J3518" s="83" t="s">
        <v>72</v>
      </c>
      <c r="K3518" s="59" t="str">
        <f t="shared" si="1295"/>
        <v>notmandatory</v>
      </c>
      <c r="L3518" s="83"/>
      <c r="M3518" s="59" t="str">
        <f t="shared" si="1304"/>
        <v>notmandatorybuyeryessupplier</v>
      </c>
      <c r="N3518" s="24" t="s">
        <v>327</v>
      </c>
      <c r="O3518" s="59" t="str">
        <f t="shared" si="1305"/>
        <v>country not in scope for buyer, no need to review</v>
      </c>
      <c r="P3518"/>
      <c r="Q3518"/>
      <c r="R3518"/>
      <c r="S3518"/>
      <c r="T3518"/>
      <c r="U3518"/>
      <c r="V3518"/>
      <c r="W3518"/>
      <c r="X3518"/>
      <c r="Y3518"/>
    </row>
    <row r="3519" spans="1:25" ht="28.8" x14ac:dyDescent="0.25">
      <c r="A3519" s="76" t="s">
        <v>89</v>
      </c>
      <c r="B3519" s="76" t="str">
        <f>VLOOKUP(A3519,'Buyer Countries '!$B$2:$C$301,2,FALSE)</f>
        <v>no</v>
      </c>
      <c r="C3519" s="76" t="str">
        <f>VLOOKUP(A3519,'Supplier Countries'!$B$2:$D$301,3,FALSE)</f>
        <v>no</v>
      </c>
      <c r="D3519" s="76" t="str">
        <f t="shared" si="1288"/>
        <v>no</v>
      </c>
      <c r="E3519" s="76" t="str">
        <f t="shared" si="1294"/>
        <v>not applicable</v>
      </c>
      <c r="F3519" s="8" t="s">
        <v>334</v>
      </c>
      <c r="G3519" s="7" t="s">
        <v>335</v>
      </c>
      <c r="H3519" s="5"/>
      <c r="I3519" s="7" t="s">
        <v>138</v>
      </c>
      <c r="J3519" s="83" t="s">
        <v>75</v>
      </c>
      <c r="K3519" s="59" t="str">
        <f t="shared" si="1295"/>
        <v>notmandatory</v>
      </c>
      <c r="L3519" s="83"/>
      <c r="M3519" s="59" t="str">
        <f t="shared" si="1304"/>
        <v>notmandatorybuyernosupplier</v>
      </c>
      <c r="N3519" s="24" t="s">
        <v>336</v>
      </c>
      <c r="O3519" s="59" t="str">
        <f t="shared" si="1305"/>
        <v>country not in scope for buyer, no need to review</v>
      </c>
    </row>
    <row r="3520" spans="1:25" ht="14.4" x14ac:dyDescent="0.25">
      <c r="A3520" s="76" t="s">
        <v>89</v>
      </c>
      <c r="B3520" s="76" t="str">
        <f>VLOOKUP(A3520,'Buyer Countries '!$B$2:$C$301,2,FALSE)</f>
        <v>no</v>
      </c>
      <c r="C3520" s="76" t="str">
        <f>VLOOKUP(A3520,'Supplier Countries'!$B$2:$D$301,3,FALSE)</f>
        <v>no</v>
      </c>
      <c r="D3520" s="76" t="str">
        <f t="shared" si="1288"/>
        <v>no</v>
      </c>
      <c r="E3520" s="76" t="str">
        <f t="shared" si="1294"/>
        <v>not applicable</v>
      </c>
      <c r="F3520" s="8" t="s">
        <v>337</v>
      </c>
      <c r="G3520" s="7" t="s">
        <v>338</v>
      </c>
      <c r="H3520" s="5" t="s">
        <v>339</v>
      </c>
      <c r="I3520" s="7" t="s">
        <v>138</v>
      </c>
      <c r="J3520" s="83" t="s">
        <v>75</v>
      </c>
      <c r="K3520" s="59" t="str">
        <f t="shared" si="1295"/>
        <v>notmandatory</v>
      </c>
      <c r="L3520" s="83"/>
      <c r="M3520" s="59" t="str">
        <f t="shared" si="1304"/>
        <v>notmandatorybuyernosupplier</v>
      </c>
      <c r="N3520" s="24"/>
      <c r="O3520" s="59" t="str">
        <f t="shared" si="1305"/>
        <v>country not in scope for buyer, no need to review</v>
      </c>
    </row>
    <row r="3521" spans="1:15" ht="14.4" x14ac:dyDescent="0.25">
      <c r="A3521" s="76" t="s">
        <v>89</v>
      </c>
      <c r="B3521" s="76" t="str">
        <f>VLOOKUP(A3521,'Buyer Countries '!$B$2:$C$301,2,FALSE)</f>
        <v>no</v>
      </c>
      <c r="C3521" s="76" t="str">
        <f>VLOOKUP(A3521,'Supplier Countries'!$B$2:$D$301,3,FALSE)</f>
        <v>no</v>
      </c>
      <c r="D3521" s="76" t="str">
        <f t="shared" si="1288"/>
        <v>no</v>
      </c>
      <c r="E3521" s="76" t="str">
        <f t="shared" si="1294"/>
        <v>not applicable</v>
      </c>
      <c r="F3521" s="8" t="s">
        <v>340</v>
      </c>
      <c r="G3521" s="7" t="s">
        <v>341</v>
      </c>
      <c r="H3521" s="5"/>
      <c r="I3521" s="7" t="s">
        <v>138</v>
      </c>
      <c r="J3521" s="83" t="s">
        <v>75</v>
      </c>
      <c r="K3521" s="59" t="str">
        <f t="shared" si="1295"/>
        <v>notmandatory</v>
      </c>
      <c r="L3521" s="83"/>
      <c r="M3521" s="59" t="str">
        <f t="shared" si="1304"/>
        <v>notmandatorybuyernosupplier</v>
      </c>
      <c r="N3521" s="24"/>
      <c r="O3521" s="59" t="str">
        <f t="shared" si="1305"/>
        <v>country not in scope for buyer, no need to review</v>
      </c>
    </row>
    <row r="3522" spans="1:15" ht="43.2" x14ac:dyDescent="0.25">
      <c r="A3522" s="76" t="s">
        <v>89</v>
      </c>
      <c r="B3522" s="76" t="str">
        <f>VLOOKUP(A3522,'Buyer Countries '!$B$2:$C$301,2,FALSE)</f>
        <v>no</v>
      </c>
      <c r="C3522" s="76" t="str">
        <f>VLOOKUP(A3522,'Supplier Countries'!$B$2:$D$301,3,FALSE)</f>
        <v>no</v>
      </c>
      <c r="D3522" s="76" t="str">
        <f t="shared" si="1288"/>
        <v>no</v>
      </c>
      <c r="E3522" s="76" t="str">
        <f t="shared" si="1294"/>
        <v>not applicable</v>
      </c>
      <c r="F3522" s="8" t="s">
        <v>342</v>
      </c>
      <c r="G3522" s="7" t="s">
        <v>343</v>
      </c>
      <c r="H3522" s="5" t="s">
        <v>344</v>
      </c>
      <c r="I3522" s="7" t="s">
        <v>138</v>
      </c>
      <c r="J3522" s="83" t="s">
        <v>75</v>
      </c>
      <c r="K3522" s="59" t="str">
        <f t="shared" si="1295"/>
        <v>notmandatory</v>
      </c>
      <c r="L3522" s="83"/>
      <c r="M3522" s="59" t="str">
        <f t="shared" si="1304"/>
        <v>notmandatorybuyernosupplier</v>
      </c>
      <c r="N3522" s="24" t="s">
        <v>745</v>
      </c>
      <c r="O3522" s="59" t="str">
        <f t="shared" si="1305"/>
        <v>country not in scope for buyer, no need to review</v>
      </c>
    </row>
    <row r="3523" spans="1:15" ht="14.4" x14ac:dyDescent="0.25">
      <c r="A3523" s="76" t="s">
        <v>89</v>
      </c>
      <c r="B3523" s="76" t="str">
        <f>VLOOKUP(A3523,'Buyer Countries '!$B$2:$C$301,2,FALSE)</f>
        <v>no</v>
      </c>
      <c r="C3523" s="76" t="str">
        <f>VLOOKUP(A3523,'Supplier Countries'!$B$2:$D$301,3,FALSE)</f>
        <v>no</v>
      </c>
      <c r="D3523" s="76" t="str">
        <f t="shared" si="1288"/>
        <v>no</v>
      </c>
      <c r="E3523" s="76" t="str">
        <f t="shared" si="1294"/>
        <v>not applicable</v>
      </c>
      <c r="F3523" s="9" t="s">
        <v>132</v>
      </c>
      <c r="G3523" s="10" t="s">
        <v>346</v>
      </c>
      <c r="H3523" s="10"/>
      <c r="I3523" s="11"/>
      <c r="J3523" s="21" t="s">
        <v>134</v>
      </c>
      <c r="K3523" s="11"/>
      <c r="L3523" s="21"/>
      <c r="M3523" s="11"/>
      <c r="N3523" s="21"/>
      <c r="O3523" s="11"/>
    </row>
    <row r="3524" spans="1:15" ht="14.4" x14ac:dyDescent="0.25">
      <c r="A3524" s="76" t="s">
        <v>89</v>
      </c>
      <c r="B3524" s="76" t="str">
        <f>VLOOKUP(A3524,'Buyer Countries '!$B$2:$C$301,2,FALSE)</f>
        <v>no</v>
      </c>
      <c r="C3524" s="76" t="str">
        <f>VLOOKUP(A3524,'Supplier Countries'!$B$2:$D$301,3,FALSE)</f>
        <v>no</v>
      </c>
      <c r="D3524" s="76" t="str">
        <f t="shared" si="1288"/>
        <v>no</v>
      </c>
      <c r="E3524" s="76" t="str">
        <f t="shared" si="1294"/>
        <v>not applicable</v>
      </c>
      <c r="F3524" s="8" t="s">
        <v>347</v>
      </c>
      <c r="G3524" s="7" t="s">
        <v>348</v>
      </c>
      <c r="H3524" s="5"/>
      <c r="I3524" s="7" t="s">
        <v>138</v>
      </c>
      <c r="J3524" s="83" t="s">
        <v>75</v>
      </c>
      <c r="K3524" s="59" t="str">
        <f t="shared" si="1295"/>
        <v>notmandatory</v>
      </c>
      <c r="L3524" s="83"/>
      <c r="M3524" s="59" t="str">
        <f t="shared" ref="M3524:M3527" si="1306">K3524&amp;"buyer"&amp;J3524&amp;"supplier"&amp;L3524</f>
        <v>notmandatorybuyernosupplier</v>
      </c>
      <c r="N3524" s="24" t="s">
        <v>754</v>
      </c>
      <c r="O3524" s="59" t="str">
        <f t="shared" ref="O3524:O3527" si="1307">IF(D3524="noyes","country not in scope for buyer, contact buyer",
IF(D3524="no","country not in scope for buyer, no need to review",
IF(D3524="nono","country not in scope for buyer and supplier no need to review",
IF(D3524="yesno","country not in scope for supplier no need to review",
IF(M3524="notmandatorybuyeryessupplierno","can buyer relax rule in SBN or ERP to accept invoice without this, if not provide data on PDF, if not move to Portal invoice",
IF(M3524="mandatorybuyeryessupplierno","SAP business network requires this information, provide it or move to Portal invoice",IF(M3524="mandatorybuyeryessupplier","SAP Business Network requires this information, provide it or move to Portal invoice",
IF(M3524="notmandatorybuyeryessupplier","can you provide data on invoice? Answer in column L by Yes or No",
IF(M3524="notmandatorybuyernosupplieryes","data not required set dropdown to blank in column L",
IF(M3524="notmandatorybuyersupplieryes","data not required set dropdown to blank in column L","good job, perfect match!"))))))))))</f>
        <v>country not in scope for buyer, no need to review</v>
      </c>
    </row>
    <row r="3525" spans="1:15" ht="14.4" x14ac:dyDescent="0.25">
      <c r="A3525" s="76" t="s">
        <v>89</v>
      </c>
      <c r="B3525" s="76" t="str">
        <f>VLOOKUP(A3525,'Buyer Countries '!$B$2:$C$301,2,FALSE)</f>
        <v>no</v>
      </c>
      <c r="C3525" s="76" t="str">
        <f>VLOOKUP(A3525,'Supplier Countries'!$B$2:$D$301,3,FALSE)</f>
        <v>no</v>
      </c>
      <c r="D3525" s="76" t="str">
        <f t="shared" si="1288"/>
        <v>no</v>
      </c>
      <c r="E3525" s="76" t="str">
        <f t="shared" si="1294"/>
        <v>not applicable</v>
      </c>
      <c r="F3525" s="8" t="s">
        <v>350</v>
      </c>
      <c r="G3525" s="7" t="s">
        <v>351</v>
      </c>
      <c r="H3525" s="5"/>
      <c r="I3525" s="7" t="s">
        <v>138</v>
      </c>
      <c r="J3525" s="83" t="s">
        <v>75</v>
      </c>
      <c r="K3525" s="59" t="str">
        <f t="shared" si="1295"/>
        <v>notmandatory</v>
      </c>
      <c r="L3525" s="83"/>
      <c r="M3525" s="59" t="str">
        <f t="shared" si="1306"/>
        <v>notmandatorybuyernosupplier</v>
      </c>
      <c r="N3525" s="24" t="s">
        <v>754</v>
      </c>
      <c r="O3525" s="59" t="str">
        <f t="shared" si="1307"/>
        <v>country not in scope for buyer, no need to review</v>
      </c>
    </row>
    <row r="3526" spans="1:15" ht="14.4" x14ac:dyDescent="0.25">
      <c r="A3526" s="76" t="s">
        <v>89</v>
      </c>
      <c r="B3526" s="76" t="str">
        <f>VLOOKUP(A3526,'Buyer Countries '!$B$2:$C$301,2,FALSE)</f>
        <v>no</v>
      </c>
      <c r="C3526" s="76" t="str">
        <f>VLOOKUP(A3526,'Supplier Countries'!$B$2:$D$301,3,FALSE)</f>
        <v>no</v>
      </c>
      <c r="D3526" s="76" t="str">
        <f t="shared" si="1288"/>
        <v>no</v>
      </c>
      <c r="E3526" s="76" t="str">
        <f t="shared" si="1294"/>
        <v>not applicable</v>
      </c>
      <c r="F3526" s="8" t="s">
        <v>352</v>
      </c>
      <c r="G3526" s="7" t="s">
        <v>353</v>
      </c>
      <c r="H3526" s="5"/>
      <c r="I3526" s="7" t="s">
        <v>138</v>
      </c>
      <c r="J3526" s="83" t="s">
        <v>75</v>
      </c>
      <c r="K3526" s="59" t="str">
        <f t="shared" si="1295"/>
        <v>notmandatory</v>
      </c>
      <c r="L3526" s="83"/>
      <c r="M3526" s="59" t="str">
        <f t="shared" si="1306"/>
        <v>notmandatorybuyernosupplier</v>
      </c>
      <c r="N3526" s="24" t="s">
        <v>754</v>
      </c>
      <c r="O3526" s="59" t="str">
        <f t="shared" si="1307"/>
        <v>country not in scope for buyer, no need to review</v>
      </c>
    </row>
    <row r="3527" spans="1:15" ht="14.4" x14ac:dyDescent="0.25">
      <c r="A3527" s="76" t="s">
        <v>89</v>
      </c>
      <c r="B3527" s="76" t="str">
        <f>VLOOKUP(A3527,'Buyer Countries '!$B$2:$C$301,2,FALSE)</f>
        <v>no</v>
      </c>
      <c r="C3527" s="76" t="str">
        <f>VLOOKUP(A3527,'Supplier Countries'!$B$2:$D$301,3,FALSE)</f>
        <v>no</v>
      </c>
      <c r="D3527" s="76" t="str">
        <f t="shared" si="1288"/>
        <v>no</v>
      </c>
      <c r="E3527" s="76" t="str">
        <f t="shared" si="1294"/>
        <v>not applicable</v>
      </c>
      <c r="F3527" s="8" t="s">
        <v>354</v>
      </c>
      <c r="G3527" s="7" t="s">
        <v>355</v>
      </c>
      <c r="H3527" s="5"/>
      <c r="I3527" s="7" t="s">
        <v>138</v>
      </c>
      <c r="J3527" s="83" t="s">
        <v>75</v>
      </c>
      <c r="K3527" s="59" t="str">
        <f t="shared" si="1295"/>
        <v>notmandatory</v>
      </c>
      <c r="L3527" s="83"/>
      <c r="M3527" s="59" t="str">
        <f t="shared" si="1306"/>
        <v>notmandatorybuyernosupplier</v>
      </c>
      <c r="N3527" s="24" t="s">
        <v>754</v>
      </c>
      <c r="O3527" s="59" t="str">
        <f t="shared" si="1307"/>
        <v>country not in scope for buyer, no need to review</v>
      </c>
    </row>
    <row r="3528" spans="1:15" ht="14.4" x14ac:dyDescent="0.25">
      <c r="A3528" s="76" t="s">
        <v>89</v>
      </c>
      <c r="B3528" s="76" t="str">
        <f>VLOOKUP(A3528,'Buyer Countries '!$B$2:$C$301,2,FALSE)</f>
        <v>no</v>
      </c>
      <c r="C3528" s="76" t="str">
        <f>VLOOKUP(A3528,'Supplier Countries'!$B$2:$D$301,3,FALSE)</f>
        <v>no</v>
      </c>
      <c r="D3528" s="76" t="str">
        <f t="shared" si="1288"/>
        <v>no</v>
      </c>
      <c r="E3528" s="76" t="str">
        <f t="shared" si="1294"/>
        <v>not applicable</v>
      </c>
      <c r="F3528" s="9" t="s">
        <v>132</v>
      </c>
      <c r="G3528" s="10" t="s">
        <v>356</v>
      </c>
      <c r="H3528" s="10"/>
      <c r="I3528" s="11"/>
      <c r="J3528" s="21"/>
      <c r="K3528" s="11"/>
      <c r="L3528" s="21"/>
      <c r="M3528" s="11"/>
      <c r="N3528" s="21"/>
      <c r="O3528" s="11"/>
    </row>
    <row r="3529" spans="1:15" ht="14.4" x14ac:dyDescent="0.25">
      <c r="A3529" s="76" t="s">
        <v>89</v>
      </c>
      <c r="B3529" s="76" t="str">
        <f>VLOOKUP(A3529,'Buyer Countries '!$B$2:$C$301,2,FALSE)</f>
        <v>no</v>
      </c>
      <c r="C3529" s="76" t="str">
        <f>VLOOKUP(A3529,'Supplier Countries'!$B$2:$D$301,3,FALSE)</f>
        <v>no</v>
      </c>
      <c r="D3529" s="76" t="str">
        <f t="shared" si="1288"/>
        <v>no</v>
      </c>
      <c r="E3529" s="76" t="str">
        <f t="shared" si="1294"/>
        <v>not applicable</v>
      </c>
      <c r="F3529" s="8" t="s">
        <v>357</v>
      </c>
      <c r="G3529" s="7" t="s">
        <v>358</v>
      </c>
      <c r="H3529" s="5"/>
      <c r="I3529" s="7" t="s">
        <v>138</v>
      </c>
      <c r="J3529" s="83" t="s">
        <v>75</v>
      </c>
      <c r="K3529" s="59" t="str">
        <f t="shared" si="1295"/>
        <v>notmandatory</v>
      </c>
      <c r="L3529" s="83"/>
      <c r="M3529" s="59" t="str">
        <f t="shared" ref="M3529:M3536" si="1308">K3529&amp;"buyer"&amp;J3529&amp;"supplier"&amp;L3529</f>
        <v>notmandatorybuyernosupplier</v>
      </c>
      <c r="N3529" s="24" t="s">
        <v>359</v>
      </c>
      <c r="O3529" s="59" t="str">
        <f t="shared" ref="O3529:O3536" si="1309">IF(D3529="noyes","country not in scope for buyer, contact buyer",
IF(D3529="no","country not in scope for buyer, no need to review",
IF(D3529="nono","country not in scope for buyer and supplier no need to review",
IF(D3529="yesno","country not in scope for supplier no need to review",
IF(M3529="notmandatorybuyeryessupplierno","can buyer relax rule in SBN or ERP to accept invoice without this, if not provide data on PDF, if not move to Portal invoice",
IF(M3529="mandatorybuyeryessupplierno","SAP business network requires this information, provide it or move to Portal invoice",IF(M3529="mandatorybuyeryessupplier","SAP Business Network requires this information, provide it or move to Portal invoice",
IF(M3529="notmandatorybuyeryessupplier","can you provide data on invoice? Answer in column L by Yes or No",
IF(M3529="notmandatorybuyernosupplieryes","data not required set dropdown to blank in column L",
IF(M3529="notmandatorybuyersupplieryes","data not required set dropdown to blank in column L","good job, perfect match!"))))))))))</f>
        <v>country not in scope for buyer, no need to review</v>
      </c>
    </row>
    <row r="3530" spans="1:15" ht="14.4" x14ac:dyDescent="0.25">
      <c r="A3530" s="76" t="s">
        <v>89</v>
      </c>
      <c r="B3530" s="76" t="str">
        <f>VLOOKUP(A3530,'Buyer Countries '!$B$2:$C$301,2,FALSE)</f>
        <v>no</v>
      </c>
      <c r="C3530" s="76" t="str">
        <f>VLOOKUP(A3530,'Supplier Countries'!$B$2:$D$301,3,FALSE)</f>
        <v>no</v>
      </c>
      <c r="D3530" s="76" t="str">
        <f t="shared" si="1288"/>
        <v>no</v>
      </c>
      <c r="E3530" s="76" t="str">
        <f t="shared" si="1294"/>
        <v>not applicable</v>
      </c>
      <c r="F3530" s="8" t="s">
        <v>360</v>
      </c>
      <c r="G3530" s="7" t="s">
        <v>361</v>
      </c>
      <c r="H3530" s="5"/>
      <c r="I3530" s="7" t="s">
        <v>138</v>
      </c>
      <c r="J3530" s="83" t="s">
        <v>75</v>
      </c>
      <c r="K3530" s="59" t="str">
        <f t="shared" si="1295"/>
        <v>notmandatory</v>
      </c>
      <c r="L3530" s="83"/>
      <c r="M3530" s="59" t="str">
        <f t="shared" si="1308"/>
        <v>notmandatorybuyernosupplier</v>
      </c>
      <c r="N3530" s="24" t="s">
        <v>359</v>
      </c>
      <c r="O3530" s="59" t="str">
        <f t="shared" si="1309"/>
        <v>country not in scope for buyer, no need to review</v>
      </c>
    </row>
    <row r="3531" spans="1:15" ht="14.4" x14ac:dyDescent="0.25">
      <c r="A3531" s="76" t="s">
        <v>89</v>
      </c>
      <c r="B3531" s="76" t="str">
        <f>VLOOKUP(A3531,'Buyer Countries '!$B$2:$C$301,2,FALSE)</f>
        <v>no</v>
      </c>
      <c r="C3531" s="76" t="str">
        <f>VLOOKUP(A3531,'Supplier Countries'!$B$2:$D$301,3,FALSE)</f>
        <v>no</v>
      </c>
      <c r="D3531" s="76" t="str">
        <f t="shared" si="1288"/>
        <v>no</v>
      </c>
      <c r="E3531" s="76" t="str">
        <f t="shared" si="1294"/>
        <v>not applicable</v>
      </c>
      <c r="F3531" s="8" t="s">
        <v>362</v>
      </c>
      <c r="G3531" s="7" t="s">
        <v>363</v>
      </c>
      <c r="H3531" s="5"/>
      <c r="I3531" s="7" t="s">
        <v>138</v>
      </c>
      <c r="J3531" s="83" t="s">
        <v>75</v>
      </c>
      <c r="K3531" s="59" t="str">
        <f t="shared" si="1295"/>
        <v>notmandatory</v>
      </c>
      <c r="L3531" s="83"/>
      <c r="M3531" s="59" t="str">
        <f t="shared" si="1308"/>
        <v>notmandatorybuyernosupplier</v>
      </c>
      <c r="N3531" s="24" t="s">
        <v>359</v>
      </c>
      <c r="O3531" s="59" t="str">
        <f t="shared" si="1309"/>
        <v>country not in scope for buyer, no need to review</v>
      </c>
    </row>
    <row r="3532" spans="1:15" ht="14.4" x14ac:dyDescent="0.25">
      <c r="A3532" s="76" t="s">
        <v>89</v>
      </c>
      <c r="B3532" s="76" t="str">
        <f>VLOOKUP(A3532,'Buyer Countries '!$B$2:$C$301,2,FALSE)</f>
        <v>no</v>
      </c>
      <c r="C3532" s="76" t="str">
        <f>VLOOKUP(A3532,'Supplier Countries'!$B$2:$D$301,3,FALSE)</f>
        <v>no</v>
      </c>
      <c r="D3532" s="76" t="str">
        <f t="shared" si="1288"/>
        <v>no</v>
      </c>
      <c r="E3532" s="76" t="str">
        <f t="shared" si="1294"/>
        <v>not applicable</v>
      </c>
      <c r="F3532" s="8" t="s">
        <v>364</v>
      </c>
      <c r="G3532" s="7" t="s">
        <v>365</v>
      </c>
      <c r="H3532" s="5"/>
      <c r="I3532" s="7" t="s">
        <v>138</v>
      </c>
      <c r="J3532" s="83" t="s">
        <v>75</v>
      </c>
      <c r="K3532" s="59" t="str">
        <f t="shared" si="1295"/>
        <v>notmandatory</v>
      </c>
      <c r="L3532" s="83"/>
      <c r="M3532" s="59" t="str">
        <f t="shared" si="1308"/>
        <v>notmandatorybuyernosupplier</v>
      </c>
      <c r="N3532" s="24" t="s">
        <v>359</v>
      </c>
      <c r="O3532" s="59" t="str">
        <f t="shared" si="1309"/>
        <v>country not in scope for buyer, no need to review</v>
      </c>
    </row>
    <row r="3533" spans="1:15" ht="14.4" x14ac:dyDescent="0.25">
      <c r="A3533" s="76" t="s">
        <v>89</v>
      </c>
      <c r="B3533" s="76" t="str">
        <f>VLOOKUP(A3533,'Buyer Countries '!$B$2:$C$301,2,FALSE)</f>
        <v>no</v>
      </c>
      <c r="C3533" s="76" t="str">
        <f>VLOOKUP(A3533,'Supplier Countries'!$B$2:$D$301,3,FALSE)</f>
        <v>no</v>
      </c>
      <c r="D3533" s="76" t="str">
        <f t="shared" si="1288"/>
        <v>no</v>
      </c>
      <c r="E3533" s="76" t="str">
        <f t="shared" si="1294"/>
        <v>not applicable</v>
      </c>
      <c r="F3533" s="8" t="s">
        <v>366</v>
      </c>
      <c r="G3533" s="7" t="s">
        <v>367</v>
      </c>
      <c r="H3533" s="5"/>
      <c r="I3533" s="7" t="s">
        <v>138</v>
      </c>
      <c r="J3533" s="83" t="s">
        <v>75</v>
      </c>
      <c r="K3533" s="59" t="str">
        <f t="shared" si="1295"/>
        <v>notmandatory</v>
      </c>
      <c r="L3533" s="83"/>
      <c r="M3533" s="59" t="str">
        <f t="shared" si="1308"/>
        <v>notmandatorybuyernosupplier</v>
      </c>
      <c r="N3533" s="24" t="s">
        <v>359</v>
      </c>
      <c r="O3533" s="59" t="str">
        <f t="shared" si="1309"/>
        <v>country not in scope for buyer, no need to review</v>
      </c>
    </row>
    <row r="3534" spans="1:15" ht="14.4" x14ac:dyDescent="0.25">
      <c r="A3534" s="76" t="s">
        <v>89</v>
      </c>
      <c r="B3534" s="76" t="str">
        <f>VLOOKUP(A3534,'Buyer Countries '!$B$2:$C$301,2,FALSE)</f>
        <v>no</v>
      </c>
      <c r="C3534" s="76" t="str">
        <f>VLOOKUP(A3534,'Supplier Countries'!$B$2:$D$301,3,FALSE)</f>
        <v>no</v>
      </c>
      <c r="D3534" s="76" t="str">
        <f t="shared" si="1288"/>
        <v>no</v>
      </c>
      <c r="E3534" s="76" t="str">
        <f t="shared" si="1294"/>
        <v>not applicable</v>
      </c>
      <c r="F3534" s="8" t="s">
        <v>368</v>
      </c>
      <c r="G3534" s="7" t="s">
        <v>369</v>
      </c>
      <c r="H3534" s="5"/>
      <c r="I3534" s="7" t="s">
        <v>138</v>
      </c>
      <c r="J3534" s="83" t="s">
        <v>75</v>
      </c>
      <c r="K3534" s="59" t="str">
        <f t="shared" si="1295"/>
        <v>notmandatory</v>
      </c>
      <c r="L3534" s="83"/>
      <c r="M3534" s="59" t="str">
        <f t="shared" si="1308"/>
        <v>notmandatorybuyernosupplier</v>
      </c>
      <c r="N3534" s="24" t="s">
        <v>359</v>
      </c>
      <c r="O3534" s="59" t="str">
        <f t="shared" si="1309"/>
        <v>country not in scope for buyer, no need to review</v>
      </c>
    </row>
    <row r="3535" spans="1:15" ht="14.4" x14ac:dyDescent="0.25">
      <c r="A3535" s="76" t="s">
        <v>89</v>
      </c>
      <c r="B3535" s="76" t="str">
        <f>VLOOKUP(A3535,'Buyer Countries '!$B$2:$C$301,2,FALSE)</f>
        <v>no</v>
      </c>
      <c r="C3535" s="76" t="str">
        <f>VLOOKUP(A3535,'Supplier Countries'!$B$2:$D$301,3,FALSE)</f>
        <v>no</v>
      </c>
      <c r="D3535" s="76" t="str">
        <f t="shared" si="1288"/>
        <v>no</v>
      </c>
      <c r="E3535" s="76" t="str">
        <f t="shared" si="1294"/>
        <v>not applicable</v>
      </c>
      <c r="F3535" s="8" t="s">
        <v>370</v>
      </c>
      <c r="G3535" s="7" t="s">
        <v>371</v>
      </c>
      <c r="H3535" s="5"/>
      <c r="I3535" s="7" t="s">
        <v>138</v>
      </c>
      <c r="J3535" s="83" t="s">
        <v>75</v>
      </c>
      <c r="K3535" s="59" t="str">
        <f t="shared" si="1295"/>
        <v>notmandatory</v>
      </c>
      <c r="L3535" s="83"/>
      <c r="M3535" s="59" t="str">
        <f t="shared" si="1308"/>
        <v>notmandatorybuyernosupplier</v>
      </c>
      <c r="N3535" s="24" t="s">
        <v>359</v>
      </c>
      <c r="O3535" s="59" t="str">
        <f t="shared" si="1309"/>
        <v>country not in scope for buyer, no need to review</v>
      </c>
    </row>
    <row r="3536" spans="1:15" ht="14.4" x14ac:dyDescent="0.25">
      <c r="A3536" s="76" t="s">
        <v>89</v>
      </c>
      <c r="B3536" s="76" t="str">
        <f>VLOOKUP(A3536,'Buyer Countries '!$B$2:$C$301,2,FALSE)</f>
        <v>no</v>
      </c>
      <c r="C3536" s="76" t="str">
        <f>VLOOKUP(A3536,'Supplier Countries'!$B$2:$D$301,3,FALSE)</f>
        <v>no</v>
      </c>
      <c r="D3536" s="76" t="str">
        <f t="shared" si="1288"/>
        <v>no</v>
      </c>
      <c r="E3536" s="76" t="str">
        <f t="shared" si="1294"/>
        <v>not applicable</v>
      </c>
      <c r="F3536" s="8" t="s">
        <v>372</v>
      </c>
      <c r="G3536" s="7" t="s">
        <v>373</v>
      </c>
      <c r="H3536" s="5"/>
      <c r="I3536" s="7" t="s">
        <v>138</v>
      </c>
      <c r="J3536" s="83" t="s">
        <v>75</v>
      </c>
      <c r="K3536" s="59" t="str">
        <f t="shared" si="1295"/>
        <v>notmandatory</v>
      </c>
      <c r="L3536" s="83"/>
      <c r="M3536" s="59" t="str">
        <f t="shared" si="1308"/>
        <v>notmandatorybuyernosupplier</v>
      </c>
      <c r="N3536" s="24" t="s">
        <v>359</v>
      </c>
      <c r="O3536" s="59" t="str">
        <f t="shared" si="1309"/>
        <v>country not in scope for buyer, no need to review</v>
      </c>
    </row>
    <row r="3537" spans="1:25" ht="14.4" x14ac:dyDescent="0.25">
      <c r="A3537" s="76" t="s">
        <v>89</v>
      </c>
      <c r="B3537" s="76" t="str">
        <f>VLOOKUP(A3537,'Buyer Countries '!$B$2:$C$301,2,FALSE)</f>
        <v>no</v>
      </c>
      <c r="C3537" s="76" t="str">
        <f>VLOOKUP(A3537,'Supplier Countries'!$B$2:$D$301,3,FALSE)</f>
        <v>no</v>
      </c>
      <c r="D3537" s="76" t="str">
        <f t="shared" si="1288"/>
        <v>no</v>
      </c>
      <c r="E3537" s="76" t="str">
        <f t="shared" si="1294"/>
        <v>not applicable</v>
      </c>
      <c r="F3537" s="9" t="s">
        <v>132</v>
      </c>
      <c r="G3537" s="10" t="s">
        <v>374</v>
      </c>
      <c r="H3537" s="10"/>
      <c r="I3537" s="11"/>
      <c r="J3537" s="21" t="s">
        <v>134</v>
      </c>
      <c r="K3537" s="11"/>
      <c r="L3537" s="21"/>
      <c r="M3537" s="11"/>
      <c r="N3537" s="21"/>
      <c r="O3537" s="11"/>
    </row>
    <row r="3538" spans="1:25" s="82" customFormat="1" ht="57.6" x14ac:dyDescent="0.25">
      <c r="A3538" s="22" t="s">
        <v>89</v>
      </c>
      <c r="B3538" s="76" t="str">
        <f>VLOOKUP(A3538,'Buyer Countries '!$B$2:$C$301,2,FALSE)</f>
        <v>no</v>
      </c>
      <c r="C3538" s="76" t="str">
        <f>VLOOKUP(A3538,'Supplier Countries'!$B$2:$D$301,3,FALSE)</f>
        <v>no</v>
      </c>
      <c r="D3538" s="76" t="str">
        <f t="shared" si="1288"/>
        <v>no</v>
      </c>
      <c r="E3538" s="76" t="str">
        <f t="shared" si="1294"/>
        <v>not applicable</v>
      </c>
      <c r="F3538" s="8" t="s">
        <v>375</v>
      </c>
      <c r="G3538" s="7" t="s">
        <v>376</v>
      </c>
      <c r="H3538" s="5" t="s">
        <v>377</v>
      </c>
      <c r="I3538" s="7" t="s">
        <v>138</v>
      </c>
      <c r="J3538" s="83" t="s">
        <v>75</v>
      </c>
      <c r="K3538" s="59" t="str">
        <f t="shared" ref="K3538" si="1310">IF(I3538="Mandatory","mandatory","notmandatory")</f>
        <v>notmandatory</v>
      </c>
      <c r="L3538" s="83"/>
      <c r="M3538" s="59" t="str">
        <f t="shared" ref="M3538" si="1311">K3538&amp;"buyer"&amp;J3538&amp;"supplier"&amp;L3538</f>
        <v>notmandatorybuyernosupplier</v>
      </c>
      <c r="N3538" s="24"/>
      <c r="O3538" s="59" t="str">
        <f t="shared" ref="O3538:O3561" si="1312">IF(D3538="noyes","country not in scope for buyer, contact buyer",
IF(D3538="no","country not in scope for buyer, no need to review",
IF(D3538="nono","country not in scope for buyer and supplier no need to review",
IF(D3538="yesno","country not in scope for supplier no need to review",
IF(M3538="notmandatorybuyeryessupplierno","can buyer relax rule in SBN or ERP to accept invoice without this, if not provide data on PDF, if not move to Portal invoice",
IF(M3538="mandatorybuyeryessupplierno","SAP business network requires this information, provide it or move to Portal invoice",IF(M3538="mandatorybuyeryessupplier","SAP Business Network requires this information, provide it or move to Portal invoice",
IF(M3538="notmandatorybuyeryessupplier","can you provide data on invoice? Answer in column L by Yes or No",
IF(M3538="notmandatorybuyernosupplieryes","data not required set dropdown to blank in column L",
IF(M3538="notmandatorybuyersupplieryes","data not required set dropdown to blank in column L","good job, perfect match!"))))))))))</f>
        <v>country not in scope for buyer, no need to review</v>
      </c>
      <c r="P3538"/>
      <c r="Q3538"/>
      <c r="R3538"/>
      <c r="S3538"/>
      <c r="T3538"/>
      <c r="U3538"/>
      <c r="V3538"/>
      <c r="W3538"/>
      <c r="X3538"/>
      <c r="Y3538"/>
    </row>
    <row r="3539" spans="1:25" ht="28.8" x14ac:dyDescent="0.25">
      <c r="A3539" s="76" t="s">
        <v>89</v>
      </c>
      <c r="B3539" s="76" t="str">
        <f>VLOOKUP(A3539,'Buyer Countries '!$B$2:$C$301,2,FALSE)</f>
        <v>no</v>
      </c>
      <c r="C3539" s="76" t="str">
        <f>VLOOKUP(A3539,'Supplier Countries'!$B$2:$D$301,3,FALSE)</f>
        <v>no</v>
      </c>
      <c r="D3539" s="76" t="str">
        <f t="shared" si="1288"/>
        <v>no</v>
      </c>
      <c r="E3539" s="76" t="str">
        <f t="shared" si="1294"/>
        <v>not applicable</v>
      </c>
      <c r="F3539" s="8" t="s">
        <v>378</v>
      </c>
      <c r="G3539" s="7" t="s">
        <v>379</v>
      </c>
      <c r="H3539" s="5" t="s">
        <v>380</v>
      </c>
      <c r="I3539" s="7" t="s">
        <v>142</v>
      </c>
      <c r="J3539" s="83" t="s">
        <v>75</v>
      </c>
      <c r="K3539" s="59" t="str">
        <f t="shared" ref="K3539:K3546" si="1313">IF(I3539="Mandatory","mandatory","notmandatory")</f>
        <v>notmandatory</v>
      </c>
      <c r="L3539" s="83"/>
      <c r="M3539" s="59" t="str">
        <f t="shared" ref="M3539:M3561" si="1314">K3539&amp;"buyer"&amp;J3539&amp;"supplier"&amp;L3539</f>
        <v>notmandatorybuyernosupplier</v>
      </c>
      <c r="N3539" s="24" t="s">
        <v>238</v>
      </c>
      <c r="O3539" s="59" t="str">
        <f t="shared" si="1312"/>
        <v>country not in scope for buyer, no need to review</v>
      </c>
    </row>
    <row r="3540" spans="1:25" ht="14.4" x14ac:dyDescent="0.25">
      <c r="A3540" s="76" t="s">
        <v>89</v>
      </c>
      <c r="B3540" s="76" t="str">
        <f>VLOOKUP(A3540,'Buyer Countries '!$B$2:$C$301,2,FALSE)</f>
        <v>no</v>
      </c>
      <c r="C3540" s="76" t="str">
        <f>VLOOKUP(A3540,'Supplier Countries'!$B$2:$D$301,3,FALSE)</f>
        <v>no</v>
      </c>
      <c r="D3540" s="76" t="str">
        <f t="shared" si="1288"/>
        <v>no</v>
      </c>
      <c r="E3540" s="76" t="str">
        <f t="shared" si="1294"/>
        <v>not applicable</v>
      </c>
      <c r="F3540" s="8" t="s">
        <v>381</v>
      </c>
      <c r="G3540" s="7" t="s">
        <v>382</v>
      </c>
      <c r="H3540" s="5"/>
      <c r="I3540" s="7" t="s">
        <v>138</v>
      </c>
      <c r="J3540" s="83" t="s">
        <v>75</v>
      </c>
      <c r="K3540" s="59" t="str">
        <f t="shared" si="1313"/>
        <v>notmandatory</v>
      </c>
      <c r="L3540" s="83"/>
      <c r="M3540" s="59" t="str">
        <f t="shared" si="1314"/>
        <v>notmandatorybuyernosupplier</v>
      </c>
      <c r="N3540" s="24"/>
      <c r="O3540" s="59" t="str">
        <f t="shared" si="1312"/>
        <v>country not in scope for buyer, no need to review</v>
      </c>
    </row>
    <row r="3541" spans="1:25" ht="14.4" x14ac:dyDescent="0.25">
      <c r="A3541" s="76" t="s">
        <v>89</v>
      </c>
      <c r="B3541" s="76" t="str">
        <f>VLOOKUP(A3541,'Buyer Countries '!$B$2:$C$301,2,FALSE)</f>
        <v>no</v>
      </c>
      <c r="C3541" s="76" t="str">
        <f>VLOOKUP(A3541,'Supplier Countries'!$B$2:$D$301,3,FALSE)</f>
        <v>no</v>
      </c>
      <c r="D3541" s="76" t="str">
        <f t="shared" ref="D3541:D3604" si="1315">IF($N$3="supplier",B3541&amp;C3541,IF($N$3="buyer",B3541,"select value in are your onboarding a buyer or a supplier"))</f>
        <v>no</v>
      </c>
      <c r="E3541" s="76" t="str">
        <f t="shared" si="1294"/>
        <v>not applicable</v>
      </c>
      <c r="F3541" s="8" t="s">
        <v>383</v>
      </c>
      <c r="G3541" s="7" t="s">
        <v>384</v>
      </c>
      <c r="H3541" s="5"/>
      <c r="I3541" s="7" t="s">
        <v>138</v>
      </c>
      <c r="J3541" s="83" t="s">
        <v>75</v>
      </c>
      <c r="K3541" s="59" t="str">
        <f t="shared" si="1313"/>
        <v>notmandatory</v>
      </c>
      <c r="L3541" s="83"/>
      <c r="M3541" s="59" t="str">
        <f t="shared" si="1314"/>
        <v>notmandatorybuyernosupplier</v>
      </c>
      <c r="N3541" s="24" t="s">
        <v>179</v>
      </c>
      <c r="O3541" s="59" t="str">
        <f t="shared" si="1312"/>
        <v>country not in scope for buyer, no need to review</v>
      </c>
    </row>
    <row r="3542" spans="1:25" ht="14.4" x14ac:dyDescent="0.25">
      <c r="A3542" s="76" t="s">
        <v>89</v>
      </c>
      <c r="B3542" s="76" t="str">
        <f>VLOOKUP(A3542,'Buyer Countries '!$B$2:$C$301,2,FALSE)</f>
        <v>no</v>
      </c>
      <c r="C3542" s="76" t="str">
        <f>VLOOKUP(A3542,'Supplier Countries'!$B$2:$D$301,3,FALSE)</f>
        <v>no</v>
      </c>
      <c r="D3542" s="76" t="str">
        <f t="shared" si="1315"/>
        <v>no</v>
      </c>
      <c r="E3542" s="76" t="str">
        <f t="shared" si="1294"/>
        <v>not applicable</v>
      </c>
      <c r="F3542" s="8" t="s">
        <v>385</v>
      </c>
      <c r="G3542" s="7" t="s">
        <v>386</v>
      </c>
      <c r="H3542" s="5"/>
      <c r="I3542" s="7" t="s">
        <v>142</v>
      </c>
      <c r="J3542" s="83" t="s">
        <v>75</v>
      </c>
      <c r="K3542" s="59" t="str">
        <f t="shared" si="1313"/>
        <v>notmandatory</v>
      </c>
      <c r="L3542" s="83"/>
      <c r="M3542" s="59" t="str">
        <f t="shared" si="1314"/>
        <v>notmandatorybuyernosupplier</v>
      </c>
      <c r="N3542" s="24" t="s">
        <v>238</v>
      </c>
      <c r="O3542" s="59" t="str">
        <f t="shared" si="1312"/>
        <v>country not in scope for buyer, no need to review</v>
      </c>
    </row>
    <row r="3543" spans="1:25" ht="14.4" x14ac:dyDescent="0.25">
      <c r="A3543" s="76" t="s">
        <v>89</v>
      </c>
      <c r="B3543" s="76" t="str">
        <f>VLOOKUP(A3543,'Buyer Countries '!$B$2:$C$301,2,FALSE)</f>
        <v>no</v>
      </c>
      <c r="C3543" s="76" t="str">
        <f>VLOOKUP(A3543,'Supplier Countries'!$B$2:$D$301,3,FALSE)</f>
        <v>no</v>
      </c>
      <c r="D3543" s="76" t="str">
        <f t="shared" si="1315"/>
        <v>no</v>
      </c>
      <c r="E3543" s="76" t="str">
        <f t="shared" si="1294"/>
        <v>not applicable</v>
      </c>
      <c r="F3543" s="8" t="s">
        <v>387</v>
      </c>
      <c r="G3543" s="7" t="s">
        <v>388</v>
      </c>
      <c r="H3543" s="5"/>
      <c r="I3543" s="7" t="s">
        <v>142</v>
      </c>
      <c r="J3543" s="83" t="s">
        <v>75</v>
      </c>
      <c r="K3543" s="59" t="str">
        <f t="shared" si="1313"/>
        <v>notmandatory</v>
      </c>
      <c r="L3543" s="83"/>
      <c r="M3543" s="59" t="str">
        <f t="shared" si="1314"/>
        <v>notmandatorybuyernosupplier</v>
      </c>
      <c r="N3543" s="24" t="s">
        <v>238</v>
      </c>
      <c r="O3543" s="59" t="str">
        <f t="shared" si="1312"/>
        <v>country not in scope for buyer, no need to review</v>
      </c>
    </row>
    <row r="3544" spans="1:25" ht="14.4" x14ac:dyDescent="0.25">
      <c r="A3544" s="76" t="s">
        <v>89</v>
      </c>
      <c r="B3544" s="76" t="str">
        <f>VLOOKUP(A3544,'Buyer Countries '!$B$2:$C$301,2,FALSE)</f>
        <v>no</v>
      </c>
      <c r="C3544" s="76" t="str">
        <f>VLOOKUP(A3544,'Supplier Countries'!$B$2:$D$301,3,FALSE)</f>
        <v>no</v>
      </c>
      <c r="D3544" s="76" t="str">
        <f t="shared" si="1315"/>
        <v>no</v>
      </c>
      <c r="E3544" s="76" t="str">
        <f t="shared" si="1294"/>
        <v>not applicable</v>
      </c>
      <c r="F3544" s="8" t="s">
        <v>389</v>
      </c>
      <c r="G3544" s="7" t="s">
        <v>390</v>
      </c>
      <c r="H3544" s="5"/>
      <c r="I3544" s="7" t="s">
        <v>138</v>
      </c>
      <c r="J3544" s="83" t="s">
        <v>75</v>
      </c>
      <c r="K3544" s="59" t="str">
        <f t="shared" si="1313"/>
        <v>notmandatory</v>
      </c>
      <c r="L3544" s="83"/>
      <c r="M3544" s="59" t="str">
        <f t="shared" si="1314"/>
        <v>notmandatorybuyernosupplier</v>
      </c>
      <c r="N3544" s="24"/>
      <c r="O3544" s="59" t="str">
        <f t="shared" si="1312"/>
        <v>country not in scope for buyer, no need to review</v>
      </c>
    </row>
    <row r="3545" spans="1:25" ht="28.8" x14ac:dyDescent="0.25">
      <c r="A3545" s="76" t="s">
        <v>89</v>
      </c>
      <c r="B3545" s="76" t="str">
        <f>VLOOKUP(A3545,'Buyer Countries '!$B$2:$C$301,2,FALSE)</f>
        <v>no</v>
      </c>
      <c r="C3545" s="76" t="str">
        <f>VLOOKUP(A3545,'Supplier Countries'!$B$2:$D$301,3,FALSE)</f>
        <v>no</v>
      </c>
      <c r="D3545" s="76" t="str">
        <f t="shared" si="1315"/>
        <v>no</v>
      </c>
      <c r="E3545" s="76" t="str">
        <f t="shared" ref="E3545:E3609" si="1316">IF(D3545="select value in are your onboarding a buyer or a supplier",D3545,IF(D3545="yesno","not applicable",IF(D3545="yesyes","country supported",IF(D3545="noyes","country not supported, contact buyer",IF(D3545="yes","country supported","not applicable")))))</f>
        <v>not applicable</v>
      </c>
      <c r="F3545" s="8" t="s">
        <v>391</v>
      </c>
      <c r="G3545" s="7" t="s">
        <v>392</v>
      </c>
      <c r="H3545" s="5"/>
      <c r="I3545" s="7" t="s">
        <v>138</v>
      </c>
      <c r="J3545" s="83" t="s">
        <v>75</v>
      </c>
      <c r="K3545" s="59" t="str">
        <f t="shared" si="1313"/>
        <v>notmandatory</v>
      </c>
      <c r="L3545" s="83"/>
      <c r="M3545" s="59" t="str">
        <f t="shared" si="1314"/>
        <v>notmandatorybuyernosupplier</v>
      </c>
      <c r="N3545" s="24" t="s">
        <v>188</v>
      </c>
      <c r="O3545" s="59" t="str">
        <f t="shared" si="1312"/>
        <v>country not in scope for buyer, no need to review</v>
      </c>
    </row>
    <row r="3546" spans="1:25" ht="43.2" x14ac:dyDescent="0.25">
      <c r="A3546" s="76" t="s">
        <v>89</v>
      </c>
      <c r="B3546" s="76" t="str">
        <f>VLOOKUP(A3546,'Buyer Countries '!$B$2:$C$301,2,FALSE)</f>
        <v>no</v>
      </c>
      <c r="C3546" s="76" t="str">
        <f>VLOOKUP(A3546,'Supplier Countries'!$B$2:$D$301,3,FALSE)</f>
        <v>no</v>
      </c>
      <c r="D3546" s="76" t="str">
        <f t="shared" si="1315"/>
        <v>no</v>
      </c>
      <c r="E3546" s="76" t="str">
        <f t="shared" si="1316"/>
        <v>not applicable</v>
      </c>
      <c r="F3546" s="8" t="s">
        <v>393</v>
      </c>
      <c r="G3546" s="7" t="s">
        <v>394</v>
      </c>
      <c r="H3546" s="5"/>
      <c r="I3546" s="7" t="s">
        <v>138</v>
      </c>
      <c r="J3546" s="83" t="s">
        <v>75</v>
      </c>
      <c r="K3546" s="59" t="str">
        <f t="shared" si="1313"/>
        <v>notmandatory</v>
      </c>
      <c r="L3546" s="83"/>
      <c r="M3546" s="59" t="str">
        <f t="shared" si="1314"/>
        <v>notmandatorybuyernosupplier</v>
      </c>
      <c r="N3546" s="24" t="s">
        <v>746</v>
      </c>
      <c r="O3546" s="59" t="str">
        <f t="shared" si="1312"/>
        <v>country not in scope for buyer, no need to review</v>
      </c>
    </row>
    <row r="3547" spans="1:25" s="82" customFormat="1" ht="28.8" x14ac:dyDescent="0.25">
      <c r="A3547" s="22" t="s">
        <v>89</v>
      </c>
      <c r="B3547" s="76" t="str">
        <f>VLOOKUP(A3547,'Buyer Countries '!$B$2:$C$301,2,FALSE)</f>
        <v>no</v>
      </c>
      <c r="C3547" s="76" t="str">
        <f>VLOOKUP(A3547,'Supplier Countries'!$B$2:$D$301,3,FALSE)</f>
        <v>no</v>
      </c>
      <c r="D3547" s="76" t="str">
        <f t="shared" si="1315"/>
        <v>no</v>
      </c>
      <c r="E3547" s="76" t="str">
        <f t="shared" si="1316"/>
        <v>not applicable</v>
      </c>
      <c r="F3547" s="8" t="s">
        <v>396</v>
      </c>
      <c r="G3547" s="7" t="s">
        <v>397</v>
      </c>
      <c r="H3547" s="5" t="s">
        <v>398</v>
      </c>
      <c r="I3547" s="7" t="s">
        <v>142</v>
      </c>
      <c r="J3547" s="83" t="s">
        <v>75</v>
      </c>
      <c r="K3547" s="59" t="str">
        <f t="shared" ref="K3547" si="1317">IF(I3547="Mandatory","mandatory","notmandatory")</f>
        <v>notmandatory</v>
      </c>
      <c r="L3547" s="83"/>
      <c r="M3547" s="59" t="str">
        <f t="shared" si="1314"/>
        <v>notmandatorybuyernosupplier</v>
      </c>
      <c r="N3547" s="24" t="s">
        <v>238</v>
      </c>
      <c r="O3547" s="59" t="str">
        <f t="shared" si="1312"/>
        <v>country not in scope for buyer, no need to review</v>
      </c>
      <c r="P3547"/>
      <c r="Q3547"/>
      <c r="R3547"/>
      <c r="S3547"/>
      <c r="T3547"/>
      <c r="U3547"/>
      <c r="V3547"/>
      <c r="W3547"/>
      <c r="X3547"/>
      <c r="Y3547"/>
    </row>
    <row r="3548" spans="1:25" ht="57.6" x14ac:dyDescent="0.25">
      <c r="A3548" s="76" t="s">
        <v>89</v>
      </c>
      <c r="B3548" s="76" t="str">
        <f>VLOOKUP(A3548,'Buyer Countries '!$B$2:$C$301,2,FALSE)</f>
        <v>no</v>
      </c>
      <c r="C3548" s="76" t="str">
        <f>VLOOKUP(A3548,'Supplier Countries'!$B$2:$D$301,3,FALSE)</f>
        <v>no</v>
      </c>
      <c r="D3548" s="76" t="str">
        <f t="shared" si="1315"/>
        <v>no</v>
      </c>
      <c r="E3548" s="76" t="str">
        <f t="shared" si="1316"/>
        <v>not applicable</v>
      </c>
      <c r="F3548" s="8" t="s">
        <v>399</v>
      </c>
      <c r="G3548" s="7" t="s">
        <v>400</v>
      </c>
      <c r="H3548" s="5" t="s">
        <v>401</v>
      </c>
      <c r="I3548" s="7" t="s">
        <v>142</v>
      </c>
      <c r="J3548" s="83" t="s">
        <v>75</v>
      </c>
      <c r="K3548" s="59" t="str">
        <f t="shared" ref="K3548:K3611" si="1318">IF(I3548="Mandatory","mandatory","notmandatory")</f>
        <v>notmandatory</v>
      </c>
      <c r="L3548" s="83"/>
      <c r="M3548" s="59" t="str">
        <f t="shared" si="1314"/>
        <v>notmandatorybuyernosupplier</v>
      </c>
      <c r="N3548" s="24" t="s">
        <v>402</v>
      </c>
      <c r="O3548" s="59" t="str">
        <f t="shared" si="1312"/>
        <v>country not in scope for buyer, no need to review</v>
      </c>
    </row>
    <row r="3549" spans="1:25" ht="28.8" x14ac:dyDescent="0.25">
      <c r="A3549" s="76" t="s">
        <v>89</v>
      </c>
      <c r="B3549" s="76" t="str">
        <f>VLOOKUP(A3549,'Buyer Countries '!$B$2:$C$301,2,FALSE)</f>
        <v>no</v>
      </c>
      <c r="C3549" s="76" t="str">
        <f>VLOOKUP(A3549,'Supplier Countries'!$B$2:$D$301,3,FALSE)</f>
        <v>no</v>
      </c>
      <c r="D3549" s="76" t="str">
        <f t="shared" si="1315"/>
        <v>no</v>
      </c>
      <c r="E3549" s="76" t="str">
        <f t="shared" si="1316"/>
        <v>not applicable</v>
      </c>
      <c r="F3549" s="8" t="s">
        <v>403</v>
      </c>
      <c r="G3549" s="7" t="s">
        <v>404</v>
      </c>
      <c r="H3549" s="5" t="s">
        <v>405</v>
      </c>
      <c r="I3549" s="7" t="s">
        <v>142</v>
      </c>
      <c r="J3549" s="83" t="s">
        <v>75</v>
      </c>
      <c r="K3549" s="59" t="str">
        <f t="shared" si="1318"/>
        <v>notmandatory</v>
      </c>
      <c r="L3549" s="83"/>
      <c r="M3549" s="59" t="str">
        <f t="shared" si="1314"/>
        <v>notmandatorybuyernosupplier</v>
      </c>
      <c r="N3549" s="24" t="s">
        <v>238</v>
      </c>
      <c r="O3549" s="59" t="str">
        <f t="shared" si="1312"/>
        <v>country not in scope for buyer, no need to review</v>
      </c>
    </row>
    <row r="3550" spans="1:25" ht="14.4" x14ac:dyDescent="0.25">
      <c r="A3550" s="76" t="s">
        <v>89</v>
      </c>
      <c r="B3550" s="76" t="str">
        <f>VLOOKUP(A3550,'Buyer Countries '!$B$2:$C$301,2,FALSE)</f>
        <v>no</v>
      </c>
      <c r="C3550" s="76" t="str">
        <f>VLOOKUP(A3550,'Supplier Countries'!$B$2:$D$301,3,FALSE)</f>
        <v>no</v>
      </c>
      <c r="D3550" s="76" t="str">
        <f t="shared" si="1315"/>
        <v>no</v>
      </c>
      <c r="E3550" s="76" t="str">
        <f t="shared" si="1316"/>
        <v>not applicable</v>
      </c>
      <c r="F3550" s="8" t="s">
        <v>406</v>
      </c>
      <c r="G3550" s="7" t="s">
        <v>407</v>
      </c>
      <c r="H3550" s="5"/>
      <c r="I3550" s="7" t="s">
        <v>138</v>
      </c>
      <c r="J3550" s="83" t="s">
        <v>75</v>
      </c>
      <c r="K3550" s="59" t="str">
        <f t="shared" si="1318"/>
        <v>notmandatory</v>
      </c>
      <c r="L3550" s="83"/>
      <c r="M3550" s="59" t="str">
        <f t="shared" si="1314"/>
        <v>notmandatorybuyernosupplier</v>
      </c>
      <c r="N3550" s="24"/>
      <c r="O3550" s="59" t="str">
        <f t="shared" si="1312"/>
        <v>country not in scope for buyer, no need to review</v>
      </c>
    </row>
    <row r="3551" spans="1:25" ht="14.4" x14ac:dyDescent="0.25">
      <c r="A3551" s="76" t="s">
        <v>89</v>
      </c>
      <c r="B3551" s="76" t="str">
        <f>VLOOKUP(A3551,'Buyer Countries '!$B$2:$C$301,2,FALSE)</f>
        <v>no</v>
      </c>
      <c r="C3551" s="76" t="str">
        <f>VLOOKUP(A3551,'Supplier Countries'!$B$2:$D$301,3,FALSE)</f>
        <v>no</v>
      </c>
      <c r="D3551" s="76" t="str">
        <f t="shared" si="1315"/>
        <v>no</v>
      </c>
      <c r="E3551" s="76" t="str">
        <f t="shared" si="1316"/>
        <v>not applicable</v>
      </c>
      <c r="F3551" s="8" t="s">
        <v>408</v>
      </c>
      <c r="G3551" s="7" t="s">
        <v>409</v>
      </c>
      <c r="H3551" s="5"/>
      <c r="I3551" s="7" t="s">
        <v>138</v>
      </c>
      <c r="J3551" s="83" t="s">
        <v>75</v>
      </c>
      <c r="K3551" s="59" t="str">
        <f t="shared" si="1318"/>
        <v>notmandatory</v>
      </c>
      <c r="L3551" s="83"/>
      <c r="M3551" s="59" t="str">
        <f t="shared" si="1314"/>
        <v>notmandatorybuyernosupplier</v>
      </c>
      <c r="N3551" s="24" t="s">
        <v>179</v>
      </c>
      <c r="O3551" s="59" t="str">
        <f t="shared" si="1312"/>
        <v>country not in scope for buyer, no need to review</v>
      </c>
    </row>
    <row r="3552" spans="1:25" ht="14.4" x14ac:dyDescent="0.25">
      <c r="A3552" s="76" t="s">
        <v>89</v>
      </c>
      <c r="B3552" s="76" t="str">
        <f>VLOOKUP(A3552,'Buyer Countries '!$B$2:$C$301,2,FALSE)</f>
        <v>no</v>
      </c>
      <c r="C3552" s="76" t="str">
        <f>VLOOKUP(A3552,'Supplier Countries'!$B$2:$D$301,3,FALSE)</f>
        <v>no</v>
      </c>
      <c r="D3552" s="76" t="str">
        <f t="shared" si="1315"/>
        <v>no</v>
      </c>
      <c r="E3552" s="76" t="str">
        <f t="shared" si="1316"/>
        <v>not applicable</v>
      </c>
      <c r="F3552" s="8" t="s">
        <v>410</v>
      </c>
      <c r="G3552" s="7" t="s">
        <v>411</v>
      </c>
      <c r="H3552" s="5"/>
      <c r="I3552" s="7" t="s">
        <v>142</v>
      </c>
      <c r="J3552" s="83" t="s">
        <v>75</v>
      </c>
      <c r="K3552" s="59" t="str">
        <f t="shared" si="1318"/>
        <v>notmandatory</v>
      </c>
      <c r="L3552" s="83"/>
      <c r="M3552" s="59" t="str">
        <f t="shared" si="1314"/>
        <v>notmandatorybuyernosupplier</v>
      </c>
      <c r="N3552" s="24" t="s">
        <v>238</v>
      </c>
      <c r="O3552" s="59" t="str">
        <f t="shared" si="1312"/>
        <v>country not in scope for buyer, no need to review</v>
      </c>
    </row>
    <row r="3553" spans="1:15" ht="14.4" x14ac:dyDescent="0.25">
      <c r="A3553" s="76" t="s">
        <v>89</v>
      </c>
      <c r="B3553" s="76" t="str">
        <f>VLOOKUP(A3553,'Buyer Countries '!$B$2:$C$301,2,FALSE)</f>
        <v>no</v>
      </c>
      <c r="C3553" s="76" t="str">
        <f>VLOOKUP(A3553,'Supplier Countries'!$B$2:$D$301,3,FALSE)</f>
        <v>no</v>
      </c>
      <c r="D3553" s="76" t="str">
        <f t="shared" si="1315"/>
        <v>no</v>
      </c>
      <c r="E3553" s="76" t="str">
        <f t="shared" si="1316"/>
        <v>not applicable</v>
      </c>
      <c r="F3553" s="8" t="s">
        <v>412</v>
      </c>
      <c r="G3553" s="7" t="s">
        <v>413</v>
      </c>
      <c r="H3553" s="5"/>
      <c r="I3553" s="7" t="s">
        <v>142</v>
      </c>
      <c r="J3553" s="83" t="s">
        <v>75</v>
      </c>
      <c r="K3553" s="59" t="str">
        <f t="shared" si="1318"/>
        <v>notmandatory</v>
      </c>
      <c r="L3553" s="83"/>
      <c r="M3553" s="59" t="str">
        <f t="shared" si="1314"/>
        <v>notmandatorybuyernosupplier</v>
      </c>
      <c r="N3553" s="24" t="s">
        <v>238</v>
      </c>
      <c r="O3553" s="59" t="str">
        <f t="shared" si="1312"/>
        <v>country not in scope for buyer, no need to review</v>
      </c>
    </row>
    <row r="3554" spans="1:15" ht="14.4" x14ac:dyDescent="0.25">
      <c r="A3554" s="76" t="s">
        <v>89</v>
      </c>
      <c r="B3554" s="76" t="str">
        <f>VLOOKUP(A3554,'Buyer Countries '!$B$2:$C$301,2,FALSE)</f>
        <v>no</v>
      </c>
      <c r="C3554" s="76" t="str">
        <f>VLOOKUP(A3554,'Supplier Countries'!$B$2:$D$301,3,FALSE)</f>
        <v>no</v>
      </c>
      <c r="D3554" s="76" t="str">
        <f t="shared" si="1315"/>
        <v>no</v>
      </c>
      <c r="E3554" s="76" t="str">
        <f t="shared" si="1316"/>
        <v>not applicable</v>
      </c>
      <c r="F3554" s="8" t="s">
        <v>414</v>
      </c>
      <c r="G3554" s="7" t="s">
        <v>415</v>
      </c>
      <c r="H3554" s="5"/>
      <c r="I3554" s="7" t="s">
        <v>138</v>
      </c>
      <c r="J3554" s="83" t="s">
        <v>75</v>
      </c>
      <c r="K3554" s="59" t="str">
        <f t="shared" si="1318"/>
        <v>notmandatory</v>
      </c>
      <c r="L3554" s="83"/>
      <c r="M3554" s="59" t="str">
        <f t="shared" si="1314"/>
        <v>notmandatorybuyernosupplier</v>
      </c>
      <c r="N3554" s="24"/>
      <c r="O3554" s="59" t="str">
        <f t="shared" si="1312"/>
        <v>country not in scope for buyer, no need to review</v>
      </c>
    </row>
    <row r="3555" spans="1:15" ht="28.8" x14ac:dyDescent="0.25">
      <c r="A3555" s="76" t="s">
        <v>89</v>
      </c>
      <c r="B3555" s="76" t="str">
        <f>VLOOKUP(A3555,'Buyer Countries '!$B$2:$C$301,2,FALSE)</f>
        <v>no</v>
      </c>
      <c r="C3555" s="76" t="str">
        <f>VLOOKUP(A3555,'Supplier Countries'!$B$2:$D$301,3,FALSE)</f>
        <v>no</v>
      </c>
      <c r="D3555" s="76" t="str">
        <f t="shared" si="1315"/>
        <v>no</v>
      </c>
      <c r="E3555" s="76" t="str">
        <f t="shared" si="1316"/>
        <v>not applicable</v>
      </c>
      <c r="F3555" s="8" t="s">
        <v>416</v>
      </c>
      <c r="G3555" s="7" t="s">
        <v>417</v>
      </c>
      <c r="H3555" s="5"/>
      <c r="I3555" s="7" t="s">
        <v>138</v>
      </c>
      <c r="J3555" s="83" t="s">
        <v>75</v>
      </c>
      <c r="K3555" s="59" t="str">
        <f t="shared" si="1318"/>
        <v>notmandatory</v>
      </c>
      <c r="L3555" s="83"/>
      <c r="M3555" s="59" t="str">
        <f t="shared" si="1314"/>
        <v>notmandatorybuyernosupplier</v>
      </c>
      <c r="N3555" s="24" t="s">
        <v>188</v>
      </c>
      <c r="O3555" s="59" t="str">
        <f t="shared" si="1312"/>
        <v>country not in scope for buyer, no need to review</v>
      </c>
    </row>
    <row r="3556" spans="1:15" ht="43.2" x14ac:dyDescent="0.25">
      <c r="A3556" s="76" t="s">
        <v>89</v>
      </c>
      <c r="B3556" s="76" t="str">
        <f>VLOOKUP(A3556,'Buyer Countries '!$B$2:$C$301,2,FALSE)</f>
        <v>no</v>
      </c>
      <c r="C3556" s="76" t="str">
        <f>VLOOKUP(A3556,'Supplier Countries'!$B$2:$D$301,3,FALSE)</f>
        <v>no</v>
      </c>
      <c r="D3556" s="76" t="str">
        <f t="shared" si="1315"/>
        <v>no</v>
      </c>
      <c r="E3556" s="76" t="str">
        <f t="shared" si="1316"/>
        <v>not applicable</v>
      </c>
      <c r="F3556" s="8" t="s">
        <v>418</v>
      </c>
      <c r="G3556" s="7" t="s">
        <v>419</v>
      </c>
      <c r="H3556" s="5"/>
      <c r="I3556" s="7" t="s">
        <v>138</v>
      </c>
      <c r="J3556" s="83" t="s">
        <v>75</v>
      </c>
      <c r="K3556" s="59" t="str">
        <f t="shared" si="1318"/>
        <v>notmandatory</v>
      </c>
      <c r="L3556" s="83"/>
      <c r="M3556" s="59" t="str">
        <f t="shared" si="1314"/>
        <v>notmandatorybuyernosupplier</v>
      </c>
      <c r="N3556" s="24" t="s">
        <v>746</v>
      </c>
      <c r="O3556" s="59" t="str">
        <f t="shared" si="1312"/>
        <v>country not in scope for buyer, no need to review</v>
      </c>
    </row>
    <row r="3557" spans="1:15" ht="14.4" x14ac:dyDescent="0.25">
      <c r="A3557" s="76" t="s">
        <v>89</v>
      </c>
      <c r="B3557" s="76" t="str">
        <f>VLOOKUP(A3557,'Buyer Countries '!$B$2:$C$301,2,FALSE)</f>
        <v>no</v>
      </c>
      <c r="C3557" s="76" t="str">
        <f>VLOOKUP(A3557,'Supplier Countries'!$B$2:$D$301,3,FALSE)</f>
        <v>no</v>
      </c>
      <c r="D3557" s="76" t="str">
        <f t="shared" si="1315"/>
        <v>no</v>
      </c>
      <c r="E3557" s="76" t="str">
        <f t="shared" si="1316"/>
        <v>not applicable</v>
      </c>
      <c r="F3557" s="8" t="s">
        <v>420</v>
      </c>
      <c r="G3557" s="7" t="s">
        <v>421</v>
      </c>
      <c r="H3557" s="5"/>
      <c r="I3557" s="7" t="s">
        <v>142</v>
      </c>
      <c r="J3557" s="83" t="s">
        <v>75</v>
      </c>
      <c r="K3557" s="59" t="str">
        <f t="shared" si="1318"/>
        <v>notmandatory</v>
      </c>
      <c r="L3557" s="83"/>
      <c r="M3557" s="59" t="str">
        <f t="shared" si="1314"/>
        <v>notmandatorybuyernosupplier</v>
      </c>
      <c r="N3557" s="24" t="s">
        <v>238</v>
      </c>
      <c r="O3557" s="59" t="str">
        <f t="shared" si="1312"/>
        <v>country not in scope for buyer, no need to review</v>
      </c>
    </row>
    <row r="3558" spans="1:15" ht="14.4" x14ac:dyDescent="0.25">
      <c r="A3558" s="76" t="s">
        <v>89</v>
      </c>
      <c r="B3558" s="76" t="str">
        <f>VLOOKUP(A3558,'Buyer Countries '!$B$2:$C$301,2,FALSE)</f>
        <v>no</v>
      </c>
      <c r="C3558" s="76" t="str">
        <f>VLOOKUP(A3558,'Supplier Countries'!$B$2:$D$301,3,FALSE)</f>
        <v>no</v>
      </c>
      <c r="D3558" s="76" t="str">
        <f t="shared" si="1315"/>
        <v>no</v>
      </c>
      <c r="E3558" s="76" t="str">
        <f t="shared" si="1316"/>
        <v>not applicable</v>
      </c>
      <c r="F3558" s="8" t="s">
        <v>422</v>
      </c>
      <c r="G3558" s="7" t="s">
        <v>423</v>
      </c>
      <c r="H3558" s="5"/>
      <c r="I3558" s="7" t="s">
        <v>138</v>
      </c>
      <c r="J3558" s="83" t="s">
        <v>75</v>
      </c>
      <c r="K3558" s="59" t="str">
        <f t="shared" si="1318"/>
        <v>notmandatory</v>
      </c>
      <c r="L3558" s="83"/>
      <c r="M3558" s="59" t="str">
        <f t="shared" si="1314"/>
        <v>notmandatorybuyernosupplier</v>
      </c>
      <c r="N3558" s="24"/>
      <c r="O3558" s="59" t="str">
        <f t="shared" si="1312"/>
        <v>country not in scope for buyer, no need to review</v>
      </c>
    </row>
    <row r="3559" spans="1:15" ht="14.4" x14ac:dyDescent="0.25">
      <c r="A3559" s="76" t="s">
        <v>89</v>
      </c>
      <c r="B3559" s="76" t="str">
        <f>VLOOKUP(A3559,'Buyer Countries '!$B$2:$C$301,2,FALSE)</f>
        <v>no</v>
      </c>
      <c r="C3559" s="76" t="str">
        <f>VLOOKUP(A3559,'Supplier Countries'!$B$2:$D$301,3,FALSE)</f>
        <v>no</v>
      </c>
      <c r="D3559" s="76" t="str">
        <f t="shared" si="1315"/>
        <v>no</v>
      </c>
      <c r="E3559" s="76" t="str">
        <f t="shared" si="1316"/>
        <v>not applicable</v>
      </c>
      <c r="F3559" s="8" t="s">
        <v>424</v>
      </c>
      <c r="G3559" s="7" t="s">
        <v>425</v>
      </c>
      <c r="H3559" s="5"/>
      <c r="I3559" s="7" t="s">
        <v>138</v>
      </c>
      <c r="J3559" s="83" t="s">
        <v>75</v>
      </c>
      <c r="K3559" s="59" t="str">
        <f t="shared" si="1318"/>
        <v>notmandatory</v>
      </c>
      <c r="L3559" s="83"/>
      <c r="M3559" s="59" t="str">
        <f t="shared" si="1314"/>
        <v>notmandatorybuyernosupplier</v>
      </c>
      <c r="N3559" s="24"/>
      <c r="O3559" s="59" t="str">
        <f t="shared" si="1312"/>
        <v>country not in scope for buyer, no need to review</v>
      </c>
    </row>
    <row r="3560" spans="1:15" ht="14.4" x14ac:dyDescent="0.25">
      <c r="A3560" s="76" t="s">
        <v>89</v>
      </c>
      <c r="B3560" s="76" t="str">
        <f>VLOOKUP(A3560,'Buyer Countries '!$B$2:$C$301,2,FALSE)</f>
        <v>no</v>
      </c>
      <c r="C3560" s="76" t="str">
        <f>VLOOKUP(A3560,'Supplier Countries'!$B$2:$D$301,3,FALSE)</f>
        <v>no</v>
      </c>
      <c r="D3560" s="76" t="str">
        <f t="shared" si="1315"/>
        <v>no</v>
      </c>
      <c r="E3560" s="76" t="str">
        <f t="shared" si="1316"/>
        <v>not applicable</v>
      </c>
      <c r="F3560" s="8" t="s">
        <v>426</v>
      </c>
      <c r="G3560" s="7" t="s">
        <v>427</v>
      </c>
      <c r="H3560" s="5"/>
      <c r="I3560" s="7" t="s">
        <v>138</v>
      </c>
      <c r="J3560" s="83" t="s">
        <v>75</v>
      </c>
      <c r="K3560" s="59" t="str">
        <f t="shared" si="1318"/>
        <v>notmandatory</v>
      </c>
      <c r="L3560" s="83"/>
      <c r="M3560" s="59" t="str">
        <f t="shared" si="1314"/>
        <v>notmandatorybuyernosupplier</v>
      </c>
      <c r="N3560" s="24"/>
      <c r="O3560" s="59" t="str">
        <f t="shared" si="1312"/>
        <v>country not in scope for buyer, no need to review</v>
      </c>
    </row>
    <row r="3561" spans="1:15" ht="43.2" x14ac:dyDescent="0.25">
      <c r="A3561" s="76" t="s">
        <v>89</v>
      </c>
      <c r="B3561" s="76" t="str">
        <f>VLOOKUP(A3561,'Buyer Countries '!$B$2:$C$301,2,FALSE)</f>
        <v>no</v>
      </c>
      <c r="C3561" s="76" t="str">
        <f>VLOOKUP(A3561,'Supplier Countries'!$B$2:$D$301,3,FALSE)</f>
        <v>no</v>
      </c>
      <c r="D3561" s="76" t="str">
        <f t="shared" si="1315"/>
        <v>no</v>
      </c>
      <c r="E3561" s="76" t="str">
        <f t="shared" si="1316"/>
        <v>not applicable</v>
      </c>
      <c r="F3561" s="8" t="s">
        <v>428</v>
      </c>
      <c r="G3561" s="7" t="s">
        <v>429</v>
      </c>
      <c r="H3561" s="5"/>
      <c r="I3561" s="7" t="s">
        <v>138</v>
      </c>
      <c r="J3561" s="83" t="s">
        <v>75</v>
      </c>
      <c r="K3561" s="59" t="str">
        <f t="shared" si="1318"/>
        <v>notmandatory</v>
      </c>
      <c r="L3561" s="83"/>
      <c r="M3561" s="59" t="str">
        <f t="shared" si="1314"/>
        <v>notmandatorybuyernosupplier</v>
      </c>
      <c r="N3561" s="24" t="s">
        <v>430</v>
      </c>
      <c r="O3561" s="59" t="str">
        <f t="shared" si="1312"/>
        <v>country not in scope for buyer, no need to review</v>
      </c>
    </row>
    <row r="3562" spans="1:15" ht="14.4" x14ac:dyDescent="0.25">
      <c r="A3562" s="76" t="s">
        <v>89</v>
      </c>
      <c r="B3562" s="76" t="str">
        <f>VLOOKUP(A3562,'Buyer Countries '!$B$2:$C$301,2,FALSE)</f>
        <v>no</v>
      </c>
      <c r="C3562" s="76" t="str">
        <f>VLOOKUP(A3562,'Supplier Countries'!$B$2:$D$301,3,FALSE)</f>
        <v>no</v>
      </c>
      <c r="D3562" s="76" t="str">
        <f t="shared" si="1315"/>
        <v>no</v>
      </c>
      <c r="E3562" s="76" t="str">
        <f t="shared" si="1316"/>
        <v>not applicable</v>
      </c>
      <c r="F3562" s="9" t="s">
        <v>132</v>
      </c>
      <c r="G3562" s="10" t="s">
        <v>431</v>
      </c>
      <c r="H3562" s="10"/>
      <c r="I3562" s="11"/>
      <c r="J3562" s="21"/>
      <c r="K3562" s="11"/>
      <c r="L3562" s="21"/>
      <c r="M3562" s="11"/>
      <c r="N3562" s="21"/>
      <c r="O3562" s="11"/>
    </row>
    <row r="3563" spans="1:15" ht="14.4" x14ac:dyDescent="0.25">
      <c r="A3563" s="76" t="s">
        <v>89</v>
      </c>
      <c r="B3563" s="76" t="str">
        <f>VLOOKUP(A3563,'Buyer Countries '!$B$2:$C$301,2,FALSE)</f>
        <v>no</v>
      </c>
      <c r="C3563" s="76" t="str">
        <f>VLOOKUP(A3563,'Supplier Countries'!$B$2:$D$301,3,FALSE)</f>
        <v>no</v>
      </c>
      <c r="D3563" s="76" t="str">
        <f t="shared" si="1315"/>
        <v>no</v>
      </c>
      <c r="E3563" s="76" t="str">
        <f t="shared" si="1316"/>
        <v>not applicable</v>
      </c>
      <c r="F3563" s="8" t="s">
        <v>432</v>
      </c>
      <c r="G3563" s="7" t="s">
        <v>433</v>
      </c>
      <c r="H3563" s="5"/>
      <c r="I3563" s="7" t="s">
        <v>138</v>
      </c>
      <c r="J3563" s="83" t="s">
        <v>75</v>
      </c>
      <c r="K3563" s="59" t="str">
        <f t="shared" si="1318"/>
        <v>notmandatory</v>
      </c>
      <c r="L3563" s="83"/>
      <c r="M3563" s="59" t="str">
        <f t="shared" ref="M3563:M3564" si="1319">K3563&amp;"buyer"&amp;J3563&amp;"supplier"&amp;L3563</f>
        <v>notmandatorybuyernosupplier</v>
      </c>
      <c r="N3563" s="24" t="s">
        <v>434</v>
      </c>
      <c r="O3563" s="59" t="str">
        <f t="shared" ref="O3563:O3564" si="1320">IF(D3563="noyes","country not in scope for buyer, contact buyer",
IF(D3563="no","country not in scope for buyer, no need to review",
IF(D3563="nono","country not in scope for buyer and supplier no need to review",
IF(D3563="yesno","country not in scope for supplier no need to review",
IF(M3563="notmandatorybuyeryessupplierno","can buyer relax rule in SBN or ERP to accept invoice without this, if not provide data on PDF, if not move to Portal invoice",
IF(M3563="mandatorybuyeryessupplierno","SAP business network requires this information, provide it or move to Portal invoice",IF(M3563="mandatorybuyeryessupplier","SAP Business Network requires this information, provide it or move to Portal invoice",
IF(M3563="notmandatorybuyeryessupplier","can you provide data on invoice? Answer in column L by Yes or No",
IF(M3563="notmandatorybuyernosupplieryes","data not required set dropdown to blank in column L",
IF(M3563="notmandatorybuyersupplieryes","data not required set dropdown to blank in column L","good job, perfect match!"))))))))))</f>
        <v>country not in scope for buyer, no need to review</v>
      </c>
    </row>
    <row r="3564" spans="1:15" ht="14.4" x14ac:dyDescent="0.25">
      <c r="A3564" s="76" t="s">
        <v>89</v>
      </c>
      <c r="B3564" s="76" t="str">
        <f>VLOOKUP(A3564,'Buyer Countries '!$B$2:$C$301,2,FALSE)</f>
        <v>no</v>
      </c>
      <c r="C3564" s="76" t="str">
        <f>VLOOKUP(A3564,'Supplier Countries'!$B$2:$D$301,3,FALSE)</f>
        <v>no</v>
      </c>
      <c r="D3564" s="76" t="str">
        <f t="shared" si="1315"/>
        <v>no</v>
      </c>
      <c r="E3564" s="76" t="str">
        <f t="shared" si="1316"/>
        <v>not applicable</v>
      </c>
      <c r="F3564" s="8" t="s">
        <v>435</v>
      </c>
      <c r="G3564" s="7" t="s">
        <v>436</v>
      </c>
      <c r="H3564" s="5"/>
      <c r="I3564" s="7" t="s">
        <v>138</v>
      </c>
      <c r="J3564" s="83" t="s">
        <v>75</v>
      </c>
      <c r="K3564" s="59" t="str">
        <f t="shared" si="1318"/>
        <v>notmandatory</v>
      </c>
      <c r="L3564" s="83"/>
      <c r="M3564" s="59" t="str">
        <f t="shared" si="1319"/>
        <v>notmandatorybuyernosupplier</v>
      </c>
      <c r="N3564" s="24" t="s">
        <v>434</v>
      </c>
      <c r="O3564" s="59" t="str">
        <f t="shared" si="1320"/>
        <v>country not in scope for buyer, no need to review</v>
      </c>
    </row>
    <row r="3565" spans="1:15" ht="14.4" x14ac:dyDescent="0.25">
      <c r="A3565" s="76" t="s">
        <v>89</v>
      </c>
      <c r="B3565" s="76" t="str">
        <f>VLOOKUP(A3565,'Buyer Countries '!$B$2:$C$301,2,FALSE)</f>
        <v>no</v>
      </c>
      <c r="C3565" s="76" t="str">
        <f>VLOOKUP(A3565,'Supplier Countries'!$B$2:$D$301,3,FALSE)</f>
        <v>no</v>
      </c>
      <c r="D3565" s="76" t="str">
        <f t="shared" si="1315"/>
        <v>no</v>
      </c>
      <c r="E3565" s="76" t="str">
        <f t="shared" si="1316"/>
        <v>not applicable</v>
      </c>
      <c r="F3565" s="9" t="s">
        <v>132</v>
      </c>
      <c r="G3565" s="10" t="s">
        <v>437</v>
      </c>
      <c r="H3565" s="10"/>
      <c r="I3565" s="11"/>
      <c r="J3565" s="21" t="s">
        <v>134</v>
      </c>
      <c r="K3565" s="11"/>
      <c r="L3565" s="21"/>
      <c r="M3565" s="11"/>
      <c r="N3565" s="21"/>
      <c r="O3565" s="11"/>
    </row>
    <row r="3566" spans="1:15" ht="14.4" x14ac:dyDescent="0.25">
      <c r="A3566" s="76" t="s">
        <v>89</v>
      </c>
      <c r="B3566" s="76" t="str">
        <f>VLOOKUP(A3566,'Buyer Countries '!$B$2:$C$301,2,FALSE)</f>
        <v>no</v>
      </c>
      <c r="C3566" s="76" t="str">
        <f>VLOOKUP(A3566,'Supplier Countries'!$B$2:$D$301,3,FALSE)</f>
        <v>no</v>
      </c>
      <c r="D3566" s="76" t="str">
        <f t="shared" si="1315"/>
        <v>no</v>
      </c>
      <c r="E3566" s="76" t="str">
        <f t="shared" si="1316"/>
        <v>not applicable</v>
      </c>
      <c r="F3566" s="8" t="s">
        <v>438</v>
      </c>
      <c r="G3566" s="7" t="s">
        <v>439</v>
      </c>
      <c r="H3566" s="5"/>
      <c r="I3566" s="7" t="s">
        <v>142</v>
      </c>
      <c r="J3566" s="83" t="s">
        <v>75</v>
      </c>
      <c r="K3566" s="59" t="str">
        <f t="shared" si="1318"/>
        <v>notmandatory</v>
      </c>
      <c r="L3566" s="83"/>
      <c r="M3566" s="59" t="str">
        <f t="shared" ref="M3566:M3567" si="1321">K3566&amp;"buyer"&amp;J3566&amp;"supplier"&amp;L3566</f>
        <v>notmandatorybuyernosupplier</v>
      </c>
      <c r="N3566" s="24" t="s">
        <v>262</v>
      </c>
      <c r="O3566" s="59" t="str">
        <f t="shared" ref="O3566:O3567" si="1322">IF(D3566="noyes","country not in scope for buyer, contact buyer",
IF(D3566="no","country not in scope for buyer, no need to review",
IF(D3566="nono","country not in scope for buyer and supplier no need to review",
IF(D3566="yesno","country not in scope for supplier no need to review",
IF(M3566="notmandatorybuyeryessupplierno","can buyer relax rule in SBN or ERP to accept invoice without this, if not provide data on PDF, if not move to Portal invoice",
IF(M3566="mandatorybuyeryessupplierno","SAP business network requires this information, provide it or move to Portal invoice",IF(M3566="mandatorybuyeryessupplier","SAP Business Network requires this information, provide it or move to Portal invoice",
IF(M3566="notmandatorybuyeryessupplier","can you provide data on invoice? Answer in column L by Yes or No",
IF(M3566="notmandatorybuyernosupplieryes","data not required set dropdown to blank in column L",
IF(M3566="notmandatorybuyersupplieryes","data not required set dropdown to blank in column L","good job, perfect match!"))))))))))</f>
        <v>country not in scope for buyer, no need to review</v>
      </c>
    </row>
    <row r="3567" spans="1:15" ht="28.8" x14ac:dyDescent="0.25">
      <c r="A3567" s="76" t="s">
        <v>89</v>
      </c>
      <c r="B3567" s="76" t="str">
        <f>VLOOKUP(A3567,'Buyer Countries '!$B$2:$C$301,2,FALSE)</f>
        <v>no</v>
      </c>
      <c r="C3567" s="76" t="str">
        <f>VLOOKUP(A3567,'Supplier Countries'!$B$2:$D$301,3,FALSE)</f>
        <v>no</v>
      </c>
      <c r="D3567" s="76" t="str">
        <f t="shared" si="1315"/>
        <v>no</v>
      </c>
      <c r="E3567" s="76" t="str">
        <f t="shared" si="1316"/>
        <v>not applicable</v>
      </c>
      <c r="F3567" s="8" t="s">
        <v>440</v>
      </c>
      <c r="G3567" s="7" t="s">
        <v>441</v>
      </c>
      <c r="H3567" s="5"/>
      <c r="I3567" s="7" t="s">
        <v>138</v>
      </c>
      <c r="J3567" s="83" t="s">
        <v>75</v>
      </c>
      <c r="K3567" s="59" t="str">
        <f t="shared" si="1318"/>
        <v>notmandatory</v>
      </c>
      <c r="L3567" s="83"/>
      <c r="M3567" s="59" t="str">
        <f t="shared" si="1321"/>
        <v>notmandatorybuyernosupplier</v>
      </c>
      <c r="N3567" s="24" t="s">
        <v>262</v>
      </c>
      <c r="O3567" s="59" t="str">
        <f t="shared" si="1322"/>
        <v>country not in scope for buyer, no need to review</v>
      </c>
    </row>
    <row r="3568" spans="1:15" ht="14.4" x14ac:dyDescent="0.25">
      <c r="A3568" s="76" t="s">
        <v>89</v>
      </c>
      <c r="B3568" s="76" t="str">
        <f>VLOOKUP(A3568,'Buyer Countries '!$B$2:$C$301,2,FALSE)</f>
        <v>no</v>
      </c>
      <c r="C3568" s="76" t="str">
        <f>VLOOKUP(A3568,'Supplier Countries'!$B$2:$D$301,3,FALSE)</f>
        <v>no</v>
      </c>
      <c r="D3568" s="76" t="str">
        <f t="shared" si="1315"/>
        <v>no</v>
      </c>
      <c r="E3568" s="76" t="str">
        <f t="shared" si="1316"/>
        <v>not applicable</v>
      </c>
      <c r="F3568" s="9" t="s">
        <v>132</v>
      </c>
      <c r="G3568" s="10" t="s">
        <v>442</v>
      </c>
      <c r="H3568" s="10"/>
      <c r="I3568" s="11"/>
      <c r="J3568" s="21"/>
      <c r="K3568" s="11"/>
      <c r="L3568" s="21"/>
      <c r="M3568" s="11"/>
      <c r="N3568" s="21"/>
      <c r="O3568" s="11"/>
    </row>
    <row r="3569" spans="1:25" ht="100.8" x14ac:dyDescent="0.25">
      <c r="A3569" s="76" t="s">
        <v>89</v>
      </c>
      <c r="B3569" s="76" t="str">
        <f>VLOOKUP(A3569,'Buyer Countries '!$B$2:$C$301,2,FALSE)</f>
        <v>no</v>
      </c>
      <c r="C3569" s="76" t="str">
        <f>VLOOKUP(A3569,'Supplier Countries'!$B$2:$D$301,3,FALSE)</f>
        <v>no</v>
      </c>
      <c r="D3569" s="76" t="str">
        <f t="shared" si="1315"/>
        <v>no</v>
      </c>
      <c r="E3569" s="76" t="str">
        <f t="shared" si="1316"/>
        <v>not applicable</v>
      </c>
      <c r="F3569" s="8" t="s">
        <v>443</v>
      </c>
      <c r="G3569" s="7" t="s">
        <v>444</v>
      </c>
      <c r="H3569" s="5" t="s">
        <v>445</v>
      </c>
      <c r="I3569" s="7" t="s">
        <v>127</v>
      </c>
      <c r="J3569" s="89" t="s">
        <v>72</v>
      </c>
      <c r="K3569" s="59" t="str">
        <f t="shared" si="1318"/>
        <v>mandatory</v>
      </c>
      <c r="L3569" s="83"/>
      <c r="M3569" s="59" t="str">
        <f t="shared" ref="M3569:M3580" si="1323">K3569&amp;"buyer"&amp;J3569&amp;"supplier"&amp;L3569</f>
        <v>mandatorybuyeryessupplier</v>
      </c>
      <c r="N3569" s="24"/>
      <c r="O3569" s="59" t="str">
        <f t="shared" ref="O3569:O3580" si="1324">IF(D3569="noyes","country not in scope for buyer, contact buyer",
IF(D3569="no","country not in scope for buyer, no need to review",
IF(D3569="nono","country not in scope for buyer and supplier no need to review",
IF(D3569="yesno","country not in scope for supplier no need to review",
IF(M3569="notmandatorybuyeryessupplierno","can buyer relax rule in SBN or ERP to accept invoice without this, if not provide data on PDF, if not move to Portal invoice",
IF(M3569="mandatorybuyeryessupplierno","SAP business network requires this information, provide it or move to Portal invoice",IF(M3569="mandatorybuyeryessupplier","SAP Business Network requires this information, provide it or move to Portal invoice",
IF(M3569="notmandatorybuyeryessupplier","can you provide data on invoice? Answer in column L by Yes or No",
IF(M3569="notmandatorybuyernosupplieryes","data not required set dropdown to blank in column L",
IF(M3569="notmandatorybuyersupplieryes","data not required set dropdown to blank in column L","good job, perfect match!"))))))))))</f>
        <v>country not in scope for buyer, no need to review</v>
      </c>
    </row>
    <row r="3570" spans="1:25" ht="14.4" x14ac:dyDescent="0.25">
      <c r="A3570" s="76" t="s">
        <v>89</v>
      </c>
      <c r="B3570" s="76" t="str">
        <f>VLOOKUP(A3570,'Buyer Countries '!$B$2:$C$301,2,FALSE)</f>
        <v>no</v>
      </c>
      <c r="C3570" s="76" t="str">
        <f>VLOOKUP(A3570,'Supplier Countries'!$B$2:$D$301,3,FALSE)</f>
        <v>no</v>
      </c>
      <c r="D3570" s="76" t="str">
        <f t="shared" si="1315"/>
        <v>no</v>
      </c>
      <c r="E3570" s="76" t="str">
        <f t="shared" si="1316"/>
        <v>not applicable</v>
      </c>
      <c r="F3570" s="8" t="s">
        <v>446</v>
      </c>
      <c r="G3570" s="7" t="s">
        <v>447</v>
      </c>
      <c r="H3570" s="5"/>
      <c r="I3570" s="7" t="s">
        <v>138</v>
      </c>
      <c r="J3570" s="83" t="s">
        <v>75</v>
      </c>
      <c r="K3570" s="59" t="str">
        <f t="shared" si="1318"/>
        <v>notmandatory</v>
      </c>
      <c r="L3570" s="83"/>
      <c r="M3570" s="59" t="str">
        <f t="shared" si="1323"/>
        <v>notmandatorybuyernosupplier</v>
      </c>
      <c r="N3570" s="24" t="s">
        <v>164</v>
      </c>
      <c r="O3570" s="59" t="str">
        <f t="shared" si="1324"/>
        <v>country not in scope for buyer, no need to review</v>
      </c>
    </row>
    <row r="3571" spans="1:25" ht="14.4" x14ac:dyDescent="0.25">
      <c r="A3571" s="76" t="s">
        <v>89</v>
      </c>
      <c r="B3571" s="76" t="str">
        <f>VLOOKUP(A3571,'Buyer Countries '!$B$2:$C$301,2,FALSE)</f>
        <v>no</v>
      </c>
      <c r="C3571" s="76" t="str">
        <f>VLOOKUP(A3571,'Supplier Countries'!$B$2:$D$301,3,FALSE)</f>
        <v>no</v>
      </c>
      <c r="D3571" s="76" t="str">
        <f t="shared" si="1315"/>
        <v>no</v>
      </c>
      <c r="E3571" s="76" t="str">
        <f t="shared" si="1316"/>
        <v>not applicable</v>
      </c>
      <c r="F3571" s="8" t="s">
        <v>448</v>
      </c>
      <c r="G3571" s="7" t="s">
        <v>449</v>
      </c>
      <c r="H3571" s="5"/>
      <c r="I3571" s="7" t="s">
        <v>138</v>
      </c>
      <c r="J3571" s="83" t="s">
        <v>75</v>
      </c>
      <c r="K3571" s="59" t="str">
        <f t="shared" si="1318"/>
        <v>notmandatory</v>
      </c>
      <c r="L3571" s="83"/>
      <c r="M3571" s="59" t="str">
        <f t="shared" si="1323"/>
        <v>notmandatorybuyernosupplier</v>
      </c>
      <c r="N3571" s="24" t="s">
        <v>164</v>
      </c>
      <c r="O3571" s="59" t="str">
        <f t="shared" si="1324"/>
        <v>country not in scope for buyer, no need to review</v>
      </c>
    </row>
    <row r="3572" spans="1:25" s="82" customFormat="1" ht="43.2" x14ac:dyDescent="0.25">
      <c r="A3572" s="22" t="s">
        <v>89</v>
      </c>
      <c r="B3572" s="76" t="str">
        <f>VLOOKUP(A3572,'Buyer Countries '!$B$2:$C$301,2,FALSE)</f>
        <v>no</v>
      </c>
      <c r="C3572" s="76" t="str">
        <f>VLOOKUP(A3572,'Supplier Countries'!$B$2:$D$301,3,FALSE)</f>
        <v>no</v>
      </c>
      <c r="D3572" s="76" t="str">
        <f t="shared" si="1315"/>
        <v>no</v>
      </c>
      <c r="E3572" s="76" t="str">
        <f t="shared" si="1316"/>
        <v>not applicable</v>
      </c>
      <c r="F3572" s="8" t="s">
        <v>450</v>
      </c>
      <c r="G3572" s="7" t="s">
        <v>451</v>
      </c>
      <c r="H3572" s="5" t="s">
        <v>452</v>
      </c>
      <c r="I3572" s="7" t="s">
        <v>138</v>
      </c>
      <c r="J3572" s="83" t="s">
        <v>75</v>
      </c>
      <c r="K3572" s="59" t="str">
        <f t="shared" si="1318"/>
        <v>notmandatory</v>
      </c>
      <c r="L3572" s="83"/>
      <c r="M3572" s="59" t="str">
        <f t="shared" si="1323"/>
        <v>notmandatorybuyernosupplier</v>
      </c>
      <c r="N3572" s="24" t="s">
        <v>430</v>
      </c>
      <c r="O3572" s="59" t="str">
        <f t="shared" si="1324"/>
        <v>country not in scope for buyer, no need to review</v>
      </c>
      <c r="P3572"/>
      <c r="Q3572"/>
      <c r="R3572"/>
      <c r="S3572"/>
      <c r="T3572"/>
      <c r="U3572"/>
      <c r="V3572"/>
      <c r="W3572"/>
      <c r="X3572"/>
      <c r="Y3572"/>
    </row>
    <row r="3573" spans="1:25" ht="43.2" x14ac:dyDescent="0.25">
      <c r="A3573" s="76" t="s">
        <v>89</v>
      </c>
      <c r="B3573" s="76" t="str">
        <f>VLOOKUP(A3573,'Buyer Countries '!$B$2:$C$301,2,FALSE)</f>
        <v>no</v>
      </c>
      <c r="C3573" s="76" t="str">
        <f>VLOOKUP(A3573,'Supplier Countries'!$B$2:$D$301,3,FALSE)</f>
        <v>no</v>
      </c>
      <c r="D3573" s="76" t="str">
        <f t="shared" si="1315"/>
        <v>no</v>
      </c>
      <c r="E3573" s="76" t="str">
        <f t="shared" si="1316"/>
        <v>not applicable</v>
      </c>
      <c r="F3573" s="8" t="s">
        <v>453</v>
      </c>
      <c r="G3573" s="7" t="s">
        <v>454</v>
      </c>
      <c r="H3573" s="5"/>
      <c r="I3573" s="7" t="s">
        <v>138</v>
      </c>
      <c r="J3573" s="83" t="s">
        <v>75</v>
      </c>
      <c r="K3573" s="59" t="str">
        <f t="shared" si="1318"/>
        <v>notmandatory</v>
      </c>
      <c r="L3573" s="83"/>
      <c r="M3573" s="59" t="str">
        <f t="shared" si="1323"/>
        <v>notmandatorybuyernosupplier</v>
      </c>
      <c r="N3573" s="24" t="s">
        <v>430</v>
      </c>
      <c r="O3573" s="59" t="str">
        <f t="shared" si="1324"/>
        <v>country not in scope for buyer, no need to review</v>
      </c>
    </row>
    <row r="3574" spans="1:25" ht="43.2" x14ac:dyDescent="0.25">
      <c r="A3574" s="76" t="s">
        <v>89</v>
      </c>
      <c r="B3574" s="76" t="str">
        <f>VLOOKUP(A3574,'Buyer Countries '!$B$2:$C$301,2,FALSE)</f>
        <v>no</v>
      </c>
      <c r="C3574" s="76" t="str">
        <f>VLOOKUP(A3574,'Supplier Countries'!$B$2:$D$301,3,FALSE)</f>
        <v>no</v>
      </c>
      <c r="D3574" s="76" t="str">
        <f t="shared" si="1315"/>
        <v>no</v>
      </c>
      <c r="E3574" s="76" t="str">
        <f t="shared" si="1316"/>
        <v>not applicable</v>
      </c>
      <c r="F3574" s="8" t="s">
        <v>455</v>
      </c>
      <c r="G3574" s="7" t="s">
        <v>456</v>
      </c>
      <c r="H3574" s="5" t="s">
        <v>457</v>
      </c>
      <c r="I3574" s="7" t="s">
        <v>138</v>
      </c>
      <c r="J3574" s="83" t="s">
        <v>72</v>
      </c>
      <c r="K3574" s="59" t="str">
        <f t="shared" si="1318"/>
        <v>notmandatory</v>
      </c>
      <c r="L3574" s="83"/>
      <c r="M3574" s="59" t="str">
        <f t="shared" si="1323"/>
        <v>notmandatorybuyeryessupplier</v>
      </c>
      <c r="N3574" s="24" t="s">
        <v>430</v>
      </c>
      <c r="O3574" s="59" t="str">
        <f t="shared" si="1324"/>
        <v>country not in scope for buyer, no need to review</v>
      </c>
    </row>
    <row r="3575" spans="1:25" ht="14.4" x14ac:dyDescent="0.25">
      <c r="A3575" s="76" t="s">
        <v>89</v>
      </c>
      <c r="B3575" s="76" t="str">
        <f>VLOOKUP(A3575,'Buyer Countries '!$B$2:$C$301,2,FALSE)</f>
        <v>no</v>
      </c>
      <c r="C3575" s="76" t="str">
        <f>VLOOKUP(A3575,'Supplier Countries'!$B$2:$D$301,3,FALSE)</f>
        <v>no</v>
      </c>
      <c r="D3575" s="76" t="str">
        <f t="shared" si="1315"/>
        <v>no</v>
      </c>
      <c r="E3575" s="76" t="str">
        <f t="shared" si="1316"/>
        <v>not applicable</v>
      </c>
      <c r="F3575" s="8" t="s">
        <v>458</v>
      </c>
      <c r="G3575" s="7" t="s">
        <v>459</v>
      </c>
      <c r="H3575" s="5"/>
      <c r="I3575" s="7" t="s">
        <v>127</v>
      </c>
      <c r="J3575" s="89" t="s">
        <v>72</v>
      </c>
      <c r="K3575" s="59" t="str">
        <f t="shared" si="1318"/>
        <v>mandatory</v>
      </c>
      <c r="L3575" s="83"/>
      <c r="M3575" s="59" t="str">
        <f t="shared" si="1323"/>
        <v>mandatorybuyeryessupplier</v>
      </c>
      <c r="N3575" s="24"/>
      <c r="O3575" s="59" t="str">
        <f t="shared" si="1324"/>
        <v>country not in scope for buyer, no need to review</v>
      </c>
    </row>
    <row r="3576" spans="1:25" ht="57.6" x14ac:dyDescent="0.25">
      <c r="A3576" s="76" t="s">
        <v>89</v>
      </c>
      <c r="B3576" s="76" t="str">
        <f>VLOOKUP(A3576,'Buyer Countries '!$B$2:$C$301,2,FALSE)</f>
        <v>no</v>
      </c>
      <c r="C3576" s="76" t="str">
        <f>VLOOKUP(A3576,'Supplier Countries'!$B$2:$D$301,3,FALSE)</f>
        <v>no</v>
      </c>
      <c r="D3576" s="76" t="str">
        <f t="shared" si="1315"/>
        <v>no</v>
      </c>
      <c r="E3576" s="76" t="str">
        <f t="shared" si="1316"/>
        <v>not applicable</v>
      </c>
      <c r="F3576" s="8" t="s">
        <v>460</v>
      </c>
      <c r="G3576" s="7" t="s">
        <v>461</v>
      </c>
      <c r="H3576" s="5" t="s">
        <v>462</v>
      </c>
      <c r="I3576" s="7" t="s">
        <v>138</v>
      </c>
      <c r="J3576" s="83" t="s">
        <v>72</v>
      </c>
      <c r="K3576" s="59" t="str">
        <f t="shared" si="1318"/>
        <v>notmandatory</v>
      </c>
      <c r="L3576" s="83"/>
      <c r="M3576" s="59" t="str">
        <f t="shared" si="1323"/>
        <v>notmandatorybuyeryessupplier</v>
      </c>
      <c r="N3576" s="24"/>
      <c r="O3576" s="59" t="str">
        <f t="shared" si="1324"/>
        <v>country not in scope for buyer, no need to review</v>
      </c>
    </row>
    <row r="3577" spans="1:25" ht="43.2" x14ac:dyDescent="0.25">
      <c r="A3577" s="76" t="s">
        <v>89</v>
      </c>
      <c r="B3577" s="76" t="str">
        <f>VLOOKUP(A3577,'Buyer Countries '!$B$2:$C$301,2,FALSE)</f>
        <v>no</v>
      </c>
      <c r="C3577" s="76" t="str">
        <f>VLOOKUP(A3577,'Supplier Countries'!$B$2:$D$301,3,FALSE)</f>
        <v>no</v>
      </c>
      <c r="D3577" s="76" t="str">
        <f t="shared" si="1315"/>
        <v>no</v>
      </c>
      <c r="E3577" s="76" t="str">
        <f t="shared" si="1316"/>
        <v>not applicable</v>
      </c>
      <c r="F3577" s="8" t="s">
        <v>463</v>
      </c>
      <c r="G3577" s="7" t="s">
        <v>464</v>
      </c>
      <c r="H3577" s="5" t="s">
        <v>465</v>
      </c>
      <c r="I3577" s="7" t="s">
        <v>138</v>
      </c>
      <c r="J3577" s="83" t="s">
        <v>75</v>
      </c>
      <c r="K3577" s="59" t="str">
        <f t="shared" si="1318"/>
        <v>notmandatory</v>
      </c>
      <c r="L3577" s="83"/>
      <c r="M3577" s="59" t="str">
        <f t="shared" si="1323"/>
        <v>notmandatorybuyernosupplier</v>
      </c>
      <c r="N3577" s="24"/>
      <c r="O3577" s="59" t="str">
        <f t="shared" si="1324"/>
        <v>country not in scope for buyer, no need to review</v>
      </c>
    </row>
    <row r="3578" spans="1:25" ht="43.2" x14ac:dyDescent="0.25">
      <c r="A3578" s="76" t="s">
        <v>89</v>
      </c>
      <c r="B3578" s="76" t="str">
        <f>VLOOKUP(A3578,'Buyer Countries '!$B$2:$C$301,2,FALSE)</f>
        <v>no</v>
      </c>
      <c r="C3578" s="76" t="str">
        <f>VLOOKUP(A3578,'Supplier Countries'!$B$2:$D$301,3,FALSE)</f>
        <v>no</v>
      </c>
      <c r="D3578" s="76" t="str">
        <f t="shared" si="1315"/>
        <v>no</v>
      </c>
      <c r="E3578" s="76" t="str">
        <f t="shared" si="1316"/>
        <v>not applicable</v>
      </c>
      <c r="F3578" s="8" t="s">
        <v>466</v>
      </c>
      <c r="G3578" s="7" t="s">
        <v>467</v>
      </c>
      <c r="H3578" s="5" t="s">
        <v>468</v>
      </c>
      <c r="I3578" s="7" t="s">
        <v>138</v>
      </c>
      <c r="J3578" s="83" t="s">
        <v>75</v>
      </c>
      <c r="K3578" s="59" t="str">
        <f t="shared" si="1318"/>
        <v>notmandatory</v>
      </c>
      <c r="L3578" s="83"/>
      <c r="M3578" s="59" t="str">
        <f t="shared" si="1323"/>
        <v>notmandatorybuyernosupplier</v>
      </c>
      <c r="N3578" s="24" t="s">
        <v>430</v>
      </c>
      <c r="O3578" s="59" t="str">
        <f t="shared" si="1324"/>
        <v>country not in scope for buyer, no need to review</v>
      </c>
    </row>
    <row r="3579" spans="1:25" ht="28.8" x14ac:dyDescent="0.25">
      <c r="A3579" s="76" t="s">
        <v>89</v>
      </c>
      <c r="B3579" s="76" t="str">
        <f>VLOOKUP(A3579,'Buyer Countries '!$B$2:$C$301,2,FALSE)</f>
        <v>no</v>
      </c>
      <c r="C3579" s="76" t="str">
        <f>VLOOKUP(A3579,'Supplier Countries'!$B$2:$D$301,3,FALSE)</f>
        <v>no</v>
      </c>
      <c r="D3579" s="76" t="str">
        <f t="shared" si="1315"/>
        <v>no</v>
      </c>
      <c r="E3579" s="76" t="str">
        <f t="shared" si="1316"/>
        <v>not applicable</v>
      </c>
      <c r="F3579" s="8" t="s">
        <v>469</v>
      </c>
      <c r="G3579" s="7" t="s">
        <v>470</v>
      </c>
      <c r="H3579" s="5" t="s">
        <v>471</v>
      </c>
      <c r="I3579" s="7" t="s">
        <v>127</v>
      </c>
      <c r="J3579" s="89" t="s">
        <v>72</v>
      </c>
      <c r="K3579" s="59" t="str">
        <f t="shared" si="1318"/>
        <v>mandatory</v>
      </c>
      <c r="L3579" s="83"/>
      <c r="M3579" s="59" t="str">
        <f t="shared" si="1323"/>
        <v>mandatorybuyeryessupplier</v>
      </c>
      <c r="N3579" s="24"/>
      <c r="O3579" s="59" t="str">
        <f t="shared" si="1324"/>
        <v>country not in scope for buyer, no need to review</v>
      </c>
    </row>
    <row r="3580" spans="1:25" ht="43.2" x14ac:dyDescent="0.25">
      <c r="A3580" s="76" t="s">
        <v>89</v>
      </c>
      <c r="B3580" s="76" t="str">
        <f>VLOOKUP(A3580,'Buyer Countries '!$B$2:$C$301,2,FALSE)</f>
        <v>no</v>
      </c>
      <c r="C3580" s="76" t="str">
        <f>VLOOKUP(A3580,'Supplier Countries'!$B$2:$D$301,3,FALSE)</f>
        <v>no</v>
      </c>
      <c r="D3580" s="76" t="str">
        <f t="shared" si="1315"/>
        <v>no</v>
      </c>
      <c r="E3580" s="76" t="str">
        <f t="shared" si="1316"/>
        <v>not applicable</v>
      </c>
      <c r="F3580" s="8" t="s">
        <v>472</v>
      </c>
      <c r="G3580" s="7" t="s">
        <v>473</v>
      </c>
      <c r="H3580" s="5" t="s">
        <v>474</v>
      </c>
      <c r="I3580" s="7" t="s">
        <v>138</v>
      </c>
      <c r="J3580" s="83" t="s">
        <v>72</v>
      </c>
      <c r="K3580" s="59" t="str">
        <f t="shared" si="1318"/>
        <v>notmandatory</v>
      </c>
      <c r="L3580" s="83"/>
      <c r="M3580" s="59" t="str">
        <f t="shared" si="1323"/>
        <v>notmandatorybuyeryessupplier</v>
      </c>
      <c r="N3580" s="24"/>
      <c r="O3580" s="59" t="str">
        <f t="shared" si="1324"/>
        <v>country not in scope for buyer, no need to review</v>
      </c>
    </row>
    <row r="3581" spans="1:25" ht="14.4" x14ac:dyDescent="0.25">
      <c r="A3581" s="76" t="s">
        <v>89</v>
      </c>
      <c r="B3581" s="76" t="str">
        <f>VLOOKUP(A3581,'Buyer Countries '!$B$2:$C$301,2,FALSE)</f>
        <v>no</v>
      </c>
      <c r="C3581" s="76" t="str">
        <f>VLOOKUP(A3581,'Supplier Countries'!$B$2:$D$301,3,FALSE)</f>
        <v>no</v>
      </c>
      <c r="D3581" s="76" t="str">
        <f t="shared" si="1315"/>
        <v>no</v>
      </c>
      <c r="E3581" s="76" t="str">
        <f t="shared" si="1316"/>
        <v>not applicable</v>
      </c>
      <c r="F3581" s="9" t="s">
        <v>132</v>
      </c>
      <c r="G3581" s="10" t="s">
        <v>475</v>
      </c>
      <c r="H3581" s="10"/>
      <c r="I3581" s="11"/>
      <c r="J3581" s="21" t="s">
        <v>134</v>
      </c>
      <c r="K3581" s="11"/>
      <c r="L3581" s="21"/>
      <c r="M3581" s="11"/>
      <c r="N3581" s="21"/>
      <c r="O3581" s="11"/>
    </row>
    <row r="3582" spans="1:25" ht="14.4" x14ac:dyDescent="0.25">
      <c r="A3582" s="76" t="s">
        <v>89</v>
      </c>
      <c r="B3582" s="76" t="str">
        <f>VLOOKUP(A3582,'Buyer Countries '!$B$2:$C$301,2,FALSE)</f>
        <v>no</v>
      </c>
      <c r="C3582" s="76" t="str">
        <f>VLOOKUP(A3582,'Supplier Countries'!$B$2:$D$301,3,FALSE)</f>
        <v>no</v>
      </c>
      <c r="D3582" s="76" t="str">
        <f t="shared" si="1315"/>
        <v>no</v>
      </c>
      <c r="E3582" s="76" t="str">
        <f t="shared" si="1316"/>
        <v>not applicable</v>
      </c>
      <c r="F3582" s="8" t="s">
        <v>476</v>
      </c>
      <c r="G3582" s="7" t="s">
        <v>477</v>
      </c>
      <c r="H3582" s="5"/>
      <c r="I3582" s="7" t="s">
        <v>138</v>
      </c>
      <c r="J3582" s="83" t="s">
        <v>75</v>
      </c>
      <c r="K3582" s="59" t="str">
        <f t="shared" si="1318"/>
        <v>notmandatory</v>
      </c>
      <c r="L3582" s="83"/>
      <c r="M3582" s="59" t="str">
        <f t="shared" ref="M3582:M3588" si="1325">K3582&amp;"buyer"&amp;J3582&amp;"supplier"&amp;L3582</f>
        <v>notmandatorybuyernosupplier</v>
      </c>
      <c r="N3582" s="24" t="s">
        <v>478</v>
      </c>
      <c r="O3582" s="59" t="str">
        <f t="shared" ref="O3582:O3588" si="1326">IF(D3582="noyes","country not in scope for buyer, contact buyer",
IF(D3582="no","country not in scope for buyer, no need to review",
IF(D3582="nono","country not in scope for buyer and supplier no need to review",
IF(D3582="yesno","country not in scope for supplier no need to review",
IF(M3582="notmandatorybuyeryessupplierno","can buyer relax rule in SBN or ERP to accept invoice without this, if not provide data on PDF, if not move to Portal invoice",
IF(M3582="mandatorybuyeryessupplierno","SAP business network requires this information, provide it or move to Portal invoice",IF(M3582="mandatorybuyeryessupplier","SAP Business Network requires this information, provide it or move to Portal invoice",
IF(M3582="notmandatorybuyeryessupplier","can you provide data on invoice? Answer in column L by Yes or No",
IF(M3582="notmandatorybuyernosupplieryes","data not required set dropdown to blank in column L",
IF(M3582="notmandatorybuyersupplieryes","data not required set dropdown to blank in column L","good job, perfect match!"))))))))))</f>
        <v>country not in scope for buyer, no need to review</v>
      </c>
    </row>
    <row r="3583" spans="1:25" ht="14.4" x14ac:dyDescent="0.25">
      <c r="A3583" s="76" t="s">
        <v>89</v>
      </c>
      <c r="B3583" s="76" t="str">
        <f>VLOOKUP(A3583,'Buyer Countries '!$B$2:$C$301,2,FALSE)</f>
        <v>no</v>
      </c>
      <c r="C3583" s="76" t="str">
        <f>VLOOKUP(A3583,'Supplier Countries'!$B$2:$D$301,3,FALSE)</f>
        <v>no</v>
      </c>
      <c r="D3583" s="76" t="str">
        <f t="shared" si="1315"/>
        <v>no</v>
      </c>
      <c r="E3583" s="76" t="str">
        <f t="shared" si="1316"/>
        <v>not applicable</v>
      </c>
      <c r="F3583" s="8" t="s">
        <v>479</v>
      </c>
      <c r="G3583" s="7" t="s">
        <v>480</v>
      </c>
      <c r="H3583" s="5"/>
      <c r="I3583" s="7" t="s">
        <v>138</v>
      </c>
      <c r="J3583" s="83" t="s">
        <v>75</v>
      </c>
      <c r="K3583" s="59" t="str">
        <f t="shared" si="1318"/>
        <v>notmandatory</v>
      </c>
      <c r="L3583" s="83"/>
      <c r="M3583" s="59" t="str">
        <f t="shared" si="1325"/>
        <v>notmandatorybuyernosupplier</v>
      </c>
      <c r="N3583" s="24" t="s">
        <v>262</v>
      </c>
      <c r="O3583" s="59" t="str">
        <f t="shared" si="1326"/>
        <v>country not in scope for buyer, no need to review</v>
      </c>
    </row>
    <row r="3584" spans="1:25" ht="14.4" x14ac:dyDescent="0.25">
      <c r="A3584" s="76" t="s">
        <v>89</v>
      </c>
      <c r="B3584" s="76" t="str">
        <f>VLOOKUP(A3584,'Buyer Countries '!$B$2:$C$301,2,FALSE)</f>
        <v>no</v>
      </c>
      <c r="C3584" s="76" t="str">
        <f>VLOOKUP(A3584,'Supplier Countries'!$B$2:$D$301,3,FALSE)</f>
        <v>no</v>
      </c>
      <c r="D3584" s="76" t="str">
        <f t="shared" si="1315"/>
        <v>no</v>
      </c>
      <c r="E3584" s="76" t="str">
        <f t="shared" si="1316"/>
        <v>not applicable</v>
      </c>
      <c r="F3584" s="8" t="s">
        <v>481</v>
      </c>
      <c r="G3584" s="7" t="s">
        <v>482</v>
      </c>
      <c r="H3584" s="5"/>
      <c r="I3584" s="7" t="s">
        <v>138</v>
      </c>
      <c r="J3584" s="83" t="s">
        <v>75</v>
      </c>
      <c r="K3584" s="59" t="str">
        <f t="shared" si="1318"/>
        <v>notmandatory</v>
      </c>
      <c r="L3584" s="83"/>
      <c r="M3584" s="59" t="str">
        <f t="shared" si="1325"/>
        <v>notmandatorybuyernosupplier</v>
      </c>
      <c r="N3584" s="24" t="s">
        <v>262</v>
      </c>
      <c r="O3584" s="59" t="str">
        <f t="shared" si="1326"/>
        <v>country not in scope for buyer, no need to review</v>
      </c>
    </row>
    <row r="3585" spans="1:15" ht="14.4" x14ac:dyDescent="0.25">
      <c r="A3585" s="76" t="s">
        <v>89</v>
      </c>
      <c r="B3585" s="76" t="str">
        <f>VLOOKUP(A3585,'Buyer Countries '!$B$2:$C$301,2,FALSE)</f>
        <v>no</v>
      </c>
      <c r="C3585" s="76" t="str">
        <f>VLOOKUP(A3585,'Supplier Countries'!$B$2:$D$301,3,FALSE)</f>
        <v>no</v>
      </c>
      <c r="D3585" s="76" t="str">
        <f t="shared" si="1315"/>
        <v>no</v>
      </c>
      <c r="E3585" s="76" t="str">
        <f t="shared" si="1316"/>
        <v>not applicable</v>
      </c>
      <c r="F3585" s="8" t="s">
        <v>483</v>
      </c>
      <c r="G3585" s="7" t="s">
        <v>484</v>
      </c>
      <c r="H3585" s="5"/>
      <c r="I3585" s="7" t="s">
        <v>138</v>
      </c>
      <c r="J3585" s="83" t="s">
        <v>75</v>
      </c>
      <c r="K3585" s="59" t="str">
        <f t="shared" si="1318"/>
        <v>notmandatory</v>
      </c>
      <c r="L3585" s="83"/>
      <c r="M3585" s="59" t="str">
        <f t="shared" si="1325"/>
        <v>notmandatorybuyernosupplier</v>
      </c>
      <c r="N3585" s="24" t="s">
        <v>262</v>
      </c>
      <c r="O3585" s="59" t="str">
        <f t="shared" si="1326"/>
        <v>country not in scope for buyer, no need to review</v>
      </c>
    </row>
    <row r="3586" spans="1:15" ht="14.4" x14ac:dyDescent="0.25">
      <c r="A3586" s="76" t="s">
        <v>89</v>
      </c>
      <c r="B3586" s="76" t="str">
        <f>VLOOKUP(A3586,'Buyer Countries '!$B$2:$C$301,2,FALSE)</f>
        <v>no</v>
      </c>
      <c r="C3586" s="76" t="str">
        <f>VLOOKUP(A3586,'Supplier Countries'!$B$2:$D$301,3,FALSE)</f>
        <v>no</v>
      </c>
      <c r="D3586" s="76" t="str">
        <f t="shared" si="1315"/>
        <v>no</v>
      </c>
      <c r="E3586" s="76" t="str">
        <f t="shared" si="1316"/>
        <v>not applicable</v>
      </c>
      <c r="F3586" s="8" t="s">
        <v>485</v>
      </c>
      <c r="G3586" s="7" t="s">
        <v>486</v>
      </c>
      <c r="H3586" s="5"/>
      <c r="I3586" s="7" t="s">
        <v>138</v>
      </c>
      <c r="J3586" s="83" t="s">
        <v>72</v>
      </c>
      <c r="K3586" s="59" t="str">
        <f t="shared" si="1318"/>
        <v>notmandatory</v>
      </c>
      <c r="L3586" s="83"/>
      <c r="M3586" s="59" t="str">
        <f t="shared" si="1325"/>
        <v>notmandatorybuyeryessupplier</v>
      </c>
      <c r="N3586" s="24" t="s">
        <v>262</v>
      </c>
      <c r="O3586" s="59" t="str">
        <f t="shared" si="1326"/>
        <v>country not in scope for buyer, no need to review</v>
      </c>
    </row>
    <row r="3587" spans="1:15" ht="14.4" x14ac:dyDescent="0.25">
      <c r="A3587" s="76" t="s">
        <v>89</v>
      </c>
      <c r="B3587" s="76" t="str">
        <f>VLOOKUP(A3587,'Buyer Countries '!$B$2:$C$301,2,FALSE)</f>
        <v>no</v>
      </c>
      <c r="C3587" s="76" t="str">
        <f>VLOOKUP(A3587,'Supplier Countries'!$B$2:$D$301,3,FALSE)</f>
        <v>no</v>
      </c>
      <c r="D3587" s="76" t="str">
        <f t="shared" si="1315"/>
        <v>no</v>
      </c>
      <c r="E3587" s="76" t="str">
        <f t="shared" si="1316"/>
        <v>not applicable</v>
      </c>
      <c r="F3587" s="8" t="s">
        <v>487</v>
      </c>
      <c r="G3587" s="7" t="s">
        <v>488</v>
      </c>
      <c r="H3587" s="5"/>
      <c r="I3587" s="7" t="s">
        <v>138</v>
      </c>
      <c r="J3587" s="83" t="s">
        <v>75</v>
      </c>
      <c r="K3587" s="59" t="str">
        <f t="shared" si="1318"/>
        <v>notmandatory</v>
      </c>
      <c r="L3587" s="83"/>
      <c r="M3587" s="59" t="str">
        <f t="shared" si="1325"/>
        <v>notmandatorybuyernosupplier</v>
      </c>
      <c r="N3587" s="24" t="s">
        <v>262</v>
      </c>
      <c r="O3587" s="59" t="str">
        <f t="shared" si="1326"/>
        <v>country not in scope for buyer, no need to review</v>
      </c>
    </row>
    <row r="3588" spans="1:15" ht="14.4" x14ac:dyDescent="0.25">
      <c r="A3588" s="76" t="s">
        <v>89</v>
      </c>
      <c r="B3588" s="76" t="str">
        <f>VLOOKUP(A3588,'Buyer Countries '!$B$2:$C$301,2,FALSE)</f>
        <v>no</v>
      </c>
      <c r="C3588" s="76" t="str">
        <f>VLOOKUP(A3588,'Supplier Countries'!$B$2:$D$301,3,FALSE)</f>
        <v>no</v>
      </c>
      <c r="D3588" s="76" t="str">
        <f t="shared" si="1315"/>
        <v>no</v>
      </c>
      <c r="E3588" s="76" t="str">
        <f t="shared" si="1316"/>
        <v>not applicable</v>
      </c>
      <c r="F3588" s="8" t="s">
        <v>489</v>
      </c>
      <c r="G3588" s="7" t="s">
        <v>490</v>
      </c>
      <c r="H3588" s="5"/>
      <c r="I3588" s="7" t="s">
        <v>138</v>
      </c>
      <c r="J3588" s="83" t="s">
        <v>72</v>
      </c>
      <c r="K3588" s="59" t="str">
        <f t="shared" si="1318"/>
        <v>notmandatory</v>
      </c>
      <c r="L3588" s="83"/>
      <c r="M3588" s="59" t="str">
        <f t="shared" si="1325"/>
        <v>notmandatorybuyeryessupplier</v>
      </c>
      <c r="N3588" s="24" t="s">
        <v>262</v>
      </c>
      <c r="O3588" s="59" t="str">
        <f t="shared" si="1326"/>
        <v>country not in scope for buyer, no need to review</v>
      </c>
    </row>
    <row r="3589" spans="1:15" ht="14.4" x14ac:dyDescent="0.25">
      <c r="A3589" s="76" t="s">
        <v>89</v>
      </c>
      <c r="B3589" s="76" t="str">
        <f>VLOOKUP(A3589,'Buyer Countries '!$B$2:$C$301,2,FALSE)</f>
        <v>no</v>
      </c>
      <c r="C3589" s="76" t="str">
        <f>VLOOKUP(A3589,'Supplier Countries'!$B$2:$D$301,3,FALSE)</f>
        <v>no</v>
      </c>
      <c r="D3589" s="76" t="str">
        <f t="shared" si="1315"/>
        <v>no</v>
      </c>
      <c r="E3589" s="76" t="str">
        <f t="shared" si="1316"/>
        <v>not applicable</v>
      </c>
      <c r="F3589" s="9" t="s">
        <v>132</v>
      </c>
      <c r="G3589" s="10" t="s">
        <v>491</v>
      </c>
      <c r="H3589" s="10"/>
      <c r="I3589" s="11"/>
      <c r="J3589" s="21" t="s">
        <v>134</v>
      </c>
      <c r="K3589" s="11"/>
      <c r="L3589" s="21"/>
      <c r="M3589" s="11"/>
      <c r="N3589" s="21"/>
      <c r="O3589" s="11"/>
    </row>
    <row r="3590" spans="1:15" ht="43.2" x14ac:dyDescent="0.25">
      <c r="A3590" s="76" t="s">
        <v>89</v>
      </c>
      <c r="B3590" s="76" t="str">
        <f>VLOOKUP(A3590,'Buyer Countries '!$B$2:$C$301,2,FALSE)</f>
        <v>no</v>
      </c>
      <c r="C3590" s="76" t="str">
        <f>VLOOKUP(A3590,'Supplier Countries'!$B$2:$D$301,3,FALSE)</f>
        <v>no</v>
      </c>
      <c r="D3590" s="76" t="str">
        <f t="shared" si="1315"/>
        <v>no</v>
      </c>
      <c r="E3590" s="76" t="str">
        <f t="shared" si="1316"/>
        <v>not applicable</v>
      </c>
      <c r="F3590" s="8" t="s">
        <v>492</v>
      </c>
      <c r="G3590" s="7" t="s">
        <v>493</v>
      </c>
      <c r="H3590" s="5"/>
      <c r="I3590" s="7" t="s">
        <v>138</v>
      </c>
      <c r="J3590" s="83" t="s">
        <v>75</v>
      </c>
      <c r="K3590" s="59" t="str">
        <f t="shared" si="1318"/>
        <v>notmandatory</v>
      </c>
      <c r="L3590" s="83"/>
      <c r="M3590" s="59" t="str">
        <f t="shared" ref="M3590:M3596" si="1327">K3590&amp;"buyer"&amp;J3590&amp;"supplier"&amp;L3590</f>
        <v>notmandatorybuyernosupplier</v>
      </c>
      <c r="N3590" s="24" t="s">
        <v>430</v>
      </c>
      <c r="O3590" s="59" t="str">
        <f t="shared" ref="O3590:O3596" si="1328">IF(D3590="noyes","country not in scope for buyer, contact buyer",
IF(D3590="no","country not in scope for buyer, no need to review",
IF(D3590="nono","country not in scope for buyer and supplier no need to review",
IF(D3590="yesno","country not in scope for supplier no need to review",
IF(M3590="notmandatorybuyeryessupplierno","can buyer relax rule in SBN or ERP to accept invoice without this, if not provide data on PDF, if not move to Portal invoice",
IF(M3590="mandatorybuyeryessupplierno","SAP business network requires this information, provide it or move to Portal invoice",IF(M3590="mandatorybuyeryessupplier","SAP Business Network requires this information, provide it or move to Portal invoice",
IF(M3590="notmandatorybuyeryessupplier","can you provide data on invoice? Answer in column L by Yes or No",
IF(M3590="notmandatorybuyernosupplieryes","data not required set dropdown to blank in column L",
IF(M3590="notmandatorybuyersupplieryes","data not required set dropdown to blank in column L","good job, perfect match!"))))))))))</f>
        <v>country not in scope for buyer, no need to review</v>
      </c>
    </row>
    <row r="3591" spans="1:15" ht="43.2" x14ac:dyDescent="0.25">
      <c r="A3591" s="76" t="s">
        <v>89</v>
      </c>
      <c r="B3591" s="76" t="str">
        <f>VLOOKUP(A3591,'Buyer Countries '!$B$2:$C$301,2,FALSE)</f>
        <v>no</v>
      </c>
      <c r="C3591" s="76" t="str">
        <f>VLOOKUP(A3591,'Supplier Countries'!$B$2:$D$301,3,FALSE)</f>
        <v>no</v>
      </c>
      <c r="D3591" s="76" t="str">
        <f t="shared" si="1315"/>
        <v>no</v>
      </c>
      <c r="E3591" s="76" t="str">
        <f t="shared" si="1316"/>
        <v>not applicable</v>
      </c>
      <c r="F3591" s="8" t="s">
        <v>494</v>
      </c>
      <c r="G3591" s="7" t="s">
        <v>495</v>
      </c>
      <c r="H3591" s="5"/>
      <c r="I3591" s="7" t="s">
        <v>138</v>
      </c>
      <c r="J3591" s="83" t="s">
        <v>75</v>
      </c>
      <c r="K3591" s="59" t="str">
        <f t="shared" si="1318"/>
        <v>notmandatory</v>
      </c>
      <c r="L3591" s="83"/>
      <c r="M3591" s="59" t="str">
        <f t="shared" si="1327"/>
        <v>notmandatorybuyernosupplier</v>
      </c>
      <c r="N3591" s="24" t="s">
        <v>430</v>
      </c>
      <c r="O3591" s="59" t="str">
        <f t="shared" si="1328"/>
        <v>country not in scope for buyer, no need to review</v>
      </c>
    </row>
    <row r="3592" spans="1:15" ht="43.2" x14ac:dyDescent="0.25">
      <c r="A3592" s="76" t="s">
        <v>89</v>
      </c>
      <c r="B3592" s="76" t="str">
        <f>VLOOKUP(A3592,'Buyer Countries '!$B$2:$C$301,2,FALSE)</f>
        <v>no</v>
      </c>
      <c r="C3592" s="76" t="str">
        <f>VLOOKUP(A3592,'Supplier Countries'!$B$2:$D$301,3,FALSE)</f>
        <v>no</v>
      </c>
      <c r="D3592" s="76" t="str">
        <f t="shared" si="1315"/>
        <v>no</v>
      </c>
      <c r="E3592" s="76" t="str">
        <f t="shared" si="1316"/>
        <v>not applicable</v>
      </c>
      <c r="F3592" s="8" t="s">
        <v>496</v>
      </c>
      <c r="G3592" s="7" t="s">
        <v>497</v>
      </c>
      <c r="H3592" s="5"/>
      <c r="I3592" s="7" t="s">
        <v>138</v>
      </c>
      <c r="J3592" s="83" t="s">
        <v>75</v>
      </c>
      <c r="K3592" s="59" t="str">
        <f t="shared" si="1318"/>
        <v>notmandatory</v>
      </c>
      <c r="L3592" s="83"/>
      <c r="M3592" s="59" t="str">
        <f t="shared" si="1327"/>
        <v>notmandatorybuyernosupplier</v>
      </c>
      <c r="N3592" s="24" t="s">
        <v>430</v>
      </c>
      <c r="O3592" s="59" t="str">
        <f t="shared" si="1328"/>
        <v>country not in scope for buyer, no need to review</v>
      </c>
    </row>
    <row r="3593" spans="1:15" ht="43.2" x14ac:dyDescent="0.25">
      <c r="A3593" s="76" t="s">
        <v>89</v>
      </c>
      <c r="B3593" s="76" t="str">
        <f>VLOOKUP(A3593,'Buyer Countries '!$B$2:$C$301,2,FALSE)</f>
        <v>no</v>
      </c>
      <c r="C3593" s="76" t="str">
        <f>VLOOKUP(A3593,'Supplier Countries'!$B$2:$D$301,3,FALSE)</f>
        <v>no</v>
      </c>
      <c r="D3593" s="76" t="str">
        <f t="shared" si="1315"/>
        <v>no</v>
      </c>
      <c r="E3593" s="76" t="str">
        <f t="shared" si="1316"/>
        <v>not applicable</v>
      </c>
      <c r="F3593" s="8" t="s">
        <v>498</v>
      </c>
      <c r="G3593" s="7" t="s">
        <v>499</v>
      </c>
      <c r="H3593" s="5"/>
      <c r="I3593" s="7" t="s">
        <v>138</v>
      </c>
      <c r="J3593" s="83" t="s">
        <v>75</v>
      </c>
      <c r="K3593" s="59" t="str">
        <f t="shared" si="1318"/>
        <v>notmandatory</v>
      </c>
      <c r="L3593" s="83"/>
      <c r="M3593" s="59" t="str">
        <f t="shared" si="1327"/>
        <v>notmandatorybuyernosupplier</v>
      </c>
      <c r="N3593" s="24" t="s">
        <v>430</v>
      </c>
      <c r="O3593" s="59" t="str">
        <f t="shared" si="1328"/>
        <v>country not in scope for buyer, no need to review</v>
      </c>
    </row>
    <row r="3594" spans="1:15" ht="43.2" x14ac:dyDescent="0.25">
      <c r="A3594" s="76" t="s">
        <v>89</v>
      </c>
      <c r="B3594" s="76" t="str">
        <f>VLOOKUP(A3594,'Buyer Countries '!$B$2:$C$301,2,FALSE)</f>
        <v>no</v>
      </c>
      <c r="C3594" s="76" t="str">
        <f>VLOOKUP(A3594,'Supplier Countries'!$B$2:$D$301,3,FALSE)</f>
        <v>no</v>
      </c>
      <c r="D3594" s="76" t="str">
        <f t="shared" si="1315"/>
        <v>no</v>
      </c>
      <c r="E3594" s="76" t="str">
        <f t="shared" si="1316"/>
        <v>not applicable</v>
      </c>
      <c r="F3594" s="8" t="s">
        <v>500</v>
      </c>
      <c r="G3594" s="7" t="s">
        <v>501</v>
      </c>
      <c r="H3594" s="5"/>
      <c r="I3594" s="7" t="s">
        <v>138</v>
      </c>
      <c r="J3594" s="83" t="s">
        <v>75</v>
      </c>
      <c r="K3594" s="59" t="str">
        <f t="shared" si="1318"/>
        <v>notmandatory</v>
      </c>
      <c r="L3594" s="83"/>
      <c r="M3594" s="59" t="str">
        <f t="shared" si="1327"/>
        <v>notmandatorybuyernosupplier</v>
      </c>
      <c r="N3594" s="24" t="s">
        <v>430</v>
      </c>
      <c r="O3594" s="59" t="str">
        <f t="shared" si="1328"/>
        <v>country not in scope for buyer, no need to review</v>
      </c>
    </row>
    <row r="3595" spans="1:15" ht="43.2" x14ac:dyDescent="0.25">
      <c r="A3595" s="76" t="s">
        <v>89</v>
      </c>
      <c r="B3595" s="76" t="str">
        <f>VLOOKUP(A3595,'Buyer Countries '!$B$2:$C$301,2,FALSE)</f>
        <v>no</v>
      </c>
      <c r="C3595" s="76" t="str">
        <f>VLOOKUP(A3595,'Supplier Countries'!$B$2:$D$301,3,FALSE)</f>
        <v>no</v>
      </c>
      <c r="D3595" s="76" t="str">
        <f t="shared" si="1315"/>
        <v>no</v>
      </c>
      <c r="E3595" s="76" t="str">
        <f t="shared" si="1316"/>
        <v>not applicable</v>
      </c>
      <c r="F3595" s="8" t="s">
        <v>502</v>
      </c>
      <c r="G3595" s="7" t="s">
        <v>503</v>
      </c>
      <c r="H3595" s="5"/>
      <c r="I3595" s="7" t="s">
        <v>138</v>
      </c>
      <c r="J3595" s="83" t="s">
        <v>75</v>
      </c>
      <c r="K3595" s="59" t="str">
        <f t="shared" si="1318"/>
        <v>notmandatory</v>
      </c>
      <c r="L3595" s="83"/>
      <c r="M3595" s="59" t="str">
        <f t="shared" si="1327"/>
        <v>notmandatorybuyernosupplier</v>
      </c>
      <c r="N3595" s="24" t="s">
        <v>430</v>
      </c>
      <c r="O3595" s="59" t="str">
        <f t="shared" si="1328"/>
        <v>country not in scope for buyer, no need to review</v>
      </c>
    </row>
    <row r="3596" spans="1:15" ht="43.2" x14ac:dyDescent="0.25">
      <c r="A3596" s="76" t="s">
        <v>89</v>
      </c>
      <c r="B3596" s="76" t="str">
        <f>VLOOKUP(A3596,'Buyer Countries '!$B$2:$C$301,2,FALSE)</f>
        <v>no</v>
      </c>
      <c r="C3596" s="76" t="str">
        <f>VLOOKUP(A3596,'Supplier Countries'!$B$2:$D$301,3,FALSE)</f>
        <v>no</v>
      </c>
      <c r="D3596" s="76" t="str">
        <f t="shared" si="1315"/>
        <v>no</v>
      </c>
      <c r="E3596" s="76" t="str">
        <f t="shared" si="1316"/>
        <v>not applicable</v>
      </c>
      <c r="F3596" s="8" t="s">
        <v>504</v>
      </c>
      <c r="G3596" s="7" t="s">
        <v>505</v>
      </c>
      <c r="H3596" s="5"/>
      <c r="I3596" s="7" t="s">
        <v>138</v>
      </c>
      <c r="J3596" s="83" t="s">
        <v>75</v>
      </c>
      <c r="K3596" s="59" t="str">
        <f t="shared" si="1318"/>
        <v>notmandatory</v>
      </c>
      <c r="L3596" s="83"/>
      <c r="M3596" s="59" t="str">
        <f t="shared" si="1327"/>
        <v>notmandatorybuyernosupplier</v>
      </c>
      <c r="N3596" s="24" t="s">
        <v>430</v>
      </c>
      <c r="O3596" s="59" t="str">
        <f t="shared" si="1328"/>
        <v>country not in scope for buyer, no need to review</v>
      </c>
    </row>
    <row r="3597" spans="1:15" ht="14.4" x14ac:dyDescent="0.25">
      <c r="A3597" s="76" t="s">
        <v>89</v>
      </c>
      <c r="B3597" s="76" t="str">
        <f>VLOOKUP(A3597,'Buyer Countries '!$B$2:$C$301,2,FALSE)</f>
        <v>no</v>
      </c>
      <c r="C3597" s="76" t="str">
        <f>VLOOKUP(A3597,'Supplier Countries'!$B$2:$D$301,3,FALSE)</f>
        <v>no</v>
      </c>
      <c r="D3597" s="76" t="str">
        <f t="shared" si="1315"/>
        <v>no</v>
      </c>
      <c r="E3597" s="76" t="str">
        <f t="shared" si="1316"/>
        <v>not applicable</v>
      </c>
      <c r="F3597" s="9" t="s">
        <v>132</v>
      </c>
      <c r="G3597" s="10" t="s">
        <v>506</v>
      </c>
      <c r="H3597" s="10"/>
      <c r="I3597" s="11"/>
      <c r="J3597" s="21"/>
      <c r="K3597" s="11"/>
      <c r="L3597" s="21"/>
      <c r="M3597" s="11"/>
      <c r="N3597" s="21"/>
      <c r="O3597" s="11"/>
    </row>
    <row r="3598" spans="1:15" ht="43.2" x14ac:dyDescent="0.25">
      <c r="A3598" s="76" t="s">
        <v>89</v>
      </c>
      <c r="B3598" s="76" t="str">
        <f>VLOOKUP(A3598,'Buyer Countries '!$B$2:$C$301,2,FALSE)</f>
        <v>no</v>
      </c>
      <c r="C3598" s="76" t="str">
        <f>VLOOKUP(A3598,'Supplier Countries'!$B$2:$D$301,3,FALSE)</f>
        <v>no</v>
      </c>
      <c r="D3598" s="76" t="str">
        <f t="shared" si="1315"/>
        <v>no</v>
      </c>
      <c r="E3598" s="76" t="str">
        <f t="shared" si="1316"/>
        <v>not applicable</v>
      </c>
      <c r="F3598" s="8" t="s">
        <v>507</v>
      </c>
      <c r="G3598" s="7" t="s">
        <v>508</v>
      </c>
      <c r="H3598" s="5"/>
      <c r="I3598" s="7" t="s">
        <v>138</v>
      </c>
      <c r="J3598" s="83" t="s">
        <v>75</v>
      </c>
      <c r="K3598" s="59" t="str">
        <f t="shared" si="1318"/>
        <v>notmandatory</v>
      </c>
      <c r="L3598" s="83"/>
      <c r="M3598" s="59" t="str">
        <f t="shared" ref="M3598:M3604" si="1329">K3598&amp;"buyer"&amp;J3598&amp;"supplier"&amp;L3598</f>
        <v>notmandatorybuyernosupplier</v>
      </c>
      <c r="N3598" s="24" t="s">
        <v>430</v>
      </c>
      <c r="O3598" s="59" t="str">
        <f t="shared" ref="O3598:O3604" si="1330">IF(D3598="noyes","country not in scope for buyer, contact buyer",
IF(D3598="no","country not in scope for buyer, no need to review",
IF(D3598="nono","country not in scope for buyer and supplier no need to review",
IF(D3598="yesno","country not in scope for supplier no need to review",
IF(M3598="notmandatorybuyeryessupplierno","can buyer relax rule in SBN or ERP to accept invoice without this, if not provide data on PDF, if not move to Portal invoice",
IF(M3598="mandatorybuyeryessupplierno","SAP business network requires this information, provide it or move to Portal invoice",IF(M3598="mandatorybuyeryessupplier","SAP Business Network requires this information, provide it or move to Portal invoice",
IF(M3598="notmandatorybuyeryessupplier","can you provide data on invoice? Answer in column L by Yes or No",
IF(M3598="notmandatorybuyernosupplieryes","data not required set dropdown to blank in column L",
IF(M3598="notmandatorybuyersupplieryes","data not required set dropdown to blank in column L","good job, perfect match!"))))))))))</f>
        <v>country not in scope for buyer, no need to review</v>
      </c>
    </row>
    <row r="3599" spans="1:15" ht="43.2" x14ac:dyDescent="0.25">
      <c r="A3599" s="76" t="s">
        <v>89</v>
      </c>
      <c r="B3599" s="76" t="str">
        <f>VLOOKUP(A3599,'Buyer Countries '!$B$2:$C$301,2,FALSE)</f>
        <v>no</v>
      </c>
      <c r="C3599" s="76" t="str">
        <f>VLOOKUP(A3599,'Supplier Countries'!$B$2:$D$301,3,FALSE)</f>
        <v>no</v>
      </c>
      <c r="D3599" s="76" t="str">
        <f t="shared" si="1315"/>
        <v>no</v>
      </c>
      <c r="E3599" s="76" t="str">
        <f t="shared" si="1316"/>
        <v>not applicable</v>
      </c>
      <c r="F3599" s="8" t="s">
        <v>509</v>
      </c>
      <c r="G3599" s="7" t="s">
        <v>510</v>
      </c>
      <c r="H3599" s="5"/>
      <c r="I3599" s="7" t="s">
        <v>138</v>
      </c>
      <c r="J3599" s="83" t="s">
        <v>75</v>
      </c>
      <c r="K3599" s="59" t="str">
        <f t="shared" si="1318"/>
        <v>notmandatory</v>
      </c>
      <c r="L3599" s="83"/>
      <c r="M3599" s="59" t="str">
        <f t="shared" si="1329"/>
        <v>notmandatorybuyernosupplier</v>
      </c>
      <c r="N3599" s="24" t="s">
        <v>430</v>
      </c>
      <c r="O3599" s="59" t="str">
        <f t="shared" si="1330"/>
        <v>country not in scope for buyer, no need to review</v>
      </c>
    </row>
    <row r="3600" spans="1:15" ht="43.2" x14ac:dyDescent="0.25">
      <c r="A3600" s="76" t="s">
        <v>89</v>
      </c>
      <c r="B3600" s="76" t="str">
        <f>VLOOKUP(A3600,'Buyer Countries '!$B$2:$C$301,2,FALSE)</f>
        <v>no</v>
      </c>
      <c r="C3600" s="76" t="str">
        <f>VLOOKUP(A3600,'Supplier Countries'!$B$2:$D$301,3,FALSE)</f>
        <v>no</v>
      </c>
      <c r="D3600" s="76" t="str">
        <f t="shared" si="1315"/>
        <v>no</v>
      </c>
      <c r="E3600" s="76" t="str">
        <f t="shared" si="1316"/>
        <v>not applicable</v>
      </c>
      <c r="F3600" s="8" t="s">
        <v>511</v>
      </c>
      <c r="G3600" s="7" t="s">
        <v>512</v>
      </c>
      <c r="H3600" s="5"/>
      <c r="I3600" s="7" t="s">
        <v>138</v>
      </c>
      <c r="J3600" s="83" t="s">
        <v>75</v>
      </c>
      <c r="K3600" s="59" t="str">
        <f t="shared" si="1318"/>
        <v>notmandatory</v>
      </c>
      <c r="L3600" s="83"/>
      <c r="M3600" s="59" t="str">
        <f t="shared" si="1329"/>
        <v>notmandatorybuyernosupplier</v>
      </c>
      <c r="N3600" s="24" t="s">
        <v>430</v>
      </c>
      <c r="O3600" s="59" t="str">
        <f t="shared" si="1330"/>
        <v>country not in scope for buyer, no need to review</v>
      </c>
    </row>
    <row r="3601" spans="1:15" ht="43.2" x14ac:dyDescent="0.25">
      <c r="A3601" s="76" t="s">
        <v>89</v>
      </c>
      <c r="B3601" s="76" t="str">
        <f>VLOOKUP(A3601,'Buyer Countries '!$B$2:$C$301,2,FALSE)</f>
        <v>no</v>
      </c>
      <c r="C3601" s="76" t="str">
        <f>VLOOKUP(A3601,'Supplier Countries'!$B$2:$D$301,3,FALSE)</f>
        <v>no</v>
      </c>
      <c r="D3601" s="76" t="str">
        <f t="shared" si="1315"/>
        <v>no</v>
      </c>
      <c r="E3601" s="76" t="str">
        <f t="shared" si="1316"/>
        <v>not applicable</v>
      </c>
      <c r="F3601" s="8" t="s">
        <v>513</v>
      </c>
      <c r="G3601" s="7" t="s">
        <v>514</v>
      </c>
      <c r="H3601" s="5"/>
      <c r="I3601" s="7" t="s">
        <v>138</v>
      </c>
      <c r="J3601" s="83" t="s">
        <v>75</v>
      </c>
      <c r="K3601" s="59" t="str">
        <f t="shared" si="1318"/>
        <v>notmandatory</v>
      </c>
      <c r="L3601" s="83"/>
      <c r="M3601" s="59" t="str">
        <f t="shared" si="1329"/>
        <v>notmandatorybuyernosupplier</v>
      </c>
      <c r="N3601" s="24" t="s">
        <v>430</v>
      </c>
      <c r="O3601" s="59" t="str">
        <f t="shared" si="1330"/>
        <v>country not in scope for buyer, no need to review</v>
      </c>
    </row>
    <row r="3602" spans="1:15" ht="43.2" x14ac:dyDescent="0.25">
      <c r="A3602" s="76" t="s">
        <v>89</v>
      </c>
      <c r="B3602" s="76" t="str">
        <f>VLOOKUP(A3602,'Buyer Countries '!$B$2:$C$301,2,FALSE)</f>
        <v>no</v>
      </c>
      <c r="C3602" s="76" t="str">
        <f>VLOOKUP(A3602,'Supplier Countries'!$B$2:$D$301,3,FALSE)</f>
        <v>no</v>
      </c>
      <c r="D3602" s="76" t="str">
        <f t="shared" si="1315"/>
        <v>no</v>
      </c>
      <c r="E3602" s="76" t="str">
        <f t="shared" si="1316"/>
        <v>not applicable</v>
      </c>
      <c r="F3602" s="8" t="s">
        <v>515</v>
      </c>
      <c r="G3602" s="7" t="s">
        <v>516</v>
      </c>
      <c r="H3602" s="5"/>
      <c r="I3602" s="7" t="s">
        <v>138</v>
      </c>
      <c r="J3602" s="83" t="s">
        <v>75</v>
      </c>
      <c r="K3602" s="59" t="str">
        <f t="shared" si="1318"/>
        <v>notmandatory</v>
      </c>
      <c r="L3602" s="83"/>
      <c r="M3602" s="59" t="str">
        <f t="shared" si="1329"/>
        <v>notmandatorybuyernosupplier</v>
      </c>
      <c r="N3602" s="24" t="s">
        <v>430</v>
      </c>
      <c r="O3602" s="59" t="str">
        <f t="shared" si="1330"/>
        <v>country not in scope for buyer, no need to review</v>
      </c>
    </row>
    <row r="3603" spans="1:15" ht="43.2" x14ac:dyDescent="0.25">
      <c r="A3603" s="76" t="s">
        <v>89</v>
      </c>
      <c r="B3603" s="76" t="str">
        <f>VLOOKUP(A3603,'Buyer Countries '!$B$2:$C$301,2,FALSE)</f>
        <v>no</v>
      </c>
      <c r="C3603" s="76" t="str">
        <f>VLOOKUP(A3603,'Supplier Countries'!$B$2:$D$301,3,FALSE)</f>
        <v>no</v>
      </c>
      <c r="D3603" s="76" t="str">
        <f t="shared" si="1315"/>
        <v>no</v>
      </c>
      <c r="E3603" s="76" t="str">
        <f t="shared" si="1316"/>
        <v>not applicable</v>
      </c>
      <c r="F3603" s="8" t="s">
        <v>517</v>
      </c>
      <c r="G3603" s="7" t="s">
        <v>518</v>
      </c>
      <c r="H3603" s="5"/>
      <c r="I3603" s="7" t="s">
        <v>138</v>
      </c>
      <c r="J3603" s="83" t="s">
        <v>75</v>
      </c>
      <c r="K3603" s="59" t="str">
        <f t="shared" si="1318"/>
        <v>notmandatory</v>
      </c>
      <c r="L3603" s="83"/>
      <c r="M3603" s="59" t="str">
        <f t="shared" si="1329"/>
        <v>notmandatorybuyernosupplier</v>
      </c>
      <c r="N3603" s="24" t="s">
        <v>430</v>
      </c>
      <c r="O3603" s="59" t="str">
        <f t="shared" si="1330"/>
        <v>country not in scope for buyer, no need to review</v>
      </c>
    </row>
    <row r="3604" spans="1:15" ht="43.2" x14ac:dyDescent="0.25">
      <c r="A3604" s="76" t="s">
        <v>89</v>
      </c>
      <c r="B3604" s="76" t="str">
        <f>VLOOKUP(A3604,'Buyer Countries '!$B$2:$C$301,2,FALSE)</f>
        <v>no</v>
      </c>
      <c r="C3604" s="76" t="str">
        <f>VLOOKUP(A3604,'Supplier Countries'!$B$2:$D$301,3,FALSE)</f>
        <v>no</v>
      </c>
      <c r="D3604" s="76" t="str">
        <f t="shared" si="1315"/>
        <v>no</v>
      </c>
      <c r="E3604" s="76" t="str">
        <f t="shared" si="1316"/>
        <v>not applicable</v>
      </c>
      <c r="F3604" s="8" t="s">
        <v>519</v>
      </c>
      <c r="G3604" s="7" t="s">
        <v>520</v>
      </c>
      <c r="H3604" s="5"/>
      <c r="I3604" s="7" t="s">
        <v>138</v>
      </c>
      <c r="J3604" s="83" t="s">
        <v>75</v>
      </c>
      <c r="K3604" s="59" t="str">
        <f t="shared" si="1318"/>
        <v>notmandatory</v>
      </c>
      <c r="L3604" s="83"/>
      <c r="M3604" s="59" t="str">
        <f t="shared" si="1329"/>
        <v>notmandatorybuyernosupplier</v>
      </c>
      <c r="N3604" s="24" t="s">
        <v>430</v>
      </c>
      <c r="O3604" s="59" t="str">
        <f t="shared" si="1330"/>
        <v>country not in scope for buyer, no need to review</v>
      </c>
    </row>
    <row r="3605" spans="1:15" ht="14.4" x14ac:dyDescent="0.25">
      <c r="A3605" s="76" t="s">
        <v>89</v>
      </c>
      <c r="B3605" s="76" t="str">
        <f>VLOOKUP(A3605,'Buyer Countries '!$B$2:$C$301,2,FALSE)</f>
        <v>no</v>
      </c>
      <c r="C3605" s="76" t="str">
        <f>VLOOKUP(A3605,'Supplier Countries'!$B$2:$D$301,3,FALSE)</f>
        <v>no</v>
      </c>
      <c r="D3605" s="76" t="str">
        <f t="shared" ref="D3605:D3670" si="1331">IF($N$3="supplier",B3605&amp;C3605,IF($N$3="buyer",B3605,"select value in are your onboarding a buyer or a supplier"))</f>
        <v>no</v>
      </c>
      <c r="E3605" s="76" t="str">
        <f t="shared" si="1316"/>
        <v>not applicable</v>
      </c>
      <c r="F3605" s="9" t="s">
        <v>132</v>
      </c>
      <c r="G3605" s="10" t="s">
        <v>521</v>
      </c>
      <c r="H3605" s="10"/>
      <c r="I3605" s="11"/>
      <c r="J3605" s="21" t="s">
        <v>134</v>
      </c>
      <c r="K3605" s="11"/>
      <c r="L3605" s="21"/>
      <c r="M3605" s="11"/>
      <c r="N3605" s="21"/>
      <c r="O3605" s="11"/>
    </row>
    <row r="3606" spans="1:15" ht="86.4" x14ac:dyDescent="0.25">
      <c r="A3606" s="76" t="s">
        <v>89</v>
      </c>
      <c r="B3606" s="76" t="str">
        <f>VLOOKUP(A3606,'Buyer Countries '!$B$2:$C$301,2,FALSE)</f>
        <v>no</v>
      </c>
      <c r="C3606" s="76" t="str">
        <f>VLOOKUP(A3606,'Supplier Countries'!$B$2:$D$301,3,FALSE)</f>
        <v>no</v>
      </c>
      <c r="D3606" s="76" t="str">
        <f t="shared" si="1331"/>
        <v>no</v>
      </c>
      <c r="E3606" s="76" t="str">
        <f t="shared" si="1316"/>
        <v>not applicable</v>
      </c>
      <c r="F3606" s="8" t="s">
        <v>522</v>
      </c>
      <c r="G3606" s="7" t="s">
        <v>523</v>
      </c>
      <c r="H3606" s="5" t="s">
        <v>524</v>
      </c>
      <c r="I3606" s="7" t="s">
        <v>138</v>
      </c>
      <c r="J3606" s="83" t="s">
        <v>75</v>
      </c>
      <c r="K3606" s="59" t="str">
        <f t="shared" si="1318"/>
        <v>notmandatory</v>
      </c>
      <c r="L3606" s="83"/>
      <c r="M3606" s="59" t="str">
        <f t="shared" ref="M3606:M3618" si="1332">K3606&amp;"buyer"&amp;J3606&amp;"supplier"&amp;L3606</f>
        <v>notmandatorybuyernosupplier</v>
      </c>
      <c r="N3606" s="24" t="s">
        <v>756</v>
      </c>
      <c r="O3606" s="59" t="str">
        <f t="shared" ref="O3606:O3618" si="1333">IF(D3606="noyes","country not in scope for buyer, contact buyer",
IF(D3606="no","country not in scope for buyer, no need to review",
IF(D3606="nono","country not in scope for buyer and supplier no need to review",
IF(D3606="yesno","country not in scope for supplier no need to review",
IF(M3606="notmandatorybuyeryessupplierno","can buyer relax rule in SBN or ERP to accept invoice without this, if not provide data on PDF, if not move to Portal invoice",
IF(M3606="mandatorybuyeryessupplierno","SAP business network requires this information, provide it or move to Portal invoice",IF(M3606="mandatorybuyeryessupplier","SAP Business Network requires this information, provide it or move to Portal invoice",
IF(M3606="notmandatorybuyeryessupplier","can you provide data on invoice? Answer in column L by Yes or No",
IF(M3606="notmandatorybuyernosupplieryes","data not required set dropdown to blank in column L",
IF(M3606="notmandatorybuyersupplieryes","data not required set dropdown to blank in column L","good job, perfect match!"))))))))))</f>
        <v>country not in scope for buyer, no need to review</v>
      </c>
    </row>
    <row r="3607" spans="1:15" ht="57.6" x14ac:dyDescent="0.25">
      <c r="A3607" s="76" t="s">
        <v>89</v>
      </c>
      <c r="B3607" s="76" t="str">
        <f>VLOOKUP(A3607,'Buyer Countries '!$B$2:$C$301,2,FALSE)</f>
        <v>no</v>
      </c>
      <c r="C3607" s="76" t="str">
        <f>VLOOKUP(A3607,'Supplier Countries'!$B$2:$D$301,3,FALSE)</f>
        <v>no</v>
      </c>
      <c r="D3607" s="76" t="str">
        <f t="shared" si="1331"/>
        <v>no</v>
      </c>
      <c r="E3607" s="76" t="str">
        <f t="shared" si="1316"/>
        <v>not applicable</v>
      </c>
      <c r="F3607" s="8" t="s">
        <v>525</v>
      </c>
      <c r="G3607" s="7" t="s">
        <v>526</v>
      </c>
      <c r="H3607" s="5" t="s">
        <v>527</v>
      </c>
      <c r="I3607" s="7" t="s">
        <v>138</v>
      </c>
      <c r="J3607" s="83" t="s">
        <v>75</v>
      </c>
      <c r="K3607" s="59" t="str">
        <f t="shared" si="1318"/>
        <v>notmandatory</v>
      </c>
      <c r="L3607" s="83"/>
      <c r="M3607" s="59" t="str">
        <f t="shared" si="1332"/>
        <v>notmandatorybuyernosupplier</v>
      </c>
      <c r="N3607" s="24"/>
      <c r="O3607" s="59" t="str">
        <f t="shared" si="1333"/>
        <v>country not in scope for buyer, no need to review</v>
      </c>
    </row>
    <row r="3608" spans="1:15" ht="57.6" x14ac:dyDescent="0.25">
      <c r="A3608" s="76" t="s">
        <v>89</v>
      </c>
      <c r="B3608" s="76" t="str">
        <f>VLOOKUP(A3608,'Buyer Countries '!$B$2:$C$301,2,FALSE)</f>
        <v>no</v>
      </c>
      <c r="C3608" s="76" t="str">
        <f>VLOOKUP(A3608,'Supplier Countries'!$B$2:$D$301,3,FALSE)</f>
        <v>no</v>
      </c>
      <c r="D3608" s="76" t="str">
        <f t="shared" si="1331"/>
        <v>no</v>
      </c>
      <c r="E3608" s="76" t="str">
        <f t="shared" si="1316"/>
        <v>not applicable</v>
      </c>
      <c r="F3608" s="8" t="s">
        <v>528</v>
      </c>
      <c r="G3608" s="7" t="s">
        <v>529</v>
      </c>
      <c r="H3608" s="5" t="s">
        <v>530</v>
      </c>
      <c r="I3608" s="7" t="s">
        <v>138</v>
      </c>
      <c r="J3608" s="83" t="s">
        <v>75</v>
      </c>
      <c r="K3608" s="59" t="str">
        <f t="shared" si="1318"/>
        <v>notmandatory</v>
      </c>
      <c r="L3608" s="83"/>
      <c r="M3608" s="59" t="str">
        <f t="shared" si="1332"/>
        <v>notmandatorybuyernosupplier</v>
      </c>
      <c r="N3608" s="24"/>
      <c r="O3608" s="59" t="str">
        <f t="shared" si="1333"/>
        <v>country not in scope for buyer, no need to review</v>
      </c>
    </row>
    <row r="3609" spans="1:15" ht="28.8" x14ac:dyDescent="0.25">
      <c r="A3609" s="76" t="s">
        <v>89</v>
      </c>
      <c r="B3609" s="76" t="str">
        <f>VLOOKUP(A3609,'Buyer Countries '!$B$2:$C$301,2,FALSE)</f>
        <v>no</v>
      </c>
      <c r="C3609" s="76" t="str">
        <f>VLOOKUP(A3609,'Supplier Countries'!$B$2:$D$301,3,FALSE)</f>
        <v>no</v>
      </c>
      <c r="D3609" s="76" t="str">
        <f t="shared" si="1331"/>
        <v>no</v>
      </c>
      <c r="E3609" s="76" t="str">
        <f t="shared" si="1316"/>
        <v>not applicable</v>
      </c>
      <c r="F3609" s="8" t="s">
        <v>531</v>
      </c>
      <c r="G3609" s="7" t="s">
        <v>532</v>
      </c>
      <c r="H3609" s="5" t="s">
        <v>533</v>
      </c>
      <c r="I3609" s="7" t="s">
        <v>142</v>
      </c>
      <c r="J3609" s="83" t="s">
        <v>75</v>
      </c>
      <c r="K3609" s="59" t="str">
        <f t="shared" si="1318"/>
        <v>notmandatory</v>
      </c>
      <c r="L3609" s="83"/>
      <c r="M3609" s="59" t="str">
        <f t="shared" si="1332"/>
        <v>notmandatorybuyernosupplier</v>
      </c>
      <c r="N3609" s="24"/>
      <c r="O3609" s="59" t="str">
        <f t="shared" si="1333"/>
        <v>country not in scope for buyer, no need to review</v>
      </c>
    </row>
    <row r="3610" spans="1:15" ht="14.4" x14ac:dyDescent="0.25">
      <c r="A3610" s="76" t="s">
        <v>89</v>
      </c>
      <c r="B3610" s="76" t="str">
        <f>VLOOKUP(A3610,'Buyer Countries '!$B$2:$C$301,2,FALSE)</f>
        <v>no</v>
      </c>
      <c r="C3610" s="76" t="str">
        <f>VLOOKUP(A3610,'Supplier Countries'!$B$2:$D$301,3,FALSE)</f>
        <v>no</v>
      </c>
      <c r="D3610" s="76" t="str">
        <f t="shared" si="1331"/>
        <v>no</v>
      </c>
      <c r="E3610" s="76" t="str">
        <f t="shared" ref="E3610:E3676" si="1334">IF(D3610="select value in are your onboarding a buyer or a supplier",D3610,IF(D3610="yesno","not applicable",IF(D3610="yesyes","country supported",IF(D3610="noyes","country not supported, contact buyer",IF(D3610="yes","country supported","not applicable")))))</f>
        <v>not applicable</v>
      </c>
      <c r="F3610" s="8" t="s">
        <v>534</v>
      </c>
      <c r="G3610" s="7" t="s">
        <v>535</v>
      </c>
      <c r="H3610" s="5" t="s">
        <v>536</v>
      </c>
      <c r="I3610" s="7" t="s">
        <v>138</v>
      </c>
      <c r="J3610" s="83" t="s">
        <v>75</v>
      </c>
      <c r="K3610" s="59" t="str">
        <f t="shared" si="1318"/>
        <v>notmandatory</v>
      </c>
      <c r="L3610" s="83"/>
      <c r="M3610" s="59" t="str">
        <f t="shared" si="1332"/>
        <v>notmandatorybuyernosupplier</v>
      </c>
      <c r="N3610" s="24" t="s">
        <v>262</v>
      </c>
      <c r="O3610" s="59" t="str">
        <f t="shared" si="1333"/>
        <v>country not in scope for buyer, no need to review</v>
      </c>
    </row>
    <row r="3611" spans="1:15" ht="43.2" x14ac:dyDescent="0.25">
      <c r="A3611" s="76" t="s">
        <v>89</v>
      </c>
      <c r="B3611" s="76" t="str">
        <f>VLOOKUP(A3611,'Buyer Countries '!$B$2:$C$301,2,FALSE)</f>
        <v>no</v>
      </c>
      <c r="C3611" s="76" t="str">
        <f>VLOOKUP(A3611,'Supplier Countries'!$B$2:$D$301,3,FALSE)</f>
        <v>no</v>
      </c>
      <c r="D3611" s="76" t="str">
        <f t="shared" si="1331"/>
        <v>no</v>
      </c>
      <c r="E3611" s="76" t="str">
        <f t="shared" si="1334"/>
        <v>not applicable</v>
      </c>
      <c r="F3611" s="8" t="s">
        <v>537</v>
      </c>
      <c r="G3611" s="7" t="s">
        <v>538</v>
      </c>
      <c r="H3611" s="5" t="s">
        <v>539</v>
      </c>
      <c r="I3611" s="7" t="s">
        <v>138</v>
      </c>
      <c r="J3611" s="83" t="s">
        <v>75</v>
      </c>
      <c r="K3611" s="59" t="str">
        <f t="shared" si="1318"/>
        <v>notmandatory</v>
      </c>
      <c r="L3611" s="83"/>
      <c r="M3611" s="59" t="str">
        <f t="shared" si="1332"/>
        <v>notmandatorybuyernosupplier</v>
      </c>
      <c r="N3611" s="24" t="s">
        <v>540</v>
      </c>
      <c r="O3611" s="59" t="str">
        <f t="shared" si="1333"/>
        <v>country not in scope for buyer, no need to review</v>
      </c>
    </row>
    <row r="3612" spans="1:15" ht="100.8" x14ac:dyDescent="0.25">
      <c r="A3612" s="76" t="s">
        <v>89</v>
      </c>
      <c r="B3612" s="76" t="str">
        <f>VLOOKUP(A3612,'Buyer Countries '!$B$2:$C$301,2,FALSE)</f>
        <v>no</v>
      </c>
      <c r="C3612" s="76" t="str">
        <f>VLOOKUP(A3612,'Supplier Countries'!$B$2:$D$301,3,FALSE)</f>
        <v>no</v>
      </c>
      <c r="D3612" s="76" t="str">
        <f t="shared" si="1331"/>
        <v>no</v>
      </c>
      <c r="E3612" s="76" t="str">
        <f t="shared" si="1334"/>
        <v>not applicable</v>
      </c>
      <c r="F3612" s="8" t="s">
        <v>541</v>
      </c>
      <c r="G3612" s="7" t="s">
        <v>542</v>
      </c>
      <c r="H3612" s="5" t="s">
        <v>543</v>
      </c>
      <c r="I3612" s="7" t="s">
        <v>138</v>
      </c>
      <c r="J3612" s="83" t="s">
        <v>75</v>
      </c>
      <c r="K3612" s="59" t="str">
        <f t="shared" ref="K3612:K3618" si="1335">IF(I3612="Mandatory","mandatory","notmandatory")</f>
        <v>notmandatory</v>
      </c>
      <c r="L3612" s="83"/>
      <c r="M3612" s="59" t="str">
        <f t="shared" si="1332"/>
        <v>notmandatorybuyernosupplier</v>
      </c>
      <c r="N3612" s="24"/>
      <c r="O3612" s="59" t="str">
        <f t="shared" si="1333"/>
        <v>country not in scope for buyer, no need to review</v>
      </c>
    </row>
    <row r="3613" spans="1:15" ht="14.4" x14ac:dyDescent="0.25">
      <c r="A3613" s="76" t="s">
        <v>89</v>
      </c>
      <c r="B3613" s="76" t="str">
        <f>VLOOKUP(A3613,'Buyer Countries '!$B$2:$C$301,2,FALSE)</f>
        <v>no</v>
      </c>
      <c r="C3613" s="76" t="str">
        <f>VLOOKUP(A3613,'Supplier Countries'!$B$2:$D$301,3,FALSE)</f>
        <v>no</v>
      </c>
      <c r="D3613" s="76" t="str">
        <f t="shared" si="1331"/>
        <v>no</v>
      </c>
      <c r="E3613" s="76" t="str">
        <f t="shared" si="1334"/>
        <v>not applicable</v>
      </c>
      <c r="F3613" s="8" t="s">
        <v>544</v>
      </c>
      <c r="G3613" s="7" t="s">
        <v>545</v>
      </c>
      <c r="H3613" s="5"/>
      <c r="I3613" s="7" t="s">
        <v>138</v>
      </c>
      <c r="J3613" s="83" t="s">
        <v>75</v>
      </c>
      <c r="K3613" s="59" t="str">
        <f t="shared" si="1335"/>
        <v>notmandatory</v>
      </c>
      <c r="L3613" s="83"/>
      <c r="M3613" s="59" t="str">
        <f t="shared" si="1332"/>
        <v>notmandatorybuyernosupplier</v>
      </c>
      <c r="N3613" s="24"/>
      <c r="O3613" s="59" t="str">
        <f t="shared" si="1333"/>
        <v>country not in scope for buyer, no need to review</v>
      </c>
    </row>
    <row r="3614" spans="1:15" ht="14.4" x14ac:dyDescent="0.25">
      <c r="A3614" s="76" t="s">
        <v>89</v>
      </c>
      <c r="B3614" s="76" t="str">
        <f>VLOOKUP(A3614,'Buyer Countries '!$B$2:$C$301,2,FALSE)</f>
        <v>no</v>
      </c>
      <c r="C3614" s="76" t="str">
        <f>VLOOKUP(A3614,'Supplier Countries'!$B$2:$D$301,3,FALSE)</f>
        <v>no</v>
      </c>
      <c r="D3614" s="76" t="str">
        <f t="shared" si="1331"/>
        <v>no</v>
      </c>
      <c r="E3614" s="76" t="str">
        <f t="shared" si="1334"/>
        <v>not applicable</v>
      </c>
      <c r="F3614" s="8" t="s">
        <v>546</v>
      </c>
      <c r="G3614" s="7" t="s">
        <v>547</v>
      </c>
      <c r="H3614" s="5"/>
      <c r="I3614" s="7" t="s">
        <v>138</v>
      </c>
      <c r="J3614" s="83" t="s">
        <v>75</v>
      </c>
      <c r="K3614" s="59" t="str">
        <f t="shared" si="1335"/>
        <v>notmandatory</v>
      </c>
      <c r="L3614" s="83"/>
      <c r="M3614" s="59" t="str">
        <f t="shared" si="1332"/>
        <v>notmandatorybuyernosupplier</v>
      </c>
      <c r="N3614" s="24"/>
      <c r="O3614" s="59" t="str">
        <f t="shared" si="1333"/>
        <v>country not in scope for buyer, no need to review</v>
      </c>
    </row>
    <row r="3615" spans="1:15" ht="14.4" x14ac:dyDescent="0.25">
      <c r="A3615" s="76" t="s">
        <v>89</v>
      </c>
      <c r="B3615" s="76" t="str">
        <f>VLOOKUP(A3615,'Buyer Countries '!$B$2:$C$301,2,FALSE)</f>
        <v>no</v>
      </c>
      <c r="C3615" s="76" t="str">
        <f>VLOOKUP(A3615,'Supplier Countries'!$B$2:$D$301,3,FALSE)</f>
        <v>no</v>
      </c>
      <c r="D3615" s="76" t="str">
        <f t="shared" si="1331"/>
        <v>no</v>
      </c>
      <c r="E3615" s="76" t="str">
        <f t="shared" si="1334"/>
        <v>not applicable</v>
      </c>
      <c r="F3615" s="8" t="s">
        <v>548</v>
      </c>
      <c r="G3615" s="7" t="s">
        <v>549</v>
      </c>
      <c r="H3615" s="5" t="s">
        <v>550</v>
      </c>
      <c r="I3615" s="7" t="s">
        <v>138</v>
      </c>
      <c r="J3615" s="83" t="s">
        <v>75</v>
      </c>
      <c r="K3615" s="59" t="str">
        <f t="shared" si="1335"/>
        <v>notmandatory</v>
      </c>
      <c r="L3615" s="83"/>
      <c r="M3615" s="59" t="str">
        <f t="shared" si="1332"/>
        <v>notmandatorybuyernosupplier</v>
      </c>
      <c r="N3615" s="24"/>
      <c r="O3615" s="59" t="str">
        <f t="shared" si="1333"/>
        <v>country not in scope for buyer, no need to review</v>
      </c>
    </row>
    <row r="3616" spans="1:15" ht="100.8" x14ac:dyDescent="0.25">
      <c r="A3616" s="76" t="s">
        <v>89</v>
      </c>
      <c r="B3616" s="76" t="str">
        <f>VLOOKUP(A3616,'Buyer Countries '!$B$2:$C$301,2,FALSE)</f>
        <v>no</v>
      </c>
      <c r="C3616" s="76" t="str">
        <f>VLOOKUP(A3616,'Supplier Countries'!$B$2:$D$301,3,FALSE)</f>
        <v>no</v>
      </c>
      <c r="D3616" s="76" t="str">
        <f t="shared" si="1331"/>
        <v>no</v>
      </c>
      <c r="E3616" s="76" t="str">
        <f t="shared" si="1334"/>
        <v>not applicable</v>
      </c>
      <c r="F3616" s="8" t="s">
        <v>551</v>
      </c>
      <c r="G3616" s="7" t="s">
        <v>552</v>
      </c>
      <c r="H3616" s="5" t="s">
        <v>553</v>
      </c>
      <c r="I3616" s="7" t="s">
        <v>138</v>
      </c>
      <c r="J3616" s="83" t="s">
        <v>75</v>
      </c>
      <c r="K3616" s="59" t="str">
        <f t="shared" si="1335"/>
        <v>notmandatory</v>
      </c>
      <c r="L3616" s="83"/>
      <c r="M3616" s="59" t="str">
        <f t="shared" si="1332"/>
        <v>notmandatorybuyernosupplier</v>
      </c>
      <c r="N3616" s="24"/>
      <c r="O3616" s="59" t="str">
        <f t="shared" si="1333"/>
        <v>country not in scope for buyer, no need to review</v>
      </c>
    </row>
    <row r="3617" spans="1:25" ht="129.6" x14ac:dyDescent="0.25">
      <c r="A3617" s="76" t="s">
        <v>89</v>
      </c>
      <c r="B3617" s="76" t="str">
        <f>VLOOKUP(A3617,'Buyer Countries '!$B$2:$C$301,2,FALSE)</f>
        <v>no</v>
      </c>
      <c r="C3617" s="76" t="str">
        <f>VLOOKUP(A3617,'Supplier Countries'!$B$2:$D$301,3,FALSE)</f>
        <v>no</v>
      </c>
      <c r="D3617" s="76" t="str">
        <f t="shared" si="1331"/>
        <v>no</v>
      </c>
      <c r="E3617" s="76" t="str">
        <f t="shared" si="1334"/>
        <v>not applicable</v>
      </c>
      <c r="F3617" s="8" t="s">
        <v>554</v>
      </c>
      <c r="G3617" s="7" t="s">
        <v>555</v>
      </c>
      <c r="H3617" s="5" t="s">
        <v>556</v>
      </c>
      <c r="I3617" s="7" t="s">
        <v>138</v>
      </c>
      <c r="J3617" s="83" t="s">
        <v>75</v>
      </c>
      <c r="K3617" s="59" t="str">
        <f t="shared" si="1335"/>
        <v>notmandatory</v>
      </c>
      <c r="L3617" s="83"/>
      <c r="M3617" s="59" t="str">
        <f t="shared" si="1332"/>
        <v>notmandatorybuyernosupplier</v>
      </c>
      <c r="N3617" s="24"/>
      <c r="O3617" s="59" t="str">
        <f t="shared" si="1333"/>
        <v>country not in scope for buyer, no need to review</v>
      </c>
    </row>
    <row r="3618" spans="1:25" s="82" customFormat="1" ht="230.4" x14ac:dyDescent="0.25">
      <c r="A3618" s="22" t="s">
        <v>89</v>
      </c>
      <c r="B3618" s="76" t="str">
        <f>VLOOKUP(A3618,'Buyer Countries '!$B$2:$C$301,2,FALSE)</f>
        <v>no</v>
      </c>
      <c r="C3618" s="76" t="str">
        <f>VLOOKUP(A3618,'Supplier Countries'!$B$2:$D$301,3,FALSE)</f>
        <v>no</v>
      </c>
      <c r="D3618" s="76" t="str">
        <f t="shared" si="1331"/>
        <v>no</v>
      </c>
      <c r="E3618" s="76" t="str">
        <f t="shared" si="1334"/>
        <v>not applicable</v>
      </c>
      <c r="F3618" s="8" t="s">
        <v>557</v>
      </c>
      <c r="G3618" s="7" t="s">
        <v>558</v>
      </c>
      <c r="H3618" s="5" t="s">
        <v>559</v>
      </c>
      <c r="I3618" s="7" t="s">
        <v>138</v>
      </c>
      <c r="J3618" s="83" t="s">
        <v>75</v>
      </c>
      <c r="K3618" s="59" t="str">
        <f t="shared" si="1335"/>
        <v>notmandatory</v>
      </c>
      <c r="L3618" s="83"/>
      <c r="M3618" s="59" t="str">
        <f t="shared" si="1332"/>
        <v>notmandatorybuyernosupplier</v>
      </c>
      <c r="N3618" s="24" t="s">
        <v>560</v>
      </c>
      <c r="O3618" s="5" t="str">
        <f t="shared" si="1333"/>
        <v>country not in scope for buyer, no need to review</v>
      </c>
      <c r="P3618"/>
      <c r="Q3618"/>
      <c r="R3618"/>
      <c r="S3618"/>
      <c r="T3618"/>
      <c r="U3618"/>
      <c r="V3618"/>
      <c r="W3618"/>
      <c r="X3618"/>
      <c r="Y3618"/>
    </row>
    <row r="3619" spans="1:25" ht="43.2" x14ac:dyDescent="0.25">
      <c r="A3619" s="76" t="s">
        <v>89</v>
      </c>
      <c r="B3619" s="76" t="str">
        <f>VLOOKUP(A3619,'Buyer Countries '!$B$2:$C$301,2,FALSE)</f>
        <v>no</v>
      </c>
      <c r="C3619" s="76" t="str">
        <f>VLOOKUP(A3619,'Supplier Countries'!$B$2:$D$301,3,FALSE)</f>
        <v>no</v>
      </c>
      <c r="D3619" s="76" t="str">
        <f t="shared" si="1331"/>
        <v>no</v>
      </c>
      <c r="E3619" s="76" t="str">
        <f t="shared" si="1334"/>
        <v>not applicable</v>
      </c>
      <c r="F3619" s="12" t="s">
        <v>561</v>
      </c>
      <c r="G3619" s="13"/>
      <c r="H3619" s="13"/>
      <c r="I3619" s="11"/>
      <c r="J3619" s="21"/>
      <c r="K3619" s="11"/>
      <c r="L3619" s="21"/>
      <c r="M3619" s="11"/>
      <c r="N3619" s="21"/>
      <c r="O3619" s="11"/>
    </row>
    <row r="3620" spans="1:25" ht="14.4" x14ac:dyDescent="0.25">
      <c r="A3620" s="76" t="s">
        <v>89</v>
      </c>
      <c r="B3620" s="76" t="str">
        <f>VLOOKUP(A3620,'Buyer Countries '!$B$2:$C$301,2,FALSE)</f>
        <v>no</v>
      </c>
      <c r="C3620" s="76" t="str">
        <f>VLOOKUP(A3620,'Supplier Countries'!$B$2:$D$301,3,FALSE)</f>
        <v>no</v>
      </c>
      <c r="D3620" s="76" t="str">
        <f t="shared" si="1331"/>
        <v>no</v>
      </c>
      <c r="E3620" s="76" t="str">
        <f t="shared" si="1334"/>
        <v>not applicable</v>
      </c>
      <c r="F3620" s="9" t="s">
        <v>132</v>
      </c>
      <c r="G3620" s="10" t="s">
        <v>562</v>
      </c>
      <c r="H3620" s="10"/>
      <c r="I3620" s="11"/>
      <c r="J3620" s="21"/>
      <c r="K3620" s="11"/>
      <c r="L3620" s="21"/>
      <c r="M3620" s="11"/>
      <c r="N3620" s="21"/>
      <c r="O3620" s="11"/>
    </row>
    <row r="3621" spans="1:25" ht="72" x14ac:dyDescent="0.25">
      <c r="A3621" s="76" t="s">
        <v>89</v>
      </c>
      <c r="B3621" s="76" t="str">
        <f>VLOOKUP(A3621,'Buyer Countries '!$B$2:$C$301,2,FALSE)</f>
        <v>no</v>
      </c>
      <c r="C3621" s="76" t="str">
        <f>VLOOKUP(A3621,'Supplier Countries'!$B$2:$D$301,3,FALSE)</f>
        <v>no</v>
      </c>
      <c r="D3621" s="76" t="str">
        <f t="shared" si="1331"/>
        <v>no</v>
      </c>
      <c r="E3621" s="76" t="str">
        <f t="shared" si="1334"/>
        <v>not applicable</v>
      </c>
      <c r="F3621" s="6">
        <v>164</v>
      </c>
      <c r="G3621" s="5" t="s">
        <v>563</v>
      </c>
      <c r="H3621" s="5" t="s">
        <v>564</v>
      </c>
      <c r="I3621" s="7" t="s">
        <v>127</v>
      </c>
      <c r="J3621" s="89" t="s">
        <v>72</v>
      </c>
      <c r="K3621" s="59" t="str">
        <f t="shared" ref="K3621:K3632" si="1336">IF(I3621="Mandatory","mandatory","notmandatory")</f>
        <v>mandatory</v>
      </c>
      <c r="L3621" s="83"/>
      <c r="M3621" s="59" t="str">
        <f t="shared" ref="M3621:M3632" si="1337">K3621&amp;"buyer"&amp;J3621&amp;"supplier"&amp;L3621</f>
        <v>mandatorybuyeryessupplier</v>
      </c>
      <c r="N3621" s="24"/>
      <c r="O3621" s="59" t="str">
        <f t="shared" ref="O3621:O3632" si="1338">IF(D3621="noyes","country not in scope for buyer, contact buyer",
IF(D3621="no","country not in scope for buyer, no need to review",
IF(D3621="nono","country not in scope for buyer and supplier no need to review",
IF(D3621="yesno","country not in scope for supplier no need to review",
IF(M3621="notmandatorybuyeryessupplierno","can buyer relax rule in SBN or ERP to accept invoice without this, if not provide data on PDF, if not move to Portal invoice",
IF(M3621="mandatorybuyeryessupplierno","SAP business network requires this information, provide it or move to Portal invoice",IF(M3621="mandatorybuyeryessupplier","SAP Business Network requires this information, provide it or move to Portal invoice",
IF(M3621="notmandatorybuyeryessupplier","can you provide data on invoice? Answer in column L by Yes or No",
IF(M3621="notmandatorybuyernosupplieryes","data not required set dropdown to blank in column L",
IF(M3621="notmandatorybuyersupplieryes","data not required set dropdown to blank in column L","good job, perfect match!"))))))))))</f>
        <v>country not in scope for buyer, no need to review</v>
      </c>
    </row>
    <row r="3622" spans="1:25" ht="316.8" x14ac:dyDescent="0.25">
      <c r="A3622" s="76" t="s">
        <v>89</v>
      </c>
      <c r="B3622" s="76" t="str">
        <f>VLOOKUP(A3622,'Buyer Countries '!$B$2:$C$301,2,FALSE)</f>
        <v>no</v>
      </c>
      <c r="C3622" s="76" t="str">
        <f>VLOOKUP(A3622,'Supplier Countries'!$B$2:$D$301,3,FALSE)</f>
        <v>no</v>
      </c>
      <c r="D3622" s="76" t="str">
        <f t="shared" si="1331"/>
        <v>no</v>
      </c>
      <c r="E3622" s="76" t="str">
        <f t="shared" si="1334"/>
        <v>not applicable</v>
      </c>
      <c r="F3622" s="6">
        <v>165</v>
      </c>
      <c r="G3622" s="5" t="s">
        <v>565</v>
      </c>
      <c r="H3622" s="5" t="s">
        <v>566</v>
      </c>
      <c r="I3622" s="7" t="s">
        <v>127</v>
      </c>
      <c r="J3622" s="89" t="s">
        <v>72</v>
      </c>
      <c r="K3622" s="59" t="str">
        <f t="shared" si="1336"/>
        <v>mandatory</v>
      </c>
      <c r="L3622" s="83"/>
      <c r="M3622" s="59" t="str">
        <f t="shared" si="1337"/>
        <v>mandatorybuyeryessupplier</v>
      </c>
      <c r="N3622" s="24"/>
      <c r="O3622" s="59" t="str">
        <f t="shared" si="1338"/>
        <v>country not in scope for buyer, no need to review</v>
      </c>
    </row>
    <row r="3623" spans="1:25" ht="28.8" x14ac:dyDescent="0.25">
      <c r="A3623" s="76" t="s">
        <v>89</v>
      </c>
      <c r="B3623" s="76" t="str">
        <f>VLOOKUP(A3623,'Buyer Countries '!$B$2:$C$301,2,FALSE)</f>
        <v>no</v>
      </c>
      <c r="C3623" s="76" t="str">
        <f>VLOOKUP(A3623,'Supplier Countries'!$B$2:$D$301,3,FALSE)</f>
        <v>no</v>
      </c>
      <c r="D3623" s="76" t="str">
        <f t="shared" si="1331"/>
        <v>no</v>
      </c>
      <c r="E3623" s="76" t="str">
        <f t="shared" si="1334"/>
        <v>not applicable</v>
      </c>
      <c r="F3623" s="6">
        <v>166</v>
      </c>
      <c r="G3623" s="5" t="s">
        <v>567</v>
      </c>
      <c r="H3623" s="5" t="s">
        <v>568</v>
      </c>
      <c r="I3623" s="7" t="s">
        <v>127</v>
      </c>
      <c r="J3623" s="89" t="s">
        <v>72</v>
      </c>
      <c r="K3623" s="59" t="str">
        <f t="shared" si="1336"/>
        <v>mandatory</v>
      </c>
      <c r="L3623" s="83"/>
      <c r="M3623" s="59" t="str">
        <f t="shared" si="1337"/>
        <v>mandatorybuyeryessupplier</v>
      </c>
      <c r="N3623" s="24"/>
      <c r="O3623" s="59" t="str">
        <f>IF(D3623="noyes","country not in scope for buyer, contact buyer",
IF(D3623="no","country not in scope for buyer, no need to review",
IF(D3623="nono","country not in scope for buyer and supplier no need to review",
IF(D3623="yesno","country not in scope for supplier no need to review",
IF(M3623="notmandatorybuyeryessupplierno","can buyer relax rule in SBN or ERP to accept invoice without this, if not provide data on PDF, if not move to Portal invoice",
IF(M3623="mandatorybuyeryessupplierno","SAP business network requires this information, provide it or move to Portal invoice",IF(M3623="mandatorybuyeryessupplier","SAP Business Network requires this information, provide it or move to Portal invoice",
IF(M3623="notmandatorybuyeryessupplier","can you provide data on invoice? Answer in column L by Yes or No",
IF(M3623="notmandatorybuyernosupplieryes","data not required set dropdown to blank in column L",
IF(M3623="notmandatorybuyersupplieryes","data not required set dropdown to blank in column L","good job, perfect match!"))))))))))</f>
        <v>country not in scope for buyer, no need to review</v>
      </c>
    </row>
    <row r="3624" spans="1:25" ht="28.8" x14ac:dyDescent="0.25">
      <c r="A3624" s="76" t="s">
        <v>89</v>
      </c>
      <c r="B3624" s="76" t="str">
        <f>VLOOKUP(A3624,'Buyer Countries '!$B$2:$C$301,2,FALSE)</f>
        <v>no</v>
      </c>
      <c r="C3624" s="76" t="str">
        <f>VLOOKUP(A3624,'Supplier Countries'!$B$2:$D$301,3,FALSE)</f>
        <v>no</v>
      </c>
      <c r="D3624" s="76" t="str">
        <f t="shared" si="1331"/>
        <v>no</v>
      </c>
      <c r="E3624" s="76" t="str">
        <f t="shared" si="1334"/>
        <v>not applicable</v>
      </c>
      <c r="F3624" s="6">
        <v>167</v>
      </c>
      <c r="G3624" s="5" t="s">
        <v>569</v>
      </c>
      <c r="H3624" s="5" t="s">
        <v>570</v>
      </c>
      <c r="I3624" s="7" t="s">
        <v>138</v>
      </c>
      <c r="J3624" s="83" t="s">
        <v>75</v>
      </c>
      <c r="K3624" s="59" t="str">
        <f t="shared" si="1336"/>
        <v>notmandatory</v>
      </c>
      <c r="L3624" s="83"/>
      <c r="M3624" s="59" t="str">
        <f t="shared" si="1337"/>
        <v>notmandatorybuyernosupplier</v>
      </c>
      <c r="N3624" s="24"/>
      <c r="O3624" s="59" t="str">
        <f t="shared" si="1338"/>
        <v>country not in scope for buyer, no need to review</v>
      </c>
    </row>
    <row r="3625" spans="1:25" ht="14.4" x14ac:dyDescent="0.25">
      <c r="A3625" s="76" t="s">
        <v>89</v>
      </c>
      <c r="B3625" s="76" t="str">
        <f>VLOOKUP(A3625,'Buyer Countries '!$B$2:$C$301,2,FALSE)</f>
        <v>no</v>
      </c>
      <c r="C3625" s="76" t="str">
        <f>VLOOKUP(A3625,'Supplier Countries'!$B$2:$D$301,3,FALSE)</f>
        <v>no</v>
      </c>
      <c r="D3625" s="76" t="str">
        <f t="shared" si="1331"/>
        <v>no</v>
      </c>
      <c r="E3625" s="76" t="str">
        <f t="shared" si="1334"/>
        <v>not applicable</v>
      </c>
      <c r="F3625" s="6">
        <v>168</v>
      </c>
      <c r="G3625" s="5" t="s">
        <v>571</v>
      </c>
      <c r="H3625" s="5" t="s">
        <v>572</v>
      </c>
      <c r="I3625" s="7" t="s">
        <v>138</v>
      </c>
      <c r="J3625" s="83" t="s">
        <v>75</v>
      </c>
      <c r="K3625" s="59" t="str">
        <f t="shared" si="1336"/>
        <v>notmandatory</v>
      </c>
      <c r="L3625" s="83"/>
      <c r="M3625" s="59" t="str">
        <f t="shared" si="1337"/>
        <v>notmandatorybuyernosupplier</v>
      </c>
      <c r="N3625" s="24"/>
      <c r="O3625" s="59" t="str">
        <f t="shared" si="1338"/>
        <v>country not in scope for buyer, no need to review</v>
      </c>
    </row>
    <row r="3626" spans="1:25" ht="14.4" x14ac:dyDescent="0.25">
      <c r="A3626" s="76" t="s">
        <v>89</v>
      </c>
      <c r="B3626" s="76" t="str">
        <f>VLOOKUP(A3626,'Buyer Countries '!$B$2:$C$301,2,FALSE)</f>
        <v>no</v>
      </c>
      <c r="C3626" s="76" t="str">
        <f>VLOOKUP(A3626,'Supplier Countries'!$B$2:$D$301,3,FALSE)</f>
        <v>no</v>
      </c>
      <c r="D3626" s="76" t="str">
        <f t="shared" si="1331"/>
        <v>no</v>
      </c>
      <c r="E3626" s="76" t="str">
        <f t="shared" si="1334"/>
        <v>not applicable</v>
      </c>
      <c r="F3626" s="6">
        <v>169</v>
      </c>
      <c r="G3626" s="5" t="s">
        <v>573</v>
      </c>
      <c r="H3626" s="5" t="s">
        <v>574</v>
      </c>
      <c r="I3626" s="7" t="s">
        <v>127</v>
      </c>
      <c r="J3626" s="89" t="s">
        <v>72</v>
      </c>
      <c r="K3626" s="59" t="str">
        <f t="shared" si="1336"/>
        <v>mandatory</v>
      </c>
      <c r="L3626" s="83"/>
      <c r="M3626" s="59" t="str">
        <f t="shared" si="1337"/>
        <v>mandatorybuyeryessupplier</v>
      </c>
      <c r="N3626" s="24" t="s">
        <v>575</v>
      </c>
      <c r="O3626" s="59" t="str">
        <f t="shared" si="1338"/>
        <v>country not in scope for buyer, no need to review</v>
      </c>
    </row>
    <row r="3627" spans="1:25" ht="57.6" x14ac:dyDescent="0.25">
      <c r="A3627" s="76" t="s">
        <v>89</v>
      </c>
      <c r="B3627" s="76" t="str">
        <f>VLOOKUP(A3627,'Buyer Countries '!$B$2:$C$301,2,FALSE)</f>
        <v>no</v>
      </c>
      <c r="C3627" s="76" t="str">
        <f>VLOOKUP(A3627,'Supplier Countries'!$B$2:$D$301,3,FALSE)</f>
        <v>no</v>
      </c>
      <c r="D3627" s="76" t="str">
        <f t="shared" si="1331"/>
        <v>no</v>
      </c>
      <c r="E3627" s="76" t="str">
        <f t="shared" si="1334"/>
        <v>not applicable</v>
      </c>
      <c r="F3627" s="6">
        <v>170</v>
      </c>
      <c r="G3627" s="5" t="s">
        <v>576</v>
      </c>
      <c r="H3627" s="5" t="s">
        <v>577</v>
      </c>
      <c r="I3627" s="7" t="s">
        <v>127</v>
      </c>
      <c r="J3627" s="89" t="s">
        <v>72</v>
      </c>
      <c r="K3627" s="59" t="str">
        <f t="shared" si="1336"/>
        <v>mandatory</v>
      </c>
      <c r="L3627" s="83"/>
      <c r="M3627" s="59" t="str">
        <f t="shared" si="1337"/>
        <v>mandatorybuyeryessupplier</v>
      </c>
      <c r="N3627" s="24" t="s">
        <v>575</v>
      </c>
      <c r="O3627" s="59" t="str">
        <f t="shared" si="1338"/>
        <v>country not in scope for buyer, no need to review</v>
      </c>
    </row>
    <row r="3628" spans="1:25" ht="28.8" x14ac:dyDescent="0.25">
      <c r="A3628" s="76" t="s">
        <v>89</v>
      </c>
      <c r="B3628" s="76" t="str">
        <f>VLOOKUP(A3628,'Buyer Countries '!$B$2:$C$301,2,FALSE)</f>
        <v>no</v>
      </c>
      <c r="C3628" s="76" t="str">
        <f>VLOOKUP(A3628,'Supplier Countries'!$B$2:$D$301,3,FALSE)</f>
        <v>no</v>
      </c>
      <c r="D3628" s="76" t="str">
        <f t="shared" si="1331"/>
        <v>no</v>
      </c>
      <c r="E3628" s="76" t="str">
        <f t="shared" si="1334"/>
        <v>not applicable</v>
      </c>
      <c r="F3628" s="6">
        <v>171</v>
      </c>
      <c r="G3628" s="5" t="s">
        <v>578</v>
      </c>
      <c r="H3628" s="5" t="s">
        <v>579</v>
      </c>
      <c r="I3628" s="7" t="s">
        <v>127</v>
      </c>
      <c r="J3628" s="89" t="s">
        <v>72</v>
      </c>
      <c r="K3628" s="59" t="str">
        <f t="shared" si="1336"/>
        <v>mandatory</v>
      </c>
      <c r="L3628" s="83"/>
      <c r="M3628" s="59" t="str">
        <f t="shared" si="1337"/>
        <v>mandatorybuyeryessupplier</v>
      </c>
      <c r="N3628" s="24" t="s">
        <v>575</v>
      </c>
      <c r="O3628" s="59" t="str">
        <f t="shared" si="1338"/>
        <v>country not in scope for buyer, no need to review</v>
      </c>
    </row>
    <row r="3629" spans="1:25" ht="14.4" x14ac:dyDescent="0.25">
      <c r="A3629" s="76" t="s">
        <v>89</v>
      </c>
      <c r="B3629" s="76" t="str">
        <f>VLOOKUP(A3629,'Buyer Countries '!$B$2:$C$301,2,FALSE)</f>
        <v>no</v>
      </c>
      <c r="C3629" s="76" t="str">
        <f>VLOOKUP(A3629,'Supplier Countries'!$B$2:$D$301,3,FALSE)</f>
        <v>no</v>
      </c>
      <c r="D3629" s="76" t="str">
        <f t="shared" si="1331"/>
        <v>no</v>
      </c>
      <c r="E3629" s="76" t="str">
        <f t="shared" si="1334"/>
        <v>not applicable</v>
      </c>
      <c r="F3629" s="6">
        <v>173</v>
      </c>
      <c r="G3629" s="5" t="s">
        <v>580</v>
      </c>
      <c r="H3629" s="5" t="s">
        <v>581</v>
      </c>
      <c r="I3629" s="7" t="s">
        <v>138</v>
      </c>
      <c r="J3629" s="83" t="s">
        <v>72</v>
      </c>
      <c r="K3629" s="59" t="str">
        <f t="shared" si="1336"/>
        <v>notmandatory</v>
      </c>
      <c r="L3629" s="83"/>
      <c r="M3629" s="59" t="str">
        <f t="shared" si="1337"/>
        <v>notmandatorybuyeryessupplier</v>
      </c>
      <c r="N3629" s="24"/>
      <c r="O3629" s="59" t="str">
        <f t="shared" si="1338"/>
        <v>country not in scope for buyer, no need to review</v>
      </c>
    </row>
    <row r="3630" spans="1:25" ht="158.4" x14ac:dyDescent="0.25">
      <c r="A3630" s="76" t="s">
        <v>89</v>
      </c>
      <c r="B3630" s="76" t="str">
        <f>VLOOKUP(A3630,'Buyer Countries '!$B$2:$C$301,2,FALSE)</f>
        <v>no</v>
      </c>
      <c r="C3630" s="76" t="str">
        <f>VLOOKUP(A3630,'Supplier Countries'!$B$2:$D$301,3,FALSE)</f>
        <v>no</v>
      </c>
      <c r="D3630" s="76" t="str">
        <f t="shared" si="1331"/>
        <v>no</v>
      </c>
      <c r="E3630" s="76" t="str">
        <f t="shared" si="1334"/>
        <v>not applicable</v>
      </c>
      <c r="F3630" s="6">
        <v>174</v>
      </c>
      <c r="G3630" s="5" t="s">
        <v>582</v>
      </c>
      <c r="H3630" s="5" t="s">
        <v>583</v>
      </c>
      <c r="I3630" s="7" t="s">
        <v>138</v>
      </c>
      <c r="J3630" s="83" t="s">
        <v>75</v>
      </c>
      <c r="K3630" s="59" t="str">
        <f t="shared" si="1336"/>
        <v>notmandatory</v>
      </c>
      <c r="L3630" s="83"/>
      <c r="M3630" s="59" t="str">
        <f t="shared" si="1337"/>
        <v>notmandatorybuyernosupplier</v>
      </c>
      <c r="N3630" s="24" t="s">
        <v>584</v>
      </c>
      <c r="O3630" s="59" t="str">
        <f t="shared" si="1338"/>
        <v>country not in scope for buyer, no need to review</v>
      </c>
    </row>
    <row r="3631" spans="1:25" ht="100.8" x14ac:dyDescent="0.25">
      <c r="A3631" s="76" t="s">
        <v>89</v>
      </c>
      <c r="B3631" s="76" t="str">
        <f>VLOOKUP(A3631,'Buyer Countries '!$B$2:$C$301,2,FALSE)</f>
        <v>no</v>
      </c>
      <c r="C3631" s="76" t="str">
        <f>VLOOKUP(A3631,'Supplier Countries'!$B$2:$D$301,3,FALSE)</f>
        <v>no</v>
      </c>
      <c r="D3631" s="76" t="str">
        <f t="shared" si="1331"/>
        <v>no</v>
      </c>
      <c r="E3631" s="76" t="str">
        <f t="shared" si="1334"/>
        <v>not applicable</v>
      </c>
      <c r="F3631" s="6">
        <v>175</v>
      </c>
      <c r="G3631" s="5" t="s">
        <v>585</v>
      </c>
      <c r="H3631" s="5" t="s">
        <v>586</v>
      </c>
      <c r="I3631" s="7" t="s">
        <v>138</v>
      </c>
      <c r="J3631" s="83" t="s">
        <v>75</v>
      </c>
      <c r="K3631" s="59" t="str">
        <f t="shared" si="1336"/>
        <v>notmandatory</v>
      </c>
      <c r="L3631" s="83"/>
      <c r="M3631" s="59" t="str">
        <f t="shared" si="1337"/>
        <v>notmandatorybuyernosupplier</v>
      </c>
      <c r="N3631" s="24"/>
      <c r="O3631" s="59" t="str">
        <f t="shared" si="1338"/>
        <v>country not in scope for buyer, no need to review</v>
      </c>
    </row>
    <row r="3632" spans="1:25" ht="28.8" x14ac:dyDescent="0.25">
      <c r="A3632" s="76" t="s">
        <v>89</v>
      </c>
      <c r="B3632" s="76" t="str">
        <f>VLOOKUP(A3632,'Buyer Countries '!$B$2:$C$301,2,FALSE)</f>
        <v>no</v>
      </c>
      <c r="C3632" s="76" t="str">
        <f>VLOOKUP(A3632,'Supplier Countries'!$B$2:$D$301,3,FALSE)</f>
        <v>no</v>
      </c>
      <c r="D3632" s="76" t="str">
        <f t="shared" si="1331"/>
        <v>no</v>
      </c>
      <c r="E3632" s="76" t="str">
        <f t="shared" si="1334"/>
        <v>not applicable</v>
      </c>
      <c r="F3632" s="6">
        <v>186</v>
      </c>
      <c r="G3632" s="5" t="s">
        <v>587</v>
      </c>
      <c r="H3632" s="5" t="s">
        <v>588</v>
      </c>
      <c r="I3632" s="7" t="s">
        <v>138</v>
      </c>
      <c r="J3632" s="83" t="s">
        <v>75</v>
      </c>
      <c r="K3632" s="59" t="str">
        <f t="shared" si="1336"/>
        <v>notmandatory</v>
      </c>
      <c r="L3632" s="83"/>
      <c r="M3632" s="59" t="str">
        <f t="shared" si="1337"/>
        <v>notmandatorybuyernosupplier</v>
      </c>
      <c r="N3632" s="24"/>
      <c r="O3632" s="59" t="str">
        <f t="shared" si="1338"/>
        <v>country not in scope for buyer, no need to review</v>
      </c>
    </row>
    <row r="3633" spans="1:25" ht="14.4" x14ac:dyDescent="0.25">
      <c r="A3633" s="76" t="s">
        <v>89</v>
      </c>
      <c r="B3633" s="76" t="str">
        <f>VLOOKUP(A3633,'Buyer Countries '!$B$2:$C$301,2,FALSE)</f>
        <v>no</v>
      </c>
      <c r="C3633" s="76" t="str">
        <f>VLOOKUP(A3633,'Supplier Countries'!$B$2:$D$301,3,FALSE)</f>
        <v>no</v>
      </c>
      <c r="D3633" s="76" t="str">
        <f t="shared" si="1331"/>
        <v>no</v>
      </c>
      <c r="E3633" s="76" t="str">
        <f t="shared" si="1334"/>
        <v>not applicable</v>
      </c>
      <c r="F3633" s="9" t="s">
        <v>132</v>
      </c>
      <c r="G3633" s="10" t="s">
        <v>589</v>
      </c>
      <c r="H3633" s="10"/>
      <c r="I3633" s="11"/>
      <c r="J3633" s="21"/>
      <c r="K3633" s="11"/>
      <c r="L3633" s="21"/>
      <c r="M3633" s="11"/>
      <c r="N3633" s="21"/>
      <c r="O3633" s="11"/>
    </row>
    <row r="3634" spans="1:25" ht="216" x14ac:dyDescent="0.25">
      <c r="A3634" s="76" t="s">
        <v>89</v>
      </c>
      <c r="B3634" s="76" t="str">
        <f>VLOOKUP(A3634,'Buyer Countries '!$B$2:$C$301,2,FALSE)</f>
        <v>no</v>
      </c>
      <c r="C3634" s="76" t="str">
        <f>VLOOKUP(A3634,'Supplier Countries'!$B$2:$D$301,3,FALSE)</f>
        <v>no</v>
      </c>
      <c r="D3634" s="76" t="str">
        <f t="shared" si="1331"/>
        <v>no</v>
      </c>
      <c r="E3634" s="76" t="str">
        <f t="shared" si="1334"/>
        <v>not applicable</v>
      </c>
      <c r="F3634" s="6">
        <v>188</v>
      </c>
      <c r="G3634" s="5" t="s">
        <v>590</v>
      </c>
      <c r="H3634" s="5" t="s">
        <v>591</v>
      </c>
      <c r="I3634" s="7" t="s">
        <v>142</v>
      </c>
      <c r="J3634" s="83" t="s">
        <v>75</v>
      </c>
      <c r="K3634" s="59" t="str">
        <f t="shared" ref="K3634:K3637" si="1339">IF(I3634="Mandatory","mandatory","notmandatory")</f>
        <v>notmandatory</v>
      </c>
      <c r="L3634" s="83"/>
      <c r="M3634" s="59" t="str">
        <f t="shared" ref="M3634:M3637" si="1340">K3634&amp;"buyer"&amp;J3634&amp;"supplier"&amp;L3634</f>
        <v>notmandatorybuyernosupplier</v>
      </c>
      <c r="N3634" s="24"/>
      <c r="O3634" s="59" t="str">
        <f t="shared" ref="O3634:O3637" si="1341">IF(D3634="noyes","country not in scope for buyer, contact buyer",
IF(D3634="no","country not in scope for buyer, no need to review",
IF(D3634="nono","country not in scope for buyer and supplier no need to review",
IF(D3634="yesno","country not in scope for supplier no need to review",
IF(M3634="notmandatorybuyeryessupplierno","can buyer relax rule in SBN or ERP to accept invoice without this, if not provide data on PDF, if not move to Portal invoice",
IF(M3634="mandatorybuyeryessupplierno","SAP business network requires this information, provide it or move to Portal invoice",IF(M3634="mandatorybuyeryessupplier","SAP Business Network requires this information, provide it or move to Portal invoice",
IF(M3634="notmandatorybuyeryessupplier","can you provide data on invoice? Answer in column L by Yes or No",
IF(M3634="notmandatorybuyernosupplieryes","data not required set dropdown to blank in column L",
IF(M3634="notmandatorybuyersupplieryes","data not required set dropdown to blank in column L","good job, perfect match!"))))))))))</f>
        <v>country not in scope for buyer, no need to review</v>
      </c>
    </row>
    <row r="3635" spans="1:25" ht="100.8" x14ac:dyDescent="0.25">
      <c r="A3635" s="76" t="s">
        <v>89</v>
      </c>
      <c r="B3635" s="76" t="str">
        <f>VLOOKUP(A3635,'Buyer Countries '!$B$2:$C$301,2,FALSE)</f>
        <v>no</v>
      </c>
      <c r="C3635" s="76" t="str">
        <f>VLOOKUP(A3635,'Supplier Countries'!$B$2:$D$301,3,FALSE)</f>
        <v>no</v>
      </c>
      <c r="D3635" s="76" t="str">
        <f t="shared" si="1331"/>
        <v>no</v>
      </c>
      <c r="E3635" s="76" t="str">
        <f t="shared" si="1334"/>
        <v>not applicable</v>
      </c>
      <c r="F3635" s="6">
        <v>189</v>
      </c>
      <c r="G3635" s="5" t="s">
        <v>592</v>
      </c>
      <c r="H3635" s="5" t="s">
        <v>593</v>
      </c>
      <c r="I3635" s="7" t="s">
        <v>142</v>
      </c>
      <c r="J3635" s="83" t="s">
        <v>75</v>
      </c>
      <c r="K3635" s="59" t="str">
        <f t="shared" si="1339"/>
        <v>notmandatory</v>
      </c>
      <c r="L3635" s="83"/>
      <c r="M3635" s="59" t="str">
        <f t="shared" si="1340"/>
        <v>notmandatorybuyernosupplier</v>
      </c>
      <c r="N3635" s="24"/>
      <c r="O3635" s="59" t="str">
        <f t="shared" si="1341"/>
        <v>country not in scope for buyer, no need to review</v>
      </c>
    </row>
    <row r="3636" spans="1:25" ht="201.6" x14ac:dyDescent="0.25">
      <c r="A3636" s="76" t="s">
        <v>89</v>
      </c>
      <c r="B3636" s="76" t="str">
        <f>VLOOKUP(A3636,'Buyer Countries '!$B$2:$C$301,2,FALSE)</f>
        <v>no</v>
      </c>
      <c r="C3636" s="76" t="str">
        <f>VLOOKUP(A3636,'Supplier Countries'!$B$2:$D$301,3,FALSE)</f>
        <v>no</v>
      </c>
      <c r="D3636" s="76" t="str">
        <f t="shared" si="1331"/>
        <v>no</v>
      </c>
      <c r="E3636" s="76" t="str">
        <f t="shared" si="1334"/>
        <v>not applicable</v>
      </c>
      <c r="F3636" s="6">
        <v>190</v>
      </c>
      <c r="G3636" s="5" t="s">
        <v>594</v>
      </c>
      <c r="H3636" s="5" t="s">
        <v>595</v>
      </c>
      <c r="I3636" s="7" t="s">
        <v>142</v>
      </c>
      <c r="J3636" s="83" t="s">
        <v>75</v>
      </c>
      <c r="K3636" s="59" t="str">
        <f t="shared" si="1339"/>
        <v>notmandatory</v>
      </c>
      <c r="L3636" s="83"/>
      <c r="M3636" s="59" t="str">
        <f t="shared" si="1340"/>
        <v>notmandatorybuyernosupplier</v>
      </c>
      <c r="N3636" s="24"/>
      <c r="O3636" s="59" t="str">
        <f t="shared" si="1341"/>
        <v>country not in scope for buyer, no need to review</v>
      </c>
    </row>
    <row r="3637" spans="1:25" ht="43.2" x14ac:dyDescent="0.25">
      <c r="A3637" s="76" t="s">
        <v>89</v>
      </c>
      <c r="B3637" s="76" t="str">
        <f>VLOOKUP(A3637,'Buyer Countries '!$B$2:$C$301,2,FALSE)</f>
        <v>no</v>
      </c>
      <c r="C3637" s="76" t="str">
        <f>VLOOKUP(A3637,'Supplier Countries'!$B$2:$D$301,3,FALSE)</f>
        <v>no</v>
      </c>
      <c r="D3637" s="76" t="str">
        <f t="shared" si="1331"/>
        <v>no</v>
      </c>
      <c r="E3637" s="76" t="str">
        <f t="shared" si="1334"/>
        <v>not applicable</v>
      </c>
      <c r="F3637" s="6">
        <v>191</v>
      </c>
      <c r="G3637" s="5" t="s">
        <v>596</v>
      </c>
      <c r="H3637" s="5" t="s">
        <v>597</v>
      </c>
      <c r="I3637" s="7" t="s">
        <v>138</v>
      </c>
      <c r="J3637" s="83" t="s">
        <v>75</v>
      </c>
      <c r="K3637" s="59" t="str">
        <f t="shared" si="1339"/>
        <v>notmandatory</v>
      </c>
      <c r="L3637" s="83"/>
      <c r="M3637" s="59" t="str">
        <f t="shared" si="1340"/>
        <v>notmandatorybuyernosupplier</v>
      </c>
      <c r="N3637" s="24"/>
      <c r="O3637" s="59" t="str">
        <f t="shared" si="1341"/>
        <v>country not in scope for buyer, no need to review</v>
      </c>
    </row>
    <row r="3638" spans="1:25" ht="14.4" x14ac:dyDescent="0.25">
      <c r="A3638" s="76" t="s">
        <v>89</v>
      </c>
      <c r="B3638" s="76" t="str">
        <f>VLOOKUP(A3638,'Buyer Countries '!$B$2:$C$301,2,FALSE)</f>
        <v>no</v>
      </c>
      <c r="C3638" s="76" t="str">
        <f>VLOOKUP(A3638,'Supplier Countries'!$B$2:$D$301,3,FALSE)</f>
        <v>no</v>
      </c>
      <c r="D3638" s="76" t="str">
        <f t="shared" si="1331"/>
        <v>no</v>
      </c>
      <c r="E3638" s="76" t="str">
        <f t="shared" si="1334"/>
        <v>not applicable</v>
      </c>
      <c r="F3638" s="9" t="s">
        <v>132</v>
      </c>
      <c r="G3638" s="10" t="s">
        <v>598</v>
      </c>
      <c r="H3638" s="10"/>
      <c r="I3638" s="11"/>
      <c r="J3638" s="21" t="s">
        <v>134</v>
      </c>
      <c r="K3638" s="11"/>
      <c r="L3638" s="21"/>
      <c r="M3638" s="11"/>
      <c r="N3638" s="21"/>
      <c r="O3638" s="11"/>
    </row>
    <row r="3639" spans="1:25" ht="57.6" x14ac:dyDescent="0.25">
      <c r="A3639" s="76" t="s">
        <v>89</v>
      </c>
      <c r="B3639" s="76" t="str">
        <f>VLOOKUP(A3639,'Buyer Countries '!$B$2:$C$301,2,FALSE)</f>
        <v>no</v>
      </c>
      <c r="C3639" s="76" t="str">
        <f>VLOOKUP(A3639,'Supplier Countries'!$B$2:$D$301,3,FALSE)</f>
        <v>no</v>
      </c>
      <c r="D3639" s="76" t="str">
        <f t="shared" si="1331"/>
        <v>no</v>
      </c>
      <c r="E3639" s="76" t="str">
        <f t="shared" si="1334"/>
        <v>not applicable</v>
      </c>
      <c r="F3639" s="8" t="s">
        <v>599</v>
      </c>
      <c r="G3639" s="7" t="s">
        <v>600</v>
      </c>
      <c r="H3639" s="5" t="s">
        <v>601</v>
      </c>
      <c r="I3639" s="7" t="s">
        <v>138</v>
      </c>
      <c r="J3639" s="83" t="s">
        <v>75</v>
      </c>
      <c r="K3639" s="59" t="str">
        <f t="shared" ref="K3639:K3644" si="1342">IF(I3639="Mandatory","mandatory","notmandatory")</f>
        <v>notmandatory</v>
      </c>
      <c r="L3639" s="83"/>
      <c r="M3639" s="59" t="str">
        <f t="shared" ref="M3639:M3644" si="1343">K3639&amp;"buyer"&amp;J3639&amp;"supplier"&amp;L3639</f>
        <v>notmandatorybuyernosupplier</v>
      </c>
      <c r="N3639" s="24" t="s">
        <v>602</v>
      </c>
      <c r="O3639" s="59" t="str">
        <f t="shared" ref="O3639:O3644" si="1344">IF(D3639="noyes","country not in scope for buyer, contact buyer",
IF(D3639="no","country not in scope for buyer, no need to review",
IF(D3639="nono","country not in scope for buyer and supplier no need to review",
IF(D3639="yesno","country not in scope for supplier no need to review",
IF(M3639="notmandatorybuyeryessupplierno","can buyer relax rule in SBN or ERP to accept invoice without this, if not provide data on PDF, if not move to Portal invoice",
IF(M3639="mandatorybuyeryessupplierno","SAP business network requires this information, provide it or move to Portal invoice",IF(M3639="mandatorybuyeryessupplier","SAP Business Network requires this information, provide it or move to Portal invoice",
IF(M3639="notmandatorybuyeryessupplier","can you provide data on invoice? Answer in column L by Yes or No",
IF(M3639="notmandatorybuyernosupplieryes","data not required set dropdown to blank in column L",
IF(M3639="notmandatorybuyersupplieryes","data not required set dropdown to blank in column L","good job, perfect match!"))))))))))</f>
        <v>country not in scope for buyer, no need to review</v>
      </c>
    </row>
    <row r="3640" spans="1:25" ht="43.2" x14ac:dyDescent="0.25">
      <c r="A3640" s="76" t="s">
        <v>89</v>
      </c>
      <c r="B3640" s="76" t="str">
        <f>VLOOKUP(A3640,'Buyer Countries '!$B$2:$C$301,2,FALSE)</f>
        <v>no</v>
      </c>
      <c r="C3640" s="76" t="str">
        <f>VLOOKUP(A3640,'Supplier Countries'!$B$2:$D$301,3,FALSE)</f>
        <v>no</v>
      </c>
      <c r="D3640" s="76" t="str">
        <f t="shared" si="1331"/>
        <v>no</v>
      </c>
      <c r="E3640" s="76" t="str">
        <f t="shared" si="1334"/>
        <v>not applicable</v>
      </c>
      <c r="F3640" s="8" t="s">
        <v>603</v>
      </c>
      <c r="G3640" s="7" t="s">
        <v>604</v>
      </c>
      <c r="H3640" s="5" t="s">
        <v>605</v>
      </c>
      <c r="I3640" s="7" t="s">
        <v>138</v>
      </c>
      <c r="J3640" s="83" t="s">
        <v>75</v>
      </c>
      <c r="K3640" s="59" t="str">
        <f t="shared" si="1342"/>
        <v>notmandatory</v>
      </c>
      <c r="L3640" s="83"/>
      <c r="M3640" s="59" t="str">
        <f t="shared" si="1343"/>
        <v>notmandatorybuyernosupplier</v>
      </c>
      <c r="N3640" s="24" t="s">
        <v>602</v>
      </c>
      <c r="O3640" s="59" t="str">
        <f t="shared" si="1344"/>
        <v>country not in scope for buyer, no need to review</v>
      </c>
    </row>
    <row r="3641" spans="1:25" ht="14.4" x14ac:dyDescent="0.25">
      <c r="A3641" s="76" t="s">
        <v>89</v>
      </c>
      <c r="B3641" s="76" t="str">
        <f>VLOOKUP(A3641,'Buyer Countries '!$B$2:$C$301,2,FALSE)</f>
        <v>no</v>
      </c>
      <c r="C3641" s="76" t="str">
        <f>VLOOKUP(A3641,'Supplier Countries'!$B$2:$D$301,3,FALSE)</f>
        <v>no</v>
      </c>
      <c r="D3641" s="76" t="str">
        <f t="shared" si="1331"/>
        <v>no</v>
      </c>
      <c r="E3641" s="76" t="str">
        <f t="shared" si="1334"/>
        <v>not applicable</v>
      </c>
      <c r="F3641" s="8" t="s">
        <v>606</v>
      </c>
      <c r="G3641" s="7" t="s">
        <v>607</v>
      </c>
      <c r="H3641" s="5"/>
      <c r="I3641" s="7" t="s">
        <v>138</v>
      </c>
      <c r="J3641" s="83" t="s">
        <v>75</v>
      </c>
      <c r="K3641" s="59" t="str">
        <f t="shared" si="1342"/>
        <v>notmandatory</v>
      </c>
      <c r="L3641" s="83"/>
      <c r="M3641" s="59" t="str">
        <f t="shared" si="1343"/>
        <v>notmandatorybuyernosupplier</v>
      </c>
      <c r="N3641" s="24" t="s">
        <v>602</v>
      </c>
      <c r="O3641" s="59" t="str">
        <f t="shared" si="1344"/>
        <v>country not in scope for buyer, no need to review</v>
      </c>
    </row>
    <row r="3642" spans="1:25" s="82" customFormat="1" ht="28.8" x14ac:dyDescent="0.25">
      <c r="A3642" s="22" t="s">
        <v>89</v>
      </c>
      <c r="B3642" s="76" t="str">
        <f>VLOOKUP(A3642,'Buyer Countries '!$B$2:$C$301,2,FALSE)</f>
        <v>no</v>
      </c>
      <c r="C3642" s="76" t="str">
        <f>VLOOKUP(A3642,'Supplier Countries'!$B$2:$D$301,3,FALSE)</f>
        <v>no</v>
      </c>
      <c r="D3642" s="76" t="str">
        <f t="shared" si="1331"/>
        <v>no</v>
      </c>
      <c r="E3642" s="76" t="str">
        <f t="shared" si="1334"/>
        <v>not applicable</v>
      </c>
      <c r="F3642" s="8" t="s">
        <v>608</v>
      </c>
      <c r="G3642" s="7" t="s">
        <v>341</v>
      </c>
      <c r="H3642" s="5" t="s">
        <v>609</v>
      </c>
      <c r="I3642" s="7" t="s">
        <v>138</v>
      </c>
      <c r="J3642" s="83" t="s">
        <v>75</v>
      </c>
      <c r="K3642" s="59" t="str">
        <f t="shared" si="1342"/>
        <v>notmandatory</v>
      </c>
      <c r="L3642" s="83"/>
      <c r="M3642" s="59" t="str">
        <f t="shared" si="1343"/>
        <v>notmandatorybuyernosupplier</v>
      </c>
      <c r="N3642" s="24"/>
      <c r="O3642" s="59" t="str">
        <f t="shared" si="1344"/>
        <v>country not in scope for buyer, no need to review</v>
      </c>
      <c r="P3642"/>
      <c r="Q3642"/>
      <c r="R3642"/>
      <c r="S3642"/>
      <c r="T3642"/>
      <c r="U3642"/>
      <c r="V3642"/>
      <c r="W3642"/>
      <c r="X3642"/>
      <c r="Y3642"/>
    </row>
    <row r="3643" spans="1:25" ht="57.6" x14ac:dyDescent="0.25">
      <c r="A3643" s="76" t="s">
        <v>89</v>
      </c>
      <c r="B3643" s="76" t="str">
        <f>VLOOKUP(A3643,'Buyer Countries '!$B$2:$C$301,2,FALSE)</f>
        <v>no</v>
      </c>
      <c r="C3643" s="76" t="str">
        <f>VLOOKUP(A3643,'Supplier Countries'!$B$2:$D$301,3,FALSE)</f>
        <v>no</v>
      </c>
      <c r="D3643" s="76" t="str">
        <f t="shared" si="1331"/>
        <v>no</v>
      </c>
      <c r="E3643" s="76" t="str">
        <f t="shared" si="1334"/>
        <v>not applicable</v>
      </c>
      <c r="F3643" s="8" t="s">
        <v>610</v>
      </c>
      <c r="G3643" s="7" t="s">
        <v>343</v>
      </c>
      <c r="H3643" s="5" t="s">
        <v>611</v>
      </c>
      <c r="I3643" s="7" t="s">
        <v>138</v>
      </c>
      <c r="J3643" s="83" t="s">
        <v>75</v>
      </c>
      <c r="K3643" s="59" t="str">
        <f t="shared" si="1342"/>
        <v>notmandatory</v>
      </c>
      <c r="L3643" s="83"/>
      <c r="M3643" s="59" t="str">
        <f t="shared" si="1343"/>
        <v>notmandatorybuyernosupplier</v>
      </c>
      <c r="N3643" s="24" t="s">
        <v>747</v>
      </c>
      <c r="O3643" s="59" t="str">
        <f t="shared" si="1344"/>
        <v>country not in scope for buyer, no need to review</v>
      </c>
    </row>
    <row r="3644" spans="1:25" ht="28.8" x14ac:dyDescent="0.25">
      <c r="A3644" s="76" t="s">
        <v>89</v>
      </c>
      <c r="B3644" s="76" t="str">
        <f>VLOOKUP(A3644,'Buyer Countries '!$B$2:$C$301,2,FALSE)</f>
        <v>no</v>
      </c>
      <c r="C3644" s="76" t="str">
        <f>VLOOKUP(A3644,'Supplier Countries'!$B$2:$D$301,3,FALSE)</f>
        <v>no</v>
      </c>
      <c r="D3644" s="76" t="str">
        <f t="shared" si="1331"/>
        <v>no</v>
      </c>
      <c r="E3644" s="76" t="str">
        <f t="shared" si="1334"/>
        <v>not applicable</v>
      </c>
      <c r="F3644" s="8" t="s">
        <v>613</v>
      </c>
      <c r="G3644" s="7" t="s">
        <v>614</v>
      </c>
      <c r="H3644" s="5"/>
      <c r="I3644" s="7" t="s">
        <v>138</v>
      </c>
      <c r="J3644" s="83" t="s">
        <v>75</v>
      </c>
      <c r="K3644" s="59" t="str">
        <f t="shared" si="1342"/>
        <v>notmandatory</v>
      </c>
      <c r="L3644" s="83"/>
      <c r="M3644" s="59" t="str">
        <f t="shared" si="1343"/>
        <v>notmandatorybuyernosupplier</v>
      </c>
      <c r="N3644" s="24" t="s">
        <v>872</v>
      </c>
      <c r="O3644" s="59" t="str">
        <f t="shared" si="1344"/>
        <v>country not in scope for buyer, no need to review</v>
      </c>
    </row>
    <row r="3645" spans="1:25" ht="14.4" x14ac:dyDescent="0.25">
      <c r="A3645" s="76" t="s">
        <v>89</v>
      </c>
      <c r="B3645" s="76" t="str">
        <f>VLOOKUP(A3645,'Buyer Countries '!$B$2:$C$301,2,FALSE)</f>
        <v>no</v>
      </c>
      <c r="C3645" s="76" t="str">
        <f>VLOOKUP(A3645,'Supplier Countries'!$B$2:$D$301,3,FALSE)</f>
        <v>no</v>
      </c>
      <c r="D3645" s="76" t="str">
        <f t="shared" si="1331"/>
        <v>no</v>
      </c>
      <c r="E3645" s="76" t="str">
        <f t="shared" si="1334"/>
        <v>not applicable</v>
      </c>
      <c r="F3645" s="9" t="s">
        <v>132</v>
      </c>
      <c r="G3645" s="10" t="s">
        <v>615</v>
      </c>
      <c r="H3645" s="10"/>
      <c r="I3645" s="11"/>
      <c r="J3645" s="21"/>
      <c r="K3645" s="11"/>
      <c r="L3645" s="21"/>
      <c r="M3645" s="11"/>
      <c r="N3645" s="21"/>
      <c r="O3645" s="11"/>
    </row>
    <row r="3646" spans="1:25" ht="14.4" x14ac:dyDescent="0.25">
      <c r="A3646" s="76" t="s">
        <v>89</v>
      </c>
      <c r="B3646" s="76" t="str">
        <f>VLOOKUP(A3646,'Buyer Countries '!$B$2:$C$301,2,FALSE)</f>
        <v>no</v>
      </c>
      <c r="C3646" s="76" t="str">
        <f>VLOOKUP(A3646,'Supplier Countries'!$B$2:$D$301,3,FALSE)</f>
        <v>no</v>
      </c>
      <c r="D3646" s="76" t="str">
        <f t="shared" si="1331"/>
        <v>no</v>
      </c>
      <c r="E3646" s="76" t="str">
        <f t="shared" si="1334"/>
        <v>not applicable</v>
      </c>
      <c r="F3646" s="8" t="s">
        <v>616</v>
      </c>
      <c r="G3646" s="7" t="s">
        <v>617</v>
      </c>
      <c r="H3646" s="5"/>
      <c r="I3646" s="7" t="s">
        <v>127</v>
      </c>
      <c r="J3646" s="89" t="s">
        <v>75</v>
      </c>
      <c r="K3646" s="59" t="str">
        <f t="shared" ref="K3646:K3648" si="1345">IF(I3646="Mandatory","mandatory","notmandatory")</f>
        <v>mandatory</v>
      </c>
      <c r="L3646" s="83"/>
      <c r="M3646" s="59" t="str">
        <f t="shared" ref="M3646:M3648" si="1346">K3646&amp;"buyer"&amp;J3646&amp;"supplier"&amp;L3646</f>
        <v>mandatorybuyernosupplier</v>
      </c>
      <c r="N3646" s="5" t="s">
        <v>618</v>
      </c>
      <c r="O3646" s="59" t="str">
        <f t="shared" ref="O3646:O3648" si="1347">IF(D3646="noyes","country not in scope for buyer, contact buyer",
IF(D3646="no","country not in scope for buyer, no need to review",
IF(D3646="nono","country not in scope for buyer and supplier no need to review",
IF(D3646="yesno","country not in scope for supplier no need to review",
IF(M3646="notmandatorybuyeryessupplierno","can buyer relax rule in SBN or ERP to accept invoice without this, if not provide data on PDF, if not move to Portal invoice",
IF(M3646="mandatorybuyeryessupplierno","SAP business network requires this information, provide it or move to Portal invoice",IF(M3646="mandatorybuyeryessupplier","SAP Business Network requires this information, provide it or move to Portal invoice",
IF(M3646="notmandatorybuyeryessupplier","can you provide data on invoice? Answer in column L by Yes or No",
IF(M3646="notmandatorybuyernosupplieryes","data not required set dropdown to blank in column L",
IF(M3646="notmandatorybuyersupplieryes","data not required set dropdown to blank in column L","good job, perfect match!"))))))))))</f>
        <v>country not in scope for buyer, no need to review</v>
      </c>
    </row>
    <row r="3647" spans="1:25" ht="14.4" x14ac:dyDescent="0.25">
      <c r="A3647" s="76" t="s">
        <v>89</v>
      </c>
      <c r="B3647" s="76" t="str">
        <f>VLOOKUP(A3647,'Buyer Countries '!$B$2:$C$301,2,FALSE)</f>
        <v>no</v>
      </c>
      <c r="C3647" s="76" t="str">
        <f>VLOOKUP(A3647,'Supplier Countries'!$B$2:$D$301,3,FALSE)</f>
        <v>no</v>
      </c>
      <c r="D3647" s="76" t="str">
        <f t="shared" si="1331"/>
        <v>no</v>
      </c>
      <c r="E3647" s="76" t="str">
        <f t="shared" si="1334"/>
        <v>not applicable</v>
      </c>
      <c r="F3647" s="8" t="s">
        <v>619</v>
      </c>
      <c r="G3647" s="7" t="s">
        <v>620</v>
      </c>
      <c r="H3647" s="5"/>
      <c r="I3647" s="7" t="s">
        <v>127</v>
      </c>
      <c r="J3647" s="89" t="s">
        <v>75</v>
      </c>
      <c r="K3647" s="59" t="str">
        <f t="shared" si="1345"/>
        <v>mandatory</v>
      </c>
      <c r="L3647" s="83"/>
      <c r="M3647" s="59" t="str">
        <f t="shared" si="1346"/>
        <v>mandatorybuyernosupplier</v>
      </c>
      <c r="N3647" s="5" t="s">
        <v>618</v>
      </c>
      <c r="O3647" s="59" t="str">
        <f t="shared" si="1347"/>
        <v>country not in scope for buyer, no need to review</v>
      </c>
    </row>
    <row r="3648" spans="1:25" ht="14.4" x14ac:dyDescent="0.25">
      <c r="A3648" s="76" t="s">
        <v>89</v>
      </c>
      <c r="B3648" s="76" t="str">
        <f>VLOOKUP(A3648,'Buyer Countries '!$B$2:$C$301,2,FALSE)</f>
        <v>no</v>
      </c>
      <c r="C3648" s="76" t="str">
        <f>VLOOKUP(A3648,'Supplier Countries'!$B$2:$D$301,3,FALSE)</f>
        <v>no</v>
      </c>
      <c r="D3648" s="76" t="str">
        <f t="shared" si="1331"/>
        <v>no</v>
      </c>
      <c r="E3648" s="76" t="str">
        <f t="shared" si="1334"/>
        <v>not applicable</v>
      </c>
      <c r="F3648" s="8" t="s">
        <v>621</v>
      </c>
      <c r="G3648" s="7" t="s">
        <v>622</v>
      </c>
      <c r="H3648" s="5"/>
      <c r="I3648" s="7" t="s">
        <v>127</v>
      </c>
      <c r="J3648" s="89" t="s">
        <v>75</v>
      </c>
      <c r="K3648" s="59" t="str">
        <f t="shared" si="1345"/>
        <v>mandatory</v>
      </c>
      <c r="L3648" s="83"/>
      <c r="M3648" s="59" t="str">
        <f t="shared" si="1346"/>
        <v>mandatorybuyernosupplier</v>
      </c>
      <c r="N3648" s="5" t="s">
        <v>618</v>
      </c>
      <c r="O3648" s="59" t="str">
        <f t="shared" si="1347"/>
        <v>country not in scope for buyer, no need to review</v>
      </c>
    </row>
    <row r="3649" spans="1:15" ht="14.4" x14ac:dyDescent="0.25">
      <c r="A3649" s="76" t="s">
        <v>89</v>
      </c>
      <c r="B3649" s="76" t="str">
        <f>VLOOKUP(A3649,'Buyer Countries '!$B$2:$C$301,2,FALSE)</f>
        <v>no</v>
      </c>
      <c r="C3649" s="76" t="str">
        <f>VLOOKUP(A3649,'Supplier Countries'!$B$2:$D$301,3,FALSE)</f>
        <v>no</v>
      </c>
      <c r="D3649" s="76" t="str">
        <f t="shared" si="1331"/>
        <v>no</v>
      </c>
      <c r="E3649" s="76" t="str">
        <f t="shared" si="1334"/>
        <v>not applicable</v>
      </c>
      <c r="F3649" s="9" t="s">
        <v>132</v>
      </c>
      <c r="G3649" s="10" t="s">
        <v>623</v>
      </c>
      <c r="H3649" s="10"/>
      <c r="I3649" s="11"/>
      <c r="J3649" s="21" t="s">
        <v>134</v>
      </c>
      <c r="K3649" s="11"/>
      <c r="L3649" s="21"/>
      <c r="M3649" s="11"/>
      <c r="N3649" s="21"/>
      <c r="O3649" s="11"/>
    </row>
    <row r="3650" spans="1:15" ht="14.4" x14ac:dyDescent="0.25">
      <c r="A3650" s="76" t="s">
        <v>89</v>
      </c>
      <c r="B3650" s="76" t="str">
        <f>VLOOKUP(A3650,'Buyer Countries '!$B$2:$C$301,2,FALSE)</f>
        <v>no</v>
      </c>
      <c r="C3650" s="76" t="str">
        <f>VLOOKUP(A3650,'Supplier Countries'!$B$2:$D$301,3,FALSE)</f>
        <v>no</v>
      </c>
      <c r="D3650" s="76" t="str">
        <f t="shared" si="1331"/>
        <v>no</v>
      </c>
      <c r="E3650" s="76" t="str">
        <f t="shared" si="1334"/>
        <v>not applicable</v>
      </c>
      <c r="F3650" s="6">
        <v>206</v>
      </c>
      <c r="G3650" s="5" t="s">
        <v>624</v>
      </c>
      <c r="H3650" s="5"/>
      <c r="I3650" s="7" t="s">
        <v>138</v>
      </c>
      <c r="J3650" s="83" t="s">
        <v>75</v>
      </c>
      <c r="K3650" s="59" t="str">
        <f t="shared" ref="K3650:K3651" si="1348">IF(I3650="Mandatory","mandatory","notmandatory")</f>
        <v>notmandatory</v>
      </c>
      <c r="L3650" s="83"/>
      <c r="M3650" s="59" t="str">
        <f t="shared" ref="M3650:M3651" si="1349">K3650&amp;"buyer"&amp;J3650&amp;"supplier"&amp;L3650</f>
        <v>notmandatorybuyernosupplier</v>
      </c>
      <c r="N3650" s="24"/>
      <c r="O3650" s="59" t="str">
        <f t="shared" ref="O3650:O3651" si="1350">IF(D3650="noyes","country not in scope for buyer, contact buyer",
IF(D3650="no","country not in scope for buyer, no need to review",
IF(D3650="nono","country not in scope for buyer and supplier no need to review",
IF(D3650="yesno","country not in scope for supplier no need to review",
IF(M3650="notmandatorybuyeryessupplierno","can buyer relax rule in SBN or ERP to accept invoice without this, if not provide data on PDF, if not move to Portal invoice",
IF(M3650="mandatorybuyeryessupplierno","SAP business network requires this information, provide it or move to Portal invoice",IF(M3650="mandatorybuyeryessupplier","SAP Business Network requires this information, provide it or move to Portal invoice",
IF(M3650="notmandatorybuyeryessupplier","can you provide data on invoice? Answer in column L by Yes or No",
IF(M3650="notmandatorybuyernosupplieryes","data not required set dropdown to blank in column L",
IF(M3650="notmandatorybuyersupplieryes","data not required set dropdown to blank in column L","good job, perfect match!"))))))))))</f>
        <v>country not in scope for buyer, no need to review</v>
      </c>
    </row>
    <row r="3651" spans="1:15" ht="14.4" x14ac:dyDescent="0.25">
      <c r="A3651" s="76" t="s">
        <v>89</v>
      </c>
      <c r="B3651" s="76" t="str">
        <f>VLOOKUP(A3651,'Buyer Countries '!$B$2:$C$301,2,FALSE)</f>
        <v>no</v>
      </c>
      <c r="C3651" s="76" t="str">
        <f>VLOOKUP(A3651,'Supplier Countries'!$B$2:$D$301,3,FALSE)</f>
        <v>no</v>
      </c>
      <c r="D3651" s="76" t="str">
        <f t="shared" si="1331"/>
        <v>no</v>
      </c>
      <c r="E3651" s="76" t="str">
        <f t="shared" si="1334"/>
        <v>not applicable</v>
      </c>
      <c r="F3651" s="6">
        <v>207</v>
      </c>
      <c r="G3651" s="5" t="s">
        <v>625</v>
      </c>
      <c r="H3651" s="5"/>
      <c r="I3651" s="7" t="s">
        <v>138</v>
      </c>
      <c r="J3651" s="83" t="s">
        <v>75</v>
      </c>
      <c r="K3651" s="59" t="str">
        <f t="shared" si="1348"/>
        <v>notmandatory</v>
      </c>
      <c r="L3651" s="83"/>
      <c r="M3651" s="59" t="str">
        <f t="shared" si="1349"/>
        <v>notmandatorybuyernosupplier</v>
      </c>
      <c r="N3651" s="24"/>
      <c r="O3651" s="59" t="str">
        <f t="shared" si="1350"/>
        <v>country not in scope for buyer, no need to review</v>
      </c>
    </row>
    <row r="3652" spans="1:15" ht="14.4" x14ac:dyDescent="0.25">
      <c r="A3652" s="76" t="s">
        <v>89</v>
      </c>
      <c r="B3652" s="76" t="str">
        <f>VLOOKUP(A3652,'Buyer Countries '!$B$2:$C$301,2,FALSE)</f>
        <v>no</v>
      </c>
      <c r="C3652" s="76" t="str">
        <f>VLOOKUP(A3652,'Supplier Countries'!$B$2:$D$301,3,FALSE)</f>
        <v>no</v>
      </c>
      <c r="D3652" s="76" t="str">
        <f t="shared" si="1331"/>
        <v>no</v>
      </c>
      <c r="E3652" s="76" t="str">
        <f t="shared" si="1334"/>
        <v>not applicable</v>
      </c>
      <c r="F3652" s="9" t="s">
        <v>132</v>
      </c>
      <c r="G3652" s="10" t="s">
        <v>626</v>
      </c>
      <c r="H3652" s="10"/>
      <c r="I3652" s="11"/>
      <c r="J3652" s="21" t="s">
        <v>134</v>
      </c>
      <c r="K3652" s="11"/>
      <c r="L3652" s="21"/>
      <c r="M3652" s="11"/>
      <c r="N3652" s="21"/>
      <c r="O3652" s="11"/>
    </row>
    <row r="3653" spans="1:15" ht="57.6" x14ac:dyDescent="0.25">
      <c r="A3653" s="76" t="s">
        <v>89</v>
      </c>
      <c r="B3653" s="76" t="str">
        <f>VLOOKUP(A3653,'Buyer Countries '!$B$2:$C$301,2,FALSE)</f>
        <v>no</v>
      </c>
      <c r="C3653" s="76" t="str">
        <f>VLOOKUP(A3653,'Supplier Countries'!$B$2:$D$301,3,FALSE)</f>
        <v>no</v>
      </c>
      <c r="D3653" s="76" t="str">
        <f t="shared" si="1331"/>
        <v>no</v>
      </c>
      <c r="E3653" s="76" t="str">
        <f t="shared" si="1334"/>
        <v>not applicable</v>
      </c>
      <c r="F3653" s="6" t="s">
        <v>627</v>
      </c>
      <c r="G3653" s="5" t="s">
        <v>628</v>
      </c>
      <c r="H3653" s="5" t="s">
        <v>629</v>
      </c>
      <c r="I3653" s="7" t="s">
        <v>138</v>
      </c>
      <c r="J3653" s="83" t="s">
        <v>75</v>
      </c>
      <c r="K3653" s="59" t="str">
        <f t="shared" ref="K3653:K3664" si="1351">IF(I3653="Mandatory","mandatory","notmandatory")</f>
        <v>notmandatory</v>
      </c>
      <c r="L3653" s="83"/>
      <c r="M3653" s="59" t="str">
        <f t="shared" ref="M3653:M3664" si="1352">K3653&amp;"buyer"&amp;J3653&amp;"supplier"&amp;L3653</f>
        <v>notmandatorybuyernosupplier</v>
      </c>
      <c r="N3653" s="24"/>
      <c r="O3653" s="59" t="str">
        <f t="shared" ref="O3653:O3709" si="1353">IF(D3653="noyes","country not in scope for buyer, contact buyer",
IF(D3653="no","country not in scope for buyer, no need to review",
IF(D3653="nono","country not in scope for buyer and supplier no need to review",
IF(D3653="yesno","country not in scope for supplier no need to review",
IF(M3653="notmandatorybuyeryessupplierno","can buyer relax rule in SBN or ERP to accept invoice without this, if not provide data on PDF, if not move to Portal invoice",
IF(M3653="mandatorybuyeryessupplierno","SAP business network requires this information, provide it or move to Portal invoice",IF(M3653="mandatorybuyeryessupplier","SAP Business Network requires this information, provide it or move to Portal invoice",
IF(M3653="notmandatorybuyeryessupplier","can you provide data on invoice? Answer in column L by Yes or No",
IF(M3653="notmandatorybuyernosupplieryes","data not required set dropdown to blank in column L",
IF(M3653="notmandatorybuyersupplieryes","data not required set dropdown to blank in column L","good job, perfect match!"))))))))))</f>
        <v>country not in scope for buyer, no need to review</v>
      </c>
    </row>
    <row r="3654" spans="1:15" ht="57.6" x14ac:dyDescent="0.25">
      <c r="A3654" s="76" t="s">
        <v>89</v>
      </c>
      <c r="B3654" s="76" t="str">
        <f>VLOOKUP(A3654,'Buyer Countries '!$B$2:$C$301,2,FALSE)</f>
        <v>no</v>
      </c>
      <c r="C3654" s="76" t="str">
        <f>VLOOKUP(A3654,'Supplier Countries'!$B$2:$D$301,3,FALSE)</f>
        <v>no</v>
      </c>
      <c r="D3654" s="76" t="str">
        <f t="shared" si="1331"/>
        <v>no</v>
      </c>
      <c r="E3654" s="76" t="str">
        <f t="shared" si="1334"/>
        <v>not applicable</v>
      </c>
      <c r="F3654" s="6" t="s">
        <v>630</v>
      </c>
      <c r="G3654" s="5" t="s">
        <v>631</v>
      </c>
      <c r="H3654" s="5" t="s">
        <v>629</v>
      </c>
      <c r="I3654" s="7" t="s">
        <v>138</v>
      </c>
      <c r="J3654" s="83" t="s">
        <v>75</v>
      </c>
      <c r="K3654" s="59" t="str">
        <f t="shared" si="1351"/>
        <v>notmandatory</v>
      </c>
      <c r="L3654" s="83"/>
      <c r="M3654" s="59" t="str">
        <f t="shared" si="1352"/>
        <v>notmandatorybuyernosupplier</v>
      </c>
      <c r="N3654" s="24"/>
      <c r="O3654" s="59" t="str">
        <f t="shared" si="1353"/>
        <v>country not in scope for buyer, no need to review</v>
      </c>
    </row>
    <row r="3655" spans="1:15" ht="57.6" x14ac:dyDescent="0.25">
      <c r="A3655" s="76" t="s">
        <v>89</v>
      </c>
      <c r="B3655" s="76" t="str">
        <f>VLOOKUP(A3655,'Buyer Countries '!$B$2:$C$301,2,FALSE)</f>
        <v>no</v>
      </c>
      <c r="C3655" s="76" t="str">
        <f>VLOOKUP(A3655,'Supplier Countries'!$B$2:$D$301,3,FALSE)</f>
        <v>no</v>
      </c>
      <c r="D3655" s="76" t="str">
        <f t="shared" si="1331"/>
        <v>no</v>
      </c>
      <c r="E3655" s="76" t="str">
        <f t="shared" si="1334"/>
        <v>not applicable</v>
      </c>
      <c r="F3655" s="6" t="s">
        <v>632</v>
      </c>
      <c r="G3655" s="5" t="s">
        <v>633</v>
      </c>
      <c r="H3655" s="5" t="s">
        <v>629</v>
      </c>
      <c r="I3655" s="7" t="s">
        <v>138</v>
      </c>
      <c r="J3655" s="83" t="s">
        <v>75</v>
      </c>
      <c r="K3655" s="59" t="str">
        <f t="shared" si="1351"/>
        <v>notmandatory</v>
      </c>
      <c r="L3655" s="83"/>
      <c r="M3655" s="59" t="str">
        <f t="shared" si="1352"/>
        <v>notmandatorybuyernosupplier</v>
      </c>
      <c r="N3655" s="24"/>
      <c r="O3655" s="59" t="str">
        <f t="shared" si="1353"/>
        <v>country not in scope for buyer, no need to review</v>
      </c>
    </row>
    <row r="3656" spans="1:15" ht="57.6" x14ac:dyDescent="0.25">
      <c r="A3656" s="76" t="s">
        <v>89</v>
      </c>
      <c r="B3656" s="76" t="str">
        <f>VLOOKUP(A3656,'Buyer Countries '!$B$2:$C$301,2,FALSE)</f>
        <v>no</v>
      </c>
      <c r="C3656" s="76" t="str">
        <f>VLOOKUP(A3656,'Supplier Countries'!$B$2:$D$301,3,FALSE)</f>
        <v>no</v>
      </c>
      <c r="D3656" s="76" t="str">
        <f t="shared" si="1331"/>
        <v>no</v>
      </c>
      <c r="E3656" s="76" t="str">
        <f t="shared" si="1334"/>
        <v>not applicable</v>
      </c>
      <c r="F3656" s="6" t="s">
        <v>634</v>
      </c>
      <c r="G3656" s="5" t="s">
        <v>635</v>
      </c>
      <c r="H3656" s="5" t="s">
        <v>629</v>
      </c>
      <c r="I3656" s="7" t="s">
        <v>138</v>
      </c>
      <c r="J3656" s="83" t="s">
        <v>75</v>
      </c>
      <c r="K3656" s="59" t="str">
        <f t="shared" si="1351"/>
        <v>notmandatory</v>
      </c>
      <c r="L3656" s="83"/>
      <c r="M3656" s="59" t="str">
        <f t="shared" si="1352"/>
        <v>notmandatorybuyernosupplier</v>
      </c>
      <c r="N3656" s="24"/>
      <c r="O3656" s="59" t="str">
        <f t="shared" si="1353"/>
        <v>country not in scope for buyer, no need to review</v>
      </c>
    </row>
    <row r="3657" spans="1:15" ht="57.6" x14ac:dyDescent="0.25">
      <c r="A3657" s="76" t="s">
        <v>89</v>
      </c>
      <c r="B3657" s="76" t="str">
        <f>VLOOKUP(A3657,'Buyer Countries '!$B$2:$C$301,2,FALSE)</f>
        <v>no</v>
      </c>
      <c r="C3657" s="76" t="str">
        <f>VLOOKUP(A3657,'Supplier Countries'!$B$2:$D$301,3,FALSE)</f>
        <v>no</v>
      </c>
      <c r="D3657" s="76" t="str">
        <f t="shared" si="1331"/>
        <v>no</v>
      </c>
      <c r="E3657" s="76" t="str">
        <f t="shared" si="1334"/>
        <v>not applicable</v>
      </c>
      <c r="F3657" s="6" t="s">
        <v>636</v>
      </c>
      <c r="G3657" s="5" t="s">
        <v>637</v>
      </c>
      <c r="H3657" s="5" t="s">
        <v>629</v>
      </c>
      <c r="I3657" s="7" t="s">
        <v>138</v>
      </c>
      <c r="J3657" s="83" t="s">
        <v>75</v>
      </c>
      <c r="K3657" s="59" t="str">
        <f t="shared" si="1351"/>
        <v>notmandatory</v>
      </c>
      <c r="L3657" s="83"/>
      <c r="M3657" s="59" t="str">
        <f t="shared" si="1352"/>
        <v>notmandatorybuyernosupplier</v>
      </c>
      <c r="N3657" s="24"/>
      <c r="O3657" s="59" t="str">
        <f t="shared" si="1353"/>
        <v>country not in scope for buyer, no need to review</v>
      </c>
    </row>
    <row r="3658" spans="1:15" ht="57.6" x14ac:dyDescent="0.25">
      <c r="A3658" s="76" t="s">
        <v>89</v>
      </c>
      <c r="B3658" s="76" t="str">
        <f>VLOOKUP(A3658,'Buyer Countries '!$B$2:$C$301,2,FALSE)</f>
        <v>no</v>
      </c>
      <c r="C3658" s="76" t="str">
        <f>VLOOKUP(A3658,'Supplier Countries'!$B$2:$D$301,3,FALSE)</f>
        <v>no</v>
      </c>
      <c r="D3658" s="76" t="str">
        <f t="shared" si="1331"/>
        <v>no</v>
      </c>
      <c r="E3658" s="76" t="str">
        <f t="shared" si="1334"/>
        <v>not applicable</v>
      </c>
      <c r="F3658" s="6" t="s">
        <v>638</v>
      </c>
      <c r="G3658" s="5" t="s">
        <v>639</v>
      </c>
      <c r="H3658" s="5" t="s">
        <v>629</v>
      </c>
      <c r="I3658" s="7" t="s">
        <v>138</v>
      </c>
      <c r="J3658" s="83" t="s">
        <v>75</v>
      </c>
      <c r="K3658" s="59" t="str">
        <f t="shared" si="1351"/>
        <v>notmandatory</v>
      </c>
      <c r="L3658" s="83"/>
      <c r="M3658" s="59" t="str">
        <f t="shared" si="1352"/>
        <v>notmandatorybuyernosupplier</v>
      </c>
      <c r="N3658" s="24"/>
      <c r="O3658" s="59" t="str">
        <f t="shared" si="1353"/>
        <v>country not in scope for buyer, no need to review</v>
      </c>
    </row>
    <row r="3659" spans="1:15" ht="57.6" x14ac:dyDescent="0.25">
      <c r="A3659" s="76" t="s">
        <v>89</v>
      </c>
      <c r="B3659" s="76" t="str">
        <f>VLOOKUP(A3659,'Buyer Countries '!$B$2:$C$301,2,FALSE)</f>
        <v>no</v>
      </c>
      <c r="C3659" s="76" t="str">
        <f>VLOOKUP(A3659,'Supplier Countries'!$B$2:$D$301,3,FALSE)</f>
        <v>no</v>
      </c>
      <c r="D3659" s="76" t="str">
        <f t="shared" si="1331"/>
        <v>no</v>
      </c>
      <c r="E3659" s="76" t="str">
        <f t="shared" si="1334"/>
        <v>not applicable</v>
      </c>
      <c r="F3659" s="6" t="s">
        <v>640</v>
      </c>
      <c r="G3659" s="5" t="s">
        <v>641</v>
      </c>
      <c r="H3659" s="5" t="s">
        <v>629</v>
      </c>
      <c r="I3659" s="7" t="s">
        <v>138</v>
      </c>
      <c r="J3659" s="83" t="s">
        <v>75</v>
      </c>
      <c r="K3659" s="59" t="str">
        <f t="shared" si="1351"/>
        <v>notmandatory</v>
      </c>
      <c r="L3659" s="83"/>
      <c r="M3659" s="59" t="str">
        <f t="shared" si="1352"/>
        <v>notmandatorybuyernosupplier</v>
      </c>
      <c r="N3659" s="24"/>
      <c r="O3659" s="59" t="str">
        <f t="shared" si="1353"/>
        <v>country not in scope for buyer, no need to review</v>
      </c>
    </row>
    <row r="3660" spans="1:15" ht="57.6" x14ac:dyDescent="0.25">
      <c r="A3660" s="76" t="s">
        <v>89</v>
      </c>
      <c r="B3660" s="76" t="str">
        <f>VLOOKUP(A3660,'Buyer Countries '!$B$2:$C$301,2,FALSE)</f>
        <v>no</v>
      </c>
      <c r="C3660" s="76" t="str">
        <f>VLOOKUP(A3660,'Supplier Countries'!$B$2:$D$301,3,FALSE)</f>
        <v>no</v>
      </c>
      <c r="D3660" s="76" t="str">
        <f t="shared" si="1331"/>
        <v>no</v>
      </c>
      <c r="E3660" s="76" t="str">
        <f t="shared" si="1334"/>
        <v>not applicable</v>
      </c>
      <c r="F3660" s="6" t="s">
        <v>642</v>
      </c>
      <c r="G3660" s="5" t="s">
        <v>643</v>
      </c>
      <c r="H3660" s="5" t="s">
        <v>629</v>
      </c>
      <c r="I3660" s="7" t="s">
        <v>138</v>
      </c>
      <c r="J3660" s="83" t="s">
        <v>75</v>
      </c>
      <c r="K3660" s="59" t="str">
        <f t="shared" si="1351"/>
        <v>notmandatory</v>
      </c>
      <c r="L3660" s="83"/>
      <c r="M3660" s="59" t="str">
        <f t="shared" si="1352"/>
        <v>notmandatorybuyernosupplier</v>
      </c>
      <c r="N3660" s="24"/>
      <c r="O3660" s="59" t="str">
        <f t="shared" si="1353"/>
        <v>country not in scope for buyer, no need to review</v>
      </c>
    </row>
    <row r="3661" spans="1:15" ht="57.6" x14ac:dyDescent="0.25">
      <c r="A3661" s="76" t="s">
        <v>89</v>
      </c>
      <c r="B3661" s="76" t="str">
        <f>VLOOKUP(A3661,'Buyer Countries '!$B$2:$C$301,2,FALSE)</f>
        <v>no</v>
      </c>
      <c r="C3661" s="76" t="str">
        <f>VLOOKUP(A3661,'Supplier Countries'!$B$2:$D$301,3,FALSE)</f>
        <v>no</v>
      </c>
      <c r="D3661" s="76" t="str">
        <f t="shared" si="1331"/>
        <v>no</v>
      </c>
      <c r="E3661" s="76" t="str">
        <f t="shared" si="1334"/>
        <v>not applicable</v>
      </c>
      <c r="F3661" s="6" t="s">
        <v>644</v>
      </c>
      <c r="G3661" s="5" t="s">
        <v>645</v>
      </c>
      <c r="H3661" s="5" t="s">
        <v>629</v>
      </c>
      <c r="I3661" s="7" t="s">
        <v>138</v>
      </c>
      <c r="J3661" s="83" t="s">
        <v>75</v>
      </c>
      <c r="K3661" s="59" t="str">
        <f t="shared" si="1351"/>
        <v>notmandatory</v>
      </c>
      <c r="L3661" s="83"/>
      <c r="M3661" s="59" t="str">
        <f t="shared" si="1352"/>
        <v>notmandatorybuyernosupplier</v>
      </c>
      <c r="N3661" s="24"/>
      <c r="O3661" s="59" t="str">
        <f t="shared" si="1353"/>
        <v>country not in scope for buyer, no need to review</v>
      </c>
    </row>
    <row r="3662" spans="1:15" ht="57.6" x14ac:dyDescent="0.25">
      <c r="A3662" s="76" t="s">
        <v>89</v>
      </c>
      <c r="B3662" s="76" t="str">
        <f>VLOOKUP(A3662,'Buyer Countries '!$B$2:$C$301,2,FALSE)</f>
        <v>no</v>
      </c>
      <c r="C3662" s="76" t="str">
        <f>VLOOKUP(A3662,'Supplier Countries'!$B$2:$D$301,3,FALSE)</f>
        <v>no</v>
      </c>
      <c r="D3662" s="76" t="str">
        <f t="shared" si="1331"/>
        <v>no</v>
      </c>
      <c r="E3662" s="76" t="str">
        <f t="shared" si="1334"/>
        <v>not applicable</v>
      </c>
      <c r="F3662" s="6" t="s">
        <v>646</v>
      </c>
      <c r="G3662" s="5" t="s">
        <v>647</v>
      </c>
      <c r="H3662" s="5" t="s">
        <v>629</v>
      </c>
      <c r="I3662" s="7" t="s">
        <v>138</v>
      </c>
      <c r="J3662" s="83" t="s">
        <v>75</v>
      </c>
      <c r="K3662" s="59" t="str">
        <f t="shared" si="1351"/>
        <v>notmandatory</v>
      </c>
      <c r="L3662" s="83"/>
      <c r="M3662" s="59" t="str">
        <f t="shared" si="1352"/>
        <v>notmandatorybuyernosupplier</v>
      </c>
      <c r="N3662" s="24"/>
      <c r="O3662" s="59" t="str">
        <f t="shared" si="1353"/>
        <v>country not in scope for buyer, no need to review</v>
      </c>
    </row>
    <row r="3663" spans="1:15" ht="57.6" x14ac:dyDescent="0.25">
      <c r="A3663" s="76" t="s">
        <v>89</v>
      </c>
      <c r="B3663" s="76" t="str">
        <f>VLOOKUP(A3663,'Buyer Countries '!$B$2:$C$301,2,FALSE)</f>
        <v>no</v>
      </c>
      <c r="C3663" s="76" t="str">
        <f>VLOOKUP(A3663,'Supplier Countries'!$B$2:$D$301,3,FALSE)</f>
        <v>no</v>
      </c>
      <c r="D3663" s="76" t="str">
        <f t="shared" si="1331"/>
        <v>no</v>
      </c>
      <c r="E3663" s="76" t="str">
        <f t="shared" si="1334"/>
        <v>not applicable</v>
      </c>
      <c r="F3663" s="6" t="s">
        <v>648</v>
      </c>
      <c r="G3663" s="5" t="s">
        <v>649</v>
      </c>
      <c r="H3663" s="5" t="s">
        <v>629</v>
      </c>
      <c r="I3663" s="7" t="s">
        <v>138</v>
      </c>
      <c r="J3663" s="83" t="s">
        <v>75</v>
      </c>
      <c r="K3663" s="59" t="str">
        <f t="shared" si="1351"/>
        <v>notmandatory</v>
      </c>
      <c r="L3663" s="83"/>
      <c r="M3663" s="59" t="str">
        <f t="shared" si="1352"/>
        <v>notmandatorybuyernosupplier</v>
      </c>
      <c r="N3663" s="24"/>
      <c r="O3663" s="59" t="str">
        <f t="shared" si="1353"/>
        <v>country not in scope for buyer, no need to review</v>
      </c>
    </row>
    <row r="3664" spans="1:15" ht="57.6" x14ac:dyDescent="0.25">
      <c r="A3664" s="76" t="s">
        <v>89</v>
      </c>
      <c r="B3664" s="76" t="str">
        <f>VLOOKUP(A3664,'Buyer Countries '!$B$2:$C$301,2,FALSE)</f>
        <v>no</v>
      </c>
      <c r="C3664" s="76" t="str">
        <f>VLOOKUP(A3664,'Supplier Countries'!$B$2:$D$301,3,FALSE)</f>
        <v>no</v>
      </c>
      <c r="D3664" s="76" t="str">
        <f t="shared" si="1331"/>
        <v>no</v>
      </c>
      <c r="E3664" s="76" t="str">
        <f t="shared" si="1334"/>
        <v>not applicable</v>
      </c>
      <c r="F3664" s="6" t="s">
        <v>650</v>
      </c>
      <c r="G3664" s="5" t="s">
        <v>651</v>
      </c>
      <c r="H3664" s="5" t="s">
        <v>629</v>
      </c>
      <c r="I3664" s="7" t="s">
        <v>138</v>
      </c>
      <c r="J3664" s="83" t="s">
        <v>75</v>
      </c>
      <c r="K3664" s="59" t="str">
        <f t="shared" si="1351"/>
        <v>notmandatory</v>
      </c>
      <c r="L3664" s="83"/>
      <c r="M3664" s="59" t="str">
        <f t="shared" si="1352"/>
        <v>notmandatorybuyernosupplier</v>
      </c>
      <c r="N3664" s="24"/>
      <c r="O3664" s="59" t="str">
        <f t="shared" si="1353"/>
        <v>country not in scope for buyer, no need to review</v>
      </c>
    </row>
    <row r="3665" spans="1:15" ht="14.4" x14ac:dyDescent="0.25">
      <c r="A3665" s="76" t="s">
        <v>89</v>
      </c>
      <c r="B3665" s="76" t="str">
        <f>VLOOKUP(A3665,'Buyer Countries '!$B$2:$C$301,2,FALSE)</f>
        <v>no</v>
      </c>
      <c r="C3665" s="76" t="str">
        <f>VLOOKUP(A3665,'Supplier Countries'!$B$2:$D$301,3,FALSE)</f>
        <v>no</v>
      </c>
      <c r="D3665" s="76" t="str">
        <f t="shared" si="1331"/>
        <v>no</v>
      </c>
      <c r="E3665" s="76" t="str">
        <f t="shared" si="1334"/>
        <v>not applicable</v>
      </c>
      <c r="F3665" s="9" t="s">
        <v>132</v>
      </c>
      <c r="G3665" s="10" t="s">
        <v>652</v>
      </c>
      <c r="H3665" s="10"/>
      <c r="I3665" s="11"/>
      <c r="J3665" s="21"/>
      <c r="K3665" s="11"/>
      <c r="L3665" s="21"/>
      <c r="M3665" s="11"/>
      <c r="N3665" s="21"/>
      <c r="O3665" s="11"/>
    </row>
    <row r="3666" spans="1:15" ht="43.2" x14ac:dyDescent="0.25">
      <c r="A3666" s="76" t="s">
        <v>89</v>
      </c>
      <c r="B3666" s="76" t="str">
        <f>VLOOKUP(A3666,'Buyer Countries '!$B$2:$C$301,2,FALSE)</f>
        <v>no</v>
      </c>
      <c r="C3666" s="76" t="str">
        <f>VLOOKUP(A3666,'Supplier Countries'!$B$2:$D$301,3,FALSE)</f>
        <v>no</v>
      </c>
      <c r="D3666" s="76" t="str">
        <f t="shared" si="1331"/>
        <v>no</v>
      </c>
      <c r="E3666" s="76" t="str">
        <f t="shared" si="1334"/>
        <v>not applicable</v>
      </c>
      <c r="F3666" s="8" t="s">
        <v>653</v>
      </c>
      <c r="G3666" s="7" t="s">
        <v>654</v>
      </c>
      <c r="H3666" s="5"/>
      <c r="I3666" s="7" t="s">
        <v>138</v>
      </c>
      <c r="J3666" s="83" t="s">
        <v>75</v>
      </c>
      <c r="K3666" s="59" t="str">
        <f t="shared" ref="K3666:K3673" si="1354">IF(I3666="Mandatory","mandatory","notmandatory")</f>
        <v>notmandatory</v>
      </c>
      <c r="L3666" s="83"/>
      <c r="M3666" s="59" t="str">
        <f t="shared" ref="M3666:M3673" si="1355">K3666&amp;"buyer"&amp;J3666&amp;"supplier"&amp;L3666</f>
        <v>notmandatorybuyernosupplier</v>
      </c>
      <c r="N3666" s="24" t="s">
        <v>430</v>
      </c>
      <c r="O3666" s="59" t="str">
        <f t="shared" si="1353"/>
        <v>country not in scope for buyer, no need to review</v>
      </c>
    </row>
    <row r="3667" spans="1:15" ht="43.2" x14ac:dyDescent="0.25">
      <c r="A3667" s="76" t="s">
        <v>89</v>
      </c>
      <c r="B3667" s="76" t="str">
        <f>VLOOKUP(A3667,'Buyer Countries '!$B$2:$C$301,2,FALSE)</f>
        <v>no</v>
      </c>
      <c r="C3667" s="76" t="str">
        <f>VLOOKUP(A3667,'Supplier Countries'!$B$2:$D$301,3,FALSE)</f>
        <v>no</v>
      </c>
      <c r="D3667" s="76" t="str">
        <f t="shared" si="1331"/>
        <v>no</v>
      </c>
      <c r="E3667" s="76" t="str">
        <f t="shared" si="1334"/>
        <v>not applicable</v>
      </c>
      <c r="F3667" s="8" t="s">
        <v>655</v>
      </c>
      <c r="G3667" s="7" t="s">
        <v>656</v>
      </c>
      <c r="H3667" s="5"/>
      <c r="I3667" s="7" t="s">
        <v>138</v>
      </c>
      <c r="J3667" s="83" t="s">
        <v>75</v>
      </c>
      <c r="K3667" s="59" t="str">
        <f t="shared" si="1354"/>
        <v>notmandatory</v>
      </c>
      <c r="L3667" s="83"/>
      <c r="M3667" s="59" t="str">
        <f t="shared" si="1355"/>
        <v>notmandatorybuyernosupplier</v>
      </c>
      <c r="N3667" s="24" t="s">
        <v>430</v>
      </c>
      <c r="O3667" s="59" t="str">
        <f t="shared" si="1353"/>
        <v>country not in scope for buyer, no need to review</v>
      </c>
    </row>
    <row r="3668" spans="1:15" ht="43.2" x14ac:dyDescent="0.25">
      <c r="A3668" s="76" t="s">
        <v>89</v>
      </c>
      <c r="B3668" s="76" t="str">
        <f>VLOOKUP(A3668,'Buyer Countries '!$B$2:$C$301,2,FALSE)</f>
        <v>no</v>
      </c>
      <c r="C3668" s="76" t="str">
        <f>VLOOKUP(A3668,'Supplier Countries'!$B$2:$D$301,3,FALSE)</f>
        <v>no</v>
      </c>
      <c r="D3668" s="76" t="str">
        <f t="shared" si="1331"/>
        <v>no</v>
      </c>
      <c r="E3668" s="76" t="str">
        <f t="shared" si="1334"/>
        <v>not applicable</v>
      </c>
      <c r="F3668" s="8" t="s">
        <v>657</v>
      </c>
      <c r="G3668" s="7" t="s">
        <v>658</v>
      </c>
      <c r="H3668" s="5"/>
      <c r="I3668" s="7" t="s">
        <v>138</v>
      </c>
      <c r="J3668" s="83" t="s">
        <v>75</v>
      </c>
      <c r="K3668" s="59" t="str">
        <f t="shared" si="1354"/>
        <v>notmandatory</v>
      </c>
      <c r="L3668" s="83"/>
      <c r="M3668" s="59" t="str">
        <f t="shared" si="1355"/>
        <v>notmandatorybuyernosupplier</v>
      </c>
      <c r="N3668" s="24" t="s">
        <v>430</v>
      </c>
      <c r="O3668" s="59" t="str">
        <f t="shared" si="1353"/>
        <v>country not in scope for buyer, no need to review</v>
      </c>
    </row>
    <row r="3669" spans="1:15" ht="43.2" x14ac:dyDescent="0.25">
      <c r="A3669" s="76" t="s">
        <v>89</v>
      </c>
      <c r="B3669" s="76" t="str">
        <f>VLOOKUP(A3669,'Buyer Countries '!$B$2:$C$301,2,FALSE)</f>
        <v>no</v>
      </c>
      <c r="C3669" s="76" t="str">
        <f>VLOOKUP(A3669,'Supplier Countries'!$B$2:$D$301,3,FALSE)</f>
        <v>no</v>
      </c>
      <c r="D3669" s="76" t="str">
        <f t="shared" si="1331"/>
        <v>no</v>
      </c>
      <c r="E3669" s="76" t="str">
        <f t="shared" si="1334"/>
        <v>not applicable</v>
      </c>
      <c r="F3669" s="8" t="s">
        <v>659</v>
      </c>
      <c r="G3669" s="7" t="s">
        <v>660</v>
      </c>
      <c r="H3669" s="5"/>
      <c r="I3669" s="7" t="s">
        <v>138</v>
      </c>
      <c r="J3669" s="83" t="s">
        <v>75</v>
      </c>
      <c r="K3669" s="59" t="str">
        <f t="shared" si="1354"/>
        <v>notmandatory</v>
      </c>
      <c r="L3669" s="83"/>
      <c r="M3669" s="59" t="str">
        <f t="shared" si="1355"/>
        <v>notmandatorybuyernosupplier</v>
      </c>
      <c r="N3669" s="24" t="s">
        <v>430</v>
      </c>
      <c r="O3669" s="59" t="str">
        <f t="shared" si="1353"/>
        <v>country not in scope for buyer, no need to review</v>
      </c>
    </row>
    <row r="3670" spans="1:15" ht="43.2" x14ac:dyDescent="0.25">
      <c r="A3670" s="76" t="s">
        <v>89</v>
      </c>
      <c r="B3670" s="76" t="str">
        <f>VLOOKUP(A3670,'Buyer Countries '!$B$2:$C$301,2,FALSE)</f>
        <v>no</v>
      </c>
      <c r="C3670" s="76" t="str">
        <f>VLOOKUP(A3670,'Supplier Countries'!$B$2:$D$301,3,FALSE)</f>
        <v>no</v>
      </c>
      <c r="D3670" s="76" t="str">
        <f t="shared" si="1331"/>
        <v>no</v>
      </c>
      <c r="E3670" s="76" t="str">
        <f t="shared" si="1334"/>
        <v>not applicable</v>
      </c>
      <c r="F3670" s="8" t="s">
        <v>661</v>
      </c>
      <c r="G3670" s="7" t="s">
        <v>662</v>
      </c>
      <c r="H3670" s="5"/>
      <c r="I3670" s="7" t="s">
        <v>138</v>
      </c>
      <c r="J3670" s="83" t="s">
        <v>75</v>
      </c>
      <c r="K3670" s="59" t="str">
        <f t="shared" si="1354"/>
        <v>notmandatory</v>
      </c>
      <c r="L3670" s="83"/>
      <c r="M3670" s="59" t="str">
        <f t="shared" si="1355"/>
        <v>notmandatorybuyernosupplier</v>
      </c>
      <c r="N3670" s="24" t="s">
        <v>430</v>
      </c>
      <c r="O3670" s="59" t="str">
        <f t="shared" si="1353"/>
        <v>country not in scope for buyer, no need to review</v>
      </c>
    </row>
    <row r="3671" spans="1:15" ht="43.2" x14ac:dyDescent="0.25">
      <c r="A3671" s="76" t="s">
        <v>89</v>
      </c>
      <c r="B3671" s="76" t="str">
        <f>VLOOKUP(A3671,'Buyer Countries '!$B$2:$C$301,2,FALSE)</f>
        <v>no</v>
      </c>
      <c r="C3671" s="76" t="str">
        <f>VLOOKUP(A3671,'Supplier Countries'!$B$2:$D$301,3,FALSE)</f>
        <v>no</v>
      </c>
      <c r="D3671" s="76" t="str">
        <f t="shared" ref="D3671:D3709" si="1356">IF($N$3="supplier",B3671&amp;C3671,IF($N$3="buyer",B3671,"select value in are your onboarding a buyer or a supplier"))</f>
        <v>no</v>
      </c>
      <c r="E3671" s="76" t="str">
        <f t="shared" si="1334"/>
        <v>not applicable</v>
      </c>
      <c r="F3671" s="8" t="s">
        <v>663</v>
      </c>
      <c r="G3671" s="7" t="s">
        <v>664</v>
      </c>
      <c r="H3671" s="5"/>
      <c r="I3671" s="7" t="s">
        <v>138</v>
      </c>
      <c r="J3671" s="83" t="s">
        <v>75</v>
      </c>
      <c r="K3671" s="59" t="str">
        <f t="shared" si="1354"/>
        <v>notmandatory</v>
      </c>
      <c r="L3671" s="83"/>
      <c r="M3671" s="59" t="str">
        <f t="shared" si="1355"/>
        <v>notmandatorybuyernosupplier</v>
      </c>
      <c r="N3671" s="24" t="s">
        <v>430</v>
      </c>
      <c r="O3671" s="59" t="str">
        <f t="shared" si="1353"/>
        <v>country not in scope for buyer, no need to review</v>
      </c>
    </row>
    <row r="3672" spans="1:15" ht="43.2" x14ac:dyDescent="0.25">
      <c r="A3672" s="76" t="s">
        <v>89</v>
      </c>
      <c r="B3672" s="76" t="str">
        <f>VLOOKUP(A3672,'Buyer Countries '!$B$2:$C$301,2,FALSE)</f>
        <v>no</v>
      </c>
      <c r="C3672" s="76" t="str">
        <f>VLOOKUP(A3672,'Supplier Countries'!$B$2:$D$301,3,FALSE)</f>
        <v>no</v>
      </c>
      <c r="D3672" s="76" t="str">
        <f t="shared" si="1356"/>
        <v>no</v>
      </c>
      <c r="E3672" s="76" t="str">
        <f t="shared" si="1334"/>
        <v>not applicable</v>
      </c>
      <c r="F3672" s="8" t="s">
        <v>665</v>
      </c>
      <c r="G3672" s="7" t="s">
        <v>666</v>
      </c>
      <c r="H3672" s="5"/>
      <c r="I3672" s="7" t="s">
        <v>138</v>
      </c>
      <c r="J3672" s="83" t="s">
        <v>75</v>
      </c>
      <c r="K3672" s="59" t="str">
        <f t="shared" si="1354"/>
        <v>notmandatory</v>
      </c>
      <c r="L3672" s="83"/>
      <c r="M3672" s="59" t="str">
        <f t="shared" si="1355"/>
        <v>notmandatorybuyernosupplier</v>
      </c>
      <c r="N3672" s="24" t="s">
        <v>430</v>
      </c>
      <c r="O3672" s="59" t="str">
        <f t="shared" si="1353"/>
        <v>country not in scope for buyer, no need to review</v>
      </c>
    </row>
    <row r="3673" spans="1:15" ht="43.2" x14ac:dyDescent="0.25">
      <c r="A3673" s="76" t="s">
        <v>89</v>
      </c>
      <c r="B3673" s="76" t="str">
        <f>VLOOKUP(A3673,'Buyer Countries '!$B$2:$C$301,2,FALSE)</f>
        <v>no</v>
      </c>
      <c r="C3673" s="76" t="str">
        <f>VLOOKUP(A3673,'Supplier Countries'!$B$2:$D$301,3,FALSE)</f>
        <v>no</v>
      </c>
      <c r="D3673" s="76" t="str">
        <f t="shared" si="1356"/>
        <v>no</v>
      </c>
      <c r="E3673" s="76" t="str">
        <f t="shared" si="1334"/>
        <v>not applicable</v>
      </c>
      <c r="F3673" s="8" t="s">
        <v>667</v>
      </c>
      <c r="G3673" s="7" t="s">
        <v>668</v>
      </c>
      <c r="H3673" s="5"/>
      <c r="I3673" s="7" t="s">
        <v>138</v>
      </c>
      <c r="J3673" s="83" t="s">
        <v>75</v>
      </c>
      <c r="K3673" s="59" t="str">
        <f t="shared" si="1354"/>
        <v>notmandatory</v>
      </c>
      <c r="L3673" s="83"/>
      <c r="M3673" s="59" t="str">
        <f t="shared" si="1355"/>
        <v>notmandatorybuyernosupplier</v>
      </c>
      <c r="N3673" s="24" t="s">
        <v>430</v>
      </c>
      <c r="O3673" s="59" t="str">
        <f t="shared" si="1353"/>
        <v>country not in scope for buyer, no need to review</v>
      </c>
    </row>
    <row r="3674" spans="1:15" ht="14.4" x14ac:dyDescent="0.25">
      <c r="A3674" s="76" t="s">
        <v>89</v>
      </c>
      <c r="B3674" s="76" t="str">
        <f>VLOOKUP(A3674,'Buyer Countries '!$B$2:$C$301,2,FALSE)</f>
        <v>no</v>
      </c>
      <c r="C3674" s="76" t="str">
        <f>VLOOKUP(A3674,'Supplier Countries'!$B$2:$D$301,3,FALSE)</f>
        <v>no</v>
      </c>
      <c r="D3674" s="76" t="str">
        <f t="shared" si="1356"/>
        <v>no</v>
      </c>
      <c r="E3674" s="76" t="str">
        <f t="shared" si="1334"/>
        <v>not applicable</v>
      </c>
      <c r="F3674" s="9" t="s">
        <v>132</v>
      </c>
      <c r="G3674" s="10" t="s">
        <v>669</v>
      </c>
      <c r="H3674" s="10"/>
      <c r="I3674" s="11"/>
      <c r="J3674" s="21"/>
      <c r="K3674" s="11"/>
      <c r="L3674" s="21"/>
      <c r="M3674" s="11"/>
      <c r="N3674" s="21"/>
      <c r="O3674" s="11"/>
    </row>
    <row r="3675" spans="1:15" ht="43.2" x14ac:dyDescent="0.25">
      <c r="A3675" s="76" t="s">
        <v>89</v>
      </c>
      <c r="B3675" s="76" t="str">
        <f>VLOOKUP(A3675,'Buyer Countries '!$B$2:$C$301,2,FALSE)</f>
        <v>no</v>
      </c>
      <c r="C3675" s="76" t="str">
        <f>VLOOKUP(A3675,'Supplier Countries'!$B$2:$D$301,3,FALSE)</f>
        <v>no</v>
      </c>
      <c r="D3675" s="76" t="str">
        <f t="shared" si="1356"/>
        <v>no</v>
      </c>
      <c r="E3675" s="76" t="str">
        <f t="shared" si="1334"/>
        <v>not applicable</v>
      </c>
      <c r="F3675" s="8" t="s">
        <v>670</v>
      </c>
      <c r="G3675" s="7" t="s">
        <v>671</v>
      </c>
      <c r="H3675" s="5"/>
      <c r="I3675" s="7" t="s">
        <v>138</v>
      </c>
      <c r="J3675" s="83" t="s">
        <v>75</v>
      </c>
      <c r="K3675" s="59" t="str">
        <f t="shared" ref="K3675:K3682" si="1357">IF(I3675="Mandatory","mandatory","notmandatory")</f>
        <v>notmandatory</v>
      </c>
      <c r="L3675" s="83"/>
      <c r="M3675" s="59" t="str">
        <f t="shared" ref="M3675:M3682" si="1358">K3675&amp;"buyer"&amp;J3675&amp;"supplier"&amp;L3675</f>
        <v>notmandatorybuyernosupplier</v>
      </c>
      <c r="N3675" s="24" t="s">
        <v>430</v>
      </c>
      <c r="O3675" s="59" t="str">
        <f t="shared" si="1353"/>
        <v>country not in scope for buyer, no need to review</v>
      </c>
    </row>
    <row r="3676" spans="1:15" ht="43.2" x14ac:dyDescent="0.25">
      <c r="A3676" s="76" t="s">
        <v>89</v>
      </c>
      <c r="B3676" s="76" t="str">
        <f>VLOOKUP(A3676,'Buyer Countries '!$B$2:$C$301,2,FALSE)</f>
        <v>no</v>
      </c>
      <c r="C3676" s="76" t="str">
        <f>VLOOKUP(A3676,'Supplier Countries'!$B$2:$D$301,3,FALSE)</f>
        <v>no</v>
      </c>
      <c r="D3676" s="76" t="str">
        <f t="shared" si="1356"/>
        <v>no</v>
      </c>
      <c r="E3676" s="76" t="str">
        <f t="shared" si="1334"/>
        <v>not applicable</v>
      </c>
      <c r="F3676" s="8" t="s">
        <v>672</v>
      </c>
      <c r="G3676" s="7" t="s">
        <v>673</v>
      </c>
      <c r="H3676" s="5"/>
      <c r="I3676" s="7" t="s">
        <v>138</v>
      </c>
      <c r="J3676" s="83" t="s">
        <v>75</v>
      </c>
      <c r="K3676" s="59" t="str">
        <f t="shared" si="1357"/>
        <v>notmandatory</v>
      </c>
      <c r="L3676" s="83"/>
      <c r="M3676" s="59" t="str">
        <f t="shared" si="1358"/>
        <v>notmandatorybuyernosupplier</v>
      </c>
      <c r="N3676" s="24" t="s">
        <v>430</v>
      </c>
      <c r="O3676" s="59" t="str">
        <f t="shared" si="1353"/>
        <v>country not in scope for buyer, no need to review</v>
      </c>
    </row>
    <row r="3677" spans="1:15" ht="43.2" x14ac:dyDescent="0.25">
      <c r="A3677" s="76" t="s">
        <v>89</v>
      </c>
      <c r="B3677" s="76" t="str">
        <f>VLOOKUP(A3677,'Buyer Countries '!$B$2:$C$301,2,FALSE)</f>
        <v>no</v>
      </c>
      <c r="C3677" s="76" t="str">
        <f>VLOOKUP(A3677,'Supplier Countries'!$B$2:$D$301,3,FALSE)</f>
        <v>no</v>
      </c>
      <c r="D3677" s="76" t="str">
        <f t="shared" si="1356"/>
        <v>no</v>
      </c>
      <c r="E3677" s="76" t="str">
        <f t="shared" ref="E3677:E3709" si="1359">IF(D3677="select value in are your onboarding a buyer or a supplier",D3677,IF(D3677="yesno","not applicable",IF(D3677="yesyes","country supported",IF(D3677="noyes","country not supported, contact buyer",IF(D3677="yes","country supported","not applicable")))))</f>
        <v>not applicable</v>
      </c>
      <c r="F3677" s="8" t="s">
        <v>674</v>
      </c>
      <c r="G3677" s="7" t="s">
        <v>675</v>
      </c>
      <c r="H3677" s="5"/>
      <c r="I3677" s="7" t="s">
        <v>138</v>
      </c>
      <c r="J3677" s="83" t="s">
        <v>75</v>
      </c>
      <c r="K3677" s="59" t="str">
        <f t="shared" si="1357"/>
        <v>notmandatory</v>
      </c>
      <c r="L3677" s="83"/>
      <c r="M3677" s="59" t="str">
        <f t="shared" si="1358"/>
        <v>notmandatorybuyernosupplier</v>
      </c>
      <c r="N3677" s="24" t="s">
        <v>430</v>
      </c>
      <c r="O3677" s="59" t="str">
        <f t="shared" si="1353"/>
        <v>country not in scope for buyer, no need to review</v>
      </c>
    </row>
    <row r="3678" spans="1:15" ht="43.2" x14ac:dyDescent="0.25">
      <c r="A3678" s="76" t="s">
        <v>89</v>
      </c>
      <c r="B3678" s="76" t="str">
        <f>VLOOKUP(A3678,'Buyer Countries '!$B$2:$C$301,2,FALSE)</f>
        <v>no</v>
      </c>
      <c r="C3678" s="76" t="str">
        <f>VLOOKUP(A3678,'Supplier Countries'!$B$2:$D$301,3,FALSE)</f>
        <v>no</v>
      </c>
      <c r="D3678" s="76" t="str">
        <f t="shared" si="1356"/>
        <v>no</v>
      </c>
      <c r="E3678" s="76" t="str">
        <f t="shared" si="1359"/>
        <v>not applicable</v>
      </c>
      <c r="F3678" s="8" t="s">
        <v>676</v>
      </c>
      <c r="G3678" s="7" t="s">
        <v>677</v>
      </c>
      <c r="H3678" s="5"/>
      <c r="I3678" s="7" t="s">
        <v>138</v>
      </c>
      <c r="J3678" s="83" t="s">
        <v>75</v>
      </c>
      <c r="K3678" s="59" t="str">
        <f t="shared" si="1357"/>
        <v>notmandatory</v>
      </c>
      <c r="L3678" s="83"/>
      <c r="M3678" s="59" t="str">
        <f t="shared" si="1358"/>
        <v>notmandatorybuyernosupplier</v>
      </c>
      <c r="N3678" s="24" t="s">
        <v>430</v>
      </c>
      <c r="O3678" s="59" t="str">
        <f t="shared" si="1353"/>
        <v>country not in scope for buyer, no need to review</v>
      </c>
    </row>
    <row r="3679" spans="1:15" ht="43.2" x14ac:dyDescent="0.25">
      <c r="A3679" s="76" t="s">
        <v>89</v>
      </c>
      <c r="B3679" s="76" t="str">
        <f>VLOOKUP(A3679,'Buyer Countries '!$B$2:$C$301,2,FALSE)</f>
        <v>no</v>
      </c>
      <c r="C3679" s="76" t="str">
        <f>VLOOKUP(A3679,'Supplier Countries'!$B$2:$D$301,3,FALSE)</f>
        <v>no</v>
      </c>
      <c r="D3679" s="76" t="str">
        <f t="shared" si="1356"/>
        <v>no</v>
      </c>
      <c r="E3679" s="76" t="str">
        <f t="shared" si="1359"/>
        <v>not applicable</v>
      </c>
      <c r="F3679" s="8" t="s">
        <v>678</v>
      </c>
      <c r="G3679" s="7" t="s">
        <v>679</v>
      </c>
      <c r="H3679" s="5"/>
      <c r="I3679" s="7" t="s">
        <v>138</v>
      </c>
      <c r="J3679" s="83" t="s">
        <v>75</v>
      </c>
      <c r="K3679" s="59" t="str">
        <f t="shared" si="1357"/>
        <v>notmandatory</v>
      </c>
      <c r="L3679" s="83"/>
      <c r="M3679" s="59" t="str">
        <f t="shared" si="1358"/>
        <v>notmandatorybuyernosupplier</v>
      </c>
      <c r="N3679" s="24" t="s">
        <v>430</v>
      </c>
      <c r="O3679" s="59" t="str">
        <f t="shared" si="1353"/>
        <v>country not in scope for buyer, no need to review</v>
      </c>
    </row>
    <row r="3680" spans="1:15" ht="43.2" x14ac:dyDescent="0.25">
      <c r="A3680" s="76" t="s">
        <v>89</v>
      </c>
      <c r="B3680" s="76" t="str">
        <f>VLOOKUP(A3680,'Buyer Countries '!$B$2:$C$301,2,FALSE)</f>
        <v>no</v>
      </c>
      <c r="C3680" s="76" t="str">
        <f>VLOOKUP(A3680,'Supplier Countries'!$B$2:$D$301,3,FALSE)</f>
        <v>no</v>
      </c>
      <c r="D3680" s="76" t="str">
        <f t="shared" si="1356"/>
        <v>no</v>
      </c>
      <c r="E3680" s="76" t="str">
        <f t="shared" si="1359"/>
        <v>not applicable</v>
      </c>
      <c r="F3680" s="8" t="s">
        <v>680</v>
      </c>
      <c r="G3680" s="7" t="s">
        <v>681</v>
      </c>
      <c r="H3680" s="5"/>
      <c r="I3680" s="7" t="s">
        <v>138</v>
      </c>
      <c r="J3680" s="83" t="s">
        <v>75</v>
      </c>
      <c r="K3680" s="59" t="str">
        <f t="shared" si="1357"/>
        <v>notmandatory</v>
      </c>
      <c r="L3680" s="83"/>
      <c r="M3680" s="59" t="str">
        <f t="shared" si="1358"/>
        <v>notmandatorybuyernosupplier</v>
      </c>
      <c r="N3680" s="24" t="s">
        <v>430</v>
      </c>
      <c r="O3680" s="59" t="str">
        <f t="shared" si="1353"/>
        <v>country not in scope for buyer, no need to review</v>
      </c>
    </row>
    <row r="3681" spans="1:15" ht="43.2" x14ac:dyDescent="0.25">
      <c r="A3681" s="76" t="s">
        <v>89</v>
      </c>
      <c r="B3681" s="76" t="str">
        <f>VLOOKUP(A3681,'Buyer Countries '!$B$2:$C$301,2,FALSE)</f>
        <v>no</v>
      </c>
      <c r="C3681" s="76" t="str">
        <f>VLOOKUP(A3681,'Supplier Countries'!$B$2:$D$301,3,FALSE)</f>
        <v>no</v>
      </c>
      <c r="D3681" s="76" t="str">
        <f t="shared" si="1356"/>
        <v>no</v>
      </c>
      <c r="E3681" s="76" t="str">
        <f t="shared" si="1359"/>
        <v>not applicable</v>
      </c>
      <c r="F3681" s="8" t="s">
        <v>682</v>
      </c>
      <c r="G3681" s="7" t="s">
        <v>683</v>
      </c>
      <c r="H3681" s="5"/>
      <c r="I3681" s="7" t="s">
        <v>138</v>
      </c>
      <c r="J3681" s="83" t="s">
        <v>75</v>
      </c>
      <c r="K3681" s="59" t="str">
        <f t="shared" si="1357"/>
        <v>notmandatory</v>
      </c>
      <c r="L3681" s="83"/>
      <c r="M3681" s="59" t="str">
        <f t="shared" si="1358"/>
        <v>notmandatorybuyernosupplier</v>
      </c>
      <c r="N3681" s="24" t="s">
        <v>430</v>
      </c>
      <c r="O3681" s="59" t="str">
        <f t="shared" si="1353"/>
        <v>country not in scope for buyer, no need to review</v>
      </c>
    </row>
    <row r="3682" spans="1:15" ht="43.2" x14ac:dyDescent="0.25">
      <c r="A3682" s="76" t="s">
        <v>89</v>
      </c>
      <c r="B3682" s="76" t="str">
        <f>VLOOKUP(A3682,'Buyer Countries '!$B$2:$C$301,2,FALSE)</f>
        <v>no</v>
      </c>
      <c r="C3682" s="76" t="str">
        <f>VLOOKUP(A3682,'Supplier Countries'!$B$2:$D$301,3,FALSE)</f>
        <v>no</v>
      </c>
      <c r="D3682" s="76" t="str">
        <f t="shared" si="1356"/>
        <v>no</v>
      </c>
      <c r="E3682" s="76" t="str">
        <f t="shared" si="1359"/>
        <v>not applicable</v>
      </c>
      <c r="F3682" s="8" t="s">
        <v>684</v>
      </c>
      <c r="G3682" s="7" t="s">
        <v>685</v>
      </c>
      <c r="H3682" s="5"/>
      <c r="I3682" s="7" t="s">
        <v>138</v>
      </c>
      <c r="J3682" s="83" t="s">
        <v>75</v>
      </c>
      <c r="K3682" s="59" t="str">
        <f t="shared" si="1357"/>
        <v>notmandatory</v>
      </c>
      <c r="L3682" s="83"/>
      <c r="M3682" s="59" t="str">
        <f t="shared" si="1358"/>
        <v>notmandatorybuyernosupplier</v>
      </c>
      <c r="N3682" s="24" t="s">
        <v>430</v>
      </c>
      <c r="O3682" s="59" t="str">
        <f t="shared" si="1353"/>
        <v>country not in scope for buyer, no need to review</v>
      </c>
    </row>
    <row r="3683" spans="1:15" ht="14.4" x14ac:dyDescent="0.25">
      <c r="A3683" s="76" t="s">
        <v>89</v>
      </c>
      <c r="B3683" s="76" t="str">
        <f>VLOOKUP(A3683,'Buyer Countries '!$B$2:$C$301,2,FALSE)</f>
        <v>no</v>
      </c>
      <c r="C3683" s="76" t="str">
        <f>VLOOKUP(A3683,'Supplier Countries'!$B$2:$D$301,3,FALSE)</f>
        <v>no</v>
      </c>
      <c r="D3683" s="76" t="str">
        <f t="shared" si="1356"/>
        <v>no</v>
      </c>
      <c r="E3683" s="76" t="str">
        <f t="shared" si="1359"/>
        <v>not applicable</v>
      </c>
      <c r="F3683" s="9" t="s">
        <v>132</v>
      </c>
      <c r="G3683" s="10" t="s">
        <v>686</v>
      </c>
      <c r="H3683" s="10"/>
      <c r="I3683" s="11"/>
      <c r="J3683" s="21"/>
      <c r="K3683" s="11"/>
      <c r="L3683" s="21"/>
      <c r="M3683" s="11"/>
      <c r="N3683" s="21"/>
      <c r="O3683" s="11"/>
    </row>
    <row r="3684" spans="1:15" ht="43.2" x14ac:dyDescent="0.25">
      <c r="A3684" s="76" t="s">
        <v>89</v>
      </c>
      <c r="B3684" s="76" t="str">
        <f>VLOOKUP(A3684,'Buyer Countries '!$B$2:$C$301,2,FALSE)</f>
        <v>no</v>
      </c>
      <c r="C3684" s="76" t="str">
        <f>VLOOKUP(A3684,'Supplier Countries'!$B$2:$D$301,3,FALSE)</f>
        <v>no</v>
      </c>
      <c r="D3684" s="76" t="str">
        <f t="shared" si="1356"/>
        <v>no</v>
      </c>
      <c r="E3684" s="76" t="str">
        <f t="shared" si="1359"/>
        <v>not applicable</v>
      </c>
      <c r="F3684" s="8" t="s">
        <v>687</v>
      </c>
      <c r="G3684" s="7" t="s">
        <v>688</v>
      </c>
      <c r="H3684" s="5"/>
      <c r="I3684" s="7" t="s">
        <v>142</v>
      </c>
      <c r="J3684" s="83" t="s">
        <v>75</v>
      </c>
      <c r="K3684" s="59" t="str">
        <f t="shared" ref="K3684:K3706" si="1360">IF(I3684="Mandatory","mandatory","notmandatory")</f>
        <v>notmandatory</v>
      </c>
      <c r="L3684" s="83"/>
      <c r="M3684" s="59" t="str">
        <f t="shared" ref="M3684:M3706" si="1361">K3684&amp;"buyer"&amp;J3684&amp;"supplier"&amp;L3684</f>
        <v>notmandatorybuyernosupplier</v>
      </c>
      <c r="N3684" s="24" t="s">
        <v>430</v>
      </c>
      <c r="O3684" s="59" t="str">
        <f t="shared" si="1353"/>
        <v>country not in scope for buyer, no need to review</v>
      </c>
    </row>
    <row r="3685" spans="1:15" ht="14.4" x14ac:dyDescent="0.25">
      <c r="A3685" s="76" t="s">
        <v>89</v>
      </c>
      <c r="B3685" s="76" t="str">
        <f>VLOOKUP(A3685,'Buyer Countries '!$B$2:$C$301,2,FALSE)</f>
        <v>no</v>
      </c>
      <c r="C3685" s="76" t="str">
        <f>VLOOKUP(A3685,'Supplier Countries'!$B$2:$D$301,3,FALSE)</f>
        <v>no</v>
      </c>
      <c r="D3685" s="76" t="str">
        <f t="shared" si="1356"/>
        <v>no</v>
      </c>
      <c r="E3685" s="76" t="str">
        <f t="shared" si="1359"/>
        <v>not applicable</v>
      </c>
      <c r="F3685" s="8" t="s">
        <v>689</v>
      </c>
      <c r="G3685" s="7" t="s">
        <v>690</v>
      </c>
      <c r="H3685" s="5"/>
      <c r="I3685" s="7" t="s">
        <v>138</v>
      </c>
      <c r="J3685" s="83" t="s">
        <v>75</v>
      </c>
      <c r="K3685" s="59" t="str">
        <f t="shared" si="1360"/>
        <v>notmandatory</v>
      </c>
      <c r="L3685" s="83"/>
      <c r="M3685" s="59" t="str">
        <f t="shared" si="1361"/>
        <v>notmandatorybuyernosupplier</v>
      </c>
      <c r="N3685" s="24"/>
      <c r="O3685" s="59" t="str">
        <f t="shared" si="1353"/>
        <v>country not in scope for buyer, no need to review</v>
      </c>
    </row>
    <row r="3686" spans="1:15" ht="57.6" x14ac:dyDescent="0.25">
      <c r="A3686" s="76" t="s">
        <v>89</v>
      </c>
      <c r="B3686" s="76" t="str">
        <f>VLOOKUP(A3686,'Buyer Countries '!$B$2:$C$301,2,FALSE)</f>
        <v>no</v>
      </c>
      <c r="C3686" s="76" t="str">
        <f>VLOOKUP(A3686,'Supplier Countries'!$B$2:$D$301,3,FALSE)</f>
        <v>no</v>
      </c>
      <c r="D3686" s="76" t="str">
        <f t="shared" si="1356"/>
        <v>no</v>
      </c>
      <c r="E3686" s="76" t="str">
        <f t="shared" si="1359"/>
        <v>not applicable</v>
      </c>
      <c r="F3686" s="8" t="s">
        <v>691</v>
      </c>
      <c r="G3686" s="7" t="s">
        <v>692</v>
      </c>
      <c r="H3686" s="5" t="s">
        <v>693</v>
      </c>
      <c r="I3686" s="7" t="s">
        <v>138</v>
      </c>
      <c r="J3686" s="83" t="s">
        <v>75</v>
      </c>
      <c r="K3686" s="59" t="str">
        <f t="shared" si="1360"/>
        <v>notmandatory</v>
      </c>
      <c r="L3686" s="83"/>
      <c r="M3686" s="59" t="str">
        <f t="shared" si="1361"/>
        <v>notmandatorybuyernosupplier</v>
      </c>
      <c r="N3686" s="24"/>
      <c r="O3686" s="59" t="str">
        <f t="shared" si="1353"/>
        <v>country not in scope for buyer, no need to review</v>
      </c>
    </row>
    <row r="3687" spans="1:15" ht="14.4" x14ac:dyDescent="0.25">
      <c r="A3687" s="76" t="s">
        <v>89</v>
      </c>
      <c r="B3687" s="76" t="str">
        <f>VLOOKUP(A3687,'Buyer Countries '!$B$2:$C$301,2,FALSE)</f>
        <v>no</v>
      </c>
      <c r="C3687" s="76" t="str">
        <f>VLOOKUP(A3687,'Supplier Countries'!$B$2:$D$301,3,FALSE)</f>
        <v>no</v>
      </c>
      <c r="D3687" s="76" t="str">
        <f t="shared" si="1356"/>
        <v>no</v>
      </c>
      <c r="E3687" s="76" t="str">
        <f t="shared" si="1359"/>
        <v>not applicable</v>
      </c>
      <c r="F3687" s="8" t="s">
        <v>694</v>
      </c>
      <c r="G3687" s="7" t="s">
        <v>695</v>
      </c>
      <c r="H3687" s="5"/>
      <c r="I3687" s="7" t="s">
        <v>142</v>
      </c>
      <c r="J3687" s="83" t="s">
        <v>75</v>
      </c>
      <c r="K3687" s="59" t="str">
        <f t="shared" si="1360"/>
        <v>notmandatory</v>
      </c>
      <c r="L3687" s="83"/>
      <c r="M3687" s="59" t="str">
        <f t="shared" si="1361"/>
        <v>notmandatorybuyernosupplier</v>
      </c>
      <c r="N3687" s="24"/>
      <c r="O3687" s="59" t="str">
        <f t="shared" si="1353"/>
        <v>country not in scope for buyer, no need to review</v>
      </c>
    </row>
    <row r="3688" spans="1:15" ht="14.4" x14ac:dyDescent="0.25">
      <c r="A3688" s="76" t="s">
        <v>89</v>
      </c>
      <c r="B3688" s="76" t="str">
        <f>VLOOKUP(A3688,'Buyer Countries '!$B$2:$C$301,2,FALSE)</f>
        <v>no</v>
      </c>
      <c r="C3688" s="76" t="str">
        <f>VLOOKUP(A3688,'Supplier Countries'!$B$2:$D$301,3,FALSE)</f>
        <v>no</v>
      </c>
      <c r="D3688" s="76" t="str">
        <f t="shared" si="1356"/>
        <v>no</v>
      </c>
      <c r="E3688" s="76" t="str">
        <f t="shared" si="1359"/>
        <v>not applicable</v>
      </c>
      <c r="F3688" s="8" t="s">
        <v>696</v>
      </c>
      <c r="G3688" s="7" t="s">
        <v>697</v>
      </c>
      <c r="H3688" s="5"/>
      <c r="I3688" s="7" t="s">
        <v>138</v>
      </c>
      <c r="J3688" s="83" t="s">
        <v>75</v>
      </c>
      <c r="K3688" s="59" t="str">
        <f t="shared" si="1360"/>
        <v>notmandatory</v>
      </c>
      <c r="L3688" s="83"/>
      <c r="M3688" s="59" t="str">
        <f t="shared" si="1361"/>
        <v>notmandatorybuyernosupplier</v>
      </c>
      <c r="N3688" s="24"/>
      <c r="O3688" s="59" t="str">
        <f t="shared" si="1353"/>
        <v>country not in scope for buyer, no need to review</v>
      </c>
    </row>
    <row r="3689" spans="1:15" ht="14.4" x14ac:dyDescent="0.25">
      <c r="A3689" s="76" t="s">
        <v>89</v>
      </c>
      <c r="B3689" s="76" t="str">
        <f>VLOOKUP(A3689,'Buyer Countries '!$B$2:$C$301,2,FALSE)</f>
        <v>no</v>
      </c>
      <c r="C3689" s="76" t="str">
        <f>VLOOKUP(A3689,'Supplier Countries'!$B$2:$D$301,3,FALSE)</f>
        <v>no</v>
      </c>
      <c r="D3689" s="76" t="str">
        <f t="shared" si="1356"/>
        <v>no</v>
      </c>
      <c r="E3689" s="76" t="str">
        <f t="shared" si="1359"/>
        <v>not applicable</v>
      </c>
      <c r="F3689" s="8" t="s">
        <v>698</v>
      </c>
      <c r="G3689" s="7" t="s">
        <v>699</v>
      </c>
      <c r="H3689" s="5"/>
      <c r="I3689" s="7" t="s">
        <v>138</v>
      </c>
      <c r="J3689" s="83" t="s">
        <v>75</v>
      </c>
      <c r="K3689" s="59" t="str">
        <f t="shared" si="1360"/>
        <v>notmandatory</v>
      </c>
      <c r="L3689" s="83"/>
      <c r="M3689" s="59" t="str">
        <f t="shared" si="1361"/>
        <v>notmandatorybuyernosupplier</v>
      </c>
      <c r="N3689" s="24" t="s">
        <v>179</v>
      </c>
      <c r="O3689" s="59" t="str">
        <f t="shared" si="1353"/>
        <v>country not in scope for buyer, no need to review</v>
      </c>
    </row>
    <row r="3690" spans="1:15" ht="14.4" x14ac:dyDescent="0.25">
      <c r="A3690" s="76" t="s">
        <v>89</v>
      </c>
      <c r="B3690" s="76" t="str">
        <f>VLOOKUP(A3690,'Buyer Countries '!$B$2:$C$301,2,FALSE)</f>
        <v>no</v>
      </c>
      <c r="C3690" s="76" t="str">
        <f>VLOOKUP(A3690,'Supplier Countries'!$B$2:$D$301,3,FALSE)</f>
        <v>no</v>
      </c>
      <c r="D3690" s="76" t="str">
        <f t="shared" si="1356"/>
        <v>no</v>
      </c>
      <c r="E3690" s="76" t="str">
        <f t="shared" si="1359"/>
        <v>not applicable</v>
      </c>
      <c r="F3690" s="8" t="s">
        <v>700</v>
      </c>
      <c r="G3690" s="7" t="s">
        <v>701</v>
      </c>
      <c r="H3690" s="5"/>
      <c r="I3690" s="7" t="s">
        <v>142</v>
      </c>
      <c r="J3690" s="83" t="s">
        <v>75</v>
      </c>
      <c r="K3690" s="59" t="str">
        <f t="shared" si="1360"/>
        <v>notmandatory</v>
      </c>
      <c r="L3690" s="83"/>
      <c r="M3690" s="59" t="str">
        <f t="shared" si="1361"/>
        <v>notmandatorybuyernosupplier</v>
      </c>
      <c r="N3690" s="24"/>
      <c r="O3690" s="59" t="str">
        <f t="shared" si="1353"/>
        <v>country not in scope for buyer, no need to review</v>
      </c>
    </row>
    <row r="3691" spans="1:15" ht="14.4" x14ac:dyDescent="0.25">
      <c r="A3691" s="76" t="s">
        <v>89</v>
      </c>
      <c r="B3691" s="76" t="str">
        <f>VLOOKUP(A3691,'Buyer Countries '!$B$2:$C$301,2,FALSE)</f>
        <v>no</v>
      </c>
      <c r="C3691" s="76" t="str">
        <f>VLOOKUP(A3691,'Supplier Countries'!$B$2:$D$301,3,FALSE)</f>
        <v>no</v>
      </c>
      <c r="D3691" s="76" t="str">
        <f t="shared" si="1356"/>
        <v>no</v>
      </c>
      <c r="E3691" s="76" t="str">
        <f t="shared" si="1359"/>
        <v>not applicable</v>
      </c>
      <c r="F3691" s="8" t="s">
        <v>702</v>
      </c>
      <c r="G3691" s="7" t="s">
        <v>703</v>
      </c>
      <c r="H3691" s="5"/>
      <c r="I3691" s="7" t="s">
        <v>142</v>
      </c>
      <c r="J3691" s="83" t="s">
        <v>75</v>
      </c>
      <c r="K3691" s="59" t="str">
        <f t="shared" si="1360"/>
        <v>notmandatory</v>
      </c>
      <c r="L3691" s="83"/>
      <c r="M3691" s="59" t="str">
        <f t="shared" si="1361"/>
        <v>notmandatorybuyernosupplier</v>
      </c>
      <c r="N3691" s="24"/>
      <c r="O3691" s="59" t="str">
        <f t="shared" si="1353"/>
        <v>country not in scope for buyer, no need to review</v>
      </c>
    </row>
    <row r="3692" spans="1:15" ht="14.4" x14ac:dyDescent="0.25">
      <c r="A3692" s="76" t="s">
        <v>89</v>
      </c>
      <c r="B3692" s="76" t="str">
        <f>VLOOKUP(A3692,'Buyer Countries '!$B$2:$C$301,2,FALSE)</f>
        <v>no</v>
      </c>
      <c r="C3692" s="76" t="str">
        <f>VLOOKUP(A3692,'Supplier Countries'!$B$2:$D$301,3,FALSE)</f>
        <v>no</v>
      </c>
      <c r="D3692" s="76" t="str">
        <f t="shared" si="1356"/>
        <v>no</v>
      </c>
      <c r="E3692" s="76" t="str">
        <f t="shared" si="1359"/>
        <v>not applicable</v>
      </c>
      <c r="F3692" s="8" t="s">
        <v>704</v>
      </c>
      <c r="G3692" s="7" t="s">
        <v>705</v>
      </c>
      <c r="H3692" s="5"/>
      <c r="I3692" s="7" t="s">
        <v>138</v>
      </c>
      <c r="J3692" s="83" t="s">
        <v>75</v>
      </c>
      <c r="K3692" s="59" t="str">
        <f t="shared" si="1360"/>
        <v>notmandatory</v>
      </c>
      <c r="L3692" s="83"/>
      <c r="M3692" s="59" t="str">
        <f t="shared" si="1361"/>
        <v>notmandatorybuyernosupplier</v>
      </c>
      <c r="N3692" s="24"/>
      <c r="O3692" s="59" t="str">
        <f t="shared" si="1353"/>
        <v>country not in scope for buyer, no need to review</v>
      </c>
    </row>
    <row r="3693" spans="1:15" ht="28.8" x14ac:dyDescent="0.25">
      <c r="A3693" s="76" t="s">
        <v>89</v>
      </c>
      <c r="B3693" s="76" t="str">
        <f>VLOOKUP(A3693,'Buyer Countries '!$B$2:$C$301,2,FALSE)</f>
        <v>no</v>
      </c>
      <c r="C3693" s="76" t="str">
        <f>VLOOKUP(A3693,'Supplier Countries'!$B$2:$D$301,3,FALSE)</f>
        <v>no</v>
      </c>
      <c r="D3693" s="76" t="str">
        <f t="shared" si="1356"/>
        <v>no</v>
      </c>
      <c r="E3693" s="76" t="str">
        <f t="shared" si="1359"/>
        <v>not applicable</v>
      </c>
      <c r="F3693" s="8" t="s">
        <v>706</v>
      </c>
      <c r="G3693" s="7" t="s">
        <v>707</v>
      </c>
      <c r="H3693" s="5"/>
      <c r="I3693" s="7" t="s">
        <v>138</v>
      </c>
      <c r="J3693" s="83" t="s">
        <v>75</v>
      </c>
      <c r="K3693" s="59" t="str">
        <f t="shared" si="1360"/>
        <v>notmandatory</v>
      </c>
      <c r="L3693" s="83"/>
      <c r="M3693" s="59" t="str">
        <f t="shared" si="1361"/>
        <v>notmandatorybuyernosupplier</v>
      </c>
      <c r="N3693" s="24" t="s">
        <v>188</v>
      </c>
      <c r="O3693" s="59" t="str">
        <f t="shared" si="1353"/>
        <v>country not in scope for buyer, no need to review</v>
      </c>
    </row>
    <row r="3694" spans="1:15" ht="28.8" x14ac:dyDescent="0.25">
      <c r="A3694" s="76" t="s">
        <v>89</v>
      </c>
      <c r="B3694" s="76" t="str">
        <f>VLOOKUP(A3694,'Buyer Countries '!$B$2:$C$301,2,FALSE)</f>
        <v>no</v>
      </c>
      <c r="C3694" s="76" t="str">
        <f>VLOOKUP(A3694,'Supplier Countries'!$B$2:$D$301,3,FALSE)</f>
        <v>no</v>
      </c>
      <c r="D3694" s="76" t="str">
        <f t="shared" si="1356"/>
        <v>no</v>
      </c>
      <c r="E3694" s="76" t="str">
        <f t="shared" si="1359"/>
        <v>not applicable</v>
      </c>
      <c r="F3694" s="8" t="s">
        <v>708</v>
      </c>
      <c r="G3694" s="7" t="s">
        <v>709</v>
      </c>
      <c r="H3694" s="5"/>
      <c r="I3694" s="7" t="s">
        <v>138</v>
      </c>
      <c r="J3694" s="83" t="s">
        <v>75</v>
      </c>
      <c r="K3694" s="59" t="str">
        <f t="shared" si="1360"/>
        <v>notmandatory</v>
      </c>
      <c r="L3694" s="83"/>
      <c r="M3694" s="59" t="str">
        <f t="shared" si="1361"/>
        <v>notmandatorybuyernosupplier</v>
      </c>
      <c r="N3694" s="24" t="s">
        <v>191</v>
      </c>
      <c r="O3694" s="59" t="str">
        <f t="shared" si="1353"/>
        <v>country not in scope for buyer, no need to review</v>
      </c>
    </row>
    <row r="3695" spans="1:15" ht="28.8" x14ac:dyDescent="0.25">
      <c r="A3695" s="76" t="s">
        <v>89</v>
      </c>
      <c r="B3695" s="76" t="str">
        <f>VLOOKUP(A3695,'Buyer Countries '!$B$2:$C$301,2,FALSE)</f>
        <v>no</v>
      </c>
      <c r="C3695" s="76" t="str">
        <f>VLOOKUP(A3695,'Supplier Countries'!$B$2:$D$301,3,FALSE)</f>
        <v>no</v>
      </c>
      <c r="D3695" s="76" t="str">
        <f t="shared" si="1356"/>
        <v>no</v>
      </c>
      <c r="E3695" s="76" t="str">
        <f t="shared" si="1359"/>
        <v>not applicable</v>
      </c>
      <c r="F3695" s="8" t="s">
        <v>710</v>
      </c>
      <c r="G3695" s="7" t="s">
        <v>711</v>
      </c>
      <c r="H3695" s="5" t="s">
        <v>161</v>
      </c>
      <c r="I3695" s="7" t="s">
        <v>142</v>
      </c>
      <c r="J3695" s="83" t="s">
        <v>75</v>
      </c>
      <c r="K3695" s="59" t="str">
        <f t="shared" si="1360"/>
        <v>notmandatory</v>
      </c>
      <c r="L3695" s="83"/>
      <c r="M3695" s="59" t="str">
        <f t="shared" si="1361"/>
        <v>notmandatorybuyernosupplier</v>
      </c>
      <c r="N3695" s="24"/>
      <c r="O3695" s="59" t="str">
        <f t="shared" si="1353"/>
        <v>country not in scope for buyer, no need to review</v>
      </c>
    </row>
    <row r="3696" spans="1:15" ht="86.4" x14ac:dyDescent="0.25">
      <c r="A3696" s="76" t="s">
        <v>89</v>
      </c>
      <c r="B3696" s="76" t="str">
        <f>VLOOKUP(A3696,'Buyer Countries '!$B$2:$C$301,2,FALSE)</f>
        <v>no</v>
      </c>
      <c r="C3696" s="76" t="str">
        <f>VLOOKUP(A3696,'Supplier Countries'!$B$2:$D$301,3,FALSE)</f>
        <v>no</v>
      </c>
      <c r="D3696" s="76" t="str">
        <f t="shared" si="1356"/>
        <v>no</v>
      </c>
      <c r="E3696" s="76" t="str">
        <f t="shared" si="1359"/>
        <v>not applicable</v>
      </c>
      <c r="F3696" s="8" t="s">
        <v>712</v>
      </c>
      <c r="G3696" s="7" t="s">
        <v>713</v>
      </c>
      <c r="H3696" s="5" t="s">
        <v>714</v>
      </c>
      <c r="I3696" s="7" t="s">
        <v>138</v>
      </c>
      <c r="J3696" s="83" t="s">
        <v>75</v>
      </c>
      <c r="K3696" s="59" t="str">
        <f t="shared" si="1360"/>
        <v>notmandatory</v>
      </c>
      <c r="L3696" s="83"/>
      <c r="M3696" s="59" t="str">
        <f t="shared" si="1361"/>
        <v>notmandatorybuyernosupplier</v>
      </c>
      <c r="N3696" s="24"/>
      <c r="O3696" s="59" t="str">
        <f t="shared" si="1353"/>
        <v>country not in scope for buyer, no need to review</v>
      </c>
    </row>
    <row r="3697" spans="1:15" ht="14.4" x14ac:dyDescent="0.25">
      <c r="A3697" s="76" t="s">
        <v>89</v>
      </c>
      <c r="B3697" s="76" t="str">
        <f>VLOOKUP(A3697,'Buyer Countries '!$B$2:$C$301,2,FALSE)</f>
        <v>no</v>
      </c>
      <c r="C3697" s="76" t="str">
        <f>VLOOKUP(A3697,'Supplier Countries'!$B$2:$D$301,3,FALSE)</f>
        <v>no</v>
      </c>
      <c r="D3697" s="76" t="str">
        <f t="shared" si="1356"/>
        <v>no</v>
      </c>
      <c r="E3697" s="76" t="str">
        <f t="shared" si="1359"/>
        <v>not applicable</v>
      </c>
      <c r="F3697" s="8" t="s">
        <v>715</v>
      </c>
      <c r="G3697" s="7" t="s">
        <v>716</v>
      </c>
      <c r="H3697" s="5"/>
      <c r="I3697" s="7" t="s">
        <v>142</v>
      </c>
      <c r="J3697" s="83" t="s">
        <v>75</v>
      </c>
      <c r="K3697" s="59" t="str">
        <f t="shared" si="1360"/>
        <v>notmandatory</v>
      </c>
      <c r="L3697" s="83"/>
      <c r="M3697" s="59" t="str">
        <f t="shared" si="1361"/>
        <v>notmandatorybuyernosupplier</v>
      </c>
      <c r="N3697" s="24"/>
      <c r="O3697" s="59" t="str">
        <f t="shared" si="1353"/>
        <v>country not in scope for buyer, no need to review</v>
      </c>
    </row>
    <row r="3698" spans="1:15" ht="14.4" x14ac:dyDescent="0.25">
      <c r="A3698" s="76" t="s">
        <v>89</v>
      </c>
      <c r="B3698" s="76" t="str">
        <f>VLOOKUP(A3698,'Buyer Countries '!$B$2:$C$301,2,FALSE)</f>
        <v>no</v>
      </c>
      <c r="C3698" s="76" t="str">
        <f>VLOOKUP(A3698,'Supplier Countries'!$B$2:$D$301,3,FALSE)</f>
        <v>no</v>
      </c>
      <c r="D3698" s="76" t="str">
        <f t="shared" si="1356"/>
        <v>no</v>
      </c>
      <c r="E3698" s="76" t="str">
        <f t="shared" si="1359"/>
        <v>not applicable</v>
      </c>
      <c r="F3698" s="8" t="s">
        <v>717</v>
      </c>
      <c r="G3698" s="7" t="s">
        <v>718</v>
      </c>
      <c r="H3698" s="5"/>
      <c r="I3698" s="7" t="s">
        <v>138</v>
      </c>
      <c r="J3698" s="83" t="s">
        <v>75</v>
      </c>
      <c r="K3698" s="59" t="str">
        <f t="shared" si="1360"/>
        <v>notmandatory</v>
      </c>
      <c r="L3698" s="83"/>
      <c r="M3698" s="59" t="str">
        <f t="shared" si="1361"/>
        <v>notmandatorybuyernosupplier</v>
      </c>
      <c r="N3698" s="24"/>
      <c r="O3698" s="59" t="str">
        <f t="shared" si="1353"/>
        <v>country not in scope for buyer, no need to review</v>
      </c>
    </row>
    <row r="3699" spans="1:15" ht="14.4" x14ac:dyDescent="0.25">
      <c r="A3699" s="76" t="s">
        <v>89</v>
      </c>
      <c r="B3699" s="76" t="str">
        <f>VLOOKUP(A3699,'Buyer Countries '!$B$2:$C$301,2,FALSE)</f>
        <v>no</v>
      </c>
      <c r="C3699" s="76" t="str">
        <f>VLOOKUP(A3699,'Supplier Countries'!$B$2:$D$301,3,FALSE)</f>
        <v>no</v>
      </c>
      <c r="D3699" s="76" t="str">
        <f t="shared" si="1356"/>
        <v>no</v>
      </c>
      <c r="E3699" s="76" t="str">
        <f t="shared" si="1359"/>
        <v>not applicable</v>
      </c>
      <c r="F3699" s="8" t="s">
        <v>719</v>
      </c>
      <c r="G3699" s="7" t="s">
        <v>720</v>
      </c>
      <c r="H3699" s="5"/>
      <c r="I3699" s="7" t="s">
        <v>138</v>
      </c>
      <c r="J3699" s="83" t="s">
        <v>75</v>
      </c>
      <c r="K3699" s="59" t="str">
        <f t="shared" si="1360"/>
        <v>notmandatory</v>
      </c>
      <c r="L3699" s="83"/>
      <c r="M3699" s="59" t="str">
        <f t="shared" si="1361"/>
        <v>notmandatorybuyernosupplier</v>
      </c>
      <c r="N3699" s="24" t="s">
        <v>179</v>
      </c>
      <c r="O3699" s="59" t="str">
        <f t="shared" si="1353"/>
        <v>country not in scope for buyer, no need to review</v>
      </c>
    </row>
    <row r="3700" spans="1:15" ht="14.4" x14ac:dyDescent="0.25">
      <c r="A3700" s="76" t="s">
        <v>89</v>
      </c>
      <c r="B3700" s="76" t="str">
        <f>VLOOKUP(A3700,'Buyer Countries '!$B$2:$C$301,2,FALSE)</f>
        <v>no</v>
      </c>
      <c r="C3700" s="76" t="str">
        <f>VLOOKUP(A3700,'Supplier Countries'!$B$2:$D$301,3,FALSE)</f>
        <v>no</v>
      </c>
      <c r="D3700" s="76" t="str">
        <f t="shared" si="1356"/>
        <v>no</v>
      </c>
      <c r="E3700" s="76" t="str">
        <f t="shared" si="1359"/>
        <v>not applicable</v>
      </c>
      <c r="F3700" s="8" t="s">
        <v>721</v>
      </c>
      <c r="G3700" s="7" t="s">
        <v>722</v>
      </c>
      <c r="H3700" s="5"/>
      <c r="I3700" s="7" t="s">
        <v>142</v>
      </c>
      <c r="J3700" s="83" t="s">
        <v>75</v>
      </c>
      <c r="K3700" s="59" t="str">
        <f t="shared" si="1360"/>
        <v>notmandatory</v>
      </c>
      <c r="L3700" s="83"/>
      <c r="M3700" s="59" t="str">
        <f t="shared" si="1361"/>
        <v>notmandatorybuyernosupplier</v>
      </c>
      <c r="N3700" s="24"/>
      <c r="O3700" s="59" t="str">
        <f t="shared" si="1353"/>
        <v>country not in scope for buyer, no need to review</v>
      </c>
    </row>
    <row r="3701" spans="1:15" ht="14.4" x14ac:dyDescent="0.25">
      <c r="A3701" s="76" t="s">
        <v>89</v>
      </c>
      <c r="B3701" s="76" t="str">
        <f>VLOOKUP(A3701,'Buyer Countries '!$B$2:$C$301,2,FALSE)</f>
        <v>no</v>
      </c>
      <c r="C3701" s="76" t="str">
        <f>VLOOKUP(A3701,'Supplier Countries'!$B$2:$D$301,3,FALSE)</f>
        <v>no</v>
      </c>
      <c r="D3701" s="76" t="str">
        <f t="shared" si="1356"/>
        <v>no</v>
      </c>
      <c r="E3701" s="76" t="str">
        <f t="shared" si="1359"/>
        <v>not applicable</v>
      </c>
      <c r="F3701" s="8" t="s">
        <v>723</v>
      </c>
      <c r="G3701" s="7" t="s">
        <v>724</v>
      </c>
      <c r="H3701" s="5"/>
      <c r="I3701" s="7" t="s">
        <v>142</v>
      </c>
      <c r="J3701" s="83" t="s">
        <v>75</v>
      </c>
      <c r="K3701" s="59" t="str">
        <f t="shared" si="1360"/>
        <v>notmandatory</v>
      </c>
      <c r="L3701" s="83"/>
      <c r="M3701" s="59" t="str">
        <f t="shared" si="1361"/>
        <v>notmandatorybuyernosupplier</v>
      </c>
      <c r="N3701" s="24"/>
      <c r="O3701" s="59" t="str">
        <f t="shared" si="1353"/>
        <v>country not in scope for buyer, no need to review</v>
      </c>
    </row>
    <row r="3702" spans="1:15" ht="14.4" x14ac:dyDescent="0.25">
      <c r="A3702" s="76" t="s">
        <v>89</v>
      </c>
      <c r="B3702" s="76" t="str">
        <f>VLOOKUP(A3702,'Buyer Countries '!$B$2:$C$301,2,FALSE)</f>
        <v>no</v>
      </c>
      <c r="C3702" s="76" t="str">
        <f>VLOOKUP(A3702,'Supplier Countries'!$B$2:$D$301,3,FALSE)</f>
        <v>no</v>
      </c>
      <c r="D3702" s="76" t="str">
        <f t="shared" si="1356"/>
        <v>no</v>
      </c>
      <c r="E3702" s="76" t="str">
        <f t="shared" si="1359"/>
        <v>not applicable</v>
      </c>
      <c r="F3702" s="8" t="s">
        <v>725</v>
      </c>
      <c r="G3702" s="7" t="s">
        <v>726</v>
      </c>
      <c r="H3702" s="5"/>
      <c r="I3702" s="7" t="s">
        <v>138</v>
      </c>
      <c r="J3702" s="83" t="s">
        <v>75</v>
      </c>
      <c r="K3702" s="59" t="str">
        <f t="shared" si="1360"/>
        <v>notmandatory</v>
      </c>
      <c r="L3702" s="83"/>
      <c r="M3702" s="59" t="str">
        <f t="shared" si="1361"/>
        <v>notmandatorybuyernosupplier</v>
      </c>
      <c r="N3702" s="24"/>
      <c r="O3702" s="59" t="str">
        <f t="shared" si="1353"/>
        <v>country not in scope for buyer, no need to review</v>
      </c>
    </row>
    <row r="3703" spans="1:15" ht="28.8" x14ac:dyDescent="0.25">
      <c r="A3703" s="76" t="s">
        <v>89</v>
      </c>
      <c r="B3703" s="76" t="str">
        <f>VLOOKUP(A3703,'Buyer Countries '!$B$2:$C$301,2,FALSE)</f>
        <v>no</v>
      </c>
      <c r="C3703" s="76" t="str">
        <f>VLOOKUP(A3703,'Supplier Countries'!$B$2:$D$301,3,FALSE)</f>
        <v>no</v>
      </c>
      <c r="D3703" s="76" t="str">
        <f t="shared" si="1356"/>
        <v>no</v>
      </c>
      <c r="E3703" s="76" t="str">
        <f t="shared" si="1359"/>
        <v>not applicable</v>
      </c>
      <c r="F3703" s="8" t="s">
        <v>727</v>
      </c>
      <c r="G3703" s="7" t="s">
        <v>728</v>
      </c>
      <c r="H3703" s="5"/>
      <c r="I3703" s="7" t="s">
        <v>138</v>
      </c>
      <c r="J3703" s="83" t="s">
        <v>75</v>
      </c>
      <c r="K3703" s="59" t="str">
        <f t="shared" si="1360"/>
        <v>notmandatory</v>
      </c>
      <c r="L3703" s="83"/>
      <c r="M3703" s="59" t="str">
        <f t="shared" si="1361"/>
        <v>notmandatorybuyernosupplier</v>
      </c>
      <c r="N3703" s="24" t="s">
        <v>188</v>
      </c>
      <c r="O3703" s="59" t="str">
        <f t="shared" si="1353"/>
        <v>country not in scope for buyer, no need to review</v>
      </c>
    </row>
    <row r="3704" spans="1:15" ht="28.8" x14ac:dyDescent="0.25">
      <c r="A3704" s="76" t="s">
        <v>89</v>
      </c>
      <c r="B3704" s="76" t="str">
        <f>VLOOKUP(A3704,'Buyer Countries '!$B$2:$C$301,2,FALSE)</f>
        <v>no</v>
      </c>
      <c r="C3704" s="76" t="str">
        <f>VLOOKUP(A3704,'Supplier Countries'!$B$2:$D$301,3,FALSE)</f>
        <v>no</v>
      </c>
      <c r="D3704" s="76" t="str">
        <f t="shared" si="1356"/>
        <v>no</v>
      </c>
      <c r="E3704" s="76" t="str">
        <f t="shared" si="1359"/>
        <v>not applicable</v>
      </c>
      <c r="F3704" s="8" t="s">
        <v>729</v>
      </c>
      <c r="G3704" s="7" t="s">
        <v>730</v>
      </c>
      <c r="H3704" s="5"/>
      <c r="I3704" s="7" t="s">
        <v>138</v>
      </c>
      <c r="J3704" s="83" t="s">
        <v>75</v>
      </c>
      <c r="K3704" s="59" t="str">
        <f t="shared" si="1360"/>
        <v>notmandatory</v>
      </c>
      <c r="L3704" s="83"/>
      <c r="M3704" s="59" t="str">
        <f t="shared" si="1361"/>
        <v>notmandatorybuyernosupplier</v>
      </c>
      <c r="N3704" s="24" t="s">
        <v>191</v>
      </c>
      <c r="O3704" s="59" t="str">
        <f t="shared" si="1353"/>
        <v>country not in scope for buyer, no need to review</v>
      </c>
    </row>
    <row r="3705" spans="1:15" ht="28.8" x14ac:dyDescent="0.25">
      <c r="A3705" s="76" t="s">
        <v>89</v>
      </c>
      <c r="B3705" s="76" t="str">
        <f>VLOOKUP(A3705,'Buyer Countries '!$B$2:$C$301,2,FALSE)</f>
        <v>no</v>
      </c>
      <c r="C3705" s="76" t="str">
        <f>VLOOKUP(A3705,'Supplier Countries'!$B$2:$D$301,3,FALSE)</f>
        <v>no</v>
      </c>
      <c r="D3705" s="76" t="str">
        <f t="shared" si="1356"/>
        <v>no</v>
      </c>
      <c r="E3705" s="76" t="str">
        <f t="shared" si="1359"/>
        <v>not applicable</v>
      </c>
      <c r="F3705" s="8" t="s">
        <v>731</v>
      </c>
      <c r="G3705" s="7" t="s">
        <v>732</v>
      </c>
      <c r="H3705" s="5" t="s">
        <v>161</v>
      </c>
      <c r="I3705" s="7" t="s">
        <v>142</v>
      </c>
      <c r="J3705" s="83" t="s">
        <v>75</v>
      </c>
      <c r="K3705" s="59" t="str">
        <f t="shared" si="1360"/>
        <v>notmandatory</v>
      </c>
      <c r="L3705" s="83"/>
      <c r="M3705" s="59" t="str">
        <f t="shared" si="1361"/>
        <v>notmandatorybuyernosupplier</v>
      </c>
      <c r="N3705" s="24"/>
      <c r="O3705" s="59" t="str">
        <f t="shared" si="1353"/>
        <v>country not in scope for buyer, no need to review</v>
      </c>
    </row>
    <row r="3706" spans="1:15" ht="14.4" x14ac:dyDescent="0.25">
      <c r="A3706" s="76" t="s">
        <v>89</v>
      </c>
      <c r="B3706" s="76" t="str">
        <f>VLOOKUP(A3706,'Buyer Countries '!$B$2:$C$301,2,FALSE)</f>
        <v>no</v>
      </c>
      <c r="C3706" s="76" t="str">
        <f>VLOOKUP(A3706,'Supplier Countries'!$B$2:$D$301,3,FALSE)</f>
        <v>no</v>
      </c>
      <c r="D3706" s="76" t="str">
        <f t="shared" si="1356"/>
        <v>no</v>
      </c>
      <c r="E3706" s="76" t="str">
        <f t="shared" si="1359"/>
        <v>not applicable</v>
      </c>
      <c r="F3706" s="8" t="s">
        <v>733</v>
      </c>
      <c r="G3706" s="7" t="s">
        <v>734</v>
      </c>
      <c r="H3706" s="5"/>
      <c r="I3706" s="7" t="s">
        <v>138</v>
      </c>
      <c r="J3706" s="83" t="s">
        <v>75</v>
      </c>
      <c r="K3706" s="59" t="str">
        <f t="shared" si="1360"/>
        <v>notmandatory</v>
      </c>
      <c r="L3706" s="83"/>
      <c r="M3706" s="59" t="str">
        <f t="shared" si="1361"/>
        <v>notmandatorybuyernosupplier</v>
      </c>
      <c r="N3706" s="24"/>
      <c r="O3706" s="59" t="str">
        <f t="shared" si="1353"/>
        <v>country not in scope for buyer, no need to review</v>
      </c>
    </row>
    <row r="3707" spans="1:15" ht="14.4" x14ac:dyDescent="0.25">
      <c r="A3707" s="76" t="s">
        <v>89</v>
      </c>
      <c r="B3707" s="76" t="str">
        <f>VLOOKUP(A3707,'Buyer Countries '!$B$2:$C$301,2,FALSE)</f>
        <v>no</v>
      </c>
      <c r="C3707" s="76" t="str">
        <f>VLOOKUP(A3707,'Supplier Countries'!$B$2:$D$301,3,FALSE)</f>
        <v>no</v>
      </c>
      <c r="D3707" s="76" t="str">
        <f t="shared" si="1356"/>
        <v>no</v>
      </c>
      <c r="E3707" s="76" t="str">
        <f t="shared" si="1359"/>
        <v>not applicable</v>
      </c>
      <c r="F3707" s="9" t="s">
        <v>132</v>
      </c>
      <c r="G3707" s="10" t="s">
        <v>735</v>
      </c>
      <c r="H3707" s="10"/>
      <c r="I3707" s="11"/>
      <c r="J3707" s="21"/>
      <c r="K3707" s="11"/>
      <c r="L3707" s="21"/>
      <c r="M3707" s="11"/>
      <c r="N3707" s="21"/>
      <c r="O3707" s="11"/>
    </row>
    <row r="3708" spans="1:15" ht="43.2" x14ac:dyDescent="0.25">
      <c r="A3708" s="76" t="s">
        <v>89</v>
      </c>
      <c r="B3708" s="76" t="str">
        <f>VLOOKUP(A3708,'Buyer Countries '!$B$2:$C$301,2,FALSE)</f>
        <v>no</v>
      </c>
      <c r="C3708" s="76" t="str">
        <f>VLOOKUP(A3708,'Supplier Countries'!$B$2:$D$301,3,FALSE)</f>
        <v>no</v>
      </c>
      <c r="D3708" s="76" t="str">
        <f t="shared" si="1356"/>
        <v>no</v>
      </c>
      <c r="E3708" s="76" t="str">
        <f t="shared" si="1359"/>
        <v>not applicable</v>
      </c>
      <c r="F3708" s="8" t="s">
        <v>736</v>
      </c>
      <c r="G3708" s="7" t="s">
        <v>737</v>
      </c>
      <c r="H3708" s="5"/>
      <c r="I3708" s="7" t="s">
        <v>138</v>
      </c>
      <c r="J3708" s="83" t="s">
        <v>75</v>
      </c>
      <c r="K3708" s="59" t="str">
        <f t="shared" ref="K3708:K3709" si="1362">IF(I3708="Mandatory","mandatory","notmandatory")</f>
        <v>notmandatory</v>
      </c>
      <c r="L3708" s="83"/>
      <c r="M3708" s="59" t="str">
        <f t="shared" ref="M3708:M3709" si="1363">K3708&amp;"buyer"&amp;J3708&amp;"supplier"&amp;L3708</f>
        <v>notmandatorybuyernosupplier</v>
      </c>
      <c r="N3708" s="24" t="s">
        <v>430</v>
      </c>
      <c r="O3708" s="59" t="str">
        <f t="shared" si="1353"/>
        <v>country not in scope for buyer, no need to review</v>
      </c>
    </row>
    <row r="3709" spans="1:15" ht="43.2" x14ac:dyDescent="0.25">
      <c r="A3709" s="76" t="s">
        <v>89</v>
      </c>
      <c r="B3709" s="76" t="str">
        <f>VLOOKUP(A3709,'Buyer Countries '!$B$2:$C$301,2,FALSE)</f>
        <v>no</v>
      </c>
      <c r="C3709" s="76" t="str">
        <f>VLOOKUP(A3709,'Supplier Countries'!$B$2:$D$301,3,FALSE)</f>
        <v>no</v>
      </c>
      <c r="D3709" s="76" t="str">
        <f t="shared" si="1356"/>
        <v>no</v>
      </c>
      <c r="E3709" s="76" t="str">
        <f t="shared" si="1359"/>
        <v>not applicable</v>
      </c>
      <c r="F3709" s="8" t="s">
        <v>738</v>
      </c>
      <c r="G3709" s="7" t="s">
        <v>739</v>
      </c>
      <c r="H3709" s="5"/>
      <c r="I3709" s="7" t="s">
        <v>138</v>
      </c>
      <c r="J3709" s="83" t="s">
        <v>75</v>
      </c>
      <c r="K3709" s="59" t="str">
        <f t="shared" si="1362"/>
        <v>notmandatory</v>
      </c>
      <c r="L3709" s="83"/>
      <c r="M3709" s="59" t="str">
        <f t="shared" si="1363"/>
        <v>notmandatorybuyernosupplier</v>
      </c>
      <c r="N3709" s="24" t="s">
        <v>430</v>
      </c>
      <c r="O3709" s="59" t="str">
        <f t="shared" si="1353"/>
        <v>country not in scope for buyer, no need to review</v>
      </c>
    </row>
    <row r="3710" spans="1:15" ht="14.4" x14ac:dyDescent="0.25">
      <c r="A3710" s="91"/>
      <c r="B3710" s="92"/>
      <c r="C3710" s="92"/>
      <c r="D3710" s="92"/>
      <c r="E3710" s="92"/>
      <c r="F3710" s="56"/>
      <c r="G3710" s="57"/>
      <c r="H3710" s="57"/>
      <c r="I3710" s="57"/>
      <c r="J3710" s="93" t="e">
        <v>#N/A</v>
      </c>
      <c r="K3710" s="94"/>
      <c r="L3710" s="93"/>
      <c r="M3710" s="94"/>
      <c r="N3710" s="60"/>
      <c r="O3710" s="95" t="s">
        <v>132</v>
      </c>
    </row>
    <row r="3711" spans="1:15" ht="28.8" x14ac:dyDescent="0.25">
      <c r="A3711" s="76" t="s">
        <v>90</v>
      </c>
      <c r="B3711" s="76" t="str">
        <f>VLOOKUP(A3711,'Buyer Countries '!$B$2:$C$301,2,FALSE)</f>
        <v>no</v>
      </c>
      <c r="C3711" s="76" t="str">
        <f>VLOOKUP(A3711,'Supplier Countries'!$B$2:$D$301,3,FALSE)</f>
        <v>no</v>
      </c>
      <c r="D3711" s="76" t="str">
        <f t="shared" ref="D3711:D3771" si="1364">IF($N$3="supplier",B3711&amp;C3711,IF($N$3="buyer",B3711,"select value in are your onboarding a buyer or a supplier"))</f>
        <v>no</v>
      </c>
      <c r="E3711" s="76" t="str">
        <f t="shared" ref="E3711:E3774" si="1365">IF(D3711="select value in are your onboarding a buyer or a supplier",D3711,IF(D3711="yesno","not applicable",IF(D3711="yesyes","country supported",IF(D3711="noyes","country not supported, contact buyer",IF(D3711="yes","country supported","not applicable")))))</f>
        <v>not applicable</v>
      </c>
      <c r="F3711" s="8" t="s">
        <v>125</v>
      </c>
      <c r="G3711" s="7" t="s">
        <v>126</v>
      </c>
      <c r="H3711" s="5"/>
      <c r="I3711" s="7" t="s">
        <v>127</v>
      </c>
      <c r="J3711" s="89" t="s">
        <v>72</v>
      </c>
      <c r="K3711" s="59" t="str">
        <f t="shared" ref="K3711:K3712" si="1366">IF(I3711="Mandatory","mandatory","notmandatory")</f>
        <v>mandatory</v>
      </c>
      <c r="L3711" s="83"/>
      <c r="M3711" s="59" t="str">
        <f t="shared" ref="M3711:M3712" si="1367">K3711&amp;"buyer"&amp;J3711&amp;"supplier"&amp;L3711</f>
        <v>mandatorybuyeryessupplier</v>
      </c>
      <c r="N3711" s="24" t="s">
        <v>740</v>
      </c>
      <c r="O3711" s="59" t="str">
        <f t="shared" ref="O3711:O3712" si="1368">IF(D3711="noyes","country not in scope for buyer, contact buyer",
IF(D3711="no","country not in scope for buyer, no need to review",
IF(D3711="nono","country not in scope for buyer and supplier no need to review",
IF(D3711="yesno","country not in scope for supplier no need to review",
IF(M3711="notmandatorybuyeryessupplierno","can buyer relax rule in SBN or ERP to accept invoice without this, if not provide data on PDF, if not move to Portal invoice",
IF(M3711="mandatorybuyeryessupplierno","SAP business network requires this information, provide it or move to Portal invoice",IF(M3711="mandatorybuyeryessupplier","SAP Business Network requires this information, provide it or move to Portal invoice",
IF(M3711="notmandatorybuyeryessupplier","can you provide data on invoice? Answer in column L by Yes or No",
IF(M3711="notmandatorybuyernosupplieryes","data not required set dropdown to blank in column L",
IF(M3711="notmandatorybuyersupplieryes","data not required set dropdown to blank in column L","good job, perfect match!"))))))))))</f>
        <v>country not in scope for buyer, no need to review</v>
      </c>
    </row>
    <row r="3712" spans="1:15" ht="57.6" x14ac:dyDescent="0.25">
      <c r="A3712" s="76" t="s">
        <v>90</v>
      </c>
      <c r="B3712" s="76" t="str">
        <f>VLOOKUP(A3712,'Buyer Countries '!$B$2:$C$301,2,FALSE)</f>
        <v>no</v>
      </c>
      <c r="C3712" s="76" t="str">
        <f>VLOOKUP(A3712,'Supplier Countries'!$B$2:$D$301,3,FALSE)</f>
        <v>no</v>
      </c>
      <c r="D3712" s="76" t="str">
        <f t="shared" si="1364"/>
        <v>no</v>
      </c>
      <c r="E3712" s="76" t="str">
        <f t="shared" si="1365"/>
        <v>not applicable</v>
      </c>
      <c r="F3712" s="8" t="s">
        <v>129</v>
      </c>
      <c r="G3712" s="5" t="s">
        <v>130</v>
      </c>
      <c r="H3712" s="5"/>
      <c r="I3712" s="7" t="s">
        <v>127</v>
      </c>
      <c r="J3712" s="89" t="s">
        <v>72</v>
      </c>
      <c r="K3712" s="59" t="str">
        <f t="shared" si="1366"/>
        <v>mandatory</v>
      </c>
      <c r="L3712" s="83"/>
      <c r="M3712" s="59" t="str">
        <f t="shared" si="1367"/>
        <v>mandatorybuyeryessupplier</v>
      </c>
      <c r="N3712" s="24" t="s">
        <v>741</v>
      </c>
      <c r="O3712" s="59" t="str">
        <f t="shared" si="1368"/>
        <v>country not in scope for buyer, no need to review</v>
      </c>
    </row>
    <row r="3713" spans="1:25" ht="14.4" x14ac:dyDescent="0.25">
      <c r="A3713" s="76" t="s">
        <v>90</v>
      </c>
      <c r="B3713" s="76" t="str">
        <f>VLOOKUP(A3713,'Buyer Countries '!$B$2:$C$301,2,FALSE)</f>
        <v>no</v>
      </c>
      <c r="C3713" s="76" t="str">
        <f>VLOOKUP(A3713,'Supplier Countries'!$B$2:$D$301,3,FALSE)</f>
        <v>no</v>
      </c>
      <c r="D3713" s="76" t="str">
        <f t="shared" si="1364"/>
        <v>no</v>
      </c>
      <c r="E3713" s="76" t="str">
        <f t="shared" si="1365"/>
        <v>not applicable</v>
      </c>
      <c r="F3713" s="9" t="s">
        <v>132</v>
      </c>
      <c r="G3713" s="10" t="s">
        <v>133</v>
      </c>
      <c r="H3713" s="10"/>
      <c r="I3713" s="10"/>
      <c r="J3713" s="20"/>
      <c r="K3713" s="14"/>
      <c r="L3713" s="20" t="s">
        <v>134</v>
      </c>
      <c r="M3713" s="14" t="s">
        <v>134</v>
      </c>
      <c r="N3713" s="21"/>
      <c r="O3713" s="11"/>
    </row>
    <row r="3714" spans="1:25" ht="43.2" x14ac:dyDescent="0.25">
      <c r="A3714" s="76" t="s">
        <v>90</v>
      </c>
      <c r="B3714" s="76" t="str">
        <f>VLOOKUP(A3714,'Buyer Countries '!$B$2:$C$301,2,FALSE)</f>
        <v>no</v>
      </c>
      <c r="C3714" s="76" t="str">
        <f>VLOOKUP(A3714,'Supplier Countries'!$B$2:$D$301,3,FALSE)</f>
        <v>no</v>
      </c>
      <c r="D3714" s="76" t="str">
        <f t="shared" si="1364"/>
        <v>no</v>
      </c>
      <c r="E3714" s="76" t="str">
        <f t="shared" ref="E3714" si="1369">IF(D3714="select value in are your onboarding a buyer or a supplier",D3714,IF(D3714="yesno","not applicable",IF(D3714="yesyes","country supported",IF(D3714="noyes","country not supported, contact buyer",IF(D3714="yes","country supported","not applicable")))))</f>
        <v>not applicable</v>
      </c>
      <c r="F3714" s="8" t="s">
        <v>135</v>
      </c>
      <c r="G3714" s="7" t="s">
        <v>136</v>
      </c>
      <c r="H3714" s="5" t="s">
        <v>137</v>
      </c>
      <c r="I3714" s="7" t="s">
        <v>138</v>
      </c>
      <c r="J3714" s="83" t="s">
        <v>752</v>
      </c>
      <c r="K3714" s="59" t="str">
        <f t="shared" ref="K3714:K3726" si="1370">IF(I3714="Mandatory","mandatory","notmandatory")</f>
        <v>notmandatory</v>
      </c>
      <c r="L3714" s="83"/>
      <c r="M3714" s="59" t="str">
        <f t="shared" ref="M3714" si="1371">K3714&amp;"buyer"&amp;J3714&amp;"supplier"&amp;L3714</f>
        <v>notmandatorybuyerNosupplier</v>
      </c>
      <c r="N3714" s="24" t="s">
        <v>742</v>
      </c>
      <c r="O3714" s="59" t="str">
        <f t="shared" ref="O3714:O3726" si="1372">IF(D3714="noyes","country not in scope for buyer, contact buyer",
IF(D3714="no","country not in scope for buyer, no need to review",
IF(D3714="nono","country not in scope for buyer and supplier no need to review",
IF(D3714="yesno","country not in scope for supplier no need to review",
IF(M3714="notmandatorybuyeryessupplierno","can buyer relax rule in SBN or ERP to accept invoice without this, if not provide data on PDF, if not move to Portal invoice",
IF(M3714="mandatorybuyeryessupplierno","SAP business network requires this information, provide it or move to Portal invoice",IF(M3714="mandatorybuyeryessupplier","SAP Business Network requires this information, provide it or move to Portal invoice",
IF(M3714="notmandatorybuyeryessupplier","can you provide data on invoice? Answer in column L by Yes or No",
IF(M3714="notmandatorybuyernosupplieryes","data not required set dropdown to blank in column L",
IF(M3714="notmandatorybuyersupplieryes","data not required set dropdown to blank in column L","good job, perfect match!"))))))))))</f>
        <v>country not in scope for buyer, no need to review</v>
      </c>
    </row>
    <row r="3715" spans="1:25" ht="14.4" x14ac:dyDescent="0.25">
      <c r="A3715" s="76" t="s">
        <v>90</v>
      </c>
      <c r="B3715" s="76" t="str">
        <f>VLOOKUP(A3715,'Buyer Countries '!$B$2:$C$301,2,FALSE)</f>
        <v>no</v>
      </c>
      <c r="C3715" s="76" t="str">
        <f>VLOOKUP(A3715,'Supplier Countries'!$B$2:$D$301,3,FALSE)</f>
        <v>no</v>
      </c>
      <c r="D3715" s="76" t="str">
        <f t="shared" si="1364"/>
        <v>no</v>
      </c>
      <c r="E3715" s="76" t="str">
        <f t="shared" si="1365"/>
        <v>not applicable</v>
      </c>
      <c r="F3715" s="8" t="s">
        <v>140</v>
      </c>
      <c r="G3715" s="7" t="s">
        <v>141</v>
      </c>
      <c r="H3715" s="5"/>
      <c r="I3715" s="7" t="s">
        <v>142</v>
      </c>
      <c r="J3715" s="96" t="s">
        <v>72</v>
      </c>
      <c r="K3715" s="59" t="str">
        <f t="shared" si="1370"/>
        <v>notmandatory</v>
      </c>
      <c r="L3715" s="83"/>
      <c r="M3715" s="59" t="str">
        <f t="shared" ref="M3715:M3726" si="1373">K3715&amp;"buyer"&amp;J3715&amp;"supplier"&amp;L3715</f>
        <v>notmandatorybuyeryessupplier</v>
      </c>
      <c r="N3715" s="24"/>
      <c r="O3715" s="59" t="str">
        <f t="shared" si="1372"/>
        <v>country not in scope for buyer, no need to review</v>
      </c>
    </row>
    <row r="3716" spans="1:25" ht="14.4" x14ac:dyDescent="0.25">
      <c r="A3716" s="76" t="s">
        <v>90</v>
      </c>
      <c r="B3716" s="76" t="str">
        <f>VLOOKUP(A3716,'Buyer Countries '!$B$2:$C$301,2,FALSE)</f>
        <v>no</v>
      </c>
      <c r="C3716" s="76" t="str">
        <f>VLOOKUP(A3716,'Supplier Countries'!$B$2:$D$301,3,FALSE)</f>
        <v>no</v>
      </c>
      <c r="D3716" s="76" t="str">
        <f t="shared" si="1364"/>
        <v>no</v>
      </c>
      <c r="E3716" s="76" t="str">
        <f t="shared" si="1365"/>
        <v>not applicable</v>
      </c>
      <c r="F3716" s="8" t="s">
        <v>143</v>
      </c>
      <c r="G3716" s="7" t="s">
        <v>144</v>
      </c>
      <c r="H3716" s="5"/>
      <c r="I3716" s="7" t="s">
        <v>138</v>
      </c>
      <c r="J3716" s="96" t="s">
        <v>75</v>
      </c>
      <c r="K3716" s="59" t="str">
        <f t="shared" si="1370"/>
        <v>notmandatory</v>
      </c>
      <c r="L3716" s="83"/>
      <c r="M3716" s="59" t="str">
        <f t="shared" si="1373"/>
        <v>notmandatorybuyernosupplier</v>
      </c>
      <c r="N3716" s="24"/>
      <c r="O3716" s="59" t="str">
        <f t="shared" si="1372"/>
        <v>country not in scope for buyer, no need to review</v>
      </c>
    </row>
    <row r="3717" spans="1:25" ht="14.4" x14ac:dyDescent="0.25">
      <c r="A3717" s="76" t="s">
        <v>90</v>
      </c>
      <c r="B3717" s="76" t="str">
        <f>VLOOKUP(A3717,'Buyer Countries '!$B$2:$C$301,2,FALSE)</f>
        <v>no</v>
      </c>
      <c r="C3717" s="76" t="str">
        <f>VLOOKUP(A3717,'Supplier Countries'!$B$2:$D$301,3,FALSE)</f>
        <v>no</v>
      </c>
      <c r="D3717" s="76" t="str">
        <f t="shared" si="1364"/>
        <v>no</v>
      </c>
      <c r="E3717" s="76" t="str">
        <f t="shared" si="1365"/>
        <v>not applicable</v>
      </c>
      <c r="F3717" s="8" t="s">
        <v>145</v>
      </c>
      <c r="G3717" s="7" t="s">
        <v>146</v>
      </c>
      <c r="H3717" s="5"/>
      <c r="I3717" s="7" t="s">
        <v>138</v>
      </c>
      <c r="J3717" s="96" t="s">
        <v>75</v>
      </c>
      <c r="K3717" s="59" t="str">
        <f t="shared" si="1370"/>
        <v>notmandatory</v>
      </c>
      <c r="L3717" s="83"/>
      <c r="M3717" s="59" t="str">
        <f t="shared" si="1373"/>
        <v>notmandatorybuyernosupplier</v>
      </c>
      <c r="N3717" s="24"/>
      <c r="O3717" s="59" t="str">
        <f t="shared" si="1372"/>
        <v>country not in scope for buyer, no need to review</v>
      </c>
    </row>
    <row r="3718" spans="1:25" ht="14.4" x14ac:dyDescent="0.25">
      <c r="A3718" s="76" t="s">
        <v>90</v>
      </c>
      <c r="B3718" s="76" t="str">
        <f>VLOOKUP(A3718,'Buyer Countries '!$B$2:$C$301,2,FALSE)</f>
        <v>no</v>
      </c>
      <c r="C3718" s="76" t="str">
        <f>VLOOKUP(A3718,'Supplier Countries'!$B$2:$D$301,3,FALSE)</f>
        <v>no</v>
      </c>
      <c r="D3718" s="76" t="str">
        <f t="shared" si="1364"/>
        <v>no</v>
      </c>
      <c r="E3718" s="76" t="str">
        <f t="shared" si="1365"/>
        <v>not applicable</v>
      </c>
      <c r="F3718" s="8" t="s">
        <v>148</v>
      </c>
      <c r="G3718" s="7" t="s">
        <v>149</v>
      </c>
      <c r="H3718" s="5"/>
      <c r="I3718" s="7" t="s">
        <v>142</v>
      </c>
      <c r="J3718" s="96" t="s">
        <v>72</v>
      </c>
      <c r="K3718" s="59" t="str">
        <f t="shared" si="1370"/>
        <v>notmandatory</v>
      </c>
      <c r="L3718" s="83"/>
      <c r="M3718" s="59" t="str">
        <f t="shared" si="1373"/>
        <v>notmandatorybuyeryessupplier</v>
      </c>
      <c r="N3718" s="24"/>
      <c r="O3718" s="59" t="str">
        <f t="shared" si="1372"/>
        <v>country not in scope for buyer, no need to review</v>
      </c>
    </row>
    <row r="3719" spans="1:25" ht="14.4" x14ac:dyDescent="0.25">
      <c r="A3719" s="76" t="s">
        <v>90</v>
      </c>
      <c r="B3719" s="76" t="str">
        <f>VLOOKUP(A3719,'Buyer Countries '!$B$2:$C$301,2,FALSE)</f>
        <v>no</v>
      </c>
      <c r="C3719" s="76" t="str">
        <f>VLOOKUP(A3719,'Supplier Countries'!$B$2:$D$301,3,FALSE)</f>
        <v>no</v>
      </c>
      <c r="D3719" s="76" t="str">
        <f t="shared" si="1364"/>
        <v>no</v>
      </c>
      <c r="E3719" s="76" t="str">
        <f t="shared" si="1365"/>
        <v>not applicable</v>
      </c>
      <c r="F3719" s="8" t="s">
        <v>151</v>
      </c>
      <c r="G3719" s="7" t="s">
        <v>152</v>
      </c>
      <c r="H3719" s="5"/>
      <c r="I3719" s="7" t="s">
        <v>142</v>
      </c>
      <c r="J3719" s="96" t="s">
        <v>72</v>
      </c>
      <c r="K3719" s="59" t="str">
        <f t="shared" si="1370"/>
        <v>notmandatory</v>
      </c>
      <c r="L3719" s="83"/>
      <c r="M3719" s="59" t="str">
        <f t="shared" si="1373"/>
        <v>notmandatorybuyeryessupplier</v>
      </c>
      <c r="N3719" s="24"/>
      <c r="O3719" s="59" t="str">
        <f t="shared" si="1372"/>
        <v>country not in scope for buyer, no need to review</v>
      </c>
    </row>
    <row r="3720" spans="1:25" ht="14.4" x14ac:dyDescent="0.25">
      <c r="A3720" s="76" t="s">
        <v>90</v>
      </c>
      <c r="B3720" s="76" t="str">
        <f>VLOOKUP(A3720,'Buyer Countries '!$B$2:$C$301,2,FALSE)</f>
        <v>no</v>
      </c>
      <c r="C3720" s="76" t="str">
        <f>VLOOKUP(A3720,'Supplier Countries'!$B$2:$D$301,3,FALSE)</f>
        <v>no</v>
      </c>
      <c r="D3720" s="76" t="str">
        <f t="shared" si="1364"/>
        <v>no</v>
      </c>
      <c r="E3720" s="76" t="str">
        <f t="shared" si="1365"/>
        <v>not applicable</v>
      </c>
      <c r="F3720" s="8" t="s">
        <v>153</v>
      </c>
      <c r="G3720" s="7" t="s">
        <v>154</v>
      </c>
      <c r="H3720" s="5"/>
      <c r="I3720" s="7" t="s">
        <v>138</v>
      </c>
      <c r="J3720" s="96" t="s">
        <v>75</v>
      </c>
      <c r="K3720" s="59" t="str">
        <f t="shared" si="1370"/>
        <v>notmandatory</v>
      </c>
      <c r="L3720" s="83"/>
      <c r="M3720" s="59" t="str">
        <f t="shared" si="1373"/>
        <v>notmandatorybuyernosupplier</v>
      </c>
      <c r="N3720" s="24"/>
      <c r="O3720" s="59" t="str">
        <f t="shared" si="1372"/>
        <v>country not in scope for buyer, no need to review</v>
      </c>
    </row>
    <row r="3721" spans="1:25" ht="14.4" x14ac:dyDescent="0.25">
      <c r="A3721" s="76" t="s">
        <v>90</v>
      </c>
      <c r="B3721" s="76" t="str">
        <f>VLOOKUP(A3721,'Buyer Countries '!$B$2:$C$301,2,FALSE)</f>
        <v>no</v>
      </c>
      <c r="C3721" s="76" t="str">
        <f>VLOOKUP(A3721,'Supplier Countries'!$B$2:$D$301,3,FALSE)</f>
        <v>no</v>
      </c>
      <c r="D3721" s="76" t="str">
        <f t="shared" si="1364"/>
        <v>no</v>
      </c>
      <c r="E3721" s="76" t="str">
        <f t="shared" si="1365"/>
        <v>not applicable</v>
      </c>
      <c r="F3721" s="8" t="s">
        <v>155</v>
      </c>
      <c r="G3721" s="7" t="s">
        <v>156</v>
      </c>
      <c r="H3721" s="5"/>
      <c r="I3721" s="7" t="s">
        <v>138</v>
      </c>
      <c r="J3721" s="96" t="s">
        <v>75</v>
      </c>
      <c r="K3721" s="59" t="str">
        <f t="shared" si="1370"/>
        <v>notmandatory</v>
      </c>
      <c r="L3721" s="83"/>
      <c r="M3721" s="59" t="str">
        <f t="shared" si="1373"/>
        <v>notmandatorybuyernosupplier</v>
      </c>
      <c r="N3721" s="24"/>
      <c r="O3721" s="59" t="str">
        <f t="shared" si="1372"/>
        <v>country not in scope for buyer, no need to review</v>
      </c>
    </row>
    <row r="3722" spans="1:25" ht="28.8" x14ac:dyDescent="0.25">
      <c r="A3722" s="76" t="s">
        <v>90</v>
      </c>
      <c r="B3722" s="76" t="str">
        <f>VLOOKUP(A3722,'Buyer Countries '!$B$2:$C$301,2,FALSE)</f>
        <v>no</v>
      </c>
      <c r="C3722" s="76" t="str">
        <f>VLOOKUP(A3722,'Supplier Countries'!$B$2:$D$301,3,FALSE)</f>
        <v>no</v>
      </c>
      <c r="D3722" s="76" t="str">
        <f t="shared" si="1364"/>
        <v>no</v>
      </c>
      <c r="E3722" s="76" t="str">
        <f t="shared" si="1365"/>
        <v>not applicable</v>
      </c>
      <c r="F3722" s="8" t="s">
        <v>157</v>
      </c>
      <c r="G3722" s="7" t="s">
        <v>158</v>
      </c>
      <c r="H3722" s="5"/>
      <c r="I3722" s="7" t="s">
        <v>138</v>
      </c>
      <c r="J3722" s="83" t="s">
        <v>72</v>
      </c>
      <c r="K3722" s="59" t="str">
        <f t="shared" si="1370"/>
        <v>notmandatory</v>
      </c>
      <c r="L3722" s="83"/>
      <c r="M3722" s="59" t="str">
        <f t="shared" si="1373"/>
        <v>notmandatorybuyeryessupplier</v>
      </c>
      <c r="N3722" s="24" t="s">
        <v>191</v>
      </c>
      <c r="O3722" s="59" t="str">
        <f t="shared" si="1372"/>
        <v>country not in scope for buyer, no need to review</v>
      </c>
    </row>
    <row r="3723" spans="1:25" ht="28.8" x14ac:dyDescent="0.25">
      <c r="A3723" s="76" t="s">
        <v>90</v>
      </c>
      <c r="B3723" s="76" t="str">
        <f>VLOOKUP(A3723,'Buyer Countries '!$B$2:$C$301,2,FALSE)</f>
        <v>no</v>
      </c>
      <c r="C3723" s="76" t="str">
        <f>VLOOKUP(A3723,'Supplier Countries'!$B$2:$D$301,3,FALSE)</f>
        <v>no</v>
      </c>
      <c r="D3723" s="76" t="str">
        <f t="shared" si="1364"/>
        <v>no</v>
      </c>
      <c r="E3723" s="76" t="str">
        <f t="shared" ref="E3723" si="1374">IF(D3723="select value in are your onboarding a buyer or a supplier",D3723,IF(D3723="yesno","not applicable",IF(D3723="yesyes","country supported",IF(D3723="noyes","country not supported, contact buyer",IF(D3723="yes","country supported","not applicable")))))</f>
        <v>not applicable</v>
      </c>
      <c r="F3723" s="8" t="s">
        <v>159</v>
      </c>
      <c r="G3723" s="7" t="s">
        <v>160</v>
      </c>
      <c r="H3723" s="5" t="s">
        <v>161</v>
      </c>
      <c r="I3723" s="7" t="s">
        <v>138</v>
      </c>
      <c r="J3723" s="83" t="s">
        <v>72</v>
      </c>
      <c r="K3723" s="59" t="str">
        <f t="shared" si="1370"/>
        <v>notmandatory</v>
      </c>
      <c r="L3723" s="83"/>
      <c r="M3723" s="59" t="str">
        <f t="shared" ref="M3723" si="1375">K3723&amp;"buyer"&amp;J3723&amp;"supplier"&amp;L3723</f>
        <v>notmandatorybuyeryessupplier</v>
      </c>
      <c r="N3723" s="100"/>
      <c r="O3723" s="59" t="str">
        <f t="shared" si="1372"/>
        <v>country not in scope for buyer, no need to review</v>
      </c>
    </row>
    <row r="3724" spans="1:25" ht="14.4" x14ac:dyDescent="0.25">
      <c r="A3724" s="76" t="s">
        <v>90</v>
      </c>
      <c r="B3724" s="76" t="str">
        <f>VLOOKUP(A3724,'Buyer Countries '!$B$2:$C$301,2,FALSE)</f>
        <v>no</v>
      </c>
      <c r="C3724" s="76" t="str">
        <f>VLOOKUP(A3724,'Supplier Countries'!$B$2:$D$301,3,FALSE)</f>
        <v>no</v>
      </c>
      <c r="D3724" s="76" t="str">
        <f t="shared" si="1364"/>
        <v>no</v>
      </c>
      <c r="E3724" s="76" t="str">
        <f t="shared" si="1365"/>
        <v>not applicable</v>
      </c>
      <c r="F3724" s="8" t="s">
        <v>162</v>
      </c>
      <c r="G3724" s="7" t="s">
        <v>163</v>
      </c>
      <c r="H3724" s="5"/>
      <c r="I3724" s="7" t="s">
        <v>138</v>
      </c>
      <c r="J3724" s="96" t="s">
        <v>75</v>
      </c>
      <c r="K3724" s="59" t="str">
        <f t="shared" si="1370"/>
        <v>notmandatory</v>
      </c>
      <c r="L3724" s="83"/>
      <c r="M3724" s="59" t="str">
        <f t="shared" si="1373"/>
        <v>notmandatorybuyernosupplier</v>
      </c>
      <c r="N3724" s="24"/>
      <c r="O3724" s="59" t="str">
        <f t="shared" si="1372"/>
        <v>country not in scope for buyer, no need to review</v>
      </c>
    </row>
    <row r="3725" spans="1:25" ht="14.4" x14ac:dyDescent="0.25">
      <c r="A3725" s="76" t="s">
        <v>90</v>
      </c>
      <c r="B3725" s="76" t="str">
        <f>VLOOKUP(A3725,'Buyer Countries '!$B$2:$C$301,2,FALSE)</f>
        <v>no</v>
      </c>
      <c r="C3725" s="76" t="str">
        <f>VLOOKUP(A3725,'Supplier Countries'!$B$2:$D$301,3,FALSE)</f>
        <v>no</v>
      </c>
      <c r="D3725" s="76" t="str">
        <f t="shared" si="1364"/>
        <v>no</v>
      </c>
      <c r="E3725" s="76" t="str">
        <f t="shared" si="1365"/>
        <v>not applicable</v>
      </c>
      <c r="F3725" s="8" t="s">
        <v>165</v>
      </c>
      <c r="G3725" s="7" t="s">
        <v>166</v>
      </c>
      <c r="H3725" s="5"/>
      <c r="I3725" s="7" t="s">
        <v>138</v>
      </c>
      <c r="J3725" s="96" t="s">
        <v>75</v>
      </c>
      <c r="K3725" s="59" t="str">
        <f t="shared" si="1370"/>
        <v>notmandatory</v>
      </c>
      <c r="L3725" s="83"/>
      <c r="M3725" s="59" t="str">
        <f t="shared" si="1373"/>
        <v>notmandatorybuyernosupplier</v>
      </c>
      <c r="N3725" s="24"/>
      <c r="O3725" s="59" t="str">
        <f t="shared" si="1372"/>
        <v>country not in scope for buyer, no need to review</v>
      </c>
    </row>
    <row r="3726" spans="1:25" ht="28.8" x14ac:dyDescent="0.25">
      <c r="A3726" s="76" t="s">
        <v>90</v>
      </c>
      <c r="B3726" s="76" t="str">
        <f>VLOOKUP(A3726,'Buyer Countries '!$B$2:$C$301,2,FALSE)</f>
        <v>no</v>
      </c>
      <c r="C3726" s="76" t="str">
        <f>VLOOKUP(A3726,'Supplier Countries'!$B$2:$D$301,3,FALSE)</f>
        <v>no</v>
      </c>
      <c r="D3726" s="76" t="str">
        <f t="shared" si="1364"/>
        <v>no</v>
      </c>
      <c r="E3726" s="76" t="str">
        <f t="shared" si="1365"/>
        <v>not applicable</v>
      </c>
      <c r="F3726" s="8" t="s">
        <v>167</v>
      </c>
      <c r="G3726" s="7" t="s">
        <v>168</v>
      </c>
      <c r="H3726" s="5" t="s">
        <v>169</v>
      </c>
      <c r="I3726" s="7" t="s">
        <v>138</v>
      </c>
      <c r="J3726" s="83" t="s">
        <v>75</v>
      </c>
      <c r="K3726" s="59" t="str">
        <f t="shared" si="1370"/>
        <v>notmandatory</v>
      </c>
      <c r="L3726" s="83"/>
      <c r="M3726" s="59" t="str">
        <f t="shared" si="1373"/>
        <v>notmandatorybuyernosupplier</v>
      </c>
      <c r="N3726" s="24"/>
      <c r="O3726" s="59" t="str">
        <f t="shared" si="1372"/>
        <v>country not in scope for buyer, no need to review</v>
      </c>
    </row>
    <row r="3727" spans="1:25" ht="14.4" x14ac:dyDescent="0.25">
      <c r="A3727" s="76" t="s">
        <v>90</v>
      </c>
      <c r="B3727" s="76" t="str">
        <f>VLOOKUP(A3727,'Buyer Countries '!$B$2:$C$301,2,FALSE)</f>
        <v>no</v>
      </c>
      <c r="C3727" s="76" t="str">
        <f>VLOOKUP(A3727,'Supplier Countries'!$B$2:$D$301,3,FALSE)</f>
        <v>no</v>
      </c>
      <c r="D3727" s="76" t="str">
        <f t="shared" si="1364"/>
        <v>no</v>
      </c>
      <c r="E3727" s="76" t="str">
        <f t="shared" si="1365"/>
        <v>not applicable</v>
      </c>
      <c r="F3727" s="9" t="s">
        <v>132</v>
      </c>
      <c r="G3727" s="10" t="s">
        <v>170</v>
      </c>
      <c r="H3727" s="10"/>
      <c r="I3727" s="11"/>
      <c r="J3727" s="21"/>
      <c r="K3727" s="11"/>
      <c r="L3727" s="21"/>
      <c r="M3727" s="11"/>
      <c r="N3727" s="21"/>
      <c r="O3727" s="11"/>
    </row>
    <row r="3728" spans="1:25" s="82" customFormat="1" ht="43.2" x14ac:dyDescent="0.25">
      <c r="A3728" s="22" t="s">
        <v>90</v>
      </c>
      <c r="B3728" s="76" t="str">
        <f>VLOOKUP(A3728,'Buyer Countries '!$B$2:$C$301,2,FALSE)</f>
        <v>no</v>
      </c>
      <c r="C3728" s="76" t="str">
        <f>VLOOKUP(A3728,'Supplier Countries'!$B$2:$D$301,3,FALSE)</f>
        <v>no</v>
      </c>
      <c r="D3728" s="76" t="str">
        <f t="shared" si="1364"/>
        <v>no</v>
      </c>
      <c r="E3728" s="76" t="str">
        <f t="shared" si="1365"/>
        <v>not applicable</v>
      </c>
      <c r="F3728" s="8" t="s">
        <v>171</v>
      </c>
      <c r="G3728" s="7" t="s">
        <v>172</v>
      </c>
      <c r="H3728" s="5" t="s">
        <v>137</v>
      </c>
      <c r="I3728" s="7" t="s">
        <v>138</v>
      </c>
      <c r="J3728" s="83" t="s">
        <v>75</v>
      </c>
      <c r="K3728" s="59" t="str">
        <f t="shared" ref="K3728:K3740" si="1376">IF(I3728="Mandatory","mandatory","notmandatory")</f>
        <v>notmandatory</v>
      </c>
      <c r="L3728" s="83"/>
      <c r="M3728" s="59" t="str">
        <f t="shared" ref="M3728" si="1377">K3728&amp;"buyer"&amp;J3728&amp;"supplier"&amp;L3728</f>
        <v>notmandatorybuyernosupplier</v>
      </c>
      <c r="N3728" s="24"/>
      <c r="O3728" s="59" t="str">
        <f t="shared" ref="O3728:O3740" si="1378">IF(D3728="noyes","country not in scope for buyer, contact buyer",
IF(D3728="no","country not in scope for buyer, no need to review",
IF(D3728="nono","country not in scope for buyer and supplier no need to review",
IF(D3728="yesno","country not in scope for supplier no need to review",
IF(M3728="notmandatorybuyeryessupplierno","can buyer relax rule in SBN or ERP to accept invoice without this, if not provide data on PDF, if not move to Portal invoice",
IF(M3728="mandatorybuyeryessupplierno","SAP business network requires this information, provide it or move to Portal invoice",IF(M3728="mandatorybuyeryessupplier","SAP Business Network requires this information, provide it or move to Portal invoice",
IF(M3728="notmandatorybuyeryessupplier","can you provide data on invoice? Answer in column L by Yes or No",
IF(M3728="notmandatorybuyernosupplieryes","data not required set dropdown to blank in column L",
IF(M3728="notmandatorybuyersupplieryes","data not required set dropdown to blank in column L","good job, perfect match!"))))))))))</f>
        <v>country not in scope for buyer, no need to review</v>
      </c>
      <c r="P3728"/>
      <c r="Q3728"/>
      <c r="R3728"/>
      <c r="S3728"/>
      <c r="T3728"/>
      <c r="U3728"/>
      <c r="V3728"/>
      <c r="W3728"/>
      <c r="X3728"/>
      <c r="Y3728"/>
    </row>
    <row r="3729" spans="1:15" ht="14.4" x14ac:dyDescent="0.25">
      <c r="A3729" s="76" t="s">
        <v>90</v>
      </c>
      <c r="B3729" s="76" t="str">
        <f>VLOOKUP(A3729,'Buyer Countries '!$B$2:$C$301,2,FALSE)</f>
        <v>no</v>
      </c>
      <c r="C3729" s="76" t="str">
        <f>VLOOKUP(A3729,'Supplier Countries'!$B$2:$D$301,3,FALSE)</f>
        <v>no</v>
      </c>
      <c r="D3729" s="76" t="str">
        <f t="shared" si="1364"/>
        <v>no</v>
      </c>
      <c r="E3729" s="76" t="str">
        <f t="shared" si="1365"/>
        <v>not applicable</v>
      </c>
      <c r="F3729" s="8" t="s">
        <v>173</v>
      </c>
      <c r="G3729" s="7" t="s">
        <v>174</v>
      </c>
      <c r="H3729" s="5"/>
      <c r="I3729" s="7" t="s">
        <v>142</v>
      </c>
      <c r="J3729" s="83" t="s">
        <v>72</v>
      </c>
      <c r="K3729" s="59" t="str">
        <f t="shared" si="1376"/>
        <v>notmandatory</v>
      </c>
      <c r="L3729" s="83"/>
      <c r="M3729" s="59" t="str">
        <f t="shared" ref="M3729:M3740" si="1379">K3729&amp;"buyer"&amp;J3729&amp;"supplier"&amp;L3729</f>
        <v>notmandatorybuyeryessupplier</v>
      </c>
      <c r="N3729" s="24"/>
      <c r="O3729" s="59" t="str">
        <f t="shared" si="1378"/>
        <v>country not in scope for buyer, no need to review</v>
      </c>
    </row>
    <row r="3730" spans="1:15" ht="14.4" x14ac:dyDescent="0.25">
      <c r="A3730" s="76" t="s">
        <v>90</v>
      </c>
      <c r="B3730" s="76" t="str">
        <f>VLOOKUP(A3730,'Buyer Countries '!$B$2:$C$301,2,FALSE)</f>
        <v>no</v>
      </c>
      <c r="C3730" s="76" t="str">
        <f>VLOOKUP(A3730,'Supplier Countries'!$B$2:$D$301,3,FALSE)</f>
        <v>no</v>
      </c>
      <c r="D3730" s="76" t="str">
        <f t="shared" si="1364"/>
        <v>no</v>
      </c>
      <c r="E3730" s="76" t="str">
        <f t="shared" si="1365"/>
        <v>not applicable</v>
      </c>
      <c r="F3730" s="8" t="s">
        <v>175</v>
      </c>
      <c r="G3730" s="7" t="s">
        <v>176</v>
      </c>
      <c r="H3730" s="5"/>
      <c r="I3730" s="7" t="s">
        <v>138</v>
      </c>
      <c r="J3730" s="83" t="s">
        <v>75</v>
      </c>
      <c r="K3730" s="59" t="str">
        <f t="shared" si="1376"/>
        <v>notmandatory</v>
      </c>
      <c r="L3730" s="83"/>
      <c r="M3730" s="59" t="str">
        <f t="shared" si="1379"/>
        <v>notmandatorybuyernosupplier</v>
      </c>
      <c r="N3730" s="24"/>
      <c r="O3730" s="59" t="str">
        <f t="shared" si="1378"/>
        <v>country not in scope for buyer, no need to review</v>
      </c>
    </row>
    <row r="3731" spans="1:15" ht="14.4" x14ac:dyDescent="0.25">
      <c r="A3731" s="76" t="s">
        <v>90</v>
      </c>
      <c r="B3731" s="76" t="str">
        <f>VLOOKUP(A3731,'Buyer Countries '!$B$2:$C$301,2,FALSE)</f>
        <v>no</v>
      </c>
      <c r="C3731" s="76" t="str">
        <f>VLOOKUP(A3731,'Supplier Countries'!$B$2:$D$301,3,FALSE)</f>
        <v>no</v>
      </c>
      <c r="D3731" s="76" t="str">
        <f t="shared" si="1364"/>
        <v>no</v>
      </c>
      <c r="E3731" s="76" t="str">
        <f t="shared" si="1365"/>
        <v>not applicable</v>
      </c>
      <c r="F3731" s="8" t="s">
        <v>177</v>
      </c>
      <c r="G3731" s="7" t="s">
        <v>178</v>
      </c>
      <c r="H3731" s="5"/>
      <c r="I3731" s="7" t="s">
        <v>138</v>
      </c>
      <c r="J3731" s="83" t="s">
        <v>75</v>
      </c>
      <c r="K3731" s="59" t="str">
        <f t="shared" si="1376"/>
        <v>notmandatory</v>
      </c>
      <c r="L3731" s="83"/>
      <c r="M3731" s="59" t="str">
        <f t="shared" si="1379"/>
        <v>notmandatorybuyernosupplier</v>
      </c>
      <c r="N3731" s="24"/>
      <c r="O3731" s="59" t="str">
        <f t="shared" si="1378"/>
        <v>country not in scope for buyer, no need to review</v>
      </c>
    </row>
    <row r="3732" spans="1:15" ht="14.4" x14ac:dyDescent="0.25">
      <c r="A3732" s="76" t="s">
        <v>90</v>
      </c>
      <c r="B3732" s="76" t="str">
        <f>VLOOKUP(A3732,'Buyer Countries '!$B$2:$C$301,2,FALSE)</f>
        <v>no</v>
      </c>
      <c r="C3732" s="76" t="str">
        <f>VLOOKUP(A3732,'Supplier Countries'!$B$2:$D$301,3,FALSE)</f>
        <v>no</v>
      </c>
      <c r="D3732" s="76" t="str">
        <f t="shared" si="1364"/>
        <v>no</v>
      </c>
      <c r="E3732" s="76" t="str">
        <f t="shared" si="1365"/>
        <v>not applicable</v>
      </c>
      <c r="F3732" s="8" t="s">
        <v>180</v>
      </c>
      <c r="G3732" s="7" t="s">
        <v>181</v>
      </c>
      <c r="H3732" s="5"/>
      <c r="I3732" s="7" t="s">
        <v>142</v>
      </c>
      <c r="J3732" s="83" t="s">
        <v>72</v>
      </c>
      <c r="K3732" s="59" t="str">
        <f t="shared" si="1376"/>
        <v>notmandatory</v>
      </c>
      <c r="L3732" s="83"/>
      <c r="M3732" s="59" t="str">
        <f t="shared" si="1379"/>
        <v>notmandatorybuyeryessupplier</v>
      </c>
      <c r="N3732" s="24"/>
      <c r="O3732" s="59" t="str">
        <f t="shared" si="1378"/>
        <v>country not in scope for buyer, no need to review</v>
      </c>
    </row>
    <row r="3733" spans="1:15" ht="14.4" x14ac:dyDescent="0.25">
      <c r="A3733" s="76" t="s">
        <v>90</v>
      </c>
      <c r="B3733" s="76" t="str">
        <f>VLOOKUP(A3733,'Buyer Countries '!$B$2:$C$301,2,FALSE)</f>
        <v>no</v>
      </c>
      <c r="C3733" s="76" t="str">
        <f>VLOOKUP(A3733,'Supplier Countries'!$B$2:$D$301,3,FALSE)</f>
        <v>no</v>
      </c>
      <c r="D3733" s="76" t="str">
        <f t="shared" si="1364"/>
        <v>no</v>
      </c>
      <c r="E3733" s="76" t="str">
        <f t="shared" si="1365"/>
        <v>not applicable</v>
      </c>
      <c r="F3733" s="8" t="s">
        <v>182</v>
      </c>
      <c r="G3733" s="7" t="s">
        <v>183</v>
      </c>
      <c r="H3733" s="5"/>
      <c r="I3733" s="7" t="s">
        <v>142</v>
      </c>
      <c r="J3733" s="83" t="s">
        <v>72</v>
      </c>
      <c r="K3733" s="59" t="str">
        <f t="shared" si="1376"/>
        <v>notmandatory</v>
      </c>
      <c r="L3733" s="83"/>
      <c r="M3733" s="59" t="str">
        <f t="shared" si="1379"/>
        <v>notmandatorybuyeryessupplier</v>
      </c>
      <c r="N3733" s="24"/>
      <c r="O3733" s="59" t="str">
        <f t="shared" si="1378"/>
        <v>country not in scope for buyer, no need to review</v>
      </c>
    </row>
    <row r="3734" spans="1:15" ht="14.4" x14ac:dyDescent="0.25">
      <c r="A3734" s="76" t="s">
        <v>90</v>
      </c>
      <c r="B3734" s="76" t="str">
        <f>VLOOKUP(A3734,'Buyer Countries '!$B$2:$C$301,2,FALSE)</f>
        <v>no</v>
      </c>
      <c r="C3734" s="76" t="str">
        <f>VLOOKUP(A3734,'Supplier Countries'!$B$2:$D$301,3,FALSE)</f>
        <v>no</v>
      </c>
      <c r="D3734" s="76" t="str">
        <f t="shared" si="1364"/>
        <v>no</v>
      </c>
      <c r="E3734" s="76" t="str">
        <f t="shared" si="1365"/>
        <v>not applicable</v>
      </c>
      <c r="F3734" s="8" t="s">
        <v>184</v>
      </c>
      <c r="G3734" s="7" t="s">
        <v>185</v>
      </c>
      <c r="H3734" s="5"/>
      <c r="I3734" s="7" t="s">
        <v>138</v>
      </c>
      <c r="J3734" s="83" t="s">
        <v>75</v>
      </c>
      <c r="K3734" s="59" t="str">
        <f t="shared" si="1376"/>
        <v>notmandatory</v>
      </c>
      <c r="L3734" s="83"/>
      <c r="M3734" s="59" t="str">
        <f t="shared" si="1379"/>
        <v>notmandatorybuyernosupplier</v>
      </c>
      <c r="N3734" s="24"/>
      <c r="O3734" s="59" t="str">
        <f t="shared" si="1378"/>
        <v>country not in scope for buyer, no need to review</v>
      </c>
    </row>
    <row r="3735" spans="1:15" ht="28.8" x14ac:dyDescent="0.25">
      <c r="A3735" s="76" t="s">
        <v>90</v>
      </c>
      <c r="B3735" s="76" t="str">
        <f>VLOOKUP(A3735,'Buyer Countries '!$B$2:$C$301,2,FALSE)</f>
        <v>no</v>
      </c>
      <c r="C3735" s="76" t="str">
        <f>VLOOKUP(A3735,'Supplier Countries'!$B$2:$D$301,3,FALSE)</f>
        <v>no</v>
      </c>
      <c r="D3735" s="76" t="str">
        <f t="shared" si="1364"/>
        <v>no</v>
      </c>
      <c r="E3735" s="76" t="str">
        <f t="shared" si="1365"/>
        <v>not applicable</v>
      </c>
      <c r="F3735" s="8" t="s">
        <v>186</v>
      </c>
      <c r="G3735" s="7" t="s">
        <v>187</v>
      </c>
      <c r="H3735" s="5"/>
      <c r="I3735" s="7" t="s">
        <v>138</v>
      </c>
      <c r="J3735" s="83" t="s">
        <v>72</v>
      </c>
      <c r="K3735" s="59" t="str">
        <f t="shared" si="1376"/>
        <v>notmandatory</v>
      </c>
      <c r="L3735" s="83"/>
      <c r="M3735" s="59" t="str">
        <f t="shared" si="1379"/>
        <v>notmandatorybuyeryessupplier</v>
      </c>
      <c r="N3735" s="24" t="s">
        <v>188</v>
      </c>
      <c r="O3735" s="59" t="str">
        <f t="shared" si="1378"/>
        <v>country not in scope for buyer, no need to review</v>
      </c>
    </row>
    <row r="3736" spans="1:15" ht="28.8" x14ac:dyDescent="0.25">
      <c r="A3736" s="76" t="s">
        <v>90</v>
      </c>
      <c r="B3736" s="76" t="str">
        <f>VLOOKUP(A3736,'Buyer Countries '!$B$2:$C$301,2,FALSE)</f>
        <v>no</v>
      </c>
      <c r="C3736" s="76" t="str">
        <f>VLOOKUP(A3736,'Supplier Countries'!$B$2:$D$301,3,FALSE)</f>
        <v>no</v>
      </c>
      <c r="D3736" s="76" t="str">
        <f t="shared" si="1364"/>
        <v>no</v>
      </c>
      <c r="E3736" s="76" t="str">
        <f t="shared" si="1365"/>
        <v>not applicable</v>
      </c>
      <c r="F3736" s="8" t="s">
        <v>189</v>
      </c>
      <c r="G3736" s="7" t="s">
        <v>190</v>
      </c>
      <c r="H3736" s="5"/>
      <c r="I3736" s="7" t="s">
        <v>138</v>
      </c>
      <c r="J3736" s="83" t="s">
        <v>72</v>
      </c>
      <c r="K3736" s="59" t="str">
        <f t="shared" si="1376"/>
        <v>notmandatory</v>
      </c>
      <c r="L3736" s="83"/>
      <c r="M3736" s="59" t="str">
        <f t="shared" si="1379"/>
        <v>notmandatorybuyeryessupplier</v>
      </c>
      <c r="N3736" s="24" t="s">
        <v>191</v>
      </c>
      <c r="O3736" s="59" t="str">
        <f t="shared" si="1378"/>
        <v>country not in scope for buyer, no need to review</v>
      </c>
    </row>
    <row r="3737" spans="1:15" ht="28.8" x14ac:dyDescent="0.25">
      <c r="A3737" s="76" t="s">
        <v>90</v>
      </c>
      <c r="B3737" s="76" t="str">
        <f>VLOOKUP(A3737,'Buyer Countries '!$B$2:$C$301,2,FALSE)</f>
        <v>no</v>
      </c>
      <c r="C3737" s="76" t="str">
        <f>VLOOKUP(A3737,'Supplier Countries'!$B$2:$D$301,3,FALSE)</f>
        <v>no</v>
      </c>
      <c r="D3737" s="76" t="str">
        <f t="shared" si="1364"/>
        <v>no</v>
      </c>
      <c r="E3737" s="76" t="str">
        <f t="shared" si="1365"/>
        <v>not applicable</v>
      </c>
      <c r="F3737" s="8" t="s">
        <v>192</v>
      </c>
      <c r="G3737" s="7" t="s">
        <v>193</v>
      </c>
      <c r="H3737" s="5" t="s">
        <v>161</v>
      </c>
      <c r="I3737" s="7" t="s">
        <v>142</v>
      </c>
      <c r="J3737" s="83" t="s">
        <v>72</v>
      </c>
      <c r="K3737" s="59" t="str">
        <f t="shared" si="1376"/>
        <v>notmandatory</v>
      </c>
      <c r="L3737" s="83"/>
      <c r="M3737" s="59" t="str">
        <f t="shared" si="1379"/>
        <v>notmandatorybuyeryessupplier</v>
      </c>
      <c r="N3737" s="24"/>
      <c r="O3737" s="59" t="str">
        <f t="shared" si="1378"/>
        <v>country not in scope for buyer, no need to review</v>
      </c>
    </row>
    <row r="3738" spans="1:15" ht="14.4" x14ac:dyDescent="0.25">
      <c r="A3738" s="76" t="s">
        <v>90</v>
      </c>
      <c r="B3738" s="76" t="str">
        <f>VLOOKUP(A3738,'Buyer Countries '!$B$2:$C$301,2,FALSE)</f>
        <v>no</v>
      </c>
      <c r="C3738" s="76" t="str">
        <f>VLOOKUP(A3738,'Supplier Countries'!$B$2:$D$301,3,FALSE)</f>
        <v>no</v>
      </c>
      <c r="D3738" s="76" t="str">
        <f t="shared" si="1364"/>
        <v>no</v>
      </c>
      <c r="E3738" s="76" t="str">
        <f t="shared" si="1365"/>
        <v>not applicable</v>
      </c>
      <c r="F3738" s="8" t="s">
        <v>195</v>
      </c>
      <c r="G3738" s="7" t="s">
        <v>196</v>
      </c>
      <c r="H3738" s="5"/>
      <c r="I3738" s="7" t="s">
        <v>138</v>
      </c>
      <c r="J3738" s="83" t="s">
        <v>75</v>
      </c>
      <c r="K3738" s="59" t="str">
        <f t="shared" si="1376"/>
        <v>notmandatory</v>
      </c>
      <c r="L3738" s="83"/>
      <c r="M3738" s="59" t="str">
        <f t="shared" si="1379"/>
        <v>notmandatorybuyernosupplier</v>
      </c>
      <c r="N3738" s="24"/>
      <c r="O3738" s="59" t="str">
        <f t="shared" si="1378"/>
        <v>country not in scope for buyer, no need to review</v>
      </c>
    </row>
    <row r="3739" spans="1:15" ht="14.4" x14ac:dyDescent="0.25">
      <c r="A3739" s="76" t="s">
        <v>90</v>
      </c>
      <c r="B3739" s="76" t="str">
        <f>VLOOKUP(A3739,'Buyer Countries '!$B$2:$C$301,2,FALSE)</f>
        <v>no</v>
      </c>
      <c r="C3739" s="76" t="str">
        <f>VLOOKUP(A3739,'Supplier Countries'!$B$2:$D$301,3,FALSE)</f>
        <v>no</v>
      </c>
      <c r="D3739" s="76" t="str">
        <f t="shared" si="1364"/>
        <v>no</v>
      </c>
      <c r="E3739" s="76" t="str">
        <f t="shared" si="1365"/>
        <v>not applicable</v>
      </c>
      <c r="F3739" s="8" t="s">
        <v>197</v>
      </c>
      <c r="G3739" s="7" t="s">
        <v>198</v>
      </c>
      <c r="H3739" s="5"/>
      <c r="I3739" s="7" t="s">
        <v>138</v>
      </c>
      <c r="J3739" s="83" t="s">
        <v>75</v>
      </c>
      <c r="K3739" s="59" t="str">
        <f t="shared" si="1376"/>
        <v>notmandatory</v>
      </c>
      <c r="L3739" s="83"/>
      <c r="M3739" s="59" t="str">
        <f t="shared" si="1379"/>
        <v>notmandatorybuyernosupplier</v>
      </c>
      <c r="N3739" s="24"/>
      <c r="O3739" s="59" t="str">
        <f t="shared" si="1378"/>
        <v>country not in scope for buyer, no need to review</v>
      </c>
    </row>
    <row r="3740" spans="1:15" ht="28.8" x14ac:dyDescent="0.25">
      <c r="A3740" s="76" t="s">
        <v>90</v>
      </c>
      <c r="B3740" s="76" t="str">
        <f>VLOOKUP(A3740,'Buyer Countries '!$B$2:$C$301,2,FALSE)</f>
        <v>no</v>
      </c>
      <c r="C3740" s="76" t="str">
        <f>VLOOKUP(A3740,'Supplier Countries'!$B$2:$D$301,3,FALSE)</f>
        <v>no</v>
      </c>
      <c r="D3740" s="76" t="str">
        <f t="shared" si="1364"/>
        <v>no</v>
      </c>
      <c r="E3740" s="76" t="str">
        <f t="shared" si="1365"/>
        <v>not applicable</v>
      </c>
      <c r="F3740" s="8" t="s">
        <v>199</v>
      </c>
      <c r="G3740" s="7" t="s">
        <v>200</v>
      </c>
      <c r="H3740" s="5" t="s">
        <v>169</v>
      </c>
      <c r="I3740" s="7" t="s">
        <v>138</v>
      </c>
      <c r="J3740" s="83" t="s">
        <v>75</v>
      </c>
      <c r="K3740" s="59" t="str">
        <f t="shared" si="1376"/>
        <v>notmandatory</v>
      </c>
      <c r="L3740" s="83"/>
      <c r="M3740" s="59" t="str">
        <f t="shared" si="1379"/>
        <v>notmandatorybuyernosupplier</v>
      </c>
      <c r="N3740" s="24"/>
      <c r="O3740" s="59" t="str">
        <f t="shared" si="1378"/>
        <v>country not in scope for buyer, no need to review</v>
      </c>
    </row>
    <row r="3741" spans="1:15" ht="14.4" x14ac:dyDescent="0.25">
      <c r="A3741" s="76" t="s">
        <v>90</v>
      </c>
      <c r="B3741" s="76" t="str">
        <f>VLOOKUP(A3741,'Buyer Countries '!$B$2:$C$301,2,FALSE)</f>
        <v>no</v>
      </c>
      <c r="C3741" s="76" t="str">
        <f>VLOOKUP(A3741,'Supplier Countries'!$B$2:$D$301,3,FALSE)</f>
        <v>no</v>
      </c>
      <c r="D3741" s="76" t="str">
        <f t="shared" si="1364"/>
        <v>no</v>
      </c>
      <c r="E3741" s="76" t="str">
        <f t="shared" si="1365"/>
        <v>not applicable</v>
      </c>
      <c r="F3741" s="9" t="s">
        <v>132</v>
      </c>
      <c r="G3741" s="10" t="s">
        <v>201</v>
      </c>
      <c r="H3741" s="10"/>
      <c r="I3741" s="11"/>
      <c r="J3741" s="21"/>
      <c r="K3741" s="11"/>
      <c r="L3741" s="21"/>
      <c r="M3741" s="11"/>
      <c r="N3741" s="21"/>
      <c r="O3741" s="11"/>
    </row>
    <row r="3742" spans="1:15" ht="57.6" x14ac:dyDescent="0.25">
      <c r="A3742" s="76" t="s">
        <v>90</v>
      </c>
      <c r="B3742" s="76" t="str">
        <f>VLOOKUP(A3742,'Buyer Countries '!$B$2:$C$301,2,FALSE)</f>
        <v>no</v>
      </c>
      <c r="C3742" s="76" t="str">
        <f>VLOOKUP(A3742,'Supplier Countries'!$B$2:$D$301,3,FALSE)</f>
        <v>no</v>
      </c>
      <c r="D3742" s="76" t="str">
        <f t="shared" si="1364"/>
        <v>no</v>
      </c>
      <c r="E3742" s="76" t="str">
        <f t="shared" ref="E3742" si="1380">IF(D3742="select value in are your onboarding a buyer or a supplier",D3742,IF(D3742="yesno","not applicable",IF(D3742="yesyes","country supported",IF(D3742="noyes","country not supported, contact buyer",IF(D3742="yes","country supported","not applicable")))))</f>
        <v>not applicable</v>
      </c>
      <c r="F3742" s="8" t="s">
        <v>202</v>
      </c>
      <c r="G3742" s="7" t="s">
        <v>203</v>
      </c>
      <c r="H3742" s="5" t="s">
        <v>137</v>
      </c>
      <c r="I3742" s="7" t="s">
        <v>138</v>
      </c>
      <c r="J3742" s="83" t="s">
        <v>75</v>
      </c>
      <c r="K3742" s="59" t="str">
        <f t="shared" ref="K3742:K3754" si="1381">IF(I3742="Mandatory","mandatory","notmandatory")</f>
        <v>notmandatory</v>
      </c>
      <c r="L3742" s="83"/>
      <c r="M3742" s="59" t="str">
        <f t="shared" ref="M3742" si="1382">K3742&amp;"buyer"&amp;J3742&amp;"supplier"&amp;L3742</f>
        <v>notmandatorybuyernosupplier</v>
      </c>
      <c r="N3742" s="24" t="s">
        <v>204</v>
      </c>
      <c r="O3742" s="59" t="str">
        <f t="shared" ref="O3742:O3754" si="1383">IF(D3742="noyes","country not in scope for buyer, contact buyer",
IF(D3742="no","country not in scope for buyer, no need to review",
IF(D3742="nono","country not in scope for buyer and supplier no need to review",
IF(D3742="yesno","country not in scope for supplier no need to review",
IF(M3742="notmandatorybuyeryessupplierno","can buyer relax rule in SBN or ERP to accept invoice without this, if not provide data on PDF, if not move to Portal invoice",
IF(M3742="mandatorybuyeryessupplierno","SAP business network requires this information, provide it or move to Portal invoice",IF(M3742="mandatorybuyeryessupplier","SAP Business Network requires this information, provide it or move to Portal invoice",
IF(M3742="notmandatorybuyeryessupplier","can you provide data on invoice? Answer in column L by Yes or No",
IF(M3742="notmandatorybuyernosupplieryes","data not required set dropdown to blank in column L",
IF(M3742="notmandatorybuyersupplieryes","data not required set dropdown to blank in column L","good job, perfect match!"))))))))))</f>
        <v>country not in scope for buyer, no need to review</v>
      </c>
    </row>
    <row r="3743" spans="1:15" ht="14.4" x14ac:dyDescent="0.25">
      <c r="A3743" s="76" t="s">
        <v>90</v>
      </c>
      <c r="B3743" s="76" t="str">
        <f>VLOOKUP(A3743,'Buyer Countries '!$B$2:$C$301,2,FALSE)</f>
        <v>no</v>
      </c>
      <c r="C3743" s="76" t="str">
        <f>VLOOKUP(A3743,'Supplier Countries'!$B$2:$D$301,3,FALSE)</f>
        <v>no</v>
      </c>
      <c r="D3743" s="76" t="str">
        <f t="shared" si="1364"/>
        <v>no</v>
      </c>
      <c r="E3743" s="76" t="str">
        <f t="shared" si="1365"/>
        <v>not applicable</v>
      </c>
      <c r="F3743" s="8" t="s">
        <v>205</v>
      </c>
      <c r="G3743" s="7" t="s">
        <v>206</v>
      </c>
      <c r="H3743" s="5"/>
      <c r="I3743" s="7" t="s">
        <v>142</v>
      </c>
      <c r="J3743" s="83" t="s">
        <v>72</v>
      </c>
      <c r="K3743" s="59" t="str">
        <f t="shared" si="1381"/>
        <v>notmandatory</v>
      </c>
      <c r="L3743" s="83"/>
      <c r="M3743" s="59" t="str">
        <f t="shared" ref="M3743:M3754" si="1384">K3743&amp;"buyer"&amp;J3743&amp;"supplier"&amp;L3743</f>
        <v>notmandatorybuyeryessupplier</v>
      </c>
      <c r="N3743" s="24"/>
      <c r="O3743" s="59" t="str">
        <f t="shared" si="1383"/>
        <v>country not in scope for buyer, no need to review</v>
      </c>
    </row>
    <row r="3744" spans="1:15" ht="14.4" x14ac:dyDescent="0.25">
      <c r="A3744" s="76" t="s">
        <v>90</v>
      </c>
      <c r="B3744" s="76" t="str">
        <f>VLOOKUP(A3744,'Buyer Countries '!$B$2:$C$301,2,FALSE)</f>
        <v>no</v>
      </c>
      <c r="C3744" s="76" t="str">
        <f>VLOOKUP(A3744,'Supplier Countries'!$B$2:$D$301,3,FALSE)</f>
        <v>no</v>
      </c>
      <c r="D3744" s="76" t="str">
        <f t="shared" si="1364"/>
        <v>no</v>
      </c>
      <c r="E3744" s="76" t="str">
        <f t="shared" si="1365"/>
        <v>not applicable</v>
      </c>
      <c r="F3744" s="8" t="s">
        <v>207</v>
      </c>
      <c r="G3744" s="7" t="s">
        <v>208</v>
      </c>
      <c r="H3744" s="5"/>
      <c r="I3744" s="7" t="s">
        <v>138</v>
      </c>
      <c r="J3744" s="83" t="s">
        <v>75</v>
      </c>
      <c r="K3744" s="59" t="str">
        <f t="shared" si="1381"/>
        <v>notmandatory</v>
      </c>
      <c r="L3744" s="83"/>
      <c r="M3744" s="59" t="str">
        <f t="shared" si="1384"/>
        <v>notmandatorybuyernosupplier</v>
      </c>
      <c r="N3744" s="24"/>
      <c r="O3744" s="59" t="str">
        <f t="shared" si="1383"/>
        <v>country not in scope for buyer, no need to review</v>
      </c>
    </row>
    <row r="3745" spans="1:15" ht="14.4" x14ac:dyDescent="0.25">
      <c r="A3745" s="76" t="s">
        <v>90</v>
      </c>
      <c r="B3745" s="76" t="str">
        <f>VLOOKUP(A3745,'Buyer Countries '!$B$2:$C$301,2,FALSE)</f>
        <v>no</v>
      </c>
      <c r="C3745" s="76" t="str">
        <f>VLOOKUP(A3745,'Supplier Countries'!$B$2:$D$301,3,FALSE)</f>
        <v>no</v>
      </c>
      <c r="D3745" s="76" t="str">
        <f t="shared" si="1364"/>
        <v>no</v>
      </c>
      <c r="E3745" s="76" t="str">
        <f t="shared" si="1365"/>
        <v>not applicable</v>
      </c>
      <c r="F3745" s="8" t="s">
        <v>209</v>
      </c>
      <c r="G3745" s="7" t="s">
        <v>210</v>
      </c>
      <c r="H3745" s="5"/>
      <c r="I3745" s="7" t="s">
        <v>138</v>
      </c>
      <c r="J3745" s="83" t="s">
        <v>75</v>
      </c>
      <c r="K3745" s="59" t="str">
        <f t="shared" si="1381"/>
        <v>notmandatory</v>
      </c>
      <c r="L3745" s="83"/>
      <c r="M3745" s="59" t="str">
        <f t="shared" si="1384"/>
        <v>notmandatorybuyernosupplier</v>
      </c>
      <c r="N3745" s="24"/>
      <c r="O3745" s="59" t="str">
        <f t="shared" si="1383"/>
        <v>country not in scope for buyer, no need to review</v>
      </c>
    </row>
    <row r="3746" spans="1:15" ht="14.4" x14ac:dyDescent="0.25">
      <c r="A3746" s="76" t="s">
        <v>90</v>
      </c>
      <c r="B3746" s="76" t="str">
        <f>VLOOKUP(A3746,'Buyer Countries '!$B$2:$C$301,2,FALSE)</f>
        <v>no</v>
      </c>
      <c r="C3746" s="76" t="str">
        <f>VLOOKUP(A3746,'Supplier Countries'!$B$2:$D$301,3,FALSE)</f>
        <v>no</v>
      </c>
      <c r="D3746" s="76" t="str">
        <f t="shared" si="1364"/>
        <v>no</v>
      </c>
      <c r="E3746" s="76" t="str">
        <f t="shared" si="1365"/>
        <v>not applicable</v>
      </c>
      <c r="F3746" s="8" t="s">
        <v>211</v>
      </c>
      <c r="G3746" s="7" t="s">
        <v>212</v>
      </c>
      <c r="H3746" s="5"/>
      <c r="I3746" s="7" t="s">
        <v>142</v>
      </c>
      <c r="J3746" s="83" t="s">
        <v>72</v>
      </c>
      <c r="K3746" s="59" t="str">
        <f t="shared" si="1381"/>
        <v>notmandatory</v>
      </c>
      <c r="L3746" s="83"/>
      <c r="M3746" s="59" t="str">
        <f t="shared" si="1384"/>
        <v>notmandatorybuyeryessupplier</v>
      </c>
      <c r="N3746" s="24"/>
      <c r="O3746" s="59" t="str">
        <f t="shared" si="1383"/>
        <v>country not in scope for buyer, no need to review</v>
      </c>
    </row>
    <row r="3747" spans="1:15" ht="14.4" x14ac:dyDescent="0.25">
      <c r="A3747" s="76" t="s">
        <v>90</v>
      </c>
      <c r="B3747" s="76" t="str">
        <f>VLOOKUP(A3747,'Buyer Countries '!$B$2:$C$301,2,FALSE)</f>
        <v>no</v>
      </c>
      <c r="C3747" s="76" t="str">
        <f>VLOOKUP(A3747,'Supplier Countries'!$B$2:$D$301,3,FALSE)</f>
        <v>no</v>
      </c>
      <c r="D3747" s="76" t="str">
        <f t="shared" si="1364"/>
        <v>no</v>
      </c>
      <c r="E3747" s="76" t="str">
        <f t="shared" si="1365"/>
        <v>not applicable</v>
      </c>
      <c r="F3747" s="8" t="s">
        <v>213</v>
      </c>
      <c r="G3747" s="7" t="s">
        <v>214</v>
      </c>
      <c r="H3747" s="5"/>
      <c r="I3747" s="7" t="s">
        <v>142</v>
      </c>
      <c r="J3747" s="83" t="s">
        <v>72</v>
      </c>
      <c r="K3747" s="59" t="str">
        <f t="shared" si="1381"/>
        <v>notmandatory</v>
      </c>
      <c r="L3747" s="83"/>
      <c r="M3747" s="59" t="str">
        <f t="shared" si="1384"/>
        <v>notmandatorybuyeryessupplier</v>
      </c>
      <c r="N3747" s="24"/>
      <c r="O3747" s="59" t="str">
        <f t="shared" si="1383"/>
        <v>country not in scope for buyer, no need to review</v>
      </c>
    </row>
    <row r="3748" spans="1:15" ht="14.4" x14ac:dyDescent="0.25">
      <c r="A3748" s="76" t="s">
        <v>90</v>
      </c>
      <c r="B3748" s="76" t="str">
        <f>VLOOKUP(A3748,'Buyer Countries '!$B$2:$C$301,2,FALSE)</f>
        <v>no</v>
      </c>
      <c r="C3748" s="76" t="str">
        <f>VLOOKUP(A3748,'Supplier Countries'!$B$2:$D$301,3,FALSE)</f>
        <v>no</v>
      </c>
      <c r="D3748" s="76" t="str">
        <f t="shared" si="1364"/>
        <v>no</v>
      </c>
      <c r="E3748" s="76" t="str">
        <f t="shared" si="1365"/>
        <v>not applicable</v>
      </c>
      <c r="F3748" s="8" t="s">
        <v>215</v>
      </c>
      <c r="G3748" s="7" t="s">
        <v>216</v>
      </c>
      <c r="H3748" s="5"/>
      <c r="I3748" s="7" t="s">
        <v>138</v>
      </c>
      <c r="J3748" s="83" t="s">
        <v>75</v>
      </c>
      <c r="K3748" s="59" t="str">
        <f t="shared" si="1381"/>
        <v>notmandatory</v>
      </c>
      <c r="L3748" s="83"/>
      <c r="M3748" s="59" t="str">
        <f t="shared" si="1384"/>
        <v>notmandatorybuyernosupplier</v>
      </c>
      <c r="N3748" s="24"/>
      <c r="O3748" s="59" t="str">
        <f t="shared" si="1383"/>
        <v>country not in scope for buyer, no need to review</v>
      </c>
    </row>
    <row r="3749" spans="1:15" ht="28.8" x14ac:dyDescent="0.25">
      <c r="A3749" s="76" t="s">
        <v>90</v>
      </c>
      <c r="B3749" s="76" t="str">
        <f>VLOOKUP(A3749,'Buyer Countries '!$B$2:$C$301,2,FALSE)</f>
        <v>no</v>
      </c>
      <c r="C3749" s="76" t="str">
        <f>VLOOKUP(A3749,'Supplier Countries'!$B$2:$D$301,3,FALSE)</f>
        <v>no</v>
      </c>
      <c r="D3749" s="76" t="str">
        <f t="shared" si="1364"/>
        <v>no</v>
      </c>
      <c r="E3749" s="76" t="str">
        <f t="shared" si="1365"/>
        <v>not applicable</v>
      </c>
      <c r="F3749" s="8" t="s">
        <v>217</v>
      </c>
      <c r="G3749" s="7" t="s">
        <v>218</v>
      </c>
      <c r="H3749" s="5"/>
      <c r="I3749" s="7" t="s">
        <v>138</v>
      </c>
      <c r="J3749" s="83" t="s">
        <v>72</v>
      </c>
      <c r="K3749" s="59" t="str">
        <f t="shared" si="1381"/>
        <v>notmandatory</v>
      </c>
      <c r="L3749" s="83"/>
      <c r="M3749" s="59" t="str">
        <f t="shared" si="1384"/>
        <v>notmandatorybuyeryessupplier</v>
      </c>
      <c r="N3749" s="24" t="s">
        <v>188</v>
      </c>
      <c r="O3749" s="59" t="str">
        <f t="shared" si="1383"/>
        <v>country not in scope for buyer, no need to review</v>
      </c>
    </row>
    <row r="3750" spans="1:15" ht="28.8" x14ac:dyDescent="0.25">
      <c r="A3750" s="76" t="s">
        <v>90</v>
      </c>
      <c r="B3750" s="76" t="str">
        <f>VLOOKUP(A3750,'Buyer Countries '!$B$2:$C$301,2,FALSE)</f>
        <v>no</v>
      </c>
      <c r="C3750" s="76" t="str">
        <f>VLOOKUP(A3750,'Supplier Countries'!$B$2:$D$301,3,FALSE)</f>
        <v>no</v>
      </c>
      <c r="D3750" s="76" t="str">
        <f t="shared" si="1364"/>
        <v>no</v>
      </c>
      <c r="E3750" s="76" t="str">
        <f t="shared" si="1365"/>
        <v>not applicable</v>
      </c>
      <c r="F3750" s="8" t="s">
        <v>219</v>
      </c>
      <c r="G3750" s="7" t="s">
        <v>220</v>
      </c>
      <c r="H3750" s="5"/>
      <c r="I3750" s="7" t="s">
        <v>138</v>
      </c>
      <c r="J3750" s="83" t="s">
        <v>72</v>
      </c>
      <c r="K3750" s="59" t="str">
        <f t="shared" si="1381"/>
        <v>notmandatory</v>
      </c>
      <c r="L3750" s="83"/>
      <c r="M3750" s="59" t="str">
        <f t="shared" si="1384"/>
        <v>notmandatorybuyeryessupplier</v>
      </c>
      <c r="N3750" s="24" t="s">
        <v>191</v>
      </c>
      <c r="O3750" s="59" t="str">
        <f t="shared" si="1383"/>
        <v>country not in scope for buyer, no need to review</v>
      </c>
    </row>
    <row r="3751" spans="1:15" ht="28.8" x14ac:dyDescent="0.25">
      <c r="A3751" s="76" t="s">
        <v>90</v>
      </c>
      <c r="B3751" s="76" t="str">
        <f>VLOOKUP(A3751,'Buyer Countries '!$B$2:$C$301,2,FALSE)</f>
        <v>no</v>
      </c>
      <c r="C3751" s="76" t="str">
        <f>VLOOKUP(A3751,'Supplier Countries'!$B$2:$D$301,3,FALSE)</f>
        <v>no</v>
      </c>
      <c r="D3751" s="76" t="str">
        <f t="shared" si="1364"/>
        <v>no</v>
      </c>
      <c r="E3751" s="76" t="str">
        <f t="shared" si="1365"/>
        <v>not applicable</v>
      </c>
      <c r="F3751" s="8" t="s">
        <v>221</v>
      </c>
      <c r="G3751" s="7" t="s">
        <v>222</v>
      </c>
      <c r="H3751" s="5" t="s">
        <v>161</v>
      </c>
      <c r="I3751" s="7" t="s">
        <v>142</v>
      </c>
      <c r="J3751" s="83" t="s">
        <v>72</v>
      </c>
      <c r="K3751" s="59" t="str">
        <f t="shared" si="1381"/>
        <v>notmandatory</v>
      </c>
      <c r="L3751" s="83"/>
      <c r="M3751" s="59" t="str">
        <f t="shared" si="1384"/>
        <v>notmandatorybuyeryessupplier</v>
      </c>
      <c r="N3751" s="24"/>
      <c r="O3751" s="59" t="str">
        <f t="shared" si="1383"/>
        <v>country not in scope for buyer, no need to review</v>
      </c>
    </row>
    <row r="3752" spans="1:15" ht="14.4" x14ac:dyDescent="0.25">
      <c r="A3752" s="76" t="s">
        <v>90</v>
      </c>
      <c r="B3752" s="76" t="str">
        <f>VLOOKUP(A3752,'Buyer Countries '!$B$2:$C$301,2,FALSE)</f>
        <v>no</v>
      </c>
      <c r="C3752" s="76" t="str">
        <f>VLOOKUP(A3752,'Supplier Countries'!$B$2:$D$301,3,FALSE)</f>
        <v>no</v>
      </c>
      <c r="D3752" s="76" t="str">
        <f t="shared" si="1364"/>
        <v>no</v>
      </c>
      <c r="E3752" s="76" t="str">
        <f t="shared" si="1365"/>
        <v>not applicable</v>
      </c>
      <c r="F3752" s="8" t="s">
        <v>223</v>
      </c>
      <c r="G3752" s="7" t="s">
        <v>224</v>
      </c>
      <c r="H3752" s="5"/>
      <c r="I3752" s="7" t="s">
        <v>138</v>
      </c>
      <c r="J3752" s="83" t="s">
        <v>75</v>
      </c>
      <c r="K3752" s="59" t="str">
        <f t="shared" si="1381"/>
        <v>notmandatory</v>
      </c>
      <c r="L3752" s="83"/>
      <c r="M3752" s="59" t="str">
        <f t="shared" si="1384"/>
        <v>notmandatorybuyernosupplier</v>
      </c>
      <c r="N3752" s="24"/>
      <c r="O3752" s="59" t="str">
        <f t="shared" si="1383"/>
        <v>country not in scope for buyer, no need to review</v>
      </c>
    </row>
    <row r="3753" spans="1:15" ht="14.4" x14ac:dyDescent="0.25">
      <c r="A3753" s="76" t="s">
        <v>90</v>
      </c>
      <c r="B3753" s="76" t="str">
        <f>VLOOKUP(A3753,'Buyer Countries '!$B$2:$C$301,2,FALSE)</f>
        <v>no</v>
      </c>
      <c r="C3753" s="76" t="str">
        <f>VLOOKUP(A3753,'Supplier Countries'!$B$2:$D$301,3,FALSE)</f>
        <v>no</v>
      </c>
      <c r="D3753" s="76" t="str">
        <f t="shared" si="1364"/>
        <v>no</v>
      </c>
      <c r="E3753" s="76" t="str">
        <f t="shared" si="1365"/>
        <v>not applicable</v>
      </c>
      <c r="F3753" s="8" t="s">
        <v>225</v>
      </c>
      <c r="G3753" s="7" t="s">
        <v>226</v>
      </c>
      <c r="H3753" s="5"/>
      <c r="I3753" s="7" t="s">
        <v>138</v>
      </c>
      <c r="J3753" s="83" t="s">
        <v>75</v>
      </c>
      <c r="K3753" s="59" t="str">
        <f t="shared" si="1381"/>
        <v>notmandatory</v>
      </c>
      <c r="L3753" s="83"/>
      <c r="M3753" s="59" t="str">
        <f t="shared" si="1384"/>
        <v>notmandatorybuyernosupplier</v>
      </c>
      <c r="N3753" s="24"/>
      <c r="O3753" s="59" t="str">
        <f t="shared" si="1383"/>
        <v>country not in scope for buyer, no need to review</v>
      </c>
    </row>
    <row r="3754" spans="1:15" ht="28.8" x14ac:dyDescent="0.25">
      <c r="A3754" s="76" t="s">
        <v>90</v>
      </c>
      <c r="B3754" s="76" t="str">
        <f>VLOOKUP(A3754,'Buyer Countries '!$B$2:$C$301,2,FALSE)</f>
        <v>no</v>
      </c>
      <c r="C3754" s="76" t="str">
        <f>VLOOKUP(A3754,'Supplier Countries'!$B$2:$D$301,3,FALSE)</f>
        <v>no</v>
      </c>
      <c r="D3754" s="76" t="str">
        <f t="shared" si="1364"/>
        <v>no</v>
      </c>
      <c r="E3754" s="76" t="str">
        <f t="shared" si="1365"/>
        <v>not applicable</v>
      </c>
      <c r="F3754" s="8" t="s">
        <v>227</v>
      </c>
      <c r="G3754" s="7" t="s">
        <v>228</v>
      </c>
      <c r="H3754" s="5" t="s">
        <v>169</v>
      </c>
      <c r="I3754" s="7" t="s">
        <v>138</v>
      </c>
      <c r="J3754" s="83" t="s">
        <v>75</v>
      </c>
      <c r="K3754" s="59" t="str">
        <f t="shared" si="1381"/>
        <v>notmandatory</v>
      </c>
      <c r="L3754" s="83"/>
      <c r="M3754" s="59" t="str">
        <f t="shared" si="1384"/>
        <v>notmandatorybuyernosupplier</v>
      </c>
      <c r="N3754" s="24"/>
      <c r="O3754" s="59" t="str">
        <f t="shared" si="1383"/>
        <v>country not in scope for buyer, no need to review</v>
      </c>
    </row>
    <row r="3755" spans="1:15" ht="14.4" x14ac:dyDescent="0.25">
      <c r="A3755" s="76" t="s">
        <v>90</v>
      </c>
      <c r="B3755" s="76" t="str">
        <f>VLOOKUP(A3755,'Buyer Countries '!$B$2:$C$301,2,FALSE)</f>
        <v>no</v>
      </c>
      <c r="C3755" s="76" t="str">
        <f>VLOOKUP(A3755,'Supplier Countries'!$B$2:$D$301,3,FALSE)</f>
        <v>no</v>
      </c>
      <c r="D3755" s="76" t="str">
        <f t="shared" si="1364"/>
        <v>no</v>
      </c>
      <c r="E3755" s="76" t="str">
        <f t="shared" si="1365"/>
        <v>not applicable</v>
      </c>
      <c r="F3755" s="9" t="s">
        <v>132</v>
      </c>
      <c r="G3755" s="10" t="s">
        <v>229</v>
      </c>
      <c r="H3755" s="10"/>
      <c r="I3755" s="11"/>
      <c r="J3755" s="21"/>
      <c r="K3755" s="11"/>
      <c r="L3755" s="21"/>
      <c r="M3755" s="11"/>
      <c r="N3755" s="21"/>
      <c r="O3755" s="14"/>
    </row>
    <row r="3756" spans="1:15" ht="14.4" x14ac:dyDescent="0.25">
      <c r="A3756" s="76" t="s">
        <v>90</v>
      </c>
      <c r="B3756" s="76" t="str">
        <f>VLOOKUP(A3756,'Buyer Countries '!$B$2:$C$301,2,FALSE)</f>
        <v>no</v>
      </c>
      <c r="C3756" s="76" t="str">
        <f>VLOOKUP(A3756,'Supplier Countries'!$B$2:$D$301,3,FALSE)</f>
        <v>no</v>
      </c>
      <c r="D3756" s="76" t="str">
        <f t="shared" si="1364"/>
        <v>no</v>
      </c>
      <c r="E3756" s="76" t="str">
        <f t="shared" si="1365"/>
        <v>not applicable</v>
      </c>
      <c r="F3756" s="8" t="s">
        <v>230</v>
      </c>
      <c r="G3756" s="7" t="s">
        <v>231</v>
      </c>
      <c r="H3756" s="5"/>
      <c r="I3756" s="7" t="s">
        <v>142</v>
      </c>
      <c r="J3756" s="83" t="s">
        <v>72</v>
      </c>
      <c r="K3756" s="59" t="str">
        <f t="shared" ref="K3756:K3771" si="1385">IF(I3756="Mandatory","mandatory","notmandatory")</f>
        <v>notmandatory</v>
      </c>
      <c r="L3756" s="83"/>
      <c r="M3756" s="59" t="str">
        <f t="shared" ref="M3756:M3771" si="1386">K3756&amp;"buyer"&amp;J3756&amp;"supplier"&amp;L3756</f>
        <v>notmandatorybuyeryessupplier</v>
      </c>
      <c r="N3756" s="24"/>
      <c r="O3756" s="59" t="str">
        <f t="shared" ref="O3756:O3771" si="1387">IF(D3756="noyes","country not in scope for buyer, contact buyer",
IF(D3756="no","country not in scope for buyer, no need to review",
IF(D3756="nono","country not in scope for buyer and supplier no need to review",
IF(D3756="yesno","country not in scope for supplier no need to review",
IF(M3756="notmandatorybuyeryessupplierno","can buyer relax rule in SBN or ERP to accept invoice without this, if not provide data on PDF, if not move to Portal invoice",
IF(M3756="mandatorybuyeryessupplierno","SAP business network requires this information, provide it or move to Portal invoice",IF(M3756="mandatorybuyeryessupplier","SAP Business Network requires this information, provide it or move to Portal invoice",
IF(M3756="notmandatorybuyeryessupplier","can you provide data on invoice? Answer in column L by Yes or No",
IF(M3756="notmandatorybuyernosupplieryes","data not required set dropdown to blank in column L",
IF(M3756="notmandatorybuyersupplieryes","data not required set dropdown to blank in column L","good job, perfect match!"))))))))))</f>
        <v>country not in scope for buyer, no need to review</v>
      </c>
    </row>
    <row r="3757" spans="1:15" ht="14.4" x14ac:dyDescent="0.25">
      <c r="A3757" s="76" t="s">
        <v>90</v>
      </c>
      <c r="B3757" s="76" t="str">
        <f>VLOOKUP(A3757,'Buyer Countries '!$B$2:$C$301,2,FALSE)</f>
        <v>no</v>
      </c>
      <c r="C3757" s="76" t="str">
        <f>VLOOKUP(A3757,'Supplier Countries'!$B$2:$D$301,3,FALSE)</f>
        <v>no</v>
      </c>
      <c r="D3757" s="76" t="str">
        <f t="shared" si="1364"/>
        <v>no</v>
      </c>
      <c r="E3757" s="76" t="str">
        <f t="shared" si="1365"/>
        <v>not applicable</v>
      </c>
      <c r="F3757" s="8" t="s">
        <v>232</v>
      </c>
      <c r="G3757" s="7" t="s">
        <v>233</v>
      </c>
      <c r="H3757" s="5"/>
      <c r="I3757" s="7" t="s">
        <v>138</v>
      </c>
      <c r="J3757" s="83" t="s">
        <v>75</v>
      </c>
      <c r="K3757" s="59" t="str">
        <f t="shared" si="1385"/>
        <v>notmandatory</v>
      </c>
      <c r="L3757" s="83"/>
      <c r="M3757" s="59" t="str">
        <f t="shared" si="1386"/>
        <v>notmandatorybuyernosupplier</v>
      </c>
      <c r="N3757" s="24"/>
      <c r="O3757" s="59" t="str">
        <f t="shared" si="1387"/>
        <v>country not in scope for buyer, no need to review</v>
      </c>
    </row>
    <row r="3758" spans="1:15" ht="14.4" x14ac:dyDescent="0.25">
      <c r="A3758" s="76" t="s">
        <v>90</v>
      </c>
      <c r="B3758" s="76" t="str">
        <f>VLOOKUP(A3758,'Buyer Countries '!$B$2:$C$301,2,FALSE)</f>
        <v>no</v>
      </c>
      <c r="C3758" s="76" t="str">
        <f>VLOOKUP(A3758,'Supplier Countries'!$B$2:$D$301,3,FALSE)</f>
        <v>no</v>
      </c>
      <c r="D3758" s="76" t="str">
        <f t="shared" si="1364"/>
        <v>no</v>
      </c>
      <c r="E3758" s="76" t="str">
        <f t="shared" si="1365"/>
        <v>not applicable</v>
      </c>
      <c r="F3758" s="8" t="s">
        <v>234</v>
      </c>
      <c r="G3758" s="7" t="s">
        <v>235</v>
      </c>
      <c r="H3758" s="5"/>
      <c r="I3758" s="7" t="s">
        <v>138</v>
      </c>
      <c r="J3758" s="83" t="s">
        <v>75</v>
      </c>
      <c r="K3758" s="59" t="str">
        <f t="shared" si="1385"/>
        <v>notmandatory</v>
      </c>
      <c r="L3758" s="83"/>
      <c r="M3758" s="59" t="str">
        <f t="shared" si="1386"/>
        <v>notmandatorybuyernosupplier</v>
      </c>
      <c r="N3758" s="24"/>
      <c r="O3758" s="59" t="str">
        <f t="shared" si="1387"/>
        <v>country not in scope for buyer, no need to review</v>
      </c>
    </row>
    <row r="3759" spans="1:15" ht="14.4" x14ac:dyDescent="0.25">
      <c r="A3759" s="76" t="s">
        <v>90</v>
      </c>
      <c r="B3759" s="76" t="str">
        <f>VLOOKUP(A3759,'Buyer Countries '!$B$2:$C$301,2,FALSE)</f>
        <v>no</v>
      </c>
      <c r="C3759" s="76" t="str">
        <f>VLOOKUP(A3759,'Supplier Countries'!$B$2:$D$301,3,FALSE)</f>
        <v>no</v>
      </c>
      <c r="D3759" s="76" t="str">
        <f t="shared" si="1364"/>
        <v>no</v>
      </c>
      <c r="E3759" s="76" t="str">
        <f t="shared" si="1365"/>
        <v>not applicable</v>
      </c>
      <c r="F3759" s="8" t="s">
        <v>236</v>
      </c>
      <c r="G3759" s="7" t="s">
        <v>237</v>
      </c>
      <c r="H3759" s="5"/>
      <c r="I3759" s="7" t="s">
        <v>142</v>
      </c>
      <c r="J3759" s="83" t="s">
        <v>72</v>
      </c>
      <c r="K3759" s="59" t="str">
        <f t="shared" si="1385"/>
        <v>notmandatory</v>
      </c>
      <c r="L3759" s="83"/>
      <c r="M3759" s="59" t="str">
        <f t="shared" si="1386"/>
        <v>notmandatorybuyeryessupplier</v>
      </c>
      <c r="N3759" s="24"/>
      <c r="O3759" s="59" t="str">
        <f t="shared" si="1387"/>
        <v>country not in scope for buyer, no need to review</v>
      </c>
    </row>
    <row r="3760" spans="1:15" ht="14.4" x14ac:dyDescent="0.25">
      <c r="A3760" s="76" t="s">
        <v>90</v>
      </c>
      <c r="B3760" s="76" t="str">
        <f>VLOOKUP(A3760,'Buyer Countries '!$B$2:$C$301,2,FALSE)</f>
        <v>no</v>
      </c>
      <c r="C3760" s="76" t="str">
        <f>VLOOKUP(A3760,'Supplier Countries'!$B$2:$D$301,3,FALSE)</f>
        <v>no</v>
      </c>
      <c r="D3760" s="76" t="str">
        <f t="shared" si="1364"/>
        <v>no</v>
      </c>
      <c r="E3760" s="76" t="str">
        <f t="shared" si="1365"/>
        <v>not applicable</v>
      </c>
      <c r="F3760" s="8" t="s">
        <v>239</v>
      </c>
      <c r="G3760" s="7" t="s">
        <v>240</v>
      </c>
      <c r="H3760" s="5"/>
      <c r="I3760" s="7" t="s">
        <v>142</v>
      </c>
      <c r="J3760" s="83" t="s">
        <v>72</v>
      </c>
      <c r="K3760" s="59" t="str">
        <f t="shared" si="1385"/>
        <v>notmandatory</v>
      </c>
      <c r="L3760" s="83"/>
      <c r="M3760" s="59" t="str">
        <f t="shared" si="1386"/>
        <v>notmandatorybuyeryessupplier</v>
      </c>
      <c r="N3760" s="24"/>
      <c r="O3760" s="59" t="str">
        <f t="shared" si="1387"/>
        <v>country not in scope for buyer, no need to review</v>
      </c>
    </row>
    <row r="3761" spans="1:25" ht="14.4" x14ac:dyDescent="0.25">
      <c r="A3761" s="76" t="s">
        <v>90</v>
      </c>
      <c r="B3761" s="76" t="str">
        <f>VLOOKUP(A3761,'Buyer Countries '!$B$2:$C$301,2,FALSE)</f>
        <v>no</v>
      </c>
      <c r="C3761" s="76" t="str">
        <f>VLOOKUP(A3761,'Supplier Countries'!$B$2:$D$301,3,FALSE)</f>
        <v>no</v>
      </c>
      <c r="D3761" s="76" t="str">
        <f t="shared" si="1364"/>
        <v>no</v>
      </c>
      <c r="E3761" s="76" t="str">
        <f t="shared" si="1365"/>
        <v>not applicable</v>
      </c>
      <c r="F3761" s="8" t="s">
        <v>241</v>
      </c>
      <c r="G3761" s="7" t="s">
        <v>242</v>
      </c>
      <c r="H3761" s="5"/>
      <c r="I3761" s="7" t="s">
        <v>138</v>
      </c>
      <c r="J3761" s="83" t="s">
        <v>752</v>
      </c>
      <c r="K3761" s="59" t="str">
        <f t="shared" si="1385"/>
        <v>notmandatory</v>
      </c>
      <c r="L3761" s="83"/>
      <c r="M3761" s="59" t="str">
        <f t="shared" si="1386"/>
        <v>notmandatorybuyerNosupplier</v>
      </c>
      <c r="N3761" s="24"/>
      <c r="O3761" s="59" t="str">
        <f t="shared" si="1387"/>
        <v>country not in scope for buyer, no need to review</v>
      </c>
    </row>
    <row r="3762" spans="1:25" ht="28.8" x14ac:dyDescent="0.25">
      <c r="A3762" s="76" t="s">
        <v>90</v>
      </c>
      <c r="B3762" s="76" t="str">
        <f>VLOOKUP(A3762,'Buyer Countries '!$B$2:$C$301,2,FALSE)</f>
        <v>no</v>
      </c>
      <c r="C3762" s="76" t="str">
        <f>VLOOKUP(A3762,'Supplier Countries'!$B$2:$D$301,3,FALSE)</f>
        <v>no</v>
      </c>
      <c r="D3762" s="76" t="str">
        <f t="shared" si="1364"/>
        <v>no</v>
      </c>
      <c r="E3762" s="76" t="str">
        <f t="shared" si="1365"/>
        <v>not applicable</v>
      </c>
      <c r="F3762" s="8" t="s">
        <v>243</v>
      </c>
      <c r="G3762" s="7" t="s">
        <v>244</v>
      </c>
      <c r="H3762" s="5"/>
      <c r="I3762" s="7" t="s">
        <v>138</v>
      </c>
      <c r="J3762" s="83" t="s">
        <v>72</v>
      </c>
      <c r="K3762" s="59" t="str">
        <f t="shared" si="1385"/>
        <v>notmandatory</v>
      </c>
      <c r="L3762" s="83"/>
      <c r="M3762" s="59" t="str">
        <f t="shared" si="1386"/>
        <v>notmandatorybuyeryessupplier</v>
      </c>
      <c r="N3762" s="24" t="s">
        <v>188</v>
      </c>
      <c r="O3762" s="59" t="str">
        <f t="shared" si="1387"/>
        <v>country not in scope for buyer, no need to review</v>
      </c>
    </row>
    <row r="3763" spans="1:25" ht="28.8" x14ac:dyDescent="0.25">
      <c r="A3763" s="76" t="s">
        <v>90</v>
      </c>
      <c r="B3763" s="76" t="str">
        <f>VLOOKUP(A3763,'Buyer Countries '!$B$2:$C$301,2,FALSE)</f>
        <v>no</v>
      </c>
      <c r="C3763" s="76" t="str">
        <f>VLOOKUP(A3763,'Supplier Countries'!$B$2:$D$301,3,FALSE)</f>
        <v>no</v>
      </c>
      <c r="D3763" s="76" t="str">
        <f t="shared" si="1364"/>
        <v>no</v>
      </c>
      <c r="E3763" s="76" t="str">
        <f t="shared" si="1365"/>
        <v>not applicable</v>
      </c>
      <c r="F3763" s="8" t="s">
        <v>245</v>
      </c>
      <c r="G3763" s="7" t="s">
        <v>246</v>
      </c>
      <c r="H3763" s="5"/>
      <c r="I3763" s="7" t="s">
        <v>138</v>
      </c>
      <c r="J3763" s="83" t="s">
        <v>72</v>
      </c>
      <c r="K3763" s="59" t="str">
        <f t="shared" si="1385"/>
        <v>notmandatory</v>
      </c>
      <c r="L3763" s="83"/>
      <c r="M3763" s="59" t="str">
        <f t="shared" si="1386"/>
        <v>notmandatorybuyeryessupplier</v>
      </c>
      <c r="N3763" s="24" t="s">
        <v>191</v>
      </c>
      <c r="O3763" s="59" t="str">
        <f t="shared" si="1387"/>
        <v>country not in scope for buyer, no need to review</v>
      </c>
    </row>
    <row r="3764" spans="1:25" ht="28.8" x14ac:dyDescent="0.25">
      <c r="A3764" s="76" t="s">
        <v>90</v>
      </c>
      <c r="B3764" s="76" t="str">
        <f>VLOOKUP(A3764,'Buyer Countries '!$B$2:$C$301,2,FALSE)</f>
        <v>no</v>
      </c>
      <c r="C3764" s="76" t="str">
        <f>VLOOKUP(A3764,'Supplier Countries'!$B$2:$D$301,3,FALSE)</f>
        <v>no</v>
      </c>
      <c r="D3764" s="76" t="str">
        <f t="shared" si="1364"/>
        <v>no</v>
      </c>
      <c r="E3764" s="76" t="str">
        <f t="shared" si="1365"/>
        <v>not applicable</v>
      </c>
      <c r="F3764" s="8" t="s">
        <v>247</v>
      </c>
      <c r="G3764" s="7" t="s">
        <v>248</v>
      </c>
      <c r="H3764" s="5" t="s">
        <v>161</v>
      </c>
      <c r="I3764" s="7" t="s">
        <v>142</v>
      </c>
      <c r="J3764" s="83" t="s">
        <v>72</v>
      </c>
      <c r="K3764" s="59" t="str">
        <f t="shared" si="1385"/>
        <v>notmandatory</v>
      </c>
      <c r="L3764" s="83"/>
      <c r="M3764" s="59" t="str">
        <f t="shared" si="1386"/>
        <v>notmandatorybuyeryessupplier</v>
      </c>
      <c r="N3764" s="24"/>
      <c r="O3764" s="59" t="str">
        <f t="shared" si="1387"/>
        <v>country not in scope for buyer, no need to review</v>
      </c>
    </row>
    <row r="3765" spans="1:25" ht="14.4" x14ac:dyDescent="0.25">
      <c r="A3765" s="76" t="s">
        <v>90</v>
      </c>
      <c r="B3765" s="76" t="str">
        <f>VLOOKUP(A3765,'Buyer Countries '!$B$2:$C$301,2,FALSE)</f>
        <v>no</v>
      </c>
      <c r="C3765" s="76" t="str">
        <f>VLOOKUP(A3765,'Supplier Countries'!$B$2:$D$301,3,FALSE)</f>
        <v>no</v>
      </c>
      <c r="D3765" s="76" t="str">
        <f t="shared" si="1364"/>
        <v>no</v>
      </c>
      <c r="E3765" s="76" t="str">
        <f t="shared" si="1365"/>
        <v>not applicable</v>
      </c>
      <c r="F3765" s="8" t="s">
        <v>250</v>
      </c>
      <c r="G3765" s="7" t="s">
        <v>251</v>
      </c>
      <c r="H3765" s="5"/>
      <c r="I3765" s="7" t="s">
        <v>138</v>
      </c>
      <c r="J3765" s="83" t="s">
        <v>75</v>
      </c>
      <c r="K3765" s="59" t="str">
        <f t="shared" si="1385"/>
        <v>notmandatory</v>
      </c>
      <c r="L3765" s="83"/>
      <c r="M3765" s="59" t="str">
        <f t="shared" si="1386"/>
        <v>notmandatorybuyernosupplier</v>
      </c>
      <c r="N3765" s="24"/>
      <c r="O3765" s="59" t="str">
        <f t="shared" si="1387"/>
        <v>country not in scope for buyer, no need to review</v>
      </c>
    </row>
    <row r="3766" spans="1:25" ht="14.4" x14ac:dyDescent="0.25">
      <c r="A3766" s="76" t="s">
        <v>90</v>
      </c>
      <c r="B3766" s="76" t="str">
        <f>VLOOKUP(A3766,'Buyer Countries '!$B$2:$C$301,2,FALSE)</f>
        <v>no</v>
      </c>
      <c r="C3766" s="76" t="str">
        <f>VLOOKUP(A3766,'Supplier Countries'!$B$2:$D$301,3,FALSE)</f>
        <v>no</v>
      </c>
      <c r="D3766" s="76" t="str">
        <f t="shared" si="1364"/>
        <v>no</v>
      </c>
      <c r="E3766" s="76" t="str">
        <f t="shared" si="1365"/>
        <v>not applicable</v>
      </c>
      <c r="F3766" s="8" t="s">
        <v>252</v>
      </c>
      <c r="G3766" s="7" t="s">
        <v>253</v>
      </c>
      <c r="H3766" s="5"/>
      <c r="I3766" s="7" t="s">
        <v>138</v>
      </c>
      <c r="J3766" s="83" t="s">
        <v>75</v>
      </c>
      <c r="K3766" s="59" t="str">
        <f t="shared" si="1385"/>
        <v>notmandatory</v>
      </c>
      <c r="L3766" s="83"/>
      <c r="M3766" s="59" t="str">
        <f t="shared" si="1386"/>
        <v>notmandatorybuyernosupplier</v>
      </c>
      <c r="N3766" s="24"/>
      <c r="O3766" s="59" t="str">
        <f t="shared" si="1387"/>
        <v>country not in scope for buyer, no need to review</v>
      </c>
    </row>
    <row r="3767" spans="1:25" ht="28.8" x14ac:dyDescent="0.25">
      <c r="A3767" s="76" t="s">
        <v>90</v>
      </c>
      <c r="B3767" s="76" t="str">
        <f>VLOOKUP(A3767,'Buyer Countries '!$B$2:$C$301,2,FALSE)</f>
        <v>no</v>
      </c>
      <c r="C3767" s="76" t="str">
        <f>VLOOKUP(A3767,'Supplier Countries'!$B$2:$D$301,3,FALSE)</f>
        <v>no</v>
      </c>
      <c r="D3767" s="76" t="str">
        <f t="shared" si="1364"/>
        <v>no</v>
      </c>
      <c r="E3767" s="76" t="str">
        <f t="shared" si="1365"/>
        <v>not applicable</v>
      </c>
      <c r="F3767" s="8" t="s">
        <v>254</v>
      </c>
      <c r="G3767" s="7" t="s">
        <v>255</v>
      </c>
      <c r="H3767" s="5" t="s">
        <v>169</v>
      </c>
      <c r="I3767" s="7" t="s">
        <v>138</v>
      </c>
      <c r="J3767" s="83" t="s">
        <v>75</v>
      </c>
      <c r="K3767" s="59" t="str">
        <f t="shared" si="1385"/>
        <v>notmandatory</v>
      </c>
      <c r="L3767" s="83"/>
      <c r="M3767" s="59" t="str">
        <f t="shared" si="1386"/>
        <v>notmandatorybuyernosupplier</v>
      </c>
      <c r="N3767" s="24"/>
      <c r="O3767" s="59" t="str">
        <f t="shared" si="1387"/>
        <v>country not in scope for buyer, no need to review</v>
      </c>
    </row>
    <row r="3768" spans="1:25" ht="14.4" x14ac:dyDescent="0.25">
      <c r="A3768" s="76" t="s">
        <v>90</v>
      </c>
      <c r="B3768" s="76" t="str">
        <f>VLOOKUP(A3768,'Buyer Countries '!$B$2:$C$301,2,FALSE)</f>
        <v>no</v>
      </c>
      <c r="C3768" s="76" t="str">
        <f>VLOOKUP(A3768,'Supplier Countries'!$B$2:$D$301,3,FALSE)</f>
        <v>no</v>
      </c>
      <c r="D3768" s="76" t="str">
        <f t="shared" si="1364"/>
        <v>no</v>
      </c>
      <c r="E3768" s="76" t="str">
        <f t="shared" si="1365"/>
        <v>not applicable</v>
      </c>
      <c r="F3768" s="8" t="s">
        <v>256</v>
      </c>
      <c r="G3768" s="7" t="s">
        <v>257</v>
      </c>
      <c r="H3768" s="5"/>
      <c r="I3768" s="7" t="s">
        <v>138</v>
      </c>
      <c r="J3768" s="83" t="s">
        <v>75</v>
      </c>
      <c r="K3768" s="59" t="str">
        <f t="shared" si="1385"/>
        <v>notmandatory</v>
      </c>
      <c r="L3768" s="83"/>
      <c r="M3768" s="59" t="str">
        <f t="shared" si="1386"/>
        <v>notmandatorybuyernosupplier</v>
      </c>
      <c r="N3768" s="24"/>
      <c r="O3768" s="59" t="str">
        <f t="shared" si="1387"/>
        <v>country not in scope for buyer, no need to review</v>
      </c>
    </row>
    <row r="3769" spans="1:25" ht="14.4" x14ac:dyDescent="0.25">
      <c r="A3769" s="76" t="s">
        <v>90</v>
      </c>
      <c r="B3769" s="76" t="str">
        <f>VLOOKUP(A3769,'Buyer Countries '!$B$2:$C$301,2,FALSE)</f>
        <v>no</v>
      </c>
      <c r="C3769" s="76" t="str">
        <f>VLOOKUP(A3769,'Supplier Countries'!$B$2:$D$301,3,FALSE)</f>
        <v>no</v>
      </c>
      <c r="D3769" s="76" t="str">
        <f t="shared" si="1364"/>
        <v>no</v>
      </c>
      <c r="E3769" s="76" t="str">
        <f t="shared" si="1365"/>
        <v>not applicable</v>
      </c>
      <c r="F3769" s="8" t="s">
        <v>258</v>
      </c>
      <c r="G3769" s="7" t="s">
        <v>259</v>
      </c>
      <c r="H3769" s="5"/>
      <c r="I3769" s="7" t="s">
        <v>138</v>
      </c>
      <c r="J3769" s="83" t="s">
        <v>75</v>
      </c>
      <c r="K3769" s="59" t="str">
        <f t="shared" si="1385"/>
        <v>notmandatory</v>
      </c>
      <c r="L3769" s="83"/>
      <c r="M3769" s="59" t="str">
        <f t="shared" si="1386"/>
        <v>notmandatorybuyernosupplier</v>
      </c>
      <c r="N3769" s="24"/>
      <c r="O3769" s="59" t="str">
        <f t="shared" si="1387"/>
        <v>country not in scope for buyer, no need to review</v>
      </c>
    </row>
    <row r="3770" spans="1:25" ht="14.4" x14ac:dyDescent="0.25">
      <c r="A3770" s="76" t="s">
        <v>90</v>
      </c>
      <c r="B3770" s="76" t="str">
        <f>VLOOKUP(A3770,'Buyer Countries '!$B$2:$C$301,2,FALSE)</f>
        <v>no</v>
      </c>
      <c r="C3770" s="76" t="str">
        <f>VLOOKUP(A3770,'Supplier Countries'!$B$2:$D$301,3,FALSE)</f>
        <v>no</v>
      </c>
      <c r="D3770" s="76" t="str">
        <f t="shared" si="1364"/>
        <v>no</v>
      </c>
      <c r="E3770" s="76" t="str">
        <f t="shared" si="1365"/>
        <v>not applicable</v>
      </c>
      <c r="F3770" s="8" t="s">
        <v>260</v>
      </c>
      <c r="G3770" s="7" t="s">
        <v>261</v>
      </c>
      <c r="H3770" s="5"/>
      <c r="I3770" s="7" t="s">
        <v>138</v>
      </c>
      <c r="J3770" s="83" t="s">
        <v>75</v>
      </c>
      <c r="K3770" s="59" t="str">
        <f t="shared" si="1385"/>
        <v>notmandatory</v>
      </c>
      <c r="L3770" s="83"/>
      <c r="M3770" s="59" t="str">
        <f t="shared" si="1386"/>
        <v>notmandatorybuyernosupplier</v>
      </c>
      <c r="N3770" s="24"/>
      <c r="O3770" s="59" t="str">
        <f t="shared" si="1387"/>
        <v>country not in scope for buyer, no need to review</v>
      </c>
    </row>
    <row r="3771" spans="1:25" ht="14.4" x14ac:dyDescent="0.25">
      <c r="A3771" s="76" t="s">
        <v>90</v>
      </c>
      <c r="B3771" s="76" t="str">
        <f>VLOOKUP(A3771,'Buyer Countries '!$B$2:$C$301,2,FALSE)</f>
        <v>no</v>
      </c>
      <c r="C3771" s="76" t="str">
        <f>VLOOKUP(A3771,'Supplier Countries'!$B$2:$D$301,3,FALSE)</f>
        <v>no</v>
      </c>
      <c r="D3771" s="76" t="str">
        <f t="shared" si="1364"/>
        <v>no</v>
      </c>
      <c r="E3771" s="76" t="str">
        <f t="shared" si="1365"/>
        <v>not applicable</v>
      </c>
      <c r="F3771" s="8" t="s">
        <v>263</v>
      </c>
      <c r="G3771" s="7" t="s">
        <v>264</v>
      </c>
      <c r="H3771" s="5"/>
      <c r="I3771" s="7" t="s">
        <v>138</v>
      </c>
      <c r="J3771" s="83" t="s">
        <v>75</v>
      </c>
      <c r="K3771" s="59" t="str">
        <f t="shared" si="1385"/>
        <v>notmandatory</v>
      </c>
      <c r="L3771" s="83"/>
      <c r="M3771" s="59" t="str">
        <f t="shared" si="1386"/>
        <v>notmandatorybuyernosupplier</v>
      </c>
      <c r="N3771" s="24"/>
      <c r="O3771" s="59" t="str">
        <f t="shared" si="1387"/>
        <v>country not in scope for buyer, no need to review</v>
      </c>
    </row>
    <row r="3772" spans="1:25" ht="43.2" x14ac:dyDescent="0.25">
      <c r="A3772" s="76" t="s">
        <v>90</v>
      </c>
      <c r="B3772" s="76" t="str">
        <f>VLOOKUP(A3772,'Buyer Countries '!$B$2:$C$301,2,FALSE)</f>
        <v>no</v>
      </c>
      <c r="C3772" s="76" t="str">
        <f>VLOOKUP(A3772,'Supplier Countries'!$B$2:$D$301,3,FALSE)</f>
        <v>no</v>
      </c>
      <c r="D3772" s="76" t="str">
        <f t="shared" ref="D3772:D3825" si="1388">IF($N$3="supplier",B3772&amp;C3772,IF($N$3="buyer",B3772,"select value in are your onboarding a buyer or a supplier"))</f>
        <v>no</v>
      </c>
      <c r="E3772" s="76" t="str">
        <f t="shared" si="1365"/>
        <v>not applicable</v>
      </c>
      <c r="F3772" s="9" t="s">
        <v>132</v>
      </c>
      <c r="G3772" s="10" t="s">
        <v>265</v>
      </c>
      <c r="H3772" s="10" t="s">
        <v>266</v>
      </c>
      <c r="I3772" s="11"/>
      <c r="J3772" s="21"/>
      <c r="K3772" s="11"/>
      <c r="L3772" s="21"/>
      <c r="M3772" s="11"/>
      <c r="N3772" s="20" t="s">
        <v>134</v>
      </c>
      <c r="O3772" s="14"/>
    </row>
    <row r="3773" spans="1:25" s="82" customFormat="1" ht="43.2" x14ac:dyDescent="0.25">
      <c r="A3773" s="22" t="s">
        <v>90</v>
      </c>
      <c r="B3773" s="76" t="str">
        <f>VLOOKUP(A3773,'Buyer Countries '!$B$2:$C$301,2,FALSE)</f>
        <v>no</v>
      </c>
      <c r="C3773" s="76" t="str">
        <f>VLOOKUP(A3773,'Supplier Countries'!$B$2:$D$301,3,FALSE)</f>
        <v>no</v>
      </c>
      <c r="D3773" s="76" t="str">
        <f t="shared" si="1388"/>
        <v>no</v>
      </c>
      <c r="E3773" s="76" t="str">
        <f t="shared" si="1365"/>
        <v>not applicable</v>
      </c>
      <c r="F3773" s="8" t="s">
        <v>267</v>
      </c>
      <c r="G3773" s="7" t="s">
        <v>268</v>
      </c>
      <c r="H3773" s="5" t="s">
        <v>137</v>
      </c>
      <c r="I3773" s="7" t="s">
        <v>142</v>
      </c>
      <c r="J3773" s="83" t="s">
        <v>75</v>
      </c>
      <c r="K3773" s="59" t="str">
        <f t="shared" ref="K3773:K3785" si="1389">IF(I3773="Mandatory","mandatory","notmandatory")</f>
        <v>notmandatory</v>
      </c>
      <c r="L3773" s="83"/>
      <c r="M3773" s="59" t="str">
        <f t="shared" ref="M3773" si="1390">K3773&amp;"buyer"&amp;J3773&amp;"supplier"&amp;L3773</f>
        <v>notmandatorybuyernosupplier</v>
      </c>
      <c r="N3773" s="24"/>
      <c r="O3773" s="59" t="str">
        <f t="shared" ref="O3773:O3785" si="1391">IF(D3773="noyes","country not in scope for buyer, contact buyer",
IF(D3773="no","country not in scope for buyer, no need to review",
IF(D3773="nono","country not in scope for buyer and supplier no need to review",
IF(D3773="yesno","country not in scope for supplier no need to review",
IF(M3773="notmandatorybuyeryessupplierno","can buyer relax rule in SBN or ERP to accept invoice without this, if not provide data on PDF, if not move to Portal invoice",
IF(M3773="mandatorybuyeryessupplierno","SAP business network requires this information, provide it or move to Portal invoice",IF(M3773="mandatorybuyeryessupplier","SAP Business Network requires this information, provide it or move to Portal invoice",
IF(M3773="notmandatorybuyeryessupplier","can you provide data on invoice? Answer in column L by Yes or No",
IF(M3773="notmandatorybuyernosupplieryes","data not required set dropdown to blank in column L",
IF(M3773="notmandatorybuyersupplieryes","data not required set dropdown to blank in column L","good job, perfect match!"))))))))))</f>
        <v>country not in scope for buyer, no need to review</v>
      </c>
      <c r="P3773"/>
      <c r="Q3773"/>
      <c r="R3773"/>
      <c r="S3773"/>
      <c r="T3773"/>
      <c r="U3773"/>
      <c r="V3773"/>
      <c r="W3773"/>
      <c r="X3773"/>
      <c r="Y3773"/>
    </row>
    <row r="3774" spans="1:25" ht="14.4" x14ac:dyDescent="0.25">
      <c r="A3774" s="76" t="s">
        <v>90</v>
      </c>
      <c r="B3774" s="76" t="str">
        <f>VLOOKUP(A3774,'Buyer Countries '!$B$2:$C$301,2,FALSE)</f>
        <v>no</v>
      </c>
      <c r="C3774" s="76" t="str">
        <f>VLOOKUP(A3774,'Supplier Countries'!$B$2:$D$301,3,FALSE)</f>
        <v>no</v>
      </c>
      <c r="D3774" s="76" t="str">
        <f t="shared" si="1388"/>
        <v>no</v>
      </c>
      <c r="E3774" s="76" t="str">
        <f t="shared" si="1365"/>
        <v>not applicable</v>
      </c>
      <c r="F3774" s="8" t="s">
        <v>269</v>
      </c>
      <c r="G3774" s="7" t="s">
        <v>270</v>
      </c>
      <c r="H3774" s="5"/>
      <c r="I3774" s="7" t="s">
        <v>142</v>
      </c>
      <c r="J3774" s="83" t="s">
        <v>75</v>
      </c>
      <c r="K3774" s="59" t="str">
        <f t="shared" si="1389"/>
        <v>notmandatory</v>
      </c>
      <c r="L3774" s="83"/>
      <c r="M3774" s="59" t="str">
        <f t="shared" ref="M3774:M3785" si="1392">K3774&amp;"buyer"&amp;J3774&amp;"supplier"&amp;L3774</f>
        <v>notmandatorybuyernosupplier</v>
      </c>
      <c r="N3774" s="24"/>
      <c r="O3774" s="59" t="str">
        <f t="shared" si="1391"/>
        <v>country not in scope for buyer, no need to review</v>
      </c>
    </row>
    <row r="3775" spans="1:25" ht="14.4" x14ac:dyDescent="0.25">
      <c r="A3775" s="76" t="s">
        <v>90</v>
      </c>
      <c r="B3775" s="76" t="str">
        <f>VLOOKUP(A3775,'Buyer Countries '!$B$2:$C$301,2,FALSE)</f>
        <v>no</v>
      </c>
      <c r="C3775" s="76" t="str">
        <f>VLOOKUP(A3775,'Supplier Countries'!$B$2:$D$301,3,FALSE)</f>
        <v>no</v>
      </c>
      <c r="D3775" s="76" t="str">
        <f t="shared" si="1388"/>
        <v>no</v>
      </c>
      <c r="E3775" s="76" t="str">
        <f t="shared" ref="E3775:E3829" si="1393">IF(D3775="select value in are your onboarding a buyer or a supplier",D3775,IF(D3775="yesno","not applicable",IF(D3775="yesyes","country supported",IF(D3775="noyes","country not supported, contact buyer",IF(D3775="yes","country supported","not applicable")))))</f>
        <v>not applicable</v>
      </c>
      <c r="F3775" s="8" t="s">
        <v>271</v>
      </c>
      <c r="G3775" s="7" t="s">
        <v>272</v>
      </c>
      <c r="H3775" s="5"/>
      <c r="I3775" s="7" t="s">
        <v>138</v>
      </c>
      <c r="J3775" s="83" t="s">
        <v>75</v>
      </c>
      <c r="K3775" s="59" t="str">
        <f t="shared" si="1389"/>
        <v>notmandatory</v>
      </c>
      <c r="L3775" s="83"/>
      <c r="M3775" s="59" t="str">
        <f t="shared" si="1392"/>
        <v>notmandatorybuyernosupplier</v>
      </c>
      <c r="N3775" s="24"/>
      <c r="O3775" s="59" t="str">
        <f t="shared" si="1391"/>
        <v>country not in scope for buyer, no need to review</v>
      </c>
    </row>
    <row r="3776" spans="1:25" ht="14.4" x14ac:dyDescent="0.25">
      <c r="A3776" s="76" t="s">
        <v>90</v>
      </c>
      <c r="B3776" s="76" t="str">
        <f>VLOOKUP(A3776,'Buyer Countries '!$B$2:$C$301,2,FALSE)</f>
        <v>no</v>
      </c>
      <c r="C3776" s="76" t="str">
        <f>VLOOKUP(A3776,'Supplier Countries'!$B$2:$D$301,3,FALSE)</f>
        <v>no</v>
      </c>
      <c r="D3776" s="76" t="str">
        <f t="shared" si="1388"/>
        <v>no</v>
      </c>
      <c r="E3776" s="76" t="str">
        <f t="shared" si="1393"/>
        <v>not applicable</v>
      </c>
      <c r="F3776" s="8" t="s">
        <v>273</v>
      </c>
      <c r="G3776" s="7" t="s">
        <v>274</v>
      </c>
      <c r="H3776" s="5"/>
      <c r="I3776" s="7" t="s">
        <v>138</v>
      </c>
      <c r="J3776" s="83" t="s">
        <v>75</v>
      </c>
      <c r="K3776" s="59" t="str">
        <f t="shared" si="1389"/>
        <v>notmandatory</v>
      </c>
      <c r="L3776" s="83"/>
      <c r="M3776" s="59" t="str">
        <f t="shared" si="1392"/>
        <v>notmandatorybuyernosupplier</v>
      </c>
      <c r="N3776" s="24"/>
      <c r="O3776" s="59" t="str">
        <f t="shared" si="1391"/>
        <v>country not in scope for buyer, no need to review</v>
      </c>
    </row>
    <row r="3777" spans="1:15" ht="14.4" x14ac:dyDescent="0.25">
      <c r="A3777" s="76" t="s">
        <v>90</v>
      </c>
      <c r="B3777" s="76" t="str">
        <f>VLOOKUP(A3777,'Buyer Countries '!$B$2:$C$301,2,FALSE)</f>
        <v>no</v>
      </c>
      <c r="C3777" s="76" t="str">
        <f>VLOOKUP(A3777,'Supplier Countries'!$B$2:$D$301,3,FALSE)</f>
        <v>no</v>
      </c>
      <c r="D3777" s="76" t="str">
        <f t="shared" si="1388"/>
        <v>no</v>
      </c>
      <c r="E3777" s="76" t="str">
        <f t="shared" si="1393"/>
        <v>not applicable</v>
      </c>
      <c r="F3777" s="8" t="s">
        <v>275</v>
      </c>
      <c r="G3777" s="7" t="s">
        <v>276</v>
      </c>
      <c r="H3777" s="5"/>
      <c r="I3777" s="7" t="s">
        <v>142</v>
      </c>
      <c r="J3777" s="83" t="s">
        <v>75</v>
      </c>
      <c r="K3777" s="59" t="str">
        <f t="shared" si="1389"/>
        <v>notmandatory</v>
      </c>
      <c r="L3777" s="83"/>
      <c r="M3777" s="59" t="str">
        <f t="shared" si="1392"/>
        <v>notmandatorybuyernosupplier</v>
      </c>
      <c r="N3777" s="24"/>
      <c r="O3777" s="59" t="str">
        <f t="shared" si="1391"/>
        <v>country not in scope for buyer, no need to review</v>
      </c>
    </row>
    <row r="3778" spans="1:15" ht="14.4" x14ac:dyDescent="0.25">
      <c r="A3778" s="76" t="s">
        <v>90</v>
      </c>
      <c r="B3778" s="76" t="str">
        <f>VLOOKUP(A3778,'Buyer Countries '!$B$2:$C$301,2,FALSE)</f>
        <v>no</v>
      </c>
      <c r="C3778" s="76" t="str">
        <f>VLOOKUP(A3778,'Supplier Countries'!$B$2:$D$301,3,FALSE)</f>
        <v>no</v>
      </c>
      <c r="D3778" s="76" t="str">
        <f t="shared" si="1388"/>
        <v>no</v>
      </c>
      <c r="E3778" s="76" t="str">
        <f t="shared" si="1393"/>
        <v>not applicable</v>
      </c>
      <c r="F3778" s="8" t="s">
        <v>277</v>
      </c>
      <c r="G3778" s="7" t="s">
        <v>278</v>
      </c>
      <c r="H3778" s="5"/>
      <c r="I3778" s="7" t="s">
        <v>142</v>
      </c>
      <c r="J3778" s="83" t="s">
        <v>75</v>
      </c>
      <c r="K3778" s="59" t="str">
        <f t="shared" si="1389"/>
        <v>notmandatory</v>
      </c>
      <c r="L3778" s="83"/>
      <c r="M3778" s="59" t="str">
        <f t="shared" si="1392"/>
        <v>notmandatorybuyernosupplier</v>
      </c>
      <c r="N3778" s="24"/>
      <c r="O3778" s="59" t="str">
        <f t="shared" si="1391"/>
        <v>country not in scope for buyer, no need to review</v>
      </c>
    </row>
    <row r="3779" spans="1:15" ht="14.4" x14ac:dyDescent="0.25">
      <c r="A3779" s="76" t="s">
        <v>90</v>
      </c>
      <c r="B3779" s="76" t="str">
        <f>VLOOKUP(A3779,'Buyer Countries '!$B$2:$C$301,2,FALSE)</f>
        <v>no</v>
      </c>
      <c r="C3779" s="76" t="str">
        <f>VLOOKUP(A3779,'Supplier Countries'!$B$2:$D$301,3,FALSE)</f>
        <v>no</v>
      </c>
      <c r="D3779" s="76" t="str">
        <f t="shared" si="1388"/>
        <v>no</v>
      </c>
      <c r="E3779" s="76" t="str">
        <f t="shared" si="1393"/>
        <v>not applicable</v>
      </c>
      <c r="F3779" s="8" t="s">
        <v>279</v>
      </c>
      <c r="G3779" s="7" t="s">
        <v>280</v>
      </c>
      <c r="H3779" s="5"/>
      <c r="I3779" s="7" t="s">
        <v>138</v>
      </c>
      <c r="J3779" s="83" t="s">
        <v>75</v>
      </c>
      <c r="K3779" s="59" t="str">
        <f t="shared" si="1389"/>
        <v>notmandatory</v>
      </c>
      <c r="L3779" s="83"/>
      <c r="M3779" s="59" t="str">
        <f t="shared" si="1392"/>
        <v>notmandatorybuyernosupplier</v>
      </c>
      <c r="N3779" s="24"/>
      <c r="O3779" s="59" t="str">
        <f t="shared" si="1391"/>
        <v>country not in scope for buyer, no need to review</v>
      </c>
    </row>
    <row r="3780" spans="1:15" ht="28.8" x14ac:dyDescent="0.25">
      <c r="A3780" s="76" t="s">
        <v>90</v>
      </c>
      <c r="B3780" s="76" t="str">
        <f>VLOOKUP(A3780,'Buyer Countries '!$B$2:$C$301,2,FALSE)</f>
        <v>no</v>
      </c>
      <c r="C3780" s="76" t="str">
        <f>VLOOKUP(A3780,'Supplier Countries'!$B$2:$D$301,3,FALSE)</f>
        <v>no</v>
      </c>
      <c r="D3780" s="76" t="str">
        <f t="shared" si="1388"/>
        <v>no</v>
      </c>
      <c r="E3780" s="76" t="str">
        <f t="shared" si="1393"/>
        <v>not applicable</v>
      </c>
      <c r="F3780" s="8" t="s">
        <v>281</v>
      </c>
      <c r="G3780" s="7" t="s">
        <v>282</v>
      </c>
      <c r="H3780" s="5"/>
      <c r="I3780" s="7" t="s">
        <v>138</v>
      </c>
      <c r="J3780" s="83" t="s">
        <v>75</v>
      </c>
      <c r="K3780" s="59" t="str">
        <f t="shared" si="1389"/>
        <v>notmandatory</v>
      </c>
      <c r="L3780" s="83"/>
      <c r="M3780" s="59" t="str">
        <f t="shared" si="1392"/>
        <v>notmandatorybuyernosupplier</v>
      </c>
      <c r="N3780" s="24" t="s">
        <v>188</v>
      </c>
      <c r="O3780" s="59" t="str">
        <f t="shared" si="1391"/>
        <v>country not in scope for buyer, no need to review</v>
      </c>
    </row>
    <row r="3781" spans="1:15" ht="28.8" x14ac:dyDescent="0.25">
      <c r="A3781" s="76" t="s">
        <v>90</v>
      </c>
      <c r="B3781" s="76" t="str">
        <f>VLOOKUP(A3781,'Buyer Countries '!$B$2:$C$301,2,FALSE)</f>
        <v>no</v>
      </c>
      <c r="C3781" s="76" t="str">
        <f>VLOOKUP(A3781,'Supplier Countries'!$B$2:$D$301,3,FALSE)</f>
        <v>no</v>
      </c>
      <c r="D3781" s="76" t="str">
        <f t="shared" si="1388"/>
        <v>no</v>
      </c>
      <c r="E3781" s="76" t="str">
        <f t="shared" si="1393"/>
        <v>not applicable</v>
      </c>
      <c r="F3781" s="8" t="s">
        <v>283</v>
      </c>
      <c r="G3781" s="7" t="s">
        <v>284</v>
      </c>
      <c r="H3781" s="5"/>
      <c r="I3781" s="7" t="s">
        <v>138</v>
      </c>
      <c r="J3781" s="83" t="s">
        <v>75</v>
      </c>
      <c r="K3781" s="59" t="str">
        <f t="shared" si="1389"/>
        <v>notmandatory</v>
      </c>
      <c r="L3781" s="83"/>
      <c r="M3781" s="59" t="str">
        <f t="shared" si="1392"/>
        <v>notmandatorybuyernosupplier</v>
      </c>
      <c r="N3781" s="24" t="s">
        <v>191</v>
      </c>
      <c r="O3781" s="59" t="str">
        <f t="shared" si="1391"/>
        <v>country not in scope for buyer, no need to review</v>
      </c>
    </row>
    <row r="3782" spans="1:15" ht="14.4" x14ac:dyDescent="0.25">
      <c r="A3782" s="76" t="s">
        <v>90</v>
      </c>
      <c r="B3782" s="76" t="str">
        <f>VLOOKUP(A3782,'Buyer Countries '!$B$2:$C$301,2,FALSE)</f>
        <v>no</v>
      </c>
      <c r="C3782" s="76" t="str">
        <f>VLOOKUP(A3782,'Supplier Countries'!$B$2:$D$301,3,FALSE)</f>
        <v>no</v>
      </c>
      <c r="D3782" s="76" t="str">
        <f t="shared" si="1388"/>
        <v>no</v>
      </c>
      <c r="E3782" s="76" t="str">
        <f t="shared" si="1393"/>
        <v>not applicable</v>
      </c>
      <c r="F3782" s="8" t="s">
        <v>285</v>
      </c>
      <c r="G3782" s="7" t="s">
        <v>286</v>
      </c>
      <c r="H3782" s="5"/>
      <c r="I3782" s="7" t="s">
        <v>142</v>
      </c>
      <c r="J3782" s="83" t="s">
        <v>75</v>
      </c>
      <c r="K3782" s="59" t="str">
        <f t="shared" si="1389"/>
        <v>notmandatory</v>
      </c>
      <c r="L3782" s="83"/>
      <c r="M3782" s="59" t="str">
        <f t="shared" si="1392"/>
        <v>notmandatorybuyernosupplier</v>
      </c>
      <c r="N3782" s="24"/>
      <c r="O3782" s="59" t="str">
        <f t="shared" si="1391"/>
        <v>country not in scope for buyer, no need to review</v>
      </c>
    </row>
    <row r="3783" spans="1:15" ht="14.4" x14ac:dyDescent="0.25">
      <c r="A3783" s="76" t="s">
        <v>90</v>
      </c>
      <c r="B3783" s="76" t="str">
        <f>VLOOKUP(A3783,'Buyer Countries '!$B$2:$C$301,2,FALSE)</f>
        <v>no</v>
      </c>
      <c r="C3783" s="76" t="str">
        <f>VLOOKUP(A3783,'Supplier Countries'!$B$2:$D$301,3,FALSE)</f>
        <v>no</v>
      </c>
      <c r="D3783" s="76" t="str">
        <f t="shared" si="1388"/>
        <v>no</v>
      </c>
      <c r="E3783" s="76" t="str">
        <f t="shared" si="1393"/>
        <v>not applicable</v>
      </c>
      <c r="F3783" s="8" t="s">
        <v>287</v>
      </c>
      <c r="G3783" s="7" t="s">
        <v>288</v>
      </c>
      <c r="H3783" s="5"/>
      <c r="I3783" s="7" t="s">
        <v>138</v>
      </c>
      <c r="J3783" s="83" t="s">
        <v>75</v>
      </c>
      <c r="K3783" s="59" t="str">
        <f t="shared" si="1389"/>
        <v>notmandatory</v>
      </c>
      <c r="L3783" s="83"/>
      <c r="M3783" s="59" t="str">
        <f t="shared" si="1392"/>
        <v>notmandatorybuyernosupplier</v>
      </c>
      <c r="N3783" s="24"/>
      <c r="O3783" s="59" t="str">
        <f t="shared" si="1391"/>
        <v>country not in scope for buyer, no need to review</v>
      </c>
    </row>
    <row r="3784" spans="1:15" ht="14.4" x14ac:dyDescent="0.25">
      <c r="A3784" s="76" t="s">
        <v>90</v>
      </c>
      <c r="B3784" s="76" t="str">
        <f>VLOOKUP(A3784,'Buyer Countries '!$B$2:$C$301,2,FALSE)</f>
        <v>no</v>
      </c>
      <c r="C3784" s="76" t="str">
        <f>VLOOKUP(A3784,'Supplier Countries'!$B$2:$D$301,3,FALSE)</f>
        <v>no</v>
      </c>
      <c r="D3784" s="76" t="str">
        <f t="shared" si="1388"/>
        <v>no</v>
      </c>
      <c r="E3784" s="76" t="str">
        <f t="shared" si="1393"/>
        <v>not applicable</v>
      </c>
      <c r="F3784" s="8" t="s">
        <v>289</v>
      </c>
      <c r="G3784" s="7" t="s">
        <v>290</v>
      </c>
      <c r="H3784" s="5"/>
      <c r="I3784" s="7" t="s">
        <v>138</v>
      </c>
      <c r="J3784" s="83" t="s">
        <v>75</v>
      </c>
      <c r="K3784" s="59" t="str">
        <f t="shared" si="1389"/>
        <v>notmandatory</v>
      </c>
      <c r="L3784" s="83"/>
      <c r="M3784" s="59" t="str">
        <f t="shared" si="1392"/>
        <v>notmandatorybuyernosupplier</v>
      </c>
      <c r="N3784" s="24"/>
      <c r="O3784" s="59" t="str">
        <f t="shared" si="1391"/>
        <v>country not in scope for buyer, no need to review</v>
      </c>
    </row>
    <row r="3785" spans="1:15" ht="28.8" x14ac:dyDescent="0.25">
      <c r="A3785" s="76" t="s">
        <v>90</v>
      </c>
      <c r="B3785" s="76" t="str">
        <f>VLOOKUP(A3785,'Buyer Countries '!$B$2:$C$301,2,FALSE)</f>
        <v>no</v>
      </c>
      <c r="C3785" s="76" t="str">
        <f>VLOOKUP(A3785,'Supplier Countries'!$B$2:$D$301,3,FALSE)</f>
        <v>no</v>
      </c>
      <c r="D3785" s="76" t="str">
        <f t="shared" si="1388"/>
        <v>no</v>
      </c>
      <c r="E3785" s="76" t="str">
        <f t="shared" si="1393"/>
        <v>not applicable</v>
      </c>
      <c r="F3785" s="8" t="s">
        <v>291</v>
      </c>
      <c r="G3785" s="7" t="s">
        <v>292</v>
      </c>
      <c r="H3785" s="5" t="s">
        <v>169</v>
      </c>
      <c r="I3785" s="7" t="s">
        <v>138</v>
      </c>
      <c r="J3785" s="83" t="s">
        <v>75</v>
      </c>
      <c r="K3785" s="59" t="str">
        <f t="shared" si="1389"/>
        <v>notmandatory</v>
      </c>
      <c r="L3785" s="83"/>
      <c r="M3785" s="59" t="str">
        <f t="shared" si="1392"/>
        <v>notmandatorybuyernosupplier</v>
      </c>
      <c r="N3785" s="24"/>
      <c r="O3785" s="59" t="str">
        <f t="shared" si="1391"/>
        <v>country not in scope for buyer, no need to review</v>
      </c>
    </row>
    <row r="3786" spans="1:15" ht="14.4" x14ac:dyDescent="0.25">
      <c r="A3786" s="76" t="s">
        <v>90</v>
      </c>
      <c r="B3786" s="76" t="str">
        <f>VLOOKUP(A3786,'Buyer Countries '!$B$2:$C$301,2,FALSE)</f>
        <v>no</v>
      </c>
      <c r="C3786" s="76" t="str">
        <f>VLOOKUP(A3786,'Supplier Countries'!$B$2:$D$301,3,FALSE)</f>
        <v>no</v>
      </c>
      <c r="D3786" s="76" t="str">
        <f t="shared" si="1388"/>
        <v>no</v>
      </c>
      <c r="E3786" s="76" t="str">
        <f t="shared" si="1393"/>
        <v>not applicable</v>
      </c>
      <c r="F3786" s="9" t="s">
        <v>132</v>
      </c>
      <c r="G3786" s="10" t="s">
        <v>293</v>
      </c>
      <c r="H3786" s="10"/>
      <c r="I3786" s="11"/>
      <c r="J3786" s="21"/>
      <c r="K3786" s="11"/>
      <c r="L3786" s="21"/>
      <c r="M3786" s="11"/>
      <c r="N3786" s="21"/>
      <c r="O3786" s="11"/>
    </row>
    <row r="3787" spans="1:15" ht="14.4" x14ac:dyDescent="0.25">
      <c r="A3787" s="76" t="s">
        <v>90</v>
      </c>
      <c r="B3787" s="76" t="str">
        <f>VLOOKUP(A3787,'Buyer Countries '!$B$2:$C$301,2,FALSE)</f>
        <v>no</v>
      </c>
      <c r="C3787" s="76" t="str">
        <f>VLOOKUP(A3787,'Supplier Countries'!$B$2:$D$301,3,FALSE)</f>
        <v>no</v>
      </c>
      <c r="D3787" s="76" t="str">
        <f t="shared" si="1388"/>
        <v>no</v>
      </c>
      <c r="E3787" s="76" t="str">
        <f t="shared" si="1393"/>
        <v>not applicable</v>
      </c>
      <c r="F3787" s="8" t="s">
        <v>294</v>
      </c>
      <c r="G3787" s="7" t="s">
        <v>295</v>
      </c>
      <c r="H3787" s="5"/>
      <c r="I3787" s="7" t="s">
        <v>142</v>
      </c>
      <c r="J3787" s="83" t="s">
        <v>72</v>
      </c>
      <c r="K3787" s="59" t="str">
        <f t="shared" ref="K3787:K3789" si="1394">IF(I3787="Mandatory","mandatory","notmandatory")</f>
        <v>notmandatory</v>
      </c>
      <c r="L3787" s="83"/>
      <c r="M3787" s="59" t="str">
        <f t="shared" ref="M3787:M3789" si="1395">K3787&amp;"buyer"&amp;J3787&amp;"supplier"&amp;L3787</f>
        <v>notmandatorybuyeryessupplier</v>
      </c>
      <c r="N3787" s="24"/>
      <c r="O3787" s="59" t="str">
        <f t="shared" ref="O3787:O3789" si="1396">IF(D3787="noyes","country not in scope for buyer, contact buyer",
IF(D3787="no","country not in scope for buyer, no need to review",
IF(D3787="nono","country not in scope for buyer and supplier no need to review",
IF(D3787="yesno","country not in scope for supplier no need to review",
IF(M3787="notmandatorybuyeryessupplierno","can buyer relax rule in SBN or ERP to accept invoice without this, if not provide data on PDF, if not move to Portal invoice",
IF(M3787="mandatorybuyeryessupplierno","SAP business network requires this information, provide it or move to Portal invoice",IF(M3787="mandatorybuyeryessupplier","SAP Business Network requires this information, provide it or move to Portal invoice",
IF(M3787="notmandatorybuyeryessupplier","can you provide data on invoice? Answer in column L by Yes or No",
IF(M3787="notmandatorybuyernosupplieryes","data not required set dropdown to blank in column L",
IF(M3787="notmandatorybuyersupplieryes","data not required set dropdown to blank in column L","good job, perfect match!"))))))))))</f>
        <v>country not in scope for buyer, no need to review</v>
      </c>
    </row>
    <row r="3788" spans="1:15" ht="43.2" x14ac:dyDescent="0.25">
      <c r="A3788" s="76" t="s">
        <v>90</v>
      </c>
      <c r="B3788" s="76" t="str">
        <f>VLOOKUP(A3788,'Buyer Countries '!$B$2:$C$301,2,FALSE)</f>
        <v>no</v>
      </c>
      <c r="C3788" s="76" t="str">
        <f>VLOOKUP(A3788,'Supplier Countries'!$B$2:$D$301,3,FALSE)</f>
        <v>no</v>
      </c>
      <c r="D3788" s="76" t="str">
        <f t="shared" si="1388"/>
        <v>no</v>
      </c>
      <c r="E3788" s="76" t="str">
        <f t="shared" si="1393"/>
        <v>not applicable</v>
      </c>
      <c r="F3788" s="8" t="s">
        <v>297</v>
      </c>
      <c r="G3788" s="7" t="s">
        <v>298</v>
      </c>
      <c r="H3788" s="5"/>
      <c r="I3788" s="7" t="s">
        <v>142</v>
      </c>
      <c r="J3788" s="83" t="s">
        <v>75</v>
      </c>
      <c r="K3788" s="59" t="str">
        <f t="shared" si="1394"/>
        <v>notmandatory</v>
      </c>
      <c r="L3788" s="83"/>
      <c r="M3788" s="59" t="str">
        <f t="shared" si="1395"/>
        <v>notmandatorybuyernosupplier</v>
      </c>
      <c r="N3788" s="24" t="s">
        <v>299</v>
      </c>
      <c r="O3788" s="59" t="str">
        <f t="shared" si="1396"/>
        <v>country not in scope for buyer, no need to review</v>
      </c>
    </row>
    <row r="3789" spans="1:15" ht="14.4" x14ac:dyDescent="0.25">
      <c r="A3789" s="76" t="s">
        <v>90</v>
      </c>
      <c r="B3789" s="76" t="str">
        <f>VLOOKUP(A3789,'Buyer Countries '!$B$2:$C$301,2,FALSE)</f>
        <v>no</v>
      </c>
      <c r="C3789" s="76" t="str">
        <f>VLOOKUP(A3789,'Supplier Countries'!$B$2:$D$301,3,FALSE)</f>
        <v>no</v>
      </c>
      <c r="D3789" s="76" t="str">
        <f t="shared" si="1388"/>
        <v>no</v>
      </c>
      <c r="E3789" s="76" t="str">
        <f t="shared" si="1393"/>
        <v>not applicable</v>
      </c>
      <c r="F3789" s="8" t="s">
        <v>300</v>
      </c>
      <c r="G3789" s="7" t="s">
        <v>301</v>
      </c>
      <c r="H3789" s="5"/>
      <c r="I3789" s="7" t="s">
        <v>138</v>
      </c>
      <c r="J3789" s="83" t="s">
        <v>75</v>
      </c>
      <c r="K3789" s="59" t="str">
        <f t="shared" si="1394"/>
        <v>notmandatory</v>
      </c>
      <c r="L3789" s="83"/>
      <c r="M3789" s="59" t="str">
        <f t="shared" si="1395"/>
        <v>notmandatorybuyernosupplier</v>
      </c>
      <c r="N3789" s="24"/>
      <c r="O3789" s="59" t="str">
        <f t="shared" si="1396"/>
        <v>country not in scope for buyer, no need to review</v>
      </c>
    </row>
    <row r="3790" spans="1:15" ht="14.4" x14ac:dyDescent="0.25">
      <c r="A3790" s="76" t="s">
        <v>90</v>
      </c>
      <c r="B3790" s="76" t="str">
        <f>VLOOKUP(A3790,'Buyer Countries '!$B$2:$C$301,2,FALSE)</f>
        <v>no</v>
      </c>
      <c r="C3790" s="76" t="str">
        <f>VLOOKUP(A3790,'Supplier Countries'!$B$2:$D$301,3,FALSE)</f>
        <v>no</v>
      </c>
      <c r="D3790" s="76" t="str">
        <f t="shared" si="1388"/>
        <v>no</v>
      </c>
      <c r="E3790" s="76" t="str">
        <f t="shared" si="1393"/>
        <v>not applicable</v>
      </c>
      <c r="F3790" s="9" t="s">
        <v>132</v>
      </c>
      <c r="G3790" s="10" t="s">
        <v>302</v>
      </c>
      <c r="H3790" s="21"/>
      <c r="I3790" s="11"/>
      <c r="J3790" s="21" t="s">
        <v>134</v>
      </c>
      <c r="K3790" s="11"/>
      <c r="L3790" s="21"/>
      <c r="M3790" s="11"/>
      <c r="N3790" s="21"/>
      <c r="O3790" s="11"/>
    </row>
    <row r="3791" spans="1:15" ht="28.8" x14ac:dyDescent="0.25">
      <c r="A3791" s="76" t="s">
        <v>90</v>
      </c>
      <c r="B3791" s="76" t="str">
        <f>VLOOKUP(A3791,'Buyer Countries '!$B$2:$C$301,2,FALSE)</f>
        <v>no</v>
      </c>
      <c r="C3791" s="76" t="str">
        <f>VLOOKUP(A3791,'Supplier Countries'!$B$2:$D$301,3,FALSE)</f>
        <v>no</v>
      </c>
      <c r="D3791" s="76" t="str">
        <f t="shared" si="1388"/>
        <v>no</v>
      </c>
      <c r="E3791" s="76" t="str">
        <f t="shared" si="1393"/>
        <v>not applicable</v>
      </c>
      <c r="F3791" s="8" t="s">
        <v>303</v>
      </c>
      <c r="G3791" s="7" t="s">
        <v>304</v>
      </c>
      <c r="H3791" s="5" t="s">
        <v>305</v>
      </c>
      <c r="I3791" s="7" t="s">
        <v>138</v>
      </c>
      <c r="J3791" s="83" t="s">
        <v>75</v>
      </c>
      <c r="K3791" s="59" t="str">
        <f t="shared" ref="K3791" si="1397">IF(I3791="Mandatory","mandatory","notmandatory")</f>
        <v>notmandatory</v>
      </c>
      <c r="L3791" s="83"/>
      <c r="M3791" s="59" t="str">
        <f t="shared" ref="M3791" si="1398">K3791&amp;"buyer"&amp;J3791&amp;"supplier"&amp;L3791</f>
        <v>notmandatorybuyernosupplier</v>
      </c>
      <c r="N3791" s="24"/>
      <c r="O3791" s="59" t="str">
        <f t="shared" ref="O3791" si="1399">IF(D3791="noyes","country not in scope for buyer, contact buyer",
IF(D3791="no","country not in scope for buyer, no need to review",
IF(D3791="nono","country not in scope for buyer and supplier no need to review",
IF(D3791="yesno","country not in scope for supplier no need to review",
IF(M3791="notmandatorybuyeryessupplierno","can buyer relax rule in SBN or ERP to accept invoice without this, if not provide data on PDF, if not move to Portal invoice",
IF(M3791="mandatorybuyeryessupplierno","SAP business network requires this information, provide it or move to Portal invoice",IF(M3791="mandatorybuyeryessupplier","SAP Business Network requires this information, provide it or move to Portal invoice",
IF(M3791="notmandatorybuyeryessupplier","can you provide data on invoice? Answer in column L by Yes or No",
IF(M3791="notmandatorybuyernosupplieryes","data not required set dropdown to blank in column L",
IF(M3791="notmandatorybuyersupplieryes","data not required set dropdown to blank in column L","good job, perfect match!"))))))))))</f>
        <v>country not in scope for buyer, no need to review</v>
      </c>
    </row>
    <row r="3792" spans="1:15" ht="14.4" x14ac:dyDescent="0.25">
      <c r="A3792" s="76" t="s">
        <v>90</v>
      </c>
      <c r="B3792" s="76" t="str">
        <f>VLOOKUP(A3792,'Buyer Countries '!$B$2:$C$301,2,FALSE)</f>
        <v>no</v>
      </c>
      <c r="C3792" s="76" t="str">
        <f>VLOOKUP(A3792,'Supplier Countries'!$B$2:$D$301,3,FALSE)</f>
        <v>no</v>
      </c>
      <c r="D3792" s="76" t="str">
        <f t="shared" si="1388"/>
        <v>no</v>
      </c>
      <c r="E3792" s="76" t="str">
        <f t="shared" si="1393"/>
        <v>not applicable</v>
      </c>
      <c r="F3792" s="9" t="s">
        <v>132</v>
      </c>
      <c r="G3792" s="10" t="s">
        <v>306</v>
      </c>
      <c r="H3792" s="21"/>
      <c r="I3792" s="11"/>
      <c r="J3792" s="21" t="s">
        <v>134</v>
      </c>
      <c r="K3792" s="11"/>
      <c r="L3792" s="21"/>
      <c r="M3792" s="11"/>
      <c r="N3792" s="21"/>
      <c r="O3792" s="11"/>
    </row>
    <row r="3793" spans="1:25" ht="28.8" x14ac:dyDescent="0.25">
      <c r="A3793" s="76" t="s">
        <v>90</v>
      </c>
      <c r="B3793" s="76" t="str">
        <f>VLOOKUP(A3793,'Buyer Countries '!$B$2:$C$301,2,FALSE)</f>
        <v>no</v>
      </c>
      <c r="C3793" s="76" t="str">
        <f>VLOOKUP(A3793,'Supplier Countries'!$B$2:$D$301,3,FALSE)</f>
        <v>no</v>
      </c>
      <c r="D3793" s="76" t="str">
        <f t="shared" si="1388"/>
        <v>no</v>
      </c>
      <c r="E3793" s="76" t="str">
        <f t="shared" si="1393"/>
        <v>not applicable</v>
      </c>
      <c r="F3793" s="8" t="s">
        <v>307</v>
      </c>
      <c r="G3793" s="7" t="s">
        <v>308</v>
      </c>
      <c r="H3793" s="5" t="s">
        <v>309</v>
      </c>
      <c r="I3793" s="7" t="s">
        <v>138</v>
      </c>
      <c r="J3793" s="83" t="s">
        <v>75</v>
      </c>
      <c r="K3793" s="59" t="str">
        <f t="shared" ref="K3793" si="1400">IF(I3793="Mandatory","mandatory","notmandatory")</f>
        <v>notmandatory</v>
      </c>
      <c r="L3793" s="83"/>
      <c r="M3793" s="59" t="str">
        <f t="shared" ref="M3793" si="1401">K3793&amp;"buyer"&amp;J3793&amp;"supplier"&amp;L3793</f>
        <v>notmandatorybuyernosupplier</v>
      </c>
      <c r="N3793" s="24"/>
      <c r="O3793" s="59" t="str">
        <f t="shared" ref="O3793" si="1402">IF(D3793="noyes","country not in scope for buyer, contact buyer",
IF(D3793="no","country not in scope for buyer, no need to review",
IF(D3793="nono","country not in scope for buyer and supplier no need to review",
IF(D3793="yesno","country not in scope for supplier no need to review",
IF(M3793="notmandatorybuyeryessupplierno","can buyer relax rule in SBN or ERP to accept invoice without this, if not provide data on PDF, if not move to Portal invoice",
IF(M3793="mandatorybuyeryessupplierno","SAP business network requires this information, provide it or move to Portal invoice",IF(M3793="mandatorybuyeryessupplier","SAP Business Network requires this information, provide it or move to Portal invoice",
IF(M3793="notmandatorybuyeryessupplier","can you provide data on invoice? Answer in column L by Yes or No",
IF(M3793="notmandatorybuyernosupplieryes","data not required set dropdown to blank in column L",
IF(M3793="notmandatorybuyersupplieryes","data not required set dropdown to blank in column L","good job, perfect match!"))))))))))</f>
        <v>country not in scope for buyer, no need to review</v>
      </c>
    </row>
    <row r="3794" spans="1:25" ht="14.4" x14ac:dyDescent="0.25">
      <c r="A3794" s="76" t="s">
        <v>90</v>
      </c>
      <c r="B3794" s="76" t="str">
        <f>VLOOKUP(A3794,'Buyer Countries '!$B$2:$C$301,2,FALSE)</f>
        <v>no</v>
      </c>
      <c r="C3794" s="76" t="str">
        <f>VLOOKUP(A3794,'Supplier Countries'!$B$2:$D$301,3,FALSE)</f>
        <v>no</v>
      </c>
      <c r="D3794" s="76" t="str">
        <f t="shared" si="1388"/>
        <v>no</v>
      </c>
      <c r="E3794" s="76" t="str">
        <f t="shared" si="1393"/>
        <v>not applicable</v>
      </c>
      <c r="F3794" s="9" t="s">
        <v>132</v>
      </c>
      <c r="G3794" s="10" t="s">
        <v>310</v>
      </c>
      <c r="H3794" s="10"/>
      <c r="I3794" s="11"/>
      <c r="J3794" s="21" t="s">
        <v>134</v>
      </c>
      <c r="K3794" s="11"/>
      <c r="L3794" s="21"/>
      <c r="M3794" s="11"/>
      <c r="N3794" s="21"/>
      <c r="O3794" s="11"/>
    </row>
    <row r="3795" spans="1:25" ht="144" x14ac:dyDescent="0.25">
      <c r="A3795" s="76" t="s">
        <v>90</v>
      </c>
      <c r="B3795" s="76" t="str">
        <f>VLOOKUP(A3795,'Buyer Countries '!$B$2:$C$301,2,FALSE)</f>
        <v>no</v>
      </c>
      <c r="C3795" s="76" t="str">
        <f>VLOOKUP(A3795,'Supplier Countries'!$B$2:$D$301,3,FALSE)</f>
        <v>no</v>
      </c>
      <c r="D3795" s="76" t="str">
        <f t="shared" si="1388"/>
        <v>no</v>
      </c>
      <c r="E3795" s="76" t="str">
        <f t="shared" si="1393"/>
        <v>not applicable</v>
      </c>
      <c r="F3795" s="8" t="s">
        <v>311</v>
      </c>
      <c r="G3795" s="7" t="s">
        <v>312</v>
      </c>
      <c r="H3795" s="5" t="s">
        <v>313</v>
      </c>
      <c r="I3795" s="7" t="s">
        <v>138</v>
      </c>
      <c r="J3795" s="83" t="s">
        <v>75</v>
      </c>
      <c r="K3795" s="59" t="str">
        <f t="shared" ref="K3795:K3799" si="1403">IF(I3795="Mandatory","mandatory","notmandatory")</f>
        <v>notmandatory</v>
      </c>
      <c r="L3795" s="83"/>
      <c r="M3795" s="59" t="str">
        <f t="shared" ref="M3795:M3799" si="1404">K3795&amp;"buyer"&amp;J3795&amp;"supplier"&amp;L3795</f>
        <v>notmandatorybuyernosupplier</v>
      </c>
      <c r="N3795" s="24"/>
      <c r="O3795" s="59" t="str">
        <f t="shared" ref="O3795:O3799" si="1405">IF(D3795="noyes","country not in scope for buyer, contact buyer",
IF(D3795="no","country not in scope for buyer, no need to review",
IF(D3795="nono","country not in scope for buyer and supplier no need to review",
IF(D3795="yesno","country not in scope for supplier no need to review",
IF(M3795="notmandatorybuyeryessupplierno","can buyer relax rule in SBN or ERP to accept invoice without this, if not provide data on PDF, if not move to Portal invoice",
IF(M3795="mandatorybuyeryessupplierno","SAP business network requires this information, provide it or move to Portal invoice",IF(M3795="mandatorybuyeryessupplier","SAP Business Network requires this information, provide it or move to Portal invoice",
IF(M3795="notmandatorybuyeryessupplier","can you provide data on invoice? Answer in column L by Yes or No",
IF(M3795="notmandatorybuyernosupplieryes","data not required set dropdown to blank in column L",
IF(M3795="notmandatorybuyersupplieryes","data not required set dropdown to blank in column L","good job, perfect match!"))))))))))</f>
        <v>country not in scope for buyer, no need to review</v>
      </c>
    </row>
    <row r="3796" spans="1:25" ht="14.4" x14ac:dyDescent="0.25">
      <c r="A3796" s="76" t="s">
        <v>90</v>
      </c>
      <c r="B3796" s="76" t="str">
        <f>VLOOKUP(A3796,'Buyer Countries '!$B$2:$C$301,2,FALSE)</f>
        <v>no</v>
      </c>
      <c r="C3796" s="76" t="str">
        <f>VLOOKUP(A3796,'Supplier Countries'!$B$2:$D$301,3,FALSE)</f>
        <v>no</v>
      </c>
      <c r="D3796" s="76" t="str">
        <f t="shared" si="1388"/>
        <v>no</v>
      </c>
      <c r="E3796" s="76" t="str">
        <f t="shared" si="1393"/>
        <v>not applicable</v>
      </c>
      <c r="F3796" s="8" t="s">
        <v>314</v>
      </c>
      <c r="G3796" s="7" t="s">
        <v>315</v>
      </c>
      <c r="H3796" s="5"/>
      <c r="I3796" s="7" t="s">
        <v>142</v>
      </c>
      <c r="J3796" s="83" t="s">
        <v>75</v>
      </c>
      <c r="K3796" s="59" t="str">
        <f t="shared" si="1403"/>
        <v>notmandatory</v>
      </c>
      <c r="L3796" s="83"/>
      <c r="M3796" s="59" t="str">
        <f t="shared" si="1404"/>
        <v>notmandatorybuyernosupplier</v>
      </c>
      <c r="N3796" s="24"/>
      <c r="O3796" s="59" t="str">
        <f t="shared" si="1405"/>
        <v>country not in scope for buyer, no need to review</v>
      </c>
    </row>
    <row r="3797" spans="1:25" ht="14.4" x14ac:dyDescent="0.25">
      <c r="A3797" s="76" t="s">
        <v>90</v>
      </c>
      <c r="B3797" s="76" t="str">
        <f>VLOOKUP(A3797,'Buyer Countries '!$B$2:$C$301,2,FALSE)</f>
        <v>no</v>
      </c>
      <c r="C3797" s="76" t="str">
        <f>VLOOKUP(A3797,'Supplier Countries'!$B$2:$D$301,3,FALSE)</f>
        <v>no</v>
      </c>
      <c r="D3797" s="76" t="str">
        <f t="shared" si="1388"/>
        <v>no</v>
      </c>
      <c r="E3797" s="76" t="str">
        <f t="shared" si="1393"/>
        <v>not applicable</v>
      </c>
      <c r="F3797" s="8" t="s">
        <v>316</v>
      </c>
      <c r="G3797" s="7" t="s">
        <v>317</v>
      </c>
      <c r="H3797" s="5"/>
      <c r="I3797" s="7" t="s">
        <v>138</v>
      </c>
      <c r="J3797" s="83" t="s">
        <v>75</v>
      </c>
      <c r="K3797" s="59" t="str">
        <f t="shared" si="1403"/>
        <v>notmandatory</v>
      </c>
      <c r="L3797" s="83"/>
      <c r="M3797" s="59" t="str">
        <f t="shared" si="1404"/>
        <v>notmandatorybuyernosupplier</v>
      </c>
      <c r="N3797" s="24"/>
      <c r="O3797" s="59" t="str">
        <f t="shared" si="1405"/>
        <v>country not in scope for buyer, no need to review</v>
      </c>
    </row>
    <row r="3798" spans="1:25" ht="14.4" x14ac:dyDescent="0.25">
      <c r="A3798" s="76" t="s">
        <v>90</v>
      </c>
      <c r="B3798" s="76" t="str">
        <f>VLOOKUP(A3798,'Buyer Countries '!$B$2:$C$301,2,FALSE)</f>
        <v>no</v>
      </c>
      <c r="C3798" s="76" t="str">
        <f>VLOOKUP(A3798,'Supplier Countries'!$B$2:$D$301,3,FALSE)</f>
        <v>no</v>
      </c>
      <c r="D3798" s="76" t="str">
        <f t="shared" si="1388"/>
        <v>no</v>
      </c>
      <c r="E3798" s="76" t="str">
        <f t="shared" si="1393"/>
        <v>not applicable</v>
      </c>
      <c r="F3798" s="8" t="s">
        <v>318</v>
      </c>
      <c r="G3798" s="7" t="s">
        <v>319</v>
      </c>
      <c r="H3798" s="5"/>
      <c r="I3798" s="7" t="s">
        <v>138</v>
      </c>
      <c r="J3798" s="83" t="s">
        <v>75</v>
      </c>
      <c r="K3798" s="59" t="str">
        <f t="shared" si="1403"/>
        <v>notmandatory</v>
      </c>
      <c r="L3798" s="83"/>
      <c r="M3798" s="59" t="str">
        <f t="shared" si="1404"/>
        <v>notmandatorybuyernosupplier</v>
      </c>
      <c r="N3798" s="24"/>
      <c r="O3798" s="59" t="str">
        <f t="shared" si="1405"/>
        <v>country not in scope for buyer, no need to review</v>
      </c>
    </row>
    <row r="3799" spans="1:25" ht="158.4" x14ac:dyDescent="0.25">
      <c r="A3799" s="76" t="s">
        <v>90</v>
      </c>
      <c r="B3799" s="76" t="str">
        <f>VLOOKUP(A3799,'Buyer Countries '!$B$2:$C$301,2,FALSE)</f>
        <v>no</v>
      </c>
      <c r="C3799" s="76" t="str">
        <f>VLOOKUP(A3799,'Supplier Countries'!$B$2:$D$301,3,FALSE)</f>
        <v>no</v>
      </c>
      <c r="D3799" s="76" t="str">
        <f t="shared" si="1388"/>
        <v>no</v>
      </c>
      <c r="E3799" s="76" t="str">
        <f t="shared" si="1393"/>
        <v>not applicable</v>
      </c>
      <c r="F3799" s="8" t="s">
        <v>320</v>
      </c>
      <c r="G3799" s="7" t="s">
        <v>321</v>
      </c>
      <c r="H3799" s="5" t="s">
        <v>322</v>
      </c>
      <c r="I3799" s="7" t="s">
        <v>138</v>
      </c>
      <c r="J3799" s="83" t="s">
        <v>75</v>
      </c>
      <c r="K3799" s="59" t="str">
        <f t="shared" si="1403"/>
        <v>notmandatory</v>
      </c>
      <c r="L3799" s="83"/>
      <c r="M3799" s="59" t="str">
        <f t="shared" si="1404"/>
        <v>notmandatorybuyernosupplier</v>
      </c>
      <c r="N3799" s="24"/>
      <c r="O3799" s="59" t="str">
        <f t="shared" si="1405"/>
        <v>country not in scope for buyer, no need to review</v>
      </c>
    </row>
    <row r="3800" spans="1:25" ht="14.4" x14ac:dyDescent="0.25">
      <c r="A3800" s="76" t="s">
        <v>90</v>
      </c>
      <c r="B3800" s="76" t="str">
        <f>VLOOKUP(A3800,'Buyer Countries '!$B$2:$C$301,2,FALSE)</f>
        <v>no</v>
      </c>
      <c r="C3800" s="76" t="str">
        <f>VLOOKUP(A3800,'Supplier Countries'!$B$2:$D$301,3,FALSE)</f>
        <v>no</v>
      </c>
      <c r="D3800" s="76" t="str">
        <f t="shared" si="1388"/>
        <v>no</v>
      </c>
      <c r="E3800" s="76" t="str">
        <f t="shared" si="1393"/>
        <v>not applicable</v>
      </c>
      <c r="F3800" s="9" t="s">
        <v>132</v>
      </c>
      <c r="G3800" s="10" t="s">
        <v>323</v>
      </c>
      <c r="H3800" s="10"/>
      <c r="I3800" s="11"/>
      <c r="J3800" s="21" t="s">
        <v>134</v>
      </c>
      <c r="K3800" s="11"/>
      <c r="L3800" s="21"/>
      <c r="M3800" s="11"/>
      <c r="N3800" s="21"/>
      <c r="O3800" s="11"/>
    </row>
    <row r="3801" spans="1:25" ht="14.4" x14ac:dyDescent="0.25">
      <c r="A3801" s="76" t="s">
        <v>90</v>
      </c>
      <c r="B3801" s="76" t="str">
        <f>VLOOKUP(A3801,'Buyer Countries '!$B$2:$C$301,2,FALSE)</f>
        <v>no</v>
      </c>
      <c r="C3801" s="76" t="str">
        <f>VLOOKUP(A3801,'Supplier Countries'!$B$2:$D$301,3,FALSE)</f>
        <v>no</v>
      </c>
      <c r="D3801" s="76" t="str">
        <f t="shared" si="1388"/>
        <v>no</v>
      </c>
      <c r="E3801" s="76" t="str">
        <f t="shared" si="1393"/>
        <v>not applicable</v>
      </c>
      <c r="F3801" s="8" t="s">
        <v>324</v>
      </c>
      <c r="G3801" s="7" t="s">
        <v>325</v>
      </c>
      <c r="H3801" s="5" t="s">
        <v>326</v>
      </c>
      <c r="I3801" s="7" t="s">
        <v>138</v>
      </c>
      <c r="J3801" s="83" t="s">
        <v>72</v>
      </c>
      <c r="K3801" s="59" t="str">
        <f t="shared" ref="K3801:K3806" si="1406">IF(I3801="Mandatory","mandatory","notmandatory")</f>
        <v>notmandatory</v>
      </c>
      <c r="L3801" s="83"/>
      <c r="M3801" s="59" t="str">
        <f t="shared" ref="M3801:M3807" si="1407">K3801&amp;"buyer"&amp;J3801&amp;"supplier"&amp;L3801</f>
        <v>notmandatorybuyeryessupplier</v>
      </c>
      <c r="N3801" s="24"/>
      <c r="O3801" s="59" t="str">
        <f t="shared" ref="O3801:O3807" si="1408">IF(D3801="noyes","country not in scope for buyer, contact buyer",
IF(D3801="no","country not in scope for buyer, no need to review",
IF(D3801="nono","country not in scope for buyer and supplier no need to review",
IF(D3801="yesno","country not in scope for supplier no need to review",
IF(M3801="notmandatorybuyeryessupplierno","can buyer relax rule in SBN or ERP to accept invoice without this, if not provide data on PDF, if not move to Portal invoice",
IF(M3801="mandatorybuyeryessupplierno","SAP business network requires this information, provide it or move to Portal invoice",IF(M3801="mandatorybuyeryessupplier","SAP Business Network requires this information, provide it or move to Portal invoice",
IF(M3801="notmandatorybuyeryessupplier","can you provide data on invoice? Answer in column L by Yes or No",
IF(M3801="notmandatorybuyernosupplieryes","data not required set dropdown to blank in column L",
IF(M3801="notmandatorybuyersupplieryes","data not required set dropdown to blank in column L","good job, perfect match!"))))))))))</f>
        <v>country not in scope for buyer, no need to review</v>
      </c>
    </row>
    <row r="3802" spans="1:25" ht="28.8" x14ac:dyDescent="0.25">
      <c r="A3802" s="76" t="s">
        <v>90</v>
      </c>
      <c r="B3802" s="76" t="str">
        <f>VLOOKUP(A3802,'Buyer Countries '!$B$2:$C$301,2,FALSE)</f>
        <v>no</v>
      </c>
      <c r="C3802" s="76" t="str">
        <f>VLOOKUP(A3802,'Supplier Countries'!$B$2:$D$301,3,FALSE)</f>
        <v>no</v>
      </c>
      <c r="D3802" s="76" t="str">
        <f t="shared" si="1388"/>
        <v>no</v>
      </c>
      <c r="E3802" s="76" t="str">
        <f t="shared" si="1393"/>
        <v>not applicable</v>
      </c>
      <c r="F3802" s="8" t="s">
        <v>328</v>
      </c>
      <c r="G3802" s="7" t="s">
        <v>329</v>
      </c>
      <c r="H3802" s="5" t="s">
        <v>330</v>
      </c>
      <c r="I3802" s="7" t="s">
        <v>138</v>
      </c>
      <c r="J3802" s="83" t="s">
        <v>72</v>
      </c>
      <c r="K3802" s="59" t="str">
        <f t="shared" si="1406"/>
        <v>notmandatory</v>
      </c>
      <c r="L3802" s="83"/>
      <c r="M3802" s="59" t="str">
        <f t="shared" si="1407"/>
        <v>notmandatorybuyeryessupplier</v>
      </c>
      <c r="N3802" s="24"/>
      <c r="O3802" s="59" t="str">
        <f t="shared" si="1408"/>
        <v>country not in scope for buyer, no need to review</v>
      </c>
    </row>
    <row r="3803" spans="1:25" s="82" customFormat="1" ht="28.8" x14ac:dyDescent="0.25">
      <c r="A3803" s="22" t="s">
        <v>90</v>
      </c>
      <c r="B3803" s="76" t="str">
        <f>VLOOKUP(A3803,'Buyer Countries '!$B$2:$C$301,2,FALSE)</f>
        <v>no</v>
      </c>
      <c r="C3803" s="76" t="str">
        <f>VLOOKUP(A3803,'Supplier Countries'!$B$2:$D$301,3,FALSE)</f>
        <v>no</v>
      </c>
      <c r="D3803" s="76" t="str">
        <f t="shared" si="1388"/>
        <v>no</v>
      </c>
      <c r="E3803" s="76" t="str">
        <f t="shared" si="1393"/>
        <v>not applicable</v>
      </c>
      <c r="F3803" s="8" t="s">
        <v>331</v>
      </c>
      <c r="G3803" s="7" t="s">
        <v>332</v>
      </c>
      <c r="H3803" s="5" t="s">
        <v>333</v>
      </c>
      <c r="I3803" s="7" t="s">
        <v>138</v>
      </c>
      <c r="J3803" s="83" t="s">
        <v>72</v>
      </c>
      <c r="K3803" s="59" t="str">
        <f t="shared" si="1406"/>
        <v>notmandatory</v>
      </c>
      <c r="L3803" s="83"/>
      <c r="M3803" s="59" t="str">
        <f t="shared" si="1407"/>
        <v>notmandatorybuyeryessupplier</v>
      </c>
      <c r="N3803" s="24" t="s">
        <v>327</v>
      </c>
      <c r="O3803" s="59" t="str">
        <f t="shared" si="1408"/>
        <v>country not in scope for buyer, no need to review</v>
      </c>
      <c r="P3803"/>
      <c r="Q3803"/>
      <c r="R3803"/>
      <c r="S3803"/>
      <c r="T3803"/>
      <c r="U3803"/>
      <c r="V3803"/>
      <c r="W3803"/>
      <c r="X3803"/>
      <c r="Y3803"/>
    </row>
    <row r="3804" spans="1:25" ht="28.8" x14ac:dyDescent="0.25">
      <c r="A3804" s="76" t="s">
        <v>90</v>
      </c>
      <c r="B3804" s="76" t="str">
        <f>VLOOKUP(A3804,'Buyer Countries '!$B$2:$C$301,2,FALSE)</f>
        <v>no</v>
      </c>
      <c r="C3804" s="76" t="str">
        <f>VLOOKUP(A3804,'Supplier Countries'!$B$2:$D$301,3,FALSE)</f>
        <v>no</v>
      </c>
      <c r="D3804" s="76" t="str">
        <f t="shared" si="1388"/>
        <v>no</v>
      </c>
      <c r="E3804" s="76" t="str">
        <f t="shared" si="1393"/>
        <v>not applicable</v>
      </c>
      <c r="F3804" s="8" t="s">
        <v>334</v>
      </c>
      <c r="G3804" s="7" t="s">
        <v>335</v>
      </c>
      <c r="H3804" s="5"/>
      <c r="I3804" s="7" t="s">
        <v>138</v>
      </c>
      <c r="J3804" s="83" t="s">
        <v>75</v>
      </c>
      <c r="K3804" s="59" t="str">
        <f t="shared" si="1406"/>
        <v>notmandatory</v>
      </c>
      <c r="L3804" s="83"/>
      <c r="M3804" s="59" t="str">
        <f t="shared" si="1407"/>
        <v>notmandatorybuyernosupplier</v>
      </c>
      <c r="N3804" s="24" t="s">
        <v>336</v>
      </c>
      <c r="O3804" s="59" t="str">
        <f t="shared" si="1408"/>
        <v>country not in scope for buyer, no need to review</v>
      </c>
    </row>
    <row r="3805" spans="1:25" ht="14.4" x14ac:dyDescent="0.25">
      <c r="A3805" s="76" t="s">
        <v>90</v>
      </c>
      <c r="B3805" s="76" t="str">
        <f>VLOOKUP(A3805,'Buyer Countries '!$B$2:$C$301,2,FALSE)</f>
        <v>no</v>
      </c>
      <c r="C3805" s="76" t="str">
        <f>VLOOKUP(A3805,'Supplier Countries'!$B$2:$D$301,3,FALSE)</f>
        <v>no</v>
      </c>
      <c r="D3805" s="76" t="str">
        <f t="shared" si="1388"/>
        <v>no</v>
      </c>
      <c r="E3805" s="76" t="str">
        <f t="shared" si="1393"/>
        <v>not applicable</v>
      </c>
      <c r="F3805" s="8" t="s">
        <v>337</v>
      </c>
      <c r="G3805" s="7" t="s">
        <v>338</v>
      </c>
      <c r="H3805" s="5" t="s">
        <v>339</v>
      </c>
      <c r="I3805" s="7" t="s">
        <v>138</v>
      </c>
      <c r="J3805" s="83" t="s">
        <v>75</v>
      </c>
      <c r="K3805" s="59" t="str">
        <f t="shared" si="1406"/>
        <v>notmandatory</v>
      </c>
      <c r="L3805" s="83"/>
      <c r="M3805" s="59" t="str">
        <f t="shared" si="1407"/>
        <v>notmandatorybuyernosupplier</v>
      </c>
      <c r="N3805" s="24"/>
      <c r="O3805" s="59" t="str">
        <f t="shared" si="1408"/>
        <v>country not in scope for buyer, no need to review</v>
      </c>
    </row>
    <row r="3806" spans="1:25" ht="14.4" x14ac:dyDescent="0.25">
      <c r="A3806" s="76" t="s">
        <v>90</v>
      </c>
      <c r="B3806" s="76" t="str">
        <f>VLOOKUP(A3806,'Buyer Countries '!$B$2:$C$301,2,FALSE)</f>
        <v>no</v>
      </c>
      <c r="C3806" s="76" t="str">
        <f>VLOOKUP(A3806,'Supplier Countries'!$B$2:$D$301,3,FALSE)</f>
        <v>no</v>
      </c>
      <c r="D3806" s="76" t="str">
        <f t="shared" si="1388"/>
        <v>no</v>
      </c>
      <c r="E3806" s="76" t="str">
        <f t="shared" si="1393"/>
        <v>not applicable</v>
      </c>
      <c r="F3806" s="8" t="s">
        <v>340</v>
      </c>
      <c r="G3806" s="7" t="s">
        <v>341</v>
      </c>
      <c r="H3806" s="5"/>
      <c r="I3806" s="7" t="s">
        <v>138</v>
      </c>
      <c r="J3806" s="83" t="s">
        <v>75</v>
      </c>
      <c r="K3806" s="59" t="str">
        <f t="shared" si="1406"/>
        <v>notmandatory</v>
      </c>
      <c r="L3806" s="83"/>
      <c r="M3806" s="59" t="str">
        <f t="shared" si="1407"/>
        <v>notmandatorybuyernosupplier</v>
      </c>
      <c r="N3806" s="24"/>
      <c r="O3806" s="59" t="str">
        <f t="shared" si="1408"/>
        <v>country not in scope for buyer, no need to review</v>
      </c>
    </row>
    <row r="3807" spans="1:25" ht="28.8" x14ac:dyDescent="0.25">
      <c r="A3807" s="76" t="s">
        <v>90</v>
      </c>
      <c r="B3807" s="76" t="str">
        <f>VLOOKUP(A3807,'Buyer Countries '!$B$2:$C$301,2,FALSE)</f>
        <v>no</v>
      </c>
      <c r="C3807" s="76" t="str">
        <f>VLOOKUP(A3807,'Supplier Countries'!$B$2:$D$301,3,FALSE)</f>
        <v>no</v>
      </c>
      <c r="D3807" s="76" t="str">
        <f t="shared" si="1388"/>
        <v>no</v>
      </c>
      <c r="E3807" s="76" t="str">
        <f t="shared" si="1393"/>
        <v>not applicable</v>
      </c>
      <c r="F3807" s="8" t="s">
        <v>342</v>
      </c>
      <c r="G3807" s="7" t="s">
        <v>343</v>
      </c>
      <c r="H3807" s="5" t="s">
        <v>344</v>
      </c>
      <c r="I3807" s="7" t="s">
        <v>138</v>
      </c>
      <c r="J3807" s="83" t="s">
        <v>75</v>
      </c>
      <c r="K3807" s="59" t="str">
        <f>IF(I3807="Mandatory","mandatory","notmandatory")</f>
        <v>notmandatory</v>
      </c>
      <c r="L3807" s="83"/>
      <c r="M3807" s="59" t="str">
        <f t="shared" si="1407"/>
        <v>notmandatorybuyernosupplier</v>
      </c>
      <c r="N3807" s="24" t="s">
        <v>749</v>
      </c>
      <c r="O3807" s="59" t="str">
        <f t="shared" si="1408"/>
        <v>country not in scope for buyer, no need to review</v>
      </c>
    </row>
    <row r="3808" spans="1:25" ht="14.4" x14ac:dyDescent="0.25">
      <c r="A3808" s="76" t="s">
        <v>90</v>
      </c>
      <c r="B3808" s="76" t="str">
        <f>VLOOKUP(A3808,'Buyer Countries '!$B$2:$C$301,2,FALSE)</f>
        <v>no</v>
      </c>
      <c r="C3808" s="76" t="str">
        <f>VLOOKUP(A3808,'Supplier Countries'!$B$2:$D$301,3,FALSE)</f>
        <v>no</v>
      </c>
      <c r="D3808" s="76" t="str">
        <f t="shared" si="1388"/>
        <v>no</v>
      </c>
      <c r="E3808" s="76" t="str">
        <f t="shared" si="1393"/>
        <v>not applicable</v>
      </c>
      <c r="F3808" s="9" t="s">
        <v>132</v>
      </c>
      <c r="G3808" s="10" t="s">
        <v>346</v>
      </c>
      <c r="H3808" s="10"/>
      <c r="I3808" s="11"/>
      <c r="J3808" s="21" t="s">
        <v>134</v>
      </c>
      <c r="K3808" s="11"/>
      <c r="L3808" s="21"/>
      <c r="M3808" s="11"/>
      <c r="N3808" s="21"/>
      <c r="O3808" s="11"/>
    </row>
    <row r="3809" spans="1:25" ht="14.4" x14ac:dyDescent="0.25">
      <c r="A3809" s="76" t="s">
        <v>90</v>
      </c>
      <c r="B3809" s="76" t="str">
        <f>VLOOKUP(A3809,'Buyer Countries '!$B$2:$C$301,2,FALSE)</f>
        <v>no</v>
      </c>
      <c r="C3809" s="76" t="str">
        <f>VLOOKUP(A3809,'Supplier Countries'!$B$2:$D$301,3,FALSE)</f>
        <v>no</v>
      </c>
      <c r="D3809" s="76" t="str">
        <f t="shared" si="1388"/>
        <v>no</v>
      </c>
      <c r="E3809" s="76" t="str">
        <f t="shared" si="1393"/>
        <v>not applicable</v>
      </c>
      <c r="F3809" s="8" t="s">
        <v>347</v>
      </c>
      <c r="G3809" s="7" t="s">
        <v>348</v>
      </c>
      <c r="H3809" s="5"/>
      <c r="I3809" s="7" t="s">
        <v>138</v>
      </c>
      <c r="J3809" s="83" t="s">
        <v>75</v>
      </c>
      <c r="K3809" s="59" t="str">
        <f t="shared" ref="K3809:K3812" si="1409">IF(I3809="Mandatory","mandatory","notmandatory")</f>
        <v>notmandatory</v>
      </c>
      <c r="L3809" s="83"/>
      <c r="M3809" s="59" t="str">
        <f t="shared" ref="M3809:M3812" si="1410">K3809&amp;"buyer"&amp;J3809&amp;"supplier"&amp;L3809</f>
        <v>notmandatorybuyernosupplier</v>
      </c>
      <c r="N3809" s="24" t="s">
        <v>754</v>
      </c>
      <c r="O3809" s="59" t="str">
        <f t="shared" ref="O3809:O3812" si="1411">IF(D3809="noyes","country not in scope for buyer, contact buyer",
IF(D3809="no","country not in scope for buyer, no need to review",
IF(D3809="nono","country not in scope for buyer and supplier no need to review",
IF(D3809="yesno","country not in scope for supplier no need to review",
IF(M3809="notmandatorybuyeryessupplierno","can buyer relax rule in SBN or ERP to accept invoice without this, if not provide data on PDF, if not move to Portal invoice",
IF(M3809="mandatorybuyeryessupplierno","SAP business network requires this information, provide it or move to Portal invoice",IF(M3809="mandatorybuyeryessupplier","SAP Business Network requires this information, provide it or move to Portal invoice",
IF(M3809="notmandatorybuyeryessupplier","can you provide data on invoice? Answer in column L by Yes or No",
IF(M3809="notmandatorybuyernosupplieryes","data not required set dropdown to blank in column L",
IF(M3809="notmandatorybuyersupplieryes","data not required set dropdown to blank in column L","good job, perfect match!"))))))))))</f>
        <v>country not in scope for buyer, no need to review</v>
      </c>
    </row>
    <row r="3810" spans="1:25" ht="14.4" x14ac:dyDescent="0.25">
      <c r="A3810" s="76" t="s">
        <v>90</v>
      </c>
      <c r="B3810" s="76" t="str">
        <f>VLOOKUP(A3810,'Buyer Countries '!$B$2:$C$301,2,FALSE)</f>
        <v>no</v>
      </c>
      <c r="C3810" s="76" t="str">
        <f>VLOOKUP(A3810,'Supplier Countries'!$B$2:$D$301,3,FALSE)</f>
        <v>no</v>
      </c>
      <c r="D3810" s="76" t="str">
        <f t="shared" si="1388"/>
        <v>no</v>
      </c>
      <c r="E3810" s="76" t="str">
        <f t="shared" si="1393"/>
        <v>not applicable</v>
      </c>
      <c r="F3810" s="8" t="s">
        <v>350</v>
      </c>
      <c r="G3810" s="7" t="s">
        <v>351</v>
      </c>
      <c r="H3810" s="5"/>
      <c r="I3810" s="7" t="s">
        <v>138</v>
      </c>
      <c r="J3810" s="83" t="s">
        <v>75</v>
      </c>
      <c r="K3810" s="59" t="str">
        <f t="shared" si="1409"/>
        <v>notmandatory</v>
      </c>
      <c r="L3810" s="83"/>
      <c r="M3810" s="59" t="str">
        <f t="shared" si="1410"/>
        <v>notmandatorybuyernosupplier</v>
      </c>
      <c r="N3810" s="24" t="s">
        <v>754</v>
      </c>
      <c r="O3810" s="59" t="str">
        <f t="shared" si="1411"/>
        <v>country not in scope for buyer, no need to review</v>
      </c>
    </row>
    <row r="3811" spans="1:25" ht="14.4" x14ac:dyDescent="0.25">
      <c r="A3811" s="76" t="s">
        <v>90</v>
      </c>
      <c r="B3811" s="76" t="str">
        <f>VLOOKUP(A3811,'Buyer Countries '!$B$2:$C$301,2,FALSE)</f>
        <v>no</v>
      </c>
      <c r="C3811" s="76" t="str">
        <f>VLOOKUP(A3811,'Supplier Countries'!$B$2:$D$301,3,FALSE)</f>
        <v>no</v>
      </c>
      <c r="D3811" s="76" t="str">
        <f t="shared" si="1388"/>
        <v>no</v>
      </c>
      <c r="E3811" s="76" t="str">
        <f t="shared" si="1393"/>
        <v>not applicable</v>
      </c>
      <c r="F3811" s="8" t="s">
        <v>352</v>
      </c>
      <c r="G3811" s="7" t="s">
        <v>353</v>
      </c>
      <c r="H3811" s="5"/>
      <c r="I3811" s="7" t="s">
        <v>138</v>
      </c>
      <c r="J3811" s="83" t="s">
        <v>75</v>
      </c>
      <c r="K3811" s="59" t="str">
        <f t="shared" si="1409"/>
        <v>notmandatory</v>
      </c>
      <c r="L3811" s="83"/>
      <c r="M3811" s="59" t="str">
        <f t="shared" si="1410"/>
        <v>notmandatorybuyernosupplier</v>
      </c>
      <c r="N3811" s="24" t="s">
        <v>754</v>
      </c>
      <c r="O3811" s="59" t="str">
        <f t="shared" si="1411"/>
        <v>country not in scope for buyer, no need to review</v>
      </c>
    </row>
    <row r="3812" spans="1:25" ht="14.4" x14ac:dyDescent="0.25">
      <c r="A3812" s="76" t="s">
        <v>90</v>
      </c>
      <c r="B3812" s="76" t="str">
        <f>VLOOKUP(A3812,'Buyer Countries '!$B$2:$C$301,2,FALSE)</f>
        <v>no</v>
      </c>
      <c r="C3812" s="76" t="str">
        <f>VLOOKUP(A3812,'Supplier Countries'!$B$2:$D$301,3,FALSE)</f>
        <v>no</v>
      </c>
      <c r="D3812" s="76" t="str">
        <f t="shared" si="1388"/>
        <v>no</v>
      </c>
      <c r="E3812" s="76" t="str">
        <f t="shared" si="1393"/>
        <v>not applicable</v>
      </c>
      <c r="F3812" s="8" t="s">
        <v>354</v>
      </c>
      <c r="G3812" s="7" t="s">
        <v>355</v>
      </c>
      <c r="H3812" s="5"/>
      <c r="I3812" s="7" t="s">
        <v>138</v>
      </c>
      <c r="J3812" s="83" t="s">
        <v>75</v>
      </c>
      <c r="K3812" s="59" t="str">
        <f t="shared" si="1409"/>
        <v>notmandatory</v>
      </c>
      <c r="L3812" s="83"/>
      <c r="M3812" s="59" t="str">
        <f t="shared" si="1410"/>
        <v>notmandatorybuyernosupplier</v>
      </c>
      <c r="N3812" s="24" t="s">
        <v>754</v>
      </c>
      <c r="O3812" s="59" t="str">
        <f t="shared" si="1411"/>
        <v>country not in scope for buyer, no need to review</v>
      </c>
    </row>
    <row r="3813" spans="1:25" ht="14.4" x14ac:dyDescent="0.25">
      <c r="A3813" s="76" t="s">
        <v>90</v>
      </c>
      <c r="B3813" s="76" t="str">
        <f>VLOOKUP(A3813,'Buyer Countries '!$B$2:$C$301,2,FALSE)</f>
        <v>no</v>
      </c>
      <c r="C3813" s="76" t="str">
        <f>VLOOKUP(A3813,'Supplier Countries'!$B$2:$D$301,3,FALSE)</f>
        <v>no</v>
      </c>
      <c r="D3813" s="76" t="str">
        <f t="shared" si="1388"/>
        <v>no</v>
      </c>
      <c r="E3813" s="76" t="str">
        <f t="shared" si="1393"/>
        <v>not applicable</v>
      </c>
      <c r="F3813" s="9" t="s">
        <v>132</v>
      </c>
      <c r="G3813" s="10" t="s">
        <v>356</v>
      </c>
      <c r="H3813" s="10"/>
      <c r="I3813" s="11"/>
      <c r="J3813" s="21"/>
      <c r="K3813" s="11"/>
      <c r="L3813" s="21"/>
      <c r="M3813" s="11"/>
      <c r="N3813" s="21"/>
      <c r="O3813" s="11"/>
    </row>
    <row r="3814" spans="1:25" ht="14.4" x14ac:dyDescent="0.25">
      <c r="A3814" s="76" t="s">
        <v>90</v>
      </c>
      <c r="B3814" s="76" t="str">
        <f>VLOOKUP(A3814,'Buyer Countries '!$B$2:$C$301,2,FALSE)</f>
        <v>no</v>
      </c>
      <c r="C3814" s="76" t="str">
        <f>VLOOKUP(A3814,'Supplier Countries'!$B$2:$D$301,3,FALSE)</f>
        <v>no</v>
      </c>
      <c r="D3814" s="76" t="str">
        <f t="shared" si="1388"/>
        <v>no</v>
      </c>
      <c r="E3814" s="76" t="str">
        <f t="shared" si="1393"/>
        <v>not applicable</v>
      </c>
      <c r="F3814" s="8" t="s">
        <v>357</v>
      </c>
      <c r="G3814" s="7" t="s">
        <v>358</v>
      </c>
      <c r="H3814" s="5"/>
      <c r="I3814" s="7" t="s">
        <v>138</v>
      </c>
      <c r="J3814" s="83" t="s">
        <v>75</v>
      </c>
      <c r="K3814" s="59" t="str">
        <f t="shared" ref="K3814:K3821" si="1412">IF(I3814="Mandatory","mandatory","notmandatory")</f>
        <v>notmandatory</v>
      </c>
      <c r="L3814" s="83"/>
      <c r="M3814" s="59" t="str">
        <f t="shared" ref="M3814:M3821" si="1413">K3814&amp;"buyer"&amp;J3814&amp;"supplier"&amp;L3814</f>
        <v>notmandatorybuyernosupplier</v>
      </c>
      <c r="N3814" s="24" t="s">
        <v>359</v>
      </c>
      <c r="O3814" s="59" t="str">
        <f t="shared" ref="O3814:O3821" si="1414">IF(D3814="noyes","country not in scope for buyer, contact buyer",
IF(D3814="no","country not in scope for buyer, no need to review",
IF(D3814="nono","country not in scope for buyer and supplier no need to review",
IF(D3814="yesno","country not in scope for supplier no need to review",
IF(M3814="notmandatorybuyeryessupplierno","can buyer relax rule in SBN or ERP to accept invoice without this, if not provide data on PDF, if not move to Portal invoice",
IF(M3814="mandatorybuyeryessupplierno","SAP business network requires this information, provide it or move to Portal invoice",IF(M3814="mandatorybuyeryessupplier","SAP Business Network requires this information, provide it or move to Portal invoice",
IF(M3814="notmandatorybuyeryessupplier","can you provide data on invoice? Answer in column L by Yes or No",
IF(M3814="notmandatorybuyernosupplieryes","data not required set dropdown to blank in column L",
IF(M3814="notmandatorybuyersupplieryes","data not required set dropdown to blank in column L","good job, perfect match!"))))))))))</f>
        <v>country not in scope for buyer, no need to review</v>
      </c>
    </row>
    <row r="3815" spans="1:25" ht="14.4" x14ac:dyDescent="0.25">
      <c r="A3815" s="76" t="s">
        <v>90</v>
      </c>
      <c r="B3815" s="76" t="str">
        <f>VLOOKUP(A3815,'Buyer Countries '!$B$2:$C$301,2,FALSE)</f>
        <v>no</v>
      </c>
      <c r="C3815" s="76" t="str">
        <f>VLOOKUP(A3815,'Supplier Countries'!$B$2:$D$301,3,FALSE)</f>
        <v>no</v>
      </c>
      <c r="D3815" s="76" t="str">
        <f t="shared" si="1388"/>
        <v>no</v>
      </c>
      <c r="E3815" s="76" t="str">
        <f t="shared" si="1393"/>
        <v>not applicable</v>
      </c>
      <c r="F3815" s="8" t="s">
        <v>360</v>
      </c>
      <c r="G3815" s="7" t="s">
        <v>361</v>
      </c>
      <c r="H3815" s="5"/>
      <c r="I3815" s="7" t="s">
        <v>138</v>
      </c>
      <c r="J3815" s="83" t="s">
        <v>75</v>
      </c>
      <c r="K3815" s="59" t="str">
        <f t="shared" si="1412"/>
        <v>notmandatory</v>
      </c>
      <c r="L3815" s="83"/>
      <c r="M3815" s="59" t="str">
        <f t="shared" si="1413"/>
        <v>notmandatorybuyernosupplier</v>
      </c>
      <c r="N3815" s="24" t="s">
        <v>359</v>
      </c>
      <c r="O3815" s="59" t="str">
        <f t="shared" si="1414"/>
        <v>country not in scope for buyer, no need to review</v>
      </c>
    </row>
    <row r="3816" spans="1:25" ht="14.4" x14ac:dyDescent="0.25">
      <c r="A3816" s="76" t="s">
        <v>90</v>
      </c>
      <c r="B3816" s="76" t="str">
        <f>VLOOKUP(A3816,'Buyer Countries '!$B$2:$C$301,2,FALSE)</f>
        <v>no</v>
      </c>
      <c r="C3816" s="76" t="str">
        <f>VLOOKUP(A3816,'Supplier Countries'!$B$2:$D$301,3,FALSE)</f>
        <v>no</v>
      </c>
      <c r="D3816" s="76" t="str">
        <f t="shared" si="1388"/>
        <v>no</v>
      </c>
      <c r="E3816" s="76" t="str">
        <f t="shared" si="1393"/>
        <v>not applicable</v>
      </c>
      <c r="F3816" s="8" t="s">
        <v>362</v>
      </c>
      <c r="G3816" s="7" t="s">
        <v>363</v>
      </c>
      <c r="H3816" s="5"/>
      <c r="I3816" s="7" t="s">
        <v>138</v>
      </c>
      <c r="J3816" s="83" t="s">
        <v>75</v>
      </c>
      <c r="K3816" s="59" t="str">
        <f t="shared" si="1412"/>
        <v>notmandatory</v>
      </c>
      <c r="L3816" s="83"/>
      <c r="M3816" s="59" t="str">
        <f t="shared" si="1413"/>
        <v>notmandatorybuyernosupplier</v>
      </c>
      <c r="N3816" s="24" t="s">
        <v>359</v>
      </c>
      <c r="O3816" s="59" t="str">
        <f t="shared" si="1414"/>
        <v>country not in scope for buyer, no need to review</v>
      </c>
    </row>
    <row r="3817" spans="1:25" ht="14.4" x14ac:dyDescent="0.25">
      <c r="A3817" s="76" t="s">
        <v>90</v>
      </c>
      <c r="B3817" s="76" t="str">
        <f>VLOOKUP(A3817,'Buyer Countries '!$B$2:$C$301,2,FALSE)</f>
        <v>no</v>
      </c>
      <c r="C3817" s="76" t="str">
        <f>VLOOKUP(A3817,'Supplier Countries'!$B$2:$D$301,3,FALSE)</f>
        <v>no</v>
      </c>
      <c r="D3817" s="76" t="str">
        <f t="shared" si="1388"/>
        <v>no</v>
      </c>
      <c r="E3817" s="76" t="str">
        <f t="shared" si="1393"/>
        <v>not applicable</v>
      </c>
      <c r="F3817" s="8" t="s">
        <v>364</v>
      </c>
      <c r="G3817" s="7" t="s">
        <v>365</v>
      </c>
      <c r="H3817" s="5"/>
      <c r="I3817" s="7" t="s">
        <v>138</v>
      </c>
      <c r="J3817" s="83" t="s">
        <v>75</v>
      </c>
      <c r="K3817" s="59" t="str">
        <f t="shared" si="1412"/>
        <v>notmandatory</v>
      </c>
      <c r="L3817" s="83"/>
      <c r="M3817" s="59" t="str">
        <f t="shared" si="1413"/>
        <v>notmandatorybuyernosupplier</v>
      </c>
      <c r="N3817" s="24" t="s">
        <v>359</v>
      </c>
      <c r="O3817" s="59" t="str">
        <f t="shared" si="1414"/>
        <v>country not in scope for buyer, no need to review</v>
      </c>
    </row>
    <row r="3818" spans="1:25" ht="14.4" x14ac:dyDescent="0.25">
      <c r="A3818" s="76" t="s">
        <v>90</v>
      </c>
      <c r="B3818" s="76" t="str">
        <f>VLOOKUP(A3818,'Buyer Countries '!$B$2:$C$301,2,FALSE)</f>
        <v>no</v>
      </c>
      <c r="C3818" s="76" t="str">
        <f>VLOOKUP(A3818,'Supplier Countries'!$B$2:$D$301,3,FALSE)</f>
        <v>no</v>
      </c>
      <c r="D3818" s="76" t="str">
        <f t="shared" si="1388"/>
        <v>no</v>
      </c>
      <c r="E3818" s="76" t="str">
        <f t="shared" si="1393"/>
        <v>not applicable</v>
      </c>
      <c r="F3818" s="8" t="s">
        <v>366</v>
      </c>
      <c r="G3818" s="7" t="s">
        <v>367</v>
      </c>
      <c r="H3818" s="5"/>
      <c r="I3818" s="7" t="s">
        <v>138</v>
      </c>
      <c r="J3818" s="83" t="s">
        <v>75</v>
      </c>
      <c r="K3818" s="59" t="str">
        <f t="shared" si="1412"/>
        <v>notmandatory</v>
      </c>
      <c r="L3818" s="83"/>
      <c r="M3818" s="59" t="str">
        <f t="shared" si="1413"/>
        <v>notmandatorybuyernosupplier</v>
      </c>
      <c r="N3818" s="24" t="s">
        <v>359</v>
      </c>
      <c r="O3818" s="59" t="str">
        <f t="shared" si="1414"/>
        <v>country not in scope for buyer, no need to review</v>
      </c>
    </row>
    <row r="3819" spans="1:25" ht="14.4" x14ac:dyDescent="0.25">
      <c r="A3819" s="76" t="s">
        <v>90</v>
      </c>
      <c r="B3819" s="76" t="str">
        <f>VLOOKUP(A3819,'Buyer Countries '!$B$2:$C$301,2,FALSE)</f>
        <v>no</v>
      </c>
      <c r="C3819" s="76" t="str">
        <f>VLOOKUP(A3819,'Supplier Countries'!$B$2:$D$301,3,FALSE)</f>
        <v>no</v>
      </c>
      <c r="D3819" s="76" t="str">
        <f t="shared" si="1388"/>
        <v>no</v>
      </c>
      <c r="E3819" s="76" t="str">
        <f t="shared" si="1393"/>
        <v>not applicable</v>
      </c>
      <c r="F3819" s="8" t="s">
        <v>368</v>
      </c>
      <c r="G3819" s="7" t="s">
        <v>369</v>
      </c>
      <c r="H3819" s="5"/>
      <c r="I3819" s="7" t="s">
        <v>138</v>
      </c>
      <c r="J3819" s="83" t="s">
        <v>75</v>
      </c>
      <c r="K3819" s="59" t="str">
        <f t="shared" si="1412"/>
        <v>notmandatory</v>
      </c>
      <c r="L3819" s="83"/>
      <c r="M3819" s="59" t="str">
        <f t="shared" si="1413"/>
        <v>notmandatorybuyernosupplier</v>
      </c>
      <c r="N3819" s="24" t="s">
        <v>359</v>
      </c>
      <c r="O3819" s="59" t="str">
        <f t="shared" si="1414"/>
        <v>country not in scope for buyer, no need to review</v>
      </c>
    </row>
    <row r="3820" spans="1:25" ht="14.4" x14ac:dyDescent="0.25">
      <c r="A3820" s="76" t="s">
        <v>90</v>
      </c>
      <c r="B3820" s="76" t="str">
        <f>VLOOKUP(A3820,'Buyer Countries '!$B$2:$C$301,2,FALSE)</f>
        <v>no</v>
      </c>
      <c r="C3820" s="76" t="str">
        <f>VLOOKUP(A3820,'Supplier Countries'!$B$2:$D$301,3,FALSE)</f>
        <v>no</v>
      </c>
      <c r="D3820" s="76" t="str">
        <f t="shared" si="1388"/>
        <v>no</v>
      </c>
      <c r="E3820" s="76" t="str">
        <f t="shared" si="1393"/>
        <v>not applicable</v>
      </c>
      <c r="F3820" s="8" t="s">
        <v>370</v>
      </c>
      <c r="G3820" s="7" t="s">
        <v>371</v>
      </c>
      <c r="H3820" s="5"/>
      <c r="I3820" s="7" t="s">
        <v>138</v>
      </c>
      <c r="J3820" s="83" t="s">
        <v>75</v>
      </c>
      <c r="K3820" s="59" t="str">
        <f t="shared" si="1412"/>
        <v>notmandatory</v>
      </c>
      <c r="L3820" s="83"/>
      <c r="M3820" s="59" t="str">
        <f t="shared" si="1413"/>
        <v>notmandatorybuyernosupplier</v>
      </c>
      <c r="N3820" s="24" t="s">
        <v>359</v>
      </c>
      <c r="O3820" s="59" t="str">
        <f t="shared" si="1414"/>
        <v>country not in scope for buyer, no need to review</v>
      </c>
    </row>
    <row r="3821" spans="1:25" ht="14.4" x14ac:dyDescent="0.25">
      <c r="A3821" s="76" t="s">
        <v>90</v>
      </c>
      <c r="B3821" s="76" t="str">
        <f>VLOOKUP(A3821,'Buyer Countries '!$B$2:$C$301,2,FALSE)</f>
        <v>no</v>
      </c>
      <c r="C3821" s="76" t="str">
        <f>VLOOKUP(A3821,'Supplier Countries'!$B$2:$D$301,3,FALSE)</f>
        <v>no</v>
      </c>
      <c r="D3821" s="76" t="str">
        <f t="shared" si="1388"/>
        <v>no</v>
      </c>
      <c r="E3821" s="76" t="str">
        <f t="shared" si="1393"/>
        <v>not applicable</v>
      </c>
      <c r="F3821" s="8" t="s">
        <v>372</v>
      </c>
      <c r="G3821" s="7" t="s">
        <v>373</v>
      </c>
      <c r="H3821" s="5"/>
      <c r="I3821" s="7" t="s">
        <v>138</v>
      </c>
      <c r="J3821" s="83" t="s">
        <v>75</v>
      </c>
      <c r="K3821" s="59" t="str">
        <f t="shared" si="1412"/>
        <v>notmandatory</v>
      </c>
      <c r="L3821" s="83"/>
      <c r="M3821" s="59" t="str">
        <f t="shared" si="1413"/>
        <v>notmandatorybuyernosupplier</v>
      </c>
      <c r="N3821" s="24" t="s">
        <v>359</v>
      </c>
      <c r="O3821" s="59" t="str">
        <f t="shared" si="1414"/>
        <v>country not in scope for buyer, no need to review</v>
      </c>
    </row>
    <row r="3822" spans="1:25" ht="14.4" x14ac:dyDescent="0.25">
      <c r="A3822" s="76" t="s">
        <v>90</v>
      </c>
      <c r="B3822" s="76" t="str">
        <f>VLOOKUP(A3822,'Buyer Countries '!$B$2:$C$301,2,FALSE)</f>
        <v>no</v>
      </c>
      <c r="C3822" s="76" t="str">
        <f>VLOOKUP(A3822,'Supplier Countries'!$B$2:$D$301,3,FALSE)</f>
        <v>no</v>
      </c>
      <c r="D3822" s="76" t="str">
        <f t="shared" si="1388"/>
        <v>no</v>
      </c>
      <c r="E3822" s="76" t="str">
        <f t="shared" si="1393"/>
        <v>not applicable</v>
      </c>
      <c r="F3822" s="9" t="s">
        <v>132</v>
      </c>
      <c r="G3822" s="10" t="s">
        <v>374</v>
      </c>
      <c r="H3822" s="10"/>
      <c r="I3822" s="11"/>
      <c r="J3822" s="21" t="s">
        <v>134</v>
      </c>
      <c r="K3822" s="11"/>
      <c r="L3822" s="21"/>
      <c r="M3822" s="11"/>
      <c r="N3822" s="21"/>
      <c r="O3822" s="11"/>
    </row>
    <row r="3823" spans="1:25" s="82" customFormat="1" ht="57.6" x14ac:dyDescent="0.25">
      <c r="A3823" s="22" t="s">
        <v>90</v>
      </c>
      <c r="B3823" s="76" t="str">
        <f>VLOOKUP(A3823,'Buyer Countries '!$B$2:$C$301,2,FALSE)</f>
        <v>no</v>
      </c>
      <c r="C3823" s="76" t="str">
        <f>VLOOKUP(A3823,'Supplier Countries'!$B$2:$D$301,3,FALSE)</f>
        <v>no</v>
      </c>
      <c r="D3823" s="76" t="str">
        <f t="shared" si="1388"/>
        <v>no</v>
      </c>
      <c r="E3823" s="76" t="str">
        <f t="shared" si="1393"/>
        <v>not applicable</v>
      </c>
      <c r="F3823" s="8" t="s">
        <v>375</v>
      </c>
      <c r="G3823" s="7" t="s">
        <v>376</v>
      </c>
      <c r="H3823" s="5" t="s">
        <v>377</v>
      </c>
      <c r="I3823" s="7" t="s">
        <v>138</v>
      </c>
      <c r="J3823" s="83" t="s">
        <v>75</v>
      </c>
      <c r="K3823" s="59" t="str">
        <f t="shared" ref="K3823" si="1415">IF(I3823="Mandatory","mandatory","notmandatory")</f>
        <v>notmandatory</v>
      </c>
      <c r="L3823" s="83"/>
      <c r="M3823" s="59" t="str">
        <f t="shared" ref="M3823" si="1416">K3823&amp;"buyer"&amp;J3823&amp;"supplier"&amp;L3823</f>
        <v>notmandatorybuyernosupplier</v>
      </c>
      <c r="N3823" s="24"/>
      <c r="O3823" s="59" t="str">
        <f t="shared" ref="O3823:O3846" si="1417">IF(D3823="noyes","country not in scope for buyer, contact buyer",
IF(D3823="no","country not in scope for buyer, no need to review",
IF(D3823="nono","country not in scope for buyer and supplier no need to review",
IF(D3823="yesno","country not in scope for supplier no need to review",
IF(M3823="notmandatorybuyeryessupplierno","can buyer relax rule in SBN or ERP to accept invoice without this, if not provide data on PDF, if not move to Portal invoice",
IF(M3823="mandatorybuyeryessupplierno","SAP business network requires this information, provide it or move to Portal invoice",IF(M3823="mandatorybuyeryessupplier","SAP Business Network requires this information, provide it or move to Portal invoice",
IF(M3823="notmandatorybuyeryessupplier","can you provide data on invoice? Answer in column L by Yes or No",
IF(M3823="notmandatorybuyernosupplieryes","data not required set dropdown to blank in column L",
IF(M3823="notmandatorybuyersupplieryes","data not required set dropdown to blank in column L","good job, perfect match!"))))))))))</f>
        <v>country not in scope for buyer, no need to review</v>
      </c>
      <c r="P3823"/>
      <c r="Q3823"/>
      <c r="R3823"/>
      <c r="S3823"/>
      <c r="T3823"/>
      <c r="U3823"/>
      <c r="V3823"/>
      <c r="W3823"/>
      <c r="X3823"/>
      <c r="Y3823"/>
    </row>
    <row r="3824" spans="1:25" ht="28.8" x14ac:dyDescent="0.25">
      <c r="A3824" s="76" t="s">
        <v>90</v>
      </c>
      <c r="B3824" s="76" t="str">
        <f>VLOOKUP(A3824,'Buyer Countries '!$B$2:$C$301,2,FALSE)</f>
        <v>no</v>
      </c>
      <c r="C3824" s="76" t="str">
        <f>VLOOKUP(A3824,'Supplier Countries'!$B$2:$D$301,3,FALSE)</f>
        <v>no</v>
      </c>
      <c r="D3824" s="76" t="str">
        <f t="shared" si="1388"/>
        <v>no</v>
      </c>
      <c r="E3824" s="76" t="str">
        <f t="shared" si="1393"/>
        <v>not applicable</v>
      </c>
      <c r="F3824" s="8" t="s">
        <v>378</v>
      </c>
      <c r="G3824" s="7" t="s">
        <v>379</v>
      </c>
      <c r="H3824" s="5" t="s">
        <v>380</v>
      </c>
      <c r="I3824" s="7" t="s">
        <v>142</v>
      </c>
      <c r="J3824" s="83" t="s">
        <v>75</v>
      </c>
      <c r="K3824" s="59" t="str">
        <f t="shared" ref="K3824:K3831" si="1418">IF(I3824="Mandatory","mandatory","notmandatory")</f>
        <v>notmandatory</v>
      </c>
      <c r="L3824" s="83"/>
      <c r="M3824" s="59" t="str">
        <f t="shared" ref="M3824:M3846" si="1419">K3824&amp;"buyer"&amp;J3824&amp;"supplier"&amp;L3824</f>
        <v>notmandatorybuyernosupplier</v>
      </c>
      <c r="N3824" s="24"/>
      <c r="O3824" s="59" t="str">
        <f t="shared" si="1417"/>
        <v>country not in scope for buyer, no need to review</v>
      </c>
    </row>
    <row r="3825" spans="1:25" ht="14.4" x14ac:dyDescent="0.25">
      <c r="A3825" s="76" t="s">
        <v>90</v>
      </c>
      <c r="B3825" s="76" t="str">
        <f>VLOOKUP(A3825,'Buyer Countries '!$B$2:$C$301,2,FALSE)</f>
        <v>no</v>
      </c>
      <c r="C3825" s="76" t="str">
        <f>VLOOKUP(A3825,'Supplier Countries'!$B$2:$D$301,3,FALSE)</f>
        <v>no</v>
      </c>
      <c r="D3825" s="76" t="str">
        <f t="shared" si="1388"/>
        <v>no</v>
      </c>
      <c r="E3825" s="76" t="str">
        <f t="shared" si="1393"/>
        <v>not applicable</v>
      </c>
      <c r="F3825" s="8" t="s">
        <v>381</v>
      </c>
      <c r="G3825" s="7" t="s">
        <v>382</v>
      </c>
      <c r="H3825" s="5"/>
      <c r="I3825" s="7" t="s">
        <v>138</v>
      </c>
      <c r="J3825" s="83" t="s">
        <v>75</v>
      </c>
      <c r="K3825" s="59" t="str">
        <f t="shared" si="1418"/>
        <v>notmandatory</v>
      </c>
      <c r="L3825" s="83"/>
      <c r="M3825" s="59" t="str">
        <f t="shared" si="1419"/>
        <v>notmandatorybuyernosupplier</v>
      </c>
      <c r="N3825" s="24"/>
      <c r="O3825" s="59" t="str">
        <f t="shared" si="1417"/>
        <v>country not in scope for buyer, no need to review</v>
      </c>
    </row>
    <row r="3826" spans="1:25" ht="14.4" x14ac:dyDescent="0.25">
      <c r="A3826" s="76" t="s">
        <v>90</v>
      </c>
      <c r="B3826" s="76" t="str">
        <f>VLOOKUP(A3826,'Buyer Countries '!$B$2:$C$301,2,FALSE)</f>
        <v>no</v>
      </c>
      <c r="C3826" s="76" t="str">
        <f>VLOOKUP(A3826,'Supplier Countries'!$B$2:$D$301,3,FALSE)</f>
        <v>no</v>
      </c>
      <c r="D3826" s="76" t="str">
        <f t="shared" ref="D3826:D3889" si="1420">IF($N$3="supplier",B3826&amp;C3826,IF($N$3="buyer",B3826,"select value in are your onboarding a buyer or a supplier"))</f>
        <v>no</v>
      </c>
      <c r="E3826" s="76" t="str">
        <f t="shared" si="1393"/>
        <v>not applicable</v>
      </c>
      <c r="F3826" s="8" t="s">
        <v>383</v>
      </c>
      <c r="G3826" s="7" t="s">
        <v>384</v>
      </c>
      <c r="H3826" s="5"/>
      <c r="I3826" s="7" t="s">
        <v>138</v>
      </c>
      <c r="J3826" s="83" t="s">
        <v>75</v>
      </c>
      <c r="K3826" s="59" t="str">
        <f t="shared" si="1418"/>
        <v>notmandatory</v>
      </c>
      <c r="L3826" s="83"/>
      <c r="M3826" s="59" t="str">
        <f t="shared" si="1419"/>
        <v>notmandatorybuyernosupplier</v>
      </c>
      <c r="N3826" s="24"/>
      <c r="O3826" s="59" t="str">
        <f t="shared" si="1417"/>
        <v>country not in scope for buyer, no need to review</v>
      </c>
    </row>
    <row r="3827" spans="1:25" ht="14.4" x14ac:dyDescent="0.25">
      <c r="A3827" s="76" t="s">
        <v>90</v>
      </c>
      <c r="B3827" s="76" t="str">
        <f>VLOOKUP(A3827,'Buyer Countries '!$B$2:$C$301,2,FALSE)</f>
        <v>no</v>
      </c>
      <c r="C3827" s="76" t="str">
        <f>VLOOKUP(A3827,'Supplier Countries'!$B$2:$D$301,3,FALSE)</f>
        <v>no</v>
      </c>
      <c r="D3827" s="76" t="str">
        <f t="shared" si="1420"/>
        <v>no</v>
      </c>
      <c r="E3827" s="76" t="str">
        <f t="shared" si="1393"/>
        <v>not applicable</v>
      </c>
      <c r="F3827" s="8" t="s">
        <v>385</v>
      </c>
      <c r="G3827" s="7" t="s">
        <v>386</v>
      </c>
      <c r="H3827" s="5"/>
      <c r="I3827" s="7" t="s">
        <v>142</v>
      </c>
      <c r="J3827" s="83" t="s">
        <v>75</v>
      </c>
      <c r="K3827" s="59" t="str">
        <f t="shared" si="1418"/>
        <v>notmandatory</v>
      </c>
      <c r="L3827" s="83"/>
      <c r="M3827" s="59" t="str">
        <f t="shared" si="1419"/>
        <v>notmandatorybuyernosupplier</v>
      </c>
      <c r="N3827" s="24"/>
      <c r="O3827" s="59" t="str">
        <f t="shared" si="1417"/>
        <v>country not in scope for buyer, no need to review</v>
      </c>
    </row>
    <row r="3828" spans="1:25" ht="14.4" x14ac:dyDescent="0.25">
      <c r="A3828" s="76" t="s">
        <v>90</v>
      </c>
      <c r="B3828" s="76" t="str">
        <f>VLOOKUP(A3828,'Buyer Countries '!$B$2:$C$301,2,FALSE)</f>
        <v>no</v>
      </c>
      <c r="C3828" s="76" t="str">
        <f>VLOOKUP(A3828,'Supplier Countries'!$B$2:$D$301,3,FALSE)</f>
        <v>no</v>
      </c>
      <c r="D3828" s="76" t="str">
        <f t="shared" si="1420"/>
        <v>no</v>
      </c>
      <c r="E3828" s="76" t="str">
        <f t="shared" si="1393"/>
        <v>not applicable</v>
      </c>
      <c r="F3828" s="8" t="s">
        <v>387</v>
      </c>
      <c r="G3828" s="7" t="s">
        <v>388</v>
      </c>
      <c r="H3828" s="5"/>
      <c r="I3828" s="7" t="s">
        <v>142</v>
      </c>
      <c r="J3828" s="83" t="s">
        <v>75</v>
      </c>
      <c r="K3828" s="59" t="str">
        <f t="shared" si="1418"/>
        <v>notmandatory</v>
      </c>
      <c r="L3828" s="83"/>
      <c r="M3828" s="59" t="str">
        <f t="shared" si="1419"/>
        <v>notmandatorybuyernosupplier</v>
      </c>
      <c r="N3828" s="24"/>
      <c r="O3828" s="59" t="str">
        <f t="shared" si="1417"/>
        <v>country not in scope for buyer, no need to review</v>
      </c>
    </row>
    <row r="3829" spans="1:25" ht="14.4" x14ac:dyDescent="0.25">
      <c r="A3829" s="76" t="s">
        <v>90</v>
      </c>
      <c r="B3829" s="76" t="str">
        <f>VLOOKUP(A3829,'Buyer Countries '!$B$2:$C$301,2,FALSE)</f>
        <v>no</v>
      </c>
      <c r="C3829" s="76" t="str">
        <f>VLOOKUP(A3829,'Supplier Countries'!$B$2:$D$301,3,FALSE)</f>
        <v>no</v>
      </c>
      <c r="D3829" s="76" t="str">
        <f t="shared" si="1420"/>
        <v>no</v>
      </c>
      <c r="E3829" s="76" t="str">
        <f t="shared" si="1393"/>
        <v>not applicable</v>
      </c>
      <c r="F3829" s="8" t="s">
        <v>389</v>
      </c>
      <c r="G3829" s="7" t="s">
        <v>390</v>
      </c>
      <c r="H3829" s="5"/>
      <c r="I3829" s="7" t="s">
        <v>138</v>
      </c>
      <c r="J3829" s="83" t="s">
        <v>75</v>
      </c>
      <c r="K3829" s="59" t="str">
        <f t="shared" si="1418"/>
        <v>notmandatory</v>
      </c>
      <c r="L3829" s="83"/>
      <c r="M3829" s="59" t="str">
        <f t="shared" si="1419"/>
        <v>notmandatorybuyernosupplier</v>
      </c>
      <c r="N3829" s="24"/>
      <c r="O3829" s="59" t="str">
        <f t="shared" si="1417"/>
        <v>country not in scope for buyer, no need to review</v>
      </c>
    </row>
    <row r="3830" spans="1:25" ht="28.8" x14ac:dyDescent="0.25">
      <c r="A3830" s="76" t="s">
        <v>90</v>
      </c>
      <c r="B3830" s="76" t="str">
        <f>VLOOKUP(A3830,'Buyer Countries '!$B$2:$C$301,2,FALSE)</f>
        <v>no</v>
      </c>
      <c r="C3830" s="76" t="str">
        <f>VLOOKUP(A3830,'Supplier Countries'!$B$2:$D$301,3,FALSE)</f>
        <v>no</v>
      </c>
      <c r="D3830" s="76" t="str">
        <f t="shared" si="1420"/>
        <v>no</v>
      </c>
      <c r="E3830" s="76" t="str">
        <f t="shared" ref="E3830:E3894" si="1421">IF(D3830="select value in are your onboarding a buyer or a supplier",D3830,IF(D3830="yesno","not applicable",IF(D3830="yesyes","country supported",IF(D3830="noyes","country not supported, contact buyer",IF(D3830="yes","country supported","not applicable")))))</f>
        <v>not applicable</v>
      </c>
      <c r="F3830" s="8" t="s">
        <v>391</v>
      </c>
      <c r="G3830" s="7" t="s">
        <v>392</v>
      </c>
      <c r="H3830" s="5"/>
      <c r="I3830" s="7" t="s">
        <v>138</v>
      </c>
      <c r="J3830" s="83" t="s">
        <v>75</v>
      </c>
      <c r="K3830" s="59" t="str">
        <f t="shared" si="1418"/>
        <v>notmandatory</v>
      </c>
      <c r="L3830" s="83"/>
      <c r="M3830" s="59" t="str">
        <f t="shared" si="1419"/>
        <v>notmandatorybuyernosupplier</v>
      </c>
      <c r="N3830" s="24" t="s">
        <v>188</v>
      </c>
      <c r="O3830" s="59" t="str">
        <f t="shared" si="1417"/>
        <v>country not in scope for buyer, no need to review</v>
      </c>
    </row>
    <row r="3831" spans="1:25" ht="28.8" x14ac:dyDescent="0.25">
      <c r="A3831" s="76" t="s">
        <v>90</v>
      </c>
      <c r="B3831" s="76" t="str">
        <f>VLOOKUP(A3831,'Buyer Countries '!$B$2:$C$301,2,FALSE)</f>
        <v>no</v>
      </c>
      <c r="C3831" s="76" t="str">
        <f>VLOOKUP(A3831,'Supplier Countries'!$B$2:$D$301,3,FALSE)</f>
        <v>no</v>
      </c>
      <c r="D3831" s="76" t="str">
        <f t="shared" si="1420"/>
        <v>no</v>
      </c>
      <c r="E3831" s="76" t="str">
        <f t="shared" si="1421"/>
        <v>not applicable</v>
      </c>
      <c r="F3831" s="8" t="s">
        <v>393</v>
      </c>
      <c r="G3831" s="7" t="s">
        <v>394</v>
      </c>
      <c r="H3831" s="5"/>
      <c r="I3831" s="7" t="s">
        <v>138</v>
      </c>
      <c r="J3831" s="83" t="s">
        <v>75</v>
      </c>
      <c r="K3831" s="59" t="str">
        <f t="shared" si="1418"/>
        <v>notmandatory</v>
      </c>
      <c r="L3831" s="83"/>
      <c r="M3831" s="59" t="str">
        <f t="shared" si="1419"/>
        <v>notmandatorybuyernosupplier</v>
      </c>
      <c r="N3831" s="24" t="s">
        <v>191</v>
      </c>
      <c r="O3831" s="59" t="str">
        <f t="shared" si="1417"/>
        <v>country not in scope for buyer, no need to review</v>
      </c>
    </row>
    <row r="3832" spans="1:25" s="82" customFormat="1" ht="28.8" x14ac:dyDescent="0.25">
      <c r="A3832" s="22" t="s">
        <v>90</v>
      </c>
      <c r="B3832" s="76" t="str">
        <f>VLOOKUP(A3832,'Buyer Countries '!$B$2:$C$301,2,FALSE)</f>
        <v>no</v>
      </c>
      <c r="C3832" s="76" t="str">
        <f>VLOOKUP(A3832,'Supplier Countries'!$B$2:$D$301,3,FALSE)</f>
        <v>no</v>
      </c>
      <c r="D3832" s="76" t="str">
        <f t="shared" si="1420"/>
        <v>no</v>
      </c>
      <c r="E3832" s="76" t="str">
        <f t="shared" si="1421"/>
        <v>not applicable</v>
      </c>
      <c r="F3832" s="8" t="s">
        <v>396</v>
      </c>
      <c r="G3832" s="7" t="s">
        <v>397</v>
      </c>
      <c r="H3832" s="5" t="s">
        <v>398</v>
      </c>
      <c r="I3832" s="7" t="s">
        <v>142</v>
      </c>
      <c r="J3832" s="83" t="s">
        <v>75</v>
      </c>
      <c r="K3832" s="59" t="str">
        <f t="shared" ref="K3832" si="1422">IF(I3832="Mandatory","mandatory","notmandatory")</f>
        <v>notmandatory</v>
      </c>
      <c r="L3832" s="83"/>
      <c r="M3832" s="59" t="str">
        <f t="shared" si="1419"/>
        <v>notmandatorybuyernosupplier</v>
      </c>
      <c r="N3832" s="24"/>
      <c r="O3832" s="59" t="str">
        <f t="shared" si="1417"/>
        <v>country not in scope for buyer, no need to review</v>
      </c>
      <c r="P3832"/>
      <c r="Q3832"/>
      <c r="R3832"/>
      <c r="S3832"/>
      <c r="T3832"/>
      <c r="U3832"/>
      <c r="V3832"/>
      <c r="W3832"/>
      <c r="X3832"/>
      <c r="Y3832"/>
    </row>
    <row r="3833" spans="1:25" ht="57.6" x14ac:dyDescent="0.25">
      <c r="A3833" s="76" t="s">
        <v>90</v>
      </c>
      <c r="B3833" s="76" t="str">
        <f>VLOOKUP(A3833,'Buyer Countries '!$B$2:$C$301,2,FALSE)</f>
        <v>no</v>
      </c>
      <c r="C3833" s="76" t="str">
        <f>VLOOKUP(A3833,'Supplier Countries'!$B$2:$D$301,3,FALSE)</f>
        <v>no</v>
      </c>
      <c r="D3833" s="76" t="str">
        <f t="shared" si="1420"/>
        <v>no</v>
      </c>
      <c r="E3833" s="76" t="str">
        <f t="shared" si="1421"/>
        <v>not applicable</v>
      </c>
      <c r="F3833" s="8" t="s">
        <v>399</v>
      </c>
      <c r="G3833" s="7" t="s">
        <v>400</v>
      </c>
      <c r="H3833" s="5" t="s">
        <v>401</v>
      </c>
      <c r="I3833" s="7" t="s">
        <v>142</v>
      </c>
      <c r="J3833" s="83" t="s">
        <v>75</v>
      </c>
      <c r="K3833" s="59" t="str">
        <f t="shared" ref="K3833" si="1423">IF(I3833="Mandatory","mandatory","notmandatory")</f>
        <v>notmandatory</v>
      </c>
      <c r="L3833" s="83"/>
      <c r="M3833" s="59" t="str">
        <f t="shared" si="1419"/>
        <v>notmandatorybuyernosupplier</v>
      </c>
      <c r="N3833" s="24" t="s">
        <v>402</v>
      </c>
      <c r="O3833" s="59" t="str">
        <f t="shared" si="1417"/>
        <v>country not in scope for buyer, no need to review</v>
      </c>
    </row>
    <row r="3834" spans="1:25" ht="28.8" x14ac:dyDescent="0.25">
      <c r="A3834" s="76" t="s">
        <v>90</v>
      </c>
      <c r="B3834" s="76" t="str">
        <f>VLOOKUP(A3834,'Buyer Countries '!$B$2:$C$301,2,FALSE)</f>
        <v>no</v>
      </c>
      <c r="C3834" s="76" t="str">
        <f>VLOOKUP(A3834,'Supplier Countries'!$B$2:$D$301,3,FALSE)</f>
        <v>no</v>
      </c>
      <c r="D3834" s="76" t="str">
        <f t="shared" si="1420"/>
        <v>no</v>
      </c>
      <c r="E3834" s="76" t="str">
        <f t="shared" si="1421"/>
        <v>not applicable</v>
      </c>
      <c r="F3834" s="8" t="s">
        <v>403</v>
      </c>
      <c r="G3834" s="7" t="s">
        <v>404</v>
      </c>
      <c r="H3834" s="5" t="s">
        <v>405</v>
      </c>
      <c r="I3834" s="7" t="s">
        <v>142</v>
      </c>
      <c r="J3834" s="83" t="s">
        <v>75</v>
      </c>
      <c r="K3834" s="59" t="str">
        <f t="shared" ref="K3834:K3846" si="1424">IF(I3834="Mandatory","mandatory","notmandatory")</f>
        <v>notmandatory</v>
      </c>
      <c r="L3834" s="83"/>
      <c r="M3834" s="59" t="str">
        <f t="shared" si="1419"/>
        <v>notmandatorybuyernosupplier</v>
      </c>
      <c r="N3834" s="24"/>
      <c r="O3834" s="59" t="str">
        <f t="shared" si="1417"/>
        <v>country not in scope for buyer, no need to review</v>
      </c>
    </row>
    <row r="3835" spans="1:25" ht="14.4" x14ac:dyDescent="0.25">
      <c r="A3835" s="76" t="s">
        <v>90</v>
      </c>
      <c r="B3835" s="76" t="str">
        <f>VLOOKUP(A3835,'Buyer Countries '!$B$2:$C$301,2,FALSE)</f>
        <v>no</v>
      </c>
      <c r="C3835" s="76" t="str">
        <f>VLOOKUP(A3835,'Supplier Countries'!$B$2:$D$301,3,FALSE)</f>
        <v>no</v>
      </c>
      <c r="D3835" s="76" t="str">
        <f t="shared" si="1420"/>
        <v>no</v>
      </c>
      <c r="E3835" s="76" t="str">
        <f t="shared" si="1421"/>
        <v>not applicable</v>
      </c>
      <c r="F3835" s="8" t="s">
        <v>406</v>
      </c>
      <c r="G3835" s="7" t="s">
        <v>407</v>
      </c>
      <c r="H3835" s="5"/>
      <c r="I3835" s="7" t="s">
        <v>138</v>
      </c>
      <c r="J3835" s="83" t="s">
        <v>75</v>
      </c>
      <c r="K3835" s="59" t="str">
        <f t="shared" si="1424"/>
        <v>notmandatory</v>
      </c>
      <c r="L3835" s="83"/>
      <c r="M3835" s="59" t="str">
        <f t="shared" si="1419"/>
        <v>notmandatorybuyernosupplier</v>
      </c>
      <c r="N3835" s="24"/>
      <c r="O3835" s="59" t="str">
        <f t="shared" si="1417"/>
        <v>country not in scope for buyer, no need to review</v>
      </c>
    </row>
    <row r="3836" spans="1:25" ht="14.4" x14ac:dyDescent="0.25">
      <c r="A3836" s="76" t="s">
        <v>90</v>
      </c>
      <c r="B3836" s="76" t="str">
        <f>VLOOKUP(A3836,'Buyer Countries '!$B$2:$C$301,2,FALSE)</f>
        <v>no</v>
      </c>
      <c r="C3836" s="76" t="str">
        <f>VLOOKUP(A3836,'Supplier Countries'!$B$2:$D$301,3,FALSE)</f>
        <v>no</v>
      </c>
      <c r="D3836" s="76" t="str">
        <f t="shared" si="1420"/>
        <v>no</v>
      </c>
      <c r="E3836" s="76" t="str">
        <f t="shared" si="1421"/>
        <v>not applicable</v>
      </c>
      <c r="F3836" s="8" t="s">
        <v>408</v>
      </c>
      <c r="G3836" s="7" t="s">
        <v>409</v>
      </c>
      <c r="H3836" s="5"/>
      <c r="I3836" s="7" t="s">
        <v>138</v>
      </c>
      <c r="J3836" s="83" t="s">
        <v>75</v>
      </c>
      <c r="K3836" s="59" t="str">
        <f t="shared" si="1424"/>
        <v>notmandatory</v>
      </c>
      <c r="L3836" s="83"/>
      <c r="M3836" s="59" t="str">
        <f t="shared" si="1419"/>
        <v>notmandatorybuyernosupplier</v>
      </c>
      <c r="N3836" s="24"/>
      <c r="O3836" s="59" t="str">
        <f t="shared" si="1417"/>
        <v>country not in scope for buyer, no need to review</v>
      </c>
    </row>
    <row r="3837" spans="1:25" ht="14.4" x14ac:dyDescent="0.25">
      <c r="A3837" s="76" t="s">
        <v>90</v>
      </c>
      <c r="B3837" s="76" t="str">
        <f>VLOOKUP(A3837,'Buyer Countries '!$B$2:$C$301,2,FALSE)</f>
        <v>no</v>
      </c>
      <c r="C3837" s="76" t="str">
        <f>VLOOKUP(A3837,'Supplier Countries'!$B$2:$D$301,3,FALSE)</f>
        <v>no</v>
      </c>
      <c r="D3837" s="76" t="str">
        <f t="shared" si="1420"/>
        <v>no</v>
      </c>
      <c r="E3837" s="76" t="str">
        <f t="shared" si="1421"/>
        <v>not applicable</v>
      </c>
      <c r="F3837" s="8" t="s">
        <v>410</v>
      </c>
      <c r="G3837" s="7" t="s">
        <v>411</v>
      </c>
      <c r="H3837" s="5"/>
      <c r="I3837" s="7" t="s">
        <v>142</v>
      </c>
      <c r="J3837" s="83" t="s">
        <v>75</v>
      </c>
      <c r="K3837" s="59" t="str">
        <f t="shared" si="1424"/>
        <v>notmandatory</v>
      </c>
      <c r="L3837" s="83"/>
      <c r="M3837" s="59" t="str">
        <f t="shared" si="1419"/>
        <v>notmandatorybuyernosupplier</v>
      </c>
      <c r="N3837" s="24"/>
      <c r="O3837" s="59" t="str">
        <f t="shared" si="1417"/>
        <v>country not in scope for buyer, no need to review</v>
      </c>
    </row>
    <row r="3838" spans="1:25" ht="14.4" x14ac:dyDescent="0.25">
      <c r="A3838" s="76" t="s">
        <v>90</v>
      </c>
      <c r="B3838" s="76" t="str">
        <f>VLOOKUP(A3838,'Buyer Countries '!$B$2:$C$301,2,FALSE)</f>
        <v>no</v>
      </c>
      <c r="C3838" s="76" t="str">
        <f>VLOOKUP(A3838,'Supplier Countries'!$B$2:$D$301,3,FALSE)</f>
        <v>no</v>
      </c>
      <c r="D3838" s="76" t="str">
        <f t="shared" si="1420"/>
        <v>no</v>
      </c>
      <c r="E3838" s="76" t="str">
        <f t="shared" si="1421"/>
        <v>not applicable</v>
      </c>
      <c r="F3838" s="8" t="s">
        <v>412</v>
      </c>
      <c r="G3838" s="7" t="s">
        <v>413</v>
      </c>
      <c r="H3838" s="5"/>
      <c r="I3838" s="7" t="s">
        <v>142</v>
      </c>
      <c r="J3838" s="83" t="s">
        <v>75</v>
      </c>
      <c r="K3838" s="59" t="str">
        <f t="shared" si="1424"/>
        <v>notmandatory</v>
      </c>
      <c r="L3838" s="83"/>
      <c r="M3838" s="59" t="str">
        <f t="shared" si="1419"/>
        <v>notmandatorybuyernosupplier</v>
      </c>
      <c r="N3838" s="24"/>
      <c r="O3838" s="59" t="str">
        <f t="shared" si="1417"/>
        <v>country not in scope for buyer, no need to review</v>
      </c>
    </row>
    <row r="3839" spans="1:25" ht="14.4" x14ac:dyDescent="0.25">
      <c r="A3839" s="76" t="s">
        <v>90</v>
      </c>
      <c r="B3839" s="76" t="str">
        <f>VLOOKUP(A3839,'Buyer Countries '!$B$2:$C$301,2,FALSE)</f>
        <v>no</v>
      </c>
      <c r="C3839" s="76" t="str">
        <f>VLOOKUP(A3839,'Supplier Countries'!$B$2:$D$301,3,FALSE)</f>
        <v>no</v>
      </c>
      <c r="D3839" s="76" t="str">
        <f t="shared" si="1420"/>
        <v>no</v>
      </c>
      <c r="E3839" s="76" t="str">
        <f t="shared" si="1421"/>
        <v>not applicable</v>
      </c>
      <c r="F3839" s="8" t="s">
        <v>414</v>
      </c>
      <c r="G3839" s="7" t="s">
        <v>415</v>
      </c>
      <c r="H3839" s="5"/>
      <c r="I3839" s="7" t="s">
        <v>138</v>
      </c>
      <c r="J3839" s="83" t="s">
        <v>75</v>
      </c>
      <c r="K3839" s="59" t="str">
        <f t="shared" si="1424"/>
        <v>notmandatory</v>
      </c>
      <c r="L3839" s="83"/>
      <c r="M3839" s="59" t="str">
        <f t="shared" si="1419"/>
        <v>notmandatorybuyernosupplier</v>
      </c>
      <c r="N3839" s="24"/>
      <c r="O3839" s="59" t="str">
        <f t="shared" si="1417"/>
        <v>country not in scope for buyer, no need to review</v>
      </c>
    </row>
    <row r="3840" spans="1:25" ht="28.8" x14ac:dyDescent="0.25">
      <c r="A3840" s="76" t="s">
        <v>90</v>
      </c>
      <c r="B3840" s="76" t="str">
        <f>VLOOKUP(A3840,'Buyer Countries '!$B$2:$C$301,2,FALSE)</f>
        <v>no</v>
      </c>
      <c r="C3840" s="76" t="str">
        <f>VLOOKUP(A3840,'Supplier Countries'!$B$2:$D$301,3,FALSE)</f>
        <v>no</v>
      </c>
      <c r="D3840" s="76" t="str">
        <f t="shared" si="1420"/>
        <v>no</v>
      </c>
      <c r="E3840" s="76" t="str">
        <f t="shared" si="1421"/>
        <v>not applicable</v>
      </c>
      <c r="F3840" s="8" t="s">
        <v>416</v>
      </c>
      <c r="G3840" s="7" t="s">
        <v>417</v>
      </c>
      <c r="H3840" s="5"/>
      <c r="I3840" s="7" t="s">
        <v>138</v>
      </c>
      <c r="J3840" s="83" t="s">
        <v>75</v>
      </c>
      <c r="K3840" s="59" t="str">
        <f t="shared" si="1424"/>
        <v>notmandatory</v>
      </c>
      <c r="L3840" s="83"/>
      <c r="M3840" s="59" t="str">
        <f t="shared" si="1419"/>
        <v>notmandatorybuyernosupplier</v>
      </c>
      <c r="N3840" s="24" t="s">
        <v>188</v>
      </c>
      <c r="O3840" s="59" t="str">
        <f t="shared" si="1417"/>
        <v>country not in scope for buyer, no need to review</v>
      </c>
    </row>
    <row r="3841" spans="1:15" ht="28.8" x14ac:dyDescent="0.25">
      <c r="A3841" s="76" t="s">
        <v>90</v>
      </c>
      <c r="B3841" s="76" t="str">
        <f>VLOOKUP(A3841,'Buyer Countries '!$B$2:$C$301,2,FALSE)</f>
        <v>no</v>
      </c>
      <c r="C3841" s="76" t="str">
        <f>VLOOKUP(A3841,'Supplier Countries'!$B$2:$D$301,3,FALSE)</f>
        <v>no</v>
      </c>
      <c r="D3841" s="76" t="str">
        <f t="shared" si="1420"/>
        <v>no</v>
      </c>
      <c r="E3841" s="76" t="str">
        <f t="shared" si="1421"/>
        <v>not applicable</v>
      </c>
      <c r="F3841" s="8" t="s">
        <v>418</v>
      </c>
      <c r="G3841" s="7" t="s">
        <v>419</v>
      </c>
      <c r="H3841" s="5"/>
      <c r="I3841" s="7" t="s">
        <v>138</v>
      </c>
      <c r="J3841" s="83" t="s">
        <v>75</v>
      </c>
      <c r="K3841" s="59" t="str">
        <f t="shared" si="1424"/>
        <v>notmandatory</v>
      </c>
      <c r="L3841" s="83"/>
      <c r="M3841" s="59" t="str">
        <f t="shared" si="1419"/>
        <v>notmandatorybuyernosupplier</v>
      </c>
      <c r="N3841" s="24" t="s">
        <v>191</v>
      </c>
      <c r="O3841" s="59" t="str">
        <f t="shared" si="1417"/>
        <v>country not in scope for buyer, no need to review</v>
      </c>
    </row>
    <row r="3842" spans="1:15" ht="14.4" x14ac:dyDescent="0.25">
      <c r="A3842" s="76" t="s">
        <v>90</v>
      </c>
      <c r="B3842" s="76" t="str">
        <f>VLOOKUP(A3842,'Buyer Countries '!$B$2:$C$301,2,FALSE)</f>
        <v>no</v>
      </c>
      <c r="C3842" s="76" t="str">
        <f>VLOOKUP(A3842,'Supplier Countries'!$B$2:$D$301,3,FALSE)</f>
        <v>no</v>
      </c>
      <c r="D3842" s="76" t="str">
        <f t="shared" si="1420"/>
        <v>no</v>
      </c>
      <c r="E3842" s="76" t="str">
        <f t="shared" si="1421"/>
        <v>not applicable</v>
      </c>
      <c r="F3842" s="8" t="s">
        <v>420</v>
      </c>
      <c r="G3842" s="7" t="s">
        <v>421</v>
      </c>
      <c r="H3842" s="5"/>
      <c r="I3842" s="7" t="s">
        <v>142</v>
      </c>
      <c r="J3842" s="83" t="s">
        <v>75</v>
      </c>
      <c r="K3842" s="59" t="str">
        <f t="shared" si="1424"/>
        <v>notmandatory</v>
      </c>
      <c r="L3842" s="83"/>
      <c r="M3842" s="59" t="str">
        <f t="shared" si="1419"/>
        <v>notmandatorybuyernosupplier</v>
      </c>
      <c r="N3842" s="24"/>
      <c r="O3842" s="59" t="str">
        <f t="shared" si="1417"/>
        <v>country not in scope for buyer, no need to review</v>
      </c>
    </row>
    <row r="3843" spans="1:15" ht="14.4" x14ac:dyDescent="0.25">
      <c r="A3843" s="76" t="s">
        <v>90</v>
      </c>
      <c r="B3843" s="76" t="str">
        <f>VLOOKUP(A3843,'Buyer Countries '!$B$2:$C$301,2,FALSE)</f>
        <v>no</v>
      </c>
      <c r="C3843" s="76" t="str">
        <f>VLOOKUP(A3843,'Supplier Countries'!$B$2:$D$301,3,FALSE)</f>
        <v>no</v>
      </c>
      <c r="D3843" s="76" t="str">
        <f t="shared" si="1420"/>
        <v>no</v>
      </c>
      <c r="E3843" s="76" t="str">
        <f t="shared" si="1421"/>
        <v>not applicable</v>
      </c>
      <c r="F3843" s="8" t="s">
        <v>422</v>
      </c>
      <c r="G3843" s="7" t="s">
        <v>423</v>
      </c>
      <c r="H3843" s="5"/>
      <c r="I3843" s="7" t="s">
        <v>138</v>
      </c>
      <c r="J3843" s="83" t="s">
        <v>75</v>
      </c>
      <c r="K3843" s="59" t="str">
        <f t="shared" si="1424"/>
        <v>notmandatory</v>
      </c>
      <c r="L3843" s="83"/>
      <c r="M3843" s="59" t="str">
        <f t="shared" si="1419"/>
        <v>notmandatorybuyernosupplier</v>
      </c>
      <c r="N3843" s="24"/>
      <c r="O3843" s="59" t="str">
        <f t="shared" si="1417"/>
        <v>country not in scope for buyer, no need to review</v>
      </c>
    </row>
    <row r="3844" spans="1:15" ht="14.4" x14ac:dyDescent="0.25">
      <c r="A3844" s="76" t="s">
        <v>90</v>
      </c>
      <c r="B3844" s="76" t="str">
        <f>VLOOKUP(A3844,'Buyer Countries '!$B$2:$C$301,2,FALSE)</f>
        <v>no</v>
      </c>
      <c r="C3844" s="76" t="str">
        <f>VLOOKUP(A3844,'Supplier Countries'!$B$2:$D$301,3,FALSE)</f>
        <v>no</v>
      </c>
      <c r="D3844" s="76" t="str">
        <f t="shared" si="1420"/>
        <v>no</v>
      </c>
      <c r="E3844" s="76" t="str">
        <f t="shared" si="1421"/>
        <v>not applicable</v>
      </c>
      <c r="F3844" s="8" t="s">
        <v>424</v>
      </c>
      <c r="G3844" s="7" t="s">
        <v>425</v>
      </c>
      <c r="H3844" s="5"/>
      <c r="I3844" s="7" t="s">
        <v>138</v>
      </c>
      <c r="J3844" s="83" t="s">
        <v>75</v>
      </c>
      <c r="K3844" s="59" t="str">
        <f t="shared" si="1424"/>
        <v>notmandatory</v>
      </c>
      <c r="L3844" s="83"/>
      <c r="M3844" s="59" t="str">
        <f t="shared" si="1419"/>
        <v>notmandatorybuyernosupplier</v>
      </c>
      <c r="N3844" s="24"/>
      <c r="O3844" s="59" t="str">
        <f t="shared" si="1417"/>
        <v>country not in scope for buyer, no need to review</v>
      </c>
    </row>
    <row r="3845" spans="1:15" ht="14.4" x14ac:dyDescent="0.25">
      <c r="A3845" s="76" t="s">
        <v>90</v>
      </c>
      <c r="B3845" s="76" t="str">
        <f>VLOOKUP(A3845,'Buyer Countries '!$B$2:$C$301,2,FALSE)</f>
        <v>no</v>
      </c>
      <c r="C3845" s="76" t="str">
        <f>VLOOKUP(A3845,'Supplier Countries'!$B$2:$D$301,3,FALSE)</f>
        <v>no</v>
      </c>
      <c r="D3845" s="76" t="str">
        <f t="shared" si="1420"/>
        <v>no</v>
      </c>
      <c r="E3845" s="76" t="str">
        <f t="shared" si="1421"/>
        <v>not applicable</v>
      </c>
      <c r="F3845" s="8" t="s">
        <v>426</v>
      </c>
      <c r="G3845" s="7" t="s">
        <v>427</v>
      </c>
      <c r="H3845" s="5"/>
      <c r="I3845" s="7" t="s">
        <v>138</v>
      </c>
      <c r="J3845" s="83" t="s">
        <v>75</v>
      </c>
      <c r="K3845" s="59" t="str">
        <f t="shared" si="1424"/>
        <v>notmandatory</v>
      </c>
      <c r="L3845" s="83"/>
      <c r="M3845" s="59" t="str">
        <f t="shared" si="1419"/>
        <v>notmandatorybuyernosupplier</v>
      </c>
      <c r="N3845" s="24"/>
      <c r="O3845" s="59" t="str">
        <f t="shared" si="1417"/>
        <v>country not in scope for buyer, no need to review</v>
      </c>
    </row>
    <row r="3846" spans="1:15" ht="14.4" x14ac:dyDescent="0.25">
      <c r="A3846" s="76" t="s">
        <v>90</v>
      </c>
      <c r="B3846" s="76" t="str">
        <f>VLOOKUP(A3846,'Buyer Countries '!$B$2:$C$301,2,FALSE)</f>
        <v>no</v>
      </c>
      <c r="C3846" s="76" t="str">
        <f>VLOOKUP(A3846,'Supplier Countries'!$B$2:$D$301,3,FALSE)</f>
        <v>no</v>
      </c>
      <c r="D3846" s="76" t="str">
        <f t="shared" si="1420"/>
        <v>no</v>
      </c>
      <c r="E3846" s="76" t="str">
        <f t="shared" si="1421"/>
        <v>not applicable</v>
      </c>
      <c r="F3846" s="8" t="s">
        <v>428</v>
      </c>
      <c r="G3846" s="7" t="s">
        <v>429</v>
      </c>
      <c r="H3846" s="5"/>
      <c r="I3846" s="7" t="s">
        <v>138</v>
      </c>
      <c r="J3846" s="83" t="s">
        <v>75</v>
      </c>
      <c r="K3846" s="59" t="str">
        <f t="shared" si="1424"/>
        <v>notmandatory</v>
      </c>
      <c r="L3846" s="83"/>
      <c r="M3846" s="59" t="str">
        <f t="shared" si="1419"/>
        <v>notmandatorybuyernosupplier</v>
      </c>
      <c r="N3846" s="24"/>
      <c r="O3846" s="59" t="str">
        <f t="shared" si="1417"/>
        <v>country not in scope for buyer, no need to review</v>
      </c>
    </row>
    <row r="3847" spans="1:15" ht="14.4" x14ac:dyDescent="0.25">
      <c r="A3847" s="76" t="s">
        <v>90</v>
      </c>
      <c r="B3847" s="76" t="str">
        <f>VLOOKUP(A3847,'Buyer Countries '!$B$2:$C$301,2,FALSE)</f>
        <v>no</v>
      </c>
      <c r="C3847" s="76" t="str">
        <f>VLOOKUP(A3847,'Supplier Countries'!$B$2:$D$301,3,FALSE)</f>
        <v>no</v>
      </c>
      <c r="D3847" s="76" t="str">
        <f t="shared" si="1420"/>
        <v>no</v>
      </c>
      <c r="E3847" s="76" t="str">
        <f t="shared" si="1421"/>
        <v>not applicable</v>
      </c>
      <c r="F3847" s="9" t="s">
        <v>132</v>
      </c>
      <c r="G3847" s="10" t="s">
        <v>431</v>
      </c>
      <c r="H3847" s="10"/>
      <c r="I3847" s="11"/>
      <c r="J3847" s="21"/>
      <c r="K3847" s="11"/>
      <c r="L3847" s="21"/>
      <c r="M3847" s="11"/>
      <c r="N3847" s="21"/>
      <c r="O3847" s="11"/>
    </row>
    <row r="3848" spans="1:15" ht="14.4" x14ac:dyDescent="0.25">
      <c r="A3848" s="76" t="s">
        <v>90</v>
      </c>
      <c r="B3848" s="76" t="str">
        <f>VLOOKUP(A3848,'Buyer Countries '!$B$2:$C$301,2,FALSE)</f>
        <v>no</v>
      </c>
      <c r="C3848" s="76" t="str">
        <f>VLOOKUP(A3848,'Supplier Countries'!$B$2:$D$301,3,FALSE)</f>
        <v>no</v>
      </c>
      <c r="D3848" s="76" t="str">
        <f t="shared" si="1420"/>
        <v>no</v>
      </c>
      <c r="E3848" s="76" t="str">
        <f t="shared" si="1421"/>
        <v>not applicable</v>
      </c>
      <c r="F3848" s="8" t="s">
        <v>432</v>
      </c>
      <c r="G3848" s="7" t="s">
        <v>433</v>
      </c>
      <c r="H3848" s="5"/>
      <c r="I3848" s="7" t="s">
        <v>138</v>
      </c>
      <c r="J3848" s="83" t="s">
        <v>75</v>
      </c>
      <c r="K3848" s="59" t="str">
        <f>IF(I3848="Mandatory","mandatory","notmandatory")</f>
        <v>notmandatory</v>
      </c>
      <c r="L3848" s="83"/>
      <c r="M3848" s="59" t="str">
        <f t="shared" ref="M3848:M3849" si="1425">K3848&amp;"buyer"&amp;J3848&amp;"supplier"&amp;L3848</f>
        <v>notmandatorybuyernosupplier</v>
      </c>
      <c r="N3848" s="24"/>
      <c r="O3848" s="59" t="str">
        <f t="shared" ref="O3848:O3849" si="1426">IF(D3848="noyes","country not in scope for buyer, contact buyer",
IF(D3848="no","country not in scope for buyer, no need to review",
IF(D3848="nono","country not in scope for buyer and supplier no need to review",
IF(D3848="yesno","country not in scope for supplier no need to review",
IF(M3848="notmandatorybuyeryessupplierno","can buyer relax rule in SBN or ERP to accept invoice without this, if not provide data on PDF, if not move to Portal invoice",
IF(M3848="mandatorybuyeryessupplierno","SAP business network requires this information, provide it or move to Portal invoice",IF(M3848="mandatorybuyeryessupplier","SAP Business Network requires this information, provide it or move to Portal invoice",
IF(M3848="notmandatorybuyeryessupplier","can you provide data on invoice? Answer in column L by Yes or No",
IF(M3848="notmandatorybuyernosupplieryes","data not required set dropdown to blank in column L",
IF(M3848="notmandatorybuyersupplieryes","data not required set dropdown to blank in column L","good job, perfect match!"))))))))))</f>
        <v>country not in scope for buyer, no need to review</v>
      </c>
    </row>
    <row r="3849" spans="1:15" ht="14.4" x14ac:dyDescent="0.25">
      <c r="A3849" s="76" t="s">
        <v>90</v>
      </c>
      <c r="B3849" s="76" t="str">
        <f>VLOOKUP(A3849,'Buyer Countries '!$B$2:$C$301,2,FALSE)</f>
        <v>no</v>
      </c>
      <c r="C3849" s="76" t="str">
        <f>VLOOKUP(A3849,'Supplier Countries'!$B$2:$D$301,3,FALSE)</f>
        <v>no</v>
      </c>
      <c r="D3849" s="76" t="str">
        <f t="shared" si="1420"/>
        <v>no</v>
      </c>
      <c r="E3849" s="76" t="str">
        <f t="shared" si="1421"/>
        <v>not applicable</v>
      </c>
      <c r="F3849" s="8" t="s">
        <v>435</v>
      </c>
      <c r="G3849" s="7" t="s">
        <v>436</v>
      </c>
      <c r="H3849" s="5"/>
      <c r="I3849" s="7" t="s">
        <v>138</v>
      </c>
      <c r="J3849" s="83" t="s">
        <v>75</v>
      </c>
      <c r="K3849" s="59" t="str">
        <f>IF(I3849="Mandatory","mandatory","notmandatory")</f>
        <v>notmandatory</v>
      </c>
      <c r="L3849" s="83"/>
      <c r="M3849" s="59" t="str">
        <f t="shared" si="1425"/>
        <v>notmandatorybuyernosupplier</v>
      </c>
      <c r="N3849" s="24"/>
      <c r="O3849" s="59" t="str">
        <f t="shared" si="1426"/>
        <v>country not in scope for buyer, no need to review</v>
      </c>
    </row>
    <row r="3850" spans="1:15" ht="14.4" x14ac:dyDescent="0.25">
      <c r="A3850" s="76" t="s">
        <v>90</v>
      </c>
      <c r="B3850" s="76" t="str">
        <f>VLOOKUP(A3850,'Buyer Countries '!$B$2:$C$301,2,FALSE)</f>
        <v>no</v>
      </c>
      <c r="C3850" s="76" t="str">
        <f>VLOOKUP(A3850,'Supplier Countries'!$B$2:$D$301,3,FALSE)</f>
        <v>no</v>
      </c>
      <c r="D3850" s="76" t="str">
        <f t="shared" si="1420"/>
        <v>no</v>
      </c>
      <c r="E3850" s="76" t="str">
        <f t="shared" si="1421"/>
        <v>not applicable</v>
      </c>
      <c r="F3850" s="9" t="s">
        <v>132</v>
      </c>
      <c r="G3850" s="10" t="s">
        <v>437</v>
      </c>
      <c r="H3850" s="10"/>
      <c r="I3850" s="11"/>
      <c r="J3850" s="21" t="s">
        <v>134</v>
      </c>
      <c r="K3850" s="11"/>
      <c r="L3850" s="21"/>
      <c r="M3850" s="11"/>
      <c r="N3850" s="21"/>
      <c r="O3850" s="11"/>
    </row>
    <row r="3851" spans="1:15" ht="14.4" x14ac:dyDescent="0.25">
      <c r="A3851" s="76" t="s">
        <v>90</v>
      </c>
      <c r="B3851" s="76" t="str">
        <f>VLOOKUP(A3851,'Buyer Countries '!$B$2:$C$301,2,FALSE)</f>
        <v>no</v>
      </c>
      <c r="C3851" s="76" t="str">
        <f>VLOOKUP(A3851,'Supplier Countries'!$B$2:$D$301,3,FALSE)</f>
        <v>no</v>
      </c>
      <c r="D3851" s="76" t="str">
        <f t="shared" si="1420"/>
        <v>no</v>
      </c>
      <c r="E3851" s="76" t="str">
        <f t="shared" si="1421"/>
        <v>not applicable</v>
      </c>
      <c r="F3851" s="8" t="s">
        <v>438</v>
      </c>
      <c r="G3851" s="7" t="s">
        <v>439</v>
      </c>
      <c r="H3851" s="5"/>
      <c r="I3851" s="7" t="s">
        <v>142</v>
      </c>
      <c r="J3851" s="83" t="s">
        <v>75</v>
      </c>
      <c r="K3851" s="59" t="str">
        <f>IF(I3851="Mandatory","mandatory","notmandatory")</f>
        <v>notmandatory</v>
      </c>
      <c r="L3851" s="83"/>
      <c r="M3851" s="59" t="str">
        <f t="shared" ref="M3851:M3852" si="1427">K3851&amp;"buyer"&amp;J3851&amp;"supplier"&amp;L3851</f>
        <v>notmandatorybuyernosupplier</v>
      </c>
      <c r="N3851" s="24"/>
      <c r="O3851" s="59" t="str">
        <f t="shared" ref="O3851:O3852" si="1428">IF(D3851="noyes","country not in scope for buyer, contact buyer",
IF(D3851="no","country not in scope for buyer, no need to review",
IF(D3851="nono","country not in scope for buyer and supplier no need to review",
IF(D3851="yesno","country not in scope for supplier no need to review",
IF(M3851="notmandatorybuyeryessupplierno","can buyer relax rule in SBN or ERP to accept invoice without this, if not provide data on PDF, if not move to Portal invoice",
IF(M3851="mandatorybuyeryessupplierno","SAP business network requires this information, provide it or move to Portal invoice",IF(M3851="mandatorybuyeryessupplier","SAP Business Network requires this information, provide it or move to Portal invoice",
IF(M3851="notmandatorybuyeryessupplier","can you provide data on invoice? Answer in column L by Yes or No",
IF(M3851="notmandatorybuyernosupplieryes","data not required set dropdown to blank in column L",
IF(M3851="notmandatorybuyersupplieryes","data not required set dropdown to blank in column L","good job, perfect match!"))))))))))</f>
        <v>country not in scope for buyer, no need to review</v>
      </c>
    </row>
    <row r="3852" spans="1:15" ht="28.8" x14ac:dyDescent="0.25">
      <c r="A3852" s="76" t="s">
        <v>90</v>
      </c>
      <c r="B3852" s="76" t="str">
        <f>VLOOKUP(A3852,'Buyer Countries '!$B$2:$C$301,2,FALSE)</f>
        <v>no</v>
      </c>
      <c r="C3852" s="76" t="str">
        <f>VLOOKUP(A3852,'Supplier Countries'!$B$2:$D$301,3,FALSE)</f>
        <v>no</v>
      </c>
      <c r="D3852" s="76" t="str">
        <f t="shared" si="1420"/>
        <v>no</v>
      </c>
      <c r="E3852" s="76" t="str">
        <f t="shared" si="1421"/>
        <v>not applicable</v>
      </c>
      <c r="F3852" s="8" t="s">
        <v>440</v>
      </c>
      <c r="G3852" s="7" t="s">
        <v>441</v>
      </c>
      <c r="H3852" s="5"/>
      <c r="I3852" s="7" t="s">
        <v>138</v>
      </c>
      <c r="J3852" s="83" t="s">
        <v>75</v>
      </c>
      <c r="K3852" s="59" t="str">
        <f>IF(I3852="Mandatory","mandatory","notmandatory")</f>
        <v>notmandatory</v>
      </c>
      <c r="L3852" s="83"/>
      <c r="M3852" s="59" t="str">
        <f t="shared" si="1427"/>
        <v>notmandatorybuyernosupplier</v>
      </c>
      <c r="N3852" s="24"/>
      <c r="O3852" s="59" t="str">
        <f t="shared" si="1428"/>
        <v>country not in scope for buyer, no need to review</v>
      </c>
    </row>
    <row r="3853" spans="1:15" ht="14.4" x14ac:dyDescent="0.25">
      <c r="A3853" s="76" t="s">
        <v>90</v>
      </c>
      <c r="B3853" s="76" t="str">
        <f>VLOOKUP(A3853,'Buyer Countries '!$B$2:$C$301,2,FALSE)</f>
        <v>no</v>
      </c>
      <c r="C3853" s="76" t="str">
        <f>VLOOKUP(A3853,'Supplier Countries'!$B$2:$D$301,3,FALSE)</f>
        <v>no</v>
      </c>
      <c r="D3853" s="76" t="str">
        <f t="shared" si="1420"/>
        <v>no</v>
      </c>
      <c r="E3853" s="76" t="str">
        <f t="shared" si="1421"/>
        <v>not applicable</v>
      </c>
      <c r="F3853" s="9" t="s">
        <v>132</v>
      </c>
      <c r="G3853" s="10" t="s">
        <v>442</v>
      </c>
      <c r="H3853" s="10"/>
      <c r="I3853" s="11"/>
      <c r="J3853" s="21"/>
      <c r="K3853" s="11"/>
      <c r="L3853" s="21"/>
      <c r="M3853" s="11"/>
      <c r="N3853" s="21"/>
      <c r="O3853" s="11"/>
    </row>
    <row r="3854" spans="1:15" ht="100.8" x14ac:dyDescent="0.25">
      <c r="A3854" s="76" t="s">
        <v>90</v>
      </c>
      <c r="B3854" s="76" t="str">
        <f>VLOOKUP(A3854,'Buyer Countries '!$B$2:$C$301,2,FALSE)</f>
        <v>no</v>
      </c>
      <c r="C3854" s="76" t="str">
        <f>VLOOKUP(A3854,'Supplier Countries'!$B$2:$D$301,3,FALSE)</f>
        <v>no</v>
      </c>
      <c r="D3854" s="76" t="str">
        <f t="shared" si="1420"/>
        <v>no</v>
      </c>
      <c r="E3854" s="76" t="str">
        <f t="shared" si="1421"/>
        <v>not applicable</v>
      </c>
      <c r="F3854" s="8" t="s">
        <v>443</v>
      </c>
      <c r="G3854" s="7" t="s">
        <v>444</v>
      </c>
      <c r="H3854" s="5" t="s">
        <v>445</v>
      </c>
      <c r="I3854" s="7" t="s">
        <v>127</v>
      </c>
      <c r="J3854" s="89" t="s">
        <v>72</v>
      </c>
      <c r="K3854" s="59" t="str">
        <f>IF(I3854="Mandatory","mandatory","notmandatory")</f>
        <v>mandatory</v>
      </c>
      <c r="L3854" s="83"/>
      <c r="M3854" s="59" t="str">
        <f t="shared" ref="M3854:M3865" si="1429">K3854&amp;"buyer"&amp;J3854&amp;"supplier"&amp;L3854</f>
        <v>mandatorybuyeryessupplier</v>
      </c>
      <c r="N3854" s="24"/>
      <c r="O3854" s="59" t="str">
        <f t="shared" ref="O3854:O3865" si="1430">IF(D3854="noyes","country not in scope for buyer, contact buyer",
IF(D3854="no","country not in scope for buyer, no need to review",
IF(D3854="nono","country not in scope for buyer and supplier no need to review",
IF(D3854="yesno","country not in scope for supplier no need to review",
IF(M3854="notmandatorybuyeryessupplierno","can buyer relax rule in SBN or ERP to accept invoice without this, if not provide data on PDF, if not move to Portal invoice",
IF(M3854="mandatorybuyeryessupplierno","SAP business network requires this information, provide it or move to Portal invoice",IF(M3854="mandatorybuyeryessupplier","SAP Business Network requires this information, provide it or move to Portal invoice",
IF(M3854="notmandatorybuyeryessupplier","can you provide data on invoice? Answer in column L by Yes or No",
IF(M3854="notmandatorybuyernosupplieryes","data not required set dropdown to blank in column L",
IF(M3854="notmandatorybuyersupplieryes","data not required set dropdown to blank in column L","good job, perfect match!"))))))))))</f>
        <v>country not in scope for buyer, no need to review</v>
      </c>
    </row>
    <row r="3855" spans="1:15" ht="14.4" x14ac:dyDescent="0.25">
      <c r="A3855" s="76" t="s">
        <v>90</v>
      </c>
      <c r="B3855" s="76" t="str">
        <f>VLOOKUP(A3855,'Buyer Countries '!$B$2:$C$301,2,FALSE)</f>
        <v>no</v>
      </c>
      <c r="C3855" s="76" t="str">
        <f>VLOOKUP(A3855,'Supplier Countries'!$B$2:$D$301,3,FALSE)</f>
        <v>no</v>
      </c>
      <c r="D3855" s="76" t="str">
        <f t="shared" si="1420"/>
        <v>no</v>
      </c>
      <c r="E3855" s="76" t="str">
        <f t="shared" si="1421"/>
        <v>not applicable</v>
      </c>
      <c r="F3855" s="8" t="s">
        <v>446</v>
      </c>
      <c r="G3855" s="7" t="s">
        <v>447</v>
      </c>
      <c r="H3855" s="5"/>
      <c r="I3855" s="7" t="s">
        <v>138</v>
      </c>
      <c r="J3855" s="83" t="s">
        <v>75</v>
      </c>
      <c r="K3855" s="59" t="str">
        <f>IF(I3855="Mandatory","mandatory","notmandatory")</f>
        <v>notmandatory</v>
      </c>
      <c r="L3855" s="83"/>
      <c r="M3855" s="59" t="str">
        <f t="shared" si="1429"/>
        <v>notmandatorybuyernosupplier</v>
      </c>
      <c r="N3855" s="24" t="s">
        <v>750</v>
      </c>
      <c r="O3855" s="59" t="str">
        <f t="shared" si="1430"/>
        <v>country not in scope for buyer, no need to review</v>
      </c>
    </row>
    <row r="3856" spans="1:15" ht="14.4" x14ac:dyDescent="0.25">
      <c r="A3856" s="76" t="s">
        <v>90</v>
      </c>
      <c r="B3856" s="76" t="str">
        <f>VLOOKUP(A3856,'Buyer Countries '!$B$2:$C$301,2,FALSE)</f>
        <v>no</v>
      </c>
      <c r="C3856" s="76" t="str">
        <f>VLOOKUP(A3856,'Supplier Countries'!$B$2:$D$301,3,FALSE)</f>
        <v>no</v>
      </c>
      <c r="D3856" s="76" t="str">
        <f t="shared" si="1420"/>
        <v>no</v>
      </c>
      <c r="E3856" s="76" t="str">
        <f t="shared" si="1421"/>
        <v>not applicable</v>
      </c>
      <c r="F3856" s="8" t="s">
        <v>448</v>
      </c>
      <c r="G3856" s="7" t="s">
        <v>449</v>
      </c>
      <c r="H3856" s="5"/>
      <c r="I3856" s="7" t="s">
        <v>138</v>
      </c>
      <c r="J3856" s="83" t="s">
        <v>75</v>
      </c>
      <c r="K3856" s="59" t="str">
        <f>IF(I3856="Mandatory","mandatory","notmandatory")</f>
        <v>notmandatory</v>
      </c>
      <c r="L3856" s="83"/>
      <c r="M3856" s="59" t="str">
        <f t="shared" si="1429"/>
        <v>notmandatorybuyernosupplier</v>
      </c>
      <c r="N3856" s="24"/>
      <c r="O3856" s="59" t="str">
        <f t="shared" si="1430"/>
        <v>country not in scope for buyer, no need to review</v>
      </c>
    </row>
    <row r="3857" spans="1:25" s="82" customFormat="1" ht="43.2" x14ac:dyDescent="0.25">
      <c r="A3857" s="22" t="s">
        <v>90</v>
      </c>
      <c r="B3857" s="76" t="str">
        <f>VLOOKUP(A3857,'Buyer Countries '!$B$2:$C$301,2,FALSE)</f>
        <v>no</v>
      </c>
      <c r="C3857" s="76" t="str">
        <f>VLOOKUP(A3857,'Supplier Countries'!$B$2:$D$301,3,FALSE)</f>
        <v>no</v>
      </c>
      <c r="D3857" s="76" t="str">
        <f t="shared" si="1420"/>
        <v>no</v>
      </c>
      <c r="E3857" s="76" t="str">
        <f t="shared" si="1421"/>
        <v>not applicable</v>
      </c>
      <c r="F3857" s="8" t="s">
        <v>450</v>
      </c>
      <c r="G3857" s="7" t="s">
        <v>451</v>
      </c>
      <c r="H3857" s="5" t="s">
        <v>452</v>
      </c>
      <c r="I3857" s="7" t="s">
        <v>138</v>
      </c>
      <c r="J3857" s="83" t="s">
        <v>75</v>
      </c>
      <c r="K3857" s="59" t="str">
        <f t="shared" ref="K3857" si="1431">IF(I3857="Mandatory","mandatory","notmandatory")</f>
        <v>notmandatory</v>
      </c>
      <c r="L3857" s="83"/>
      <c r="M3857" s="59" t="str">
        <f t="shared" si="1429"/>
        <v>notmandatorybuyernosupplier</v>
      </c>
      <c r="N3857" s="24" t="s">
        <v>430</v>
      </c>
      <c r="O3857" s="59" t="str">
        <f t="shared" si="1430"/>
        <v>country not in scope for buyer, no need to review</v>
      </c>
      <c r="P3857"/>
      <c r="Q3857"/>
      <c r="R3857"/>
      <c r="S3857"/>
      <c r="T3857"/>
      <c r="U3857"/>
      <c r="V3857"/>
      <c r="W3857"/>
      <c r="X3857"/>
      <c r="Y3857"/>
    </row>
    <row r="3858" spans="1:25" ht="43.2" x14ac:dyDescent="0.25">
      <c r="A3858" s="76" t="s">
        <v>90</v>
      </c>
      <c r="B3858" s="76" t="str">
        <f>VLOOKUP(A3858,'Buyer Countries '!$B$2:$C$301,2,FALSE)</f>
        <v>no</v>
      </c>
      <c r="C3858" s="76" t="str">
        <f>VLOOKUP(A3858,'Supplier Countries'!$B$2:$D$301,3,FALSE)</f>
        <v>no</v>
      </c>
      <c r="D3858" s="76" t="str">
        <f t="shared" si="1420"/>
        <v>no</v>
      </c>
      <c r="E3858" s="76" t="str">
        <f t="shared" si="1421"/>
        <v>not applicable</v>
      </c>
      <c r="F3858" s="8" t="s">
        <v>453</v>
      </c>
      <c r="G3858" s="7" t="s">
        <v>454</v>
      </c>
      <c r="H3858" s="5"/>
      <c r="I3858" s="7" t="s">
        <v>138</v>
      </c>
      <c r="J3858" s="83" t="s">
        <v>75</v>
      </c>
      <c r="K3858" s="59" t="str">
        <f t="shared" ref="K3858:K3865" si="1432">IF(I3858="Mandatory","mandatory","notmandatory")</f>
        <v>notmandatory</v>
      </c>
      <c r="L3858" s="83"/>
      <c r="M3858" s="59" t="str">
        <f t="shared" si="1429"/>
        <v>notmandatorybuyernosupplier</v>
      </c>
      <c r="N3858" s="24" t="s">
        <v>430</v>
      </c>
      <c r="O3858" s="59" t="str">
        <f t="shared" si="1430"/>
        <v>country not in scope for buyer, no need to review</v>
      </c>
    </row>
    <row r="3859" spans="1:25" ht="43.2" x14ac:dyDescent="0.25">
      <c r="A3859" s="76" t="s">
        <v>90</v>
      </c>
      <c r="B3859" s="76" t="str">
        <f>VLOOKUP(A3859,'Buyer Countries '!$B$2:$C$301,2,FALSE)</f>
        <v>no</v>
      </c>
      <c r="C3859" s="76" t="str">
        <f>VLOOKUP(A3859,'Supplier Countries'!$B$2:$D$301,3,FALSE)</f>
        <v>no</v>
      </c>
      <c r="D3859" s="76" t="str">
        <f t="shared" si="1420"/>
        <v>no</v>
      </c>
      <c r="E3859" s="76" t="str">
        <f t="shared" si="1421"/>
        <v>not applicable</v>
      </c>
      <c r="F3859" s="8" t="s">
        <v>455</v>
      </c>
      <c r="G3859" s="7" t="s">
        <v>456</v>
      </c>
      <c r="H3859" s="5" t="s">
        <v>457</v>
      </c>
      <c r="I3859" s="7" t="s">
        <v>138</v>
      </c>
      <c r="J3859" s="83" t="s">
        <v>72</v>
      </c>
      <c r="K3859" s="59" t="str">
        <f t="shared" si="1432"/>
        <v>notmandatory</v>
      </c>
      <c r="L3859" s="83"/>
      <c r="M3859" s="59" t="str">
        <f t="shared" si="1429"/>
        <v>notmandatorybuyeryessupplier</v>
      </c>
      <c r="N3859" s="24"/>
      <c r="O3859" s="59" t="str">
        <f t="shared" si="1430"/>
        <v>country not in scope for buyer, no need to review</v>
      </c>
    </row>
    <row r="3860" spans="1:25" ht="14.4" x14ac:dyDescent="0.25">
      <c r="A3860" s="76" t="s">
        <v>90</v>
      </c>
      <c r="B3860" s="76" t="str">
        <f>VLOOKUP(A3860,'Buyer Countries '!$B$2:$C$301,2,FALSE)</f>
        <v>no</v>
      </c>
      <c r="C3860" s="76" t="str">
        <f>VLOOKUP(A3860,'Supplier Countries'!$B$2:$D$301,3,FALSE)</f>
        <v>no</v>
      </c>
      <c r="D3860" s="76" t="str">
        <f t="shared" si="1420"/>
        <v>no</v>
      </c>
      <c r="E3860" s="76" t="str">
        <f t="shared" si="1421"/>
        <v>not applicable</v>
      </c>
      <c r="F3860" s="8" t="s">
        <v>458</v>
      </c>
      <c r="G3860" s="7" t="s">
        <v>459</v>
      </c>
      <c r="H3860" s="5"/>
      <c r="I3860" s="7" t="s">
        <v>127</v>
      </c>
      <c r="J3860" s="89" t="s">
        <v>72</v>
      </c>
      <c r="K3860" s="59" t="str">
        <f t="shared" si="1432"/>
        <v>mandatory</v>
      </c>
      <c r="L3860" s="83"/>
      <c r="M3860" s="59" t="str">
        <f t="shared" si="1429"/>
        <v>mandatorybuyeryessupplier</v>
      </c>
      <c r="N3860" s="24"/>
      <c r="O3860" s="59" t="str">
        <f t="shared" si="1430"/>
        <v>country not in scope for buyer, no need to review</v>
      </c>
    </row>
    <row r="3861" spans="1:25" ht="57.6" x14ac:dyDescent="0.25">
      <c r="A3861" s="76" t="s">
        <v>90</v>
      </c>
      <c r="B3861" s="76" t="str">
        <f>VLOOKUP(A3861,'Buyer Countries '!$B$2:$C$301,2,FALSE)</f>
        <v>no</v>
      </c>
      <c r="C3861" s="76" t="str">
        <f>VLOOKUP(A3861,'Supplier Countries'!$B$2:$D$301,3,FALSE)</f>
        <v>no</v>
      </c>
      <c r="D3861" s="76" t="str">
        <f t="shared" si="1420"/>
        <v>no</v>
      </c>
      <c r="E3861" s="76" t="str">
        <f t="shared" si="1421"/>
        <v>not applicable</v>
      </c>
      <c r="F3861" s="8" t="s">
        <v>460</v>
      </c>
      <c r="G3861" s="7" t="s">
        <v>461</v>
      </c>
      <c r="H3861" s="5" t="s">
        <v>462</v>
      </c>
      <c r="I3861" s="7" t="s">
        <v>138</v>
      </c>
      <c r="J3861" s="83" t="s">
        <v>72</v>
      </c>
      <c r="K3861" s="59" t="str">
        <f t="shared" si="1432"/>
        <v>notmandatory</v>
      </c>
      <c r="L3861" s="83"/>
      <c r="M3861" s="59" t="str">
        <f t="shared" si="1429"/>
        <v>notmandatorybuyeryessupplier</v>
      </c>
      <c r="N3861" s="24"/>
      <c r="O3861" s="59" t="str">
        <f t="shared" si="1430"/>
        <v>country not in scope for buyer, no need to review</v>
      </c>
    </row>
    <row r="3862" spans="1:25" ht="43.2" x14ac:dyDescent="0.25">
      <c r="A3862" s="76" t="s">
        <v>90</v>
      </c>
      <c r="B3862" s="76" t="str">
        <f>VLOOKUP(A3862,'Buyer Countries '!$B$2:$C$301,2,FALSE)</f>
        <v>no</v>
      </c>
      <c r="C3862" s="76" t="str">
        <f>VLOOKUP(A3862,'Supplier Countries'!$B$2:$D$301,3,FALSE)</f>
        <v>no</v>
      </c>
      <c r="D3862" s="76" t="str">
        <f t="shared" si="1420"/>
        <v>no</v>
      </c>
      <c r="E3862" s="76" t="str">
        <f t="shared" si="1421"/>
        <v>not applicable</v>
      </c>
      <c r="F3862" s="8" t="s">
        <v>463</v>
      </c>
      <c r="G3862" s="7" t="s">
        <v>464</v>
      </c>
      <c r="H3862" s="5" t="s">
        <v>465</v>
      </c>
      <c r="I3862" s="7" t="s">
        <v>138</v>
      </c>
      <c r="J3862" s="83" t="s">
        <v>75</v>
      </c>
      <c r="K3862" s="59" t="str">
        <f t="shared" si="1432"/>
        <v>notmandatory</v>
      </c>
      <c r="L3862" s="83"/>
      <c r="M3862" s="59" t="str">
        <f t="shared" si="1429"/>
        <v>notmandatorybuyernosupplier</v>
      </c>
      <c r="N3862" s="24"/>
      <c r="O3862" s="59" t="str">
        <f t="shared" si="1430"/>
        <v>country not in scope for buyer, no need to review</v>
      </c>
    </row>
    <row r="3863" spans="1:25" ht="43.2" x14ac:dyDescent="0.25">
      <c r="A3863" s="76" t="s">
        <v>90</v>
      </c>
      <c r="B3863" s="76" t="str">
        <f>VLOOKUP(A3863,'Buyer Countries '!$B$2:$C$301,2,FALSE)</f>
        <v>no</v>
      </c>
      <c r="C3863" s="76" t="str">
        <f>VLOOKUP(A3863,'Supplier Countries'!$B$2:$D$301,3,FALSE)</f>
        <v>no</v>
      </c>
      <c r="D3863" s="76" t="str">
        <f t="shared" si="1420"/>
        <v>no</v>
      </c>
      <c r="E3863" s="76" t="str">
        <f t="shared" si="1421"/>
        <v>not applicable</v>
      </c>
      <c r="F3863" s="8" t="s">
        <v>466</v>
      </c>
      <c r="G3863" s="7" t="s">
        <v>467</v>
      </c>
      <c r="H3863" s="5" t="s">
        <v>468</v>
      </c>
      <c r="I3863" s="7" t="s">
        <v>138</v>
      </c>
      <c r="J3863" s="83" t="s">
        <v>75</v>
      </c>
      <c r="K3863" s="59" t="str">
        <f t="shared" si="1432"/>
        <v>notmandatory</v>
      </c>
      <c r="L3863" s="83"/>
      <c r="M3863" s="59" t="str">
        <f t="shared" si="1429"/>
        <v>notmandatorybuyernosupplier</v>
      </c>
      <c r="N3863" s="24" t="s">
        <v>430</v>
      </c>
      <c r="O3863" s="59" t="str">
        <f t="shared" si="1430"/>
        <v>country not in scope for buyer, no need to review</v>
      </c>
    </row>
    <row r="3864" spans="1:25" ht="28.8" x14ac:dyDescent="0.25">
      <c r="A3864" s="76" t="s">
        <v>90</v>
      </c>
      <c r="B3864" s="76" t="str">
        <f>VLOOKUP(A3864,'Buyer Countries '!$B$2:$C$301,2,FALSE)</f>
        <v>no</v>
      </c>
      <c r="C3864" s="76" t="str">
        <f>VLOOKUP(A3864,'Supplier Countries'!$B$2:$D$301,3,FALSE)</f>
        <v>no</v>
      </c>
      <c r="D3864" s="76" t="str">
        <f t="shared" si="1420"/>
        <v>no</v>
      </c>
      <c r="E3864" s="76" t="str">
        <f t="shared" si="1421"/>
        <v>not applicable</v>
      </c>
      <c r="F3864" s="8" t="s">
        <v>469</v>
      </c>
      <c r="G3864" s="7" t="s">
        <v>470</v>
      </c>
      <c r="H3864" s="5" t="s">
        <v>471</v>
      </c>
      <c r="I3864" s="7" t="s">
        <v>127</v>
      </c>
      <c r="J3864" s="89" t="s">
        <v>72</v>
      </c>
      <c r="K3864" s="59" t="str">
        <f t="shared" si="1432"/>
        <v>mandatory</v>
      </c>
      <c r="L3864" s="83"/>
      <c r="M3864" s="59" t="str">
        <f t="shared" si="1429"/>
        <v>mandatorybuyeryessupplier</v>
      </c>
      <c r="N3864" s="24"/>
      <c r="O3864" s="59" t="str">
        <f t="shared" si="1430"/>
        <v>country not in scope for buyer, no need to review</v>
      </c>
    </row>
    <row r="3865" spans="1:25" ht="43.2" x14ac:dyDescent="0.25">
      <c r="A3865" s="76" t="s">
        <v>90</v>
      </c>
      <c r="B3865" s="76" t="str">
        <f>VLOOKUP(A3865,'Buyer Countries '!$B$2:$C$301,2,FALSE)</f>
        <v>no</v>
      </c>
      <c r="C3865" s="76" t="str">
        <f>VLOOKUP(A3865,'Supplier Countries'!$B$2:$D$301,3,FALSE)</f>
        <v>no</v>
      </c>
      <c r="D3865" s="76" t="str">
        <f t="shared" si="1420"/>
        <v>no</v>
      </c>
      <c r="E3865" s="76" t="str">
        <f t="shared" si="1421"/>
        <v>not applicable</v>
      </c>
      <c r="F3865" s="8" t="s">
        <v>472</v>
      </c>
      <c r="G3865" s="7" t="s">
        <v>473</v>
      </c>
      <c r="H3865" s="5" t="s">
        <v>474</v>
      </c>
      <c r="I3865" s="7" t="s">
        <v>138</v>
      </c>
      <c r="J3865" s="83" t="s">
        <v>72</v>
      </c>
      <c r="K3865" s="59" t="str">
        <f t="shared" si="1432"/>
        <v>notmandatory</v>
      </c>
      <c r="L3865" s="83"/>
      <c r="M3865" s="59" t="str">
        <f t="shared" si="1429"/>
        <v>notmandatorybuyeryessupplier</v>
      </c>
      <c r="N3865" s="24"/>
      <c r="O3865" s="59" t="str">
        <f t="shared" si="1430"/>
        <v>country not in scope for buyer, no need to review</v>
      </c>
    </row>
    <row r="3866" spans="1:25" ht="14.4" x14ac:dyDescent="0.25">
      <c r="A3866" s="76" t="s">
        <v>90</v>
      </c>
      <c r="B3866" s="76" t="str">
        <f>VLOOKUP(A3866,'Buyer Countries '!$B$2:$C$301,2,FALSE)</f>
        <v>no</v>
      </c>
      <c r="C3866" s="76" t="str">
        <f>VLOOKUP(A3866,'Supplier Countries'!$B$2:$D$301,3,FALSE)</f>
        <v>no</v>
      </c>
      <c r="D3866" s="76" t="str">
        <f t="shared" si="1420"/>
        <v>no</v>
      </c>
      <c r="E3866" s="76" t="str">
        <f t="shared" si="1421"/>
        <v>not applicable</v>
      </c>
      <c r="F3866" s="9" t="s">
        <v>132</v>
      </c>
      <c r="G3866" s="10" t="s">
        <v>475</v>
      </c>
      <c r="H3866" s="10"/>
      <c r="I3866" s="11"/>
      <c r="J3866" s="21" t="s">
        <v>134</v>
      </c>
      <c r="K3866" s="11"/>
      <c r="L3866" s="21"/>
      <c r="M3866" s="11"/>
      <c r="N3866" s="21"/>
      <c r="O3866" s="11"/>
    </row>
    <row r="3867" spans="1:25" ht="14.4" x14ac:dyDescent="0.25">
      <c r="A3867" s="76" t="s">
        <v>90</v>
      </c>
      <c r="B3867" s="76" t="str">
        <f>VLOOKUP(A3867,'Buyer Countries '!$B$2:$C$301,2,FALSE)</f>
        <v>no</v>
      </c>
      <c r="C3867" s="76" t="str">
        <f>VLOOKUP(A3867,'Supplier Countries'!$B$2:$D$301,3,FALSE)</f>
        <v>no</v>
      </c>
      <c r="D3867" s="76" t="str">
        <f t="shared" si="1420"/>
        <v>no</v>
      </c>
      <c r="E3867" s="76" t="str">
        <f t="shared" si="1421"/>
        <v>not applicable</v>
      </c>
      <c r="F3867" s="8" t="s">
        <v>476</v>
      </c>
      <c r="G3867" s="7" t="s">
        <v>477</v>
      </c>
      <c r="H3867" s="5"/>
      <c r="I3867" s="7" t="s">
        <v>138</v>
      </c>
      <c r="J3867" s="83" t="s">
        <v>75</v>
      </c>
      <c r="K3867" s="59" t="str">
        <f t="shared" ref="K3867:K3873" si="1433">IF(I3867="Mandatory","mandatory","notmandatory")</f>
        <v>notmandatory</v>
      </c>
      <c r="L3867" s="83"/>
      <c r="M3867" s="59" t="str">
        <f t="shared" ref="M3867:M3873" si="1434">K3867&amp;"buyer"&amp;J3867&amp;"supplier"&amp;L3867</f>
        <v>notmandatorybuyernosupplier</v>
      </c>
      <c r="N3867" s="24" t="s">
        <v>478</v>
      </c>
      <c r="O3867" s="59" t="str">
        <f t="shared" ref="O3867:O3873" si="1435">IF(D3867="noyes","country not in scope for buyer, contact buyer",
IF(D3867="no","country not in scope for buyer, no need to review",
IF(D3867="nono","country not in scope for buyer and supplier no need to review",
IF(D3867="yesno","country not in scope for supplier no need to review",
IF(M3867="notmandatorybuyeryessupplierno","can buyer relax rule in SBN or ERP to accept invoice without this, if not provide data on PDF, if not move to Portal invoice",
IF(M3867="mandatorybuyeryessupplierno","SAP business network requires this information, provide it or move to Portal invoice",IF(M3867="mandatorybuyeryessupplier","SAP Business Network requires this information, provide it or move to Portal invoice",
IF(M3867="notmandatorybuyeryessupplier","can you provide data on invoice? Answer in column L by Yes or No",
IF(M3867="notmandatorybuyernosupplieryes","data not required set dropdown to blank in column L",
IF(M3867="notmandatorybuyersupplieryes","data not required set dropdown to blank in column L","good job, perfect match!"))))))))))</f>
        <v>country not in scope for buyer, no need to review</v>
      </c>
    </row>
    <row r="3868" spans="1:25" ht="14.4" x14ac:dyDescent="0.25">
      <c r="A3868" s="76" t="s">
        <v>90</v>
      </c>
      <c r="B3868" s="76" t="str">
        <f>VLOOKUP(A3868,'Buyer Countries '!$B$2:$C$301,2,FALSE)</f>
        <v>no</v>
      </c>
      <c r="C3868" s="76" t="str">
        <f>VLOOKUP(A3868,'Supplier Countries'!$B$2:$D$301,3,FALSE)</f>
        <v>no</v>
      </c>
      <c r="D3868" s="76" t="str">
        <f t="shared" si="1420"/>
        <v>no</v>
      </c>
      <c r="E3868" s="76" t="str">
        <f t="shared" si="1421"/>
        <v>not applicable</v>
      </c>
      <c r="F3868" s="8" t="s">
        <v>479</v>
      </c>
      <c r="G3868" s="7" t="s">
        <v>480</v>
      </c>
      <c r="H3868" s="5"/>
      <c r="I3868" s="7" t="s">
        <v>138</v>
      </c>
      <c r="J3868" s="83" t="s">
        <v>75</v>
      </c>
      <c r="K3868" s="59" t="str">
        <f t="shared" si="1433"/>
        <v>notmandatory</v>
      </c>
      <c r="L3868" s="83"/>
      <c r="M3868" s="59" t="str">
        <f t="shared" si="1434"/>
        <v>notmandatorybuyernosupplier</v>
      </c>
      <c r="N3868" s="24"/>
      <c r="O3868" s="59" t="str">
        <f t="shared" si="1435"/>
        <v>country not in scope for buyer, no need to review</v>
      </c>
    </row>
    <row r="3869" spans="1:25" ht="14.4" x14ac:dyDescent="0.25">
      <c r="A3869" s="76" t="s">
        <v>90</v>
      </c>
      <c r="B3869" s="76" t="str">
        <f>VLOOKUP(A3869,'Buyer Countries '!$B$2:$C$301,2,FALSE)</f>
        <v>no</v>
      </c>
      <c r="C3869" s="76" t="str">
        <f>VLOOKUP(A3869,'Supplier Countries'!$B$2:$D$301,3,FALSE)</f>
        <v>no</v>
      </c>
      <c r="D3869" s="76" t="str">
        <f t="shared" si="1420"/>
        <v>no</v>
      </c>
      <c r="E3869" s="76" t="str">
        <f t="shared" si="1421"/>
        <v>not applicable</v>
      </c>
      <c r="F3869" s="8" t="s">
        <v>481</v>
      </c>
      <c r="G3869" s="7" t="s">
        <v>482</v>
      </c>
      <c r="H3869" s="5"/>
      <c r="I3869" s="7" t="s">
        <v>138</v>
      </c>
      <c r="J3869" s="83" t="s">
        <v>75</v>
      </c>
      <c r="K3869" s="59" t="str">
        <f t="shared" si="1433"/>
        <v>notmandatory</v>
      </c>
      <c r="L3869" s="83"/>
      <c r="M3869" s="59" t="str">
        <f t="shared" si="1434"/>
        <v>notmandatorybuyernosupplier</v>
      </c>
      <c r="N3869" s="24"/>
      <c r="O3869" s="59" t="str">
        <f t="shared" si="1435"/>
        <v>country not in scope for buyer, no need to review</v>
      </c>
    </row>
    <row r="3870" spans="1:25" ht="14.4" x14ac:dyDescent="0.25">
      <c r="A3870" s="76" t="s">
        <v>90</v>
      </c>
      <c r="B3870" s="76" t="str">
        <f>VLOOKUP(A3870,'Buyer Countries '!$B$2:$C$301,2,FALSE)</f>
        <v>no</v>
      </c>
      <c r="C3870" s="76" t="str">
        <f>VLOOKUP(A3870,'Supplier Countries'!$B$2:$D$301,3,FALSE)</f>
        <v>no</v>
      </c>
      <c r="D3870" s="76" t="str">
        <f t="shared" si="1420"/>
        <v>no</v>
      </c>
      <c r="E3870" s="76" t="str">
        <f t="shared" si="1421"/>
        <v>not applicable</v>
      </c>
      <c r="F3870" s="8" t="s">
        <v>483</v>
      </c>
      <c r="G3870" s="7" t="s">
        <v>484</v>
      </c>
      <c r="H3870" s="5"/>
      <c r="I3870" s="7" t="s">
        <v>138</v>
      </c>
      <c r="J3870" s="83" t="s">
        <v>75</v>
      </c>
      <c r="K3870" s="59" t="str">
        <f t="shared" si="1433"/>
        <v>notmandatory</v>
      </c>
      <c r="L3870" s="83"/>
      <c r="M3870" s="59" t="str">
        <f t="shared" si="1434"/>
        <v>notmandatorybuyernosupplier</v>
      </c>
      <c r="N3870" s="24"/>
      <c r="O3870" s="59" t="str">
        <f t="shared" si="1435"/>
        <v>country not in scope for buyer, no need to review</v>
      </c>
    </row>
    <row r="3871" spans="1:25" ht="14.4" x14ac:dyDescent="0.25">
      <c r="A3871" s="76" t="s">
        <v>90</v>
      </c>
      <c r="B3871" s="76" t="str">
        <f>VLOOKUP(A3871,'Buyer Countries '!$B$2:$C$301,2,FALSE)</f>
        <v>no</v>
      </c>
      <c r="C3871" s="76" t="str">
        <f>VLOOKUP(A3871,'Supplier Countries'!$B$2:$D$301,3,FALSE)</f>
        <v>no</v>
      </c>
      <c r="D3871" s="76" t="str">
        <f t="shared" si="1420"/>
        <v>no</v>
      </c>
      <c r="E3871" s="76" t="str">
        <f t="shared" si="1421"/>
        <v>not applicable</v>
      </c>
      <c r="F3871" s="8" t="s">
        <v>485</v>
      </c>
      <c r="G3871" s="7" t="s">
        <v>486</v>
      </c>
      <c r="H3871" s="5"/>
      <c r="I3871" s="7" t="s">
        <v>138</v>
      </c>
      <c r="J3871" s="83" t="s">
        <v>72</v>
      </c>
      <c r="K3871" s="59" t="str">
        <f t="shared" si="1433"/>
        <v>notmandatory</v>
      </c>
      <c r="L3871" s="83"/>
      <c r="M3871" s="59" t="str">
        <f t="shared" si="1434"/>
        <v>notmandatorybuyeryessupplier</v>
      </c>
      <c r="N3871" s="24"/>
      <c r="O3871" s="59" t="str">
        <f t="shared" si="1435"/>
        <v>country not in scope for buyer, no need to review</v>
      </c>
    </row>
    <row r="3872" spans="1:25" ht="14.4" x14ac:dyDescent="0.25">
      <c r="A3872" s="76" t="s">
        <v>90</v>
      </c>
      <c r="B3872" s="76" t="str">
        <f>VLOOKUP(A3872,'Buyer Countries '!$B$2:$C$301,2,FALSE)</f>
        <v>no</v>
      </c>
      <c r="C3872" s="76" t="str">
        <f>VLOOKUP(A3872,'Supplier Countries'!$B$2:$D$301,3,FALSE)</f>
        <v>no</v>
      </c>
      <c r="D3872" s="76" t="str">
        <f t="shared" si="1420"/>
        <v>no</v>
      </c>
      <c r="E3872" s="76" t="str">
        <f t="shared" si="1421"/>
        <v>not applicable</v>
      </c>
      <c r="F3872" s="8" t="s">
        <v>487</v>
      </c>
      <c r="G3872" s="7" t="s">
        <v>488</v>
      </c>
      <c r="H3872" s="5"/>
      <c r="I3872" s="7" t="s">
        <v>138</v>
      </c>
      <c r="J3872" s="83" t="s">
        <v>75</v>
      </c>
      <c r="K3872" s="59" t="str">
        <f t="shared" si="1433"/>
        <v>notmandatory</v>
      </c>
      <c r="L3872" s="83"/>
      <c r="M3872" s="59" t="str">
        <f t="shared" si="1434"/>
        <v>notmandatorybuyernosupplier</v>
      </c>
      <c r="N3872" s="24"/>
      <c r="O3872" s="59" t="str">
        <f t="shared" si="1435"/>
        <v>country not in scope for buyer, no need to review</v>
      </c>
    </row>
    <row r="3873" spans="1:15" ht="14.4" x14ac:dyDescent="0.25">
      <c r="A3873" s="76" t="s">
        <v>90</v>
      </c>
      <c r="B3873" s="76" t="str">
        <f>VLOOKUP(A3873,'Buyer Countries '!$B$2:$C$301,2,FALSE)</f>
        <v>no</v>
      </c>
      <c r="C3873" s="76" t="str">
        <f>VLOOKUP(A3873,'Supplier Countries'!$B$2:$D$301,3,FALSE)</f>
        <v>no</v>
      </c>
      <c r="D3873" s="76" t="str">
        <f t="shared" si="1420"/>
        <v>no</v>
      </c>
      <c r="E3873" s="76" t="str">
        <f t="shared" si="1421"/>
        <v>not applicable</v>
      </c>
      <c r="F3873" s="8" t="s">
        <v>489</v>
      </c>
      <c r="G3873" s="7" t="s">
        <v>490</v>
      </c>
      <c r="H3873" s="5"/>
      <c r="I3873" s="7" t="s">
        <v>138</v>
      </c>
      <c r="J3873" s="83" t="s">
        <v>72</v>
      </c>
      <c r="K3873" s="59" t="str">
        <f t="shared" si="1433"/>
        <v>notmandatory</v>
      </c>
      <c r="L3873" s="83"/>
      <c r="M3873" s="59" t="str">
        <f t="shared" si="1434"/>
        <v>notmandatorybuyeryessupplier</v>
      </c>
      <c r="N3873" s="24"/>
      <c r="O3873" s="59" t="str">
        <f t="shared" si="1435"/>
        <v>country not in scope for buyer, no need to review</v>
      </c>
    </row>
    <row r="3874" spans="1:15" ht="14.4" x14ac:dyDescent="0.25">
      <c r="A3874" s="76" t="s">
        <v>90</v>
      </c>
      <c r="B3874" s="76" t="str">
        <f>VLOOKUP(A3874,'Buyer Countries '!$B$2:$C$301,2,FALSE)</f>
        <v>no</v>
      </c>
      <c r="C3874" s="76" t="str">
        <f>VLOOKUP(A3874,'Supplier Countries'!$B$2:$D$301,3,FALSE)</f>
        <v>no</v>
      </c>
      <c r="D3874" s="76" t="str">
        <f t="shared" si="1420"/>
        <v>no</v>
      </c>
      <c r="E3874" s="76" t="str">
        <f t="shared" si="1421"/>
        <v>not applicable</v>
      </c>
      <c r="F3874" s="9" t="s">
        <v>132</v>
      </c>
      <c r="G3874" s="10" t="s">
        <v>491</v>
      </c>
      <c r="H3874" s="10"/>
      <c r="I3874" s="11"/>
      <c r="J3874" s="21" t="s">
        <v>134</v>
      </c>
      <c r="K3874" s="11"/>
      <c r="L3874" s="21"/>
      <c r="M3874" s="11"/>
      <c r="N3874" s="21"/>
      <c r="O3874" s="11"/>
    </row>
    <row r="3875" spans="1:15" ht="43.2" x14ac:dyDescent="0.25">
      <c r="A3875" s="76" t="s">
        <v>90</v>
      </c>
      <c r="B3875" s="76" t="str">
        <f>VLOOKUP(A3875,'Buyer Countries '!$B$2:$C$301,2,FALSE)</f>
        <v>no</v>
      </c>
      <c r="C3875" s="76" t="str">
        <f>VLOOKUP(A3875,'Supplier Countries'!$B$2:$D$301,3,FALSE)</f>
        <v>no</v>
      </c>
      <c r="D3875" s="76" t="str">
        <f t="shared" si="1420"/>
        <v>no</v>
      </c>
      <c r="E3875" s="76" t="str">
        <f t="shared" si="1421"/>
        <v>not applicable</v>
      </c>
      <c r="F3875" s="8" t="s">
        <v>492</v>
      </c>
      <c r="G3875" s="7" t="s">
        <v>493</v>
      </c>
      <c r="H3875" s="5"/>
      <c r="I3875" s="7" t="s">
        <v>138</v>
      </c>
      <c r="J3875" s="83" t="s">
        <v>75</v>
      </c>
      <c r="K3875" s="59" t="str">
        <f t="shared" ref="K3875:K3881" si="1436">IF(I3875="Mandatory","mandatory","notmandatory")</f>
        <v>notmandatory</v>
      </c>
      <c r="L3875" s="83"/>
      <c r="M3875" s="59" t="str">
        <f t="shared" ref="M3875:M3881" si="1437">K3875&amp;"buyer"&amp;J3875&amp;"supplier"&amp;L3875</f>
        <v>notmandatorybuyernosupplier</v>
      </c>
      <c r="N3875" s="24" t="s">
        <v>430</v>
      </c>
      <c r="O3875" s="59" t="str">
        <f t="shared" ref="O3875:O3881" si="1438">IF(D3875="noyes","country not in scope for buyer, contact buyer",
IF(D3875="no","country not in scope for buyer, no need to review",
IF(D3875="nono","country not in scope for buyer and supplier no need to review",
IF(D3875="yesno","country not in scope for supplier no need to review",
IF(M3875="notmandatorybuyeryessupplierno","can buyer relax rule in SBN or ERP to accept invoice without this, if not provide data on PDF, if not move to Portal invoice",
IF(M3875="mandatorybuyeryessupplierno","SAP business network requires this information, provide it or move to Portal invoice",IF(M3875="mandatorybuyeryessupplier","SAP Business Network requires this information, provide it or move to Portal invoice",
IF(M3875="notmandatorybuyeryessupplier","can you provide data on invoice? Answer in column L by Yes or No",
IF(M3875="notmandatorybuyernosupplieryes","data not required set dropdown to blank in column L",
IF(M3875="notmandatorybuyersupplieryes","data not required set dropdown to blank in column L","good job, perfect match!"))))))))))</f>
        <v>country not in scope for buyer, no need to review</v>
      </c>
    </row>
    <row r="3876" spans="1:15" ht="43.2" x14ac:dyDescent="0.25">
      <c r="A3876" s="76" t="s">
        <v>90</v>
      </c>
      <c r="B3876" s="76" t="str">
        <f>VLOOKUP(A3876,'Buyer Countries '!$B$2:$C$301,2,FALSE)</f>
        <v>no</v>
      </c>
      <c r="C3876" s="76" t="str">
        <f>VLOOKUP(A3876,'Supplier Countries'!$B$2:$D$301,3,FALSE)</f>
        <v>no</v>
      </c>
      <c r="D3876" s="76" t="str">
        <f t="shared" si="1420"/>
        <v>no</v>
      </c>
      <c r="E3876" s="76" t="str">
        <f t="shared" si="1421"/>
        <v>not applicable</v>
      </c>
      <c r="F3876" s="8" t="s">
        <v>494</v>
      </c>
      <c r="G3876" s="7" t="s">
        <v>495</v>
      </c>
      <c r="H3876" s="5"/>
      <c r="I3876" s="7" t="s">
        <v>138</v>
      </c>
      <c r="J3876" s="83" t="s">
        <v>75</v>
      </c>
      <c r="K3876" s="59" t="str">
        <f t="shared" si="1436"/>
        <v>notmandatory</v>
      </c>
      <c r="L3876" s="83"/>
      <c r="M3876" s="59" t="str">
        <f t="shared" si="1437"/>
        <v>notmandatorybuyernosupplier</v>
      </c>
      <c r="N3876" s="24" t="s">
        <v>430</v>
      </c>
      <c r="O3876" s="59" t="str">
        <f t="shared" si="1438"/>
        <v>country not in scope for buyer, no need to review</v>
      </c>
    </row>
    <row r="3877" spans="1:15" ht="43.2" x14ac:dyDescent="0.25">
      <c r="A3877" s="76" t="s">
        <v>90</v>
      </c>
      <c r="B3877" s="76" t="str">
        <f>VLOOKUP(A3877,'Buyer Countries '!$B$2:$C$301,2,FALSE)</f>
        <v>no</v>
      </c>
      <c r="C3877" s="76" t="str">
        <f>VLOOKUP(A3877,'Supplier Countries'!$B$2:$D$301,3,FALSE)</f>
        <v>no</v>
      </c>
      <c r="D3877" s="76" t="str">
        <f t="shared" si="1420"/>
        <v>no</v>
      </c>
      <c r="E3877" s="76" t="str">
        <f t="shared" si="1421"/>
        <v>not applicable</v>
      </c>
      <c r="F3877" s="8" t="s">
        <v>496</v>
      </c>
      <c r="G3877" s="7" t="s">
        <v>497</v>
      </c>
      <c r="H3877" s="5"/>
      <c r="I3877" s="7" t="s">
        <v>138</v>
      </c>
      <c r="J3877" s="83" t="s">
        <v>75</v>
      </c>
      <c r="K3877" s="59" t="str">
        <f t="shared" si="1436"/>
        <v>notmandatory</v>
      </c>
      <c r="L3877" s="83"/>
      <c r="M3877" s="59" t="str">
        <f t="shared" si="1437"/>
        <v>notmandatorybuyernosupplier</v>
      </c>
      <c r="N3877" s="24" t="s">
        <v>430</v>
      </c>
      <c r="O3877" s="59" t="str">
        <f t="shared" si="1438"/>
        <v>country not in scope for buyer, no need to review</v>
      </c>
    </row>
    <row r="3878" spans="1:15" ht="43.2" x14ac:dyDescent="0.25">
      <c r="A3878" s="76" t="s">
        <v>90</v>
      </c>
      <c r="B3878" s="76" t="str">
        <f>VLOOKUP(A3878,'Buyer Countries '!$B$2:$C$301,2,FALSE)</f>
        <v>no</v>
      </c>
      <c r="C3878" s="76" t="str">
        <f>VLOOKUP(A3878,'Supplier Countries'!$B$2:$D$301,3,FALSE)</f>
        <v>no</v>
      </c>
      <c r="D3878" s="76" t="str">
        <f t="shared" si="1420"/>
        <v>no</v>
      </c>
      <c r="E3878" s="76" t="str">
        <f t="shared" si="1421"/>
        <v>not applicable</v>
      </c>
      <c r="F3878" s="8" t="s">
        <v>498</v>
      </c>
      <c r="G3878" s="7" t="s">
        <v>499</v>
      </c>
      <c r="H3878" s="5"/>
      <c r="I3878" s="7" t="s">
        <v>138</v>
      </c>
      <c r="J3878" s="83" t="s">
        <v>75</v>
      </c>
      <c r="K3878" s="59" t="str">
        <f t="shared" si="1436"/>
        <v>notmandatory</v>
      </c>
      <c r="L3878" s="83"/>
      <c r="M3878" s="59" t="str">
        <f t="shared" si="1437"/>
        <v>notmandatorybuyernosupplier</v>
      </c>
      <c r="N3878" s="24" t="s">
        <v>430</v>
      </c>
      <c r="O3878" s="59" t="str">
        <f t="shared" si="1438"/>
        <v>country not in scope for buyer, no need to review</v>
      </c>
    </row>
    <row r="3879" spans="1:15" ht="43.2" x14ac:dyDescent="0.25">
      <c r="A3879" s="76" t="s">
        <v>90</v>
      </c>
      <c r="B3879" s="76" t="str">
        <f>VLOOKUP(A3879,'Buyer Countries '!$B$2:$C$301,2,FALSE)</f>
        <v>no</v>
      </c>
      <c r="C3879" s="76" t="str">
        <f>VLOOKUP(A3879,'Supplier Countries'!$B$2:$D$301,3,FALSE)</f>
        <v>no</v>
      </c>
      <c r="D3879" s="76" t="str">
        <f t="shared" si="1420"/>
        <v>no</v>
      </c>
      <c r="E3879" s="76" t="str">
        <f t="shared" si="1421"/>
        <v>not applicable</v>
      </c>
      <c r="F3879" s="8" t="s">
        <v>500</v>
      </c>
      <c r="G3879" s="7" t="s">
        <v>501</v>
      </c>
      <c r="H3879" s="5"/>
      <c r="I3879" s="7" t="s">
        <v>138</v>
      </c>
      <c r="J3879" s="83" t="s">
        <v>75</v>
      </c>
      <c r="K3879" s="59" t="str">
        <f t="shared" si="1436"/>
        <v>notmandatory</v>
      </c>
      <c r="L3879" s="83"/>
      <c r="M3879" s="59" t="str">
        <f t="shared" si="1437"/>
        <v>notmandatorybuyernosupplier</v>
      </c>
      <c r="N3879" s="24" t="s">
        <v>430</v>
      </c>
      <c r="O3879" s="59" t="str">
        <f t="shared" si="1438"/>
        <v>country not in scope for buyer, no need to review</v>
      </c>
    </row>
    <row r="3880" spans="1:15" ht="43.2" x14ac:dyDescent="0.25">
      <c r="A3880" s="76" t="s">
        <v>90</v>
      </c>
      <c r="B3880" s="76" t="str">
        <f>VLOOKUP(A3880,'Buyer Countries '!$B$2:$C$301,2,FALSE)</f>
        <v>no</v>
      </c>
      <c r="C3880" s="76" t="str">
        <f>VLOOKUP(A3880,'Supplier Countries'!$B$2:$D$301,3,FALSE)</f>
        <v>no</v>
      </c>
      <c r="D3880" s="76" t="str">
        <f t="shared" si="1420"/>
        <v>no</v>
      </c>
      <c r="E3880" s="76" t="str">
        <f t="shared" si="1421"/>
        <v>not applicable</v>
      </c>
      <c r="F3880" s="8" t="s">
        <v>502</v>
      </c>
      <c r="G3880" s="7" t="s">
        <v>503</v>
      </c>
      <c r="H3880" s="5"/>
      <c r="I3880" s="7" t="s">
        <v>138</v>
      </c>
      <c r="J3880" s="83" t="s">
        <v>75</v>
      </c>
      <c r="K3880" s="59" t="str">
        <f t="shared" si="1436"/>
        <v>notmandatory</v>
      </c>
      <c r="L3880" s="83"/>
      <c r="M3880" s="59" t="str">
        <f t="shared" si="1437"/>
        <v>notmandatorybuyernosupplier</v>
      </c>
      <c r="N3880" s="24" t="s">
        <v>430</v>
      </c>
      <c r="O3880" s="59" t="str">
        <f t="shared" si="1438"/>
        <v>country not in scope for buyer, no need to review</v>
      </c>
    </row>
    <row r="3881" spans="1:15" ht="43.2" x14ac:dyDescent="0.25">
      <c r="A3881" s="76" t="s">
        <v>90</v>
      </c>
      <c r="B3881" s="76" t="str">
        <f>VLOOKUP(A3881,'Buyer Countries '!$B$2:$C$301,2,FALSE)</f>
        <v>no</v>
      </c>
      <c r="C3881" s="76" t="str">
        <f>VLOOKUP(A3881,'Supplier Countries'!$B$2:$D$301,3,FALSE)</f>
        <v>no</v>
      </c>
      <c r="D3881" s="76" t="str">
        <f t="shared" si="1420"/>
        <v>no</v>
      </c>
      <c r="E3881" s="76" t="str">
        <f t="shared" si="1421"/>
        <v>not applicable</v>
      </c>
      <c r="F3881" s="8" t="s">
        <v>504</v>
      </c>
      <c r="G3881" s="7" t="s">
        <v>505</v>
      </c>
      <c r="H3881" s="5"/>
      <c r="I3881" s="7" t="s">
        <v>138</v>
      </c>
      <c r="J3881" s="83" t="s">
        <v>75</v>
      </c>
      <c r="K3881" s="59" t="str">
        <f t="shared" si="1436"/>
        <v>notmandatory</v>
      </c>
      <c r="L3881" s="83"/>
      <c r="M3881" s="59" t="str">
        <f t="shared" si="1437"/>
        <v>notmandatorybuyernosupplier</v>
      </c>
      <c r="N3881" s="24" t="s">
        <v>430</v>
      </c>
      <c r="O3881" s="59" t="str">
        <f t="shared" si="1438"/>
        <v>country not in scope for buyer, no need to review</v>
      </c>
    </row>
    <row r="3882" spans="1:15" ht="14.4" x14ac:dyDescent="0.25">
      <c r="A3882" s="76" t="s">
        <v>90</v>
      </c>
      <c r="B3882" s="76" t="str">
        <f>VLOOKUP(A3882,'Buyer Countries '!$B$2:$C$301,2,FALSE)</f>
        <v>no</v>
      </c>
      <c r="C3882" s="76" t="str">
        <f>VLOOKUP(A3882,'Supplier Countries'!$B$2:$D$301,3,FALSE)</f>
        <v>no</v>
      </c>
      <c r="D3882" s="76" t="str">
        <f t="shared" si="1420"/>
        <v>no</v>
      </c>
      <c r="E3882" s="76" t="str">
        <f t="shared" si="1421"/>
        <v>not applicable</v>
      </c>
      <c r="F3882" s="9" t="s">
        <v>132</v>
      </c>
      <c r="G3882" s="10" t="s">
        <v>506</v>
      </c>
      <c r="H3882" s="10"/>
      <c r="I3882" s="11"/>
      <c r="J3882" s="21"/>
      <c r="K3882" s="11"/>
      <c r="L3882" s="21"/>
      <c r="M3882" s="11"/>
      <c r="N3882" s="21"/>
      <c r="O3882" s="11"/>
    </row>
    <row r="3883" spans="1:15" ht="43.2" x14ac:dyDescent="0.25">
      <c r="A3883" s="76" t="s">
        <v>90</v>
      </c>
      <c r="B3883" s="76" t="str">
        <f>VLOOKUP(A3883,'Buyer Countries '!$B$2:$C$301,2,FALSE)</f>
        <v>no</v>
      </c>
      <c r="C3883" s="76" t="str">
        <f>VLOOKUP(A3883,'Supplier Countries'!$B$2:$D$301,3,FALSE)</f>
        <v>no</v>
      </c>
      <c r="D3883" s="76" t="str">
        <f t="shared" si="1420"/>
        <v>no</v>
      </c>
      <c r="E3883" s="76" t="str">
        <f t="shared" si="1421"/>
        <v>not applicable</v>
      </c>
      <c r="F3883" s="8" t="s">
        <v>507</v>
      </c>
      <c r="G3883" s="7" t="s">
        <v>508</v>
      </c>
      <c r="H3883" s="5"/>
      <c r="I3883" s="7" t="s">
        <v>138</v>
      </c>
      <c r="J3883" s="83" t="s">
        <v>75</v>
      </c>
      <c r="K3883" s="59" t="str">
        <f t="shared" ref="K3883:K3889" si="1439">IF(I3883="Mandatory","mandatory","notmandatory")</f>
        <v>notmandatory</v>
      </c>
      <c r="L3883" s="83"/>
      <c r="M3883" s="59" t="str">
        <f t="shared" ref="M3883:M3889" si="1440">K3883&amp;"buyer"&amp;J3883&amp;"supplier"&amp;L3883</f>
        <v>notmandatorybuyernosupplier</v>
      </c>
      <c r="N3883" s="24" t="s">
        <v>430</v>
      </c>
      <c r="O3883" s="59" t="str">
        <f t="shared" ref="O3883:O3889" si="1441">IF(D3883="noyes","country not in scope for buyer, contact buyer",
IF(D3883="no","country not in scope for buyer, no need to review",
IF(D3883="nono","country not in scope for buyer and supplier no need to review",
IF(D3883="yesno","country not in scope for supplier no need to review",
IF(M3883="notmandatorybuyeryessupplierno","can buyer relax rule in SBN or ERP to accept invoice without this, if not provide data on PDF, if not move to Portal invoice",
IF(M3883="mandatorybuyeryessupplierno","SAP business network requires this information, provide it or move to Portal invoice",IF(M3883="mandatorybuyeryessupplier","SAP Business Network requires this information, provide it or move to Portal invoice",
IF(M3883="notmandatorybuyeryessupplier","can you provide data on invoice? Answer in column L by Yes or No",
IF(M3883="notmandatorybuyernosupplieryes","data not required set dropdown to blank in column L",
IF(M3883="notmandatorybuyersupplieryes","data not required set dropdown to blank in column L","good job, perfect match!"))))))))))</f>
        <v>country not in scope for buyer, no need to review</v>
      </c>
    </row>
    <row r="3884" spans="1:15" ht="43.2" x14ac:dyDescent="0.25">
      <c r="A3884" s="76" t="s">
        <v>90</v>
      </c>
      <c r="B3884" s="76" t="str">
        <f>VLOOKUP(A3884,'Buyer Countries '!$B$2:$C$301,2,FALSE)</f>
        <v>no</v>
      </c>
      <c r="C3884" s="76" t="str">
        <f>VLOOKUP(A3884,'Supplier Countries'!$B$2:$D$301,3,FALSE)</f>
        <v>no</v>
      </c>
      <c r="D3884" s="76" t="str">
        <f t="shared" si="1420"/>
        <v>no</v>
      </c>
      <c r="E3884" s="76" t="str">
        <f t="shared" si="1421"/>
        <v>not applicable</v>
      </c>
      <c r="F3884" s="8" t="s">
        <v>509</v>
      </c>
      <c r="G3884" s="7" t="s">
        <v>510</v>
      </c>
      <c r="H3884" s="5"/>
      <c r="I3884" s="7" t="s">
        <v>138</v>
      </c>
      <c r="J3884" s="83" t="s">
        <v>75</v>
      </c>
      <c r="K3884" s="59" t="str">
        <f t="shared" si="1439"/>
        <v>notmandatory</v>
      </c>
      <c r="L3884" s="83"/>
      <c r="M3884" s="59" t="str">
        <f t="shared" si="1440"/>
        <v>notmandatorybuyernosupplier</v>
      </c>
      <c r="N3884" s="24" t="s">
        <v>430</v>
      </c>
      <c r="O3884" s="59" t="str">
        <f t="shared" si="1441"/>
        <v>country not in scope for buyer, no need to review</v>
      </c>
    </row>
    <row r="3885" spans="1:15" ht="43.2" x14ac:dyDescent="0.25">
      <c r="A3885" s="76" t="s">
        <v>90</v>
      </c>
      <c r="B3885" s="76" t="str">
        <f>VLOOKUP(A3885,'Buyer Countries '!$B$2:$C$301,2,FALSE)</f>
        <v>no</v>
      </c>
      <c r="C3885" s="76" t="str">
        <f>VLOOKUP(A3885,'Supplier Countries'!$B$2:$D$301,3,FALSE)</f>
        <v>no</v>
      </c>
      <c r="D3885" s="76" t="str">
        <f t="shared" si="1420"/>
        <v>no</v>
      </c>
      <c r="E3885" s="76" t="str">
        <f t="shared" si="1421"/>
        <v>not applicable</v>
      </c>
      <c r="F3885" s="8" t="s">
        <v>511</v>
      </c>
      <c r="G3885" s="7" t="s">
        <v>512</v>
      </c>
      <c r="H3885" s="5"/>
      <c r="I3885" s="7" t="s">
        <v>138</v>
      </c>
      <c r="J3885" s="83" t="s">
        <v>75</v>
      </c>
      <c r="K3885" s="59" t="str">
        <f t="shared" si="1439"/>
        <v>notmandatory</v>
      </c>
      <c r="L3885" s="83"/>
      <c r="M3885" s="59" t="str">
        <f t="shared" si="1440"/>
        <v>notmandatorybuyernosupplier</v>
      </c>
      <c r="N3885" s="24" t="s">
        <v>430</v>
      </c>
      <c r="O3885" s="59" t="str">
        <f t="shared" si="1441"/>
        <v>country not in scope for buyer, no need to review</v>
      </c>
    </row>
    <row r="3886" spans="1:15" ht="43.2" x14ac:dyDescent="0.25">
      <c r="A3886" s="76" t="s">
        <v>90</v>
      </c>
      <c r="B3886" s="76" t="str">
        <f>VLOOKUP(A3886,'Buyer Countries '!$B$2:$C$301,2,FALSE)</f>
        <v>no</v>
      </c>
      <c r="C3886" s="76" t="str">
        <f>VLOOKUP(A3886,'Supplier Countries'!$B$2:$D$301,3,FALSE)</f>
        <v>no</v>
      </c>
      <c r="D3886" s="76" t="str">
        <f t="shared" si="1420"/>
        <v>no</v>
      </c>
      <c r="E3886" s="76" t="str">
        <f t="shared" si="1421"/>
        <v>not applicable</v>
      </c>
      <c r="F3886" s="8" t="s">
        <v>513</v>
      </c>
      <c r="G3886" s="7" t="s">
        <v>514</v>
      </c>
      <c r="H3886" s="5"/>
      <c r="I3886" s="7" t="s">
        <v>138</v>
      </c>
      <c r="J3886" s="83" t="s">
        <v>75</v>
      </c>
      <c r="K3886" s="59" t="str">
        <f t="shared" si="1439"/>
        <v>notmandatory</v>
      </c>
      <c r="L3886" s="83"/>
      <c r="M3886" s="59" t="str">
        <f t="shared" si="1440"/>
        <v>notmandatorybuyernosupplier</v>
      </c>
      <c r="N3886" s="24" t="s">
        <v>430</v>
      </c>
      <c r="O3886" s="59" t="str">
        <f t="shared" si="1441"/>
        <v>country not in scope for buyer, no need to review</v>
      </c>
    </row>
    <row r="3887" spans="1:15" ht="43.2" x14ac:dyDescent="0.25">
      <c r="A3887" s="76" t="s">
        <v>90</v>
      </c>
      <c r="B3887" s="76" t="str">
        <f>VLOOKUP(A3887,'Buyer Countries '!$B$2:$C$301,2,FALSE)</f>
        <v>no</v>
      </c>
      <c r="C3887" s="76" t="str">
        <f>VLOOKUP(A3887,'Supplier Countries'!$B$2:$D$301,3,FALSE)</f>
        <v>no</v>
      </c>
      <c r="D3887" s="76" t="str">
        <f t="shared" si="1420"/>
        <v>no</v>
      </c>
      <c r="E3887" s="76" t="str">
        <f t="shared" si="1421"/>
        <v>not applicable</v>
      </c>
      <c r="F3887" s="8" t="s">
        <v>515</v>
      </c>
      <c r="G3887" s="7" t="s">
        <v>516</v>
      </c>
      <c r="H3887" s="5"/>
      <c r="I3887" s="7" t="s">
        <v>138</v>
      </c>
      <c r="J3887" s="83" t="s">
        <v>75</v>
      </c>
      <c r="K3887" s="59" t="str">
        <f t="shared" si="1439"/>
        <v>notmandatory</v>
      </c>
      <c r="L3887" s="83"/>
      <c r="M3887" s="59" t="str">
        <f t="shared" si="1440"/>
        <v>notmandatorybuyernosupplier</v>
      </c>
      <c r="N3887" s="24" t="s">
        <v>430</v>
      </c>
      <c r="O3887" s="59" t="str">
        <f t="shared" si="1441"/>
        <v>country not in scope for buyer, no need to review</v>
      </c>
    </row>
    <row r="3888" spans="1:15" ht="43.2" x14ac:dyDescent="0.25">
      <c r="A3888" s="76" t="s">
        <v>90</v>
      </c>
      <c r="B3888" s="76" t="str">
        <f>VLOOKUP(A3888,'Buyer Countries '!$B$2:$C$301,2,FALSE)</f>
        <v>no</v>
      </c>
      <c r="C3888" s="76" t="str">
        <f>VLOOKUP(A3888,'Supplier Countries'!$B$2:$D$301,3,FALSE)</f>
        <v>no</v>
      </c>
      <c r="D3888" s="76" t="str">
        <f t="shared" si="1420"/>
        <v>no</v>
      </c>
      <c r="E3888" s="76" t="str">
        <f t="shared" si="1421"/>
        <v>not applicable</v>
      </c>
      <c r="F3888" s="8" t="s">
        <v>517</v>
      </c>
      <c r="G3888" s="7" t="s">
        <v>518</v>
      </c>
      <c r="H3888" s="5"/>
      <c r="I3888" s="7" t="s">
        <v>138</v>
      </c>
      <c r="J3888" s="83" t="s">
        <v>75</v>
      </c>
      <c r="K3888" s="59" t="str">
        <f t="shared" si="1439"/>
        <v>notmandatory</v>
      </c>
      <c r="L3888" s="83"/>
      <c r="M3888" s="59" t="str">
        <f t="shared" si="1440"/>
        <v>notmandatorybuyernosupplier</v>
      </c>
      <c r="N3888" s="24" t="s">
        <v>430</v>
      </c>
      <c r="O3888" s="59" t="str">
        <f t="shared" si="1441"/>
        <v>country not in scope for buyer, no need to review</v>
      </c>
    </row>
    <row r="3889" spans="1:25" ht="43.2" x14ac:dyDescent="0.25">
      <c r="A3889" s="76" t="s">
        <v>90</v>
      </c>
      <c r="B3889" s="76" t="str">
        <f>VLOOKUP(A3889,'Buyer Countries '!$B$2:$C$301,2,FALSE)</f>
        <v>no</v>
      </c>
      <c r="C3889" s="76" t="str">
        <f>VLOOKUP(A3889,'Supplier Countries'!$B$2:$D$301,3,FALSE)</f>
        <v>no</v>
      </c>
      <c r="D3889" s="76" t="str">
        <f t="shared" si="1420"/>
        <v>no</v>
      </c>
      <c r="E3889" s="76" t="str">
        <f t="shared" si="1421"/>
        <v>not applicable</v>
      </c>
      <c r="F3889" s="8" t="s">
        <v>519</v>
      </c>
      <c r="G3889" s="7" t="s">
        <v>520</v>
      </c>
      <c r="H3889" s="5"/>
      <c r="I3889" s="7" t="s">
        <v>138</v>
      </c>
      <c r="J3889" s="83" t="s">
        <v>75</v>
      </c>
      <c r="K3889" s="59" t="str">
        <f t="shared" si="1439"/>
        <v>notmandatory</v>
      </c>
      <c r="L3889" s="83"/>
      <c r="M3889" s="59" t="str">
        <f t="shared" si="1440"/>
        <v>notmandatorybuyernosupplier</v>
      </c>
      <c r="N3889" s="24" t="s">
        <v>430</v>
      </c>
      <c r="O3889" s="59" t="str">
        <f t="shared" si="1441"/>
        <v>country not in scope for buyer, no need to review</v>
      </c>
    </row>
    <row r="3890" spans="1:25" ht="14.4" x14ac:dyDescent="0.25">
      <c r="A3890" s="76" t="s">
        <v>90</v>
      </c>
      <c r="B3890" s="76" t="str">
        <f>VLOOKUP(A3890,'Buyer Countries '!$B$2:$C$301,2,FALSE)</f>
        <v>no</v>
      </c>
      <c r="C3890" s="76" t="str">
        <f>VLOOKUP(A3890,'Supplier Countries'!$B$2:$D$301,3,FALSE)</f>
        <v>no</v>
      </c>
      <c r="D3890" s="76" t="str">
        <f t="shared" ref="D3890:D3955" si="1442">IF($N$3="supplier",B3890&amp;C3890,IF($N$3="buyer",B3890,"select value in are your onboarding a buyer or a supplier"))</f>
        <v>no</v>
      </c>
      <c r="E3890" s="76" t="str">
        <f t="shared" si="1421"/>
        <v>not applicable</v>
      </c>
      <c r="F3890" s="9" t="s">
        <v>132</v>
      </c>
      <c r="G3890" s="10" t="s">
        <v>521</v>
      </c>
      <c r="H3890" s="10"/>
      <c r="I3890" s="11"/>
      <c r="J3890" s="21" t="s">
        <v>134</v>
      </c>
      <c r="K3890" s="11"/>
      <c r="L3890" s="21"/>
      <c r="M3890" s="11"/>
      <c r="N3890" s="21"/>
      <c r="O3890" s="11"/>
    </row>
    <row r="3891" spans="1:25" ht="86.4" x14ac:dyDescent="0.25">
      <c r="A3891" s="76" t="s">
        <v>90</v>
      </c>
      <c r="B3891" s="76" t="str">
        <f>VLOOKUP(A3891,'Buyer Countries '!$B$2:$C$301,2,FALSE)</f>
        <v>no</v>
      </c>
      <c r="C3891" s="76" t="str">
        <f>VLOOKUP(A3891,'Supplier Countries'!$B$2:$D$301,3,FALSE)</f>
        <v>no</v>
      </c>
      <c r="D3891" s="76" t="str">
        <f t="shared" si="1442"/>
        <v>no</v>
      </c>
      <c r="E3891" s="76" t="str">
        <f t="shared" si="1421"/>
        <v>not applicable</v>
      </c>
      <c r="F3891" s="8" t="s">
        <v>522</v>
      </c>
      <c r="G3891" s="7" t="s">
        <v>523</v>
      </c>
      <c r="H3891" s="5" t="s">
        <v>524</v>
      </c>
      <c r="I3891" s="7" t="s">
        <v>138</v>
      </c>
      <c r="J3891" s="83" t="s">
        <v>75</v>
      </c>
      <c r="K3891" s="59" t="str">
        <f t="shared" ref="K3891:K3902" si="1443">IF(I3891="Mandatory","mandatory","notmandatory")</f>
        <v>notmandatory</v>
      </c>
      <c r="L3891" s="83"/>
      <c r="M3891" s="59" t="str">
        <f t="shared" ref="M3891:M3903" si="1444">K3891&amp;"buyer"&amp;J3891&amp;"supplier"&amp;L3891</f>
        <v>notmandatorybuyernosupplier</v>
      </c>
      <c r="N3891" s="24"/>
      <c r="O3891" s="59" t="str">
        <f t="shared" ref="O3891:O3903" si="1445">IF(D3891="noyes","country not in scope for buyer, contact buyer",
IF(D3891="no","country not in scope for buyer, no need to review",
IF(D3891="nono","country not in scope for buyer and supplier no need to review",
IF(D3891="yesno","country not in scope for supplier no need to review",
IF(M3891="notmandatorybuyeryessupplierno","can buyer relax rule in SBN or ERP to accept invoice without this, if not provide data on PDF, if not move to Portal invoice",
IF(M3891="mandatorybuyeryessupplierno","SAP business network requires this information, provide it or move to Portal invoice",IF(M3891="mandatorybuyeryessupplier","SAP Business Network requires this information, provide it or move to Portal invoice",
IF(M3891="notmandatorybuyeryessupplier","can you provide data on invoice? Answer in column L by Yes or No",
IF(M3891="notmandatorybuyernosupplieryes","data not required set dropdown to blank in column L",
IF(M3891="notmandatorybuyersupplieryes","data not required set dropdown to blank in column L","good job, perfect match!"))))))))))</f>
        <v>country not in scope for buyer, no need to review</v>
      </c>
    </row>
    <row r="3892" spans="1:25" ht="57.6" x14ac:dyDescent="0.25">
      <c r="A3892" s="76" t="s">
        <v>90</v>
      </c>
      <c r="B3892" s="76" t="str">
        <f>VLOOKUP(A3892,'Buyer Countries '!$B$2:$C$301,2,FALSE)</f>
        <v>no</v>
      </c>
      <c r="C3892" s="76" t="str">
        <f>VLOOKUP(A3892,'Supplier Countries'!$B$2:$D$301,3,FALSE)</f>
        <v>no</v>
      </c>
      <c r="D3892" s="76" t="str">
        <f t="shared" si="1442"/>
        <v>no</v>
      </c>
      <c r="E3892" s="76" t="str">
        <f t="shared" si="1421"/>
        <v>not applicable</v>
      </c>
      <c r="F3892" s="8" t="s">
        <v>525</v>
      </c>
      <c r="G3892" s="7" t="s">
        <v>526</v>
      </c>
      <c r="H3892" s="5" t="s">
        <v>527</v>
      </c>
      <c r="I3892" s="7" t="s">
        <v>138</v>
      </c>
      <c r="J3892" s="83" t="s">
        <v>75</v>
      </c>
      <c r="K3892" s="59" t="str">
        <f t="shared" si="1443"/>
        <v>notmandatory</v>
      </c>
      <c r="L3892" s="83"/>
      <c r="M3892" s="59" t="str">
        <f t="shared" si="1444"/>
        <v>notmandatorybuyernosupplier</v>
      </c>
      <c r="N3892" s="24"/>
      <c r="O3892" s="59" t="str">
        <f t="shared" si="1445"/>
        <v>country not in scope for buyer, no need to review</v>
      </c>
    </row>
    <row r="3893" spans="1:25" ht="57.6" x14ac:dyDescent="0.25">
      <c r="A3893" s="76" t="s">
        <v>90</v>
      </c>
      <c r="B3893" s="76" t="str">
        <f>VLOOKUP(A3893,'Buyer Countries '!$B$2:$C$301,2,FALSE)</f>
        <v>no</v>
      </c>
      <c r="C3893" s="76" t="str">
        <f>VLOOKUP(A3893,'Supplier Countries'!$B$2:$D$301,3,FALSE)</f>
        <v>no</v>
      </c>
      <c r="D3893" s="76" t="str">
        <f t="shared" si="1442"/>
        <v>no</v>
      </c>
      <c r="E3893" s="76" t="str">
        <f t="shared" si="1421"/>
        <v>not applicable</v>
      </c>
      <c r="F3893" s="8" t="s">
        <v>528</v>
      </c>
      <c r="G3893" s="7" t="s">
        <v>529</v>
      </c>
      <c r="H3893" s="5" t="s">
        <v>530</v>
      </c>
      <c r="I3893" s="7" t="s">
        <v>138</v>
      </c>
      <c r="J3893" s="83" t="s">
        <v>75</v>
      </c>
      <c r="K3893" s="59" t="str">
        <f t="shared" si="1443"/>
        <v>notmandatory</v>
      </c>
      <c r="L3893" s="83"/>
      <c r="M3893" s="59" t="str">
        <f t="shared" si="1444"/>
        <v>notmandatorybuyernosupplier</v>
      </c>
      <c r="N3893" s="24"/>
      <c r="O3893" s="59" t="str">
        <f t="shared" si="1445"/>
        <v>country not in scope for buyer, no need to review</v>
      </c>
    </row>
    <row r="3894" spans="1:25" ht="28.8" x14ac:dyDescent="0.25">
      <c r="A3894" s="76" t="s">
        <v>90</v>
      </c>
      <c r="B3894" s="76" t="str">
        <f>VLOOKUP(A3894,'Buyer Countries '!$B$2:$C$301,2,FALSE)</f>
        <v>no</v>
      </c>
      <c r="C3894" s="76" t="str">
        <f>VLOOKUP(A3894,'Supplier Countries'!$B$2:$D$301,3,FALSE)</f>
        <v>no</v>
      </c>
      <c r="D3894" s="76" t="str">
        <f t="shared" si="1442"/>
        <v>no</v>
      </c>
      <c r="E3894" s="76" t="str">
        <f t="shared" si="1421"/>
        <v>not applicable</v>
      </c>
      <c r="F3894" s="8" t="s">
        <v>531</v>
      </c>
      <c r="G3894" s="7" t="s">
        <v>532</v>
      </c>
      <c r="H3894" s="5" t="s">
        <v>533</v>
      </c>
      <c r="I3894" s="7" t="s">
        <v>142</v>
      </c>
      <c r="J3894" s="83" t="s">
        <v>75</v>
      </c>
      <c r="K3894" s="59" t="str">
        <f t="shared" si="1443"/>
        <v>notmandatory</v>
      </c>
      <c r="L3894" s="83"/>
      <c r="M3894" s="59" t="str">
        <f t="shared" si="1444"/>
        <v>notmandatorybuyernosupplier</v>
      </c>
      <c r="N3894" s="24"/>
      <c r="O3894" s="59" t="str">
        <f t="shared" si="1445"/>
        <v>country not in scope for buyer, no need to review</v>
      </c>
    </row>
    <row r="3895" spans="1:25" ht="14.4" x14ac:dyDescent="0.25">
      <c r="A3895" s="76" t="s">
        <v>90</v>
      </c>
      <c r="B3895" s="76" t="str">
        <f>VLOOKUP(A3895,'Buyer Countries '!$B$2:$C$301,2,FALSE)</f>
        <v>no</v>
      </c>
      <c r="C3895" s="76" t="str">
        <f>VLOOKUP(A3895,'Supplier Countries'!$B$2:$D$301,3,FALSE)</f>
        <v>no</v>
      </c>
      <c r="D3895" s="76" t="str">
        <f t="shared" si="1442"/>
        <v>no</v>
      </c>
      <c r="E3895" s="76" t="str">
        <f t="shared" ref="E3895:E3961" si="1446">IF(D3895="select value in are your onboarding a buyer or a supplier",D3895,IF(D3895="yesno","not applicable",IF(D3895="yesyes","country supported",IF(D3895="noyes","country not supported, contact buyer",IF(D3895="yes","country supported","not applicable")))))</f>
        <v>not applicable</v>
      </c>
      <c r="F3895" s="8" t="s">
        <v>534</v>
      </c>
      <c r="G3895" s="7" t="s">
        <v>535</v>
      </c>
      <c r="H3895" s="5" t="s">
        <v>536</v>
      </c>
      <c r="I3895" s="7" t="s">
        <v>138</v>
      </c>
      <c r="J3895" s="83" t="s">
        <v>75</v>
      </c>
      <c r="K3895" s="59" t="str">
        <f t="shared" si="1443"/>
        <v>notmandatory</v>
      </c>
      <c r="L3895" s="83"/>
      <c r="M3895" s="59" t="str">
        <f t="shared" si="1444"/>
        <v>notmandatorybuyernosupplier</v>
      </c>
      <c r="N3895" s="24"/>
      <c r="O3895" s="59" t="str">
        <f t="shared" si="1445"/>
        <v>country not in scope for buyer, no need to review</v>
      </c>
    </row>
    <row r="3896" spans="1:25" ht="43.2" x14ac:dyDescent="0.25">
      <c r="A3896" s="76" t="s">
        <v>90</v>
      </c>
      <c r="B3896" s="76" t="str">
        <f>VLOOKUP(A3896,'Buyer Countries '!$B$2:$C$301,2,FALSE)</f>
        <v>no</v>
      </c>
      <c r="C3896" s="76" t="str">
        <f>VLOOKUP(A3896,'Supplier Countries'!$B$2:$D$301,3,FALSE)</f>
        <v>no</v>
      </c>
      <c r="D3896" s="76" t="str">
        <f t="shared" si="1442"/>
        <v>no</v>
      </c>
      <c r="E3896" s="76" t="str">
        <f t="shared" si="1446"/>
        <v>not applicable</v>
      </c>
      <c r="F3896" s="8" t="s">
        <v>537</v>
      </c>
      <c r="G3896" s="7" t="s">
        <v>538</v>
      </c>
      <c r="H3896" s="5" t="s">
        <v>539</v>
      </c>
      <c r="I3896" s="7" t="s">
        <v>138</v>
      </c>
      <c r="J3896" s="83" t="s">
        <v>75</v>
      </c>
      <c r="K3896" s="59" t="str">
        <f t="shared" si="1443"/>
        <v>notmandatory</v>
      </c>
      <c r="L3896" s="83"/>
      <c r="M3896" s="59" t="str">
        <f t="shared" si="1444"/>
        <v>notmandatorybuyernosupplier</v>
      </c>
      <c r="N3896" s="24" t="s">
        <v>540</v>
      </c>
      <c r="O3896" s="59" t="str">
        <f t="shared" si="1445"/>
        <v>country not in scope for buyer, no need to review</v>
      </c>
    </row>
    <row r="3897" spans="1:25" ht="100.8" x14ac:dyDescent="0.25">
      <c r="A3897" s="76" t="s">
        <v>90</v>
      </c>
      <c r="B3897" s="76" t="str">
        <f>VLOOKUP(A3897,'Buyer Countries '!$B$2:$C$301,2,FALSE)</f>
        <v>no</v>
      </c>
      <c r="C3897" s="76" t="str">
        <f>VLOOKUP(A3897,'Supplier Countries'!$B$2:$D$301,3,FALSE)</f>
        <v>no</v>
      </c>
      <c r="D3897" s="76" t="str">
        <f t="shared" si="1442"/>
        <v>no</v>
      </c>
      <c r="E3897" s="76" t="str">
        <f t="shared" si="1446"/>
        <v>not applicable</v>
      </c>
      <c r="F3897" s="8" t="s">
        <v>541</v>
      </c>
      <c r="G3897" s="7" t="s">
        <v>542</v>
      </c>
      <c r="H3897" s="5" t="s">
        <v>543</v>
      </c>
      <c r="I3897" s="7" t="s">
        <v>138</v>
      </c>
      <c r="J3897" s="83" t="s">
        <v>75</v>
      </c>
      <c r="K3897" s="59" t="str">
        <f t="shared" si="1443"/>
        <v>notmandatory</v>
      </c>
      <c r="L3897" s="83"/>
      <c r="M3897" s="59" t="str">
        <f t="shared" si="1444"/>
        <v>notmandatorybuyernosupplier</v>
      </c>
      <c r="N3897" s="24"/>
      <c r="O3897" s="59" t="str">
        <f t="shared" si="1445"/>
        <v>country not in scope for buyer, no need to review</v>
      </c>
    </row>
    <row r="3898" spans="1:25" ht="14.4" x14ac:dyDescent="0.25">
      <c r="A3898" s="76" t="s">
        <v>90</v>
      </c>
      <c r="B3898" s="76" t="str">
        <f>VLOOKUP(A3898,'Buyer Countries '!$B$2:$C$301,2,FALSE)</f>
        <v>no</v>
      </c>
      <c r="C3898" s="76" t="str">
        <f>VLOOKUP(A3898,'Supplier Countries'!$B$2:$D$301,3,FALSE)</f>
        <v>no</v>
      </c>
      <c r="D3898" s="76" t="str">
        <f t="shared" si="1442"/>
        <v>no</v>
      </c>
      <c r="E3898" s="76" t="str">
        <f t="shared" si="1446"/>
        <v>not applicable</v>
      </c>
      <c r="F3898" s="8" t="s">
        <v>544</v>
      </c>
      <c r="G3898" s="7" t="s">
        <v>545</v>
      </c>
      <c r="H3898" s="5"/>
      <c r="I3898" s="7" t="s">
        <v>138</v>
      </c>
      <c r="J3898" s="83" t="s">
        <v>75</v>
      </c>
      <c r="K3898" s="59" t="str">
        <f t="shared" si="1443"/>
        <v>notmandatory</v>
      </c>
      <c r="L3898" s="83"/>
      <c r="M3898" s="59" t="str">
        <f t="shared" si="1444"/>
        <v>notmandatorybuyernosupplier</v>
      </c>
      <c r="N3898" s="24"/>
      <c r="O3898" s="59" t="str">
        <f t="shared" si="1445"/>
        <v>country not in scope for buyer, no need to review</v>
      </c>
    </row>
    <row r="3899" spans="1:25" ht="14.4" x14ac:dyDescent="0.25">
      <c r="A3899" s="76" t="s">
        <v>90</v>
      </c>
      <c r="B3899" s="76" t="str">
        <f>VLOOKUP(A3899,'Buyer Countries '!$B$2:$C$301,2,FALSE)</f>
        <v>no</v>
      </c>
      <c r="C3899" s="76" t="str">
        <f>VLOOKUP(A3899,'Supplier Countries'!$B$2:$D$301,3,FALSE)</f>
        <v>no</v>
      </c>
      <c r="D3899" s="76" t="str">
        <f t="shared" si="1442"/>
        <v>no</v>
      </c>
      <c r="E3899" s="76" t="str">
        <f t="shared" si="1446"/>
        <v>not applicable</v>
      </c>
      <c r="F3899" s="8" t="s">
        <v>546</v>
      </c>
      <c r="G3899" s="7" t="s">
        <v>547</v>
      </c>
      <c r="H3899" s="5"/>
      <c r="I3899" s="7" t="s">
        <v>138</v>
      </c>
      <c r="J3899" s="83" t="s">
        <v>75</v>
      </c>
      <c r="K3899" s="59" t="str">
        <f t="shared" si="1443"/>
        <v>notmandatory</v>
      </c>
      <c r="L3899" s="83"/>
      <c r="M3899" s="59" t="str">
        <f t="shared" si="1444"/>
        <v>notmandatorybuyernosupplier</v>
      </c>
      <c r="N3899" s="24"/>
      <c r="O3899" s="59" t="str">
        <f t="shared" si="1445"/>
        <v>country not in scope for buyer, no need to review</v>
      </c>
    </row>
    <row r="3900" spans="1:25" ht="14.4" x14ac:dyDescent="0.25">
      <c r="A3900" s="76" t="s">
        <v>90</v>
      </c>
      <c r="B3900" s="76" t="str">
        <f>VLOOKUP(A3900,'Buyer Countries '!$B$2:$C$301,2,FALSE)</f>
        <v>no</v>
      </c>
      <c r="C3900" s="76" t="str">
        <f>VLOOKUP(A3900,'Supplier Countries'!$B$2:$D$301,3,FALSE)</f>
        <v>no</v>
      </c>
      <c r="D3900" s="76" t="str">
        <f t="shared" si="1442"/>
        <v>no</v>
      </c>
      <c r="E3900" s="76" t="str">
        <f t="shared" si="1446"/>
        <v>not applicable</v>
      </c>
      <c r="F3900" s="8" t="s">
        <v>548</v>
      </c>
      <c r="G3900" s="7" t="s">
        <v>549</v>
      </c>
      <c r="H3900" s="5" t="s">
        <v>550</v>
      </c>
      <c r="I3900" s="7" t="s">
        <v>138</v>
      </c>
      <c r="J3900" s="83" t="s">
        <v>75</v>
      </c>
      <c r="K3900" s="59" t="str">
        <f t="shared" si="1443"/>
        <v>notmandatory</v>
      </c>
      <c r="L3900" s="83"/>
      <c r="M3900" s="59" t="str">
        <f t="shared" si="1444"/>
        <v>notmandatorybuyernosupplier</v>
      </c>
      <c r="N3900" s="24"/>
      <c r="O3900" s="59" t="str">
        <f t="shared" si="1445"/>
        <v>country not in scope for buyer, no need to review</v>
      </c>
    </row>
    <row r="3901" spans="1:25" ht="100.8" x14ac:dyDescent="0.25">
      <c r="A3901" s="76" t="s">
        <v>90</v>
      </c>
      <c r="B3901" s="76" t="str">
        <f>VLOOKUP(A3901,'Buyer Countries '!$B$2:$C$301,2,FALSE)</f>
        <v>no</v>
      </c>
      <c r="C3901" s="76" t="str">
        <f>VLOOKUP(A3901,'Supplier Countries'!$B$2:$D$301,3,FALSE)</f>
        <v>no</v>
      </c>
      <c r="D3901" s="76" t="str">
        <f t="shared" si="1442"/>
        <v>no</v>
      </c>
      <c r="E3901" s="76" t="str">
        <f t="shared" si="1446"/>
        <v>not applicable</v>
      </c>
      <c r="F3901" s="8" t="s">
        <v>551</v>
      </c>
      <c r="G3901" s="7" t="s">
        <v>552</v>
      </c>
      <c r="H3901" s="5" t="s">
        <v>553</v>
      </c>
      <c r="I3901" s="7" t="s">
        <v>138</v>
      </c>
      <c r="J3901" s="83" t="s">
        <v>75</v>
      </c>
      <c r="K3901" s="59" t="str">
        <f t="shared" si="1443"/>
        <v>notmandatory</v>
      </c>
      <c r="L3901" s="83"/>
      <c r="M3901" s="59" t="str">
        <f t="shared" si="1444"/>
        <v>notmandatorybuyernosupplier</v>
      </c>
      <c r="N3901" s="24"/>
      <c r="O3901" s="59" t="str">
        <f t="shared" si="1445"/>
        <v>country not in scope for buyer, no need to review</v>
      </c>
    </row>
    <row r="3902" spans="1:25" ht="129.6" x14ac:dyDescent="0.25">
      <c r="A3902" s="76" t="s">
        <v>90</v>
      </c>
      <c r="B3902" s="76" t="str">
        <f>VLOOKUP(A3902,'Buyer Countries '!$B$2:$C$301,2,FALSE)</f>
        <v>no</v>
      </c>
      <c r="C3902" s="76" t="str">
        <f>VLOOKUP(A3902,'Supplier Countries'!$B$2:$D$301,3,FALSE)</f>
        <v>no</v>
      </c>
      <c r="D3902" s="76" t="str">
        <f t="shared" si="1442"/>
        <v>no</v>
      </c>
      <c r="E3902" s="76" t="str">
        <f t="shared" si="1446"/>
        <v>not applicable</v>
      </c>
      <c r="F3902" s="8" t="s">
        <v>554</v>
      </c>
      <c r="G3902" s="7" t="s">
        <v>555</v>
      </c>
      <c r="H3902" s="5" t="s">
        <v>556</v>
      </c>
      <c r="I3902" s="7" t="s">
        <v>138</v>
      </c>
      <c r="J3902" s="83" t="s">
        <v>75</v>
      </c>
      <c r="K3902" s="59" t="str">
        <f t="shared" si="1443"/>
        <v>notmandatory</v>
      </c>
      <c r="L3902" s="83"/>
      <c r="M3902" s="59" t="str">
        <f t="shared" si="1444"/>
        <v>notmandatorybuyernosupplier</v>
      </c>
      <c r="N3902" s="24"/>
      <c r="O3902" s="59" t="str">
        <f t="shared" si="1445"/>
        <v>country not in scope for buyer, no need to review</v>
      </c>
    </row>
    <row r="3903" spans="1:25" s="82" customFormat="1" ht="230.4" x14ac:dyDescent="0.25">
      <c r="A3903" s="22" t="s">
        <v>90</v>
      </c>
      <c r="B3903" s="76" t="str">
        <f>VLOOKUP(A3903,'Buyer Countries '!$B$2:$C$301,2,FALSE)</f>
        <v>no</v>
      </c>
      <c r="C3903" s="76" t="str">
        <f>VLOOKUP(A3903,'Supplier Countries'!$B$2:$D$301,3,FALSE)</f>
        <v>no</v>
      </c>
      <c r="D3903" s="76" t="str">
        <f t="shared" si="1442"/>
        <v>no</v>
      </c>
      <c r="E3903" s="76" t="str">
        <f t="shared" si="1446"/>
        <v>not applicable</v>
      </c>
      <c r="F3903" s="8" t="s">
        <v>557</v>
      </c>
      <c r="G3903" s="7" t="s">
        <v>558</v>
      </c>
      <c r="H3903" s="5" t="s">
        <v>559</v>
      </c>
      <c r="I3903" s="7" t="s">
        <v>138</v>
      </c>
      <c r="J3903" s="83" t="s">
        <v>75</v>
      </c>
      <c r="K3903" s="59" t="str">
        <f t="shared" ref="K3903" si="1447">IF(I3903="Mandatory","mandatory","notmandatory")</f>
        <v>notmandatory</v>
      </c>
      <c r="L3903" s="83"/>
      <c r="M3903" s="59" t="str">
        <f t="shared" si="1444"/>
        <v>notmandatorybuyernosupplier</v>
      </c>
      <c r="N3903" s="24" t="s">
        <v>560</v>
      </c>
      <c r="O3903" s="5" t="str">
        <f t="shared" si="1445"/>
        <v>country not in scope for buyer, no need to review</v>
      </c>
      <c r="P3903"/>
      <c r="Q3903"/>
      <c r="R3903"/>
      <c r="S3903"/>
      <c r="T3903"/>
      <c r="U3903"/>
      <c r="V3903"/>
      <c r="W3903"/>
      <c r="X3903"/>
      <c r="Y3903"/>
    </row>
    <row r="3904" spans="1:25" ht="43.2" x14ac:dyDescent="0.25">
      <c r="A3904" s="76" t="s">
        <v>90</v>
      </c>
      <c r="B3904" s="76" t="str">
        <f>VLOOKUP(A3904,'Buyer Countries '!$B$2:$C$301,2,FALSE)</f>
        <v>no</v>
      </c>
      <c r="C3904" s="76" t="str">
        <f>VLOOKUP(A3904,'Supplier Countries'!$B$2:$D$301,3,FALSE)</f>
        <v>no</v>
      </c>
      <c r="D3904" s="76" t="str">
        <f t="shared" si="1442"/>
        <v>no</v>
      </c>
      <c r="E3904" s="76" t="str">
        <f t="shared" si="1446"/>
        <v>not applicable</v>
      </c>
      <c r="F3904" s="12" t="s">
        <v>561</v>
      </c>
      <c r="G3904" s="13"/>
      <c r="H3904" s="13"/>
      <c r="I3904" s="11"/>
      <c r="J3904" s="21"/>
      <c r="K3904" s="11"/>
      <c r="L3904" s="21"/>
      <c r="M3904" s="11"/>
      <c r="N3904" s="21"/>
      <c r="O3904" s="11"/>
    </row>
    <row r="3905" spans="1:15" ht="14.4" x14ac:dyDescent="0.25">
      <c r="A3905" s="76" t="s">
        <v>90</v>
      </c>
      <c r="B3905" s="76" t="str">
        <f>VLOOKUP(A3905,'Buyer Countries '!$B$2:$C$301,2,FALSE)</f>
        <v>no</v>
      </c>
      <c r="C3905" s="76" t="str">
        <f>VLOOKUP(A3905,'Supplier Countries'!$B$2:$D$301,3,FALSE)</f>
        <v>no</v>
      </c>
      <c r="D3905" s="76" t="str">
        <f t="shared" si="1442"/>
        <v>no</v>
      </c>
      <c r="E3905" s="76" t="str">
        <f t="shared" si="1446"/>
        <v>not applicable</v>
      </c>
      <c r="F3905" s="9" t="s">
        <v>132</v>
      </c>
      <c r="G3905" s="10" t="s">
        <v>562</v>
      </c>
      <c r="H3905" s="10"/>
      <c r="I3905" s="11"/>
      <c r="J3905" s="21"/>
      <c r="K3905" s="11"/>
      <c r="L3905" s="21"/>
      <c r="M3905" s="11"/>
      <c r="N3905" s="21"/>
      <c r="O3905" s="11"/>
    </row>
    <row r="3906" spans="1:15" ht="72" x14ac:dyDescent="0.25">
      <c r="A3906" s="76" t="s">
        <v>90</v>
      </c>
      <c r="B3906" s="76" t="str">
        <f>VLOOKUP(A3906,'Buyer Countries '!$B$2:$C$301,2,FALSE)</f>
        <v>no</v>
      </c>
      <c r="C3906" s="76" t="str">
        <f>VLOOKUP(A3906,'Supplier Countries'!$B$2:$D$301,3,FALSE)</f>
        <v>no</v>
      </c>
      <c r="D3906" s="76" t="str">
        <f t="shared" si="1442"/>
        <v>no</v>
      </c>
      <c r="E3906" s="76" t="str">
        <f t="shared" si="1446"/>
        <v>not applicable</v>
      </c>
      <c r="F3906" s="6">
        <v>164</v>
      </c>
      <c r="G3906" s="5" t="s">
        <v>563</v>
      </c>
      <c r="H3906" s="5" t="s">
        <v>564</v>
      </c>
      <c r="I3906" s="7" t="s">
        <v>127</v>
      </c>
      <c r="J3906" s="89" t="s">
        <v>72</v>
      </c>
      <c r="K3906" s="59" t="str">
        <f t="shared" ref="K3906:K3914" si="1448">IF(I3906="Mandatory","mandatory","notmandatory")</f>
        <v>mandatory</v>
      </c>
      <c r="L3906" s="83"/>
      <c r="M3906" s="59" t="str">
        <f t="shared" ref="M3906:M3917" si="1449">K3906&amp;"buyer"&amp;J3906&amp;"supplier"&amp;L3906</f>
        <v>mandatorybuyeryessupplier</v>
      </c>
      <c r="N3906" s="24"/>
      <c r="O3906" s="59" t="str">
        <f t="shared" ref="O3906:O3917" si="1450">IF(D3906="noyes","country not in scope for buyer, contact buyer",
IF(D3906="no","country not in scope for buyer, no need to review",
IF(D3906="nono","country not in scope for buyer and supplier no need to review",
IF(D3906="yesno","country not in scope for supplier no need to review",
IF(M3906="notmandatorybuyeryessupplierno","can buyer relax rule in SBN or ERP to accept invoice without this, if not provide data on PDF, if not move to Portal invoice",
IF(M3906="mandatorybuyeryessupplierno","SAP business network requires this information, provide it or move to Portal invoice",IF(M3906="mandatorybuyeryessupplier","SAP Business Network requires this information, provide it or move to Portal invoice",
IF(M3906="notmandatorybuyeryessupplier","can you provide data on invoice? Answer in column L by Yes or No",
IF(M3906="notmandatorybuyernosupplieryes","data not required set dropdown to blank in column L",
IF(M3906="notmandatorybuyersupplieryes","data not required set dropdown to blank in column L","good job, perfect match!"))))))))))</f>
        <v>country not in scope for buyer, no need to review</v>
      </c>
    </row>
    <row r="3907" spans="1:15" ht="316.8" x14ac:dyDescent="0.25">
      <c r="A3907" s="76" t="s">
        <v>90</v>
      </c>
      <c r="B3907" s="76" t="str">
        <f>VLOOKUP(A3907,'Buyer Countries '!$B$2:$C$301,2,FALSE)</f>
        <v>no</v>
      </c>
      <c r="C3907" s="76" t="str">
        <f>VLOOKUP(A3907,'Supplier Countries'!$B$2:$D$301,3,FALSE)</f>
        <v>no</v>
      </c>
      <c r="D3907" s="76" t="str">
        <f t="shared" si="1442"/>
        <v>no</v>
      </c>
      <c r="E3907" s="76" t="str">
        <f t="shared" si="1446"/>
        <v>not applicable</v>
      </c>
      <c r="F3907" s="6">
        <v>165</v>
      </c>
      <c r="G3907" s="5" t="s">
        <v>565</v>
      </c>
      <c r="H3907" s="5" t="s">
        <v>566</v>
      </c>
      <c r="I3907" s="7" t="s">
        <v>127</v>
      </c>
      <c r="J3907" s="89" t="s">
        <v>72</v>
      </c>
      <c r="K3907" s="59" t="str">
        <f t="shared" si="1448"/>
        <v>mandatory</v>
      </c>
      <c r="L3907" s="83"/>
      <c r="M3907" s="59" t="str">
        <f t="shared" si="1449"/>
        <v>mandatorybuyeryessupplier</v>
      </c>
      <c r="N3907" s="24"/>
      <c r="O3907" s="59" t="str">
        <f t="shared" si="1450"/>
        <v>country not in scope for buyer, no need to review</v>
      </c>
    </row>
    <row r="3908" spans="1:15" ht="28.8" x14ac:dyDescent="0.25">
      <c r="A3908" s="76" t="s">
        <v>90</v>
      </c>
      <c r="B3908" s="76" t="str">
        <f>VLOOKUP(A3908,'Buyer Countries '!$B$2:$C$301,2,FALSE)</f>
        <v>no</v>
      </c>
      <c r="C3908" s="76" t="str">
        <f>VLOOKUP(A3908,'Supplier Countries'!$B$2:$D$301,3,FALSE)</f>
        <v>no</v>
      </c>
      <c r="D3908" s="76" t="str">
        <f t="shared" si="1442"/>
        <v>no</v>
      </c>
      <c r="E3908" s="76" t="str">
        <f t="shared" si="1446"/>
        <v>not applicable</v>
      </c>
      <c r="F3908" s="6">
        <v>166</v>
      </c>
      <c r="G3908" s="5" t="s">
        <v>567</v>
      </c>
      <c r="H3908" s="5" t="s">
        <v>568</v>
      </c>
      <c r="I3908" s="7" t="s">
        <v>127</v>
      </c>
      <c r="J3908" s="89" t="s">
        <v>72</v>
      </c>
      <c r="K3908" s="59" t="str">
        <f t="shared" si="1448"/>
        <v>mandatory</v>
      </c>
      <c r="L3908" s="83"/>
      <c r="M3908" s="59" t="str">
        <f t="shared" si="1449"/>
        <v>mandatorybuyeryessupplier</v>
      </c>
      <c r="N3908" s="24"/>
      <c r="O3908" s="59" t="str">
        <f t="shared" si="1450"/>
        <v>country not in scope for buyer, no need to review</v>
      </c>
    </row>
    <row r="3909" spans="1:15" ht="28.8" x14ac:dyDescent="0.25">
      <c r="A3909" s="76" t="s">
        <v>90</v>
      </c>
      <c r="B3909" s="76" t="str">
        <f>VLOOKUP(A3909,'Buyer Countries '!$B$2:$C$301,2,FALSE)</f>
        <v>no</v>
      </c>
      <c r="C3909" s="76" t="str">
        <f>VLOOKUP(A3909,'Supplier Countries'!$B$2:$D$301,3,FALSE)</f>
        <v>no</v>
      </c>
      <c r="D3909" s="76" t="str">
        <f t="shared" si="1442"/>
        <v>no</v>
      </c>
      <c r="E3909" s="76" t="str">
        <f t="shared" si="1446"/>
        <v>not applicable</v>
      </c>
      <c r="F3909" s="6">
        <v>167</v>
      </c>
      <c r="G3909" s="5" t="s">
        <v>569</v>
      </c>
      <c r="H3909" s="5" t="s">
        <v>570</v>
      </c>
      <c r="I3909" s="7" t="s">
        <v>138</v>
      </c>
      <c r="J3909" s="83" t="s">
        <v>75</v>
      </c>
      <c r="K3909" s="59" t="str">
        <f t="shared" si="1448"/>
        <v>notmandatory</v>
      </c>
      <c r="L3909" s="83"/>
      <c r="M3909" s="59" t="str">
        <f t="shared" si="1449"/>
        <v>notmandatorybuyernosupplier</v>
      </c>
      <c r="N3909" s="24"/>
      <c r="O3909" s="59" t="str">
        <f t="shared" si="1450"/>
        <v>country not in scope for buyer, no need to review</v>
      </c>
    </row>
    <row r="3910" spans="1:15" ht="14.4" x14ac:dyDescent="0.25">
      <c r="A3910" s="76" t="s">
        <v>90</v>
      </c>
      <c r="B3910" s="76" t="str">
        <f>VLOOKUP(A3910,'Buyer Countries '!$B$2:$C$301,2,FALSE)</f>
        <v>no</v>
      </c>
      <c r="C3910" s="76" t="str">
        <f>VLOOKUP(A3910,'Supplier Countries'!$B$2:$D$301,3,FALSE)</f>
        <v>no</v>
      </c>
      <c r="D3910" s="76" t="str">
        <f t="shared" si="1442"/>
        <v>no</v>
      </c>
      <c r="E3910" s="76" t="str">
        <f t="shared" si="1446"/>
        <v>not applicable</v>
      </c>
      <c r="F3910" s="6">
        <v>168</v>
      </c>
      <c r="G3910" s="5" t="s">
        <v>571</v>
      </c>
      <c r="H3910" s="5" t="s">
        <v>572</v>
      </c>
      <c r="I3910" s="7" t="s">
        <v>138</v>
      </c>
      <c r="J3910" s="83" t="s">
        <v>75</v>
      </c>
      <c r="K3910" s="59" t="str">
        <f t="shared" si="1448"/>
        <v>notmandatory</v>
      </c>
      <c r="L3910" s="83"/>
      <c r="M3910" s="59" t="str">
        <f t="shared" si="1449"/>
        <v>notmandatorybuyernosupplier</v>
      </c>
      <c r="N3910" s="24"/>
      <c r="O3910" s="59" t="str">
        <f t="shared" si="1450"/>
        <v>country not in scope for buyer, no need to review</v>
      </c>
    </row>
    <row r="3911" spans="1:15" ht="14.4" x14ac:dyDescent="0.25">
      <c r="A3911" s="76" t="s">
        <v>90</v>
      </c>
      <c r="B3911" s="76" t="str">
        <f>VLOOKUP(A3911,'Buyer Countries '!$B$2:$C$301,2,FALSE)</f>
        <v>no</v>
      </c>
      <c r="C3911" s="76" t="str">
        <f>VLOOKUP(A3911,'Supplier Countries'!$B$2:$D$301,3,FALSE)</f>
        <v>no</v>
      </c>
      <c r="D3911" s="76" t="str">
        <f t="shared" si="1442"/>
        <v>no</v>
      </c>
      <c r="E3911" s="76" t="str">
        <f t="shared" si="1446"/>
        <v>not applicable</v>
      </c>
      <c r="F3911" s="6">
        <v>169</v>
      </c>
      <c r="G3911" s="5" t="s">
        <v>573</v>
      </c>
      <c r="H3911" s="5" t="s">
        <v>574</v>
      </c>
      <c r="I3911" s="7" t="s">
        <v>127</v>
      </c>
      <c r="J3911" s="89" t="s">
        <v>72</v>
      </c>
      <c r="K3911" s="59" t="str">
        <f t="shared" si="1448"/>
        <v>mandatory</v>
      </c>
      <c r="L3911" s="83"/>
      <c r="M3911" s="59" t="str">
        <f t="shared" si="1449"/>
        <v>mandatorybuyeryessupplier</v>
      </c>
      <c r="N3911" s="24" t="s">
        <v>575</v>
      </c>
      <c r="O3911" s="59" t="str">
        <f t="shared" si="1450"/>
        <v>country not in scope for buyer, no need to review</v>
      </c>
    </row>
    <row r="3912" spans="1:15" ht="57.6" x14ac:dyDescent="0.25">
      <c r="A3912" s="76" t="s">
        <v>90</v>
      </c>
      <c r="B3912" s="76" t="str">
        <f>VLOOKUP(A3912,'Buyer Countries '!$B$2:$C$301,2,FALSE)</f>
        <v>no</v>
      </c>
      <c r="C3912" s="76" t="str">
        <f>VLOOKUP(A3912,'Supplier Countries'!$B$2:$D$301,3,FALSE)</f>
        <v>no</v>
      </c>
      <c r="D3912" s="76" t="str">
        <f t="shared" si="1442"/>
        <v>no</v>
      </c>
      <c r="E3912" s="76" t="str">
        <f t="shared" si="1446"/>
        <v>not applicable</v>
      </c>
      <c r="F3912" s="6">
        <v>170</v>
      </c>
      <c r="G3912" s="5" t="s">
        <v>576</v>
      </c>
      <c r="H3912" s="5" t="s">
        <v>577</v>
      </c>
      <c r="I3912" s="7" t="s">
        <v>127</v>
      </c>
      <c r="J3912" s="89" t="s">
        <v>72</v>
      </c>
      <c r="K3912" s="59" t="str">
        <f t="shared" si="1448"/>
        <v>mandatory</v>
      </c>
      <c r="L3912" s="83"/>
      <c r="M3912" s="59" t="str">
        <f t="shared" si="1449"/>
        <v>mandatorybuyeryessupplier</v>
      </c>
      <c r="N3912" s="24" t="s">
        <v>575</v>
      </c>
      <c r="O3912" s="59" t="str">
        <f t="shared" si="1450"/>
        <v>country not in scope for buyer, no need to review</v>
      </c>
    </row>
    <row r="3913" spans="1:15" ht="28.8" x14ac:dyDescent="0.25">
      <c r="A3913" s="76" t="s">
        <v>90</v>
      </c>
      <c r="B3913" s="76" t="str">
        <f>VLOOKUP(A3913,'Buyer Countries '!$B$2:$C$301,2,FALSE)</f>
        <v>no</v>
      </c>
      <c r="C3913" s="76" t="str">
        <f>VLOOKUP(A3913,'Supplier Countries'!$B$2:$D$301,3,FALSE)</f>
        <v>no</v>
      </c>
      <c r="D3913" s="76" t="str">
        <f t="shared" si="1442"/>
        <v>no</v>
      </c>
      <c r="E3913" s="76" t="str">
        <f t="shared" si="1446"/>
        <v>not applicable</v>
      </c>
      <c r="F3913" s="6">
        <v>171</v>
      </c>
      <c r="G3913" s="5" t="s">
        <v>578</v>
      </c>
      <c r="H3913" s="5" t="s">
        <v>579</v>
      </c>
      <c r="I3913" s="7" t="s">
        <v>127</v>
      </c>
      <c r="J3913" s="89" t="s">
        <v>72</v>
      </c>
      <c r="K3913" s="59" t="str">
        <f t="shared" si="1448"/>
        <v>mandatory</v>
      </c>
      <c r="L3913" s="83"/>
      <c r="M3913" s="59" t="str">
        <f t="shared" si="1449"/>
        <v>mandatorybuyeryessupplier</v>
      </c>
      <c r="N3913" s="24" t="s">
        <v>575</v>
      </c>
      <c r="O3913" s="59" t="str">
        <f t="shared" si="1450"/>
        <v>country not in scope for buyer, no need to review</v>
      </c>
    </row>
    <row r="3914" spans="1:15" ht="14.4" x14ac:dyDescent="0.25">
      <c r="A3914" s="76" t="s">
        <v>90</v>
      </c>
      <c r="B3914" s="76" t="str">
        <f>VLOOKUP(A3914,'Buyer Countries '!$B$2:$C$301,2,FALSE)</f>
        <v>no</v>
      </c>
      <c r="C3914" s="76" t="str">
        <f>VLOOKUP(A3914,'Supplier Countries'!$B$2:$D$301,3,FALSE)</f>
        <v>no</v>
      </c>
      <c r="D3914" s="76" t="str">
        <f t="shared" si="1442"/>
        <v>no</v>
      </c>
      <c r="E3914" s="76" t="str">
        <f t="shared" si="1446"/>
        <v>not applicable</v>
      </c>
      <c r="F3914" s="6">
        <v>173</v>
      </c>
      <c r="G3914" s="5" t="s">
        <v>580</v>
      </c>
      <c r="H3914" s="5" t="s">
        <v>581</v>
      </c>
      <c r="I3914" s="7" t="s">
        <v>138</v>
      </c>
      <c r="J3914" s="83" t="s">
        <v>72</v>
      </c>
      <c r="K3914" s="59" t="str">
        <f t="shared" si="1448"/>
        <v>notmandatory</v>
      </c>
      <c r="L3914" s="83"/>
      <c r="M3914" s="59" t="str">
        <f t="shared" si="1449"/>
        <v>notmandatorybuyeryessupplier</v>
      </c>
      <c r="N3914" s="24"/>
      <c r="O3914" s="59" t="str">
        <f t="shared" si="1450"/>
        <v>country not in scope for buyer, no need to review</v>
      </c>
    </row>
    <row r="3915" spans="1:15" ht="158.4" x14ac:dyDescent="0.25">
      <c r="A3915" s="76" t="s">
        <v>90</v>
      </c>
      <c r="B3915" s="76" t="str">
        <f>VLOOKUP(A3915,'Buyer Countries '!$B$2:$C$301,2,FALSE)</f>
        <v>no</v>
      </c>
      <c r="C3915" s="76" t="str">
        <f>VLOOKUP(A3915,'Supplier Countries'!$B$2:$D$301,3,FALSE)</f>
        <v>no</v>
      </c>
      <c r="D3915" s="76" t="str">
        <f t="shared" si="1442"/>
        <v>no</v>
      </c>
      <c r="E3915" s="76" t="str">
        <f t="shared" si="1446"/>
        <v>not applicable</v>
      </c>
      <c r="F3915" s="6">
        <v>174</v>
      </c>
      <c r="G3915" s="5" t="s">
        <v>582</v>
      </c>
      <c r="H3915" s="5" t="s">
        <v>583</v>
      </c>
      <c r="I3915" s="7" t="s">
        <v>138</v>
      </c>
      <c r="J3915" s="83" t="s">
        <v>75</v>
      </c>
      <c r="K3915" s="59" t="str">
        <f t="shared" ref="K3915" si="1451">IF(I3915="Mandatory","mandatory","notmandatory")</f>
        <v>notmandatory</v>
      </c>
      <c r="L3915" s="83"/>
      <c r="M3915" s="59" t="str">
        <f t="shared" si="1449"/>
        <v>notmandatorybuyernosupplier</v>
      </c>
      <c r="N3915" s="24" t="s">
        <v>584</v>
      </c>
      <c r="O3915" s="59" t="str">
        <f t="shared" si="1450"/>
        <v>country not in scope for buyer, no need to review</v>
      </c>
    </row>
    <row r="3916" spans="1:15" ht="100.8" x14ac:dyDescent="0.25">
      <c r="A3916" s="76" t="s">
        <v>90</v>
      </c>
      <c r="B3916" s="76" t="str">
        <f>VLOOKUP(A3916,'Buyer Countries '!$B$2:$C$301,2,FALSE)</f>
        <v>no</v>
      </c>
      <c r="C3916" s="76" t="str">
        <f>VLOOKUP(A3916,'Supplier Countries'!$B$2:$D$301,3,FALSE)</f>
        <v>no</v>
      </c>
      <c r="D3916" s="76" t="str">
        <f t="shared" si="1442"/>
        <v>no</v>
      </c>
      <c r="E3916" s="76" t="str">
        <f t="shared" si="1446"/>
        <v>not applicable</v>
      </c>
      <c r="F3916" s="6">
        <v>175</v>
      </c>
      <c r="G3916" s="5" t="s">
        <v>585</v>
      </c>
      <c r="H3916" s="5" t="s">
        <v>586</v>
      </c>
      <c r="I3916" s="7" t="s">
        <v>138</v>
      </c>
      <c r="J3916" s="83" t="s">
        <v>75</v>
      </c>
      <c r="K3916" s="59" t="str">
        <f>IF(I3916="Mandatory","mandatory","notmandatory")</f>
        <v>notmandatory</v>
      </c>
      <c r="L3916" s="83"/>
      <c r="M3916" s="59" t="str">
        <f t="shared" si="1449"/>
        <v>notmandatorybuyernosupplier</v>
      </c>
      <c r="N3916" s="24"/>
      <c r="O3916" s="59" t="str">
        <f t="shared" si="1450"/>
        <v>country not in scope for buyer, no need to review</v>
      </c>
    </row>
    <row r="3917" spans="1:15" ht="28.8" x14ac:dyDescent="0.25">
      <c r="A3917" s="76" t="s">
        <v>90</v>
      </c>
      <c r="B3917" s="76" t="str">
        <f>VLOOKUP(A3917,'Buyer Countries '!$B$2:$C$301,2,FALSE)</f>
        <v>no</v>
      </c>
      <c r="C3917" s="76" t="str">
        <f>VLOOKUP(A3917,'Supplier Countries'!$B$2:$D$301,3,FALSE)</f>
        <v>no</v>
      </c>
      <c r="D3917" s="76" t="str">
        <f t="shared" si="1442"/>
        <v>no</v>
      </c>
      <c r="E3917" s="76" t="str">
        <f t="shared" si="1446"/>
        <v>not applicable</v>
      </c>
      <c r="F3917" s="6">
        <v>186</v>
      </c>
      <c r="G3917" s="5" t="s">
        <v>587</v>
      </c>
      <c r="H3917" s="5" t="s">
        <v>588</v>
      </c>
      <c r="I3917" s="7" t="s">
        <v>138</v>
      </c>
      <c r="J3917" s="83" t="s">
        <v>75</v>
      </c>
      <c r="K3917" s="59" t="str">
        <f>IF(I3917="Mandatory","mandatory","notmandatory")</f>
        <v>notmandatory</v>
      </c>
      <c r="L3917" s="83"/>
      <c r="M3917" s="59" t="str">
        <f t="shared" si="1449"/>
        <v>notmandatorybuyernosupplier</v>
      </c>
      <c r="N3917" s="24"/>
      <c r="O3917" s="59" t="str">
        <f t="shared" si="1450"/>
        <v>country not in scope for buyer, no need to review</v>
      </c>
    </row>
    <row r="3918" spans="1:15" ht="14.4" x14ac:dyDescent="0.25">
      <c r="A3918" s="76" t="s">
        <v>90</v>
      </c>
      <c r="B3918" s="76" t="str">
        <f>VLOOKUP(A3918,'Buyer Countries '!$B$2:$C$301,2,FALSE)</f>
        <v>no</v>
      </c>
      <c r="C3918" s="76" t="str">
        <f>VLOOKUP(A3918,'Supplier Countries'!$B$2:$D$301,3,FALSE)</f>
        <v>no</v>
      </c>
      <c r="D3918" s="76" t="str">
        <f t="shared" si="1442"/>
        <v>no</v>
      </c>
      <c r="E3918" s="76" t="str">
        <f t="shared" si="1446"/>
        <v>not applicable</v>
      </c>
      <c r="F3918" s="9" t="s">
        <v>132</v>
      </c>
      <c r="G3918" s="10" t="s">
        <v>589</v>
      </c>
      <c r="H3918" s="10"/>
      <c r="I3918" s="11"/>
      <c r="J3918" s="21"/>
      <c r="K3918" s="11"/>
      <c r="L3918" s="21"/>
      <c r="M3918" s="11"/>
      <c r="N3918" s="21"/>
      <c r="O3918" s="11"/>
    </row>
    <row r="3919" spans="1:15" ht="216" x14ac:dyDescent="0.25">
      <c r="A3919" s="76" t="s">
        <v>90</v>
      </c>
      <c r="B3919" s="76" t="str">
        <f>VLOOKUP(A3919,'Buyer Countries '!$B$2:$C$301,2,FALSE)</f>
        <v>no</v>
      </c>
      <c r="C3919" s="76" t="str">
        <f>VLOOKUP(A3919,'Supplier Countries'!$B$2:$D$301,3,FALSE)</f>
        <v>no</v>
      </c>
      <c r="D3919" s="76" t="str">
        <f t="shared" si="1442"/>
        <v>no</v>
      </c>
      <c r="E3919" s="76" t="str">
        <f t="shared" si="1446"/>
        <v>not applicable</v>
      </c>
      <c r="F3919" s="6">
        <v>188</v>
      </c>
      <c r="G3919" s="5" t="s">
        <v>590</v>
      </c>
      <c r="H3919" s="5" t="s">
        <v>591</v>
      </c>
      <c r="I3919" s="7" t="s">
        <v>142</v>
      </c>
      <c r="J3919" s="83" t="s">
        <v>75</v>
      </c>
      <c r="K3919" s="59" t="str">
        <f>IF(I3919="Mandatory","mandatory","notmandatory")</f>
        <v>notmandatory</v>
      </c>
      <c r="L3919" s="83"/>
      <c r="M3919" s="59" t="str">
        <f t="shared" ref="M3919:M3922" si="1452">K3919&amp;"buyer"&amp;J3919&amp;"supplier"&amp;L3919</f>
        <v>notmandatorybuyernosupplier</v>
      </c>
      <c r="N3919" s="24"/>
      <c r="O3919" s="59" t="str">
        <f t="shared" ref="O3919:O3922" si="1453">IF(D3919="noyes","country not in scope for buyer, contact buyer",
IF(D3919="no","country not in scope for buyer, no need to review",
IF(D3919="nono","country not in scope for buyer and supplier no need to review",
IF(D3919="yesno","country not in scope for supplier no need to review",
IF(M3919="notmandatorybuyeryessupplierno","can buyer relax rule in SBN or ERP to accept invoice without this, if not provide data on PDF, if not move to Portal invoice",
IF(M3919="mandatorybuyeryessupplierno","SAP business network requires this information, provide it or move to Portal invoice",IF(M3919="mandatorybuyeryessupplier","SAP Business Network requires this information, provide it or move to Portal invoice",
IF(M3919="notmandatorybuyeryessupplier","can you provide data on invoice? Answer in column L by Yes or No",
IF(M3919="notmandatorybuyernosupplieryes","data not required set dropdown to blank in column L",
IF(M3919="notmandatorybuyersupplieryes","data not required set dropdown to blank in column L","good job, perfect match!"))))))))))</f>
        <v>country not in scope for buyer, no need to review</v>
      </c>
    </row>
    <row r="3920" spans="1:15" ht="100.8" x14ac:dyDescent="0.25">
      <c r="A3920" s="76" t="s">
        <v>90</v>
      </c>
      <c r="B3920" s="76" t="str">
        <f>VLOOKUP(A3920,'Buyer Countries '!$B$2:$C$301,2,FALSE)</f>
        <v>no</v>
      </c>
      <c r="C3920" s="76" t="str">
        <f>VLOOKUP(A3920,'Supplier Countries'!$B$2:$D$301,3,FALSE)</f>
        <v>no</v>
      </c>
      <c r="D3920" s="76" t="str">
        <f t="shared" si="1442"/>
        <v>no</v>
      </c>
      <c r="E3920" s="76" t="str">
        <f t="shared" si="1446"/>
        <v>not applicable</v>
      </c>
      <c r="F3920" s="6">
        <v>189</v>
      </c>
      <c r="G3920" s="5" t="s">
        <v>592</v>
      </c>
      <c r="H3920" s="5" t="s">
        <v>593</v>
      </c>
      <c r="I3920" s="7" t="s">
        <v>142</v>
      </c>
      <c r="J3920" s="83" t="s">
        <v>75</v>
      </c>
      <c r="K3920" s="59" t="str">
        <f>IF(I3920="Mandatory","mandatory","notmandatory")</f>
        <v>notmandatory</v>
      </c>
      <c r="L3920" s="83"/>
      <c r="M3920" s="59" t="str">
        <f t="shared" si="1452"/>
        <v>notmandatorybuyernosupplier</v>
      </c>
      <c r="N3920" s="24"/>
      <c r="O3920" s="59" t="str">
        <f t="shared" si="1453"/>
        <v>country not in scope for buyer, no need to review</v>
      </c>
    </row>
    <row r="3921" spans="1:25" ht="201.6" x14ac:dyDescent="0.25">
      <c r="A3921" s="76" t="s">
        <v>90</v>
      </c>
      <c r="B3921" s="76" t="str">
        <f>VLOOKUP(A3921,'Buyer Countries '!$B$2:$C$301,2,FALSE)</f>
        <v>no</v>
      </c>
      <c r="C3921" s="76" t="str">
        <f>VLOOKUP(A3921,'Supplier Countries'!$B$2:$D$301,3,FALSE)</f>
        <v>no</v>
      </c>
      <c r="D3921" s="76" t="str">
        <f t="shared" si="1442"/>
        <v>no</v>
      </c>
      <c r="E3921" s="76" t="str">
        <f t="shared" si="1446"/>
        <v>not applicable</v>
      </c>
      <c r="F3921" s="6">
        <v>190</v>
      </c>
      <c r="G3921" s="5" t="s">
        <v>594</v>
      </c>
      <c r="H3921" s="5" t="s">
        <v>595</v>
      </c>
      <c r="I3921" s="7" t="s">
        <v>142</v>
      </c>
      <c r="J3921" s="83" t="s">
        <v>75</v>
      </c>
      <c r="K3921" s="59" t="str">
        <f>IF(I3921="Mandatory","mandatory","notmandatory")</f>
        <v>notmandatory</v>
      </c>
      <c r="L3921" s="83"/>
      <c r="M3921" s="59" t="str">
        <f t="shared" si="1452"/>
        <v>notmandatorybuyernosupplier</v>
      </c>
      <c r="N3921" s="24"/>
      <c r="O3921" s="59" t="str">
        <f t="shared" si="1453"/>
        <v>country not in scope for buyer, no need to review</v>
      </c>
    </row>
    <row r="3922" spans="1:25" ht="43.2" x14ac:dyDescent="0.25">
      <c r="A3922" s="76" t="s">
        <v>90</v>
      </c>
      <c r="B3922" s="76" t="str">
        <f>VLOOKUP(A3922,'Buyer Countries '!$B$2:$C$301,2,FALSE)</f>
        <v>no</v>
      </c>
      <c r="C3922" s="76" t="str">
        <f>VLOOKUP(A3922,'Supplier Countries'!$B$2:$D$301,3,FALSE)</f>
        <v>no</v>
      </c>
      <c r="D3922" s="76" t="str">
        <f t="shared" si="1442"/>
        <v>no</v>
      </c>
      <c r="E3922" s="76" t="str">
        <f t="shared" si="1446"/>
        <v>not applicable</v>
      </c>
      <c r="F3922" s="6">
        <v>191</v>
      </c>
      <c r="G3922" s="5" t="s">
        <v>596</v>
      </c>
      <c r="H3922" s="5" t="s">
        <v>597</v>
      </c>
      <c r="I3922" s="7" t="s">
        <v>138</v>
      </c>
      <c r="J3922" s="83" t="s">
        <v>75</v>
      </c>
      <c r="K3922" s="59" t="str">
        <f>IF(I3922="Mandatory","mandatory","notmandatory")</f>
        <v>notmandatory</v>
      </c>
      <c r="L3922" s="83"/>
      <c r="M3922" s="59" t="str">
        <f t="shared" si="1452"/>
        <v>notmandatorybuyernosupplier</v>
      </c>
      <c r="N3922" s="24"/>
      <c r="O3922" s="59" t="str">
        <f t="shared" si="1453"/>
        <v>country not in scope for buyer, no need to review</v>
      </c>
    </row>
    <row r="3923" spans="1:25" ht="14.4" x14ac:dyDescent="0.25">
      <c r="A3923" s="76" t="s">
        <v>90</v>
      </c>
      <c r="B3923" s="76" t="str">
        <f>VLOOKUP(A3923,'Buyer Countries '!$B$2:$C$301,2,FALSE)</f>
        <v>no</v>
      </c>
      <c r="C3923" s="76" t="str">
        <f>VLOOKUP(A3923,'Supplier Countries'!$B$2:$D$301,3,FALSE)</f>
        <v>no</v>
      </c>
      <c r="D3923" s="76" t="str">
        <f t="shared" si="1442"/>
        <v>no</v>
      </c>
      <c r="E3923" s="76" t="str">
        <f t="shared" si="1446"/>
        <v>not applicable</v>
      </c>
      <c r="F3923" s="9" t="s">
        <v>132</v>
      </c>
      <c r="G3923" s="10" t="s">
        <v>598</v>
      </c>
      <c r="H3923" s="10"/>
      <c r="I3923" s="11"/>
      <c r="J3923" s="21" t="s">
        <v>134</v>
      </c>
      <c r="K3923" s="11"/>
      <c r="L3923" s="21"/>
      <c r="M3923" s="11"/>
      <c r="N3923" s="21"/>
      <c r="O3923" s="11"/>
    </row>
    <row r="3924" spans="1:25" ht="57.6" x14ac:dyDescent="0.25">
      <c r="A3924" s="76" t="s">
        <v>90</v>
      </c>
      <c r="B3924" s="76" t="str">
        <f>VLOOKUP(A3924,'Buyer Countries '!$B$2:$C$301,2,FALSE)</f>
        <v>no</v>
      </c>
      <c r="C3924" s="76" t="str">
        <f>VLOOKUP(A3924,'Supplier Countries'!$B$2:$D$301,3,FALSE)</f>
        <v>no</v>
      </c>
      <c r="D3924" s="76" t="str">
        <f t="shared" si="1442"/>
        <v>no</v>
      </c>
      <c r="E3924" s="76" t="str">
        <f t="shared" si="1446"/>
        <v>not applicable</v>
      </c>
      <c r="F3924" s="8" t="s">
        <v>599</v>
      </c>
      <c r="G3924" s="7" t="s">
        <v>600</v>
      </c>
      <c r="H3924" s="5" t="s">
        <v>601</v>
      </c>
      <c r="I3924" s="7" t="s">
        <v>138</v>
      </c>
      <c r="J3924" s="83" t="s">
        <v>75</v>
      </c>
      <c r="K3924" s="59" t="str">
        <f>IF(I3924="Mandatory","mandatory","notmandatory")</f>
        <v>notmandatory</v>
      </c>
      <c r="L3924" s="83"/>
      <c r="M3924" s="59" t="str">
        <f t="shared" ref="M3924:M3929" si="1454">K3924&amp;"buyer"&amp;J3924&amp;"supplier"&amp;L3924</f>
        <v>notmandatorybuyernosupplier</v>
      </c>
      <c r="N3924" s="24" t="s">
        <v>602</v>
      </c>
      <c r="O3924" s="59" t="str">
        <f t="shared" ref="O3924:O3929" si="1455">IF(D3924="noyes","country not in scope for buyer, contact buyer",
IF(D3924="no","country not in scope for buyer, no need to review",
IF(D3924="nono","country not in scope for buyer and supplier no need to review",
IF(D3924="yesno","country not in scope for supplier no need to review",
IF(M3924="notmandatorybuyeryessupplierno","can buyer relax rule in SBN or ERP to accept invoice without this, if not provide data on PDF, if not move to Portal invoice",
IF(M3924="mandatorybuyeryessupplierno","SAP business network requires this information, provide it or move to Portal invoice",IF(M3924="mandatorybuyeryessupplier","SAP Business Network requires this information, provide it or move to Portal invoice",
IF(M3924="notmandatorybuyeryessupplier","can you provide data on invoice? Answer in column L by Yes or No",
IF(M3924="notmandatorybuyernosupplieryes","data not required set dropdown to blank in column L",
IF(M3924="notmandatorybuyersupplieryes","data not required set dropdown to blank in column L","good job, perfect match!"))))))))))</f>
        <v>country not in scope for buyer, no need to review</v>
      </c>
    </row>
    <row r="3925" spans="1:25" ht="43.2" x14ac:dyDescent="0.25">
      <c r="A3925" s="76" t="s">
        <v>90</v>
      </c>
      <c r="B3925" s="76" t="str">
        <f>VLOOKUP(A3925,'Buyer Countries '!$B$2:$C$301,2,FALSE)</f>
        <v>no</v>
      </c>
      <c r="C3925" s="76" t="str">
        <f>VLOOKUP(A3925,'Supplier Countries'!$B$2:$D$301,3,FALSE)</f>
        <v>no</v>
      </c>
      <c r="D3925" s="76" t="str">
        <f t="shared" si="1442"/>
        <v>no</v>
      </c>
      <c r="E3925" s="76" t="str">
        <f t="shared" si="1446"/>
        <v>not applicable</v>
      </c>
      <c r="F3925" s="8" t="s">
        <v>603</v>
      </c>
      <c r="G3925" s="7" t="s">
        <v>604</v>
      </c>
      <c r="H3925" s="5" t="s">
        <v>605</v>
      </c>
      <c r="I3925" s="7" t="s">
        <v>138</v>
      </c>
      <c r="J3925" s="83" t="s">
        <v>75</v>
      </c>
      <c r="K3925" s="59" t="str">
        <f>IF(I3925="Mandatory","mandatory","notmandatory")</f>
        <v>notmandatory</v>
      </c>
      <c r="L3925" s="83"/>
      <c r="M3925" s="59" t="str">
        <f t="shared" si="1454"/>
        <v>notmandatorybuyernosupplier</v>
      </c>
      <c r="N3925" s="24" t="s">
        <v>602</v>
      </c>
      <c r="O3925" s="59" t="str">
        <f t="shared" si="1455"/>
        <v>country not in scope for buyer, no need to review</v>
      </c>
    </row>
    <row r="3926" spans="1:25" ht="14.4" x14ac:dyDescent="0.25">
      <c r="A3926" s="76" t="s">
        <v>90</v>
      </c>
      <c r="B3926" s="76" t="str">
        <f>VLOOKUP(A3926,'Buyer Countries '!$B$2:$C$301,2,FALSE)</f>
        <v>no</v>
      </c>
      <c r="C3926" s="76" t="str">
        <f>VLOOKUP(A3926,'Supplier Countries'!$B$2:$D$301,3,FALSE)</f>
        <v>no</v>
      </c>
      <c r="D3926" s="76" t="str">
        <f t="shared" si="1442"/>
        <v>no</v>
      </c>
      <c r="E3926" s="76" t="str">
        <f t="shared" si="1446"/>
        <v>not applicable</v>
      </c>
      <c r="F3926" s="8" t="s">
        <v>606</v>
      </c>
      <c r="G3926" s="7" t="s">
        <v>607</v>
      </c>
      <c r="H3926" s="5"/>
      <c r="I3926" s="7" t="s">
        <v>138</v>
      </c>
      <c r="J3926" s="83" t="s">
        <v>75</v>
      </c>
      <c r="K3926" s="59" t="str">
        <f>IF(I3926="Mandatory","mandatory","notmandatory")</f>
        <v>notmandatory</v>
      </c>
      <c r="L3926" s="83"/>
      <c r="M3926" s="59" t="str">
        <f t="shared" si="1454"/>
        <v>notmandatorybuyernosupplier</v>
      </c>
      <c r="N3926" s="24" t="s">
        <v>602</v>
      </c>
      <c r="O3926" s="59" t="str">
        <f t="shared" si="1455"/>
        <v>country not in scope for buyer, no need to review</v>
      </c>
    </row>
    <row r="3927" spans="1:25" s="82" customFormat="1" ht="28.8" x14ac:dyDescent="0.25">
      <c r="A3927" s="22" t="s">
        <v>90</v>
      </c>
      <c r="B3927" s="76" t="str">
        <f>VLOOKUP(A3927,'Buyer Countries '!$B$2:$C$301,2,FALSE)</f>
        <v>no</v>
      </c>
      <c r="C3927" s="76" t="str">
        <f>VLOOKUP(A3927,'Supplier Countries'!$B$2:$D$301,3,FALSE)</f>
        <v>no</v>
      </c>
      <c r="D3927" s="76" t="str">
        <f t="shared" si="1442"/>
        <v>no</v>
      </c>
      <c r="E3927" s="76" t="str">
        <f t="shared" si="1446"/>
        <v>not applicable</v>
      </c>
      <c r="F3927" s="8" t="s">
        <v>608</v>
      </c>
      <c r="G3927" s="7" t="s">
        <v>341</v>
      </c>
      <c r="H3927" s="5" t="s">
        <v>609</v>
      </c>
      <c r="I3927" s="7" t="s">
        <v>138</v>
      </c>
      <c r="J3927" s="83" t="s">
        <v>75</v>
      </c>
      <c r="K3927" s="59" t="str">
        <f t="shared" ref="K3927" si="1456">IF(I3927="Mandatory","mandatory","notmandatory")</f>
        <v>notmandatory</v>
      </c>
      <c r="L3927" s="83"/>
      <c r="M3927" s="59" t="str">
        <f t="shared" si="1454"/>
        <v>notmandatorybuyernosupplier</v>
      </c>
      <c r="N3927" s="24"/>
      <c r="O3927" s="59" t="str">
        <f t="shared" si="1455"/>
        <v>country not in scope for buyer, no need to review</v>
      </c>
      <c r="P3927"/>
      <c r="Q3927"/>
      <c r="R3927"/>
      <c r="S3927"/>
      <c r="T3927"/>
      <c r="U3927"/>
      <c r="V3927"/>
      <c r="W3927"/>
      <c r="X3927"/>
      <c r="Y3927"/>
    </row>
    <row r="3928" spans="1:25" ht="57.6" x14ac:dyDescent="0.25">
      <c r="A3928" s="76" t="s">
        <v>90</v>
      </c>
      <c r="B3928" s="76" t="str">
        <f>VLOOKUP(A3928,'Buyer Countries '!$B$2:$C$301,2,FALSE)</f>
        <v>no</v>
      </c>
      <c r="C3928" s="76" t="str">
        <f>VLOOKUP(A3928,'Supplier Countries'!$B$2:$D$301,3,FALSE)</f>
        <v>no</v>
      </c>
      <c r="D3928" s="76" t="str">
        <f t="shared" si="1442"/>
        <v>no</v>
      </c>
      <c r="E3928" s="76" t="str">
        <f t="shared" si="1446"/>
        <v>not applicable</v>
      </c>
      <c r="F3928" s="8" t="s">
        <v>610</v>
      </c>
      <c r="G3928" s="7" t="s">
        <v>343</v>
      </c>
      <c r="H3928" s="5" t="s">
        <v>611</v>
      </c>
      <c r="I3928" s="7" t="s">
        <v>138</v>
      </c>
      <c r="J3928" s="83" t="s">
        <v>75</v>
      </c>
      <c r="K3928" s="59" t="str">
        <f t="shared" ref="K3928" si="1457">IF(I3928="Mandatory","mandatory","notmandatory")</f>
        <v>notmandatory</v>
      </c>
      <c r="L3928" s="83"/>
      <c r="M3928" s="59" t="str">
        <f t="shared" si="1454"/>
        <v>notmandatorybuyernosupplier</v>
      </c>
      <c r="N3928" s="24" t="s">
        <v>751</v>
      </c>
      <c r="O3928" s="59" t="str">
        <f t="shared" si="1455"/>
        <v>country not in scope for buyer, no need to review</v>
      </c>
    </row>
    <row r="3929" spans="1:25" ht="14.4" x14ac:dyDescent="0.25">
      <c r="A3929" s="76" t="s">
        <v>90</v>
      </c>
      <c r="B3929" s="76" t="str">
        <f>VLOOKUP(A3929,'Buyer Countries '!$B$2:$C$301,2,FALSE)</f>
        <v>no</v>
      </c>
      <c r="C3929" s="76" t="str">
        <f>VLOOKUP(A3929,'Supplier Countries'!$B$2:$D$301,3,FALSE)</f>
        <v>no</v>
      </c>
      <c r="D3929" s="76" t="str">
        <f t="shared" si="1442"/>
        <v>no</v>
      </c>
      <c r="E3929" s="76" t="str">
        <f t="shared" si="1446"/>
        <v>not applicable</v>
      </c>
      <c r="F3929" s="8" t="s">
        <v>613</v>
      </c>
      <c r="G3929" s="7" t="s">
        <v>614</v>
      </c>
      <c r="H3929" s="5"/>
      <c r="I3929" s="7" t="s">
        <v>138</v>
      </c>
      <c r="J3929" s="83" t="s">
        <v>75</v>
      </c>
      <c r="K3929" s="59" t="str">
        <f>IF(I3929="Mandatory","mandatory","notmandatory")</f>
        <v>notmandatory</v>
      </c>
      <c r="L3929" s="83"/>
      <c r="M3929" s="59" t="str">
        <f t="shared" si="1454"/>
        <v>notmandatorybuyernosupplier</v>
      </c>
      <c r="N3929" s="24" t="s">
        <v>602</v>
      </c>
      <c r="O3929" s="59" t="str">
        <f t="shared" si="1455"/>
        <v>country not in scope for buyer, no need to review</v>
      </c>
    </row>
    <row r="3930" spans="1:25" ht="14.4" x14ac:dyDescent="0.25">
      <c r="A3930" s="76" t="s">
        <v>90</v>
      </c>
      <c r="B3930" s="76" t="str">
        <f>VLOOKUP(A3930,'Buyer Countries '!$B$2:$C$301,2,FALSE)</f>
        <v>no</v>
      </c>
      <c r="C3930" s="76" t="str">
        <f>VLOOKUP(A3930,'Supplier Countries'!$B$2:$D$301,3,FALSE)</f>
        <v>no</v>
      </c>
      <c r="D3930" s="76" t="str">
        <f t="shared" si="1442"/>
        <v>no</v>
      </c>
      <c r="E3930" s="76" t="str">
        <f t="shared" si="1446"/>
        <v>not applicable</v>
      </c>
      <c r="F3930" s="9" t="s">
        <v>132</v>
      </c>
      <c r="G3930" s="10" t="s">
        <v>615</v>
      </c>
      <c r="H3930" s="10"/>
      <c r="I3930" s="11"/>
      <c r="J3930" s="21"/>
      <c r="K3930" s="11"/>
      <c r="L3930" s="21"/>
      <c r="M3930" s="11"/>
      <c r="N3930" s="21"/>
      <c r="O3930" s="11"/>
    </row>
    <row r="3931" spans="1:25" ht="14.4" x14ac:dyDescent="0.25">
      <c r="A3931" s="76" t="s">
        <v>90</v>
      </c>
      <c r="B3931" s="76" t="str">
        <f>VLOOKUP(A3931,'Buyer Countries '!$B$2:$C$301,2,FALSE)</f>
        <v>no</v>
      </c>
      <c r="C3931" s="76" t="str">
        <f>VLOOKUP(A3931,'Supplier Countries'!$B$2:$D$301,3,FALSE)</f>
        <v>no</v>
      </c>
      <c r="D3931" s="76" t="str">
        <f t="shared" si="1442"/>
        <v>no</v>
      </c>
      <c r="E3931" s="76" t="str">
        <f t="shared" si="1446"/>
        <v>not applicable</v>
      </c>
      <c r="F3931" s="8" t="s">
        <v>616</v>
      </c>
      <c r="G3931" s="7" t="s">
        <v>617</v>
      </c>
      <c r="H3931" s="5"/>
      <c r="I3931" s="7" t="s">
        <v>127</v>
      </c>
      <c r="J3931" s="89" t="s">
        <v>75</v>
      </c>
      <c r="K3931" s="59" t="str">
        <f>IF(I3931="Mandatory","mandatory","notmandatory")</f>
        <v>mandatory</v>
      </c>
      <c r="L3931" s="83"/>
      <c r="M3931" s="59" t="str">
        <f t="shared" ref="M3931:M3933" si="1458">K3931&amp;"buyer"&amp;J3931&amp;"supplier"&amp;L3931</f>
        <v>mandatorybuyernosupplier</v>
      </c>
      <c r="N3931" s="5" t="s">
        <v>618</v>
      </c>
      <c r="O3931" s="59" t="str">
        <f t="shared" ref="O3931:O3933" si="1459">IF(D3931="noyes","country not in scope for buyer, contact buyer",
IF(D3931="no","country not in scope for buyer, no need to review",
IF(D3931="nono","country not in scope for buyer and supplier no need to review",
IF(D3931="yesno","country not in scope for supplier no need to review",
IF(M3931="notmandatorybuyeryessupplierno","can buyer relax rule in SBN or ERP to accept invoice without this, if not provide data on PDF, if not move to Portal invoice",
IF(M3931="mandatorybuyeryessupplierno","SAP business network requires this information, provide it or move to Portal invoice",IF(M3931="mandatorybuyeryessupplier","SAP Business Network requires this information, provide it or move to Portal invoice",
IF(M3931="notmandatorybuyeryessupplier","can you provide data on invoice? Answer in column L by Yes or No",
IF(M3931="notmandatorybuyernosupplieryes","data not required set dropdown to blank in column L",
IF(M3931="notmandatorybuyersupplieryes","data not required set dropdown to blank in column L","good job, perfect match!"))))))))))</f>
        <v>country not in scope for buyer, no need to review</v>
      </c>
    </row>
    <row r="3932" spans="1:25" ht="14.4" x14ac:dyDescent="0.25">
      <c r="A3932" s="76" t="s">
        <v>90</v>
      </c>
      <c r="B3932" s="76" t="str">
        <f>VLOOKUP(A3932,'Buyer Countries '!$B$2:$C$301,2,FALSE)</f>
        <v>no</v>
      </c>
      <c r="C3932" s="76" t="str">
        <f>VLOOKUP(A3932,'Supplier Countries'!$B$2:$D$301,3,FALSE)</f>
        <v>no</v>
      </c>
      <c r="D3932" s="76" t="str">
        <f t="shared" si="1442"/>
        <v>no</v>
      </c>
      <c r="E3932" s="76" t="str">
        <f t="shared" si="1446"/>
        <v>not applicable</v>
      </c>
      <c r="F3932" s="8" t="s">
        <v>619</v>
      </c>
      <c r="G3932" s="7" t="s">
        <v>620</v>
      </c>
      <c r="H3932" s="5"/>
      <c r="I3932" s="7" t="s">
        <v>127</v>
      </c>
      <c r="J3932" s="89" t="s">
        <v>75</v>
      </c>
      <c r="K3932" s="59" t="str">
        <f>IF(I3932="Mandatory","mandatory","notmandatory")</f>
        <v>mandatory</v>
      </c>
      <c r="L3932" s="83"/>
      <c r="M3932" s="59" t="str">
        <f t="shared" si="1458"/>
        <v>mandatorybuyernosupplier</v>
      </c>
      <c r="N3932" s="5" t="s">
        <v>618</v>
      </c>
      <c r="O3932" s="59" t="str">
        <f t="shared" si="1459"/>
        <v>country not in scope for buyer, no need to review</v>
      </c>
    </row>
    <row r="3933" spans="1:25" ht="14.4" x14ac:dyDescent="0.25">
      <c r="A3933" s="76" t="s">
        <v>90</v>
      </c>
      <c r="B3933" s="76" t="str">
        <f>VLOOKUP(A3933,'Buyer Countries '!$B$2:$C$301,2,FALSE)</f>
        <v>no</v>
      </c>
      <c r="C3933" s="76" t="str">
        <f>VLOOKUP(A3933,'Supplier Countries'!$B$2:$D$301,3,FALSE)</f>
        <v>no</v>
      </c>
      <c r="D3933" s="76" t="str">
        <f t="shared" si="1442"/>
        <v>no</v>
      </c>
      <c r="E3933" s="76" t="str">
        <f t="shared" si="1446"/>
        <v>not applicable</v>
      </c>
      <c r="F3933" s="8" t="s">
        <v>621</v>
      </c>
      <c r="G3933" s="7" t="s">
        <v>622</v>
      </c>
      <c r="H3933" s="5"/>
      <c r="I3933" s="7" t="s">
        <v>127</v>
      </c>
      <c r="J3933" s="89" t="s">
        <v>75</v>
      </c>
      <c r="K3933" s="59" t="str">
        <f>IF(I3933="Mandatory","mandatory","notmandatory")</f>
        <v>mandatory</v>
      </c>
      <c r="L3933" s="83"/>
      <c r="M3933" s="59" t="str">
        <f t="shared" si="1458"/>
        <v>mandatorybuyernosupplier</v>
      </c>
      <c r="N3933" s="5" t="s">
        <v>618</v>
      </c>
      <c r="O3933" s="59" t="str">
        <f t="shared" si="1459"/>
        <v>country not in scope for buyer, no need to review</v>
      </c>
    </row>
    <row r="3934" spans="1:25" ht="14.4" x14ac:dyDescent="0.25">
      <c r="A3934" s="76" t="s">
        <v>90</v>
      </c>
      <c r="B3934" s="76" t="str">
        <f>VLOOKUP(A3934,'Buyer Countries '!$B$2:$C$301,2,FALSE)</f>
        <v>no</v>
      </c>
      <c r="C3934" s="76" t="str">
        <f>VLOOKUP(A3934,'Supplier Countries'!$B$2:$D$301,3,FALSE)</f>
        <v>no</v>
      </c>
      <c r="D3934" s="76" t="str">
        <f t="shared" si="1442"/>
        <v>no</v>
      </c>
      <c r="E3934" s="76" t="str">
        <f t="shared" si="1446"/>
        <v>not applicable</v>
      </c>
      <c r="F3934" s="9" t="s">
        <v>132</v>
      </c>
      <c r="G3934" s="10" t="s">
        <v>623</v>
      </c>
      <c r="H3934" s="10"/>
      <c r="I3934" s="11"/>
      <c r="J3934" s="21" t="s">
        <v>134</v>
      </c>
      <c r="K3934" s="11"/>
      <c r="L3934" s="21"/>
      <c r="M3934" s="11"/>
      <c r="N3934" s="21"/>
      <c r="O3934" s="11"/>
    </row>
    <row r="3935" spans="1:25" ht="14.4" x14ac:dyDescent="0.25">
      <c r="A3935" s="76" t="s">
        <v>90</v>
      </c>
      <c r="B3935" s="76" t="str">
        <f>VLOOKUP(A3935,'Buyer Countries '!$B$2:$C$301,2,FALSE)</f>
        <v>no</v>
      </c>
      <c r="C3935" s="76" t="str">
        <f>VLOOKUP(A3935,'Supplier Countries'!$B$2:$D$301,3,FALSE)</f>
        <v>no</v>
      </c>
      <c r="D3935" s="76" t="str">
        <f t="shared" si="1442"/>
        <v>no</v>
      </c>
      <c r="E3935" s="76" t="str">
        <f t="shared" si="1446"/>
        <v>not applicable</v>
      </c>
      <c r="F3935" s="6">
        <v>206</v>
      </c>
      <c r="G3935" s="5" t="s">
        <v>624</v>
      </c>
      <c r="H3935" s="5"/>
      <c r="I3935" s="7" t="s">
        <v>138</v>
      </c>
      <c r="J3935" s="83" t="s">
        <v>75</v>
      </c>
      <c r="K3935" s="59" t="str">
        <f>IF(I3935="Mandatory","mandatory","notmandatory")</f>
        <v>notmandatory</v>
      </c>
      <c r="L3935" s="83"/>
      <c r="M3935" s="59" t="str">
        <f t="shared" ref="M3935:M3936" si="1460">K3935&amp;"buyer"&amp;J3935&amp;"supplier"&amp;L3935</f>
        <v>notmandatorybuyernosupplier</v>
      </c>
      <c r="N3935" s="24"/>
      <c r="O3935" s="59" t="str">
        <f t="shared" ref="O3935:O3936" si="1461">IF(D3935="noyes","country not in scope for buyer, contact buyer",
IF(D3935="no","country not in scope for buyer, no need to review",
IF(D3935="nono","country not in scope for buyer and supplier no need to review",
IF(D3935="yesno","country not in scope for supplier no need to review",
IF(M3935="notmandatorybuyeryessupplierno","can buyer relax rule in SBN or ERP to accept invoice without this, if not provide data on PDF, if not move to Portal invoice",
IF(M3935="mandatorybuyeryessupplierno","SAP business network requires this information, provide it or move to Portal invoice",IF(M3935="mandatorybuyeryessupplier","SAP Business Network requires this information, provide it or move to Portal invoice",
IF(M3935="notmandatorybuyeryessupplier","can you provide data on invoice? Answer in column L by Yes or No",
IF(M3935="notmandatorybuyernosupplieryes","data not required set dropdown to blank in column L",
IF(M3935="notmandatorybuyersupplieryes","data not required set dropdown to blank in column L","good job, perfect match!"))))))))))</f>
        <v>country not in scope for buyer, no need to review</v>
      </c>
    </row>
    <row r="3936" spans="1:25" ht="14.4" x14ac:dyDescent="0.25">
      <c r="A3936" s="76" t="s">
        <v>90</v>
      </c>
      <c r="B3936" s="76" t="str">
        <f>VLOOKUP(A3936,'Buyer Countries '!$B$2:$C$301,2,FALSE)</f>
        <v>no</v>
      </c>
      <c r="C3936" s="76" t="str">
        <f>VLOOKUP(A3936,'Supplier Countries'!$B$2:$D$301,3,FALSE)</f>
        <v>no</v>
      </c>
      <c r="D3936" s="76" t="str">
        <f t="shared" si="1442"/>
        <v>no</v>
      </c>
      <c r="E3936" s="76" t="str">
        <f t="shared" si="1446"/>
        <v>not applicable</v>
      </c>
      <c r="F3936" s="6">
        <v>207</v>
      </c>
      <c r="G3936" s="5" t="s">
        <v>625</v>
      </c>
      <c r="H3936" s="5"/>
      <c r="I3936" s="7" t="s">
        <v>138</v>
      </c>
      <c r="J3936" s="83" t="s">
        <v>75</v>
      </c>
      <c r="K3936" s="59" t="str">
        <f>IF(I3936="Mandatory","mandatory","notmandatory")</f>
        <v>notmandatory</v>
      </c>
      <c r="L3936" s="83"/>
      <c r="M3936" s="59" t="str">
        <f t="shared" si="1460"/>
        <v>notmandatorybuyernosupplier</v>
      </c>
      <c r="N3936" s="24"/>
      <c r="O3936" s="59" t="str">
        <f t="shared" si="1461"/>
        <v>country not in scope for buyer, no need to review</v>
      </c>
    </row>
    <row r="3937" spans="1:15" ht="14.4" x14ac:dyDescent="0.25">
      <c r="A3937" s="76" t="s">
        <v>90</v>
      </c>
      <c r="B3937" s="76" t="str">
        <f>VLOOKUP(A3937,'Buyer Countries '!$B$2:$C$301,2,FALSE)</f>
        <v>no</v>
      </c>
      <c r="C3937" s="76" t="str">
        <f>VLOOKUP(A3937,'Supplier Countries'!$B$2:$D$301,3,FALSE)</f>
        <v>no</v>
      </c>
      <c r="D3937" s="76" t="str">
        <f t="shared" si="1442"/>
        <v>no</v>
      </c>
      <c r="E3937" s="76" t="str">
        <f t="shared" si="1446"/>
        <v>not applicable</v>
      </c>
      <c r="F3937" s="9" t="s">
        <v>132</v>
      </c>
      <c r="G3937" s="10" t="s">
        <v>626</v>
      </c>
      <c r="H3937" s="10"/>
      <c r="I3937" s="11"/>
      <c r="J3937" s="21" t="s">
        <v>134</v>
      </c>
      <c r="K3937" s="11"/>
      <c r="L3937" s="21"/>
      <c r="M3937" s="11"/>
      <c r="N3937" s="21"/>
      <c r="O3937" s="11"/>
    </row>
    <row r="3938" spans="1:15" ht="57.6" x14ac:dyDescent="0.25">
      <c r="A3938" s="76" t="s">
        <v>90</v>
      </c>
      <c r="B3938" s="76" t="str">
        <f>VLOOKUP(A3938,'Buyer Countries '!$B$2:$C$301,2,FALSE)</f>
        <v>no</v>
      </c>
      <c r="C3938" s="76" t="str">
        <f>VLOOKUP(A3938,'Supplier Countries'!$B$2:$D$301,3,FALSE)</f>
        <v>no</v>
      </c>
      <c r="D3938" s="76" t="str">
        <f t="shared" si="1442"/>
        <v>no</v>
      </c>
      <c r="E3938" s="76" t="str">
        <f t="shared" si="1446"/>
        <v>not applicable</v>
      </c>
      <c r="F3938" s="6" t="s">
        <v>627</v>
      </c>
      <c r="G3938" s="5" t="s">
        <v>628</v>
      </c>
      <c r="H3938" s="5" t="s">
        <v>629</v>
      </c>
      <c r="I3938" s="7" t="s">
        <v>138</v>
      </c>
      <c r="J3938" s="83" t="s">
        <v>75</v>
      </c>
      <c r="K3938" s="59" t="str">
        <f t="shared" ref="K3938:K3949" si="1462">IF(I3938="Mandatory","mandatory","notmandatory")</f>
        <v>notmandatory</v>
      </c>
      <c r="L3938" s="83"/>
      <c r="M3938" s="59" t="str">
        <f t="shared" ref="M3938:M3949" si="1463">K3938&amp;"buyer"&amp;J3938&amp;"supplier"&amp;L3938</f>
        <v>notmandatorybuyernosupplier</v>
      </c>
      <c r="N3938" s="24"/>
      <c r="O3938" s="59" t="str">
        <f t="shared" ref="O3938:O3994" si="1464">IF(D3938="noyes","country not in scope for buyer, contact buyer",
IF(D3938="no","country not in scope for buyer, no need to review",
IF(D3938="nono","country not in scope for buyer and supplier no need to review",
IF(D3938="yesno","country not in scope for supplier no need to review",
IF(M3938="notmandatorybuyeryessupplierno","can buyer relax rule in SBN or ERP to accept invoice without this, if not provide data on PDF, if not move to Portal invoice",
IF(M3938="mandatorybuyeryessupplierno","SAP business network requires this information, provide it or move to Portal invoice",IF(M3938="mandatorybuyeryessupplier","SAP Business Network requires this information, provide it or move to Portal invoice",
IF(M3938="notmandatorybuyeryessupplier","can you provide data on invoice? Answer in column L by Yes or No",
IF(M3938="notmandatorybuyernosupplieryes","data not required set dropdown to blank in column L",
IF(M3938="notmandatorybuyersupplieryes","data not required set dropdown to blank in column L","good job, perfect match!"))))))))))</f>
        <v>country not in scope for buyer, no need to review</v>
      </c>
    </row>
    <row r="3939" spans="1:15" ht="57.6" x14ac:dyDescent="0.25">
      <c r="A3939" s="76" t="s">
        <v>90</v>
      </c>
      <c r="B3939" s="76" t="str">
        <f>VLOOKUP(A3939,'Buyer Countries '!$B$2:$C$301,2,FALSE)</f>
        <v>no</v>
      </c>
      <c r="C3939" s="76" t="str">
        <f>VLOOKUP(A3939,'Supplier Countries'!$B$2:$D$301,3,FALSE)</f>
        <v>no</v>
      </c>
      <c r="D3939" s="76" t="str">
        <f t="shared" si="1442"/>
        <v>no</v>
      </c>
      <c r="E3939" s="76" t="str">
        <f t="shared" si="1446"/>
        <v>not applicable</v>
      </c>
      <c r="F3939" s="6" t="s">
        <v>630</v>
      </c>
      <c r="G3939" s="5" t="s">
        <v>631</v>
      </c>
      <c r="H3939" s="5" t="s">
        <v>629</v>
      </c>
      <c r="I3939" s="7" t="s">
        <v>138</v>
      </c>
      <c r="J3939" s="83" t="s">
        <v>75</v>
      </c>
      <c r="K3939" s="59" t="str">
        <f t="shared" si="1462"/>
        <v>notmandatory</v>
      </c>
      <c r="L3939" s="83"/>
      <c r="M3939" s="59" t="str">
        <f t="shared" si="1463"/>
        <v>notmandatorybuyernosupplier</v>
      </c>
      <c r="N3939" s="24"/>
      <c r="O3939" s="59" t="str">
        <f t="shared" si="1464"/>
        <v>country not in scope for buyer, no need to review</v>
      </c>
    </row>
    <row r="3940" spans="1:15" ht="57.6" x14ac:dyDescent="0.25">
      <c r="A3940" s="76" t="s">
        <v>90</v>
      </c>
      <c r="B3940" s="76" t="str">
        <f>VLOOKUP(A3940,'Buyer Countries '!$B$2:$C$301,2,FALSE)</f>
        <v>no</v>
      </c>
      <c r="C3940" s="76" t="str">
        <f>VLOOKUP(A3940,'Supplier Countries'!$B$2:$D$301,3,FALSE)</f>
        <v>no</v>
      </c>
      <c r="D3940" s="76" t="str">
        <f t="shared" si="1442"/>
        <v>no</v>
      </c>
      <c r="E3940" s="76" t="str">
        <f t="shared" si="1446"/>
        <v>not applicable</v>
      </c>
      <c r="F3940" s="6" t="s">
        <v>632</v>
      </c>
      <c r="G3940" s="5" t="s">
        <v>633</v>
      </c>
      <c r="H3940" s="5" t="s">
        <v>629</v>
      </c>
      <c r="I3940" s="7" t="s">
        <v>138</v>
      </c>
      <c r="J3940" s="83" t="s">
        <v>75</v>
      </c>
      <c r="K3940" s="59" t="str">
        <f t="shared" si="1462"/>
        <v>notmandatory</v>
      </c>
      <c r="L3940" s="83"/>
      <c r="M3940" s="59" t="str">
        <f t="shared" si="1463"/>
        <v>notmandatorybuyernosupplier</v>
      </c>
      <c r="N3940" s="24"/>
      <c r="O3940" s="59" t="str">
        <f t="shared" si="1464"/>
        <v>country not in scope for buyer, no need to review</v>
      </c>
    </row>
    <row r="3941" spans="1:15" ht="57.6" x14ac:dyDescent="0.25">
      <c r="A3941" s="76" t="s">
        <v>90</v>
      </c>
      <c r="B3941" s="76" t="str">
        <f>VLOOKUP(A3941,'Buyer Countries '!$B$2:$C$301,2,FALSE)</f>
        <v>no</v>
      </c>
      <c r="C3941" s="76" t="str">
        <f>VLOOKUP(A3941,'Supplier Countries'!$B$2:$D$301,3,FALSE)</f>
        <v>no</v>
      </c>
      <c r="D3941" s="76" t="str">
        <f t="shared" si="1442"/>
        <v>no</v>
      </c>
      <c r="E3941" s="76" t="str">
        <f t="shared" si="1446"/>
        <v>not applicable</v>
      </c>
      <c r="F3941" s="6" t="s">
        <v>634</v>
      </c>
      <c r="G3941" s="5" t="s">
        <v>635</v>
      </c>
      <c r="H3941" s="5" t="s">
        <v>629</v>
      </c>
      <c r="I3941" s="7" t="s">
        <v>138</v>
      </c>
      <c r="J3941" s="83" t="s">
        <v>75</v>
      </c>
      <c r="K3941" s="59" t="str">
        <f t="shared" si="1462"/>
        <v>notmandatory</v>
      </c>
      <c r="L3941" s="83"/>
      <c r="M3941" s="59" t="str">
        <f t="shared" si="1463"/>
        <v>notmandatorybuyernosupplier</v>
      </c>
      <c r="N3941" s="24"/>
      <c r="O3941" s="59" t="str">
        <f t="shared" si="1464"/>
        <v>country not in scope for buyer, no need to review</v>
      </c>
    </row>
    <row r="3942" spans="1:15" ht="57.6" x14ac:dyDescent="0.25">
      <c r="A3942" s="76" t="s">
        <v>90</v>
      </c>
      <c r="B3942" s="76" t="str">
        <f>VLOOKUP(A3942,'Buyer Countries '!$B$2:$C$301,2,FALSE)</f>
        <v>no</v>
      </c>
      <c r="C3942" s="76" t="str">
        <f>VLOOKUP(A3942,'Supplier Countries'!$B$2:$D$301,3,FALSE)</f>
        <v>no</v>
      </c>
      <c r="D3942" s="76" t="str">
        <f t="shared" si="1442"/>
        <v>no</v>
      </c>
      <c r="E3942" s="76" t="str">
        <f t="shared" si="1446"/>
        <v>not applicable</v>
      </c>
      <c r="F3942" s="6" t="s">
        <v>636</v>
      </c>
      <c r="G3942" s="5" t="s">
        <v>637</v>
      </c>
      <c r="H3942" s="5" t="s">
        <v>629</v>
      </c>
      <c r="I3942" s="7" t="s">
        <v>138</v>
      </c>
      <c r="J3942" s="83" t="s">
        <v>75</v>
      </c>
      <c r="K3942" s="59" t="str">
        <f t="shared" si="1462"/>
        <v>notmandatory</v>
      </c>
      <c r="L3942" s="83"/>
      <c r="M3942" s="59" t="str">
        <f t="shared" si="1463"/>
        <v>notmandatorybuyernosupplier</v>
      </c>
      <c r="N3942" s="24"/>
      <c r="O3942" s="59" t="str">
        <f t="shared" si="1464"/>
        <v>country not in scope for buyer, no need to review</v>
      </c>
    </row>
    <row r="3943" spans="1:15" ht="57.6" x14ac:dyDescent="0.25">
      <c r="A3943" s="76" t="s">
        <v>90</v>
      </c>
      <c r="B3943" s="76" t="str">
        <f>VLOOKUP(A3943,'Buyer Countries '!$B$2:$C$301,2,FALSE)</f>
        <v>no</v>
      </c>
      <c r="C3943" s="76" t="str">
        <f>VLOOKUP(A3943,'Supplier Countries'!$B$2:$D$301,3,FALSE)</f>
        <v>no</v>
      </c>
      <c r="D3943" s="76" t="str">
        <f t="shared" si="1442"/>
        <v>no</v>
      </c>
      <c r="E3943" s="76" t="str">
        <f t="shared" si="1446"/>
        <v>not applicable</v>
      </c>
      <c r="F3943" s="6" t="s">
        <v>638</v>
      </c>
      <c r="G3943" s="5" t="s">
        <v>639</v>
      </c>
      <c r="H3943" s="5" t="s">
        <v>629</v>
      </c>
      <c r="I3943" s="7" t="s">
        <v>138</v>
      </c>
      <c r="J3943" s="83" t="s">
        <v>75</v>
      </c>
      <c r="K3943" s="59" t="str">
        <f t="shared" si="1462"/>
        <v>notmandatory</v>
      </c>
      <c r="L3943" s="83"/>
      <c r="M3943" s="59" t="str">
        <f t="shared" si="1463"/>
        <v>notmandatorybuyernosupplier</v>
      </c>
      <c r="N3943" s="24"/>
      <c r="O3943" s="59" t="str">
        <f t="shared" si="1464"/>
        <v>country not in scope for buyer, no need to review</v>
      </c>
    </row>
    <row r="3944" spans="1:15" ht="57.6" x14ac:dyDescent="0.25">
      <c r="A3944" s="76" t="s">
        <v>90</v>
      </c>
      <c r="B3944" s="76" t="str">
        <f>VLOOKUP(A3944,'Buyer Countries '!$B$2:$C$301,2,FALSE)</f>
        <v>no</v>
      </c>
      <c r="C3944" s="76" t="str">
        <f>VLOOKUP(A3944,'Supplier Countries'!$B$2:$D$301,3,FALSE)</f>
        <v>no</v>
      </c>
      <c r="D3944" s="76" t="str">
        <f t="shared" si="1442"/>
        <v>no</v>
      </c>
      <c r="E3944" s="76" t="str">
        <f t="shared" si="1446"/>
        <v>not applicable</v>
      </c>
      <c r="F3944" s="6" t="s">
        <v>640</v>
      </c>
      <c r="G3944" s="5" t="s">
        <v>641</v>
      </c>
      <c r="H3944" s="5" t="s">
        <v>629</v>
      </c>
      <c r="I3944" s="7" t="s">
        <v>138</v>
      </c>
      <c r="J3944" s="83" t="s">
        <v>75</v>
      </c>
      <c r="K3944" s="59" t="str">
        <f t="shared" si="1462"/>
        <v>notmandatory</v>
      </c>
      <c r="L3944" s="83"/>
      <c r="M3944" s="59" t="str">
        <f t="shared" si="1463"/>
        <v>notmandatorybuyernosupplier</v>
      </c>
      <c r="N3944" s="24"/>
      <c r="O3944" s="59" t="str">
        <f t="shared" si="1464"/>
        <v>country not in scope for buyer, no need to review</v>
      </c>
    </row>
    <row r="3945" spans="1:15" ht="57.6" x14ac:dyDescent="0.25">
      <c r="A3945" s="76" t="s">
        <v>90</v>
      </c>
      <c r="B3945" s="76" t="str">
        <f>VLOOKUP(A3945,'Buyer Countries '!$B$2:$C$301,2,FALSE)</f>
        <v>no</v>
      </c>
      <c r="C3945" s="76" t="str">
        <f>VLOOKUP(A3945,'Supplier Countries'!$B$2:$D$301,3,FALSE)</f>
        <v>no</v>
      </c>
      <c r="D3945" s="76" t="str">
        <f t="shared" si="1442"/>
        <v>no</v>
      </c>
      <c r="E3945" s="76" t="str">
        <f t="shared" si="1446"/>
        <v>not applicable</v>
      </c>
      <c r="F3945" s="6" t="s">
        <v>642</v>
      </c>
      <c r="G3945" s="5" t="s">
        <v>643</v>
      </c>
      <c r="H3945" s="5" t="s">
        <v>629</v>
      </c>
      <c r="I3945" s="7" t="s">
        <v>138</v>
      </c>
      <c r="J3945" s="83" t="s">
        <v>75</v>
      </c>
      <c r="K3945" s="59" t="str">
        <f t="shared" si="1462"/>
        <v>notmandatory</v>
      </c>
      <c r="L3945" s="83"/>
      <c r="M3945" s="59" t="str">
        <f t="shared" si="1463"/>
        <v>notmandatorybuyernosupplier</v>
      </c>
      <c r="N3945" s="24"/>
      <c r="O3945" s="59" t="str">
        <f t="shared" si="1464"/>
        <v>country not in scope for buyer, no need to review</v>
      </c>
    </row>
    <row r="3946" spans="1:15" ht="57.6" x14ac:dyDescent="0.25">
      <c r="A3946" s="76" t="s">
        <v>90</v>
      </c>
      <c r="B3946" s="76" t="str">
        <f>VLOOKUP(A3946,'Buyer Countries '!$B$2:$C$301,2,FALSE)</f>
        <v>no</v>
      </c>
      <c r="C3946" s="76" t="str">
        <f>VLOOKUP(A3946,'Supplier Countries'!$B$2:$D$301,3,FALSE)</f>
        <v>no</v>
      </c>
      <c r="D3946" s="76" t="str">
        <f t="shared" si="1442"/>
        <v>no</v>
      </c>
      <c r="E3946" s="76" t="str">
        <f t="shared" si="1446"/>
        <v>not applicable</v>
      </c>
      <c r="F3946" s="6" t="s">
        <v>644</v>
      </c>
      <c r="G3946" s="5" t="s">
        <v>645</v>
      </c>
      <c r="H3946" s="5" t="s">
        <v>629</v>
      </c>
      <c r="I3946" s="7" t="s">
        <v>138</v>
      </c>
      <c r="J3946" s="83" t="s">
        <v>75</v>
      </c>
      <c r="K3946" s="59" t="str">
        <f t="shared" si="1462"/>
        <v>notmandatory</v>
      </c>
      <c r="L3946" s="83"/>
      <c r="M3946" s="59" t="str">
        <f t="shared" si="1463"/>
        <v>notmandatorybuyernosupplier</v>
      </c>
      <c r="N3946" s="24"/>
      <c r="O3946" s="59" t="str">
        <f t="shared" si="1464"/>
        <v>country not in scope for buyer, no need to review</v>
      </c>
    </row>
    <row r="3947" spans="1:15" ht="57.6" x14ac:dyDescent="0.25">
      <c r="A3947" s="76" t="s">
        <v>90</v>
      </c>
      <c r="B3947" s="76" t="str">
        <f>VLOOKUP(A3947,'Buyer Countries '!$B$2:$C$301,2,FALSE)</f>
        <v>no</v>
      </c>
      <c r="C3947" s="76" t="str">
        <f>VLOOKUP(A3947,'Supplier Countries'!$B$2:$D$301,3,FALSE)</f>
        <v>no</v>
      </c>
      <c r="D3947" s="76" t="str">
        <f t="shared" si="1442"/>
        <v>no</v>
      </c>
      <c r="E3947" s="76" t="str">
        <f t="shared" si="1446"/>
        <v>not applicable</v>
      </c>
      <c r="F3947" s="6" t="s">
        <v>646</v>
      </c>
      <c r="G3947" s="5" t="s">
        <v>647</v>
      </c>
      <c r="H3947" s="5" t="s">
        <v>629</v>
      </c>
      <c r="I3947" s="7" t="s">
        <v>138</v>
      </c>
      <c r="J3947" s="83" t="s">
        <v>75</v>
      </c>
      <c r="K3947" s="59" t="str">
        <f t="shared" si="1462"/>
        <v>notmandatory</v>
      </c>
      <c r="L3947" s="83"/>
      <c r="M3947" s="59" t="str">
        <f t="shared" si="1463"/>
        <v>notmandatorybuyernosupplier</v>
      </c>
      <c r="N3947" s="24"/>
      <c r="O3947" s="59" t="str">
        <f t="shared" si="1464"/>
        <v>country not in scope for buyer, no need to review</v>
      </c>
    </row>
    <row r="3948" spans="1:15" ht="57.6" x14ac:dyDescent="0.25">
      <c r="A3948" s="76" t="s">
        <v>90</v>
      </c>
      <c r="B3948" s="76" t="str">
        <f>VLOOKUP(A3948,'Buyer Countries '!$B$2:$C$301,2,FALSE)</f>
        <v>no</v>
      </c>
      <c r="C3948" s="76" t="str">
        <f>VLOOKUP(A3948,'Supplier Countries'!$B$2:$D$301,3,FALSE)</f>
        <v>no</v>
      </c>
      <c r="D3948" s="76" t="str">
        <f t="shared" si="1442"/>
        <v>no</v>
      </c>
      <c r="E3948" s="76" t="str">
        <f t="shared" si="1446"/>
        <v>not applicable</v>
      </c>
      <c r="F3948" s="6" t="s">
        <v>648</v>
      </c>
      <c r="G3948" s="5" t="s">
        <v>649</v>
      </c>
      <c r="H3948" s="5" t="s">
        <v>629</v>
      </c>
      <c r="I3948" s="7" t="s">
        <v>138</v>
      </c>
      <c r="J3948" s="83" t="s">
        <v>75</v>
      </c>
      <c r="K3948" s="59" t="str">
        <f t="shared" si="1462"/>
        <v>notmandatory</v>
      </c>
      <c r="L3948" s="83"/>
      <c r="M3948" s="59" t="str">
        <f t="shared" si="1463"/>
        <v>notmandatorybuyernosupplier</v>
      </c>
      <c r="N3948" s="24"/>
      <c r="O3948" s="59" t="str">
        <f t="shared" si="1464"/>
        <v>country not in scope for buyer, no need to review</v>
      </c>
    </row>
    <row r="3949" spans="1:15" ht="57.6" x14ac:dyDescent="0.25">
      <c r="A3949" s="76" t="s">
        <v>90</v>
      </c>
      <c r="B3949" s="76" t="str">
        <f>VLOOKUP(A3949,'Buyer Countries '!$B$2:$C$301,2,FALSE)</f>
        <v>no</v>
      </c>
      <c r="C3949" s="76" t="str">
        <f>VLOOKUP(A3949,'Supplier Countries'!$B$2:$D$301,3,FALSE)</f>
        <v>no</v>
      </c>
      <c r="D3949" s="76" t="str">
        <f t="shared" si="1442"/>
        <v>no</v>
      </c>
      <c r="E3949" s="76" t="str">
        <f t="shared" si="1446"/>
        <v>not applicable</v>
      </c>
      <c r="F3949" s="6" t="s">
        <v>650</v>
      </c>
      <c r="G3949" s="5" t="s">
        <v>651</v>
      </c>
      <c r="H3949" s="5" t="s">
        <v>629</v>
      </c>
      <c r="I3949" s="7" t="s">
        <v>138</v>
      </c>
      <c r="J3949" s="83" t="s">
        <v>75</v>
      </c>
      <c r="K3949" s="59" t="str">
        <f t="shared" si="1462"/>
        <v>notmandatory</v>
      </c>
      <c r="L3949" s="83"/>
      <c r="M3949" s="59" t="str">
        <f t="shared" si="1463"/>
        <v>notmandatorybuyernosupplier</v>
      </c>
      <c r="N3949" s="24"/>
      <c r="O3949" s="59" t="str">
        <f t="shared" si="1464"/>
        <v>country not in scope for buyer, no need to review</v>
      </c>
    </row>
    <row r="3950" spans="1:15" ht="14.4" x14ac:dyDescent="0.25">
      <c r="A3950" s="76" t="s">
        <v>90</v>
      </c>
      <c r="B3950" s="76" t="str">
        <f>VLOOKUP(A3950,'Buyer Countries '!$B$2:$C$301,2,FALSE)</f>
        <v>no</v>
      </c>
      <c r="C3950" s="76" t="str">
        <f>VLOOKUP(A3950,'Supplier Countries'!$B$2:$D$301,3,FALSE)</f>
        <v>no</v>
      </c>
      <c r="D3950" s="76" t="str">
        <f t="shared" si="1442"/>
        <v>no</v>
      </c>
      <c r="E3950" s="76" t="str">
        <f t="shared" si="1446"/>
        <v>not applicable</v>
      </c>
      <c r="F3950" s="9" t="s">
        <v>132</v>
      </c>
      <c r="G3950" s="10" t="s">
        <v>652</v>
      </c>
      <c r="H3950" s="10"/>
      <c r="I3950" s="11"/>
      <c r="J3950" s="21"/>
      <c r="K3950" s="11"/>
      <c r="L3950" s="21"/>
      <c r="M3950" s="11"/>
      <c r="N3950" s="21"/>
      <c r="O3950" s="11"/>
    </row>
    <row r="3951" spans="1:15" ht="43.2" x14ac:dyDescent="0.25">
      <c r="A3951" s="76" t="s">
        <v>90</v>
      </c>
      <c r="B3951" s="76" t="str">
        <f>VLOOKUP(A3951,'Buyer Countries '!$B$2:$C$301,2,FALSE)</f>
        <v>no</v>
      </c>
      <c r="C3951" s="76" t="str">
        <f>VLOOKUP(A3951,'Supplier Countries'!$B$2:$D$301,3,FALSE)</f>
        <v>no</v>
      </c>
      <c r="D3951" s="76" t="str">
        <f t="shared" si="1442"/>
        <v>no</v>
      </c>
      <c r="E3951" s="76" t="str">
        <f t="shared" si="1446"/>
        <v>not applicable</v>
      </c>
      <c r="F3951" s="8" t="s">
        <v>653</v>
      </c>
      <c r="G3951" s="7" t="s">
        <v>654</v>
      </c>
      <c r="H3951" s="5"/>
      <c r="I3951" s="7" t="s">
        <v>138</v>
      </c>
      <c r="J3951" s="83" t="s">
        <v>75</v>
      </c>
      <c r="K3951" s="59" t="str">
        <f t="shared" ref="K3951:K3958" si="1465">IF(I3951="Mandatory","mandatory","notmandatory")</f>
        <v>notmandatory</v>
      </c>
      <c r="L3951" s="83"/>
      <c r="M3951" s="59" t="str">
        <f t="shared" ref="M3951:M3958" si="1466">K3951&amp;"buyer"&amp;J3951&amp;"supplier"&amp;L3951</f>
        <v>notmandatorybuyernosupplier</v>
      </c>
      <c r="N3951" s="24" t="s">
        <v>430</v>
      </c>
      <c r="O3951" s="59" t="str">
        <f t="shared" si="1464"/>
        <v>country not in scope for buyer, no need to review</v>
      </c>
    </row>
    <row r="3952" spans="1:15" ht="43.2" x14ac:dyDescent="0.25">
      <c r="A3952" s="76" t="s">
        <v>90</v>
      </c>
      <c r="B3952" s="76" t="str">
        <f>VLOOKUP(A3952,'Buyer Countries '!$B$2:$C$301,2,FALSE)</f>
        <v>no</v>
      </c>
      <c r="C3952" s="76" t="str">
        <f>VLOOKUP(A3952,'Supplier Countries'!$B$2:$D$301,3,FALSE)</f>
        <v>no</v>
      </c>
      <c r="D3952" s="76" t="str">
        <f t="shared" si="1442"/>
        <v>no</v>
      </c>
      <c r="E3952" s="76" t="str">
        <f t="shared" si="1446"/>
        <v>not applicable</v>
      </c>
      <c r="F3952" s="8" t="s">
        <v>655</v>
      </c>
      <c r="G3952" s="7" t="s">
        <v>656</v>
      </c>
      <c r="H3952" s="5"/>
      <c r="I3952" s="7" t="s">
        <v>138</v>
      </c>
      <c r="J3952" s="83" t="s">
        <v>75</v>
      </c>
      <c r="K3952" s="59" t="str">
        <f t="shared" si="1465"/>
        <v>notmandatory</v>
      </c>
      <c r="L3952" s="83"/>
      <c r="M3952" s="59" t="str">
        <f t="shared" si="1466"/>
        <v>notmandatorybuyernosupplier</v>
      </c>
      <c r="N3952" s="24" t="s">
        <v>430</v>
      </c>
      <c r="O3952" s="59" t="str">
        <f t="shared" si="1464"/>
        <v>country not in scope for buyer, no need to review</v>
      </c>
    </row>
    <row r="3953" spans="1:15" ht="43.2" x14ac:dyDescent="0.25">
      <c r="A3953" s="76" t="s">
        <v>90</v>
      </c>
      <c r="B3953" s="76" t="str">
        <f>VLOOKUP(A3953,'Buyer Countries '!$B$2:$C$301,2,FALSE)</f>
        <v>no</v>
      </c>
      <c r="C3953" s="76" t="str">
        <f>VLOOKUP(A3953,'Supplier Countries'!$B$2:$D$301,3,FALSE)</f>
        <v>no</v>
      </c>
      <c r="D3953" s="76" t="str">
        <f t="shared" si="1442"/>
        <v>no</v>
      </c>
      <c r="E3953" s="76" t="str">
        <f t="shared" si="1446"/>
        <v>not applicable</v>
      </c>
      <c r="F3953" s="8" t="s">
        <v>657</v>
      </c>
      <c r="G3953" s="7" t="s">
        <v>658</v>
      </c>
      <c r="H3953" s="5"/>
      <c r="I3953" s="7" t="s">
        <v>138</v>
      </c>
      <c r="J3953" s="83" t="s">
        <v>75</v>
      </c>
      <c r="K3953" s="59" t="str">
        <f t="shared" si="1465"/>
        <v>notmandatory</v>
      </c>
      <c r="L3953" s="83"/>
      <c r="M3953" s="59" t="str">
        <f t="shared" si="1466"/>
        <v>notmandatorybuyernosupplier</v>
      </c>
      <c r="N3953" s="24" t="s">
        <v>430</v>
      </c>
      <c r="O3953" s="59" t="str">
        <f t="shared" si="1464"/>
        <v>country not in scope for buyer, no need to review</v>
      </c>
    </row>
    <row r="3954" spans="1:15" ht="43.2" x14ac:dyDescent="0.25">
      <c r="A3954" s="76" t="s">
        <v>90</v>
      </c>
      <c r="B3954" s="76" t="str">
        <f>VLOOKUP(A3954,'Buyer Countries '!$B$2:$C$301,2,FALSE)</f>
        <v>no</v>
      </c>
      <c r="C3954" s="76" t="str">
        <f>VLOOKUP(A3954,'Supplier Countries'!$B$2:$D$301,3,FALSE)</f>
        <v>no</v>
      </c>
      <c r="D3954" s="76" t="str">
        <f t="shared" si="1442"/>
        <v>no</v>
      </c>
      <c r="E3954" s="76" t="str">
        <f t="shared" si="1446"/>
        <v>not applicable</v>
      </c>
      <c r="F3954" s="8" t="s">
        <v>659</v>
      </c>
      <c r="G3954" s="7" t="s">
        <v>660</v>
      </c>
      <c r="H3954" s="5"/>
      <c r="I3954" s="7" t="s">
        <v>138</v>
      </c>
      <c r="J3954" s="83" t="s">
        <v>75</v>
      </c>
      <c r="K3954" s="59" t="str">
        <f t="shared" si="1465"/>
        <v>notmandatory</v>
      </c>
      <c r="L3954" s="83"/>
      <c r="M3954" s="59" t="str">
        <f t="shared" si="1466"/>
        <v>notmandatorybuyernosupplier</v>
      </c>
      <c r="N3954" s="24" t="s">
        <v>430</v>
      </c>
      <c r="O3954" s="59" t="str">
        <f t="shared" si="1464"/>
        <v>country not in scope for buyer, no need to review</v>
      </c>
    </row>
    <row r="3955" spans="1:15" ht="43.2" x14ac:dyDescent="0.25">
      <c r="A3955" s="76" t="s">
        <v>90</v>
      </c>
      <c r="B3955" s="76" t="str">
        <f>VLOOKUP(A3955,'Buyer Countries '!$B$2:$C$301,2,FALSE)</f>
        <v>no</v>
      </c>
      <c r="C3955" s="76" t="str">
        <f>VLOOKUP(A3955,'Supplier Countries'!$B$2:$D$301,3,FALSE)</f>
        <v>no</v>
      </c>
      <c r="D3955" s="76" t="str">
        <f t="shared" si="1442"/>
        <v>no</v>
      </c>
      <c r="E3955" s="76" t="str">
        <f t="shared" si="1446"/>
        <v>not applicable</v>
      </c>
      <c r="F3955" s="8" t="s">
        <v>661</v>
      </c>
      <c r="G3955" s="7" t="s">
        <v>662</v>
      </c>
      <c r="H3955" s="5"/>
      <c r="I3955" s="7" t="s">
        <v>138</v>
      </c>
      <c r="J3955" s="83" t="s">
        <v>75</v>
      </c>
      <c r="K3955" s="59" t="str">
        <f t="shared" si="1465"/>
        <v>notmandatory</v>
      </c>
      <c r="L3955" s="83"/>
      <c r="M3955" s="59" t="str">
        <f t="shared" si="1466"/>
        <v>notmandatorybuyernosupplier</v>
      </c>
      <c r="N3955" s="24" t="s">
        <v>430</v>
      </c>
      <c r="O3955" s="59" t="str">
        <f t="shared" si="1464"/>
        <v>country not in scope for buyer, no need to review</v>
      </c>
    </row>
    <row r="3956" spans="1:15" ht="43.2" x14ac:dyDescent="0.25">
      <c r="A3956" s="76" t="s">
        <v>90</v>
      </c>
      <c r="B3956" s="76" t="str">
        <f>VLOOKUP(A3956,'Buyer Countries '!$B$2:$C$301,2,FALSE)</f>
        <v>no</v>
      </c>
      <c r="C3956" s="76" t="str">
        <f>VLOOKUP(A3956,'Supplier Countries'!$B$2:$D$301,3,FALSE)</f>
        <v>no</v>
      </c>
      <c r="D3956" s="76" t="str">
        <f t="shared" ref="D3956:D3994" si="1467">IF($N$3="supplier",B3956&amp;C3956,IF($N$3="buyer",B3956,"select value in are your onboarding a buyer or a supplier"))</f>
        <v>no</v>
      </c>
      <c r="E3956" s="76" t="str">
        <f t="shared" si="1446"/>
        <v>not applicable</v>
      </c>
      <c r="F3956" s="8" t="s">
        <v>663</v>
      </c>
      <c r="G3956" s="7" t="s">
        <v>664</v>
      </c>
      <c r="H3956" s="5"/>
      <c r="I3956" s="7" t="s">
        <v>138</v>
      </c>
      <c r="J3956" s="83" t="s">
        <v>75</v>
      </c>
      <c r="K3956" s="59" t="str">
        <f t="shared" si="1465"/>
        <v>notmandatory</v>
      </c>
      <c r="L3956" s="83"/>
      <c r="M3956" s="59" t="str">
        <f t="shared" si="1466"/>
        <v>notmandatorybuyernosupplier</v>
      </c>
      <c r="N3956" s="24" t="s">
        <v>430</v>
      </c>
      <c r="O3956" s="59" t="str">
        <f t="shared" si="1464"/>
        <v>country not in scope for buyer, no need to review</v>
      </c>
    </row>
    <row r="3957" spans="1:15" ht="43.2" x14ac:dyDescent="0.25">
      <c r="A3957" s="76" t="s">
        <v>90</v>
      </c>
      <c r="B3957" s="76" t="str">
        <f>VLOOKUP(A3957,'Buyer Countries '!$B$2:$C$301,2,FALSE)</f>
        <v>no</v>
      </c>
      <c r="C3957" s="76" t="str">
        <f>VLOOKUP(A3957,'Supplier Countries'!$B$2:$D$301,3,FALSE)</f>
        <v>no</v>
      </c>
      <c r="D3957" s="76" t="str">
        <f t="shared" si="1467"/>
        <v>no</v>
      </c>
      <c r="E3957" s="76" t="str">
        <f t="shared" si="1446"/>
        <v>not applicable</v>
      </c>
      <c r="F3957" s="8" t="s">
        <v>665</v>
      </c>
      <c r="G3957" s="7" t="s">
        <v>666</v>
      </c>
      <c r="H3957" s="5"/>
      <c r="I3957" s="7" t="s">
        <v>138</v>
      </c>
      <c r="J3957" s="83" t="s">
        <v>75</v>
      </c>
      <c r="K3957" s="59" t="str">
        <f t="shared" si="1465"/>
        <v>notmandatory</v>
      </c>
      <c r="L3957" s="83"/>
      <c r="M3957" s="59" t="str">
        <f t="shared" si="1466"/>
        <v>notmandatorybuyernosupplier</v>
      </c>
      <c r="N3957" s="24" t="s">
        <v>430</v>
      </c>
      <c r="O3957" s="59" t="str">
        <f t="shared" si="1464"/>
        <v>country not in scope for buyer, no need to review</v>
      </c>
    </row>
    <row r="3958" spans="1:15" ht="43.2" x14ac:dyDescent="0.25">
      <c r="A3958" s="76" t="s">
        <v>90</v>
      </c>
      <c r="B3958" s="76" t="str">
        <f>VLOOKUP(A3958,'Buyer Countries '!$B$2:$C$301,2,FALSE)</f>
        <v>no</v>
      </c>
      <c r="C3958" s="76" t="str">
        <f>VLOOKUP(A3958,'Supplier Countries'!$B$2:$D$301,3,FALSE)</f>
        <v>no</v>
      </c>
      <c r="D3958" s="76" t="str">
        <f t="shared" si="1467"/>
        <v>no</v>
      </c>
      <c r="E3958" s="76" t="str">
        <f t="shared" si="1446"/>
        <v>not applicable</v>
      </c>
      <c r="F3958" s="8" t="s">
        <v>667</v>
      </c>
      <c r="G3958" s="7" t="s">
        <v>668</v>
      </c>
      <c r="H3958" s="5"/>
      <c r="I3958" s="7" t="s">
        <v>138</v>
      </c>
      <c r="J3958" s="83" t="s">
        <v>75</v>
      </c>
      <c r="K3958" s="59" t="str">
        <f t="shared" si="1465"/>
        <v>notmandatory</v>
      </c>
      <c r="L3958" s="83"/>
      <c r="M3958" s="59" t="str">
        <f t="shared" si="1466"/>
        <v>notmandatorybuyernosupplier</v>
      </c>
      <c r="N3958" s="24" t="s">
        <v>430</v>
      </c>
      <c r="O3958" s="59" t="str">
        <f t="shared" si="1464"/>
        <v>country not in scope for buyer, no need to review</v>
      </c>
    </row>
    <row r="3959" spans="1:15" ht="14.4" x14ac:dyDescent="0.25">
      <c r="A3959" s="76" t="s">
        <v>90</v>
      </c>
      <c r="B3959" s="76" t="str">
        <f>VLOOKUP(A3959,'Buyer Countries '!$B$2:$C$301,2,FALSE)</f>
        <v>no</v>
      </c>
      <c r="C3959" s="76" t="str">
        <f>VLOOKUP(A3959,'Supplier Countries'!$B$2:$D$301,3,FALSE)</f>
        <v>no</v>
      </c>
      <c r="D3959" s="76" t="str">
        <f t="shared" si="1467"/>
        <v>no</v>
      </c>
      <c r="E3959" s="76" t="str">
        <f t="shared" si="1446"/>
        <v>not applicable</v>
      </c>
      <c r="F3959" s="9" t="s">
        <v>132</v>
      </c>
      <c r="G3959" s="10" t="s">
        <v>669</v>
      </c>
      <c r="H3959" s="10"/>
      <c r="I3959" s="11"/>
      <c r="J3959" s="21"/>
      <c r="K3959" s="11"/>
      <c r="L3959" s="21"/>
      <c r="M3959" s="11"/>
      <c r="N3959" s="21"/>
      <c r="O3959" s="11"/>
    </row>
    <row r="3960" spans="1:15" ht="43.2" x14ac:dyDescent="0.25">
      <c r="A3960" s="76" t="s">
        <v>90</v>
      </c>
      <c r="B3960" s="76" t="str">
        <f>VLOOKUP(A3960,'Buyer Countries '!$B$2:$C$301,2,FALSE)</f>
        <v>no</v>
      </c>
      <c r="C3960" s="76" t="str">
        <f>VLOOKUP(A3960,'Supplier Countries'!$B$2:$D$301,3,FALSE)</f>
        <v>no</v>
      </c>
      <c r="D3960" s="76" t="str">
        <f t="shared" si="1467"/>
        <v>no</v>
      </c>
      <c r="E3960" s="76" t="str">
        <f t="shared" si="1446"/>
        <v>not applicable</v>
      </c>
      <c r="F3960" s="8" t="s">
        <v>670</v>
      </c>
      <c r="G3960" s="7" t="s">
        <v>671</v>
      </c>
      <c r="H3960" s="5"/>
      <c r="I3960" s="7" t="s">
        <v>138</v>
      </c>
      <c r="J3960" s="83" t="s">
        <v>75</v>
      </c>
      <c r="K3960" s="59" t="str">
        <f t="shared" ref="K3960:K3967" si="1468">IF(I3960="Mandatory","mandatory","notmandatory")</f>
        <v>notmandatory</v>
      </c>
      <c r="L3960" s="83"/>
      <c r="M3960" s="59" t="str">
        <f t="shared" ref="M3960:M3967" si="1469">K3960&amp;"buyer"&amp;J3960&amp;"supplier"&amp;L3960</f>
        <v>notmandatorybuyernosupplier</v>
      </c>
      <c r="N3960" s="24" t="s">
        <v>430</v>
      </c>
      <c r="O3960" s="59" t="str">
        <f t="shared" si="1464"/>
        <v>country not in scope for buyer, no need to review</v>
      </c>
    </row>
    <row r="3961" spans="1:15" ht="43.2" x14ac:dyDescent="0.25">
      <c r="A3961" s="76" t="s">
        <v>90</v>
      </c>
      <c r="B3961" s="76" t="str">
        <f>VLOOKUP(A3961,'Buyer Countries '!$B$2:$C$301,2,FALSE)</f>
        <v>no</v>
      </c>
      <c r="C3961" s="76" t="str">
        <f>VLOOKUP(A3961,'Supplier Countries'!$B$2:$D$301,3,FALSE)</f>
        <v>no</v>
      </c>
      <c r="D3961" s="76" t="str">
        <f t="shared" si="1467"/>
        <v>no</v>
      </c>
      <c r="E3961" s="76" t="str">
        <f t="shared" si="1446"/>
        <v>not applicable</v>
      </c>
      <c r="F3961" s="8" t="s">
        <v>672</v>
      </c>
      <c r="G3961" s="7" t="s">
        <v>673</v>
      </c>
      <c r="H3961" s="5"/>
      <c r="I3961" s="7" t="s">
        <v>138</v>
      </c>
      <c r="J3961" s="83" t="s">
        <v>75</v>
      </c>
      <c r="K3961" s="59" t="str">
        <f t="shared" si="1468"/>
        <v>notmandatory</v>
      </c>
      <c r="L3961" s="83"/>
      <c r="M3961" s="59" t="str">
        <f t="shared" si="1469"/>
        <v>notmandatorybuyernosupplier</v>
      </c>
      <c r="N3961" s="24" t="s">
        <v>430</v>
      </c>
      <c r="O3961" s="59" t="str">
        <f t="shared" si="1464"/>
        <v>country not in scope for buyer, no need to review</v>
      </c>
    </row>
    <row r="3962" spans="1:15" ht="43.2" x14ac:dyDescent="0.25">
      <c r="A3962" s="76" t="s">
        <v>90</v>
      </c>
      <c r="B3962" s="76" t="str">
        <f>VLOOKUP(A3962,'Buyer Countries '!$B$2:$C$301,2,FALSE)</f>
        <v>no</v>
      </c>
      <c r="C3962" s="76" t="str">
        <f>VLOOKUP(A3962,'Supplier Countries'!$B$2:$D$301,3,FALSE)</f>
        <v>no</v>
      </c>
      <c r="D3962" s="76" t="str">
        <f t="shared" si="1467"/>
        <v>no</v>
      </c>
      <c r="E3962" s="76" t="str">
        <f t="shared" ref="E3962:E3994" si="1470">IF(D3962="select value in are your onboarding a buyer or a supplier",D3962,IF(D3962="yesno","not applicable",IF(D3962="yesyes","country supported",IF(D3962="noyes","country not supported, contact buyer",IF(D3962="yes","country supported","not applicable")))))</f>
        <v>not applicable</v>
      </c>
      <c r="F3962" s="8" t="s">
        <v>674</v>
      </c>
      <c r="G3962" s="7" t="s">
        <v>675</v>
      </c>
      <c r="H3962" s="5"/>
      <c r="I3962" s="7" t="s">
        <v>138</v>
      </c>
      <c r="J3962" s="83" t="s">
        <v>75</v>
      </c>
      <c r="K3962" s="59" t="str">
        <f t="shared" si="1468"/>
        <v>notmandatory</v>
      </c>
      <c r="L3962" s="83"/>
      <c r="M3962" s="59" t="str">
        <f t="shared" si="1469"/>
        <v>notmandatorybuyernosupplier</v>
      </c>
      <c r="N3962" s="24" t="s">
        <v>430</v>
      </c>
      <c r="O3962" s="59" t="str">
        <f t="shared" si="1464"/>
        <v>country not in scope for buyer, no need to review</v>
      </c>
    </row>
    <row r="3963" spans="1:15" ht="43.2" x14ac:dyDescent="0.25">
      <c r="A3963" s="76" t="s">
        <v>90</v>
      </c>
      <c r="B3963" s="76" t="str">
        <f>VLOOKUP(A3963,'Buyer Countries '!$B$2:$C$301,2,FALSE)</f>
        <v>no</v>
      </c>
      <c r="C3963" s="76" t="str">
        <f>VLOOKUP(A3963,'Supplier Countries'!$B$2:$D$301,3,FALSE)</f>
        <v>no</v>
      </c>
      <c r="D3963" s="76" t="str">
        <f t="shared" si="1467"/>
        <v>no</v>
      </c>
      <c r="E3963" s="76" t="str">
        <f t="shared" si="1470"/>
        <v>not applicable</v>
      </c>
      <c r="F3963" s="8" t="s">
        <v>676</v>
      </c>
      <c r="G3963" s="7" t="s">
        <v>677</v>
      </c>
      <c r="H3963" s="5"/>
      <c r="I3963" s="7" t="s">
        <v>138</v>
      </c>
      <c r="J3963" s="83" t="s">
        <v>75</v>
      </c>
      <c r="K3963" s="59" t="str">
        <f t="shared" si="1468"/>
        <v>notmandatory</v>
      </c>
      <c r="L3963" s="83"/>
      <c r="M3963" s="59" t="str">
        <f t="shared" si="1469"/>
        <v>notmandatorybuyernosupplier</v>
      </c>
      <c r="N3963" s="24" t="s">
        <v>430</v>
      </c>
      <c r="O3963" s="59" t="str">
        <f t="shared" si="1464"/>
        <v>country not in scope for buyer, no need to review</v>
      </c>
    </row>
    <row r="3964" spans="1:15" ht="43.2" x14ac:dyDescent="0.25">
      <c r="A3964" s="76" t="s">
        <v>90</v>
      </c>
      <c r="B3964" s="76" t="str">
        <f>VLOOKUP(A3964,'Buyer Countries '!$B$2:$C$301,2,FALSE)</f>
        <v>no</v>
      </c>
      <c r="C3964" s="76" t="str">
        <f>VLOOKUP(A3964,'Supplier Countries'!$B$2:$D$301,3,FALSE)</f>
        <v>no</v>
      </c>
      <c r="D3964" s="76" t="str">
        <f t="shared" si="1467"/>
        <v>no</v>
      </c>
      <c r="E3964" s="76" t="str">
        <f t="shared" si="1470"/>
        <v>not applicable</v>
      </c>
      <c r="F3964" s="8" t="s">
        <v>678</v>
      </c>
      <c r="G3964" s="7" t="s">
        <v>679</v>
      </c>
      <c r="H3964" s="5"/>
      <c r="I3964" s="7" t="s">
        <v>138</v>
      </c>
      <c r="J3964" s="83" t="s">
        <v>75</v>
      </c>
      <c r="K3964" s="59" t="str">
        <f t="shared" si="1468"/>
        <v>notmandatory</v>
      </c>
      <c r="L3964" s="83"/>
      <c r="M3964" s="59" t="str">
        <f t="shared" si="1469"/>
        <v>notmandatorybuyernosupplier</v>
      </c>
      <c r="N3964" s="24" t="s">
        <v>430</v>
      </c>
      <c r="O3964" s="59" t="str">
        <f t="shared" si="1464"/>
        <v>country not in scope for buyer, no need to review</v>
      </c>
    </row>
    <row r="3965" spans="1:15" ht="43.2" x14ac:dyDescent="0.25">
      <c r="A3965" s="76" t="s">
        <v>90</v>
      </c>
      <c r="B3965" s="76" t="str">
        <f>VLOOKUP(A3965,'Buyer Countries '!$B$2:$C$301,2,FALSE)</f>
        <v>no</v>
      </c>
      <c r="C3965" s="76" t="str">
        <f>VLOOKUP(A3965,'Supplier Countries'!$B$2:$D$301,3,FALSE)</f>
        <v>no</v>
      </c>
      <c r="D3965" s="76" t="str">
        <f t="shared" si="1467"/>
        <v>no</v>
      </c>
      <c r="E3965" s="76" t="str">
        <f t="shared" si="1470"/>
        <v>not applicable</v>
      </c>
      <c r="F3965" s="8" t="s">
        <v>680</v>
      </c>
      <c r="G3965" s="7" t="s">
        <v>681</v>
      </c>
      <c r="H3965" s="5"/>
      <c r="I3965" s="7" t="s">
        <v>138</v>
      </c>
      <c r="J3965" s="83" t="s">
        <v>75</v>
      </c>
      <c r="K3965" s="59" t="str">
        <f t="shared" si="1468"/>
        <v>notmandatory</v>
      </c>
      <c r="L3965" s="83"/>
      <c r="M3965" s="59" t="str">
        <f t="shared" si="1469"/>
        <v>notmandatorybuyernosupplier</v>
      </c>
      <c r="N3965" s="24" t="s">
        <v>430</v>
      </c>
      <c r="O3965" s="59" t="str">
        <f t="shared" si="1464"/>
        <v>country not in scope for buyer, no need to review</v>
      </c>
    </row>
    <row r="3966" spans="1:15" ht="43.2" x14ac:dyDescent="0.25">
      <c r="A3966" s="76" t="s">
        <v>90</v>
      </c>
      <c r="B3966" s="76" t="str">
        <f>VLOOKUP(A3966,'Buyer Countries '!$B$2:$C$301,2,FALSE)</f>
        <v>no</v>
      </c>
      <c r="C3966" s="76" t="str">
        <f>VLOOKUP(A3966,'Supplier Countries'!$B$2:$D$301,3,FALSE)</f>
        <v>no</v>
      </c>
      <c r="D3966" s="76" t="str">
        <f t="shared" si="1467"/>
        <v>no</v>
      </c>
      <c r="E3966" s="76" t="str">
        <f t="shared" si="1470"/>
        <v>not applicable</v>
      </c>
      <c r="F3966" s="8" t="s">
        <v>682</v>
      </c>
      <c r="G3966" s="7" t="s">
        <v>683</v>
      </c>
      <c r="H3966" s="5"/>
      <c r="I3966" s="7" t="s">
        <v>138</v>
      </c>
      <c r="J3966" s="83" t="s">
        <v>75</v>
      </c>
      <c r="K3966" s="59" t="str">
        <f t="shared" si="1468"/>
        <v>notmandatory</v>
      </c>
      <c r="L3966" s="83"/>
      <c r="M3966" s="59" t="str">
        <f t="shared" si="1469"/>
        <v>notmandatorybuyernosupplier</v>
      </c>
      <c r="N3966" s="24" t="s">
        <v>430</v>
      </c>
      <c r="O3966" s="59" t="str">
        <f t="shared" si="1464"/>
        <v>country not in scope for buyer, no need to review</v>
      </c>
    </row>
    <row r="3967" spans="1:15" ht="43.2" x14ac:dyDescent="0.25">
      <c r="A3967" s="76" t="s">
        <v>90</v>
      </c>
      <c r="B3967" s="76" t="str">
        <f>VLOOKUP(A3967,'Buyer Countries '!$B$2:$C$301,2,FALSE)</f>
        <v>no</v>
      </c>
      <c r="C3967" s="76" t="str">
        <f>VLOOKUP(A3967,'Supplier Countries'!$B$2:$D$301,3,FALSE)</f>
        <v>no</v>
      </c>
      <c r="D3967" s="76" t="str">
        <f t="shared" si="1467"/>
        <v>no</v>
      </c>
      <c r="E3967" s="76" t="str">
        <f t="shared" si="1470"/>
        <v>not applicable</v>
      </c>
      <c r="F3967" s="8" t="s">
        <v>684</v>
      </c>
      <c r="G3967" s="7" t="s">
        <v>685</v>
      </c>
      <c r="H3967" s="5"/>
      <c r="I3967" s="7" t="s">
        <v>138</v>
      </c>
      <c r="J3967" s="83" t="s">
        <v>75</v>
      </c>
      <c r="K3967" s="59" t="str">
        <f t="shared" si="1468"/>
        <v>notmandatory</v>
      </c>
      <c r="L3967" s="83"/>
      <c r="M3967" s="59" t="str">
        <f t="shared" si="1469"/>
        <v>notmandatorybuyernosupplier</v>
      </c>
      <c r="N3967" s="24" t="s">
        <v>430</v>
      </c>
      <c r="O3967" s="59" t="str">
        <f t="shared" si="1464"/>
        <v>country not in scope for buyer, no need to review</v>
      </c>
    </row>
    <row r="3968" spans="1:15" ht="14.4" x14ac:dyDescent="0.25">
      <c r="A3968" s="76" t="s">
        <v>90</v>
      </c>
      <c r="B3968" s="76" t="str">
        <f>VLOOKUP(A3968,'Buyer Countries '!$B$2:$C$301,2,FALSE)</f>
        <v>no</v>
      </c>
      <c r="C3968" s="76" t="str">
        <f>VLOOKUP(A3968,'Supplier Countries'!$B$2:$D$301,3,FALSE)</f>
        <v>no</v>
      </c>
      <c r="D3968" s="76" t="str">
        <f t="shared" si="1467"/>
        <v>no</v>
      </c>
      <c r="E3968" s="76" t="str">
        <f t="shared" si="1470"/>
        <v>not applicable</v>
      </c>
      <c r="F3968" s="9" t="s">
        <v>132</v>
      </c>
      <c r="G3968" s="10" t="s">
        <v>686</v>
      </c>
      <c r="H3968" s="10"/>
      <c r="I3968" s="11"/>
      <c r="J3968" s="21"/>
      <c r="K3968" s="11"/>
      <c r="L3968" s="21"/>
      <c r="M3968" s="11"/>
      <c r="N3968" s="21"/>
      <c r="O3968" s="11"/>
    </row>
    <row r="3969" spans="1:15" ht="14.4" x14ac:dyDescent="0.25">
      <c r="A3969" s="76" t="s">
        <v>90</v>
      </c>
      <c r="B3969" s="76" t="str">
        <f>VLOOKUP(A3969,'Buyer Countries '!$B$2:$C$301,2,FALSE)</f>
        <v>no</v>
      </c>
      <c r="C3969" s="76" t="str">
        <f>VLOOKUP(A3969,'Supplier Countries'!$B$2:$D$301,3,FALSE)</f>
        <v>no</v>
      </c>
      <c r="D3969" s="76" t="str">
        <f t="shared" si="1467"/>
        <v>no</v>
      </c>
      <c r="E3969" s="76" t="str">
        <f t="shared" si="1470"/>
        <v>not applicable</v>
      </c>
      <c r="F3969" s="8" t="s">
        <v>687</v>
      </c>
      <c r="G3969" s="7" t="s">
        <v>688</v>
      </c>
      <c r="H3969" s="5"/>
      <c r="I3969" s="7" t="s">
        <v>142</v>
      </c>
      <c r="J3969" s="83" t="s">
        <v>75</v>
      </c>
      <c r="K3969" s="59" t="str">
        <f t="shared" ref="K3969:K3991" si="1471">IF(I3969="Mandatory","mandatory","notmandatory")</f>
        <v>notmandatory</v>
      </c>
      <c r="L3969" s="83"/>
      <c r="M3969" s="59" t="str">
        <f t="shared" ref="M3969:M3991" si="1472">K3969&amp;"buyer"&amp;J3969&amp;"supplier"&amp;L3969</f>
        <v>notmandatorybuyernosupplier</v>
      </c>
      <c r="N3969" s="24"/>
      <c r="O3969" s="59" t="str">
        <f t="shared" si="1464"/>
        <v>country not in scope for buyer, no need to review</v>
      </c>
    </row>
    <row r="3970" spans="1:15" ht="14.4" x14ac:dyDescent="0.25">
      <c r="A3970" s="76" t="s">
        <v>90</v>
      </c>
      <c r="B3970" s="76" t="str">
        <f>VLOOKUP(A3970,'Buyer Countries '!$B$2:$C$301,2,FALSE)</f>
        <v>no</v>
      </c>
      <c r="C3970" s="76" t="str">
        <f>VLOOKUP(A3970,'Supplier Countries'!$B$2:$D$301,3,FALSE)</f>
        <v>no</v>
      </c>
      <c r="D3970" s="76" t="str">
        <f t="shared" si="1467"/>
        <v>no</v>
      </c>
      <c r="E3970" s="76" t="str">
        <f t="shared" si="1470"/>
        <v>not applicable</v>
      </c>
      <c r="F3970" s="8" t="s">
        <v>689</v>
      </c>
      <c r="G3970" s="7" t="s">
        <v>690</v>
      </c>
      <c r="H3970" s="5"/>
      <c r="I3970" s="7" t="s">
        <v>138</v>
      </c>
      <c r="J3970" s="83" t="s">
        <v>75</v>
      </c>
      <c r="K3970" s="59" t="str">
        <f t="shared" si="1471"/>
        <v>notmandatory</v>
      </c>
      <c r="L3970" s="83"/>
      <c r="M3970" s="59" t="str">
        <f t="shared" si="1472"/>
        <v>notmandatorybuyernosupplier</v>
      </c>
      <c r="N3970" s="24"/>
      <c r="O3970" s="59" t="str">
        <f t="shared" si="1464"/>
        <v>country not in scope for buyer, no need to review</v>
      </c>
    </row>
    <row r="3971" spans="1:15" ht="57.6" x14ac:dyDescent="0.25">
      <c r="A3971" s="76" t="s">
        <v>90</v>
      </c>
      <c r="B3971" s="76" t="str">
        <f>VLOOKUP(A3971,'Buyer Countries '!$B$2:$C$301,2,FALSE)</f>
        <v>no</v>
      </c>
      <c r="C3971" s="76" t="str">
        <f>VLOOKUP(A3971,'Supplier Countries'!$B$2:$D$301,3,FALSE)</f>
        <v>no</v>
      </c>
      <c r="D3971" s="76" t="str">
        <f t="shared" si="1467"/>
        <v>no</v>
      </c>
      <c r="E3971" s="76" t="str">
        <f t="shared" si="1470"/>
        <v>not applicable</v>
      </c>
      <c r="F3971" s="8" t="s">
        <v>691</v>
      </c>
      <c r="G3971" s="7" t="s">
        <v>692</v>
      </c>
      <c r="H3971" s="5" t="s">
        <v>693</v>
      </c>
      <c r="I3971" s="7" t="s">
        <v>138</v>
      </c>
      <c r="J3971" s="83" t="s">
        <v>75</v>
      </c>
      <c r="K3971" s="59" t="str">
        <f t="shared" si="1471"/>
        <v>notmandatory</v>
      </c>
      <c r="L3971" s="83"/>
      <c r="M3971" s="59" t="str">
        <f t="shared" si="1472"/>
        <v>notmandatorybuyernosupplier</v>
      </c>
      <c r="N3971" s="24"/>
      <c r="O3971" s="59" t="str">
        <f t="shared" si="1464"/>
        <v>country not in scope for buyer, no need to review</v>
      </c>
    </row>
    <row r="3972" spans="1:15" ht="14.4" x14ac:dyDescent="0.25">
      <c r="A3972" s="76" t="s">
        <v>90</v>
      </c>
      <c r="B3972" s="76" t="str">
        <f>VLOOKUP(A3972,'Buyer Countries '!$B$2:$C$301,2,FALSE)</f>
        <v>no</v>
      </c>
      <c r="C3972" s="76" t="str">
        <f>VLOOKUP(A3972,'Supplier Countries'!$B$2:$D$301,3,FALSE)</f>
        <v>no</v>
      </c>
      <c r="D3972" s="76" t="str">
        <f t="shared" si="1467"/>
        <v>no</v>
      </c>
      <c r="E3972" s="76" t="str">
        <f t="shared" si="1470"/>
        <v>not applicable</v>
      </c>
      <c r="F3972" s="8" t="s">
        <v>694</v>
      </c>
      <c r="G3972" s="7" t="s">
        <v>695</v>
      </c>
      <c r="H3972" s="5"/>
      <c r="I3972" s="7" t="s">
        <v>142</v>
      </c>
      <c r="J3972" s="83" t="s">
        <v>75</v>
      </c>
      <c r="K3972" s="59" t="str">
        <f t="shared" si="1471"/>
        <v>notmandatory</v>
      </c>
      <c r="L3972" s="83"/>
      <c r="M3972" s="59" t="str">
        <f t="shared" si="1472"/>
        <v>notmandatorybuyernosupplier</v>
      </c>
      <c r="N3972" s="24"/>
      <c r="O3972" s="59" t="str">
        <f t="shared" si="1464"/>
        <v>country not in scope for buyer, no need to review</v>
      </c>
    </row>
    <row r="3973" spans="1:15" ht="14.4" x14ac:dyDescent="0.25">
      <c r="A3973" s="76" t="s">
        <v>90</v>
      </c>
      <c r="B3973" s="76" t="str">
        <f>VLOOKUP(A3973,'Buyer Countries '!$B$2:$C$301,2,FALSE)</f>
        <v>no</v>
      </c>
      <c r="C3973" s="76" t="str">
        <f>VLOOKUP(A3973,'Supplier Countries'!$B$2:$D$301,3,FALSE)</f>
        <v>no</v>
      </c>
      <c r="D3973" s="76" t="str">
        <f t="shared" si="1467"/>
        <v>no</v>
      </c>
      <c r="E3973" s="76" t="str">
        <f t="shared" si="1470"/>
        <v>not applicable</v>
      </c>
      <c r="F3973" s="8" t="s">
        <v>696</v>
      </c>
      <c r="G3973" s="7" t="s">
        <v>697</v>
      </c>
      <c r="H3973" s="5"/>
      <c r="I3973" s="7" t="s">
        <v>138</v>
      </c>
      <c r="J3973" s="83" t="s">
        <v>75</v>
      </c>
      <c r="K3973" s="59" t="str">
        <f t="shared" si="1471"/>
        <v>notmandatory</v>
      </c>
      <c r="L3973" s="83"/>
      <c r="M3973" s="59" t="str">
        <f t="shared" si="1472"/>
        <v>notmandatorybuyernosupplier</v>
      </c>
      <c r="N3973" s="24"/>
      <c r="O3973" s="59" t="str">
        <f t="shared" si="1464"/>
        <v>country not in scope for buyer, no need to review</v>
      </c>
    </row>
    <row r="3974" spans="1:15" ht="14.4" x14ac:dyDescent="0.25">
      <c r="A3974" s="76" t="s">
        <v>90</v>
      </c>
      <c r="B3974" s="76" t="str">
        <f>VLOOKUP(A3974,'Buyer Countries '!$B$2:$C$301,2,FALSE)</f>
        <v>no</v>
      </c>
      <c r="C3974" s="76" t="str">
        <f>VLOOKUP(A3974,'Supplier Countries'!$B$2:$D$301,3,FALSE)</f>
        <v>no</v>
      </c>
      <c r="D3974" s="76" t="str">
        <f t="shared" si="1467"/>
        <v>no</v>
      </c>
      <c r="E3974" s="76" t="str">
        <f t="shared" si="1470"/>
        <v>not applicable</v>
      </c>
      <c r="F3974" s="8" t="s">
        <v>698</v>
      </c>
      <c r="G3974" s="7" t="s">
        <v>699</v>
      </c>
      <c r="H3974" s="5"/>
      <c r="I3974" s="7" t="s">
        <v>138</v>
      </c>
      <c r="J3974" s="83" t="s">
        <v>75</v>
      </c>
      <c r="K3974" s="59" t="str">
        <f t="shared" si="1471"/>
        <v>notmandatory</v>
      </c>
      <c r="L3974" s="83"/>
      <c r="M3974" s="59" t="str">
        <f t="shared" si="1472"/>
        <v>notmandatorybuyernosupplier</v>
      </c>
      <c r="N3974" s="24"/>
      <c r="O3974" s="59" t="str">
        <f t="shared" si="1464"/>
        <v>country not in scope for buyer, no need to review</v>
      </c>
    </row>
    <row r="3975" spans="1:15" ht="14.4" x14ac:dyDescent="0.25">
      <c r="A3975" s="76" t="s">
        <v>90</v>
      </c>
      <c r="B3975" s="76" t="str">
        <f>VLOOKUP(A3975,'Buyer Countries '!$B$2:$C$301,2,FALSE)</f>
        <v>no</v>
      </c>
      <c r="C3975" s="76" t="str">
        <f>VLOOKUP(A3975,'Supplier Countries'!$B$2:$D$301,3,FALSE)</f>
        <v>no</v>
      </c>
      <c r="D3975" s="76" t="str">
        <f t="shared" si="1467"/>
        <v>no</v>
      </c>
      <c r="E3975" s="76" t="str">
        <f t="shared" si="1470"/>
        <v>not applicable</v>
      </c>
      <c r="F3975" s="8" t="s">
        <v>700</v>
      </c>
      <c r="G3975" s="7" t="s">
        <v>701</v>
      </c>
      <c r="H3975" s="5"/>
      <c r="I3975" s="7" t="s">
        <v>142</v>
      </c>
      <c r="J3975" s="83" t="s">
        <v>75</v>
      </c>
      <c r="K3975" s="59" t="str">
        <f t="shared" si="1471"/>
        <v>notmandatory</v>
      </c>
      <c r="L3975" s="83"/>
      <c r="M3975" s="59" t="str">
        <f t="shared" si="1472"/>
        <v>notmandatorybuyernosupplier</v>
      </c>
      <c r="N3975" s="24"/>
      <c r="O3975" s="59" t="str">
        <f t="shared" si="1464"/>
        <v>country not in scope for buyer, no need to review</v>
      </c>
    </row>
    <row r="3976" spans="1:15" ht="14.4" x14ac:dyDescent="0.25">
      <c r="A3976" s="76" t="s">
        <v>90</v>
      </c>
      <c r="B3976" s="76" t="str">
        <f>VLOOKUP(A3976,'Buyer Countries '!$B$2:$C$301,2,FALSE)</f>
        <v>no</v>
      </c>
      <c r="C3976" s="76" t="str">
        <f>VLOOKUP(A3976,'Supplier Countries'!$B$2:$D$301,3,FALSE)</f>
        <v>no</v>
      </c>
      <c r="D3976" s="76" t="str">
        <f t="shared" si="1467"/>
        <v>no</v>
      </c>
      <c r="E3976" s="76" t="str">
        <f t="shared" si="1470"/>
        <v>not applicable</v>
      </c>
      <c r="F3976" s="8" t="s">
        <v>702</v>
      </c>
      <c r="G3976" s="7" t="s">
        <v>703</v>
      </c>
      <c r="H3976" s="5"/>
      <c r="I3976" s="7" t="s">
        <v>142</v>
      </c>
      <c r="J3976" s="83" t="s">
        <v>75</v>
      </c>
      <c r="K3976" s="59" t="str">
        <f t="shared" si="1471"/>
        <v>notmandatory</v>
      </c>
      <c r="L3976" s="83"/>
      <c r="M3976" s="59" t="str">
        <f t="shared" si="1472"/>
        <v>notmandatorybuyernosupplier</v>
      </c>
      <c r="N3976" s="24"/>
      <c r="O3976" s="59" t="str">
        <f t="shared" si="1464"/>
        <v>country not in scope for buyer, no need to review</v>
      </c>
    </row>
    <row r="3977" spans="1:15" ht="14.4" x14ac:dyDescent="0.25">
      <c r="A3977" s="76" t="s">
        <v>90</v>
      </c>
      <c r="B3977" s="76" t="str">
        <f>VLOOKUP(A3977,'Buyer Countries '!$B$2:$C$301,2,FALSE)</f>
        <v>no</v>
      </c>
      <c r="C3977" s="76" t="str">
        <f>VLOOKUP(A3977,'Supplier Countries'!$B$2:$D$301,3,FALSE)</f>
        <v>no</v>
      </c>
      <c r="D3977" s="76" t="str">
        <f t="shared" si="1467"/>
        <v>no</v>
      </c>
      <c r="E3977" s="76" t="str">
        <f t="shared" si="1470"/>
        <v>not applicable</v>
      </c>
      <c r="F3977" s="8" t="s">
        <v>704</v>
      </c>
      <c r="G3977" s="7" t="s">
        <v>705</v>
      </c>
      <c r="H3977" s="5"/>
      <c r="I3977" s="7" t="s">
        <v>138</v>
      </c>
      <c r="J3977" s="83" t="s">
        <v>75</v>
      </c>
      <c r="K3977" s="59" t="str">
        <f t="shared" si="1471"/>
        <v>notmandatory</v>
      </c>
      <c r="L3977" s="83"/>
      <c r="M3977" s="59" t="str">
        <f t="shared" si="1472"/>
        <v>notmandatorybuyernosupplier</v>
      </c>
      <c r="N3977" s="24"/>
      <c r="O3977" s="59" t="str">
        <f t="shared" si="1464"/>
        <v>country not in scope for buyer, no need to review</v>
      </c>
    </row>
    <row r="3978" spans="1:15" ht="28.8" x14ac:dyDescent="0.25">
      <c r="A3978" s="76" t="s">
        <v>90</v>
      </c>
      <c r="B3978" s="76" t="str">
        <f>VLOOKUP(A3978,'Buyer Countries '!$B$2:$C$301,2,FALSE)</f>
        <v>no</v>
      </c>
      <c r="C3978" s="76" t="str">
        <f>VLOOKUP(A3978,'Supplier Countries'!$B$2:$D$301,3,FALSE)</f>
        <v>no</v>
      </c>
      <c r="D3978" s="76" t="str">
        <f t="shared" si="1467"/>
        <v>no</v>
      </c>
      <c r="E3978" s="76" t="str">
        <f t="shared" si="1470"/>
        <v>not applicable</v>
      </c>
      <c r="F3978" s="8" t="s">
        <v>706</v>
      </c>
      <c r="G3978" s="7" t="s">
        <v>707</v>
      </c>
      <c r="H3978" s="5"/>
      <c r="I3978" s="7" t="s">
        <v>138</v>
      </c>
      <c r="J3978" s="83" t="s">
        <v>75</v>
      </c>
      <c r="K3978" s="59" t="str">
        <f t="shared" si="1471"/>
        <v>notmandatory</v>
      </c>
      <c r="L3978" s="83"/>
      <c r="M3978" s="59" t="str">
        <f t="shared" si="1472"/>
        <v>notmandatorybuyernosupplier</v>
      </c>
      <c r="N3978" s="24" t="s">
        <v>188</v>
      </c>
      <c r="O3978" s="59" t="str">
        <f t="shared" si="1464"/>
        <v>country not in scope for buyer, no need to review</v>
      </c>
    </row>
    <row r="3979" spans="1:15" ht="28.8" x14ac:dyDescent="0.25">
      <c r="A3979" s="76" t="s">
        <v>90</v>
      </c>
      <c r="B3979" s="76" t="str">
        <f>VLOOKUP(A3979,'Buyer Countries '!$B$2:$C$301,2,FALSE)</f>
        <v>no</v>
      </c>
      <c r="C3979" s="76" t="str">
        <f>VLOOKUP(A3979,'Supplier Countries'!$B$2:$D$301,3,FALSE)</f>
        <v>no</v>
      </c>
      <c r="D3979" s="76" t="str">
        <f t="shared" si="1467"/>
        <v>no</v>
      </c>
      <c r="E3979" s="76" t="str">
        <f t="shared" si="1470"/>
        <v>not applicable</v>
      </c>
      <c r="F3979" s="8" t="s">
        <v>708</v>
      </c>
      <c r="G3979" s="7" t="s">
        <v>709</v>
      </c>
      <c r="H3979" s="5"/>
      <c r="I3979" s="7" t="s">
        <v>138</v>
      </c>
      <c r="J3979" s="83" t="s">
        <v>75</v>
      </c>
      <c r="K3979" s="59" t="str">
        <f t="shared" si="1471"/>
        <v>notmandatory</v>
      </c>
      <c r="L3979" s="83"/>
      <c r="M3979" s="59" t="str">
        <f t="shared" si="1472"/>
        <v>notmandatorybuyernosupplier</v>
      </c>
      <c r="N3979" s="24" t="s">
        <v>191</v>
      </c>
      <c r="O3979" s="59" t="str">
        <f t="shared" si="1464"/>
        <v>country not in scope for buyer, no need to review</v>
      </c>
    </row>
    <row r="3980" spans="1:15" ht="28.8" x14ac:dyDescent="0.25">
      <c r="A3980" s="76" t="s">
        <v>90</v>
      </c>
      <c r="B3980" s="76" t="str">
        <f>VLOOKUP(A3980,'Buyer Countries '!$B$2:$C$301,2,FALSE)</f>
        <v>no</v>
      </c>
      <c r="C3980" s="76" t="str">
        <f>VLOOKUP(A3980,'Supplier Countries'!$B$2:$D$301,3,FALSE)</f>
        <v>no</v>
      </c>
      <c r="D3980" s="76" t="str">
        <f t="shared" si="1467"/>
        <v>no</v>
      </c>
      <c r="E3980" s="76" t="str">
        <f t="shared" si="1470"/>
        <v>not applicable</v>
      </c>
      <c r="F3980" s="8" t="s">
        <v>710</v>
      </c>
      <c r="G3980" s="7" t="s">
        <v>711</v>
      </c>
      <c r="H3980" s="5" t="s">
        <v>161</v>
      </c>
      <c r="I3980" s="7" t="s">
        <v>142</v>
      </c>
      <c r="J3980" s="83" t="s">
        <v>75</v>
      </c>
      <c r="K3980" s="59" t="str">
        <f t="shared" si="1471"/>
        <v>notmandatory</v>
      </c>
      <c r="L3980" s="83"/>
      <c r="M3980" s="59" t="str">
        <f t="shared" si="1472"/>
        <v>notmandatorybuyernosupplier</v>
      </c>
      <c r="N3980" s="24"/>
      <c r="O3980" s="59" t="str">
        <f t="shared" si="1464"/>
        <v>country not in scope for buyer, no need to review</v>
      </c>
    </row>
    <row r="3981" spans="1:15" ht="86.4" x14ac:dyDescent="0.25">
      <c r="A3981" s="76" t="s">
        <v>90</v>
      </c>
      <c r="B3981" s="76" t="str">
        <f>VLOOKUP(A3981,'Buyer Countries '!$B$2:$C$301,2,FALSE)</f>
        <v>no</v>
      </c>
      <c r="C3981" s="76" t="str">
        <f>VLOOKUP(A3981,'Supplier Countries'!$B$2:$D$301,3,FALSE)</f>
        <v>no</v>
      </c>
      <c r="D3981" s="76" t="str">
        <f t="shared" si="1467"/>
        <v>no</v>
      </c>
      <c r="E3981" s="76" t="str">
        <f t="shared" si="1470"/>
        <v>not applicable</v>
      </c>
      <c r="F3981" s="8" t="s">
        <v>712</v>
      </c>
      <c r="G3981" s="7" t="s">
        <v>713</v>
      </c>
      <c r="H3981" s="5" t="s">
        <v>714</v>
      </c>
      <c r="I3981" s="7" t="s">
        <v>138</v>
      </c>
      <c r="J3981" s="83" t="s">
        <v>75</v>
      </c>
      <c r="K3981" s="59" t="str">
        <f t="shared" si="1471"/>
        <v>notmandatory</v>
      </c>
      <c r="L3981" s="83"/>
      <c r="M3981" s="59" t="str">
        <f t="shared" si="1472"/>
        <v>notmandatorybuyernosupplier</v>
      </c>
      <c r="N3981" s="24"/>
      <c r="O3981" s="59" t="str">
        <f t="shared" si="1464"/>
        <v>country not in scope for buyer, no need to review</v>
      </c>
    </row>
    <row r="3982" spans="1:15" ht="14.4" x14ac:dyDescent="0.25">
      <c r="A3982" s="76" t="s">
        <v>90</v>
      </c>
      <c r="B3982" s="76" t="str">
        <f>VLOOKUP(A3982,'Buyer Countries '!$B$2:$C$301,2,FALSE)</f>
        <v>no</v>
      </c>
      <c r="C3982" s="76" t="str">
        <f>VLOOKUP(A3982,'Supplier Countries'!$B$2:$D$301,3,FALSE)</f>
        <v>no</v>
      </c>
      <c r="D3982" s="76" t="str">
        <f t="shared" si="1467"/>
        <v>no</v>
      </c>
      <c r="E3982" s="76" t="str">
        <f t="shared" si="1470"/>
        <v>not applicable</v>
      </c>
      <c r="F3982" s="8" t="s">
        <v>715</v>
      </c>
      <c r="G3982" s="7" t="s">
        <v>716</v>
      </c>
      <c r="H3982" s="5"/>
      <c r="I3982" s="7" t="s">
        <v>142</v>
      </c>
      <c r="J3982" s="83" t="s">
        <v>75</v>
      </c>
      <c r="K3982" s="59" t="str">
        <f t="shared" si="1471"/>
        <v>notmandatory</v>
      </c>
      <c r="L3982" s="83"/>
      <c r="M3982" s="59" t="str">
        <f t="shared" si="1472"/>
        <v>notmandatorybuyernosupplier</v>
      </c>
      <c r="N3982" s="24"/>
      <c r="O3982" s="59" t="str">
        <f t="shared" si="1464"/>
        <v>country not in scope for buyer, no need to review</v>
      </c>
    </row>
    <row r="3983" spans="1:15" ht="14.4" x14ac:dyDescent="0.25">
      <c r="A3983" s="76" t="s">
        <v>90</v>
      </c>
      <c r="B3983" s="76" t="str">
        <f>VLOOKUP(A3983,'Buyer Countries '!$B$2:$C$301,2,FALSE)</f>
        <v>no</v>
      </c>
      <c r="C3983" s="76" t="str">
        <f>VLOOKUP(A3983,'Supplier Countries'!$B$2:$D$301,3,FALSE)</f>
        <v>no</v>
      </c>
      <c r="D3983" s="76" t="str">
        <f t="shared" si="1467"/>
        <v>no</v>
      </c>
      <c r="E3983" s="76" t="str">
        <f t="shared" si="1470"/>
        <v>not applicable</v>
      </c>
      <c r="F3983" s="8" t="s">
        <v>717</v>
      </c>
      <c r="G3983" s="7" t="s">
        <v>718</v>
      </c>
      <c r="H3983" s="5"/>
      <c r="I3983" s="7" t="s">
        <v>138</v>
      </c>
      <c r="J3983" s="83" t="s">
        <v>75</v>
      </c>
      <c r="K3983" s="59" t="str">
        <f t="shared" si="1471"/>
        <v>notmandatory</v>
      </c>
      <c r="L3983" s="83"/>
      <c r="M3983" s="59" t="str">
        <f t="shared" si="1472"/>
        <v>notmandatorybuyernosupplier</v>
      </c>
      <c r="N3983" s="24"/>
      <c r="O3983" s="59" t="str">
        <f t="shared" si="1464"/>
        <v>country not in scope for buyer, no need to review</v>
      </c>
    </row>
    <row r="3984" spans="1:15" ht="14.4" x14ac:dyDescent="0.25">
      <c r="A3984" s="76" t="s">
        <v>90</v>
      </c>
      <c r="B3984" s="76" t="str">
        <f>VLOOKUP(A3984,'Buyer Countries '!$B$2:$C$301,2,FALSE)</f>
        <v>no</v>
      </c>
      <c r="C3984" s="76" t="str">
        <f>VLOOKUP(A3984,'Supplier Countries'!$B$2:$D$301,3,FALSE)</f>
        <v>no</v>
      </c>
      <c r="D3984" s="76" t="str">
        <f t="shared" si="1467"/>
        <v>no</v>
      </c>
      <c r="E3984" s="76" t="str">
        <f t="shared" si="1470"/>
        <v>not applicable</v>
      </c>
      <c r="F3984" s="8" t="s">
        <v>719</v>
      </c>
      <c r="G3984" s="7" t="s">
        <v>720</v>
      </c>
      <c r="H3984" s="5"/>
      <c r="I3984" s="7" t="s">
        <v>138</v>
      </c>
      <c r="J3984" s="83" t="s">
        <v>75</v>
      </c>
      <c r="K3984" s="59" t="str">
        <f t="shared" si="1471"/>
        <v>notmandatory</v>
      </c>
      <c r="L3984" s="83"/>
      <c r="M3984" s="59" t="str">
        <f t="shared" si="1472"/>
        <v>notmandatorybuyernosupplier</v>
      </c>
      <c r="N3984" s="24"/>
      <c r="O3984" s="59" t="str">
        <f t="shared" si="1464"/>
        <v>country not in scope for buyer, no need to review</v>
      </c>
    </row>
    <row r="3985" spans="1:15" ht="14.4" x14ac:dyDescent="0.25">
      <c r="A3985" s="76" t="s">
        <v>90</v>
      </c>
      <c r="B3985" s="76" t="str">
        <f>VLOOKUP(A3985,'Buyer Countries '!$B$2:$C$301,2,FALSE)</f>
        <v>no</v>
      </c>
      <c r="C3985" s="76" t="str">
        <f>VLOOKUP(A3985,'Supplier Countries'!$B$2:$D$301,3,FALSE)</f>
        <v>no</v>
      </c>
      <c r="D3985" s="76" t="str">
        <f t="shared" si="1467"/>
        <v>no</v>
      </c>
      <c r="E3985" s="76" t="str">
        <f t="shared" si="1470"/>
        <v>not applicable</v>
      </c>
      <c r="F3985" s="8" t="s">
        <v>721</v>
      </c>
      <c r="G3985" s="7" t="s">
        <v>722</v>
      </c>
      <c r="H3985" s="5"/>
      <c r="I3985" s="7" t="s">
        <v>142</v>
      </c>
      <c r="J3985" s="83" t="s">
        <v>75</v>
      </c>
      <c r="K3985" s="59" t="str">
        <f t="shared" si="1471"/>
        <v>notmandatory</v>
      </c>
      <c r="L3985" s="83"/>
      <c r="M3985" s="59" t="str">
        <f t="shared" si="1472"/>
        <v>notmandatorybuyernosupplier</v>
      </c>
      <c r="N3985" s="24"/>
      <c r="O3985" s="59" t="str">
        <f t="shared" si="1464"/>
        <v>country not in scope for buyer, no need to review</v>
      </c>
    </row>
    <row r="3986" spans="1:15" ht="14.4" x14ac:dyDescent="0.25">
      <c r="A3986" s="76" t="s">
        <v>90</v>
      </c>
      <c r="B3986" s="76" t="str">
        <f>VLOOKUP(A3986,'Buyer Countries '!$B$2:$C$301,2,FALSE)</f>
        <v>no</v>
      </c>
      <c r="C3986" s="76" t="str">
        <f>VLOOKUP(A3986,'Supplier Countries'!$B$2:$D$301,3,FALSE)</f>
        <v>no</v>
      </c>
      <c r="D3986" s="76" t="str">
        <f t="shared" si="1467"/>
        <v>no</v>
      </c>
      <c r="E3986" s="76" t="str">
        <f t="shared" si="1470"/>
        <v>not applicable</v>
      </c>
      <c r="F3986" s="8" t="s">
        <v>723</v>
      </c>
      <c r="G3986" s="7" t="s">
        <v>724</v>
      </c>
      <c r="H3986" s="5"/>
      <c r="I3986" s="7" t="s">
        <v>142</v>
      </c>
      <c r="J3986" s="83" t="s">
        <v>75</v>
      </c>
      <c r="K3986" s="59" t="str">
        <f t="shared" si="1471"/>
        <v>notmandatory</v>
      </c>
      <c r="L3986" s="83"/>
      <c r="M3986" s="59" t="str">
        <f t="shared" si="1472"/>
        <v>notmandatorybuyernosupplier</v>
      </c>
      <c r="N3986" s="24"/>
      <c r="O3986" s="59" t="str">
        <f t="shared" si="1464"/>
        <v>country not in scope for buyer, no need to review</v>
      </c>
    </row>
    <row r="3987" spans="1:15" ht="14.4" x14ac:dyDescent="0.25">
      <c r="A3987" s="76" t="s">
        <v>90</v>
      </c>
      <c r="B3987" s="76" t="str">
        <f>VLOOKUP(A3987,'Buyer Countries '!$B$2:$C$301,2,FALSE)</f>
        <v>no</v>
      </c>
      <c r="C3987" s="76" t="str">
        <f>VLOOKUP(A3987,'Supplier Countries'!$B$2:$D$301,3,FALSE)</f>
        <v>no</v>
      </c>
      <c r="D3987" s="76" t="str">
        <f t="shared" si="1467"/>
        <v>no</v>
      </c>
      <c r="E3987" s="76" t="str">
        <f t="shared" si="1470"/>
        <v>not applicable</v>
      </c>
      <c r="F3987" s="8" t="s">
        <v>725</v>
      </c>
      <c r="G3987" s="7" t="s">
        <v>726</v>
      </c>
      <c r="H3987" s="5"/>
      <c r="I3987" s="7" t="s">
        <v>138</v>
      </c>
      <c r="J3987" s="83" t="s">
        <v>75</v>
      </c>
      <c r="K3987" s="59" t="str">
        <f t="shared" si="1471"/>
        <v>notmandatory</v>
      </c>
      <c r="L3987" s="83"/>
      <c r="M3987" s="59" t="str">
        <f t="shared" si="1472"/>
        <v>notmandatorybuyernosupplier</v>
      </c>
      <c r="N3987" s="24"/>
      <c r="O3987" s="59" t="str">
        <f t="shared" si="1464"/>
        <v>country not in scope for buyer, no need to review</v>
      </c>
    </row>
    <row r="3988" spans="1:15" ht="28.8" x14ac:dyDescent="0.25">
      <c r="A3988" s="76" t="s">
        <v>90</v>
      </c>
      <c r="B3988" s="76" t="str">
        <f>VLOOKUP(A3988,'Buyer Countries '!$B$2:$C$301,2,FALSE)</f>
        <v>no</v>
      </c>
      <c r="C3988" s="76" t="str">
        <f>VLOOKUP(A3988,'Supplier Countries'!$B$2:$D$301,3,FALSE)</f>
        <v>no</v>
      </c>
      <c r="D3988" s="76" t="str">
        <f t="shared" si="1467"/>
        <v>no</v>
      </c>
      <c r="E3988" s="76" t="str">
        <f t="shared" si="1470"/>
        <v>not applicable</v>
      </c>
      <c r="F3988" s="8" t="s">
        <v>727</v>
      </c>
      <c r="G3988" s="7" t="s">
        <v>728</v>
      </c>
      <c r="H3988" s="5"/>
      <c r="I3988" s="7" t="s">
        <v>138</v>
      </c>
      <c r="J3988" s="83" t="s">
        <v>75</v>
      </c>
      <c r="K3988" s="59" t="str">
        <f t="shared" si="1471"/>
        <v>notmandatory</v>
      </c>
      <c r="L3988" s="83"/>
      <c r="M3988" s="59" t="str">
        <f t="shared" si="1472"/>
        <v>notmandatorybuyernosupplier</v>
      </c>
      <c r="N3988" s="24" t="s">
        <v>188</v>
      </c>
      <c r="O3988" s="59" t="str">
        <f t="shared" si="1464"/>
        <v>country not in scope for buyer, no need to review</v>
      </c>
    </row>
    <row r="3989" spans="1:15" ht="28.8" x14ac:dyDescent="0.25">
      <c r="A3989" s="76" t="s">
        <v>90</v>
      </c>
      <c r="B3989" s="76" t="str">
        <f>VLOOKUP(A3989,'Buyer Countries '!$B$2:$C$301,2,FALSE)</f>
        <v>no</v>
      </c>
      <c r="C3989" s="76" t="str">
        <f>VLOOKUP(A3989,'Supplier Countries'!$B$2:$D$301,3,FALSE)</f>
        <v>no</v>
      </c>
      <c r="D3989" s="76" t="str">
        <f t="shared" si="1467"/>
        <v>no</v>
      </c>
      <c r="E3989" s="76" t="str">
        <f t="shared" si="1470"/>
        <v>not applicable</v>
      </c>
      <c r="F3989" s="8" t="s">
        <v>729</v>
      </c>
      <c r="G3989" s="7" t="s">
        <v>730</v>
      </c>
      <c r="H3989" s="5"/>
      <c r="I3989" s="7" t="s">
        <v>138</v>
      </c>
      <c r="J3989" s="83" t="s">
        <v>75</v>
      </c>
      <c r="K3989" s="59" t="str">
        <f t="shared" si="1471"/>
        <v>notmandatory</v>
      </c>
      <c r="L3989" s="83"/>
      <c r="M3989" s="59" t="str">
        <f t="shared" si="1472"/>
        <v>notmandatorybuyernosupplier</v>
      </c>
      <c r="N3989" s="24" t="s">
        <v>191</v>
      </c>
      <c r="O3989" s="59" t="str">
        <f t="shared" si="1464"/>
        <v>country not in scope for buyer, no need to review</v>
      </c>
    </row>
    <row r="3990" spans="1:15" ht="28.8" x14ac:dyDescent="0.25">
      <c r="A3990" s="76" t="s">
        <v>90</v>
      </c>
      <c r="B3990" s="76" t="str">
        <f>VLOOKUP(A3990,'Buyer Countries '!$B$2:$C$301,2,FALSE)</f>
        <v>no</v>
      </c>
      <c r="C3990" s="76" t="str">
        <f>VLOOKUP(A3990,'Supplier Countries'!$B$2:$D$301,3,FALSE)</f>
        <v>no</v>
      </c>
      <c r="D3990" s="76" t="str">
        <f t="shared" si="1467"/>
        <v>no</v>
      </c>
      <c r="E3990" s="76" t="str">
        <f t="shared" si="1470"/>
        <v>not applicable</v>
      </c>
      <c r="F3990" s="8" t="s">
        <v>731</v>
      </c>
      <c r="G3990" s="7" t="s">
        <v>732</v>
      </c>
      <c r="H3990" s="5" t="s">
        <v>161</v>
      </c>
      <c r="I3990" s="7" t="s">
        <v>142</v>
      </c>
      <c r="J3990" s="83" t="s">
        <v>75</v>
      </c>
      <c r="K3990" s="59" t="str">
        <f t="shared" si="1471"/>
        <v>notmandatory</v>
      </c>
      <c r="L3990" s="83"/>
      <c r="M3990" s="59" t="str">
        <f t="shared" si="1472"/>
        <v>notmandatorybuyernosupplier</v>
      </c>
      <c r="N3990" s="24"/>
      <c r="O3990" s="59" t="str">
        <f t="shared" si="1464"/>
        <v>country not in scope for buyer, no need to review</v>
      </c>
    </row>
    <row r="3991" spans="1:15" ht="14.4" x14ac:dyDescent="0.25">
      <c r="A3991" s="76" t="s">
        <v>90</v>
      </c>
      <c r="B3991" s="76" t="str">
        <f>VLOOKUP(A3991,'Buyer Countries '!$B$2:$C$301,2,FALSE)</f>
        <v>no</v>
      </c>
      <c r="C3991" s="76" t="str">
        <f>VLOOKUP(A3991,'Supplier Countries'!$B$2:$D$301,3,FALSE)</f>
        <v>no</v>
      </c>
      <c r="D3991" s="76" t="str">
        <f t="shared" si="1467"/>
        <v>no</v>
      </c>
      <c r="E3991" s="76" t="str">
        <f t="shared" si="1470"/>
        <v>not applicable</v>
      </c>
      <c r="F3991" s="8" t="s">
        <v>733</v>
      </c>
      <c r="G3991" s="7" t="s">
        <v>734</v>
      </c>
      <c r="H3991" s="5"/>
      <c r="I3991" s="7" t="s">
        <v>138</v>
      </c>
      <c r="J3991" s="83" t="s">
        <v>75</v>
      </c>
      <c r="K3991" s="59" t="str">
        <f t="shared" si="1471"/>
        <v>notmandatory</v>
      </c>
      <c r="L3991" s="83"/>
      <c r="M3991" s="59" t="str">
        <f t="shared" si="1472"/>
        <v>notmandatorybuyernosupplier</v>
      </c>
      <c r="N3991" s="24"/>
      <c r="O3991" s="59" t="str">
        <f t="shared" si="1464"/>
        <v>country not in scope for buyer, no need to review</v>
      </c>
    </row>
    <row r="3992" spans="1:15" ht="14.4" x14ac:dyDescent="0.25">
      <c r="A3992" s="76" t="s">
        <v>90</v>
      </c>
      <c r="B3992" s="76" t="str">
        <f>VLOOKUP(A3992,'Buyer Countries '!$B$2:$C$301,2,FALSE)</f>
        <v>no</v>
      </c>
      <c r="C3992" s="76" t="str">
        <f>VLOOKUP(A3992,'Supplier Countries'!$B$2:$D$301,3,FALSE)</f>
        <v>no</v>
      </c>
      <c r="D3992" s="76" t="str">
        <f t="shared" si="1467"/>
        <v>no</v>
      </c>
      <c r="E3992" s="76" t="str">
        <f t="shared" si="1470"/>
        <v>not applicable</v>
      </c>
      <c r="F3992" s="9" t="s">
        <v>132</v>
      </c>
      <c r="G3992" s="10" t="s">
        <v>735</v>
      </c>
      <c r="H3992" s="10"/>
      <c r="I3992" s="11"/>
      <c r="J3992" s="21"/>
      <c r="K3992" s="11"/>
      <c r="L3992" s="21"/>
      <c r="M3992" s="11"/>
      <c r="N3992" s="21"/>
      <c r="O3992" s="11"/>
    </row>
    <row r="3993" spans="1:15" ht="14.4" x14ac:dyDescent="0.25">
      <c r="A3993" s="76" t="s">
        <v>90</v>
      </c>
      <c r="B3993" s="76" t="str">
        <f>VLOOKUP(A3993,'Buyer Countries '!$B$2:$C$301,2,FALSE)</f>
        <v>no</v>
      </c>
      <c r="C3993" s="76" t="str">
        <f>VLOOKUP(A3993,'Supplier Countries'!$B$2:$D$301,3,FALSE)</f>
        <v>no</v>
      </c>
      <c r="D3993" s="76" t="str">
        <f t="shared" si="1467"/>
        <v>no</v>
      </c>
      <c r="E3993" s="76" t="str">
        <f t="shared" si="1470"/>
        <v>not applicable</v>
      </c>
      <c r="F3993" s="8" t="s">
        <v>736</v>
      </c>
      <c r="G3993" s="7" t="s">
        <v>737</v>
      </c>
      <c r="H3993" s="5"/>
      <c r="I3993" s="7" t="s">
        <v>138</v>
      </c>
      <c r="J3993" s="83" t="s">
        <v>75</v>
      </c>
      <c r="K3993" s="59" t="str">
        <f>IF(I3993="Mandatory","mandatory","notmandatory")</f>
        <v>notmandatory</v>
      </c>
      <c r="L3993" s="83"/>
      <c r="M3993" s="59" t="str">
        <f t="shared" ref="M3993:M3994" si="1473">K3993&amp;"buyer"&amp;J3993&amp;"supplier"&amp;L3993</f>
        <v>notmandatorybuyernosupplier</v>
      </c>
      <c r="N3993" s="24"/>
      <c r="O3993" s="59" t="str">
        <f t="shared" si="1464"/>
        <v>country not in scope for buyer, no need to review</v>
      </c>
    </row>
    <row r="3994" spans="1:15" ht="14.4" x14ac:dyDescent="0.25">
      <c r="A3994" s="76" t="s">
        <v>90</v>
      </c>
      <c r="B3994" s="76" t="str">
        <f>VLOOKUP(A3994,'Buyer Countries '!$B$2:$C$301,2,FALSE)</f>
        <v>no</v>
      </c>
      <c r="C3994" s="76" t="str">
        <f>VLOOKUP(A3994,'Supplier Countries'!$B$2:$D$301,3,FALSE)</f>
        <v>no</v>
      </c>
      <c r="D3994" s="76" t="str">
        <f t="shared" si="1467"/>
        <v>no</v>
      </c>
      <c r="E3994" s="76" t="str">
        <f t="shared" si="1470"/>
        <v>not applicable</v>
      </c>
      <c r="F3994" s="8" t="s">
        <v>738</v>
      </c>
      <c r="G3994" s="7" t="s">
        <v>739</v>
      </c>
      <c r="H3994" s="5"/>
      <c r="I3994" s="7" t="s">
        <v>138</v>
      </c>
      <c r="J3994" s="83" t="s">
        <v>75</v>
      </c>
      <c r="K3994" s="59" t="str">
        <f>IF(I3994="Mandatory","mandatory","notmandatory")</f>
        <v>notmandatory</v>
      </c>
      <c r="L3994" s="83"/>
      <c r="M3994" s="59" t="str">
        <f t="shared" si="1473"/>
        <v>notmandatorybuyernosupplier</v>
      </c>
      <c r="N3994" s="24"/>
      <c r="O3994" s="59" t="str">
        <f t="shared" si="1464"/>
        <v>country not in scope for buyer, no need to review</v>
      </c>
    </row>
    <row r="3995" spans="1:15" ht="14.4" x14ac:dyDescent="0.25">
      <c r="A3995" s="91"/>
      <c r="B3995" s="92"/>
      <c r="C3995" s="92"/>
      <c r="D3995" s="92"/>
      <c r="E3995" s="92"/>
      <c r="F3995" s="56"/>
      <c r="G3995" s="57"/>
      <c r="H3995" s="57"/>
      <c r="I3995" s="57"/>
      <c r="J3995" s="93" t="e">
        <v>#N/A</v>
      </c>
      <c r="K3995" s="94"/>
      <c r="L3995" s="93"/>
      <c r="M3995" s="94"/>
      <c r="N3995" s="60"/>
      <c r="O3995" s="95" t="s">
        <v>132</v>
      </c>
    </row>
    <row r="3996" spans="1:15" ht="28.8" x14ac:dyDescent="0.25">
      <c r="A3996" s="76" t="s">
        <v>91</v>
      </c>
      <c r="B3996" s="76" t="str">
        <f>VLOOKUP(A3996,'Buyer Countries '!$B$2:$C$301,2,FALSE)</f>
        <v>no</v>
      </c>
      <c r="C3996" s="76" t="str">
        <f>VLOOKUP(A3996,'Supplier Countries'!$B$2:$D$301,3,FALSE)</f>
        <v>no</v>
      </c>
      <c r="D3996" s="76" t="str">
        <f t="shared" ref="D3996:D4056" si="1474">IF($N$3="supplier",B3996&amp;C3996,IF($N$3="buyer",B3996,"select value in are your onboarding a buyer or a supplier"))</f>
        <v>no</v>
      </c>
      <c r="E3996" s="76" t="str">
        <f t="shared" ref="E3996:E4059" si="1475">IF(D3996="select value in are your onboarding a buyer or a supplier",D3996,IF(D3996="yesno","not applicable",IF(D3996="yesyes","country supported",IF(D3996="noyes","country not supported, contact buyer",IF(D3996="yes","country supported","not applicable")))))</f>
        <v>not applicable</v>
      </c>
      <c r="F3996" s="8" t="s">
        <v>125</v>
      </c>
      <c r="G3996" s="7" t="s">
        <v>126</v>
      </c>
      <c r="H3996" s="5"/>
      <c r="I3996" s="7" t="s">
        <v>127</v>
      </c>
      <c r="J3996" s="89" t="s">
        <v>72</v>
      </c>
      <c r="K3996" s="59" t="str">
        <f>IF(I3996="Mandatory","mandatory","notmandatory")</f>
        <v>mandatory</v>
      </c>
      <c r="L3996" s="83"/>
      <c r="M3996" s="59" t="str">
        <f t="shared" ref="M3996:M3997" si="1476">K3996&amp;"buyer"&amp;J3996&amp;"supplier"&amp;L3996</f>
        <v>mandatorybuyeryessupplier</v>
      </c>
      <c r="N3996" s="24" t="s">
        <v>740</v>
      </c>
      <c r="O3996" s="59" t="str">
        <f t="shared" ref="O3996:O3997" si="1477">IF(D3996="noyes","country not in scope for buyer, contact buyer",
IF(D3996="no","country not in scope for buyer, no need to review",
IF(D3996="nono","country not in scope for buyer and supplier no need to review",
IF(D3996="yesno","country not in scope for supplier no need to review",
IF(M3996="notmandatorybuyeryessupplierno","can buyer relax rule in SBN or ERP to accept invoice without this, if not provide data on PDF, if not move to Portal invoice",
IF(M3996="mandatorybuyeryessupplierno","SAP business network requires this information, provide it or move to Portal invoice",IF(M3996="mandatorybuyeryessupplier","SAP Business Network requires this information, provide it or move to Portal invoice",
IF(M3996="notmandatorybuyeryessupplier","can you provide data on invoice? Answer in column L by Yes or No",
IF(M3996="notmandatorybuyernosupplieryes","data not required set dropdown to blank in column L",
IF(M3996="notmandatorybuyersupplieryes","data not required set dropdown to blank in column L","good job, perfect match!"))))))))))</f>
        <v>country not in scope for buyer, no need to review</v>
      </c>
    </row>
    <row r="3997" spans="1:15" ht="57.6" x14ac:dyDescent="0.25">
      <c r="A3997" s="76" t="s">
        <v>91</v>
      </c>
      <c r="B3997" s="76" t="str">
        <f>VLOOKUP(A3997,'Buyer Countries '!$B$2:$C$301,2,FALSE)</f>
        <v>no</v>
      </c>
      <c r="C3997" s="76" t="str">
        <f>VLOOKUP(A3997,'Supplier Countries'!$B$2:$D$301,3,FALSE)</f>
        <v>no</v>
      </c>
      <c r="D3997" s="76" t="str">
        <f t="shared" si="1474"/>
        <v>no</v>
      </c>
      <c r="E3997" s="76" t="str">
        <f t="shared" si="1475"/>
        <v>not applicable</v>
      </c>
      <c r="F3997" s="8" t="s">
        <v>129</v>
      </c>
      <c r="G3997" s="5" t="s">
        <v>130</v>
      </c>
      <c r="H3997" s="5"/>
      <c r="I3997" s="7" t="s">
        <v>127</v>
      </c>
      <c r="J3997" s="89" t="s">
        <v>72</v>
      </c>
      <c r="K3997" s="59" t="str">
        <f>IF(I3997="Mandatory","mandatory","notmandatory")</f>
        <v>mandatory</v>
      </c>
      <c r="L3997" s="83"/>
      <c r="M3997" s="59" t="str">
        <f t="shared" si="1476"/>
        <v>mandatorybuyeryessupplier</v>
      </c>
      <c r="N3997" s="24" t="s">
        <v>741</v>
      </c>
      <c r="O3997" s="59" t="str">
        <f t="shared" si="1477"/>
        <v>country not in scope for buyer, no need to review</v>
      </c>
    </row>
    <row r="3998" spans="1:15" ht="14.4" x14ac:dyDescent="0.25">
      <c r="A3998" s="76" t="s">
        <v>91</v>
      </c>
      <c r="B3998" s="76" t="str">
        <f>VLOOKUP(A3998,'Buyer Countries '!$B$2:$C$301,2,FALSE)</f>
        <v>no</v>
      </c>
      <c r="C3998" s="76" t="str">
        <f>VLOOKUP(A3998,'Supplier Countries'!$B$2:$D$301,3,FALSE)</f>
        <v>no</v>
      </c>
      <c r="D3998" s="76" t="str">
        <f t="shared" si="1474"/>
        <v>no</v>
      </c>
      <c r="E3998" s="76" t="str">
        <f t="shared" si="1475"/>
        <v>not applicable</v>
      </c>
      <c r="F3998" s="9" t="s">
        <v>132</v>
      </c>
      <c r="G3998" s="10" t="s">
        <v>133</v>
      </c>
      <c r="H3998" s="10"/>
      <c r="I3998" s="10"/>
      <c r="J3998" s="20"/>
      <c r="K3998" s="14"/>
      <c r="L3998" s="20" t="s">
        <v>134</v>
      </c>
      <c r="M3998" s="14" t="s">
        <v>134</v>
      </c>
      <c r="N3998" s="21"/>
      <c r="O3998" s="11"/>
    </row>
    <row r="3999" spans="1:15" ht="43.2" x14ac:dyDescent="0.25">
      <c r="A3999" s="76" t="s">
        <v>91</v>
      </c>
      <c r="B3999" s="76" t="str">
        <f>VLOOKUP(A3999,'Buyer Countries '!$B$2:$C$301,2,FALSE)</f>
        <v>no</v>
      </c>
      <c r="C3999" s="76" t="str">
        <f>VLOOKUP(A3999,'Supplier Countries'!$B$2:$D$301,3,FALSE)</f>
        <v>no</v>
      </c>
      <c r="D3999" s="76" t="str">
        <f t="shared" si="1474"/>
        <v>no</v>
      </c>
      <c r="E3999" s="76" t="str">
        <f t="shared" ref="E3999" si="1478">IF(D3999="select value in are your onboarding a buyer or a supplier",D3999,IF(D3999="yesno","not applicable",IF(D3999="yesyes","country supported",IF(D3999="noyes","country not supported, contact buyer",IF(D3999="yes","country supported","not applicable")))))</f>
        <v>not applicable</v>
      </c>
      <c r="F3999" s="8" t="s">
        <v>135</v>
      </c>
      <c r="G3999" s="7" t="s">
        <v>136</v>
      </c>
      <c r="H3999" s="5" t="s">
        <v>137</v>
      </c>
      <c r="I3999" s="7" t="s">
        <v>138</v>
      </c>
      <c r="J3999" s="83" t="s">
        <v>752</v>
      </c>
      <c r="K3999" s="59" t="str">
        <f t="shared" ref="K3999" si="1479">IF(I3999="Mandatory","mandatory","notmandatory")</f>
        <v>notmandatory</v>
      </c>
      <c r="L3999" s="83"/>
      <c r="M3999" s="59" t="str">
        <f t="shared" ref="M3999" si="1480">K3999&amp;"buyer"&amp;J3999&amp;"supplier"&amp;L3999</f>
        <v>notmandatorybuyerNosupplier</v>
      </c>
      <c r="N3999" s="24" t="s">
        <v>742</v>
      </c>
      <c r="O3999" s="59" t="str">
        <f t="shared" ref="O3999:O4011" si="1481">IF(D3999="noyes","country not in scope for buyer, contact buyer",
IF(D3999="no","country not in scope for buyer, no need to review",
IF(D3999="nono","country not in scope for buyer and supplier no need to review",
IF(D3999="yesno","country not in scope for supplier no need to review",
IF(M3999="notmandatorybuyeryessupplierno","can buyer relax rule in SBN or ERP to accept invoice without this, if not provide data on PDF, if not move to Portal invoice",
IF(M3999="mandatorybuyeryessupplierno","SAP business network requires this information, provide it or move to Portal invoice",IF(M3999="mandatorybuyeryessupplier","SAP Business Network requires this information, provide it or move to Portal invoice",
IF(M3999="notmandatorybuyeryessupplier","can you provide data on invoice? Answer in column L by Yes or No",
IF(M3999="notmandatorybuyernosupplieryes","data not required set dropdown to blank in column L",
IF(M3999="notmandatorybuyersupplieryes","data not required set dropdown to blank in column L","good job, perfect match!"))))))))))</f>
        <v>country not in scope for buyer, no need to review</v>
      </c>
    </row>
    <row r="4000" spans="1:15" ht="14.4" x14ac:dyDescent="0.25">
      <c r="A4000" s="76" t="s">
        <v>91</v>
      </c>
      <c r="B4000" s="76" t="str">
        <f>VLOOKUP(A4000,'Buyer Countries '!$B$2:$C$301,2,FALSE)</f>
        <v>no</v>
      </c>
      <c r="C4000" s="76" t="str">
        <f>VLOOKUP(A4000,'Supplier Countries'!$B$2:$D$301,3,FALSE)</f>
        <v>no</v>
      </c>
      <c r="D4000" s="76" t="str">
        <f t="shared" si="1474"/>
        <v>no</v>
      </c>
      <c r="E4000" s="76" t="str">
        <f t="shared" si="1475"/>
        <v>not applicable</v>
      </c>
      <c r="F4000" s="8" t="s">
        <v>140</v>
      </c>
      <c r="G4000" s="7" t="s">
        <v>141</v>
      </c>
      <c r="H4000" s="5"/>
      <c r="I4000" s="7" t="s">
        <v>142</v>
      </c>
      <c r="J4000" s="96" t="s">
        <v>72</v>
      </c>
      <c r="K4000" s="59" t="str">
        <f t="shared" ref="K4000:K4011" si="1482">IF(I4000="Mandatory","mandatory","notmandatory")</f>
        <v>notmandatory</v>
      </c>
      <c r="L4000" s="83"/>
      <c r="M4000" s="59" t="str">
        <f t="shared" ref="M4000:M4011" si="1483">K4000&amp;"buyer"&amp;J4000&amp;"supplier"&amp;L4000</f>
        <v>notmandatorybuyeryessupplier</v>
      </c>
      <c r="N4000" s="24"/>
      <c r="O4000" s="59" t="str">
        <f t="shared" si="1481"/>
        <v>country not in scope for buyer, no need to review</v>
      </c>
    </row>
    <row r="4001" spans="1:25" ht="14.4" x14ac:dyDescent="0.25">
      <c r="A4001" s="76" t="s">
        <v>91</v>
      </c>
      <c r="B4001" s="76" t="str">
        <f>VLOOKUP(A4001,'Buyer Countries '!$B$2:$C$301,2,FALSE)</f>
        <v>no</v>
      </c>
      <c r="C4001" s="76" t="str">
        <f>VLOOKUP(A4001,'Supplier Countries'!$B$2:$D$301,3,FALSE)</f>
        <v>no</v>
      </c>
      <c r="D4001" s="76" t="str">
        <f t="shared" si="1474"/>
        <v>no</v>
      </c>
      <c r="E4001" s="76" t="str">
        <f t="shared" si="1475"/>
        <v>not applicable</v>
      </c>
      <c r="F4001" s="8" t="s">
        <v>143</v>
      </c>
      <c r="G4001" s="7" t="s">
        <v>144</v>
      </c>
      <c r="H4001" s="5"/>
      <c r="I4001" s="7" t="s">
        <v>138</v>
      </c>
      <c r="J4001" s="96" t="s">
        <v>75</v>
      </c>
      <c r="K4001" s="59" t="str">
        <f t="shared" si="1482"/>
        <v>notmandatory</v>
      </c>
      <c r="L4001" s="83"/>
      <c r="M4001" s="59" t="str">
        <f t="shared" si="1483"/>
        <v>notmandatorybuyernosupplier</v>
      </c>
      <c r="N4001" s="24"/>
      <c r="O4001" s="59" t="str">
        <f t="shared" si="1481"/>
        <v>country not in scope for buyer, no need to review</v>
      </c>
    </row>
    <row r="4002" spans="1:25" ht="28.8" x14ac:dyDescent="0.25">
      <c r="A4002" s="76" t="s">
        <v>91</v>
      </c>
      <c r="B4002" s="76" t="str">
        <f>VLOOKUP(A4002,'Buyer Countries '!$B$2:$C$301,2,FALSE)</f>
        <v>no</v>
      </c>
      <c r="C4002" s="76" t="str">
        <f>VLOOKUP(A4002,'Supplier Countries'!$B$2:$D$301,3,FALSE)</f>
        <v>no</v>
      </c>
      <c r="D4002" s="76" t="str">
        <f t="shared" si="1474"/>
        <v>no</v>
      </c>
      <c r="E4002" s="76" t="str">
        <f t="shared" si="1475"/>
        <v>not applicable</v>
      </c>
      <c r="F4002" s="8" t="s">
        <v>145</v>
      </c>
      <c r="G4002" s="7" t="s">
        <v>146</v>
      </c>
      <c r="H4002" s="5"/>
      <c r="I4002" s="7" t="s">
        <v>138</v>
      </c>
      <c r="J4002" s="83" t="s">
        <v>75</v>
      </c>
      <c r="K4002" s="59" t="str">
        <f t="shared" si="1482"/>
        <v>notmandatory</v>
      </c>
      <c r="L4002" s="83"/>
      <c r="M4002" s="59" t="str">
        <f t="shared" si="1483"/>
        <v>notmandatorybuyernosupplier</v>
      </c>
      <c r="N4002" s="24" t="s">
        <v>147</v>
      </c>
      <c r="O4002" s="59" t="str">
        <f t="shared" si="1481"/>
        <v>country not in scope for buyer, no need to review</v>
      </c>
    </row>
    <row r="4003" spans="1:25" ht="14.4" x14ac:dyDescent="0.25">
      <c r="A4003" s="76" t="s">
        <v>91</v>
      </c>
      <c r="B4003" s="76" t="str">
        <f>VLOOKUP(A4003,'Buyer Countries '!$B$2:$C$301,2,FALSE)</f>
        <v>no</v>
      </c>
      <c r="C4003" s="76" t="str">
        <f>VLOOKUP(A4003,'Supplier Countries'!$B$2:$D$301,3,FALSE)</f>
        <v>no</v>
      </c>
      <c r="D4003" s="76" t="str">
        <f t="shared" si="1474"/>
        <v>no</v>
      </c>
      <c r="E4003" s="76" t="str">
        <f t="shared" si="1475"/>
        <v>not applicable</v>
      </c>
      <c r="F4003" s="8" t="s">
        <v>148</v>
      </c>
      <c r="G4003" s="7" t="s">
        <v>149</v>
      </c>
      <c r="H4003" s="5"/>
      <c r="I4003" s="7" t="s">
        <v>142</v>
      </c>
      <c r="J4003" s="83" t="s">
        <v>72</v>
      </c>
      <c r="K4003" s="59" t="str">
        <f t="shared" si="1482"/>
        <v>notmandatory</v>
      </c>
      <c r="L4003" s="83"/>
      <c r="M4003" s="59" t="str">
        <f t="shared" si="1483"/>
        <v>notmandatorybuyeryessupplier</v>
      </c>
      <c r="N4003" s="24" t="s">
        <v>150</v>
      </c>
      <c r="O4003" s="59" t="str">
        <f t="shared" si="1481"/>
        <v>country not in scope for buyer, no need to review</v>
      </c>
    </row>
    <row r="4004" spans="1:25" ht="14.4" x14ac:dyDescent="0.25">
      <c r="A4004" s="76" t="s">
        <v>91</v>
      </c>
      <c r="B4004" s="76" t="str">
        <f>VLOOKUP(A4004,'Buyer Countries '!$B$2:$C$301,2,FALSE)</f>
        <v>no</v>
      </c>
      <c r="C4004" s="76" t="str">
        <f>VLOOKUP(A4004,'Supplier Countries'!$B$2:$D$301,3,FALSE)</f>
        <v>no</v>
      </c>
      <c r="D4004" s="76" t="str">
        <f t="shared" si="1474"/>
        <v>no</v>
      </c>
      <c r="E4004" s="76" t="str">
        <f t="shared" si="1475"/>
        <v>not applicable</v>
      </c>
      <c r="F4004" s="8" t="s">
        <v>151</v>
      </c>
      <c r="G4004" s="7" t="s">
        <v>152</v>
      </c>
      <c r="H4004" s="5"/>
      <c r="I4004" s="7" t="s">
        <v>142</v>
      </c>
      <c r="J4004" s="83" t="s">
        <v>72</v>
      </c>
      <c r="K4004" s="59" t="str">
        <f t="shared" si="1482"/>
        <v>notmandatory</v>
      </c>
      <c r="L4004" s="83"/>
      <c r="M4004" s="59" t="str">
        <f t="shared" si="1483"/>
        <v>notmandatorybuyeryessupplier</v>
      </c>
      <c r="N4004" s="24" t="s">
        <v>150</v>
      </c>
      <c r="O4004" s="59" t="str">
        <f t="shared" si="1481"/>
        <v>country not in scope for buyer, no need to review</v>
      </c>
    </row>
    <row r="4005" spans="1:25" ht="14.4" x14ac:dyDescent="0.25">
      <c r="A4005" s="76" t="s">
        <v>91</v>
      </c>
      <c r="B4005" s="76" t="str">
        <f>VLOOKUP(A4005,'Buyer Countries '!$B$2:$C$301,2,FALSE)</f>
        <v>no</v>
      </c>
      <c r="C4005" s="76" t="str">
        <f>VLOOKUP(A4005,'Supplier Countries'!$B$2:$D$301,3,FALSE)</f>
        <v>no</v>
      </c>
      <c r="D4005" s="76" t="str">
        <f t="shared" si="1474"/>
        <v>no</v>
      </c>
      <c r="E4005" s="76" t="str">
        <f t="shared" si="1475"/>
        <v>not applicable</v>
      </c>
      <c r="F4005" s="8" t="s">
        <v>153</v>
      </c>
      <c r="G4005" s="7" t="s">
        <v>154</v>
      </c>
      <c r="H4005" s="5"/>
      <c r="I4005" s="7" t="s">
        <v>138</v>
      </c>
      <c r="J4005" s="96" t="s">
        <v>75</v>
      </c>
      <c r="K4005" s="59" t="str">
        <f t="shared" si="1482"/>
        <v>notmandatory</v>
      </c>
      <c r="L4005" s="83"/>
      <c r="M4005" s="59" t="str">
        <f t="shared" si="1483"/>
        <v>notmandatorybuyernosupplier</v>
      </c>
      <c r="N4005" s="24"/>
      <c r="O4005" s="59" t="str">
        <f t="shared" si="1481"/>
        <v>country not in scope for buyer, no need to review</v>
      </c>
    </row>
    <row r="4006" spans="1:25" ht="43.2" x14ac:dyDescent="0.25">
      <c r="A4006" s="76" t="s">
        <v>91</v>
      </c>
      <c r="B4006" s="76" t="str">
        <f>VLOOKUP(A4006,'Buyer Countries '!$B$2:$C$301,2,FALSE)</f>
        <v>no</v>
      </c>
      <c r="C4006" s="76" t="str">
        <f>VLOOKUP(A4006,'Supplier Countries'!$B$2:$D$301,3,FALSE)</f>
        <v>no</v>
      </c>
      <c r="D4006" s="76" t="str">
        <f t="shared" si="1474"/>
        <v>no</v>
      </c>
      <c r="E4006" s="76" t="str">
        <f t="shared" si="1475"/>
        <v>not applicable</v>
      </c>
      <c r="F4006" s="8" t="s">
        <v>155</v>
      </c>
      <c r="G4006" s="7" t="s">
        <v>156</v>
      </c>
      <c r="H4006" s="5"/>
      <c r="I4006" s="7" t="s">
        <v>138</v>
      </c>
      <c r="J4006" s="83" t="s">
        <v>75</v>
      </c>
      <c r="K4006" s="59" t="str">
        <f t="shared" si="1482"/>
        <v>notmandatory</v>
      </c>
      <c r="L4006" s="83"/>
      <c r="M4006" s="59" t="str">
        <f t="shared" si="1483"/>
        <v>notmandatorybuyernosupplier</v>
      </c>
      <c r="N4006" s="24" t="s">
        <v>743</v>
      </c>
      <c r="O4006" s="59" t="str">
        <f t="shared" si="1481"/>
        <v>country not in scope for buyer, no need to review</v>
      </c>
    </row>
    <row r="4007" spans="1:25" ht="14.4" x14ac:dyDescent="0.25">
      <c r="A4007" s="76" t="s">
        <v>91</v>
      </c>
      <c r="B4007" s="76" t="str">
        <f>VLOOKUP(A4007,'Buyer Countries '!$B$2:$C$301,2,FALSE)</f>
        <v>no</v>
      </c>
      <c r="C4007" s="76" t="str">
        <f>VLOOKUP(A4007,'Supplier Countries'!$B$2:$D$301,3,FALSE)</f>
        <v>no</v>
      </c>
      <c r="D4007" s="76" t="str">
        <f t="shared" si="1474"/>
        <v>no</v>
      </c>
      <c r="E4007" s="76" t="str">
        <f t="shared" si="1475"/>
        <v>not applicable</v>
      </c>
      <c r="F4007" s="8" t="s">
        <v>157</v>
      </c>
      <c r="G4007" s="7" t="s">
        <v>158</v>
      </c>
      <c r="H4007" s="5"/>
      <c r="I4007" s="7" t="s">
        <v>138</v>
      </c>
      <c r="J4007" s="83" t="s">
        <v>72</v>
      </c>
      <c r="K4007" s="59" t="str">
        <f t="shared" si="1482"/>
        <v>notmandatory</v>
      </c>
      <c r="L4007" s="83"/>
      <c r="M4007" s="59" t="str">
        <f t="shared" si="1483"/>
        <v>notmandatorybuyeryessupplier</v>
      </c>
      <c r="N4007" s="24" t="s">
        <v>150</v>
      </c>
      <c r="O4007" s="59" t="str">
        <f t="shared" si="1481"/>
        <v>country not in scope for buyer, no need to review</v>
      </c>
    </row>
    <row r="4008" spans="1:25" ht="28.8" x14ac:dyDescent="0.25">
      <c r="A4008" s="76" t="s">
        <v>91</v>
      </c>
      <c r="B4008" s="76" t="str">
        <f>VLOOKUP(A4008,'Buyer Countries '!$B$2:$C$301,2,FALSE)</f>
        <v>no</v>
      </c>
      <c r="C4008" s="76" t="str">
        <f>VLOOKUP(A4008,'Supplier Countries'!$B$2:$D$301,3,FALSE)</f>
        <v>no</v>
      </c>
      <c r="D4008" s="76" t="str">
        <f t="shared" si="1474"/>
        <v>no</v>
      </c>
      <c r="E4008" s="76" t="str">
        <f t="shared" ref="E4008" si="1484">IF(D4008="select value in are your onboarding a buyer or a supplier",D4008,IF(D4008="yesno","not applicable",IF(D4008="yesyes","country supported",IF(D4008="noyes","country not supported, contact buyer",IF(D4008="yes","country supported","not applicable")))))</f>
        <v>not applicable</v>
      </c>
      <c r="F4008" s="8" t="s">
        <v>159</v>
      </c>
      <c r="G4008" s="7" t="s">
        <v>160</v>
      </c>
      <c r="H4008" s="5" t="s">
        <v>161</v>
      </c>
      <c r="I4008" s="7" t="s">
        <v>138</v>
      </c>
      <c r="J4008" s="83" t="s">
        <v>72</v>
      </c>
      <c r="K4008" s="59" t="str">
        <f t="shared" si="1482"/>
        <v>notmandatory</v>
      </c>
      <c r="L4008" s="83"/>
      <c r="M4008" s="59" t="str">
        <f t="shared" ref="M4008" si="1485">K4008&amp;"buyer"&amp;J4008&amp;"supplier"&amp;L4008</f>
        <v>notmandatorybuyeryessupplier</v>
      </c>
      <c r="N4008" s="24" t="s">
        <v>744</v>
      </c>
      <c r="O4008" s="59" t="str">
        <f t="shared" si="1481"/>
        <v>country not in scope for buyer, no need to review</v>
      </c>
    </row>
    <row r="4009" spans="1:25" ht="14.4" x14ac:dyDescent="0.25">
      <c r="A4009" s="76" t="s">
        <v>91</v>
      </c>
      <c r="B4009" s="76" t="str">
        <f>VLOOKUP(A4009,'Buyer Countries '!$B$2:$C$301,2,FALSE)</f>
        <v>no</v>
      </c>
      <c r="C4009" s="76" t="str">
        <f>VLOOKUP(A4009,'Supplier Countries'!$B$2:$D$301,3,FALSE)</f>
        <v>no</v>
      </c>
      <c r="D4009" s="76" t="str">
        <f t="shared" si="1474"/>
        <v>no</v>
      </c>
      <c r="E4009" s="76" t="str">
        <f t="shared" si="1475"/>
        <v>not applicable</v>
      </c>
      <c r="F4009" s="8" t="s">
        <v>162</v>
      </c>
      <c r="G4009" s="7" t="s">
        <v>163</v>
      </c>
      <c r="H4009" s="5"/>
      <c r="I4009" s="7" t="s">
        <v>138</v>
      </c>
      <c r="J4009" s="83" t="s">
        <v>75</v>
      </c>
      <c r="K4009" s="59" t="str">
        <f t="shared" si="1482"/>
        <v>notmandatory</v>
      </c>
      <c r="L4009" s="83"/>
      <c r="M4009" s="59" t="str">
        <f t="shared" si="1483"/>
        <v>notmandatorybuyernosupplier</v>
      </c>
      <c r="N4009" s="24" t="s">
        <v>164</v>
      </c>
      <c r="O4009" s="59" t="str">
        <f t="shared" si="1481"/>
        <v>country not in scope for buyer, no need to review</v>
      </c>
    </row>
    <row r="4010" spans="1:25" ht="14.4" x14ac:dyDescent="0.25">
      <c r="A4010" s="76" t="s">
        <v>91</v>
      </c>
      <c r="B4010" s="76" t="str">
        <f>VLOOKUP(A4010,'Buyer Countries '!$B$2:$C$301,2,FALSE)</f>
        <v>no</v>
      </c>
      <c r="C4010" s="76" t="str">
        <f>VLOOKUP(A4010,'Supplier Countries'!$B$2:$D$301,3,FALSE)</f>
        <v>no</v>
      </c>
      <c r="D4010" s="76" t="str">
        <f t="shared" si="1474"/>
        <v>no</v>
      </c>
      <c r="E4010" s="76" t="str">
        <f t="shared" si="1475"/>
        <v>not applicable</v>
      </c>
      <c r="F4010" s="8" t="s">
        <v>165</v>
      </c>
      <c r="G4010" s="7" t="s">
        <v>166</v>
      </c>
      <c r="H4010" s="5"/>
      <c r="I4010" s="7" t="s">
        <v>138</v>
      </c>
      <c r="J4010" s="96" t="s">
        <v>75</v>
      </c>
      <c r="K4010" s="59" t="str">
        <f t="shared" si="1482"/>
        <v>notmandatory</v>
      </c>
      <c r="L4010" s="83"/>
      <c r="M4010" s="59" t="str">
        <f t="shared" si="1483"/>
        <v>notmandatorybuyernosupplier</v>
      </c>
      <c r="N4010" s="24"/>
      <c r="O4010" s="59" t="str">
        <f t="shared" si="1481"/>
        <v>country not in scope for buyer, no need to review</v>
      </c>
    </row>
    <row r="4011" spans="1:25" ht="28.8" x14ac:dyDescent="0.25">
      <c r="A4011" s="76" t="s">
        <v>91</v>
      </c>
      <c r="B4011" s="76" t="str">
        <f>VLOOKUP(A4011,'Buyer Countries '!$B$2:$C$301,2,FALSE)</f>
        <v>no</v>
      </c>
      <c r="C4011" s="76" t="str">
        <f>VLOOKUP(A4011,'Supplier Countries'!$B$2:$D$301,3,FALSE)</f>
        <v>no</v>
      </c>
      <c r="D4011" s="76" t="str">
        <f t="shared" si="1474"/>
        <v>no</v>
      </c>
      <c r="E4011" s="76" t="str">
        <f t="shared" si="1475"/>
        <v>not applicable</v>
      </c>
      <c r="F4011" s="8" t="s">
        <v>167</v>
      </c>
      <c r="G4011" s="7" t="s">
        <v>168</v>
      </c>
      <c r="H4011" s="5" t="s">
        <v>169</v>
      </c>
      <c r="I4011" s="7" t="s">
        <v>138</v>
      </c>
      <c r="J4011" s="83" t="s">
        <v>75</v>
      </c>
      <c r="K4011" s="59" t="str">
        <f t="shared" si="1482"/>
        <v>notmandatory</v>
      </c>
      <c r="L4011" s="83"/>
      <c r="M4011" s="59" t="str">
        <f t="shared" si="1483"/>
        <v>notmandatorybuyernosupplier</v>
      </c>
      <c r="N4011" s="24"/>
      <c r="O4011" s="59" t="str">
        <f t="shared" si="1481"/>
        <v>country not in scope for buyer, no need to review</v>
      </c>
    </row>
    <row r="4012" spans="1:25" ht="14.4" x14ac:dyDescent="0.25">
      <c r="A4012" s="76" t="s">
        <v>91</v>
      </c>
      <c r="B4012" s="76" t="str">
        <f>VLOOKUP(A4012,'Buyer Countries '!$B$2:$C$301,2,FALSE)</f>
        <v>no</v>
      </c>
      <c r="C4012" s="76" t="str">
        <f>VLOOKUP(A4012,'Supplier Countries'!$B$2:$D$301,3,FALSE)</f>
        <v>no</v>
      </c>
      <c r="D4012" s="76" t="str">
        <f t="shared" si="1474"/>
        <v>no</v>
      </c>
      <c r="E4012" s="76" t="str">
        <f t="shared" si="1475"/>
        <v>not applicable</v>
      </c>
      <c r="F4012" s="9" t="s">
        <v>132</v>
      </c>
      <c r="G4012" s="10" t="s">
        <v>170</v>
      </c>
      <c r="H4012" s="10"/>
      <c r="I4012" s="11"/>
      <c r="J4012" s="21"/>
      <c r="K4012" s="11"/>
      <c r="L4012" s="21"/>
      <c r="M4012" s="11"/>
      <c r="N4012" s="21"/>
      <c r="O4012" s="11"/>
    </row>
    <row r="4013" spans="1:25" s="82" customFormat="1" ht="43.2" x14ac:dyDescent="0.25">
      <c r="A4013" s="22" t="s">
        <v>91</v>
      </c>
      <c r="B4013" s="76" t="str">
        <f>VLOOKUP(A4013,'Buyer Countries '!$B$2:$C$301,2,FALSE)</f>
        <v>no</v>
      </c>
      <c r="C4013" s="76" t="str">
        <f>VLOOKUP(A4013,'Supplier Countries'!$B$2:$D$301,3,FALSE)</f>
        <v>no</v>
      </c>
      <c r="D4013" s="76" t="str">
        <f t="shared" si="1474"/>
        <v>no</v>
      </c>
      <c r="E4013" s="76" t="str">
        <f t="shared" si="1475"/>
        <v>not applicable</v>
      </c>
      <c r="F4013" s="8" t="s">
        <v>171</v>
      </c>
      <c r="G4013" s="7" t="s">
        <v>172</v>
      </c>
      <c r="H4013" s="5" t="s">
        <v>137</v>
      </c>
      <c r="I4013" s="7" t="s">
        <v>138</v>
      </c>
      <c r="J4013" s="83" t="s">
        <v>75</v>
      </c>
      <c r="K4013" s="59" t="str">
        <f t="shared" ref="K4013" si="1486">IF(I4013="Mandatory","mandatory","notmandatory")</f>
        <v>notmandatory</v>
      </c>
      <c r="L4013" s="83"/>
      <c r="M4013" s="59" t="str">
        <f t="shared" ref="M4013" si="1487">K4013&amp;"buyer"&amp;J4013&amp;"supplier"&amp;L4013</f>
        <v>notmandatorybuyernosupplier</v>
      </c>
      <c r="N4013" s="24"/>
      <c r="O4013" s="59" t="str">
        <f t="shared" ref="O4013:O4025" si="1488">IF(D4013="noyes","country not in scope for buyer, contact buyer",
IF(D4013="no","country not in scope for buyer, no need to review",
IF(D4013="nono","country not in scope for buyer and supplier no need to review",
IF(D4013="yesno","country not in scope for supplier no need to review",
IF(M4013="notmandatorybuyeryessupplierno","can buyer relax rule in SBN or ERP to accept invoice without this, if not provide data on PDF, if not move to Portal invoice",
IF(M4013="mandatorybuyeryessupplierno","SAP business network requires this information, provide it or move to Portal invoice",IF(M4013="mandatorybuyeryessupplier","SAP Business Network requires this information, provide it or move to Portal invoice",
IF(M4013="notmandatorybuyeryessupplier","can you provide data on invoice? Answer in column L by Yes or No",
IF(M4013="notmandatorybuyernosupplieryes","data not required set dropdown to blank in column L",
IF(M4013="notmandatorybuyersupplieryes","data not required set dropdown to blank in column L","good job, perfect match!"))))))))))</f>
        <v>country not in scope for buyer, no need to review</v>
      </c>
      <c r="P4013"/>
      <c r="Q4013"/>
      <c r="R4013"/>
      <c r="S4013"/>
      <c r="T4013"/>
      <c r="U4013"/>
      <c r="V4013"/>
      <c r="W4013"/>
      <c r="X4013"/>
      <c r="Y4013"/>
    </row>
    <row r="4014" spans="1:25" ht="14.4" x14ac:dyDescent="0.25">
      <c r="A4014" s="76" t="s">
        <v>91</v>
      </c>
      <c r="B4014" s="76" t="str">
        <f>VLOOKUP(A4014,'Buyer Countries '!$B$2:$C$301,2,FALSE)</f>
        <v>no</v>
      </c>
      <c r="C4014" s="76" t="str">
        <f>VLOOKUP(A4014,'Supplier Countries'!$B$2:$D$301,3,FALSE)</f>
        <v>no</v>
      </c>
      <c r="D4014" s="76" t="str">
        <f t="shared" si="1474"/>
        <v>no</v>
      </c>
      <c r="E4014" s="76" t="str">
        <f t="shared" si="1475"/>
        <v>not applicable</v>
      </c>
      <c r="F4014" s="8" t="s">
        <v>173</v>
      </c>
      <c r="G4014" s="7" t="s">
        <v>174</v>
      </c>
      <c r="H4014" s="5"/>
      <c r="I4014" s="7" t="s">
        <v>142</v>
      </c>
      <c r="J4014" s="83" t="s">
        <v>72</v>
      </c>
      <c r="K4014" s="59" t="str">
        <f t="shared" ref="K4014:K4025" si="1489">IF(I4014="Mandatory","mandatory","notmandatory")</f>
        <v>notmandatory</v>
      </c>
      <c r="L4014" s="83"/>
      <c r="M4014" s="59" t="str">
        <f t="shared" ref="M4014:M4025" si="1490">K4014&amp;"buyer"&amp;J4014&amp;"supplier"&amp;L4014</f>
        <v>notmandatorybuyeryessupplier</v>
      </c>
      <c r="N4014" s="24"/>
      <c r="O4014" s="59" t="str">
        <f t="shared" si="1488"/>
        <v>country not in scope for buyer, no need to review</v>
      </c>
    </row>
    <row r="4015" spans="1:25" ht="14.4" x14ac:dyDescent="0.25">
      <c r="A4015" s="76" t="s">
        <v>91</v>
      </c>
      <c r="B4015" s="76" t="str">
        <f>VLOOKUP(A4015,'Buyer Countries '!$B$2:$C$301,2,FALSE)</f>
        <v>no</v>
      </c>
      <c r="C4015" s="76" t="str">
        <f>VLOOKUP(A4015,'Supplier Countries'!$B$2:$D$301,3,FALSE)</f>
        <v>no</v>
      </c>
      <c r="D4015" s="76" t="str">
        <f t="shared" si="1474"/>
        <v>no</v>
      </c>
      <c r="E4015" s="76" t="str">
        <f t="shared" si="1475"/>
        <v>not applicable</v>
      </c>
      <c r="F4015" s="8" t="s">
        <v>175</v>
      </c>
      <c r="G4015" s="7" t="s">
        <v>176</v>
      </c>
      <c r="H4015" s="5"/>
      <c r="I4015" s="7" t="s">
        <v>138</v>
      </c>
      <c r="J4015" s="83" t="s">
        <v>75</v>
      </c>
      <c r="K4015" s="59" t="str">
        <f t="shared" si="1489"/>
        <v>notmandatory</v>
      </c>
      <c r="L4015" s="83"/>
      <c r="M4015" s="59" t="str">
        <f t="shared" si="1490"/>
        <v>notmandatorybuyernosupplier</v>
      </c>
      <c r="N4015" s="24"/>
      <c r="O4015" s="59" t="str">
        <f t="shared" si="1488"/>
        <v>country not in scope for buyer, no need to review</v>
      </c>
    </row>
    <row r="4016" spans="1:25" ht="14.4" x14ac:dyDescent="0.25">
      <c r="A4016" s="76" t="s">
        <v>91</v>
      </c>
      <c r="B4016" s="76" t="str">
        <f>VLOOKUP(A4016,'Buyer Countries '!$B$2:$C$301,2,FALSE)</f>
        <v>no</v>
      </c>
      <c r="C4016" s="76" t="str">
        <f>VLOOKUP(A4016,'Supplier Countries'!$B$2:$D$301,3,FALSE)</f>
        <v>no</v>
      </c>
      <c r="D4016" s="76" t="str">
        <f t="shared" si="1474"/>
        <v>no</v>
      </c>
      <c r="E4016" s="76" t="str">
        <f t="shared" si="1475"/>
        <v>not applicable</v>
      </c>
      <c r="F4016" s="8" t="s">
        <v>177</v>
      </c>
      <c r="G4016" s="7" t="s">
        <v>178</v>
      </c>
      <c r="H4016" s="5"/>
      <c r="I4016" s="7" t="s">
        <v>138</v>
      </c>
      <c r="J4016" s="83" t="s">
        <v>75</v>
      </c>
      <c r="K4016" s="59" t="str">
        <f t="shared" si="1489"/>
        <v>notmandatory</v>
      </c>
      <c r="L4016" s="83"/>
      <c r="M4016" s="59" t="str">
        <f t="shared" si="1490"/>
        <v>notmandatorybuyernosupplier</v>
      </c>
      <c r="N4016" s="24" t="s">
        <v>179</v>
      </c>
      <c r="O4016" s="59" t="str">
        <f t="shared" si="1488"/>
        <v>country not in scope for buyer, no need to review</v>
      </c>
    </row>
    <row r="4017" spans="1:15" ht="14.4" x14ac:dyDescent="0.25">
      <c r="A4017" s="76" t="s">
        <v>91</v>
      </c>
      <c r="B4017" s="76" t="str">
        <f>VLOOKUP(A4017,'Buyer Countries '!$B$2:$C$301,2,FALSE)</f>
        <v>no</v>
      </c>
      <c r="C4017" s="76" t="str">
        <f>VLOOKUP(A4017,'Supplier Countries'!$B$2:$D$301,3,FALSE)</f>
        <v>no</v>
      </c>
      <c r="D4017" s="76" t="str">
        <f t="shared" si="1474"/>
        <v>no</v>
      </c>
      <c r="E4017" s="76" t="str">
        <f t="shared" si="1475"/>
        <v>not applicable</v>
      </c>
      <c r="F4017" s="8" t="s">
        <v>180</v>
      </c>
      <c r="G4017" s="7" t="s">
        <v>181</v>
      </c>
      <c r="H4017" s="5"/>
      <c r="I4017" s="7" t="s">
        <v>142</v>
      </c>
      <c r="J4017" s="83" t="s">
        <v>72</v>
      </c>
      <c r="K4017" s="59" t="str">
        <f t="shared" si="1489"/>
        <v>notmandatory</v>
      </c>
      <c r="L4017" s="83"/>
      <c r="M4017" s="59" t="str">
        <f t="shared" si="1490"/>
        <v>notmandatorybuyeryessupplier</v>
      </c>
      <c r="N4017" s="24"/>
      <c r="O4017" s="59" t="str">
        <f t="shared" si="1488"/>
        <v>country not in scope for buyer, no need to review</v>
      </c>
    </row>
    <row r="4018" spans="1:15" ht="14.4" x14ac:dyDescent="0.25">
      <c r="A4018" s="76" t="s">
        <v>91</v>
      </c>
      <c r="B4018" s="76" t="str">
        <f>VLOOKUP(A4018,'Buyer Countries '!$B$2:$C$301,2,FALSE)</f>
        <v>no</v>
      </c>
      <c r="C4018" s="76" t="str">
        <f>VLOOKUP(A4018,'Supplier Countries'!$B$2:$D$301,3,FALSE)</f>
        <v>no</v>
      </c>
      <c r="D4018" s="76" t="str">
        <f t="shared" si="1474"/>
        <v>no</v>
      </c>
      <c r="E4018" s="76" t="str">
        <f t="shared" si="1475"/>
        <v>not applicable</v>
      </c>
      <c r="F4018" s="8" t="s">
        <v>182</v>
      </c>
      <c r="G4018" s="7" t="s">
        <v>183</v>
      </c>
      <c r="H4018" s="5"/>
      <c r="I4018" s="7" t="s">
        <v>142</v>
      </c>
      <c r="J4018" s="83" t="s">
        <v>72</v>
      </c>
      <c r="K4018" s="59" t="str">
        <f t="shared" si="1489"/>
        <v>notmandatory</v>
      </c>
      <c r="L4018" s="83"/>
      <c r="M4018" s="59" t="str">
        <f t="shared" si="1490"/>
        <v>notmandatorybuyeryessupplier</v>
      </c>
      <c r="N4018" s="24"/>
      <c r="O4018" s="59" t="str">
        <f t="shared" si="1488"/>
        <v>country not in scope for buyer, no need to review</v>
      </c>
    </row>
    <row r="4019" spans="1:15" ht="14.4" x14ac:dyDescent="0.25">
      <c r="A4019" s="76" t="s">
        <v>91</v>
      </c>
      <c r="B4019" s="76" t="str">
        <f>VLOOKUP(A4019,'Buyer Countries '!$B$2:$C$301,2,FALSE)</f>
        <v>no</v>
      </c>
      <c r="C4019" s="76" t="str">
        <f>VLOOKUP(A4019,'Supplier Countries'!$B$2:$D$301,3,FALSE)</f>
        <v>no</v>
      </c>
      <c r="D4019" s="76" t="str">
        <f t="shared" si="1474"/>
        <v>no</v>
      </c>
      <c r="E4019" s="76" t="str">
        <f t="shared" si="1475"/>
        <v>not applicable</v>
      </c>
      <c r="F4019" s="8" t="s">
        <v>184</v>
      </c>
      <c r="G4019" s="7" t="s">
        <v>185</v>
      </c>
      <c r="H4019" s="5"/>
      <c r="I4019" s="7" t="s">
        <v>138</v>
      </c>
      <c r="J4019" s="83" t="s">
        <v>75</v>
      </c>
      <c r="K4019" s="59" t="str">
        <f t="shared" si="1489"/>
        <v>notmandatory</v>
      </c>
      <c r="L4019" s="83"/>
      <c r="M4019" s="59" t="str">
        <f t="shared" si="1490"/>
        <v>notmandatorybuyernosupplier</v>
      </c>
      <c r="N4019" s="24"/>
      <c r="O4019" s="59" t="str">
        <f t="shared" si="1488"/>
        <v>country not in scope for buyer, no need to review</v>
      </c>
    </row>
    <row r="4020" spans="1:15" ht="28.8" x14ac:dyDescent="0.25">
      <c r="A4020" s="76" t="s">
        <v>91</v>
      </c>
      <c r="B4020" s="76" t="str">
        <f>VLOOKUP(A4020,'Buyer Countries '!$B$2:$C$301,2,FALSE)</f>
        <v>no</v>
      </c>
      <c r="C4020" s="76" t="str">
        <f>VLOOKUP(A4020,'Supplier Countries'!$B$2:$D$301,3,FALSE)</f>
        <v>no</v>
      </c>
      <c r="D4020" s="76" t="str">
        <f t="shared" si="1474"/>
        <v>no</v>
      </c>
      <c r="E4020" s="76" t="str">
        <f t="shared" si="1475"/>
        <v>not applicable</v>
      </c>
      <c r="F4020" s="8" t="s">
        <v>186</v>
      </c>
      <c r="G4020" s="7" t="s">
        <v>187</v>
      </c>
      <c r="H4020" s="5"/>
      <c r="I4020" s="7" t="s">
        <v>138</v>
      </c>
      <c r="J4020" s="83" t="s">
        <v>72</v>
      </c>
      <c r="K4020" s="59" t="str">
        <f t="shared" si="1489"/>
        <v>notmandatory</v>
      </c>
      <c r="L4020" s="83"/>
      <c r="M4020" s="59" t="str">
        <f t="shared" si="1490"/>
        <v>notmandatorybuyeryessupplier</v>
      </c>
      <c r="N4020" s="24" t="s">
        <v>188</v>
      </c>
      <c r="O4020" s="59" t="str">
        <f t="shared" si="1488"/>
        <v>country not in scope for buyer, no need to review</v>
      </c>
    </row>
    <row r="4021" spans="1:15" ht="28.8" x14ac:dyDescent="0.25">
      <c r="A4021" s="76" t="s">
        <v>91</v>
      </c>
      <c r="B4021" s="76" t="str">
        <f>VLOOKUP(A4021,'Buyer Countries '!$B$2:$C$301,2,FALSE)</f>
        <v>no</v>
      </c>
      <c r="C4021" s="76" t="str">
        <f>VLOOKUP(A4021,'Supplier Countries'!$B$2:$D$301,3,FALSE)</f>
        <v>no</v>
      </c>
      <c r="D4021" s="76" t="str">
        <f t="shared" si="1474"/>
        <v>no</v>
      </c>
      <c r="E4021" s="76" t="str">
        <f t="shared" si="1475"/>
        <v>not applicable</v>
      </c>
      <c r="F4021" s="8" t="s">
        <v>189</v>
      </c>
      <c r="G4021" s="7" t="s">
        <v>190</v>
      </c>
      <c r="H4021" s="5"/>
      <c r="I4021" s="7" t="s">
        <v>138</v>
      </c>
      <c r="J4021" s="83" t="s">
        <v>72</v>
      </c>
      <c r="K4021" s="59" t="str">
        <f t="shared" si="1489"/>
        <v>notmandatory</v>
      </c>
      <c r="L4021" s="83"/>
      <c r="M4021" s="59" t="str">
        <f t="shared" si="1490"/>
        <v>notmandatorybuyeryessupplier</v>
      </c>
      <c r="N4021" s="24" t="s">
        <v>191</v>
      </c>
      <c r="O4021" s="59" t="str">
        <f t="shared" si="1488"/>
        <v>country not in scope for buyer, no need to review</v>
      </c>
    </row>
    <row r="4022" spans="1:15" ht="28.8" x14ac:dyDescent="0.25">
      <c r="A4022" s="76" t="s">
        <v>91</v>
      </c>
      <c r="B4022" s="76" t="str">
        <f>VLOOKUP(A4022,'Buyer Countries '!$B$2:$C$301,2,FALSE)</f>
        <v>no</v>
      </c>
      <c r="C4022" s="76" t="str">
        <f>VLOOKUP(A4022,'Supplier Countries'!$B$2:$D$301,3,FALSE)</f>
        <v>no</v>
      </c>
      <c r="D4022" s="76" t="str">
        <f t="shared" si="1474"/>
        <v>no</v>
      </c>
      <c r="E4022" s="76" t="str">
        <f t="shared" si="1475"/>
        <v>not applicable</v>
      </c>
      <c r="F4022" s="8" t="s">
        <v>192</v>
      </c>
      <c r="G4022" s="7" t="s">
        <v>193</v>
      </c>
      <c r="H4022" s="5" t="s">
        <v>161</v>
      </c>
      <c r="I4022" s="7" t="s">
        <v>142</v>
      </c>
      <c r="J4022" s="83" t="s">
        <v>72</v>
      </c>
      <c r="K4022" s="59" t="str">
        <f t="shared" si="1489"/>
        <v>notmandatory</v>
      </c>
      <c r="L4022" s="83"/>
      <c r="M4022" s="59" t="str">
        <f t="shared" si="1490"/>
        <v>notmandatorybuyeryessupplier</v>
      </c>
      <c r="N4022" s="24"/>
      <c r="O4022" s="59" t="str">
        <f t="shared" si="1488"/>
        <v>country not in scope for buyer, no need to review</v>
      </c>
    </row>
    <row r="4023" spans="1:15" ht="14.4" x14ac:dyDescent="0.25">
      <c r="A4023" s="76" t="s">
        <v>91</v>
      </c>
      <c r="B4023" s="76" t="str">
        <f>VLOOKUP(A4023,'Buyer Countries '!$B$2:$C$301,2,FALSE)</f>
        <v>no</v>
      </c>
      <c r="C4023" s="76" t="str">
        <f>VLOOKUP(A4023,'Supplier Countries'!$B$2:$D$301,3,FALSE)</f>
        <v>no</v>
      </c>
      <c r="D4023" s="76" t="str">
        <f t="shared" si="1474"/>
        <v>no</v>
      </c>
      <c r="E4023" s="76" t="str">
        <f t="shared" si="1475"/>
        <v>not applicable</v>
      </c>
      <c r="F4023" s="8" t="s">
        <v>195</v>
      </c>
      <c r="G4023" s="7" t="s">
        <v>196</v>
      </c>
      <c r="H4023" s="5"/>
      <c r="I4023" s="7" t="s">
        <v>138</v>
      </c>
      <c r="J4023" s="83" t="s">
        <v>75</v>
      </c>
      <c r="K4023" s="59" t="str">
        <f t="shared" si="1489"/>
        <v>notmandatory</v>
      </c>
      <c r="L4023" s="83"/>
      <c r="M4023" s="59" t="str">
        <f t="shared" si="1490"/>
        <v>notmandatorybuyernosupplier</v>
      </c>
      <c r="N4023" s="24"/>
      <c r="O4023" s="59" t="str">
        <f t="shared" si="1488"/>
        <v>country not in scope for buyer, no need to review</v>
      </c>
    </row>
    <row r="4024" spans="1:15" ht="14.4" x14ac:dyDescent="0.25">
      <c r="A4024" s="76" t="s">
        <v>91</v>
      </c>
      <c r="B4024" s="76" t="str">
        <f>VLOOKUP(A4024,'Buyer Countries '!$B$2:$C$301,2,FALSE)</f>
        <v>no</v>
      </c>
      <c r="C4024" s="76" t="str">
        <f>VLOOKUP(A4024,'Supplier Countries'!$B$2:$D$301,3,FALSE)</f>
        <v>no</v>
      </c>
      <c r="D4024" s="76" t="str">
        <f t="shared" si="1474"/>
        <v>no</v>
      </c>
      <c r="E4024" s="76" t="str">
        <f t="shared" si="1475"/>
        <v>not applicable</v>
      </c>
      <c r="F4024" s="8" t="s">
        <v>197</v>
      </c>
      <c r="G4024" s="7" t="s">
        <v>198</v>
      </c>
      <c r="H4024" s="5"/>
      <c r="I4024" s="7" t="s">
        <v>138</v>
      </c>
      <c r="J4024" s="83" t="s">
        <v>75</v>
      </c>
      <c r="K4024" s="59" t="str">
        <f t="shared" si="1489"/>
        <v>notmandatory</v>
      </c>
      <c r="L4024" s="83"/>
      <c r="M4024" s="59" t="str">
        <f t="shared" si="1490"/>
        <v>notmandatorybuyernosupplier</v>
      </c>
      <c r="N4024" s="24"/>
      <c r="O4024" s="59" t="str">
        <f t="shared" si="1488"/>
        <v>country not in scope for buyer, no need to review</v>
      </c>
    </row>
    <row r="4025" spans="1:15" ht="28.8" x14ac:dyDescent="0.25">
      <c r="A4025" s="76" t="s">
        <v>91</v>
      </c>
      <c r="B4025" s="76" t="str">
        <f>VLOOKUP(A4025,'Buyer Countries '!$B$2:$C$301,2,FALSE)</f>
        <v>no</v>
      </c>
      <c r="C4025" s="76" t="str">
        <f>VLOOKUP(A4025,'Supplier Countries'!$B$2:$D$301,3,FALSE)</f>
        <v>no</v>
      </c>
      <c r="D4025" s="76" t="str">
        <f t="shared" si="1474"/>
        <v>no</v>
      </c>
      <c r="E4025" s="76" t="str">
        <f t="shared" si="1475"/>
        <v>not applicable</v>
      </c>
      <c r="F4025" s="8" t="s">
        <v>199</v>
      </c>
      <c r="G4025" s="7" t="s">
        <v>200</v>
      </c>
      <c r="H4025" s="5" t="s">
        <v>169</v>
      </c>
      <c r="I4025" s="7" t="s">
        <v>138</v>
      </c>
      <c r="J4025" s="83" t="s">
        <v>75</v>
      </c>
      <c r="K4025" s="59" t="str">
        <f t="shared" si="1489"/>
        <v>notmandatory</v>
      </c>
      <c r="L4025" s="83"/>
      <c r="M4025" s="59" t="str">
        <f t="shared" si="1490"/>
        <v>notmandatorybuyernosupplier</v>
      </c>
      <c r="N4025" s="24"/>
      <c r="O4025" s="59" t="str">
        <f t="shared" si="1488"/>
        <v>country not in scope for buyer, no need to review</v>
      </c>
    </row>
    <row r="4026" spans="1:15" ht="14.4" x14ac:dyDescent="0.25">
      <c r="A4026" s="76" t="s">
        <v>91</v>
      </c>
      <c r="B4026" s="76" t="str">
        <f>VLOOKUP(A4026,'Buyer Countries '!$B$2:$C$301,2,FALSE)</f>
        <v>no</v>
      </c>
      <c r="C4026" s="76" t="str">
        <f>VLOOKUP(A4026,'Supplier Countries'!$B$2:$D$301,3,FALSE)</f>
        <v>no</v>
      </c>
      <c r="D4026" s="76" t="str">
        <f t="shared" si="1474"/>
        <v>no</v>
      </c>
      <c r="E4026" s="76" t="str">
        <f t="shared" si="1475"/>
        <v>not applicable</v>
      </c>
      <c r="F4026" s="9" t="s">
        <v>132</v>
      </c>
      <c r="G4026" s="10" t="s">
        <v>201</v>
      </c>
      <c r="H4026" s="10"/>
      <c r="I4026" s="11"/>
      <c r="J4026" s="21"/>
      <c r="K4026" s="11"/>
      <c r="L4026" s="21"/>
      <c r="M4026" s="11"/>
      <c r="N4026" s="21"/>
      <c r="O4026" s="11"/>
    </row>
    <row r="4027" spans="1:15" ht="57.6" x14ac:dyDescent="0.25">
      <c r="A4027" s="76" t="s">
        <v>91</v>
      </c>
      <c r="B4027" s="76" t="str">
        <f>VLOOKUP(A4027,'Buyer Countries '!$B$2:$C$301,2,FALSE)</f>
        <v>no</v>
      </c>
      <c r="C4027" s="76" t="str">
        <f>VLOOKUP(A4027,'Supplier Countries'!$B$2:$D$301,3,FALSE)</f>
        <v>no</v>
      </c>
      <c r="D4027" s="76" t="str">
        <f t="shared" si="1474"/>
        <v>no</v>
      </c>
      <c r="E4027" s="76" t="str">
        <f t="shared" ref="E4027" si="1491">IF(D4027="select value in are your onboarding a buyer or a supplier",D4027,IF(D4027="yesno","not applicable",IF(D4027="yesyes","country supported",IF(D4027="noyes","country not supported, contact buyer",IF(D4027="yes","country supported","not applicable")))))</f>
        <v>not applicable</v>
      </c>
      <c r="F4027" s="8" t="s">
        <v>202</v>
      </c>
      <c r="G4027" s="7" t="s">
        <v>203</v>
      </c>
      <c r="H4027" s="5" t="s">
        <v>137</v>
      </c>
      <c r="I4027" s="7" t="s">
        <v>138</v>
      </c>
      <c r="J4027" s="83" t="s">
        <v>75</v>
      </c>
      <c r="K4027" s="59" t="str">
        <f t="shared" ref="K4027" si="1492">IF(I4027="Mandatory","mandatory","notmandatory")</f>
        <v>notmandatory</v>
      </c>
      <c r="L4027" s="83"/>
      <c r="M4027" s="59" t="str">
        <f t="shared" ref="M4027" si="1493">K4027&amp;"buyer"&amp;J4027&amp;"supplier"&amp;L4027</f>
        <v>notmandatorybuyernosupplier</v>
      </c>
      <c r="N4027" s="24" t="s">
        <v>204</v>
      </c>
      <c r="O4027" s="59" t="str">
        <f t="shared" ref="O4027:O4039" si="1494">IF(D4027="noyes","country not in scope for buyer, contact buyer",
IF(D4027="no","country not in scope for buyer, no need to review",
IF(D4027="nono","country not in scope for buyer and supplier no need to review",
IF(D4027="yesno","country not in scope for supplier no need to review",
IF(M4027="notmandatorybuyeryessupplierno","can buyer relax rule in SBN or ERP to accept invoice without this, if not provide data on PDF, if not move to Portal invoice",
IF(M4027="mandatorybuyeryessupplierno","SAP business network requires this information, provide it or move to Portal invoice",IF(M4027="mandatorybuyeryessupplier","SAP Business Network requires this information, provide it or move to Portal invoice",
IF(M4027="notmandatorybuyeryessupplier","can you provide data on invoice? Answer in column L by Yes or No",
IF(M4027="notmandatorybuyernosupplieryes","data not required set dropdown to blank in column L",
IF(M4027="notmandatorybuyersupplieryes","data not required set dropdown to blank in column L","good job, perfect match!"))))))))))</f>
        <v>country not in scope for buyer, no need to review</v>
      </c>
    </row>
    <row r="4028" spans="1:15" ht="14.4" x14ac:dyDescent="0.25">
      <c r="A4028" s="76" t="s">
        <v>91</v>
      </c>
      <c r="B4028" s="76" t="str">
        <f>VLOOKUP(A4028,'Buyer Countries '!$B$2:$C$301,2,FALSE)</f>
        <v>no</v>
      </c>
      <c r="C4028" s="76" t="str">
        <f>VLOOKUP(A4028,'Supplier Countries'!$B$2:$D$301,3,FALSE)</f>
        <v>no</v>
      </c>
      <c r="D4028" s="76" t="str">
        <f t="shared" si="1474"/>
        <v>no</v>
      </c>
      <c r="E4028" s="76" t="str">
        <f t="shared" si="1475"/>
        <v>not applicable</v>
      </c>
      <c r="F4028" s="8" t="s">
        <v>205</v>
      </c>
      <c r="G4028" s="7" t="s">
        <v>206</v>
      </c>
      <c r="H4028" s="5"/>
      <c r="I4028" s="7" t="s">
        <v>142</v>
      </c>
      <c r="J4028" s="83" t="s">
        <v>72</v>
      </c>
      <c r="K4028" s="59" t="str">
        <f t="shared" ref="K4028:K4039" si="1495">IF(I4028="Mandatory","mandatory","notmandatory")</f>
        <v>notmandatory</v>
      </c>
      <c r="L4028" s="83"/>
      <c r="M4028" s="59" t="str">
        <f t="shared" ref="M4028:M4039" si="1496">K4028&amp;"buyer"&amp;J4028&amp;"supplier"&amp;L4028</f>
        <v>notmandatorybuyeryessupplier</v>
      </c>
      <c r="N4028" s="24"/>
      <c r="O4028" s="59" t="str">
        <f t="shared" si="1494"/>
        <v>country not in scope for buyer, no need to review</v>
      </c>
    </row>
    <row r="4029" spans="1:15" ht="14.4" x14ac:dyDescent="0.25">
      <c r="A4029" s="76" t="s">
        <v>91</v>
      </c>
      <c r="B4029" s="76" t="str">
        <f>VLOOKUP(A4029,'Buyer Countries '!$B$2:$C$301,2,FALSE)</f>
        <v>no</v>
      </c>
      <c r="C4029" s="76" t="str">
        <f>VLOOKUP(A4029,'Supplier Countries'!$B$2:$D$301,3,FALSE)</f>
        <v>no</v>
      </c>
      <c r="D4029" s="76" t="str">
        <f t="shared" si="1474"/>
        <v>no</v>
      </c>
      <c r="E4029" s="76" t="str">
        <f t="shared" si="1475"/>
        <v>not applicable</v>
      </c>
      <c r="F4029" s="8" t="s">
        <v>207</v>
      </c>
      <c r="G4029" s="7" t="s">
        <v>208</v>
      </c>
      <c r="H4029" s="5"/>
      <c r="I4029" s="7" t="s">
        <v>138</v>
      </c>
      <c r="J4029" s="83" t="s">
        <v>75</v>
      </c>
      <c r="K4029" s="59" t="str">
        <f t="shared" si="1495"/>
        <v>notmandatory</v>
      </c>
      <c r="L4029" s="83"/>
      <c r="M4029" s="59" t="str">
        <f t="shared" si="1496"/>
        <v>notmandatorybuyernosupplier</v>
      </c>
      <c r="N4029" s="24"/>
      <c r="O4029" s="59" t="str">
        <f t="shared" si="1494"/>
        <v>country not in scope for buyer, no need to review</v>
      </c>
    </row>
    <row r="4030" spans="1:15" ht="14.4" x14ac:dyDescent="0.25">
      <c r="A4030" s="76" t="s">
        <v>91</v>
      </c>
      <c r="B4030" s="76" t="str">
        <f>VLOOKUP(A4030,'Buyer Countries '!$B$2:$C$301,2,FALSE)</f>
        <v>no</v>
      </c>
      <c r="C4030" s="76" t="str">
        <f>VLOOKUP(A4030,'Supplier Countries'!$B$2:$D$301,3,FALSE)</f>
        <v>no</v>
      </c>
      <c r="D4030" s="76" t="str">
        <f t="shared" si="1474"/>
        <v>no</v>
      </c>
      <c r="E4030" s="76" t="str">
        <f t="shared" si="1475"/>
        <v>not applicable</v>
      </c>
      <c r="F4030" s="8" t="s">
        <v>209</v>
      </c>
      <c r="G4030" s="7" t="s">
        <v>210</v>
      </c>
      <c r="H4030" s="5"/>
      <c r="I4030" s="7" t="s">
        <v>138</v>
      </c>
      <c r="J4030" s="83" t="s">
        <v>75</v>
      </c>
      <c r="K4030" s="59" t="str">
        <f t="shared" si="1495"/>
        <v>notmandatory</v>
      </c>
      <c r="L4030" s="83"/>
      <c r="M4030" s="59" t="str">
        <f t="shared" si="1496"/>
        <v>notmandatorybuyernosupplier</v>
      </c>
      <c r="N4030" s="24" t="s">
        <v>179</v>
      </c>
      <c r="O4030" s="59" t="str">
        <f t="shared" si="1494"/>
        <v>country not in scope for buyer, no need to review</v>
      </c>
    </row>
    <row r="4031" spans="1:15" ht="14.4" x14ac:dyDescent="0.25">
      <c r="A4031" s="76" t="s">
        <v>91</v>
      </c>
      <c r="B4031" s="76" t="str">
        <f>VLOOKUP(A4031,'Buyer Countries '!$B$2:$C$301,2,FALSE)</f>
        <v>no</v>
      </c>
      <c r="C4031" s="76" t="str">
        <f>VLOOKUP(A4031,'Supplier Countries'!$B$2:$D$301,3,FALSE)</f>
        <v>no</v>
      </c>
      <c r="D4031" s="76" t="str">
        <f t="shared" si="1474"/>
        <v>no</v>
      </c>
      <c r="E4031" s="76" t="str">
        <f t="shared" si="1475"/>
        <v>not applicable</v>
      </c>
      <c r="F4031" s="8" t="s">
        <v>211</v>
      </c>
      <c r="G4031" s="7" t="s">
        <v>212</v>
      </c>
      <c r="H4031" s="5"/>
      <c r="I4031" s="7" t="s">
        <v>142</v>
      </c>
      <c r="J4031" s="83" t="s">
        <v>72</v>
      </c>
      <c r="K4031" s="59" t="str">
        <f t="shared" si="1495"/>
        <v>notmandatory</v>
      </c>
      <c r="L4031" s="83"/>
      <c r="M4031" s="59" t="str">
        <f t="shared" si="1496"/>
        <v>notmandatorybuyeryessupplier</v>
      </c>
      <c r="N4031" s="24"/>
      <c r="O4031" s="59" t="str">
        <f t="shared" si="1494"/>
        <v>country not in scope for buyer, no need to review</v>
      </c>
    </row>
    <row r="4032" spans="1:15" ht="14.4" x14ac:dyDescent="0.25">
      <c r="A4032" s="76" t="s">
        <v>91</v>
      </c>
      <c r="B4032" s="76" t="str">
        <f>VLOOKUP(A4032,'Buyer Countries '!$B$2:$C$301,2,FALSE)</f>
        <v>no</v>
      </c>
      <c r="C4032" s="76" t="str">
        <f>VLOOKUP(A4032,'Supplier Countries'!$B$2:$D$301,3,FALSE)</f>
        <v>no</v>
      </c>
      <c r="D4032" s="76" t="str">
        <f t="shared" si="1474"/>
        <v>no</v>
      </c>
      <c r="E4032" s="76" t="str">
        <f t="shared" si="1475"/>
        <v>not applicable</v>
      </c>
      <c r="F4032" s="8" t="s">
        <v>213</v>
      </c>
      <c r="G4032" s="7" t="s">
        <v>214</v>
      </c>
      <c r="H4032" s="5"/>
      <c r="I4032" s="7" t="s">
        <v>142</v>
      </c>
      <c r="J4032" s="83" t="s">
        <v>72</v>
      </c>
      <c r="K4032" s="59" t="str">
        <f t="shared" si="1495"/>
        <v>notmandatory</v>
      </c>
      <c r="L4032" s="83"/>
      <c r="M4032" s="59" t="str">
        <f t="shared" si="1496"/>
        <v>notmandatorybuyeryessupplier</v>
      </c>
      <c r="N4032" s="24"/>
      <c r="O4032" s="59" t="str">
        <f t="shared" si="1494"/>
        <v>country not in scope for buyer, no need to review</v>
      </c>
    </row>
    <row r="4033" spans="1:15" ht="14.4" x14ac:dyDescent="0.25">
      <c r="A4033" s="76" t="s">
        <v>91</v>
      </c>
      <c r="B4033" s="76" t="str">
        <f>VLOOKUP(A4033,'Buyer Countries '!$B$2:$C$301,2,FALSE)</f>
        <v>no</v>
      </c>
      <c r="C4033" s="76" t="str">
        <f>VLOOKUP(A4033,'Supplier Countries'!$B$2:$D$301,3,FALSE)</f>
        <v>no</v>
      </c>
      <c r="D4033" s="76" t="str">
        <f t="shared" si="1474"/>
        <v>no</v>
      </c>
      <c r="E4033" s="76" t="str">
        <f t="shared" si="1475"/>
        <v>not applicable</v>
      </c>
      <c r="F4033" s="8" t="s">
        <v>215</v>
      </c>
      <c r="G4033" s="7" t="s">
        <v>216</v>
      </c>
      <c r="H4033" s="5"/>
      <c r="I4033" s="7" t="s">
        <v>138</v>
      </c>
      <c r="J4033" s="83" t="s">
        <v>75</v>
      </c>
      <c r="K4033" s="59" t="str">
        <f t="shared" si="1495"/>
        <v>notmandatory</v>
      </c>
      <c r="L4033" s="83"/>
      <c r="M4033" s="59" t="str">
        <f t="shared" si="1496"/>
        <v>notmandatorybuyernosupplier</v>
      </c>
      <c r="N4033" s="24"/>
      <c r="O4033" s="59" t="str">
        <f t="shared" si="1494"/>
        <v>country not in scope for buyer, no need to review</v>
      </c>
    </row>
    <row r="4034" spans="1:15" ht="28.8" x14ac:dyDescent="0.25">
      <c r="A4034" s="76" t="s">
        <v>91</v>
      </c>
      <c r="B4034" s="76" t="str">
        <f>VLOOKUP(A4034,'Buyer Countries '!$B$2:$C$301,2,FALSE)</f>
        <v>no</v>
      </c>
      <c r="C4034" s="76" t="str">
        <f>VLOOKUP(A4034,'Supplier Countries'!$B$2:$D$301,3,FALSE)</f>
        <v>no</v>
      </c>
      <c r="D4034" s="76" t="str">
        <f t="shared" si="1474"/>
        <v>no</v>
      </c>
      <c r="E4034" s="76" t="str">
        <f t="shared" si="1475"/>
        <v>not applicable</v>
      </c>
      <c r="F4034" s="8" t="s">
        <v>217</v>
      </c>
      <c r="G4034" s="7" t="s">
        <v>218</v>
      </c>
      <c r="H4034" s="5"/>
      <c r="I4034" s="7" t="s">
        <v>138</v>
      </c>
      <c r="J4034" s="83" t="s">
        <v>72</v>
      </c>
      <c r="K4034" s="59" t="str">
        <f t="shared" si="1495"/>
        <v>notmandatory</v>
      </c>
      <c r="L4034" s="83"/>
      <c r="M4034" s="59" t="str">
        <f t="shared" si="1496"/>
        <v>notmandatorybuyeryessupplier</v>
      </c>
      <c r="N4034" s="24" t="s">
        <v>188</v>
      </c>
      <c r="O4034" s="59" t="str">
        <f t="shared" si="1494"/>
        <v>country not in scope for buyer, no need to review</v>
      </c>
    </row>
    <row r="4035" spans="1:15" ht="28.8" x14ac:dyDescent="0.25">
      <c r="A4035" s="76" t="s">
        <v>91</v>
      </c>
      <c r="B4035" s="76" t="str">
        <f>VLOOKUP(A4035,'Buyer Countries '!$B$2:$C$301,2,FALSE)</f>
        <v>no</v>
      </c>
      <c r="C4035" s="76" t="str">
        <f>VLOOKUP(A4035,'Supplier Countries'!$B$2:$D$301,3,FALSE)</f>
        <v>no</v>
      </c>
      <c r="D4035" s="76" t="str">
        <f t="shared" si="1474"/>
        <v>no</v>
      </c>
      <c r="E4035" s="76" t="str">
        <f t="shared" si="1475"/>
        <v>not applicable</v>
      </c>
      <c r="F4035" s="8" t="s">
        <v>219</v>
      </c>
      <c r="G4035" s="7" t="s">
        <v>220</v>
      </c>
      <c r="H4035" s="5"/>
      <c r="I4035" s="7" t="s">
        <v>138</v>
      </c>
      <c r="J4035" s="83" t="s">
        <v>72</v>
      </c>
      <c r="K4035" s="59" t="str">
        <f t="shared" si="1495"/>
        <v>notmandatory</v>
      </c>
      <c r="L4035" s="83"/>
      <c r="M4035" s="59" t="str">
        <f t="shared" si="1496"/>
        <v>notmandatorybuyeryessupplier</v>
      </c>
      <c r="N4035" s="24" t="s">
        <v>191</v>
      </c>
      <c r="O4035" s="59" t="str">
        <f t="shared" si="1494"/>
        <v>country not in scope for buyer, no need to review</v>
      </c>
    </row>
    <row r="4036" spans="1:15" ht="28.8" x14ac:dyDescent="0.25">
      <c r="A4036" s="76" t="s">
        <v>91</v>
      </c>
      <c r="B4036" s="76" t="str">
        <f>VLOOKUP(A4036,'Buyer Countries '!$B$2:$C$301,2,FALSE)</f>
        <v>no</v>
      </c>
      <c r="C4036" s="76" t="str">
        <f>VLOOKUP(A4036,'Supplier Countries'!$B$2:$D$301,3,FALSE)</f>
        <v>no</v>
      </c>
      <c r="D4036" s="76" t="str">
        <f t="shared" si="1474"/>
        <v>no</v>
      </c>
      <c r="E4036" s="76" t="str">
        <f t="shared" si="1475"/>
        <v>not applicable</v>
      </c>
      <c r="F4036" s="8" t="s">
        <v>221</v>
      </c>
      <c r="G4036" s="7" t="s">
        <v>222</v>
      </c>
      <c r="H4036" s="5" t="s">
        <v>161</v>
      </c>
      <c r="I4036" s="7" t="s">
        <v>142</v>
      </c>
      <c r="J4036" s="83" t="s">
        <v>72</v>
      </c>
      <c r="K4036" s="59" t="str">
        <f t="shared" si="1495"/>
        <v>notmandatory</v>
      </c>
      <c r="L4036" s="83"/>
      <c r="M4036" s="59" t="str">
        <f t="shared" si="1496"/>
        <v>notmandatorybuyeryessupplier</v>
      </c>
      <c r="N4036" s="24"/>
      <c r="O4036" s="59" t="str">
        <f t="shared" si="1494"/>
        <v>country not in scope for buyer, no need to review</v>
      </c>
    </row>
    <row r="4037" spans="1:15" ht="14.4" x14ac:dyDescent="0.25">
      <c r="A4037" s="76" t="s">
        <v>91</v>
      </c>
      <c r="B4037" s="76" t="str">
        <f>VLOOKUP(A4037,'Buyer Countries '!$B$2:$C$301,2,FALSE)</f>
        <v>no</v>
      </c>
      <c r="C4037" s="76" t="str">
        <f>VLOOKUP(A4037,'Supplier Countries'!$B$2:$D$301,3,FALSE)</f>
        <v>no</v>
      </c>
      <c r="D4037" s="76" t="str">
        <f t="shared" si="1474"/>
        <v>no</v>
      </c>
      <c r="E4037" s="76" t="str">
        <f t="shared" si="1475"/>
        <v>not applicable</v>
      </c>
      <c r="F4037" s="8" t="s">
        <v>223</v>
      </c>
      <c r="G4037" s="7" t="s">
        <v>224</v>
      </c>
      <c r="H4037" s="5"/>
      <c r="I4037" s="7" t="s">
        <v>138</v>
      </c>
      <c r="J4037" s="83" t="s">
        <v>75</v>
      </c>
      <c r="K4037" s="59" t="str">
        <f t="shared" si="1495"/>
        <v>notmandatory</v>
      </c>
      <c r="L4037" s="83"/>
      <c r="M4037" s="59" t="str">
        <f t="shared" si="1496"/>
        <v>notmandatorybuyernosupplier</v>
      </c>
      <c r="N4037" s="24"/>
      <c r="O4037" s="59" t="str">
        <f t="shared" si="1494"/>
        <v>country not in scope for buyer, no need to review</v>
      </c>
    </row>
    <row r="4038" spans="1:15" ht="14.4" x14ac:dyDescent="0.25">
      <c r="A4038" s="76" t="s">
        <v>91</v>
      </c>
      <c r="B4038" s="76" t="str">
        <f>VLOOKUP(A4038,'Buyer Countries '!$B$2:$C$301,2,FALSE)</f>
        <v>no</v>
      </c>
      <c r="C4038" s="76" t="str">
        <f>VLOOKUP(A4038,'Supplier Countries'!$B$2:$D$301,3,FALSE)</f>
        <v>no</v>
      </c>
      <c r="D4038" s="76" t="str">
        <f t="shared" si="1474"/>
        <v>no</v>
      </c>
      <c r="E4038" s="76" t="str">
        <f t="shared" si="1475"/>
        <v>not applicable</v>
      </c>
      <c r="F4038" s="8" t="s">
        <v>225</v>
      </c>
      <c r="G4038" s="7" t="s">
        <v>226</v>
      </c>
      <c r="H4038" s="5"/>
      <c r="I4038" s="7" t="s">
        <v>138</v>
      </c>
      <c r="J4038" s="83" t="s">
        <v>75</v>
      </c>
      <c r="K4038" s="59" t="str">
        <f t="shared" si="1495"/>
        <v>notmandatory</v>
      </c>
      <c r="L4038" s="83"/>
      <c r="M4038" s="59" t="str">
        <f t="shared" si="1496"/>
        <v>notmandatorybuyernosupplier</v>
      </c>
      <c r="N4038" s="24"/>
      <c r="O4038" s="59" t="str">
        <f t="shared" si="1494"/>
        <v>country not in scope for buyer, no need to review</v>
      </c>
    </row>
    <row r="4039" spans="1:15" ht="28.8" x14ac:dyDescent="0.25">
      <c r="A4039" s="76" t="s">
        <v>91</v>
      </c>
      <c r="B4039" s="76" t="str">
        <f>VLOOKUP(A4039,'Buyer Countries '!$B$2:$C$301,2,FALSE)</f>
        <v>no</v>
      </c>
      <c r="C4039" s="76" t="str">
        <f>VLOOKUP(A4039,'Supplier Countries'!$B$2:$D$301,3,FALSE)</f>
        <v>no</v>
      </c>
      <c r="D4039" s="76" t="str">
        <f t="shared" si="1474"/>
        <v>no</v>
      </c>
      <c r="E4039" s="76" t="str">
        <f t="shared" si="1475"/>
        <v>not applicable</v>
      </c>
      <c r="F4039" s="8" t="s">
        <v>227</v>
      </c>
      <c r="G4039" s="7" t="s">
        <v>228</v>
      </c>
      <c r="H4039" s="5" t="s">
        <v>169</v>
      </c>
      <c r="I4039" s="7" t="s">
        <v>138</v>
      </c>
      <c r="J4039" s="83" t="s">
        <v>75</v>
      </c>
      <c r="K4039" s="59" t="str">
        <f t="shared" si="1495"/>
        <v>notmandatory</v>
      </c>
      <c r="L4039" s="83"/>
      <c r="M4039" s="59" t="str">
        <f t="shared" si="1496"/>
        <v>notmandatorybuyernosupplier</v>
      </c>
      <c r="N4039" s="24"/>
      <c r="O4039" s="59" t="str">
        <f t="shared" si="1494"/>
        <v>country not in scope for buyer, no need to review</v>
      </c>
    </row>
    <row r="4040" spans="1:15" ht="14.4" x14ac:dyDescent="0.25">
      <c r="A4040" s="76" t="s">
        <v>91</v>
      </c>
      <c r="B4040" s="76" t="str">
        <f>VLOOKUP(A4040,'Buyer Countries '!$B$2:$C$301,2,FALSE)</f>
        <v>no</v>
      </c>
      <c r="C4040" s="76" t="str">
        <f>VLOOKUP(A4040,'Supplier Countries'!$B$2:$D$301,3,FALSE)</f>
        <v>no</v>
      </c>
      <c r="D4040" s="76" t="str">
        <f t="shared" si="1474"/>
        <v>no</v>
      </c>
      <c r="E4040" s="76" t="str">
        <f t="shared" si="1475"/>
        <v>not applicable</v>
      </c>
      <c r="F4040" s="9" t="s">
        <v>132</v>
      </c>
      <c r="G4040" s="10" t="s">
        <v>229</v>
      </c>
      <c r="H4040" s="10"/>
      <c r="I4040" s="11"/>
      <c r="J4040" s="21"/>
      <c r="K4040" s="11"/>
      <c r="L4040" s="21"/>
      <c r="M4040" s="11"/>
      <c r="N4040" s="21"/>
      <c r="O4040" s="14"/>
    </row>
    <row r="4041" spans="1:15" ht="14.4" x14ac:dyDescent="0.25">
      <c r="A4041" s="76" t="s">
        <v>91</v>
      </c>
      <c r="B4041" s="76" t="str">
        <f>VLOOKUP(A4041,'Buyer Countries '!$B$2:$C$301,2,FALSE)</f>
        <v>no</v>
      </c>
      <c r="C4041" s="76" t="str">
        <f>VLOOKUP(A4041,'Supplier Countries'!$B$2:$D$301,3,FALSE)</f>
        <v>no</v>
      </c>
      <c r="D4041" s="76" t="str">
        <f t="shared" si="1474"/>
        <v>no</v>
      </c>
      <c r="E4041" s="76" t="str">
        <f t="shared" si="1475"/>
        <v>not applicable</v>
      </c>
      <c r="F4041" s="8" t="s">
        <v>230</v>
      </c>
      <c r="G4041" s="7" t="s">
        <v>231</v>
      </c>
      <c r="H4041" s="5"/>
      <c r="I4041" s="7" t="s">
        <v>142</v>
      </c>
      <c r="J4041" s="83" t="s">
        <v>72</v>
      </c>
      <c r="K4041" s="59" t="str">
        <f t="shared" ref="K4041:K4056" si="1497">IF(I4041="Mandatory","mandatory","notmandatory")</f>
        <v>notmandatory</v>
      </c>
      <c r="L4041" s="83"/>
      <c r="M4041" s="59" t="str">
        <f t="shared" ref="M4041:M4056" si="1498">K4041&amp;"buyer"&amp;J4041&amp;"supplier"&amp;L4041</f>
        <v>notmandatorybuyeryessupplier</v>
      </c>
      <c r="N4041" s="24"/>
      <c r="O4041" s="59" t="str">
        <f t="shared" ref="O4041:O4056" si="1499">IF(D4041="noyes","country not in scope for buyer, contact buyer",
IF(D4041="no","country not in scope for buyer, no need to review",
IF(D4041="nono","country not in scope for buyer and supplier no need to review",
IF(D4041="yesno","country not in scope for supplier no need to review",
IF(M4041="notmandatorybuyeryessupplierno","can buyer relax rule in SBN or ERP to accept invoice without this, if not provide data on PDF, if not move to Portal invoice",
IF(M4041="mandatorybuyeryessupplierno","SAP business network requires this information, provide it or move to Portal invoice",IF(M4041="mandatorybuyeryessupplier","SAP Business Network requires this information, provide it or move to Portal invoice",
IF(M4041="notmandatorybuyeryessupplier","can you provide data on invoice? Answer in column L by Yes or No",
IF(M4041="notmandatorybuyernosupplieryes","data not required set dropdown to blank in column L",
IF(M4041="notmandatorybuyersupplieryes","data not required set dropdown to blank in column L","good job, perfect match!"))))))))))</f>
        <v>country not in scope for buyer, no need to review</v>
      </c>
    </row>
    <row r="4042" spans="1:15" ht="14.4" x14ac:dyDescent="0.25">
      <c r="A4042" s="76" t="s">
        <v>91</v>
      </c>
      <c r="B4042" s="76" t="str">
        <f>VLOOKUP(A4042,'Buyer Countries '!$B$2:$C$301,2,FALSE)</f>
        <v>no</v>
      </c>
      <c r="C4042" s="76" t="str">
        <f>VLOOKUP(A4042,'Supplier Countries'!$B$2:$D$301,3,FALSE)</f>
        <v>no</v>
      </c>
      <c r="D4042" s="76" t="str">
        <f t="shared" si="1474"/>
        <v>no</v>
      </c>
      <c r="E4042" s="76" t="str">
        <f t="shared" si="1475"/>
        <v>not applicable</v>
      </c>
      <c r="F4042" s="8" t="s">
        <v>232</v>
      </c>
      <c r="G4042" s="7" t="s">
        <v>233</v>
      </c>
      <c r="H4042" s="5"/>
      <c r="I4042" s="7" t="s">
        <v>138</v>
      </c>
      <c r="J4042" s="83" t="s">
        <v>75</v>
      </c>
      <c r="K4042" s="59" t="str">
        <f t="shared" si="1497"/>
        <v>notmandatory</v>
      </c>
      <c r="L4042" s="83"/>
      <c r="M4042" s="59" t="str">
        <f t="shared" si="1498"/>
        <v>notmandatorybuyernosupplier</v>
      </c>
      <c r="N4042" s="24"/>
      <c r="O4042" s="59" t="str">
        <f t="shared" si="1499"/>
        <v>country not in scope for buyer, no need to review</v>
      </c>
    </row>
    <row r="4043" spans="1:15" ht="14.4" x14ac:dyDescent="0.25">
      <c r="A4043" s="76" t="s">
        <v>91</v>
      </c>
      <c r="B4043" s="76" t="str">
        <f>VLOOKUP(A4043,'Buyer Countries '!$B$2:$C$301,2,FALSE)</f>
        <v>no</v>
      </c>
      <c r="C4043" s="76" t="str">
        <f>VLOOKUP(A4043,'Supplier Countries'!$B$2:$D$301,3,FALSE)</f>
        <v>no</v>
      </c>
      <c r="D4043" s="76" t="str">
        <f t="shared" si="1474"/>
        <v>no</v>
      </c>
      <c r="E4043" s="76" t="str">
        <f t="shared" si="1475"/>
        <v>not applicable</v>
      </c>
      <c r="F4043" s="8" t="s">
        <v>234</v>
      </c>
      <c r="G4043" s="7" t="s">
        <v>235</v>
      </c>
      <c r="H4043" s="5"/>
      <c r="I4043" s="7" t="s">
        <v>138</v>
      </c>
      <c r="J4043" s="83" t="s">
        <v>75</v>
      </c>
      <c r="K4043" s="59" t="str">
        <f t="shared" si="1497"/>
        <v>notmandatory</v>
      </c>
      <c r="L4043" s="83"/>
      <c r="M4043" s="59" t="str">
        <f t="shared" si="1498"/>
        <v>notmandatorybuyernosupplier</v>
      </c>
      <c r="N4043" s="24" t="s">
        <v>179</v>
      </c>
      <c r="O4043" s="59" t="str">
        <f t="shared" si="1499"/>
        <v>country not in scope for buyer, no need to review</v>
      </c>
    </row>
    <row r="4044" spans="1:15" ht="14.4" x14ac:dyDescent="0.25">
      <c r="A4044" s="76" t="s">
        <v>91</v>
      </c>
      <c r="B4044" s="76" t="str">
        <f>VLOOKUP(A4044,'Buyer Countries '!$B$2:$C$301,2,FALSE)</f>
        <v>no</v>
      </c>
      <c r="C4044" s="76" t="str">
        <f>VLOOKUP(A4044,'Supplier Countries'!$B$2:$D$301,3,FALSE)</f>
        <v>no</v>
      </c>
      <c r="D4044" s="76" t="str">
        <f t="shared" si="1474"/>
        <v>no</v>
      </c>
      <c r="E4044" s="76" t="str">
        <f t="shared" si="1475"/>
        <v>not applicable</v>
      </c>
      <c r="F4044" s="8" t="s">
        <v>236</v>
      </c>
      <c r="G4044" s="7" t="s">
        <v>237</v>
      </c>
      <c r="H4044" s="5"/>
      <c r="I4044" s="7" t="s">
        <v>142</v>
      </c>
      <c r="J4044" s="83" t="s">
        <v>72</v>
      </c>
      <c r="K4044" s="59" t="str">
        <f t="shared" si="1497"/>
        <v>notmandatory</v>
      </c>
      <c r="L4044" s="83"/>
      <c r="M4044" s="59" t="str">
        <f t="shared" si="1498"/>
        <v>notmandatorybuyeryessupplier</v>
      </c>
      <c r="N4044" s="24" t="s">
        <v>238</v>
      </c>
      <c r="O4044" s="59" t="str">
        <f t="shared" si="1499"/>
        <v>country not in scope for buyer, no need to review</v>
      </c>
    </row>
    <row r="4045" spans="1:15" ht="14.4" x14ac:dyDescent="0.25">
      <c r="A4045" s="76" t="s">
        <v>91</v>
      </c>
      <c r="B4045" s="76" t="str">
        <f>VLOOKUP(A4045,'Buyer Countries '!$B$2:$C$301,2,FALSE)</f>
        <v>no</v>
      </c>
      <c r="C4045" s="76" t="str">
        <f>VLOOKUP(A4045,'Supplier Countries'!$B$2:$D$301,3,FALSE)</f>
        <v>no</v>
      </c>
      <c r="D4045" s="76" t="str">
        <f t="shared" si="1474"/>
        <v>no</v>
      </c>
      <c r="E4045" s="76" t="str">
        <f t="shared" si="1475"/>
        <v>not applicable</v>
      </c>
      <c r="F4045" s="8" t="s">
        <v>239</v>
      </c>
      <c r="G4045" s="7" t="s">
        <v>240</v>
      </c>
      <c r="H4045" s="5"/>
      <c r="I4045" s="7" t="s">
        <v>142</v>
      </c>
      <c r="J4045" s="83" t="s">
        <v>72</v>
      </c>
      <c r="K4045" s="59" t="str">
        <f t="shared" si="1497"/>
        <v>notmandatory</v>
      </c>
      <c r="L4045" s="83"/>
      <c r="M4045" s="59" t="str">
        <f t="shared" si="1498"/>
        <v>notmandatorybuyeryessupplier</v>
      </c>
      <c r="N4045" s="24" t="s">
        <v>238</v>
      </c>
      <c r="O4045" s="59" t="str">
        <f t="shared" si="1499"/>
        <v>country not in scope for buyer, no need to review</v>
      </c>
    </row>
    <row r="4046" spans="1:15" ht="14.4" x14ac:dyDescent="0.25">
      <c r="A4046" s="76" t="s">
        <v>91</v>
      </c>
      <c r="B4046" s="76" t="str">
        <f>VLOOKUP(A4046,'Buyer Countries '!$B$2:$C$301,2,FALSE)</f>
        <v>no</v>
      </c>
      <c r="C4046" s="76" t="str">
        <f>VLOOKUP(A4046,'Supplier Countries'!$B$2:$D$301,3,FALSE)</f>
        <v>no</v>
      </c>
      <c r="D4046" s="76" t="str">
        <f t="shared" si="1474"/>
        <v>no</v>
      </c>
      <c r="E4046" s="76" t="str">
        <f t="shared" si="1475"/>
        <v>not applicable</v>
      </c>
      <c r="F4046" s="8" t="s">
        <v>241</v>
      </c>
      <c r="G4046" s="7" t="s">
        <v>242</v>
      </c>
      <c r="H4046" s="5"/>
      <c r="I4046" s="7" t="s">
        <v>138</v>
      </c>
      <c r="J4046" s="83" t="s">
        <v>752</v>
      </c>
      <c r="K4046" s="59" t="str">
        <f t="shared" si="1497"/>
        <v>notmandatory</v>
      </c>
      <c r="L4046" s="83"/>
      <c r="M4046" s="59" t="str">
        <f t="shared" si="1498"/>
        <v>notmandatorybuyerNosupplier</v>
      </c>
      <c r="N4046" s="24"/>
      <c r="O4046" s="59" t="str">
        <f t="shared" si="1499"/>
        <v>country not in scope for buyer, no need to review</v>
      </c>
    </row>
    <row r="4047" spans="1:15" ht="28.8" x14ac:dyDescent="0.25">
      <c r="A4047" s="76" t="s">
        <v>91</v>
      </c>
      <c r="B4047" s="76" t="str">
        <f>VLOOKUP(A4047,'Buyer Countries '!$B$2:$C$301,2,FALSE)</f>
        <v>no</v>
      </c>
      <c r="C4047" s="76" t="str">
        <f>VLOOKUP(A4047,'Supplier Countries'!$B$2:$D$301,3,FALSE)</f>
        <v>no</v>
      </c>
      <c r="D4047" s="76" t="str">
        <f t="shared" si="1474"/>
        <v>no</v>
      </c>
      <c r="E4047" s="76" t="str">
        <f t="shared" si="1475"/>
        <v>not applicable</v>
      </c>
      <c r="F4047" s="8" t="s">
        <v>243</v>
      </c>
      <c r="G4047" s="7" t="s">
        <v>244</v>
      </c>
      <c r="H4047" s="5"/>
      <c r="I4047" s="7" t="s">
        <v>138</v>
      </c>
      <c r="J4047" s="83" t="s">
        <v>72</v>
      </c>
      <c r="K4047" s="59" t="str">
        <f t="shared" si="1497"/>
        <v>notmandatory</v>
      </c>
      <c r="L4047" s="83"/>
      <c r="M4047" s="59" t="str">
        <f t="shared" si="1498"/>
        <v>notmandatorybuyeryessupplier</v>
      </c>
      <c r="N4047" s="24" t="s">
        <v>188</v>
      </c>
      <c r="O4047" s="59" t="str">
        <f t="shared" si="1499"/>
        <v>country not in scope for buyer, no need to review</v>
      </c>
    </row>
    <row r="4048" spans="1:15" ht="28.8" x14ac:dyDescent="0.25">
      <c r="A4048" s="76" t="s">
        <v>91</v>
      </c>
      <c r="B4048" s="76" t="str">
        <f>VLOOKUP(A4048,'Buyer Countries '!$B$2:$C$301,2,FALSE)</f>
        <v>no</v>
      </c>
      <c r="C4048" s="76" t="str">
        <f>VLOOKUP(A4048,'Supplier Countries'!$B$2:$D$301,3,FALSE)</f>
        <v>no</v>
      </c>
      <c r="D4048" s="76" t="str">
        <f t="shared" si="1474"/>
        <v>no</v>
      </c>
      <c r="E4048" s="76" t="str">
        <f t="shared" si="1475"/>
        <v>not applicable</v>
      </c>
      <c r="F4048" s="8" t="s">
        <v>245</v>
      </c>
      <c r="G4048" s="7" t="s">
        <v>246</v>
      </c>
      <c r="H4048" s="5"/>
      <c r="I4048" s="7" t="s">
        <v>138</v>
      </c>
      <c r="J4048" s="83" t="s">
        <v>72</v>
      </c>
      <c r="K4048" s="59" t="str">
        <f t="shared" si="1497"/>
        <v>notmandatory</v>
      </c>
      <c r="L4048" s="83"/>
      <c r="M4048" s="59" t="str">
        <f t="shared" si="1498"/>
        <v>notmandatorybuyeryessupplier</v>
      </c>
      <c r="N4048" s="24" t="s">
        <v>191</v>
      </c>
      <c r="O4048" s="59" t="str">
        <f t="shared" si="1499"/>
        <v>country not in scope for buyer, no need to review</v>
      </c>
    </row>
    <row r="4049" spans="1:25" ht="28.8" x14ac:dyDescent="0.25">
      <c r="A4049" s="76" t="s">
        <v>91</v>
      </c>
      <c r="B4049" s="76" t="str">
        <f>VLOOKUP(A4049,'Buyer Countries '!$B$2:$C$301,2,FALSE)</f>
        <v>no</v>
      </c>
      <c r="C4049" s="76" t="str">
        <f>VLOOKUP(A4049,'Supplier Countries'!$B$2:$D$301,3,FALSE)</f>
        <v>no</v>
      </c>
      <c r="D4049" s="76" t="str">
        <f t="shared" si="1474"/>
        <v>no</v>
      </c>
      <c r="E4049" s="76" t="str">
        <f t="shared" si="1475"/>
        <v>not applicable</v>
      </c>
      <c r="F4049" s="8" t="s">
        <v>247</v>
      </c>
      <c r="G4049" s="7" t="s">
        <v>248</v>
      </c>
      <c r="H4049" s="5" t="s">
        <v>161</v>
      </c>
      <c r="I4049" s="7" t="s">
        <v>142</v>
      </c>
      <c r="J4049" s="83" t="s">
        <v>72</v>
      </c>
      <c r="K4049" s="59" t="str">
        <f t="shared" si="1497"/>
        <v>notmandatory</v>
      </c>
      <c r="L4049" s="83"/>
      <c r="M4049" s="59" t="str">
        <f t="shared" si="1498"/>
        <v>notmandatorybuyeryessupplier</v>
      </c>
      <c r="N4049" s="24" t="s">
        <v>238</v>
      </c>
      <c r="O4049" s="59" t="str">
        <f t="shared" si="1499"/>
        <v>country not in scope for buyer, no need to review</v>
      </c>
    </row>
    <row r="4050" spans="1:25" ht="14.4" x14ac:dyDescent="0.25">
      <c r="A4050" s="76" t="s">
        <v>91</v>
      </c>
      <c r="B4050" s="76" t="str">
        <f>VLOOKUP(A4050,'Buyer Countries '!$B$2:$C$301,2,FALSE)</f>
        <v>no</v>
      </c>
      <c r="C4050" s="76" t="str">
        <f>VLOOKUP(A4050,'Supplier Countries'!$B$2:$D$301,3,FALSE)</f>
        <v>no</v>
      </c>
      <c r="D4050" s="76" t="str">
        <f t="shared" si="1474"/>
        <v>no</v>
      </c>
      <c r="E4050" s="76" t="str">
        <f t="shared" si="1475"/>
        <v>not applicable</v>
      </c>
      <c r="F4050" s="8" t="s">
        <v>250</v>
      </c>
      <c r="G4050" s="7" t="s">
        <v>251</v>
      </c>
      <c r="H4050" s="5"/>
      <c r="I4050" s="7" t="s">
        <v>138</v>
      </c>
      <c r="J4050" s="83" t="s">
        <v>75</v>
      </c>
      <c r="K4050" s="59" t="str">
        <f t="shared" si="1497"/>
        <v>notmandatory</v>
      </c>
      <c r="L4050" s="83"/>
      <c r="M4050" s="59" t="str">
        <f t="shared" si="1498"/>
        <v>notmandatorybuyernosupplier</v>
      </c>
      <c r="N4050" s="24" t="s">
        <v>238</v>
      </c>
      <c r="O4050" s="59" t="str">
        <f t="shared" si="1499"/>
        <v>country not in scope for buyer, no need to review</v>
      </c>
    </row>
    <row r="4051" spans="1:25" ht="14.4" x14ac:dyDescent="0.25">
      <c r="A4051" s="76" t="s">
        <v>91</v>
      </c>
      <c r="B4051" s="76" t="str">
        <f>VLOOKUP(A4051,'Buyer Countries '!$B$2:$C$301,2,FALSE)</f>
        <v>no</v>
      </c>
      <c r="C4051" s="76" t="str">
        <f>VLOOKUP(A4051,'Supplier Countries'!$B$2:$D$301,3,FALSE)</f>
        <v>no</v>
      </c>
      <c r="D4051" s="76" t="str">
        <f t="shared" si="1474"/>
        <v>no</v>
      </c>
      <c r="E4051" s="76" t="str">
        <f t="shared" si="1475"/>
        <v>not applicable</v>
      </c>
      <c r="F4051" s="8" t="s">
        <v>252</v>
      </c>
      <c r="G4051" s="7" t="s">
        <v>253</v>
      </c>
      <c r="H4051" s="5"/>
      <c r="I4051" s="7" t="s">
        <v>138</v>
      </c>
      <c r="J4051" s="83" t="s">
        <v>75</v>
      </c>
      <c r="K4051" s="59" t="str">
        <f t="shared" si="1497"/>
        <v>notmandatory</v>
      </c>
      <c r="L4051" s="83"/>
      <c r="M4051" s="59" t="str">
        <f t="shared" si="1498"/>
        <v>notmandatorybuyernosupplier</v>
      </c>
      <c r="N4051" s="24"/>
      <c r="O4051" s="59" t="str">
        <f t="shared" si="1499"/>
        <v>country not in scope for buyer, no need to review</v>
      </c>
    </row>
    <row r="4052" spans="1:25" ht="28.8" x14ac:dyDescent="0.25">
      <c r="A4052" s="76" t="s">
        <v>91</v>
      </c>
      <c r="B4052" s="76" t="str">
        <f>VLOOKUP(A4052,'Buyer Countries '!$B$2:$C$301,2,FALSE)</f>
        <v>no</v>
      </c>
      <c r="C4052" s="76" t="str">
        <f>VLOOKUP(A4052,'Supplier Countries'!$B$2:$D$301,3,FALSE)</f>
        <v>no</v>
      </c>
      <c r="D4052" s="76" t="str">
        <f t="shared" si="1474"/>
        <v>no</v>
      </c>
      <c r="E4052" s="76" t="str">
        <f t="shared" si="1475"/>
        <v>not applicable</v>
      </c>
      <c r="F4052" s="8" t="s">
        <v>254</v>
      </c>
      <c r="G4052" s="7" t="s">
        <v>255</v>
      </c>
      <c r="H4052" s="5" t="s">
        <v>169</v>
      </c>
      <c r="I4052" s="7" t="s">
        <v>138</v>
      </c>
      <c r="J4052" s="83" t="s">
        <v>75</v>
      </c>
      <c r="K4052" s="59" t="str">
        <f t="shared" si="1497"/>
        <v>notmandatory</v>
      </c>
      <c r="L4052" s="83"/>
      <c r="M4052" s="59" t="str">
        <f t="shared" si="1498"/>
        <v>notmandatorybuyernosupplier</v>
      </c>
      <c r="N4052" s="24"/>
      <c r="O4052" s="59" t="str">
        <f t="shared" si="1499"/>
        <v>country not in scope for buyer, no need to review</v>
      </c>
    </row>
    <row r="4053" spans="1:25" ht="14.4" x14ac:dyDescent="0.25">
      <c r="A4053" s="76" t="s">
        <v>91</v>
      </c>
      <c r="B4053" s="76" t="str">
        <f>VLOOKUP(A4053,'Buyer Countries '!$B$2:$C$301,2,FALSE)</f>
        <v>no</v>
      </c>
      <c r="C4053" s="76" t="str">
        <f>VLOOKUP(A4053,'Supplier Countries'!$B$2:$D$301,3,FALSE)</f>
        <v>no</v>
      </c>
      <c r="D4053" s="76" t="str">
        <f t="shared" si="1474"/>
        <v>no</v>
      </c>
      <c r="E4053" s="76" t="str">
        <f t="shared" si="1475"/>
        <v>not applicable</v>
      </c>
      <c r="F4053" s="8" t="s">
        <v>256</v>
      </c>
      <c r="G4053" s="7" t="s">
        <v>257</v>
      </c>
      <c r="H4053" s="5"/>
      <c r="I4053" s="7" t="s">
        <v>138</v>
      </c>
      <c r="J4053" s="83" t="s">
        <v>75</v>
      </c>
      <c r="K4053" s="59" t="str">
        <f t="shared" si="1497"/>
        <v>notmandatory</v>
      </c>
      <c r="L4053" s="83"/>
      <c r="M4053" s="59" t="str">
        <f t="shared" si="1498"/>
        <v>notmandatorybuyernosupplier</v>
      </c>
      <c r="N4053" s="24" t="s">
        <v>238</v>
      </c>
      <c r="O4053" s="59" t="str">
        <f t="shared" si="1499"/>
        <v>country not in scope for buyer, no need to review</v>
      </c>
    </row>
    <row r="4054" spans="1:25" ht="14.4" x14ac:dyDescent="0.25">
      <c r="A4054" s="76" t="s">
        <v>91</v>
      </c>
      <c r="B4054" s="76" t="str">
        <f>VLOOKUP(A4054,'Buyer Countries '!$B$2:$C$301,2,FALSE)</f>
        <v>no</v>
      </c>
      <c r="C4054" s="76" t="str">
        <f>VLOOKUP(A4054,'Supplier Countries'!$B$2:$D$301,3,FALSE)</f>
        <v>no</v>
      </c>
      <c r="D4054" s="76" t="str">
        <f t="shared" si="1474"/>
        <v>no</v>
      </c>
      <c r="E4054" s="76" t="str">
        <f t="shared" si="1475"/>
        <v>not applicable</v>
      </c>
      <c r="F4054" s="8" t="s">
        <v>258</v>
      </c>
      <c r="G4054" s="7" t="s">
        <v>259</v>
      </c>
      <c r="H4054" s="5"/>
      <c r="I4054" s="7" t="s">
        <v>138</v>
      </c>
      <c r="J4054" s="83" t="s">
        <v>75</v>
      </c>
      <c r="K4054" s="59" t="str">
        <f t="shared" si="1497"/>
        <v>notmandatory</v>
      </c>
      <c r="L4054" s="83"/>
      <c r="M4054" s="59" t="str">
        <f t="shared" si="1498"/>
        <v>notmandatorybuyernosupplier</v>
      </c>
      <c r="N4054" s="24" t="s">
        <v>238</v>
      </c>
      <c r="O4054" s="59" t="str">
        <f t="shared" si="1499"/>
        <v>country not in scope for buyer, no need to review</v>
      </c>
    </row>
    <row r="4055" spans="1:25" ht="14.4" x14ac:dyDescent="0.25">
      <c r="A4055" s="76" t="s">
        <v>91</v>
      </c>
      <c r="B4055" s="76" t="str">
        <f>VLOOKUP(A4055,'Buyer Countries '!$B$2:$C$301,2,FALSE)</f>
        <v>no</v>
      </c>
      <c r="C4055" s="76" t="str">
        <f>VLOOKUP(A4055,'Supplier Countries'!$B$2:$D$301,3,FALSE)</f>
        <v>no</v>
      </c>
      <c r="D4055" s="76" t="str">
        <f t="shared" si="1474"/>
        <v>no</v>
      </c>
      <c r="E4055" s="76" t="str">
        <f t="shared" si="1475"/>
        <v>not applicable</v>
      </c>
      <c r="F4055" s="8" t="s">
        <v>260</v>
      </c>
      <c r="G4055" s="7" t="s">
        <v>261</v>
      </c>
      <c r="H4055" s="5"/>
      <c r="I4055" s="7" t="s">
        <v>138</v>
      </c>
      <c r="J4055" s="83" t="s">
        <v>75</v>
      </c>
      <c r="K4055" s="59" t="str">
        <f t="shared" si="1497"/>
        <v>notmandatory</v>
      </c>
      <c r="L4055" s="83"/>
      <c r="M4055" s="59" t="str">
        <f t="shared" si="1498"/>
        <v>notmandatorybuyernosupplier</v>
      </c>
      <c r="N4055" s="24" t="s">
        <v>262</v>
      </c>
      <c r="O4055" s="59" t="str">
        <f t="shared" si="1499"/>
        <v>country not in scope for buyer, no need to review</v>
      </c>
    </row>
    <row r="4056" spans="1:25" ht="14.4" x14ac:dyDescent="0.25">
      <c r="A4056" s="76" t="s">
        <v>91</v>
      </c>
      <c r="B4056" s="76" t="str">
        <f>VLOOKUP(A4056,'Buyer Countries '!$B$2:$C$301,2,FALSE)</f>
        <v>no</v>
      </c>
      <c r="C4056" s="76" t="str">
        <f>VLOOKUP(A4056,'Supplier Countries'!$B$2:$D$301,3,FALSE)</f>
        <v>no</v>
      </c>
      <c r="D4056" s="76" t="str">
        <f t="shared" si="1474"/>
        <v>no</v>
      </c>
      <c r="E4056" s="76" t="str">
        <f t="shared" si="1475"/>
        <v>not applicable</v>
      </c>
      <c r="F4056" s="8" t="s">
        <v>263</v>
      </c>
      <c r="G4056" s="7" t="s">
        <v>264</v>
      </c>
      <c r="H4056" s="5"/>
      <c r="I4056" s="7" t="s">
        <v>138</v>
      </c>
      <c r="J4056" s="83" t="s">
        <v>75</v>
      </c>
      <c r="K4056" s="59" t="str">
        <f t="shared" si="1497"/>
        <v>notmandatory</v>
      </c>
      <c r="L4056" s="83"/>
      <c r="M4056" s="59" t="str">
        <f t="shared" si="1498"/>
        <v>notmandatorybuyernosupplier</v>
      </c>
      <c r="N4056" s="24" t="s">
        <v>262</v>
      </c>
      <c r="O4056" s="59" t="str">
        <f t="shared" si="1499"/>
        <v>country not in scope for buyer, no need to review</v>
      </c>
    </row>
    <row r="4057" spans="1:25" ht="43.2" x14ac:dyDescent="0.25">
      <c r="A4057" s="76" t="s">
        <v>91</v>
      </c>
      <c r="B4057" s="76" t="str">
        <f>VLOOKUP(A4057,'Buyer Countries '!$B$2:$C$301,2,FALSE)</f>
        <v>no</v>
      </c>
      <c r="C4057" s="76" t="str">
        <f>VLOOKUP(A4057,'Supplier Countries'!$B$2:$D$301,3,FALSE)</f>
        <v>no</v>
      </c>
      <c r="D4057" s="76" t="str">
        <f t="shared" ref="D4057:D4110" si="1500">IF($N$3="supplier",B4057&amp;C4057,IF($N$3="buyer",B4057,"select value in are your onboarding a buyer or a supplier"))</f>
        <v>no</v>
      </c>
      <c r="E4057" s="76" t="str">
        <f t="shared" si="1475"/>
        <v>not applicable</v>
      </c>
      <c r="F4057" s="9" t="s">
        <v>132</v>
      </c>
      <c r="G4057" s="10" t="s">
        <v>265</v>
      </c>
      <c r="H4057" s="10" t="s">
        <v>266</v>
      </c>
      <c r="I4057" s="11"/>
      <c r="J4057" s="21"/>
      <c r="K4057" s="11"/>
      <c r="L4057" s="21"/>
      <c r="M4057" s="11"/>
      <c r="N4057" s="20" t="s">
        <v>134</v>
      </c>
      <c r="O4057" s="14"/>
    </row>
    <row r="4058" spans="1:25" s="82" customFormat="1" ht="43.2" x14ac:dyDescent="0.25">
      <c r="A4058" s="22" t="s">
        <v>91</v>
      </c>
      <c r="B4058" s="76" t="str">
        <f>VLOOKUP(A4058,'Buyer Countries '!$B$2:$C$301,2,FALSE)</f>
        <v>no</v>
      </c>
      <c r="C4058" s="76" t="str">
        <f>VLOOKUP(A4058,'Supplier Countries'!$B$2:$D$301,3,FALSE)</f>
        <v>no</v>
      </c>
      <c r="D4058" s="76" t="str">
        <f t="shared" si="1500"/>
        <v>no</v>
      </c>
      <c r="E4058" s="76" t="str">
        <f t="shared" si="1475"/>
        <v>not applicable</v>
      </c>
      <c r="F4058" s="8" t="s">
        <v>267</v>
      </c>
      <c r="G4058" s="7" t="s">
        <v>268</v>
      </c>
      <c r="H4058" s="5" t="s">
        <v>137</v>
      </c>
      <c r="I4058" s="7" t="s">
        <v>142</v>
      </c>
      <c r="J4058" s="83" t="s">
        <v>75</v>
      </c>
      <c r="K4058" s="59" t="str">
        <f t="shared" ref="K4058" si="1501">IF(I4058="Mandatory","mandatory","notmandatory")</f>
        <v>notmandatory</v>
      </c>
      <c r="L4058" s="83"/>
      <c r="M4058" s="59" t="str">
        <f t="shared" ref="M4058" si="1502">K4058&amp;"buyer"&amp;J4058&amp;"supplier"&amp;L4058</f>
        <v>notmandatorybuyernosupplier</v>
      </c>
      <c r="N4058" s="24"/>
      <c r="O4058" s="59" t="str">
        <f t="shared" ref="O4058:O4070" si="1503">IF(D4058="noyes","country not in scope for buyer, contact buyer",
IF(D4058="no","country not in scope for buyer, no need to review",
IF(D4058="nono","country not in scope for buyer and supplier no need to review",
IF(D4058="yesno","country not in scope for supplier no need to review",
IF(M4058="notmandatorybuyeryessupplierno","can buyer relax rule in SBN or ERP to accept invoice without this, if not provide data on PDF, if not move to Portal invoice",
IF(M4058="mandatorybuyeryessupplierno","SAP business network requires this information, provide it or move to Portal invoice",IF(M4058="mandatorybuyeryessupplier","SAP Business Network requires this information, provide it or move to Portal invoice",
IF(M4058="notmandatorybuyeryessupplier","can you provide data on invoice? Answer in column L by Yes or No",
IF(M4058="notmandatorybuyernosupplieryes","data not required set dropdown to blank in column L",
IF(M4058="notmandatorybuyersupplieryes","data not required set dropdown to blank in column L","good job, perfect match!"))))))))))</f>
        <v>country not in scope for buyer, no need to review</v>
      </c>
      <c r="P4058"/>
      <c r="Q4058"/>
      <c r="R4058"/>
      <c r="S4058"/>
      <c r="T4058"/>
      <c r="U4058"/>
      <c r="V4058"/>
      <c r="W4058"/>
      <c r="X4058"/>
      <c r="Y4058"/>
    </row>
    <row r="4059" spans="1:25" ht="14.4" x14ac:dyDescent="0.25">
      <c r="A4059" s="76" t="s">
        <v>91</v>
      </c>
      <c r="B4059" s="76" t="str">
        <f>VLOOKUP(A4059,'Buyer Countries '!$B$2:$C$301,2,FALSE)</f>
        <v>no</v>
      </c>
      <c r="C4059" s="76" t="str">
        <f>VLOOKUP(A4059,'Supplier Countries'!$B$2:$D$301,3,FALSE)</f>
        <v>no</v>
      </c>
      <c r="D4059" s="76" t="str">
        <f t="shared" si="1500"/>
        <v>no</v>
      </c>
      <c r="E4059" s="76" t="str">
        <f t="shared" si="1475"/>
        <v>not applicable</v>
      </c>
      <c r="F4059" s="8" t="s">
        <v>269</v>
      </c>
      <c r="G4059" s="7" t="s">
        <v>270</v>
      </c>
      <c r="H4059" s="5"/>
      <c r="I4059" s="7" t="s">
        <v>142</v>
      </c>
      <c r="J4059" s="83" t="s">
        <v>75</v>
      </c>
      <c r="K4059" s="59" t="str">
        <f t="shared" ref="K4059:K4070" si="1504">IF(I4059="Mandatory","mandatory","notmandatory")</f>
        <v>notmandatory</v>
      </c>
      <c r="L4059" s="83"/>
      <c r="M4059" s="59" t="str">
        <f t="shared" ref="M4059:M4070" si="1505">K4059&amp;"buyer"&amp;J4059&amp;"supplier"&amp;L4059</f>
        <v>notmandatorybuyernosupplier</v>
      </c>
      <c r="N4059" s="24"/>
      <c r="O4059" s="59" t="str">
        <f t="shared" si="1503"/>
        <v>country not in scope for buyer, no need to review</v>
      </c>
    </row>
    <row r="4060" spans="1:25" ht="14.4" x14ac:dyDescent="0.25">
      <c r="A4060" s="76" t="s">
        <v>91</v>
      </c>
      <c r="B4060" s="76" t="str">
        <f>VLOOKUP(A4060,'Buyer Countries '!$B$2:$C$301,2,FALSE)</f>
        <v>no</v>
      </c>
      <c r="C4060" s="76" t="str">
        <f>VLOOKUP(A4060,'Supplier Countries'!$B$2:$D$301,3,FALSE)</f>
        <v>no</v>
      </c>
      <c r="D4060" s="76" t="str">
        <f t="shared" si="1500"/>
        <v>no</v>
      </c>
      <c r="E4060" s="76" t="str">
        <f t="shared" ref="E4060:E4114" si="1506">IF(D4060="select value in are your onboarding a buyer or a supplier",D4060,IF(D4060="yesno","not applicable",IF(D4060="yesyes","country supported",IF(D4060="noyes","country not supported, contact buyer",IF(D4060="yes","country supported","not applicable")))))</f>
        <v>not applicable</v>
      </c>
      <c r="F4060" s="8" t="s">
        <v>271</v>
      </c>
      <c r="G4060" s="7" t="s">
        <v>272</v>
      </c>
      <c r="H4060" s="5"/>
      <c r="I4060" s="7" t="s">
        <v>138</v>
      </c>
      <c r="J4060" s="83" t="s">
        <v>75</v>
      </c>
      <c r="K4060" s="59" t="str">
        <f t="shared" si="1504"/>
        <v>notmandatory</v>
      </c>
      <c r="L4060" s="83"/>
      <c r="M4060" s="59" t="str">
        <f t="shared" si="1505"/>
        <v>notmandatorybuyernosupplier</v>
      </c>
      <c r="N4060" s="24"/>
      <c r="O4060" s="59" t="str">
        <f t="shared" si="1503"/>
        <v>country not in scope for buyer, no need to review</v>
      </c>
    </row>
    <row r="4061" spans="1:25" ht="14.4" x14ac:dyDescent="0.25">
      <c r="A4061" s="76" t="s">
        <v>91</v>
      </c>
      <c r="B4061" s="76" t="str">
        <f>VLOOKUP(A4061,'Buyer Countries '!$B$2:$C$301,2,FALSE)</f>
        <v>no</v>
      </c>
      <c r="C4061" s="76" t="str">
        <f>VLOOKUP(A4061,'Supplier Countries'!$B$2:$D$301,3,FALSE)</f>
        <v>no</v>
      </c>
      <c r="D4061" s="76" t="str">
        <f t="shared" si="1500"/>
        <v>no</v>
      </c>
      <c r="E4061" s="76" t="str">
        <f t="shared" si="1506"/>
        <v>not applicable</v>
      </c>
      <c r="F4061" s="8" t="s">
        <v>273</v>
      </c>
      <c r="G4061" s="7" t="s">
        <v>274</v>
      </c>
      <c r="H4061" s="5"/>
      <c r="I4061" s="7" t="s">
        <v>138</v>
      </c>
      <c r="J4061" s="83" t="s">
        <v>75</v>
      </c>
      <c r="K4061" s="59" t="str">
        <f t="shared" si="1504"/>
        <v>notmandatory</v>
      </c>
      <c r="L4061" s="83"/>
      <c r="M4061" s="59" t="str">
        <f t="shared" si="1505"/>
        <v>notmandatorybuyernosupplier</v>
      </c>
      <c r="N4061" s="24" t="s">
        <v>179</v>
      </c>
      <c r="O4061" s="59" t="str">
        <f t="shared" si="1503"/>
        <v>country not in scope for buyer, no need to review</v>
      </c>
    </row>
    <row r="4062" spans="1:25" ht="14.4" x14ac:dyDescent="0.25">
      <c r="A4062" s="76" t="s">
        <v>91</v>
      </c>
      <c r="B4062" s="76" t="str">
        <f>VLOOKUP(A4062,'Buyer Countries '!$B$2:$C$301,2,FALSE)</f>
        <v>no</v>
      </c>
      <c r="C4062" s="76" t="str">
        <f>VLOOKUP(A4062,'Supplier Countries'!$B$2:$D$301,3,FALSE)</f>
        <v>no</v>
      </c>
      <c r="D4062" s="76" t="str">
        <f t="shared" si="1500"/>
        <v>no</v>
      </c>
      <c r="E4062" s="76" t="str">
        <f t="shared" si="1506"/>
        <v>not applicable</v>
      </c>
      <c r="F4062" s="8" t="s">
        <v>275</v>
      </c>
      <c r="G4062" s="7" t="s">
        <v>276</v>
      </c>
      <c r="H4062" s="5"/>
      <c r="I4062" s="7" t="s">
        <v>142</v>
      </c>
      <c r="J4062" s="83" t="s">
        <v>75</v>
      </c>
      <c r="K4062" s="59" t="str">
        <f t="shared" si="1504"/>
        <v>notmandatory</v>
      </c>
      <c r="L4062" s="83"/>
      <c r="M4062" s="59" t="str">
        <f t="shared" si="1505"/>
        <v>notmandatorybuyernosupplier</v>
      </c>
      <c r="N4062" s="24"/>
      <c r="O4062" s="59" t="str">
        <f t="shared" si="1503"/>
        <v>country not in scope for buyer, no need to review</v>
      </c>
    </row>
    <row r="4063" spans="1:25" ht="14.4" x14ac:dyDescent="0.25">
      <c r="A4063" s="76" t="s">
        <v>91</v>
      </c>
      <c r="B4063" s="76" t="str">
        <f>VLOOKUP(A4063,'Buyer Countries '!$B$2:$C$301,2,FALSE)</f>
        <v>no</v>
      </c>
      <c r="C4063" s="76" t="str">
        <f>VLOOKUP(A4063,'Supplier Countries'!$B$2:$D$301,3,FALSE)</f>
        <v>no</v>
      </c>
      <c r="D4063" s="76" t="str">
        <f t="shared" si="1500"/>
        <v>no</v>
      </c>
      <c r="E4063" s="76" t="str">
        <f t="shared" si="1506"/>
        <v>not applicable</v>
      </c>
      <c r="F4063" s="8" t="s">
        <v>277</v>
      </c>
      <c r="G4063" s="7" t="s">
        <v>278</v>
      </c>
      <c r="H4063" s="5"/>
      <c r="I4063" s="7" t="s">
        <v>142</v>
      </c>
      <c r="J4063" s="83" t="s">
        <v>75</v>
      </c>
      <c r="K4063" s="59" t="str">
        <f t="shared" si="1504"/>
        <v>notmandatory</v>
      </c>
      <c r="L4063" s="83"/>
      <c r="M4063" s="59" t="str">
        <f t="shared" si="1505"/>
        <v>notmandatorybuyernosupplier</v>
      </c>
      <c r="N4063" s="24"/>
      <c r="O4063" s="59" t="str">
        <f t="shared" si="1503"/>
        <v>country not in scope for buyer, no need to review</v>
      </c>
    </row>
    <row r="4064" spans="1:25" ht="14.4" x14ac:dyDescent="0.25">
      <c r="A4064" s="76" t="s">
        <v>91</v>
      </c>
      <c r="B4064" s="76" t="str">
        <f>VLOOKUP(A4064,'Buyer Countries '!$B$2:$C$301,2,FALSE)</f>
        <v>no</v>
      </c>
      <c r="C4064" s="76" t="str">
        <f>VLOOKUP(A4064,'Supplier Countries'!$B$2:$D$301,3,FALSE)</f>
        <v>no</v>
      </c>
      <c r="D4064" s="76" t="str">
        <f t="shared" si="1500"/>
        <v>no</v>
      </c>
      <c r="E4064" s="76" t="str">
        <f t="shared" si="1506"/>
        <v>not applicable</v>
      </c>
      <c r="F4064" s="8" t="s">
        <v>279</v>
      </c>
      <c r="G4064" s="7" t="s">
        <v>280</v>
      </c>
      <c r="H4064" s="5"/>
      <c r="I4064" s="7" t="s">
        <v>138</v>
      </c>
      <c r="J4064" s="83" t="s">
        <v>75</v>
      </c>
      <c r="K4064" s="59" t="str">
        <f t="shared" si="1504"/>
        <v>notmandatory</v>
      </c>
      <c r="L4064" s="83"/>
      <c r="M4064" s="59" t="str">
        <f t="shared" si="1505"/>
        <v>notmandatorybuyernosupplier</v>
      </c>
      <c r="N4064" s="24"/>
      <c r="O4064" s="59" t="str">
        <f t="shared" si="1503"/>
        <v>country not in scope for buyer, no need to review</v>
      </c>
    </row>
    <row r="4065" spans="1:15" ht="28.8" x14ac:dyDescent="0.25">
      <c r="A4065" s="76" t="s">
        <v>91</v>
      </c>
      <c r="B4065" s="76" t="str">
        <f>VLOOKUP(A4065,'Buyer Countries '!$B$2:$C$301,2,FALSE)</f>
        <v>no</v>
      </c>
      <c r="C4065" s="76" t="str">
        <f>VLOOKUP(A4065,'Supplier Countries'!$B$2:$D$301,3,FALSE)</f>
        <v>no</v>
      </c>
      <c r="D4065" s="76" t="str">
        <f t="shared" si="1500"/>
        <v>no</v>
      </c>
      <c r="E4065" s="76" t="str">
        <f t="shared" si="1506"/>
        <v>not applicable</v>
      </c>
      <c r="F4065" s="8" t="s">
        <v>281</v>
      </c>
      <c r="G4065" s="7" t="s">
        <v>282</v>
      </c>
      <c r="H4065" s="5"/>
      <c r="I4065" s="7" t="s">
        <v>138</v>
      </c>
      <c r="J4065" s="83" t="s">
        <v>75</v>
      </c>
      <c r="K4065" s="59" t="str">
        <f t="shared" si="1504"/>
        <v>notmandatory</v>
      </c>
      <c r="L4065" s="83"/>
      <c r="M4065" s="59" t="str">
        <f t="shared" si="1505"/>
        <v>notmandatorybuyernosupplier</v>
      </c>
      <c r="N4065" s="24" t="s">
        <v>188</v>
      </c>
      <c r="O4065" s="59" t="str">
        <f t="shared" si="1503"/>
        <v>country not in scope for buyer, no need to review</v>
      </c>
    </row>
    <row r="4066" spans="1:15" ht="28.8" x14ac:dyDescent="0.25">
      <c r="A4066" s="76" t="s">
        <v>91</v>
      </c>
      <c r="B4066" s="76" t="str">
        <f>VLOOKUP(A4066,'Buyer Countries '!$B$2:$C$301,2,FALSE)</f>
        <v>no</v>
      </c>
      <c r="C4066" s="76" t="str">
        <f>VLOOKUP(A4066,'Supplier Countries'!$B$2:$D$301,3,FALSE)</f>
        <v>no</v>
      </c>
      <c r="D4066" s="76" t="str">
        <f t="shared" si="1500"/>
        <v>no</v>
      </c>
      <c r="E4066" s="76" t="str">
        <f t="shared" si="1506"/>
        <v>not applicable</v>
      </c>
      <c r="F4066" s="8" t="s">
        <v>283</v>
      </c>
      <c r="G4066" s="7" t="s">
        <v>284</v>
      </c>
      <c r="H4066" s="5"/>
      <c r="I4066" s="7" t="s">
        <v>138</v>
      </c>
      <c r="J4066" s="83" t="s">
        <v>75</v>
      </c>
      <c r="K4066" s="59" t="str">
        <f t="shared" si="1504"/>
        <v>notmandatory</v>
      </c>
      <c r="L4066" s="83"/>
      <c r="M4066" s="59" t="str">
        <f t="shared" si="1505"/>
        <v>notmandatorybuyernosupplier</v>
      </c>
      <c r="N4066" s="24" t="s">
        <v>191</v>
      </c>
      <c r="O4066" s="59" t="str">
        <f t="shared" si="1503"/>
        <v>country not in scope for buyer, no need to review</v>
      </c>
    </row>
    <row r="4067" spans="1:15" ht="14.4" x14ac:dyDescent="0.25">
      <c r="A4067" s="76" t="s">
        <v>91</v>
      </c>
      <c r="B4067" s="76" t="str">
        <f>VLOOKUP(A4067,'Buyer Countries '!$B$2:$C$301,2,FALSE)</f>
        <v>no</v>
      </c>
      <c r="C4067" s="76" t="str">
        <f>VLOOKUP(A4067,'Supplier Countries'!$B$2:$D$301,3,FALSE)</f>
        <v>no</v>
      </c>
      <c r="D4067" s="76" t="str">
        <f t="shared" si="1500"/>
        <v>no</v>
      </c>
      <c r="E4067" s="76" t="str">
        <f t="shared" si="1506"/>
        <v>not applicable</v>
      </c>
      <c r="F4067" s="8" t="s">
        <v>285</v>
      </c>
      <c r="G4067" s="7" t="s">
        <v>286</v>
      </c>
      <c r="H4067" s="5"/>
      <c r="I4067" s="7" t="s">
        <v>142</v>
      </c>
      <c r="J4067" s="83" t="s">
        <v>75</v>
      </c>
      <c r="K4067" s="59" t="str">
        <f t="shared" si="1504"/>
        <v>notmandatory</v>
      </c>
      <c r="L4067" s="83"/>
      <c r="M4067" s="59" t="str">
        <f t="shared" si="1505"/>
        <v>notmandatorybuyernosupplier</v>
      </c>
      <c r="N4067" s="24"/>
      <c r="O4067" s="59" t="str">
        <f t="shared" si="1503"/>
        <v>country not in scope for buyer, no need to review</v>
      </c>
    </row>
    <row r="4068" spans="1:15" ht="14.4" x14ac:dyDescent="0.25">
      <c r="A4068" s="76" t="s">
        <v>91</v>
      </c>
      <c r="B4068" s="76" t="str">
        <f>VLOOKUP(A4068,'Buyer Countries '!$B$2:$C$301,2,FALSE)</f>
        <v>no</v>
      </c>
      <c r="C4068" s="76" t="str">
        <f>VLOOKUP(A4068,'Supplier Countries'!$B$2:$D$301,3,FALSE)</f>
        <v>no</v>
      </c>
      <c r="D4068" s="76" t="str">
        <f t="shared" si="1500"/>
        <v>no</v>
      </c>
      <c r="E4068" s="76" t="str">
        <f t="shared" si="1506"/>
        <v>not applicable</v>
      </c>
      <c r="F4068" s="8" t="s">
        <v>287</v>
      </c>
      <c r="G4068" s="7" t="s">
        <v>288</v>
      </c>
      <c r="H4068" s="5"/>
      <c r="I4068" s="7" t="s">
        <v>138</v>
      </c>
      <c r="J4068" s="83" t="s">
        <v>75</v>
      </c>
      <c r="K4068" s="59" t="str">
        <f t="shared" si="1504"/>
        <v>notmandatory</v>
      </c>
      <c r="L4068" s="83"/>
      <c r="M4068" s="59" t="str">
        <f t="shared" si="1505"/>
        <v>notmandatorybuyernosupplier</v>
      </c>
      <c r="N4068" s="24"/>
      <c r="O4068" s="59" t="str">
        <f t="shared" si="1503"/>
        <v>country not in scope for buyer, no need to review</v>
      </c>
    </row>
    <row r="4069" spans="1:15" ht="14.4" x14ac:dyDescent="0.25">
      <c r="A4069" s="76" t="s">
        <v>91</v>
      </c>
      <c r="B4069" s="76" t="str">
        <f>VLOOKUP(A4069,'Buyer Countries '!$B$2:$C$301,2,FALSE)</f>
        <v>no</v>
      </c>
      <c r="C4069" s="76" t="str">
        <f>VLOOKUP(A4069,'Supplier Countries'!$B$2:$D$301,3,FALSE)</f>
        <v>no</v>
      </c>
      <c r="D4069" s="76" t="str">
        <f t="shared" si="1500"/>
        <v>no</v>
      </c>
      <c r="E4069" s="76" t="str">
        <f t="shared" si="1506"/>
        <v>not applicable</v>
      </c>
      <c r="F4069" s="8" t="s">
        <v>289</v>
      </c>
      <c r="G4069" s="7" t="s">
        <v>290</v>
      </c>
      <c r="H4069" s="5"/>
      <c r="I4069" s="7" t="s">
        <v>138</v>
      </c>
      <c r="J4069" s="83" t="s">
        <v>75</v>
      </c>
      <c r="K4069" s="59" t="str">
        <f t="shared" si="1504"/>
        <v>notmandatory</v>
      </c>
      <c r="L4069" s="83"/>
      <c r="M4069" s="59" t="str">
        <f t="shared" si="1505"/>
        <v>notmandatorybuyernosupplier</v>
      </c>
      <c r="N4069" s="24"/>
      <c r="O4069" s="59" t="str">
        <f t="shared" si="1503"/>
        <v>country not in scope for buyer, no need to review</v>
      </c>
    </row>
    <row r="4070" spans="1:15" ht="28.8" x14ac:dyDescent="0.25">
      <c r="A4070" s="76" t="s">
        <v>91</v>
      </c>
      <c r="B4070" s="76" t="str">
        <f>VLOOKUP(A4070,'Buyer Countries '!$B$2:$C$301,2,FALSE)</f>
        <v>no</v>
      </c>
      <c r="C4070" s="76" t="str">
        <f>VLOOKUP(A4070,'Supplier Countries'!$B$2:$D$301,3,FALSE)</f>
        <v>no</v>
      </c>
      <c r="D4070" s="76" t="str">
        <f t="shared" si="1500"/>
        <v>no</v>
      </c>
      <c r="E4070" s="76" t="str">
        <f t="shared" si="1506"/>
        <v>not applicable</v>
      </c>
      <c r="F4070" s="8" t="s">
        <v>291</v>
      </c>
      <c r="G4070" s="7" t="s">
        <v>292</v>
      </c>
      <c r="H4070" s="5" t="s">
        <v>169</v>
      </c>
      <c r="I4070" s="7" t="s">
        <v>138</v>
      </c>
      <c r="J4070" s="83" t="s">
        <v>75</v>
      </c>
      <c r="K4070" s="59" t="str">
        <f t="shared" si="1504"/>
        <v>notmandatory</v>
      </c>
      <c r="L4070" s="83"/>
      <c r="M4070" s="59" t="str">
        <f t="shared" si="1505"/>
        <v>notmandatorybuyernosupplier</v>
      </c>
      <c r="N4070" s="24"/>
      <c r="O4070" s="59" t="str">
        <f t="shared" si="1503"/>
        <v>country not in scope for buyer, no need to review</v>
      </c>
    </row>
    <row r="4071" spans="1:15" ht="14.4" x14ac:dyDescent="0.25">
      <c r="A4071" s="76" t="s">
        <v>91</v>
      </c>
      <c r="B4071" s="76" t="str">
        <f>VLOOKUP(A4071,'Buyer Countries '!$B$2:$C$301,2,FALSE)</f>
        <v>no</v>
      </c>
      <c r="C4071" s="76" t="str">
        <f>VLOOKUP(A4071,'Supplier Countries'!$B$2:$D$301,3,FALSE)</f>
        <v>no</v>
      </c>
      <c r="D4071" s="76" t="str">
        <f t="shared" si="1500"/>
        <v>no</v>
      </c>
      <c r="E4071" s="76" t="str">
        <f t="shared" si="1506"/>
        <v>not applicable</v>
      </c>
      <c r="F4071" s="9" t="s">
        <v>132</v>
      </c>
      <c r="G4071" s="10" t="s">
        <v>293</v>
      </c>
      <c r="H4071" s="10"/>
      <c r="I4071" s="11"/>
      <c r="J4071" s="21"/>
      <c r="K4071" s="11"/>
      <c r="L4071" s="21"/>
      <c r="M4071" s="11"/>
      <c r="N4071" s="21"/>
      <c r="O4071" s="11"/>
    </row>
    <row r="4072" spans="1:15" ht="14.4" x14ac:dyDescent="0.25">
      <c r="A4072" s="76" t="s">
        <v>91</v>
      </c>
      <c r="B4072" s="76" t="str">
        <f>VLOOKUP(A4072,'Buyer Countries '!$B$2:$C$301,2,FALSE)</f>
        <v>no</v>
      </c>
      <c r="C4072" s="76" t="str">
        <f>VLOOKUP(A4072,'Supplier Countries'!$B$2:$D$301,3,FALSE)</f>
        <v>no</v>
      </c>
      <c r="D4072" s="76" t="str">
        <f t="shared" si="1500"/>
        <v>no</v>
      </c>
      <c r="E4072" s="76" t="str">
        <f t="shared" si="1506"/>
        <v>not applicable</v>
      </c>
      <c r="F4072" s="8" t="s">
        <v>294</v>
      </c>
      <c r="G4072" s="7" t="s">
        <v>295</v>
      </c>
      <c r="H4072" s="5"/>
      <c r="I4072" s="7" t="s">
        <v>142</v>
      </c>
      <c r="J4072" s="83" t="s">
        <v>72</v>
      </c>
      <c r="K4072" s="59" t="str">
        <f>IF(I4072="Mandatory","mandatory","notmandatory")</f>
        <v>notmandatory</v>
      </c>
      <c r="L4072" s="83"/>
      <c r="M4072" s="59" t="str">
        <f t="shared" ref="M4072:M4074" si="1507">K4072&amp;"buyer"&amp;J4072&amp;"supplier"&amp;L4072</f>
        <v>notmandatorybuyeryessupplier</v>
      </c>
      <c r="N4072" s="24" t="s">
        <v>296</v>
      </c>
      <c r="O4072" s="59" t="str">
        <f t="shared" ref="O4072:O4074" si="1508">IF(D4072="noyes","country not in scope for buyer, contact buyer",
IF(D4072="no","country not in scope for buyer, no need to review",
IF(D4072="nono","country not in scope for buyer and supplier no need to review",
IF(D4072="yesno","country not in scope for supplier no need to review",
IF(M4072="notmandatorybuyeryessupplierno","can buyer relax rule in SBN or ERP to accept invoice without this, if not provide data on PDF, if not move to Portal invoice",
IF(M4072="mandatorybuyeryessupplierno","SAP business network requires this information, provide it or move to Portal invoice",IF(M4072="mandatorybuyeryessupplier","SAP Business Network requires this information, provide it or move to Portal invoice",
IF(M4072="notmandatorybuyeryessupplier","can you provide data on invoice? Answer in column L by Yes or No",
IF(M4072="notmandatorybuyernosupplieryes","data not required set dropdown to blank in column L",
IF(M4072="notmandatorybuyersupplieryes","data not required set dropdown to blank in column L","good job, perfect match!"))))))))))</f>
        <v>country not in scope for buyer, no need to review</v>
      </c>
    </row>
    <row r="4073" spans="1:15" ht="43.2" x14ac:dyDescent="0.25">
      <c r="A4073" s="76" t="s">
        <v>91</v>
      </c>
      <c r="B4073" s="76" t="str">
        <f>VLOOKUP(A4073,'Buyer Countries '!$B$2:$C$301,2,FALSE)</f>
        <v>no</v>
      </c>
      <c r="C4073" s="76" t="str">
        <f>VLOOKUP(A4073,'Supplier Countries'!$B$2:$D$301,3,FALSE)</f>
        <v>no</v>
      </c>
      <c r="D4073" s="76" t="str">
        <f t="shared" si="1500"/>
        <v>no</v>
      </c>
      <c r="E4073" s="76" t="str">
        <f t="shared" si="1506"/>
        <v>not applicable</v>
      </c>
      <c r="F4073" s="8" t="s">
        <v>297</v>
      </c>
      <c r="G4073" s="7" t="s">
        <v>298</v>
      </c>
      <c r="H4073" s="5"/>
      <c r="I4073" s="7" t="s">
        <v>142</v>
      </c>
      <c r="J4073" s="83" t="s">
        <v>75</v>
      </c>
      <c r="K4073" s="59" t="str">
        <f>IF(I4073="Mandatory","mandatory","notmandatory")</f>
        <v>notmandatory</v>
      </c>
      <c r="L4073" s="83"/>
      <c r="M4073" s="59" t="str">
        <f t="shared" si="1507"/>
        <v>notmandatorybuyernosupplier</v>
      </c>
      <c r="N4073" s="24" t="s">
        <v>299</v>
      </c>
      <c r="O4073" s="59" t="str">
        <f t="shared" si="1508"/>
        <v>country not in scope for buyer, no need to review</v>
      </c>
    </row>
    <row r="4074" spans="1:15" ht="14.4" x14ac:dyDescent="0.25">
      <c r="A4074" s="76" t="s">
        <v>91</v>
      </c>
      <c r="B4074" s="76" t="str">
        <f>VLOOKUP(A4074,'Buyer Countries '!$B$2:$C$301,2,FALSE)</f>
        <v>no</v>
      </c>
      <c r="C4074" s="76" t="str">
        <f>VLOOKUP(A4074,'Supplier Countries'!$B$2:$D$301,3,FALSE)</f>
        <v>no</v>
      </c>
      <c r="D4074" s="76" t="str">
        <f t="shared" si="1500"/>
        <v>no</v>
      </c>
      <c r="E4074" s="76" t="str">
        <f t="shared" si="1506"/>
        <v>not applicable</v>
      </c>
      <c r="F4074" s="8" t="s">
        <v>300</v>
      </c>
      <c r="G4074" s="7" t="s">
        <v>301</v>
      </c>
      <c r="H4074" s="5"/>
      <c r="I4074" s="7" t="s">
        <v>138</v>
      </c>
      <c r="J4074" s="83" t="s">
        <v>75</v>
      </c>
      <c r="K4074" s="59" t="str">
        <f>IF(I4074="Mandatory","mandatory","notmandatory")</f>
        <v>notmandatory</v>
      </c>
      <c r="L4074" s="83"/>
      <c r="M4074" s="59" t="str">
        <f t="shared" si="1507"/>
        <v>notmandatorybuyernosupplier</v>
      </c>
      <c r="N4074" s="24" t="s">
        <v>296</v>
      </c>
      <c r="O4074" s="59" t="str">
        <f t="shared" si="1508"/>
        <v>country not in scope for buyer, no need to review</v>
      </c>
    </row>
    <row r="4075" spans="1:15" ht="14.4" x14ac:dyDescent="0.25">
      <c r="A4075" s="76" t="s">
        <v>91</v>
      </c>
      <c r="B4075" s="76" t="str">
        <f>VLOOKUP(A4075,'Buyer Countries '!$B$2:$C$301,2,FALSE)</f>
        <v>no</v>
      </c>
      <c r="C4075" s="76" t="str">
        <f>VLOOKUP(A4075,'Supplier Countries'!$B$2:$D$301,3,FALSE)</f>
        <v>no</v>
      </c>
      <c r="D4075" s="76" t="str">
        <f t="shared" si="1500"/>
        <v>no</v>
      </c>
      <c r="E4075" s="76" t="str">
        <f t="shared" si="1506"/>
        <v>not applicable</v>
      </c>
      <c r="F4075" s="9" t="s">
        <v>132</v>
      </c>
      <c r="G4075" s="10" t="s">
        <v>302</v>
      </c>
      <c r="H4075" s="21"/>
      <c r="I4075" s="11"/>
      <c r="J4075" s="21" t="s">
        <v>134</v>
      </c>
      <c r="K4075" s="11"/>
      <c r="L4075" s="21"/>
      <c r="M4075" s="11"/>
      <c r="N4075" s="21"/>
      <c r="O4075" s="11"/>
    </row>
    <row r="4076" spans="1:15" ht="28.8" x14ac:dyDescent="0.25">
      <c r="A4076" s="76" t="s">
        <v>91</v>
      </c>
      <c r="B4076" s="76" t="str">
        <f>VLOOKUP(A4076,'Buyer Countries '!$B$2:$C$301,2,FALSE)</f>
        <v>no</v>
      </c>
      <c r="C4076" s="76" t="str">
        <f>VLOOKUP(A4076,'Supplier Countries'!$B$2:$D$301,3,FALSE)</f>
        <v>no</v>
      </c>
      <c r="D4076" s="76" t="str">
        <f t="shared" si="1500"/>
        <v>no</v>
      </c>
      <c r="E4076" s="76" t="str">
        <f t="shared" si="1506"/>
        <v>not applicable</v>
      </c>
      <c r="F4076" s="8" t="s">
        <v>303</v>
      </c>
      <c r="G4076" s="7" t="s">
        <v>304</v>
      </c>
      <c r="H4076" s="5" t="s">
        <v>305</v>
      </c>
      <c r="I4076" s="7" t="s">
        <v>138</v>
      </c>
      <c r="J4076" s="83" t="s">
        <v>75</v>
      </c>
      <c r="K4076" s="59" t="str">
        <f>IF(I4076="Mandatory","mandatory","notmandatory")</f>
        <v>notmandatory</v>
      </c>
      <c r="L4076" s="83"/>
      <c r="M4076" s="59" t="str">
        <f t="shared" ref="M4076" si="1509">K4076&amp;"buyer"&amp;J4076&amp;"supplier"&amp;L4076</f>
        <v>notmandatorybuyernosupplier</v>
      </c>
      <c r="N4076" s="24"/>
      <c r="O4076" s="59" t="str">
        <f t="shared" ref="O4076" si="1510">IF(D4076="noyes","country not in scope for buyer, contact buyer",
IF(D4076="no","country not in scope for buyer, no need to review",
IF(D4076="nono","country not in scope for buyer and supplier no need to review",
IF(D4076="yesno","country not in scope for supplier no need to review",
IF(M4076="notmandatorybuyeryessupplierno","can buyer relax rule in SBN or ERP to accept invoice without this, if not provide data on PDF, if not move to Portal invoice",
IF(M4076="mandatorybuyeryessupplierno","SAP business network requires this information, provide it or move to Portal invoice",IF(M4076="mandatorybuyeryessupplier","SAP Business Network requires this information, provide it or move to Portal invoice",
IF(M4076="notmandatorybuyeryessupplier","can you provide data on invoice? Answer in column L by Yes or No",
IF(M4076="notmandatorybuyernosupplieryes","data not required set dropdown to blank in column L",
IF(M4076="notmandatorybuyersupplieryes","data not required set dropdown to blank in column L","good job, perfect match!"))))))))))</f>
        <v>country not in scope for buyer, no need to review</v>
      </c>
    </row>
    <row r="4077" spans="1:15" ht="14.4" x14ac:dyDescent="0.25">
      <c r="A4077" s="76" t="s">
        <v>91</v>
      </c>
      <c r="B4077" s="76" t="str">
        <f>VLOOKUP(A4077,'Buyer Countries '!$B$2:$C$301,2,FALSE)</f>
        <v>no</v>
      </c>
      <c r="C4077" s="76" t="str">
        <f>VLOOKUP(A4077,'Supplier Countries'!$B$2:$D$301,3,FALSE)</f>
        <v>no</v>
      </c>
      <c r="D4077" s="76" t="str">
        <f t="shared" si="1500"/>
        <v>no</v>
      </c>
      <c r="E4077" s="76" t="str">
        <f t="shared" si="1506"/>
        <v>not applicable</v>
      </c>
      <c r="F4077" s="9" t="s">
        <v>132</v>
      </c>
      <c r="G4077" s="10" t="s">
        <v>306</v>
      </c>
      <c r="H4077" s="21"/>
      <c r="I4077" s="11"/>
      <c r="J4077" s="21" t="s">
        <v>134</v>
      </c>
      <c r="K4077" s="11"/>
      <c r="L4077" s="21"/>
      <c r="M4077" s="11"/>
      <c r="N4077" s="21"/>
      <c r="O4077" s="11"/>
    </row>
    <row r="4078" spans="1:15" ht="28.8" x14ac:dyDescent="0.25">
      <c r="A4078" s="76" t="s">
        <v>91</v>
      </c>
      <c r="B4078" s="76" t="str">
        <f>VLOOKUP(A4078,'Buyer Countries '!$B$2:$C$301,2,FALSE)</f>
        <v>no</v>
      </c>
      <c r="C4078" s="76" t="str">
        <f>VLOOKUP(A4078,'Supplier Countries'!$B$2:$D$301,3,FALSE)</f>
        <v>no</v>
      </c>
      <c r="D4078" s="76" t="str">
        <f t="shared" si="1500"/>
        <v>no</v>
      </c>
      <c r="E4078" s="76" t="str">
        <f t="shared" si="1506"/>
        <v>not applicable</v>
      </c>
      <c r="F4078" s="8" t="s">
        <v>307</v>
      </c>
      <c r="G4078" s="7" t="s">
        <v>308</v>
      </c>
      <c r="H4078" s="5" t="s">
        <v>309</v>
      </c>
      <c r="I4078" s="7" t="s">
        <v>138</v>
      </c>
      <c r="J4078" s="83" t="s">
        <v>75</v>
      </c>
      <c r="K4078" s="59" t="str">
        <f>IF(I4078="Mandatory","mandatory","notmandatory")</f>
        <v>notmandatory</v>
      </c>
      <c r="L4078" s="83"/>
      <c r="M4078" s="59" t="str">
        <f t="shared" ref="M4078" si="1511">K4078&amp;"buyer"&amp;J4078&amp;"supplier"&amp;L4078</f>
        <v>notmandatorybuyernosupplier</v>
      </c>
      <c r="N4078" s="24"/>
      <c r="O4078" s="59" t="str">
        <f t="shared" ref="O4078" si="1512">IF(D4078="noyes","country not in scope for buyer, contact buyer",
IF(D4078="no","country not in scope for buyer, no need to review",
IF(D4078="nono","country not in scope for buyer and supplier no need to review",
IF(D4078="yesno","country not in scope for supplier no need to review",
IF(M4078="notmandatorybuyeryessupplierno","can buyer relax rule in SBN or ERP to accept invoice without this, if not provide data on PDF, if not move to Portal invoice",
IF(M4078="mandatorybuyeryessupplierno","SAP business network requires this information, provide it or move to Portal invoice",IF(M4078="mandatorybuyeryessupplier","SAP Business Network requires this information, provide it or move to Portal invoice",
IF(M4078="notmandatorybuyeryessupplier","can you provide data on invoice? Answer in column L by Yes or No",
IF(M4078="notmandatorybuyernosupplieryes","data not required set dropdown to blank in column L",
IF(M4078="notmandatorybuyersupplieryes","data not required set dropdown to blank in column L","good job, perfect match!"))))))))))</f>
        <v>country not in scope for buyer, no need to review</v>
      </c>
    </row>
    <row r="4079" spans="1:15" ht="14.4" x14ac:dyDescent="0.25">
      <c r="A4079" s="76" t="s">
        <v>91</v>
      </c>
      <c r="B4079" s="76" t="str">
        <f>VLOOKUP(A4079,'Buyer Countries '!$B$2:$C$301,2,FALSE)</f>
        <v>no</v>
      </c>
      <c r="C4079" s="76" t="str">
        <f>VLOOKUP(A4079,'Supplier Countries'!$B$2:$D$301,3,FALSE)</f>
        <v>no</v>
      </c>
      <c r="D4079" s="76" t="str">
        <f t="shared" si="1500"/>
        <v>no</v>
      </c>
      <c r="E4079" s="76" t="str">
        <f t="shared" si="1506"/>
        <v>not applicable</v>
      </c>
      <c r="F4079" s="9" t="s">
        <v>132</v>
      </c>
      <c r="G4079" s="10" t="s">
        <v>310</v>
      </c>
      <c r="H4079" s="10"/>
      <c r="I4079" s="11"/>
      <c r="J4079" s="21" t="s">
        <v>134</v>
      </c>
      <c r="K4079" s="11"/>
      <c r="L4079" s="21"/>
      <c r="M4079" s="11"/>
      <c r="N4079" s="21"/>
      <c r="O4079" s="11"/>
    </row>
    <row r="4080" spans="1:15" ht="144" x14ac:dyDescent="0.25">
      <c r="A4080" s="76" t="s">
        <v>91</v>
      </c>
      <c r="B4080" s="76" t="str">
        <f>VLOOKUP(A4080,'Buyer Countries '!$B$2:$C$301,2,FALSE)</f>
        <v>no</v>
      </c>
      <c r="C4080" s="76" t="str">
        <f>VLOOKUP(A4080,'Supplier Countries'!$B$2:$D$301,3,FALSE)</f>
        <v>no</v>
      </c>
      <c r="D4080" s="76" t="str">
        <f t="shared" si="1500"/>
        <v>no</v>
      </c>
      <c r="E4080" s="76" t="str">
        <f t="shared" si="1506"/>
        <v>not applicable</v>
      </c>
      <c r="F4080" s="8" t="s">
        <v>311</v>
      </c>
      <c r="G4080" s="7" t="s">
        <v>312</v>
      </c>
      <c r="H4080" s="5" t="s">
        <v>313</v>
      </c>
      <c r="I4080" s="7" t="s">
        <v>138</v>
      </c>
      <c r="J4080" s="83" t="s">
        <v>75</v>
      </c>
      <c r="K4080" s="59" t="str">
        <f>IF(I4080="Mandatory","mandatory","notmandatory")</f>
        <v>notmandatory</v>
      </c>
      <c r="L4080" s="83"/>
      <c r="M4080" s="59" t="str">
        <f t="shared" ref="M4080:M4084" si="1513">K4080&amp;"buyer"&amp;J4080&amp;"supplier"&amp;L4080</f>
        <v>notmandatorybuyernosupplier</v>
      </c>
      <c r="N4080" s="24"/>
      <c r="O4080" s="59" t="str">
        <f t="shared" ref="O4080:O4084" si="1514">IF(D4080="noyes","country not in scope for buyer, contact buyer",
IF(D4080="no","country not in scope for buyer, no need to review",
IF(D4080="nono","country not in scope for buyer and supplier no need to review",
IF(D4080="yesno","country not in scope for supplier no need to review",
IF(M4080="notmandatorybuyeryessupplierno","can buyer relax rule in SBN or ERP to accept invoice without this, if not provide data on PDF, if not move to Portal invoice",
IF(M4080="mandatorybuyeryessupplierno","SAP business network requires this information, provide it or move to Portal invoice",IF(M4080="mandatorybuyeryessupplier","SAP Business Network requires this information, provide it or move to Portal invoice",
IF(M4080="notmandatorybuyeryessupplier","can you provide data on invoice? Answer in column L by Yes or No",
IF(M4080="notmandatorybuyernosupplieryes","data not required set dropdown to blank in column L",
IF(M4080="notmandatorybuyersupplieryes","data not required set dropdown to blank in column L","good job, perfect match!"))))))))))</f>
        <v>country not in scope for buyer, no need to review</v>
      </c>
    </row>
    <row r="4081" spans="1:25" ht="14.4" x14ac:dyDescent="0.25">
      <c r="A4081" s="76" t="s">
        <v>91</v>
      </c>
      <c r="B4081" s="76" t="str">
        <f>VLOOKUP(A4081,'Buyer Countries '!$B$2:$C$301,2,FALSE)</f>
        <v>no</v>
      </c>
      <c r="C4081" s="76" t="str">
        <f>VLOOKUP(A4081,'Supplier Countries'!$B$2:$D$301,3,FALSE)</f>
        <v>no</v>
      </c>
      <c r="D4081" s="76" t="str">
        <f t="shared" si="1500"/>
        <v>no</v>
      </c>
      <c r="E4081" s="76" t="str">
        <f t="shared" si="1506"/>
        <v>not applicable</v>
      </c>
      <c r="F4081" s="8" t="s">
        <v>314</v>
      </c>
      <c r="G4081" s="7" t="s">
        <v>315</v>
      </c>
      <c r="H4081" s="5"/>
      <c r="I4081" s="7" t="s">
        <v>142</v>
      </c>
      <c r="J4081" s="83" t="s">
        <v>75</v>
      </c>
      <c r="K4081" s="59" t="str">
        <f>IF(I4081="Mandatory","mandatory","notmandatory")</f>
        <v>notmandatory</v>
      </c>
      <c r="L4081" s="83"/>
      <c r="M4081" s="59" t="str">
        <f t="shared" si="1513"/>
        <v>notmandatorybuyernosupplier</v>
      </c>
      <c r="N4081" s="24"/>
      <c r="O4081" s="59" t="str">
        <f t="shared" si="1514"/>
        <v>country not in scope for buyer, no need to review</v>
      </c>
    </row>
    <row r="4082" spans="1:25" ht="14.4" x14ac:dyDescent="0.25">
      <c r="A4082" s="76" t="s">
        <v>91</v>
      </c>
      <c r="B4082" s="76" t="str">
        <f>VLOOKUP(A4082,'Buyer Countries '!$B$2:$C$301,2,FALSE)</f>
        <v>no</v>
      </c>
      <c r="C4082" s="76" t="str">
        <f>VLOOKUP(A4082,'Supplier Countries'!$B$2:$D$301,3,FALSE)</f>
        <v>no</v>
      </c>
      <c r="D4082" s="76" t="str">
        <f t="shared" si="1500"/>
        <v>no</v>
      </c>
      <c r="E4082" s="76" t="str">
        <f t="shared" si="1506"/>
        <v>not applicable</v>
      </c>
      <c r="F4082" s="8" t="s">
        <v>316</v>
      </c>
      <c r="G4082" s="7" t="s">
        <v>317</v>
      </c>
      <c r="H4082" s="5"/>
      <c r="I4082" s="7" t="s">
        <v>138</v>
      </c>
      <c r="J4082" s="83" t="s">
        <v>75</v>
      </c>
      <c r="K4082" s="59" t="str">
        <f>IF(I4082="Mandatory","mandatory","notmandatory")</f>
        <v>notmandatory</v>
      </c>
      <c r="L4082" s="83"/>
      <c r="M4082" s="59" t="str">
        <f t="shared" si="1513"/>
        <v>notmandatorybuyernosupplier</v>
      </c>
      <c r="N4082" s="24"/>
      <c r="O4082" s="59" t="str">
        <f t="shared" si="1514"/>
        <v>country not in scope for buyer, no need to review</v>
      </c>
    </row>
    <row r="4083" spans="1:25" ht="14.4" x14ac:dyDescent="0.25">
      <c r="A4083" s="76" t="s">
        <v>91</v>
      </c>
      <c r="B4083" s="76" t="str">
        <f>VLOOKUP(A4083,'Buyer Countries '!$B$2:$C$301,2,FALSE)</f>
        <v>no</v>
      </c>
      <c r="C4083" s="76" t="str">
        <f>VLOOKUP(A4083,'Supplier Countries'!$B$2:$D$301,3,FALSE)</f>
        <v>no</v>
      </c>
      <c r="D4083" s="76" t="str">
        <f t="shared" si="1500"/>
        <v>no</v>
      </c>
      <c r="E4083" s="76" t="str">
        <f t="shared" si="1506"/>
        <v>not applicable</v>
      </c>
      <c r="F4083" s="8" t="s">
        <v>318</v>
      </c>
      <c r="G4083" s="7" t="s">
        <v>319</v>
      </c>
      <c r="H4083" s="5"/>
      <c r="I4083" s="7" t="s">
        <v>138</v>
      </c>
      <c r="J4083" s="83" t="s">
        <v>75</v>
      </c>
      <c r="K4083" s="59" t="str">
        <f>IF(I4083="Mandatory","mandatory","notmandatory")</f>
        <v>notmandatory</v>
      </c>
      <c r="L4083" s="83"/>
      <c r="M4083" s="59" t="str">
        <f t="shared" si="1513"/>
        <v>notmandatorybuyernosupplier</v>
      </c>
      <c r="N4083" s="24"/>
      <c r="O4083" s="59" t="str">
        <f t="shared" si="1514"/>
        <v>country not in scope for buyer, no need to review</v>
      </c>
    </row>
    <row r="4084" spans="1:25" ht="158.4" x14ac:dyDescent="0.25">
      <c r="A4084" s="76" t="s">
        <v>91</v>
      </c>
      <c r="B4084" s="76" t="str">
        <f>VLOOKUP(A4084,'Buyer Countries '!$B$2:$C$301,2,FALSE)</f>
        <v>no</v>
      </c>
      <c r="C4084" s="76" t="str">
        <f>VLOOKUP(A4084,'Supplier Countries'!$B$2:$D$301,3,FALSE)</f>
        <v>no</v>
      </c>
      <c r="D4084" s="76" t="str">
        <f t="shared" si="1500"/>
        <v>no</v>
      </c>
      <c r="E4084" s="76" t="str">
        <f t="shared" si="1506"/>
        <v>not applicable</v>
      </c>
      <c r="F4084" s="8" t="s">
        <v>320</v>
      </c>
      <c r="G4084" s="7" t="s">
        <v>321</v>
      </c>
      <c r="H4084" s="5" t="s">
        <v>322</v>
      </c>
      <c r="I4084" s="7" t="s">
        <v>138</v>
      </c>
      <c r="J4084" s="83" t="s">
        <v>75</v>
      </c>
      <c r="K4084" s="59" t="str">
        <f>IF(I4084="Mandatory","mandatory","notmandatory")</f>
        <v>notmandatory</v>
      </c>
      <c r="L4084" s="83"/>
      <c r="M4084" s="59" t="str">
        <f t="shared" si="1513"/>
        <v>notmandatorybuyernosupplier</v>
      </c>
      <c r="N4084" s="24"/>
      <c r="O4084" s="59" t="str">
        <f t="shared" si="1514"/>
        <v>country not in scope for buyer, no need to review</v>
      </c>
    </row>
    <row r="4085" spans="1:25" ht="14.4" x14ac:dyDescent="0.25">
      <c r="A4085" s="76" t="s">
        <v>91</v>
      </c>
      <c r="B4085" s="76" t="str">
        <f>VLOOKUP(A4085,'Buyer Countries '!$B$2:$C$301,2,FALSE)</f>
        <v>no</v>
      </c>
      <c r="C4085" s="76" t="str">
        <f>VLOOKUP(A4085,'Supplier Countries'!$B$2:$D$301,3,FALSE)</f>
        <v>no</v>
      </c>
      <c r="D4085" s="76" t="str">
        <f t="shared" si="1500"/>
        <v>no</v>
      </c>
      <c r="E4085" s="76" t="str">
        <f t="shared" si="1506"/>
        <v>not applicable</v>
      </c>
      <c r="F4085" s="9" t="s">
        <v>132</v>
      </c>
      <c r="G4085" s="10" t="s">
        <v>323</v>
      </c>
      <c r="H4085" s="10"/>
      <c r="I4085" s="11"/>
      <c r="J4085" s="21" t="s">
        <v>134</v>
      </c>
      <c r="K4085" s="11"/>
      <c r="L4085" s="21"/>
      <c r="M4085" s="11"/>
      <c r="N4085" s="21"/>
      <c r="O4085" s="11"/>
    </row>
    <row r="4086" spans="1:25" ht="14.4" x14ac:dyDescent="0.25">
      <c r="A4086" s="76" t="s">
        <v>91</v>
      </c>
      <c r="B4086" s="76" t="str">
        <f>VLOOKUP(A4086,'Buyer Countries '!$B$2:$C$301,2,FALSE)</f>
        <v>no</v>
      </c>
      <c r="C4086" s="76" t="str">
        <f>VLOOKUP(A4086,'Supplier Countries'!$B$2:$D$301,3,FALSE)</f>
        <v>no</v>
      </c>
      <c r="D4086" s="76" t="str">
        <f t="shared" si="1500"/>
        <v>no</v>
      </c>
      <c r="E4086" s="76" t="str">
        <f t="shared" si="1506"/>
        <v>not applicable</v>
      </c>
      <c r="F4086" s="8" t="s">
        <v>324</v>
      </c>
      <c r="G4086" s="7" t="s">
        <v>325</v>
      </c>
      <c r="H4086" s="5" t="s">
        <v>326</v>
      </c>
      <c r="I4086" s="7" t="s">
        <v>138</v>
      </c>
      <c r="J4086" s="83" t="s">
        <v>72</v>
      </c>
      <c r="K4086" s="59" t="str">
        <f>IF(I4086="Mandatory","mandatory","notmandatory")</f>
        <v>notmandatory</v>
      </c>
      <c r="L4086" s="83"/>
      <c r="M4086" s="59" t="str">
        <f t="shared" ref="M4086:M4092" si="1515">K4086&amp;"buyer"&amp;J4086&amp;"supplier"&amp;L4086</f>
        <v>notmandatorybuyeryessupplier</v>
      </c>
      <c r="N4086" s="24" t="s">
        <v>327</v>
      </c>
      <c r="O4086" s="59" t="str">
        <f t="shared" ref="O4086:O4092" si="1516">IF(D4086="noyes","country not in scope for buyer, contact buyer",
IF(D4086="no","country not in scope for buyer, no need to review",
IF(D4086="nono","country not in scope for buyer and supplier no need to review",
IF(D4086="yesno","country not in scope for supplier no need to review",
IF(M4086="notmandatorybuyeryessupplierno","can buyer relax rule in SBN or ERP to accept invoice without this, if not provide data on PDF, if not move to Portal invoice",
IF(M4086="mandatorybuyeryessupplierno","SAP business network requires this information, provide it or move to Portal invoice",IF(M4086="mandatorybuyeryessupplier","SAP Business Network requires this information, provide it or move to Portal invoice",
IF(M4086="notmandatorybuyeryessupplier","can you provide data on invoice? Answer in column L by Yes or No",
IF(M4086="notmandatorybuyernosupplieryes","data not required set dropdown to blank in column L",
IF(M4086="notmandatorybuyersupplieryes","data not required set dropdown to blank in column L","good job, perfect match!"))))))))))</f>
        <v>country not in scope for buyer, no need to review</v>
      </c>
    </row>
    <row r="4087" spans="1:25" ht="28.8" x14ac:dyDescent="0.25">
      <c r="A4087" s="76" t="s">
        <v>91</v>
      </c>
      <c r="B4087" s="76" t="str">
        <f>VLOOKUP(A4087,'Buyer Countries '!$B$2:$C$301,2,FALSE)</f>
        <v>no</v>
      </c>
      <c r="C4087" s="76" t="str">
        <f>VLOOKUP(A4087,'Supplier Countries'!$B$2:$D$301,3,FALSE)</f>
        <v>no</v>
      </c>
      <c r="D4087" s="76" t="str">
        <f t="shared" si="1500"/>
        <v>no</v>
      </c>
      <c r="E4087" s="76" t="str">
        <f t="shared" si="1506"/>
        <v>not applicable</v>
      </c>
      <c r="F4087" s="8" t="s">
        <v>328</v>
      </c>
      <c r="G4087" s="7" t="s">
        <v>329</v>
      </c>
      <c r="H4087" s="5" t="s">
        <v>330</v>
      </c>
      <c r="I4087" s="7" t="s">
        <v>138</v>
      </c>
      <c r="J4087" s="83" t="s">
        <v>72</v>
      </c>
      <c r="K4087" s="59" t="str">
        <f>IF(I4087="Mandatory","mandatory","notmandatory")</f>
        <v>notmandatory</v>
      </c>
      <c r="L4087" s="83"/>
      <c r="M4087" s="59" t="str">
        <f t="shared" si="1515"/>
        <v>notmandatorybuyeryessupplier</v>
      </c>
      <c r="N4087" s="24" t="s">
        <v>327</v>
      </c>
      <c r="O4087" s="59" t="str">
        <f t="shared" si="1516"/>
        <v>country not in scope for buyer, no need to review</v>
      </c>
    </row>
    <row r="4088" spans="1:25" s="82" customFormat="1" ht="28.8" x14ac:dyDescent="0.25">
      <c r="A4088" s="22" t="s">
        <v>91</v>
      </c>
      <c r="B4088" s="76" t="str">
        <f>VLOOKUP(A4088,'Buyer Countries '!$B$2:$C$301,2,FALSE)</f>
        <v>no</v>
      </c>
      <c r="C4088" s="76" t="str">
        <f>VLOOKUP(A4088,'Supplier Countries'!$B$2:$D$301,3,FALSE)</f>
        <v>no</v>
      </c>
      <c r="D4088" s="76" t="str">
        <f t="shared" si="1500"/>
        <v>no</v>
      </c>
      <c r="E4088" s="76" t="str">
        <f t="shared" si="1506"/>
        <v>not applicable</v>
      </c>
      <c r="F4088" s="8" t="s">
        <v>331</v>
      </c>
      <c r="G4088" s="7" t="s">
        <v>332</v>
      </c>
      <c r="H4088" s="5" t="s">
        <v>333</v>
      </c>
      <c r="I4088" s="7" t="s">
        <v>138</v>
      </c>
      <c r="J4088" s="83" t="s">
        <v>72</v>
      </c>
      <c r="K4088" s="59" t="str">
        <f t="shared" ref="K4088" si="1517">IF(I4088="Mandatory","mandatory","notmandatory")</f>
        <v>notmandatory</v>
      </c>
      <c r="L4088" s="83"/>
      <c r="M4088" s="59" t="str">
        <f t="shared" si="1515"/>
        <v>notmandatorybuyeryessupplier</v>
      </c>
      <c r="N4088" s="24" t="s">
        <v>327</v>
      </c>
      <c r="O4088" s="59" t="str">
        <f t="shared" si="1516"/>
        <v>country not in scope for buyer, no need to review</v>
      </c>
      <c r="P4088"/>
      <c r="Q4088"/>
      <c r="R4088"/>
      <c r="S4088"/>
      <c r="T4088"/>
      <c r="U4088"/>
      <c r="V4088"/>
      <c r="W4088"/>
      <c r="X4088"/>
      <c r="Y4088"/>
    </row>
    <row r="4089" spans="1:25" ht="28.8" x14ac:dyDescent="0.25">
      <c r="A4089" s="76" t="s">
        <v>91</v>
      </c>
      <c r="B4089" s="76" t="str">
        <f>VLOOKUP(A4089,'Buyer Countries '!$B$2:$C$301,2,FALSE)</f>
        <v>no</v>
      </c>
      <c r="C4089" s="76" t="str">
        <f>VLOOKUP(A4089,'Supplier Countries'!$B$2:$D$301,3,FALSE)</f>
        <v>no</v>
      </c>
      <c r="D4089" s="76" t="str">
        <f t="shared" si="1500"/>
        <v>no</v>
      </c>
      <c r="E4089" s="76" t="str">
        <f t="shared" si="1506"/>
        <v>not applicable</v>
      </c>
      <c r="F4089" s="8" t="s">
        <v>334</v>
      </c>
      <c r="G4089" s="7" t="s">
        <v>335</v>
      </c>
      <c r="H4089" s="5"/>
      <c r="I4089" s="7" t="s">
        <v>138</v>
      </c>
      <c r="J4089" s="83" t="s">
        <v>75</v>
      </c>
      <c r="K4089" s="59" t="str">
        <f>IF(I4089="Mandatory","mandatory","notmandatory")</f>
        <v>notmandatory</v>
      </c>
      <c r="L4089" s="83"/>
      <c r="M4089" s="59" t="str">
        <f t="shared" si="1515"/>
        <v>notmandatorybuyernosupplier</v>
      </c>
      <c r="N4089" s="24" t="s">
        <v>336</v>
      </c>
      <c r="O4089" s="59" t="str">
        <f t="shared" si="1516"/>
        <v>country not in scope for buyer, no need to review</v>
      </c>
    </row>
    <row r="4090" spans="1:25" ht="14.4" x14ac:dyDescent="0.25">
      <c r="A4090" s="76" t="s">
        <v>91</v>
      </c>
      <c r="B4090" s="76" t="str">
        <f>VLOOKUP(A4090,'Buyer Countries '!$B$2:$C$301,2,FALSE)</f>
        <v>no</v>
      </c>
      <c r="C4090" s="76" t="str">
        <f>VLOOKUP(A4090,'Supplier Countries'!$B$2:$D$301,3,FALSE)</f>
        <v>no</v>
      </c>
      <c r="D4090" s="76" t="str">
        <f t="shared" si="1500"/>
        <v>no</v>
      </c>
      <c r="E4090" s="76" t="str">
        <f t="shared" si="1506"/>
        <v>not applicable</v>
      </c>
      <c r="F4090" s="8" t="s">
        <v>337</v>
      </c>
      <c r="G4090" s="7" t="s">
        <v>338</v>
      </c>
      <c r="H4090" s="5" t="s">
        <v>339</v>
      </c>
      <c r="I4090" s="7" t="s">
        <v>138</v>
      </c>
      <c r="J4090" s="83" t="s">
        <v>75</v>
      </c>
      <c r="K4090" s="59" t="str">
        <f>IF(I4090="Mandatory","mandatory","notmandatory")</f>
        <v>notmandatory</v>
      </c>
      <c r="L4090" s="83"/>
      <c r="M4090" s="59" t="str">
        <f t="shared" si="1515"/>
        <v>notmandatorybuyernosupplier</v>
      </c>
      <c r="N4090" s="24"/>
      <c r="O4090" s="59" t="str">
        <f t="shared" si="1516"/>
        <v>country not in scope for buyer, no need to review</v>
      </c>
    </row>
    <row r="4091" spans="1:25" ht="14.4" x14ac:dyDescent="0.25">
      <c r="A4091" s="76" t="s">
        <v>91</v>
      </c>
      <c r="B4091" s="76" t="str">
        <f>VLOOKUP(A4091,'Buyer Countries '!$B$2:$C$301,2,FALSE)</f>
        <v>no</v>
      </c>
      <c r="C4091" s="76" t="str">
        <f>VLOOKUP(A4091,'Supplier Countries'!$B$2:$D$301,3,FALSE)</f>
        <v>no</v>
      </c>
      <c r="D4091" s="76" t="str">
        <f t="shared" si="1500"/>
        <v>no</v>
      </c>
      <c r="E4091" s="76" t="str">
        <f t="shared" si="1506"/>
        <v>not applicable</v>
      </c>
      <c r="F4091" s="8" t="s">
        <v>340</v>
      </c>
      <c r="G4091" s="7" t="s">
        <v>341</v>
      </c>
      <c r="H4091" s="5"/>
      <c r="I4091" s="7" t="s">
        <v>138</v>
      </c>
      <c r="J4091" s="83" t="s">
        <v>75</v>
      </c>
      <c r="K4091" s="59" t="str">
        <f>IF(I4091="Mandatory","mandatory","notmandatory")</f>
        <v>notmandatory</v>
      </c>
      <c r="L4091" s="83"/>
      <c r="M4091" s="59" t="str">
        <f t="shared" si="1515"/>
        <v>notmandatorybuyernosupplier</v>
      </c>
      <c r="N4091" s="24"/>
      <c r="O4091" s="59" t="str">
        <f t="shared" si="1516"/>
        <v>country not in scope for buyer, no need to review</v>
      </c>
    </row>
    <row r="4092" spans="1:25" ht="43.2" x14ac:dyDescent="0.25">
      <c r="A4092" s="76" t="s">
        <v>91</v>
      </c>
      <c r="B4092" s="76" t="str">
        <f>VLOOKUP(A4092,'Buyer Countries '!$B$2:$C$301,2,FALSE)</f>
        <v>no</v>
      </c>
      <c r="C4092" s="76" t="str">
        <f>VLOOKUP(A4092,'Supplier Countries'!$B$2:$D$301,3,FALSE)</f>
        <v>no</v>
      </c>
      <c r="D4092" s="76" t="str">
        <f t="shared" si="1500"/>
        <v>no</v>
      </c>
      <c r="E4092" s="76" t="str">
        <f t="shared" si="1506"/>
        <v>not applicable</v>
      </c>
      <c r="F4092" s="8" t="s">
        <v>342</v>
      </c>
      <c r="G4092" s="7" t="s">
        <v>343</v>
      </c>
      <c r="H4092" s="5" t="s">
        <v>344</v>
      </c>
      <c r="I4092" s="7" t="s">
        <v>138</v>
      </c>
      <c r="J4092" s="83" t="s">
        <v>75</v>
      </c>
      <c r="K4092" s="59" t="str">
        <f>IF(I4092="Mandatory","mandatory","notmandatory")</f>
        <v>notmandatory</v>
      </c>
      <c r="L4092" s="83"/>
      <c r="M4092" s="59" t="str">
        <f t="shared" si="1515"/>
        <v>notmandatorybuyernosupplier</v>
      </c>
      <c r="N4092" s="24" t="s">
        <v>345</v>
      </c>
      <c r="O4092" s="59" t="str">
        <f t="shared" si="1516"/>
        <v>country not in scope for buyer, no need to review</v>
      </c>
    </row>
    <row r="4093" spans="1:25" ht="14.4" x14ac:dyDescent="0.25">
      <c r="A4093" s="76" t="s">
        <v>91</v>
      </c>
      <c r="B4093" s="76" t="str">
        <f>VLOOKUP(A4093,'Buyer Countries '!$B$2:$C$301,2,FALSE)</f>
        <v>no</v>
      </c>
      <c r="C4093" s="76" t="str">
        <f>VLOOKUP(A4093,'Supplier Countries'!$B$2:$D$301,3,FALSE)</f>
        <v>no</v>
      </c>
      <c r="D4093" s="76" t="str">
        <f t="shared" si="1500"/>
        <v>no</v>
      </c>
      <c r="E4093" s="76" t="str">
        <f t="shared" si="1506"/>
        <v>not applicable</v>
      </c>
      <c r="F4093" s="9" t="s">
        <v>132</v>
      </c>
      <c r="G4093" s="10" t="s">
        <v>346</v>
      </c>
      <c r="H4093" s="10"/>
      <c r="I4093" s="11"/>
      <c r="J4093" s="21" t="s">
        <v>134</v>
      </c>
      <c r="K4093" s="11"/>
      <c r="L4093" s="21"/>
      <c r="M4093" s="11"/>
      <c r="N4093" s="21"/>
      <c r="O4093" s="11"/>
    </row>
    <row r="4094" spans="1:25" ht="14.4" x14ac:dyDescent="0.25">
      <c r="A4094" s="76" t="s">
        <v>91</v>
      </c>
      <c r="B4094" s="76" t="str">
        <f>VLOOKUP(A4094,'Buyer Countries '!$B$2:$C$301,2,FALSE)</f>
        <v>no</v>
      </c>
      <c r="C4094" s="76" t="str">
        <f>VLOOKUP(A4094,'Supplier Countries'!$B$2:$D$301,3,FALSE)</f>
        <v>no</v>
      </c>
      <c r="D4094" s="76" t="str">
        <f t="shared" si="1500"/>
        <v>no</v>
      </c>
      <c r="E4094" s="76" t="str">
        <f t="shared" si="1506"/>
        <v>not applicable</v>
      </c>
      <c r="F4094" s="8" t="s">
        <v>347</v>
      </c>
      <c r="G4094" s="7" t="s">
        <v>348</v>
      </c>
      <c r="H4094" s="5"/>
      <c r="I4094" s="7" t="s">
        <v>138</v>
      </c>
      <c r="J4094" s="83" t="s">
        <v>75</v>
      </c>
      <c r="K4094" s="59" t="str">
        <f>IF(I4094="Mandatory","mandatory","notmandatory")</f>
        <v>notmandatory</v>
      </c>
      <c r="L4094" s="83"/>
      <c r="M4094" s="59" t="str">
        <f t="shared" ref="M4094:M4097" si="1518">K4094&amp;"buyer"&amp;J4094&amp;"supplier"&amp;L4094</f>
        <v>notmandatorybuyernosupplier</v>
      </c>
      <c r="N4094" s="24" t="s">
        <v>754</v>
      </c>
      <c r="O4094" s="59" t="str">
        <f t="shared" ref="O4094:O4097" si="1519">IF(D4094="noyes","country not in scope for buyer, contact buyer",
IF(D4094="no","country not in scope for buyer, no need to review",
IF(D4094="nono","country not in scope for buyer and supplier no need to review",
IF(D4094="yesno","country not in scope for supplier no need to review",
IF(M4094="notmandatorybuyeryessupplierno","can buyer relax rule in SBN or ERP to accept invoice without this, if not provide data on PDF, if not move to Portal invoice",
IF(M4094="mandatorybuyeryessupplierno","SAP business network requires this information, provide it or move to Portal invoice",IF(M4094="mandatorybuyeryessupplier","SAP Business Network requires this information, provide it or move to Portal invoice",
IF(M4094="notmandatorybuyeryessupplier","can you provide data on invoice? Answer in column L by Yes or No",
IF(M4094="notmandatorybuyernosupplieryes","data not required set dropdown to blank in column L",
IF(M4094="notmandatorybuyersupplieryes","data not required set dropdown to blank in column L","good job, perfect match!"))))))))))</f>
        <v>country not in scope for buyer, no need to review</v>
      </c>
    </row>
    <row r="4095" spans="1:25" ht="14.4" x14ac:dyDescent="0.25">
      <c r="A4095" s="76" t="s">
        <v>91</v>
      </c>
      <c r="B4095" s="76" t="str">
        <f>VLOOKUP(A4095,'Buyer Countries '!$B$2:$C$301,2,FALSE)</f>
        <v>no</v>
      </c>
      <c r="C4095" s="76" t="str">
        <f>VLOOKUP(A4095,'Supplier Countries'!$B$2:$D$301,3,FALSE)</f>
        <v>no</v>
      </c>
      <c r="D4095" s="76" t="str">
        <f t="shared" si="1500"/>
        <v>no</v>
      </c>
      <c r="E4095" s="76" t="str">
        <f t="shared" si="1506"/>
        <v>not applicable</v>
      </c>
      <c r="F4095" s="8" t="s">
        <v>350</v>
      </c>
      <c r="G4095" s="7" t="s">
        <v>351</v>
      </c>
      <c r="H4095" s="5"/>
      <c r="I4095" s="7" t="s">
        <v>138</v>
      </c>
      <c r="J4095" s="83" t="s">
        <v>75</v>
      </c>
      <c r="K4095" s="59" t="str">
        <f>IF(I4095="Mandatory","mandatory","notmandatory")</f>
        <v>notmandatory</v>
      </c>
      <c r="L4095" s="83"/>
      <c r="M4095" s="59" t="str">
        <f t="shared" si="1518"/>
        <v>notmandatorybuyernosupplier</v>
      </c>
      <c r="N4095" s="24" t="s">
        <v>754</v>
      </c>
      <c r="O4095" s="59" t="str">
        <f t="shared" si="1519"/>
        <v>country not in scope for buyer, no need to review</v>
      </c>
    </row>
    <row r="4096" spans="1:25" ht="14.4" x14ac:dyDescent="0.25">
      <c r="A4096" s="76" t="s">
        <v>91</v>
      </c>
      <c r="B4096" s="76" t="str">
        <f>VLOOKUP(A4096,'Buyer Countries '!$B$2:$C$301,2,FALSE)</f>
        <v>no</v>
      </c>
      <c r="C4096" s="76" t="str">
        <f>VLOOKUP(A4096,'Supplier Countries'!$B$2:$D$301,3,FALSE)</f>
        <v>no</v>
      </c>
      <c r="D4096" s="76" t="str">
        <f t="shared" si="1500"/>
        <v>no</v>
      </c>
      <c r="E4096" s="76" t="str">
        <f t="shared" si="1506"/>
        <v>not applicable</v>
      </c>
      <c r="F4096" s="8" t="s">
        <v>352</v>
      </c>
      <c r="G4096" s="7" t="s">
        <v>353</v>
      </c>
      <c r="H4096" s="5"/>
      <c r="I4096" s="7" t="s">
        <v>138</v>
      </c>
      <c r="J4096" s="83" t="s">
        <v>75</v>
      </c>
      <c r="K4096" s="59" t="str">
        <f>IF(I4096="Mandatory","mandatory","notmandatory")</f>
        <v>notmandatory</v>
      </c>
      <c r="L4096" s="83"/>
      <c r="M4096" s="59" t="str">
        <f t="shared" si="1518"/>
        <v>notmandatorybuyernosupplier</v>
      </c>
      <c r="N4096" s="24" t="s">
        <v>754</v>
      </c>
      <c r="O4096" s="59" t="str">
        <f t="shared" si="1519"/>
        <v>country not in scope for buyer, no need to review</v>
      </c>
    </row>
    <row r="4097" spans="1:25" ht="14.4" x14ac:dyDescent="0.25">
      <c r="A4097" s="76" t="s">
        <v>91</v>
      </c>
      <c r="B4097" s="76" t="str">
        <f>VLOOKUP(A4097,'Buyer Countries '!$B$2:$C$301,2,FALSE)</f>
        <v>no</v>
      </c>
      <c r="C4097" s="76" t="str">
        <f>VLOOKUP(A4097,'Supplier Countries'!$B$2:$D$301,3,FALSE)</f>
        <v>no</v>
      </c>
      <c r="D4097" s="76" t="str">
        <f t="shared" si="1500"/>
        <v>no</v>
      </c>
      <c r="E4097" s="76" t="str">
        <f t="shared" si="1506"/>
        <v>not applicable</v>
      </c>
      <c r="F4097" s="8" t="s">
        <v>354</v>
      </c>
      <c r="G4097" s="7" t="s">
        <v>355</v>
      </c>
      <c r="H4097" s="5"/>
      <c r="I4097" s="7" t="s">
        <v>138</v>
      </c>
      <c r="J4097" s="83" t="s">
        <v>75</v>
      </c>
      <c r="K4097" s="59" t="str">
        <f>IF(I4097="Mandatory","mandatory","notmandatory")</f>
        <v>notmandatory</v>
      </c>
      <c r="L4097" s="83"/>
      <c r="M4097" s="59" t="str">
        <f t="shared" si="1518"/>
        <v>notmandatorybuyernosupplier</v>
      </c>
      <c r="N4097" s="24" t="s">
        <v>754</v>
      </c>
      <c r="O4097" s="59" t="str">
        <f t="shared" si="1519"/>
        <v>country not in scope for buyer, no need to review</v>
      </c>
    </row>
    <row r="4098" spans="1:25" ht="14.4" x14ac:dyDescent="0.25">
      <c r="A4098" s="76" t="s">
        <v>91</v>
      </c>
      <c r="B4098" s="76" t="str">
        <f>VLOOKUP(A4098,'Buyer Countries '!$B$2:$C$301,2,FALSE)</f>
        <v>no</v>
      </c>
      <c r="C4098" s="76" t="str">
        <f>VLOOKUP(A4098,'Supplier Countries'!$B$2:$D$301,3,FALSE)</f>
        <v>no</v>
      </c>
      <c r="D4098" s="76" t="str">
        <f t="shared" si="1500"/>
        <v>no</v>
      </c>
      <c r="E4098" s="76" t="str">
        <f t="shared" si="1506"/>
        <v>not applicable</v>
      </c>
      <c r="F4098" s="9" t="s">
        <v>132</v>
      </c>
      <c r="G4098" s="10" t="s">
        <v>356</v>
      </c>
      <c r="H4098" s="10"/>
      <c r="I4098" s="11"/>
      <c r="J4098" s="21"/>
      <c r="K4098" s="11"/>
      <c r="L4098" s="21"/>
      <c r="M4098" s="11"/>
      <c r="N4098" s="21"/>
      <c r="O4098" s="11"/>
    </row>
    <row r="4099" spans="1:25" ht="14.4" x14ac:dyDescent="0.25">
      <c r="A4099" s="76" t="s">
        <v>91</v>
      </c>
      <c r="B4099" s="76" t="str">
        <f>VLOOKUP(A4099,'Buyer Countries '!$B$2:$C$301,2,FALSE)</f>
        <v>no</v>
      </c>
      <c r="C4099" s="76" t="str">
        <f>VLOOKUP(A4099,'Supplier Countries'!$B$2:$D$301,3,FALSE)</f>
        <v>no</v>
      </c>
      <c r="D4099" s="76" t="str">
        <f t="shared" si="1500"/>
        <v>no</v>
      </c>
      <c r="E4099" s="76" t="str">
        <f t="shared" si="1506"/>
        <v>not applicable</v>
      </c>
      <c r="F4099" s="8" t="s">
        <v>357</v>
      </c>
      <c r="G4099" s="7" t="s">
        <v>358</v>
      </c>
      <c r="H4099" s="5"/>
      <c r="I4099" s="7" t="s">
        <v>138</v>
      </c>
      <c r="J4099" s="83" t="s">
        <v>75</v>
      </c>
      <c r="K4099" s="59" t="str">
        <f t="shared" ref="K4099:K4106" si="1520">IF(I4099="Mandatory","mandatory","notmandatory")</f>
        <v>notmandatory</v>
      </c>
      <c r="L4099" s="83"/>
      <c r="M4099" s="59" t="str">
        <f t="shared" ref="M4099:M4106" si="1521">K4099&amp;"buyer"&amp;J4099&amp;"supplier"&amp;L4099</f>
        <v>notmandatorybuyernosupplier</v>
      </c>
      <c r="N4099" s="24" t="s">
        <v>359</v>
      </c>
      <c r="O4099" s="59" t="str">
        <f t="shared" ref="O4099:O4106" si="1522">IF(D4099="noyes","country not in scope for buyer, contact buyer",
IF(D4099="no","country not in scope for buyer, no need to review",
IF(D4099="nono","country not in scope for buyer and supplier no need to review",
IF(D4099="yesno","country not in scope for supplier no need to review",
IF(M4099="notmandatorybuyeryessupplierno","can buyer relax rule in SBN or ERP to accept invoice without this, if not provide data on PDF, if not move to Portal invoice",
IF(M4099="mandatorybuyeryessupplierno","SAP business network requires this information, provide it or move to Portal invoice",IF(M4099="mandatorybuyeryessupplier","SAP Business Network requires this information, provide it or move to Portal invoice",
IF(M4099="notmandatorybuyeryessupplier","can you provide data on invoice? Answer in column L by Yes or No",
IF(M4099="notmandatorybuyernosupplieryes","data not required set dropdown to blank in column L",
IF(M4099="notmandatorybuyersupplieryes","data not required set dropdown to blank in column L","good job, perfect match!"))))))))))</f>
        <v>country not in scope for buyer, no need to review</v>
      </c>
    </row>
    <row r="4100" spans="1:25" ht="14.4" x14ac:dyDescent="0.25">
      <c r="A4100" s="76" t="s">
        <v>91</v>
      </c>
      <c r="B4100" s="76" t="str">
        <f>VLOOKUP(A4100,'Buyer Countries '!$B$2:$C$301,2,FALSE)</f>
        <v>no</v>
      </c>
      <c r="C4100" s="76" t="str">
        <f>VLOOKUP(A4100,'Supplier Countries'!$B$2:$D$301,3,FALSE)</f>
        <v>no</v>
      </c>
      <c r="D4100" s="76" t="str">
        <f t="shared" si="1500"/>
        <v>no</v>
      </c>
      <c r="E4100" s="76" t="str">
        <f t="shared" si="1506"/>
        <v>not applicable</v>
      </c>
      <c r="F4100" s="8" t="s">
        <v>360</v>
      </c>
      <c r="G4100" s="7" t="s">
        <v>361</v>
      </c>
      <c r="H4100" s="5"/>
      <c r="I4100" s="7" t="s">
        <v>138</v>
      </c>
      <c r="J4100" s="83" t="s">
        <v>75</v>
      </c>
      <c r="K4100" s="59" t="str">
        <f t="shared" si="1520"/>
        <v>notmandatory</v>
      </c>
      <c r="L4100" s="83"/>
      <c r="M4100" s="59" t="str">
        <f t="shared" si="1521"/>
        <v>notmandatorybuyernosupplier</v>
      </c>
      <c r="N4100" s="24" t="s">
        <v>359</v>
      </c>
      <c r="O4100" s="59" t="str">
        <f t="shared" si="1522"/>
        <v>country not in scope for buyer, no need to review</v>
      </c>
    </row>
    <row r="4101" spans="1:25" ht="14.4" x14ac:dyDescent="0.25">
      <c r="A4101" s="76" t="s">
        <v>91</v>
      </c>
      <c r="B4101" s="76" t="str">
        <f>VLOOKUP(A4101,'Buyer Countries '!$B$2:$C$301,2,FALSE)</f>
        <v>no</v>
      </c>
      <c r="C4101" s="76" t="str">
        <f>VLOOKUP(A4101,'Supplier Countries'!$B$2:$D$301,3,FALSE)</f>
        <v>no</v>
      </c>
      <c r="D4101" s="76" t="str">
        <f t="shared" si="1500"/>
        <v>no</v>
      </c>
      <c r="E4101" s="76" t="str">
        <f t="shared" si="1506"/>
        <v>not applicable</v>
      </c>
      <c r="F4101" s="8" t="s">
        <v>362</v>
      </c>
      <c r="G4101" s="7" t="s">
        <v>363</v>
      </c>
      <c r="H4101" s="5"/>
      <c r="I4101" s="7" t="s">
        <v>138</v>
      </c>
      <c r="J4101" s="83" t="s">
        <v>75</v>
      </c>
      <c r="K4101" s="59" t="str">
        <f t="shared" si="1520"/>
        <v>notmandatory</v>
      </c>
      <c r="L4101" s="83"/>
      <c r="M4101" s="59" t="str">
        <f t="shared" si="1521"/>
        <v>notmandatorybuyernosupplier</v>
      </c>
      <c r="N4101" s="24" t="s">
        <v>359</v>
      </c>
      <c r="O4101" s="59" t="str">
        <f t="shared" si="1522"/>
        <v>country not in scope for buyer, no need to review</v>
      </c>
    </row>
    <row r="4102" spans="1:25" ht="14.4" x14ac:dyDescent="0.25">
      <c r="A4102" s="76" t="s">
        <v>91</v>
      </c>
      <c r="B4102" s="76" t="str">
        <f>VLOOKUP(A4102,'Buyer Countries '!$B$2:$C$301,2,FALSE)</f>
        <v>no</v>
      </c>
      <c r="C4102" s="76" t="str">
        <f>VLOOKUP(A4102,'Supplier Countries'!$B$2:$D$301,3,FALSE)</f>
        <v>no</v>
      </c>
      <c r="D4102" s="76" t="str">
        <f t="shared" si="1500"/>
        <v>no</v>
      </c>
      <c r="E4102" s="76" t="str">
        <f t="shared" si="1506"/>
        <v>not applicable</v>
      </c>
      <c r="F4102" s="8" t="s">
        <v>364</v>
      </c>
      <c r="G4102" s="7" t="s">
        <v>365</v>
      </c>
      <c r="H4102" s="5"/>
      <c r="I4102" s="7" t="s">
        <v>138</v>
      </c>
      <c r="J4102" s="83" t="s">
        <v>75</v>
      </c>
      <c r="K4102" s="59" t="str">
        <f t="shared" si="1520"/>
        <v>notmandatory</v>
      </c>
      <c r="L4102" s="83"/>
      <c r="M4102" s="59" t="str">
        <f t="shared" si="1521"/>
        <v>notmandatorybuyernosupplier</v>
      </c>
      <c r="N4102" s="24" t="s">
        <v>359</v>
      </c>
      <c r="O4102" s="59" t="str">
        <f t="shared" si="1522"/>
        <v>country not in scope for buyer, no need to review</v>
      </c>
    </row>
    <row r="4103" spans="1:25" ht="14.4" x14ac:dyDescent="0.25">
      <c r="A4103" s="76" t="s">
        <v>91</v>
      </c>
      <c r="B4103" s="76" t="str">
        <f>VLOOKUP(A4103,'Buyer Countries '!$B$2:$C$301,2,FALSE)</f>
        <v>no</v>
      </c>
      <c r="C4103" s="76" t="str">
        <f>VLOOKUP(A4103,'Supplier Countries'!$B$2:$D$301,3,FALSE)</f>
        <v>no</v>
      </c>
      <c r="D4103" s="76" t="str">
        <f t="shared" si="1500"/>
        <v>no</v>
      </c>
      <c r="E4103" s="76" t="str">
        <f t="shared" si="1506"/>
        <v>not applicable</v>
      </c>
      <c r="F4103" s="8" t="s">
        <v>366</v>
      </c>
      <c r="G4103" s="7" t="s">
        <v>367</v>
      </c>
      <c r="H4103" s="5"/>
      <c r="I4103" s="7" t="s">
        <v>138</v>
      </c>
      <c r="J4103" s="83" t="s">
        <v>75</v>
      </c>
      <c r="K4103" s="59" t="str">
        <f t="shared" si="1520"/>
        <v>notmandatory</v>
      </c>
      <c r="L4103" s="83"/>
      <c r="M4103" s="59" t="str">
        <f t="shared" si="1521"/>
        <v>notmandatorybuyernosupplier</v>
      </c>
      <c r="N4103" s="24" t="s">
        <v>359</v>
      </c>
      <c r="O4103" s="59" t="str">
        <f t="shared" si="1522"/>
        <v>country not in scope for buyer, no need to review</v>
      </c>
    </row>
    <row r="4104" spans="1:25" ht="14.4" x14ac:dyDescent="0.25">
      <c r="A4104" s="76" t="s">
        <v>91</v>
      </c>
      <c r="B4104" s="76" t="str">
        <f>VLOOKUP(A4104,'Buyer Countries '!$B$2:$C$301,2,FALSE)</f>
        <v>no</v>
      </c>
      <c r="C4104" s="76" t="str">
        <f>VLOOKUP(A4104,'Supplier Countries'!$B$2:$D$301,3,FALSE)</f>
        <v>no</v>
      </c>
      <c r="D4104" s="76" t="str">
        <f t="shared" si="1500"/>
        <v>no</v>
      </c>
      <c r="E4104" s="76" t="str">
        <f t="shared" si="1506"/>
        <v>not applicable</v>
      </c>
      <c r="F4104" s="8" t="s">
        <v>368</v>
      </c>
      <c r="G4104" s="7" t="s">
        <v>369</v>
      </c>
      <c r="H4104" s="5"/>
      <c r="I4104" s="7" t="s">
        <v>138</v>
      </c>
      <c r="J4104" s="83" t="s">
        <v>75</v>
      </c>
      <c r="K4104" s="59" t="str">
        <f t="shared" si="1520"/>
        <v>notmandatory</v>
      </c>
      <c r="L4104" s="83"/>
      <c r="M4104" s="59" t="str">
        <f t="shared" si="1521"/>
        <v>notmandatorybuyernosupplier</v>
      </c>
      <c r="N4104" s="24" t="s">
        <v>359</v>
      </c>
      <c r="O4104" s="59" t="str">
        <f t="shared" si="1522"/>
        <v>country not in scope for buyer, no need to review</v>
      </c>
    </row>
    <row r="4105" spans="1:25" ht="14.4" x14ac:dyDescent="0.25">
      <c r="A4105" s="76" t="s">
        <v>91</v>
      </c>
      <c r="B4105" s="76" t="str">
        <f>VLOOKUP(A4105,'Buyer Countries '!$B$2:$C$301,2,FALSE)</f>
        <v>no</v>
      </c>
      <c r="C4105" s="76" t="str">
        <f>VLOOKUP(A4105,'Supplier Countries'!$B$2:$D$301,3,FALSE)</f>
        <v>no</v>
      </c>
      <c r="D4105" s="76" t="str">
        <f t="shared" si="1500"/>
        <v>no</v>
      </c>
      <c r="E4105" s="76" t="str">
        <f t="shared" si="1506"/>
        <v>not applicable</v>
      </c>
      <c r="F4105" s="8" t="s">
        <v>370</v>
      </c>
      <c r="G4105" s="7" t="s">
        <v>371</v>
      </c>
      <c r="H4105" s="5"/>
      <c r="I4105" s="7" t="s">
        <v>138</v>
      </c>
      <c r="J4105" s="83" t="s">
        <v>75</v>
      </c>
      <c r="K4105" s="59" t="str">
        <f t="shared" si="1520"/>
        <v>notmandatory</v>
      </c>
      <c r="L4105" s="83"/>
      <c r="M4105" s="59" t="str">
        <f t="shared" si="1521"/>
        <v>notmandatorybuyernosupplier</v>
      </c>
      <c r="N4105" s="24" t="s">
        <v>359</v>
      </c>
      <c r="O4105" s="59" t="str">
        <f t="shared" si="1522"/>
        <v>country not in scope for buyer, no need to review</v>
      </c>
    </row>
    <row r="4106" spans="1:25" ht="14.4" x14ac:dyDescent="0.25">
      <c r="A4106" s="76" t="s">
        <v>91</v>
      </c>
      <c r="B4106" s="76" t="str">
        <f>VLOOKUP(A4106,'Buyer Countries '!$B$2:$C$301,2,FALSE)</f>
        <v>no</v>
      </c>
      <c r="C4106" s="76" t="str">
        <f>VLOOKUP(A4106,'Supplier Countries'!$B$2:$D$301,3,FALSE)</f>
        <v>no</v>
      </c>
      <c r="D4106" s="76" t="str">
        <f t="shared" si="1500"/>
        <v>no</v>
      </c>
      <c r="E4106" s="76" t="str">
        <f t="shared" si="1506"/>
        <v>not applicable</v>
      </c>
      <c r="F4106" s="8" t="s">
        <v>372</v>
      </c>
      <c r="G4106" s="7" t="s">
        <v>373</v>
      </c>
      <c r="H4106" s="5"/>
      <c r="I4106" s="7" t="s">
        <v>138</v>
      </c>
      <c r="J4106" s="83" t="s">
        <v>75</v>
      </c>
      <c r="K4106" s="59" t="str">
        <f t="shared" si="1520"/>
        <v>notmandatory</v>
      </c>
      <c r="L4106" s="83"/>
      <c r="M4106" s="59" t="str">
        <f t="shared" si="1521"/>
        <v>notmandatorybuyernosupplier</v>
      </c>
      <c r="N4106" s="24" t="s">
        <v>359</v>
      </c>
      <c r="O4106" s="59" t="str">
        <f t="shared" si="1522"/>
        <v>country not in scope for buyer, no need to review</v>
      </c>
    </row>
    <row r="4107" spans="1:25" ht="14.4" x14ac:dyDescent="0.25">
      <c r="A4107" s="76" t="s">
        <v>91</v>
      </c>
      <c r="B4107" s="76" t="str">
        <f>VLOOKUP(A4107,'Buyer Countries '!$B$2:$C$301,2,FALSE)</f>
        <v>no</v>
      </c>
      <c r="C4107" s="76" t="str">
        <f>VLOOKUP(A4107,'Supplier Countries'!$B$2:$D$301,3,FALSE)</f>
        <v>no</v>
      </c>
      <c r="D4107" s="76" t="str">
        <f t="shared" si="1500"/>
        <v>no</v>
      </c>
      <c r="E4107" s="76" t="str">
        <f t="shared" si="1506"/>
        <v>not applicable</v>
      </c>
      <c r="F4107" s="9" t="s">
        <v>132</v>
      </c>
      <c r="G4107" s="10" t="s">
        <v>374</v>
      </c>
      <c r="H4107" s="10"/>
      <c r="I4107" s="11"/>
      <c r="J4107" s="21" t="s">
        <v>134</v>
      </c>
      <c r="K4107" s="11"/>
      <c r="L4107" s="21"/>
      <c r="M4107" s="11"/>
      <c r="N4107" s="21"/>
      <c r="O4107" s="11"/>
    </row>
    <row r="4108" spans="1:25" s="82" customFormat="1" ht="57.6" x14ac:dyDescent="0.25">
      <c r="A4108" s="22" t="s">
        <v>91</v>
      </c>
      <c r="B4108" s="76" t="str">
        <f>VLOOKUP(A4108,'Buyer Countries '!$B$2:$C$301,2,FALSE)</f>
        <v>no</v>
      </c>
      <c r="C4108" s="76" t="str">
        <f>VLOOKUP(A4108,'Supplier Countries'!$B$2:$D$301,3,FALSE)</f>
        <v>no</v>
      </c>
      <c r="D4108" s="76" t="str">
        <f t="shared" si="1500"/>
        <v>no</v>
      </c>
      <c r="E4108" s="76" t="str">
        <f t="shared" si="1506"/>
        <v>not applicable</v>
      </c>
      <c r="F4108" s="8" t="s">
        <v>375</v>
      </c>
      <c r="G4108" s="7" t="s">
        <v>376</v>
      </c>
      <c r="H4108" s="5" t="s">
        <v>377</v>
      </c>
      <c r="I4108" s="7" t="s">
        <v>138</v>
      </c>
      <c r="J4108" s="83" t="s">
        <v>75</v>
      </c>
      <c r="K4108" s="59" t="str">
        <f t="shared" ref="K4108" si="1523">IF(I4108="Mandatory","mandatory","notmandatory")</f>
        <v>notmandatory</v>
      </c>
      <c r="L4108" s="83"/>
      <c r="M4108" s="59" t="str">
        <f t="shared" ref="M4108" si="1524">K4108&amp;"buyer"&amp;J4108&amp;"supplier"&amp;L4108</f>
        <v>notmandatorybuyernosupplier</v>
      </c>
      <c r="N4108" s="24"/>
      <c r="O4108" s="59" t="str">
        <f t="shared" ref="O4108:O4131" si="1525">IF(D4108="noyes","country not in scope for buyer, contact buyer",
IF(D4108="no","country not in scope for buyer, no need to review",
IF(D4108="nono","country not in scope for buyer and supplier no need to review",
IF(D4108="yesno","country not in scope for supplier no need to review",
IF(M4108="notmandatorybuyeryessupplierno","can buyer relax rule in SBN or ERP to accept invoice without this, if not provide data on PDF, if not move to Portal invoice",
IF(M4108="mandatorybuyeryessupplierno","SAP business network requires this information, provide it or move to Portal invoice",IF(M4108="mandatorybuyeryessupplier","SAP Business Network requires this information, provide it or move to Portal invoice",
IF(M4108="notmandatorybuyeryessupplier","can you provide data on invoice? Answer in column L by Yes or No",
IF(M4108="notmandatorybuyernosupplieryes","data not required set dropdown to blank in column L",
IF(M4108="notmandatorybuyersupplieryes","data not required set dropdown to blank in column L","good job, perfect match!"))))))))))</f>
        <v>country not in scope for buyer, no need to review</v>
      </c>
      <c r="P4108"/>
      <c r="Q4108"/>
      <c r="R4108"/>
      <c r="S4108"/>
      <c r="T4108"/>
      <c r="U4108"/>
      <c r="V4108"/>
      <c r="W4108"/>
      <c r="X4108"/>
      <c r="Y4108"/>
    </row>
    <row r="4109" spans="1:25" ht="28.8" x14ac:dyDescent="0.25">
      <c r="A4109" s="76" t="s">
        <v>91</v>
      </c>
      <c r="B4109" s="76" t="str">
        <f>VLOOKUP(A4109,'Buyer Countries '!$B$2:$C$301,2,FALSE)</f>
        <v>no</v>
      </c>
      <c r="C4109" s="76" t="str">
        <f>VLOOKUP(A4109,'Supplier Countries'!$B$2:$D$301,3,FALSE)</f>
        <v>no</v>
      </c>
      <c r="D4109" s="76" t="str">
        <f t="shared" si="1500"/>
        <v>no</v>
      </c>
      <c r="E4109" s="76" t="str">
        <f t="shared" si="1506"/>
        <v>not applicable</v>
      </c>
      <c r="F4109" s="8" t="s">
        <v>378</v>
      </c>
      <c r="G4109" s="7" t="s">
        <v>379</v>
      </c>
      <c r="H4109" s="5" t="s">
        <v>380</v>
      </c>
      <c r="I4109" s="7" t="s">
        <v>142</v>
      </c>
      <c r="J4109" s="83" t="s">
        <v>75</v>
      </c>
      <c r="K4109" s="59" t="str">
        <f t="shared" ref="K4109:K4116" si="1526">IF(I4109="Mandatory","mandatory","notmandatory")</f>
        <v>notmandatory</v>
      </c>
      <c r="L4109" s="83"/>
      <c r="M4109" s="59" t="str">
        <f t="shared" ref="M4109:M4131" si="1527">K4109&amp;"buyer"&amp;J4109&amp;"supplier"&amp;L4109</f>
        <v>notmandatorybuyernosupplier</v>
      </c>
      <c r="N4109" s="24" t="s">
        <v>238</v>
      </c>
      <c r="O4109" s="59" t="str">
        <f t="shared" si="1525"/>
        <v>country not in scope for buyer, no need to review</v>
      </c>
    </row>
    <row r="4110" spans="1:25" ht="14.4" x14ac:dyDescent="0.25">
      <c r="A4110" s="76" t="s">
        <v>91</v>
      </c>
      <c r="B4110" s="76" t="str">
        <f>VLOOKUP(A4110,'Buyer Countries '!$B$2:$C$301,2,FALSE)</f>
        <v>no</v>
      </c>
      <c r="C4110" s="76" t="str">
        <f>VLOOKUP(A4110,'Supplier Countries'!$B$2:$D$301,3,FALSE)</f>
        <v>no</v>
      </c>
      <c r="D4110" s="76" t="str">
        <f t="shared" si="1500"/>
        <v>no</v>
      </c>
      <c r="E4110" s="76" t="str">
        <f t="shared" si="1506"/>
        <v>not applicable</v>
      </c>
      <c r="F4110" s="8" t="s">
        <v>381</v>
      </c>
      <c r="G4110" s="7" t="s">
        <v>382</v>
      </c>
      <c r="H4110" s="5"/>
      <c r="I4110" s="7" t="s">
        <v>138</v>
      </c>
      <c r="J4110" s="83" t="s">
        <v>75</v>
      </c>
      <c r="K4110" s="59" t="str">
        <f t="shared" si="1526"/>
        <v>notmandatory</v>
      </c>
      <c r="L4110" s="83"/>
      <c r="M4110" s="59" t="str">
        <f t="shared" si="1527"/>
        <v>notmandatorybuyernosupplier</v>
      </c>
      <c r="N4110" s="24"/>
      <c r="O4110" s="59" t="str">
        <f t="shared" si="1525"/>
        <v>country not in scope for buyer, no need to review</v>
      </c>
    </row>
    <row r="4111" spans="1:25" ht="14.4" x14ac:dyDescent="0.25">
      <c r="A4111" s="76" t="s">
        <v>91</v>
      </c>
      <c r="B4111" s="76" t="str">
        <f>VLOOKUP(A4111,'Buyer Countries '!$B$2:$C$301,2,FALSE)</f>
        <v>no</v>
      </c>
      <c r="C4111" s="76" t="str">
        <f>VLOOKUP(A4111,'Supplier Countries'!$B$2:$D$301,3,FALSE)</f>
        <v>no</v>
      </c>
      <c r="D4111" s="76" t="str">
        <f t="shared" ref="D4111:D4174" si="1528">IF($N$3="supplier",B4111&amp;C4111,IF($N$3="buyer",B4111,"select value in are your onboarding a buyer or a supplier"))</f>
        <v>no</v>
      </c>
      <c r="E4111" s="76" t="str">
        <f t="shared" si="1506"/>
        <v>not applicable</v>
      </c>
      <c r="F4111" s="8" t="s">
        <v>383</v>
      </c>
      <c r="G4111" s="7" t="s">
        <v>384</v>
      </c>
      <c r="H4111" s="5"/>
      <c r="I4111" s="7" t="s">
        <v>138</v>
      </c>
      <c r="J4111" s="83" t="s">
        <v>75</v>
      </c>
      <c r="K4111" s="59" t="str">
        <f t="shared" si="1526"/>
        <v>notmandatory</v>
      </c>
      <c r="L4111" s="83"/>
      <c r="M4111" s="59" t="str">
        <f t="shared" si="1527"/>
        <v>notmandatorybuyernosupplier</v>
      </c>
      <c r="N4111" s="24" t="s">
        <v>179</v>
      </c>
      <c r="O4111" s="59" t="str">
        <f t="shared" si="1525"/>
        <v>country not in scope for buyer, no need to review</v>
      </c>
    </row>
    <row r="4112" spans="1:25" ht="14.4" x14ac:dyDescent="0.25">
      <c r="A4112" s="76" t="s">
        <v>91</v>
      </c>
      <c r="B4112" s="76" t="str">
        <f>VLOOKUP(A4112,'Buyer Countries '!$B$2:$C$301,2,FALSE)</f>
        <v>no</v>
      </c>
      <c r="C4112" s="76" t="str">
        <f>VLOOKUP(A4112,'Supplier Countries'!$B$2:$D$301,3,FALSE)</f>
        <v>no</v>
      </c>
      <c r="D4112" s="76" t="str">
        <f t="shared" si="1528"/>
        <v>no</v>
      </c>
      <c r="E4112" s="76" t="str">
        <f t="shared" si="1506"/>
        <v>not applicable</v>
      </c>
      <c r="F4112" s="8" t="s">
        <v>385</v>
      </c>
      <c r="G4112" s="7" t="s">
        <v>386</v>
      </c>
      <c r="H4112" s="5"/>
      <c r="I4112" s="7" t="s">
        <v>142</v>
      </c>
      <c r="J4112" s="83" t="s">
        <v>75</v>
      </c>
      <c r="K4112" s="59" t="str">
        <f t="shared" si="1526"/>
        <v>notmandatory</v>
      </c>
      <c r="L4112" s="83"/>
      <c r="M4112" s="59" t="str">
        <f t="shared" si="1527"/>
        <v>notmandatorybuyernosupplier</v>
      </c>
      <c r="N4112" s="24" t="s">
        <v>238</v>
      </c>
      <c r="O4112" s="59" t="str">
        <f t="shared" si="1525"/>
        <v>country not in scope for buyer, no need to review</v>
      </c>
    </row>
    <row r="4113" spans="1:25" ht="14.4" x14ac:dyDescent="0.25">
      <c r="A4113" s="76" t="s">
        <v>91</v>
      </c>
      <c r="B4113" s="76" t="str">
        <f>VLOOKUP(A4113,'Buyer Countries '!$B$2:$C$301,2,FALSE)</f>
        <v>no</v>
      </c>
      <c r="C4113" s="76" t="str">
        <f>VLOOKUP(A4113,'Supplier Countries'!$B$2:$D$301,3,FALSE)</f>
        <v>no</v>
      </c>
      <c r="D4113" s="76" t="str">
        <f t="shared" si="1528"/>
        <v>no</v>
      </c>
      <c r="E4113" s="76" t="str">
        <f t="shared" si="1506"/>
        <v>not applicable</v>
      </c>
      <c r="F4113" s="8" t="s">
        <v>387</v>
      </c>
      <c r="G4113" s="7" t="s">
        <v>388</v>
      </c>
      <c r="H4113" s="5"/>
      <c r="I4113" s="7" t="s">
        <v>142</v>
      </c>
      <c r="J4113" s="83" t="s">
        <v>75</v>
      </c>
      <c r="K4113" s="59" t="str">
        <f t="shared" si="1526"/>
        <v>notmandatory</v>
      </c>
      <c r="L4113" s="83"/>
      <c r="M4113" s="59" t="str">
        <f t="shared" si="1527"/>
        <v>notmandatorybuyernosupplier</v>
      </c>
      <c r="N4113" s="24" t="s">
        <v>238</v>
      </c>
      <c r="O4113" s="59" t="str">
        <f t="shared" si="1525"/>
        <v>country not in scope for buyer, no need to review</v>
      </c>
    </row>
    <row r="4114" spans="1:25" ht="14.4" x14ac:dyDescent="0.25">
      <c r="A4114" s="76" t="s">
        <v>91</v>
      </c>
      <c r="B4114" s="76" t="str">
        <f>VLOOKUP(A4114,'Buyer Countries '!$B$2:$C$301,2,FALSE)</f>
        <v>no</v>
      </c>
      <c r="C4114" s="76" t="str">
        <f>VLOOKUP(A4114,'Supplier Countries'!$B$2:$D$301,3,FALSE)</f>
        <v>no</v>
      </c>
      <c r="D4114" s="76" t="str">
        <f t="shared" si="1528"/>
        <v>no</v>
      </c>
      <c r="E4114" s="76" t="str">
        <f t="shared" si="1506"/>
        <v>not applicable</v>
      </c>
      <c r="F4114" s="8" t="s">
        <v>389</v>
      </c>
      <c r="G4114" s="7" t="s">
        <v>390</v>
      </c>
      <c r="H4114" s="5"/>
      <c r="I4114" s="7" t="s">
        <v>138</v>
      </c>
      <c r="J4114" s="83" t="s">
        <v>75</v>
      </c>
      <c r="K4114" s="59" t="str">
        <f t="shared" si="1526"/>
        <v>notmandatory</v>
      </c>
      <c r="L4114" s="83"/>
      <c r="M4114" s="59" t="str">
        <f t="shared" si="1527"/>
        <v>notmandatorybuyernosupplier</v>
      </c>
      <c r="N4114" s="24"/>
      <c r="O4114" s="59" t="str">
        <f t="shared" si="1525"/>
        <v>country not in scope for buyer, no need to review</v>
      </c>
    </row>
    <row r="4115" spans="1:25" ht="28.8" x14ac:dyDescent="0.25">
      <c r="A4115" s="76" t="s">
        <v>91</v>
      </c>
      <c r="B4115" s="76" t="str">
        <f>VLOOKUP(A4115,'Buyer Countries '!$B$2:$C$301,2,FALSE)</f>
        <v>no</v>
      </c>
      <c r="C4115" s="76" t="str">
        <f>VLOOKUP(A4115,'Supplier Countries'!$B$2:$D$301,3,FALSE)</f>
        <v>no</v>
      </c>
      <c r="D4115" s="76" t="str">
        <f t="shared" si="1528"/>
        <v>no</v>
      </c>
      <c r="E4115" s="76" t="str">
        <f t="shared" ref="E4115:E4179" si="1529">IF(D4115="select value in are your onboarding a buyer or a supplier",D4115,IF(D4115="yesno","not applicable",IF(D4115="yesyes","country supported",IF(D4115="noyes","country not supported, contact buyer",IF(D4115="yes","country supported","not applicable")))))</f>
        <v>not applicable</v>
      </c>
      <c r="F4115" s="8" t="s">
        <v>391</v>
      </c>
      <c r="G4115" s="7" t="s">
        <v>392</v>
      </c>
      <c r="H4115" s="5"/>
      <c r="I4115" s="7" t="s">
        <v>138</v>
      </c>
      <c r="J4115" s="83" t="s">
        <v>75</v>
      </c>
      <c r="K4115" s="59" t="str">
        <f t="shared" si="1526"/>
        <v>notmandatory</v>
      </c>
      <c r="L4115" s="83"/>
      <c r="M4115" s="59" t="str">
        <f t="shared" si="1527"/>
        <v>notmandatorybuyernosupplier</v>
      </c>
      <c r="N4115" s="24" t="s">
        <v>188</v>
      </c>
      <c r="O4115" s="59" t="str">
        <f t="shared" si="1525"/>
        <v>country not in scope for buyer, no need to review</v>
      </c>
    </row>
    <row r="4116" spans="1:25" ht="43.2" x14ac:dyDescent="0.25">
      <c r="A4116" s="76" t="s">
        <v>91</v>
      </c>
      <c r="B4116" s="76" t="str">
        <f>VLOOKUP(A4116,'Buyer Countries '!$B$2:$C$301,2,FALSE)</f>
        <v>no</v>
      </c>
      <c r="C4116" s="76" t="str">
        <f>VLOOKUP(A4116,'Supplier Countries'!$B$2:$D$301,3,FALSE)</f>
        <v>no</v>
      </c>
      <c r="D4116" s="76" t="str">
        <f t="shared" si="1528"/>
        <v>no</v>
      </c>
      <c r="E4116" s="76" t="str">
        <f t="shared" si="1529"/>
        <v>not applicable</v>
      </c>
      <c r="F4116" s="8" t="s">
        <v>393</v>
      </c>
      <c r="G4116" s="7" t="s">
        <v>394</v>
      </c>
      <c r="H4116" s="5"/>
      <c r="I4116" s="7" t="s">
        <v>138</v>
      </c>
      <c r="J4116" s="83" t="s">
        <v>75</v>
      </c>
      <c r="K4116" s="59" t="str">
        <f t="shared" si="1526"/>
        <v>notmandatory</v>
      </c>
      <c r="L4116" s="83"/>
      <c r="M4116" s="59" t="str">
        <f t="shared" si="1527"/>
        <v>notmandatorybuyernosupplier</v>
      </c>
      <c r="N4116" s="24" t="s">
        <v>746</v>
      </c>
      <c r="O4116" s="59" t="str">
        <f t="shared" si="1525"/>
        <v>country not in scope for buyer, no need to review</v>
      </c>
    </row>
    <row r="4117" spans="1:25" s="82" customFormat="1" ht="28.8" x14ac:dyDescent="0.25">
      <c r="A4117" s="22" t="s">
        <v>91</v>
      </c>
      <c r="B4117" s="76" t="str">
        <f>VLOOKUP(A4117,'Buyer Countries '!$B$2:$C$301,2,FALSE)</f>
        <v>no</v>
      </c>
      <c r="C4117" s="76" t="str">
        <f>VLOOKUP(A4117,'Supplier Countries'!$B$2:$D$301,3,FALSE)</f>
        <v>no</v>
      </c>
      <c r="D4117" s="76" t="str">
        <f t="shared" si="1528"/>
        <v>no</v>
      </c>
      <c r="E4117" s="76" t="str">
        <f t="shared" si="1529"/>
        <v>not applicable</v>
      </c>
      <c r="F4117" s="8" t="s">
        <v>396</v>
      </c>
      <c r="G4117" s="7" t="s">
        <v>397</v>
      </c>
      <c r="H4117" s="5" t="s">
        <v>398</v>
      </c>
      <c r="I4117" s="7" t="s">
        <v>142</v>
      </c>
      <c r="J4117" s="83" t="s">
        <v>75</v>
      </c>
      <c r="K4117" s="59" t="str">
        <f t="shared" ref="K4117" si="1530">IF(I4117="Mandatory","mandatory","notmandatory")</f>
        <v>notmandatory</v>
      </c>
      <c r="L4117" s="83"/>
      <c r="M4117" s="59" t="str">
        <f t="shared" si="1527"/>
        <v>notmandatorybuyernosupplier</v>
      </c>
      <c r="N4117" s="24" t="s">
        <v>238</v>
      </c>
      <c r="O4117" s="59" t="str">
        <f t="shared" si="1525"/>
        <v>country not in scope for buyer, no need to review</v>
      </c>
      <c r="P4117"/>
      <c r="Q4117"/>
      <c r="R4117"/>
      <c r="S4117"/>
      <c r="T4117"/>
      <c r="U4117"/>
      <c r="V4117"/>
      <c r="W4117"/>
      <c r="X4117"/>
      <c r="Y4117"/>
    </row>
    <row r="4118" spans="1:25" ht="57.6" x14ac:dyDescent="0.25">
      <c r="A4118" s="76" t="s">
        <v>91</v>
      </c>
      <c r="B4118" s="76" t="str">
        <f>VLOOKUP(A4118,'Buyer Countries '!$B$2:$C$301,2,FALSE)</f>
        <v>no</v>
      </c>
      <c r="C4118" s="76" t="str">
        <f>VLOOKUP(A4118,'Supplier Countries'!$B$2:$D$301,3,FALSE)</f>
        <v>no</v>
      </c>
      <c r="D4118" s="76" t="str">
        <f t="shared" si="1528"/>
        <v>no</v>
      </c>
      <c r="E4118" s="76" t="str">
        <f t="shared" si="1529"/>
        <v>not applicable</v>
      </c>
      <c r="F4118" s="8" t="s">
        <v>399</v>
      </c>
      <c r="G4118" s="7" t="s">
        <v>400</v>
      </c>
      <c r="H4118" s="5" t="s">
        <v>401</v>
      </c>
      <c r="I4118" s="7" t="s">
        <v>142</v>
      </c>
      <c r="J4118" s="83" t="s">
        <v>75</v>
      </c>
      <c r="K4118" s="59" t="str">
        <f t="shared" ref="K4118" si="1531">IF(I4118="Mandatory","mandatory","notmandatory")</f>
        <v>notmandatory</v>
      </c>
      <c r="L4118" s="83"/>
      <c r="M4118" s="59" t="str">
        <f t="shared" si="1527"/>
        <v>notmandatorybuyernosupplier</v>
      </c>
      <c r="N4118" s="24" t="s">
        <v>402</v>
      </c>
      <c r="O4118" s="59" t="str">
        <f t="shared" si="1525"/>
        <v>country not in scope for buyer, no need to review</v>
      </c>
    </row>
    <row r="4119" spans="1:25" ht="28.8" x14ac:dyDescent="0.25">
      <c r="A4119" s="76" t="s">
        <v>91</v>
      </c>
      <c r="B4119" s="76" t="str">
        <f>VLOOKUP(A4119,'Buyer Countries '!$B$2:$C$301,2,FALSE)</f>
        <v>no</v>
      </c>
      <c r="C4119" s="76" t="str">
        <f>VLOOKUP(A4119,'Supplier Countries'!$B$2:$D$301,3,FALSE)</f>
        <v>no</v>
      </c>
      <c r="D4119" s="76" t="str">
        <f t="shared" si="1528"/>
        <v>no</v>
      </c>
      <c r="E4119" s="76" t="str">
        <f t="shared" si="1529"/>
        <v>not applicable</v>
      </c>
      <c r="F4119" s="8" t="s">
        <v>403</v>
      </c>
      <c r="G4119" s="7" t="s">
        <v>404</v>
      </c>
      <c r="H4119" s="5" t="s">
        <v>405</v>
      </c>
      <c r="I4119" s="7" t="s">
        <v>142</v>
      </c>
      <c r="J4119" s="83" t="s">
        <v>75</v>
      </c>
      <c r="K4119" s="59" t="str">
        <f t="shared" ref="K4119:K4131" si="1532">IF(I4119="Mandatory","mandatory","notmandatory")</f>
        <v>notmandatory</v>
      </c>
      <c r="L4119" s="83"/>
      <c r="M4119" s="59" t="str">
        <f t="shared" si="1527"/>
        <v>notmandatorybuyernosupplier</v>
      </c>
      <c r="N4119" s="24" t="s">
        <v>238</v>
      </c>
      <c r="O4119" s="59" t="str">
        <f t="shared" si="1525"/>
        <v>country not in scope for buyer, no need to review</v>
      </c>
    </row>
    <row r="4120" spans="1:25" ht="14.4" x14ac:dyDescent="0.25">
      <c r="A4120" s="76" t="s">
        <v>91</v>
      </c>
      <c r="B4120" s="76" t="str">
        <f>VLOOKUP(A4120,'Buyer Countries '!$B$2:$C$301,2,FALSE)</f>
        <v>no</v>
      </c>
      <c r="C4120" s="76" t="str">
        <f>VLOOKUP(A4120,'Supplier Countries'!$B$2:$D$301,3,FALSE)</f>
        <v>no</v>
      </c>
      <c r="D4120" s="76" t="str">
        <f t="shared" si="1528"/>
        <v>no</v>
      </c>
      <c r="E4120" s="76" t="str">
        <f t="shared" si="1529"/>
        <v>not applicable</v>
      </c>
      <c r="F4120" s="8" t="s">
        <v>406</v>
      </c>
      <c r="G4120" s="7" t="s">
        <v>407</v>
      </c>
      <c r="H4120" s="5"/>
      <c r="I4120" s="7" t="s">
        <v>138</v>
      </c>
      <c r="J4120" s="83" t="s">
        <v>75</v>
      </c>
      <c r="K4120" s="59" t="str">
        <f t="shared" si="1532"/>
        <v>notmandatory</v>
      </c>
      <c r="L4120" s="83"/>
      <c r="M4120" s="59" t="str">
        <f t="shared" si="1527"/>
        <v>notmandatorybuyernosupplier</v>
      </c>
      <c r="N4120" s="24"/>
      <c r="O4120" s="59" t="str">
        <f t="shared" si="1525"/>
        <v>country not in scope for buyer, no need to review</v>
      </c>
    </row>
    <row r="4121" spans="1:25" ht="14.4" x14ac:dyDescent="0.25">
      <c r="A4121" s="76" t="s">
        <v>91</v>
      </c>
      <c r="B4121" s="76" t="str">
        <f>VLOOKUP(A4121,'Buyer Countries '!$B$2:$C$301,2,FALSE)</f>
        <v>no</v>
      </c>
      <c r="C4121" s="76" t="str">
        <f>VLOOKUP(A4121,'Supplier Countries'!$B$2:$D$301,3,FALSE)</f>
        <v>no</v>
      </c>
      <c r="D4121" s="76" t="str">
        <f t="shared" si="1528"/>
        <v>no</v>
      </c>
      <c r="E4121" s="76" t="str">
        <f t="shared" si="1529"/>
        <v>not applicable</v>
      </c>
      <c r="F4121" s="8" t="s">
        <v>408</v>
      </c>
      <c r="G4121" s="7" t="s">
        <v>409</v>
      </c>
      <c r="H4121" s="5"/>
      <c r="I4121" s="7" t="s">
        <v>138</v>
      </c>
      <c r="J4121" s="83" t="s">
        <v>75</v>
      </c>
      <c r="K4121" s="59" t="str">
        <f t="shared" si="1532"/>
        <v>notmandatory</v>
      </c>
      <c r="L4121" s="83"/>
      <c r="M4121" s="59" t="str">
        <f t="shared" si="1527"/>
        <v>notmandatorybuyernosupplier</v>
      </c>
      <c r="N4121" s="24" t="s">
        <v>179</v>
      </c>
      <c r="O4121" s="59" t="str">
        <f t="shared" si="1525"/>
        <v>country not in scope for buyer, no need to review</v>
      </c>
    </row>
    <row r="4122" spans="1:25" ht="14.4" x14ac:dyDescent="0.25">
      <c r="A4122" s="76" t="s">
        <v>91</v>
      </c>
      <c r="B4122" s="76" t="str">
        <f>VLOOKUP(A4122,'Buyer Countries '!$B$2:$C$301,2,FALSE)</f>
        <v>no</v>
      </c>
      <c r="C4122" s="76" t="str">
        <f>VLOOKUP(A4122,'Supplier Countries'!$B$2:$D$301,3,FALSE)</f>
        <v>no</v>
      </c>
      <c r="D4122" s="76" t="str">
        <f t="shared" si="1528"/>
        <v>no</v>
      </c>
      <c r="E4122" s="76" t="str">
        <f t="shared" si="1529"/>
        <v>not applicable</v>
      </c>
      <c r="F4122" s="8" t="s">
        <v>410</v>
      </c>
      <c r="G4122" s="7" t="s">
        <v>411</v>
      </c>
      <c r="H4122" s="5"/>
      <c r="I4122" s="7" t="s">
        <v>142</v>
      </c>
      <c r="J4122" s="83" t="s">
        <v>75</v>
      </c>
      <c r="K4122" s="59" t="str">
        <f t="shared" si="1532"/>
        <v>notmandatory</v>
      </c>
      <c r="L4122" s="83"/>
      <c r="M4122" s="59" t="str">
        <f t="shared" si="1527"/>
        <v>notmandatorybuyernosupplier</v>
      </c>
      <c r="N4122" s="24" t="s">
        <v>238</v>
      </c>
      <c r="O4122" s="59" t="str">
        <f t="shared" si="1525"/>
        <v>country not in scope for buyer, no need to review</v>
      </c>
    </row>
    <row r="4123" spans="1:25" ht="14.4" x14ac:dyDescent="0.25">
      <c r="A4123" s="76" t="s">
        <v>91</v>
      </c>
      <c r="B4123" s="76" t="str">
        <f>VLOOKUP(A4123,'Buyer Countries '!$B$2:$C$301,2,FALSE)</f>
        <v>no</v>
      </c>
      <c r="C4123" s="76" t="str">
        <f>VLOOKUP(A4123,'Supplier Countries'!$B$2:$D$301,3,FALSE)</f>
        <v>no</v>
      </c>
      <c r="D4123" s="76" t="str">
        <f t="shared" si="1528"/>
        <v>no</v>
      </c>
      <c r="E4123" s="76" t="str">
        <f t="shared" si="1529"/>
        <v>not applicable</v>
      </c>
      <c r="F4123" s="8" t="s">
        <v>412</v>
      </c>
      <c r="G4123" s="7" t="s">
        <v>413</v>
      </c>
      <c r="H4123" s="5"/>
      <c r="I4123" s="7" t="s">
        <v>142</v>
      </c>
      <c r="J4123" s="83" t="s">
        <v>75</v>
      </c>
      <c r="K4123" s="59" t="str">
        <f t="shared" si="1532"/>
        <v>notmandatory</v>
      </c>
      <c r="L4123" s="83"/>
      <c r="M4123" s="59" t="str">
        <f t="shared" si="1527"/>
        <v>notmandatorybuyernosupplier</v>
      </c>
      <c r="N4123" s="24" t="s">
        <v>238</v>
      </c>
      <c r="O4123" s="59" t="str">
        <f t="shared" si="1525"/>
        <v>country not in scope for buyer, no need to review</v>
      </c>
    </row>
    <row r="4124" spans="1:25" ht="14.4" x14ac:dyDescent="0.25">
      <c r="A4124" s="76" t="s">
        <v>91</v>
      </c>
      <c r="B4124" s="76" t="str">
        <f>VLOOKUP(A4124,'Buyer Countries '!$B$2:$C$301,2,FALSE)</f>
        <v>no</v>
      </c>
      <c r="C4124" s="76" t="str">
        <f>VLOOKUP(A4124,'Supplier Countries'!$B$2:$D$301,3,FALSE)</f>
        <v>no</v>
      </c>
      <c r="D4124" s="76" t="str">
        <f t="shared" si="1528"/>
        <v>no</v>
      </c>
      <c r="E4124" s="76" t="str">
        <f t="shared" si="1529"/>
        <v>not applicable</v>
      </c>
      <c r="F4124" s="8" t="s">
        <v>414</v>
      </c>
      <c r="G4124" s="7" t="s">
        <v>415</v>
      </c>
      <c r="H4124" s="5"/>
      <c r="I4124" s="7" t="s">
        <v>138</v>
      </c>
      <c r="J4124" s="83" t="s">
        <v>75</v>
      </c>
      <c r="K4124" s="59" t="str">
        <f t="shared" si="1532"/>
        <v>notmandatory</v>
      </c>
      <c r="L4124" s="83"/>
      <c r="M4124" s="59" t="str">
        <f t="shared" si="1527"/>
        <v>notmandatorybuyernosupplier</v>
      </c>
      <c r="N4124" s="24"/>
      <c r="O4124" s="59" t="str">
        <f t="shared" si="1525"/>
        <v>country not in scope for buyer, no need to review</v>
      </c>
    </row>
    <row r="4125" spans="1:25" ht="28.8" x14ac:dyDescent="0.25">
      <c r="A4125" s="76" t="s">
        <v>91</v>
      </c>
      <c r="B4125" s="76" t="str">
        <f>VLOOKUP(A4125,'Buyer Countries '!$B$2:$C$301,2,FALSE)</f>
        <v>no</v>
      </c>
      <c r="C4125" s="76" t="str">
        <f>VLOOKUP(A4125,'Supplier Countries'!$B$2:$D$301,3,FALSE)</f>
        <v>no</v>
      </c>
      <c r="D4125" s="76" t="str">
        <f t="shared" si="1528"/>
        <v>no</v>
      </c>
      <c r="E4125" s="76" t="str">
        <f t="shared" si="1529"/>
        <v>not applicable</v>
      </c>
      <c r="F4125" s="8" t="s">
        <v>416</v>
      </c>
      <c r="G4125" s="7" t="s">
        <v>417</v>
      </c>
      <c r="H4125" s="5"/>
      <c r="I4125" s="7" t="s">
        <v>138</v>
      </c>
      <c r="J4125" s="83" t="s">
        <v>75</v>
      </c>
      <c r="K4125" s="59" t="str">
        <f t="shared" si="1532"/>
        <v>notmandatory</v>
      </c>
      <c r="L4125" s="83"/>
      <c r="M4125" s="59" t="str">
        <f t="shared" si="1527"/>
        <v>notmandatorybuyernosupplier</v>
      </c>
      <c r="N4125" s="24" t="s">
        <v>188</v>
      </c>
      <c r="O4125" s="59" t="str">
        <f t="shared" si="1525"/>
        <v>country not in scope for buyer, no need to review</v>
      </c>
    </row>
    <row r="4126" spans="1:25" ht="43.2" x14ac:dyDescent="0.25">
      <c r="A4126" s="76" t="s">
        <v>91</v>
      </c>
      <c r="B4126" s="76" t="str">
        <f>VLOOKUP(A4126,'Buyer Countries '!$B$2:$C$301,2,FALSE)</f>
        <v>no</v>
      </c>
      <c r="C4126" s="76" t="str">
        <f>VLOOKUP(A4126,'Supplier Countries'!$B$2:$D$301,3,FALSE)</f>
        <v>no</v>
      </c>
      <c r="D4126" s="76" t="str">
        <f t="shared" si="1528"/>
        <v>no</v>
      </c>
      <c r="E4126" s="76" t="str">
        <f t="shared" si="1529"/>
        <v>not applicable</v>
      </c>
      <c r="F4126" s="8" t="s">
        <v>418</v>
      </c>
      <c r="G4126" s="7" t="s">
        <v>419</v>
      </c>
      <c r="H4126" s="5"/>
      <c r="I4126" s="7" t="s">
        <v>138</v>
      </c>
      <c r="J4126" s="83" t="s">
        <v>75</v>
      </c>
      <c r="K4126" s="59" t="str">
        <f t="shared" si="1532"/>
        <v>notmandatory</v>
      </c>
      <c r="L4126" s="83"/>
      <c r="M4126" s="59" t="str">
        <f t="shared" si="1527"/>
        <v>notmandatorybuyernosupplier</v>
      </c>
      <c r="N4126" s="24" t="s">
        <v>746</v>
      </c>
      <c r="O4126" s="59" t="str">
        <f t="shared" si="1525"/>
        <v>country not in scope for buyer, no need to review</v>
      </c>
    </row>
    <row r="4127" spans="1:25" ht="14.4" x14ac:dyDescent="0.25">
      <c r="A4127" s="76" t="s">
        <v>91</v>
      </c>
      <c r="B4127" s="76" t="str">
        <f>VLOOKUP(A4127,'Buyer Countries '!$B$2:$C$301,2,FALSE)</f>
        <v>no</v>
      </c>
      <c r="C4127" s="76" t="str">
        <f>VLOOKUP(A4127,'Supplier Countries'!$B$2:$D$301,3,FALSE)</f>
        <v>no</v>
      </c>
      <c r="D4127" s="76" t="str">
        <f t="shared" si="1528"/>
        <v>no</v>
      </c>
      <c r="E4127" s="76" t="str">
        <f t="shared" si="1529"/>
        <v>not applicable</v>
      </c>
      <c r="F4127" s="8" t="s">
        <v>420</v>
      </c>
      <c r="G4127" s="7" t="s">
        <v>421</v>
      </c>
      <c r="H4127" s="5"/>
      <c r="I4127" s="7" t="s">
        <v>142</v>
      </c>
      <c r="J4127" s="83" t="s">
        <v>75</v>
      </c>
      <c r="K4127" s="59" t="str">
        <f t="shared" si="1532"/>
        <v>notmandatory</v>
      </c>
      <c r="L4127" s="83"/>
      <c r="M4127" s="59" t="str">
        <f t="shared" si="1527"/>
        <v>notmandatorybuyernosupplier</v>
      </c>
      <c r="N4127" s="24" t="s">
        <v>238</v>
      </c>
      <c r="O4127" s="59" t="str">
        <f t="shared" si="1525"/>
        <v>country not in scope for buyer, no need to review</v>
      </c>
    </row>
    <row r="4128" spans="1:25" ht="14.4" x14ac:dyDescent="0.25">
      <c r="A4128" s="76" t="s">
        <v>91</v>
      </c>
      <c r="B4128" s="76" t="str">
        <f>VLOOKUP(A4128,'Buyer Countries '!$B$2:$C$301,2,FALSE)</f>
        <v>no</v>
      </c>
      <c r="C4128" s="76" t="str">
        <f>VLOOKUP(A4128,'Supplier Countries'!$B$2:$D$301,3,FALSE)</f>
        <v>no</v>
      </c>
      <c r="D4128" s="76" t="str">
        <f t="shared" si="1528"/>
        <v>no</v>
      </c>
      <c r="E4128" s="76" t="str">
        <f t="shared" si="1529"/>
        <v>not applicable</v>
      </c>
      <c r="F4128" s="8" t="s">
        <v>422</v>
      </c>
      <c r="G4128" s="7" t="s">
        <v>423</v>
      </c>
      <c r="H4128" s="5"/>
      <c r="I4128" s="7" t="s">
        <v>138</v>
      </c>
      <c r="J4128" s="83" t="s">
        <v>75</v>
      </c>
      <c r="K4128" s="59" t="str">
        <f t="shared" si="1532"/>
        <v>notmandatory</v>
      </c>
      <c r="L4128" s="83"/>
      <c r="M4128" s="59" t="str">
        <f t="shared" si="1527"/>
        <v>notmandatorybuyernosupplier</v>
      </c>
      <c r="N4128" s="24"/>
      <c r="O4128" s="59" t="str">
        <f t="shared" si="1525"/>
        <v>country not in scope for buyer, no need to review</v>
      </c>
    </row>
    <row r="4129" spans="1:25" ht="14.4" x14ac:dyDescent="0.25">
      <c r="A4129" s="76" t="s">
        <v>91</v>
      </c>
      <c r="B4129" s="76" t="str">
        <f>VLOOKUP(A4129,'Buyer Countries '!$B$2:$C$301,2,FALSE)</f>
        <v>no</v>
      </c>
      <c r="C4129" s="76" t="str">
        <f>VLOOKUP(A4129,'Supplier Countries'!$B$2:$D$301,3,FALSE)</f>
        <v>no</v>
      </c>
      <c r="D4129" s="76" t="str">
        <f t="shared" si="1528"/>
        <v>no</v>
      </c>
      <c r="E4129" s="76" t="str">
        <f t="shared" si="1529"/>
        <v>not applicable</v>
      </c>
      <c r="F4129" s="8" t="s">
        <v>424</v>
      </c>
      <c r="G4129" s="7" t="s">
        <v>425</v>
      </c>
      <c r="H4129" s="5"/>
      <c r="I4129" s="7" t="s">
        <v>138</v>
      </c>
      <c r="J4129" s="83" t="s">
        <v>75</v>
      </c>
      <c r="K4129" s="59" t="str">
        <f t="shared" si="1532"/>
        <v>notmandatory</v>
      </c>
      <c r="L4129" s="83"/>
      <c r="M4129" s="59" t="str">
        <f t="shared" si="1527"/>
        <v>notmandatorybuyernosupplier</v>
      </c>
      <c r="N4129" s="24"/>
      <c r="O4129" s="59" t="str">
        <f t="shared" si="1525"/>
        <v>country not in scope for buyer, no need to review</v>
      </c>
    </row>
    <row r="4130" spans="1:25" ht="14.4" x14ac:dyDescent="0.25">
      <c r="A4130" s="76" t="s">
        <v>91</v>
      </c>
      <c r="B4130" s="76" t="str">
        <f>VLOOKUP(A4130,'Buyer Countries '!$B$2:$C$301,2,FALSE)</f>
        <v>no</v>
      </c>
      <c r="C4130" s="76" t="str">
        <f>VLOOKUP(A4130,'Supplier Countries'!$B$2:$D$301,3,FALSE)</f>
        <v>no</v>
      </c>
      <c r="D4130" s="76" t="str">
        <f t="shared" si="1528"/>
        <v>no</v>
      </c>
      <c r="E4130" s="76" t="str">
        <f t="shared" si="1529"/>
        <v>not applicable</v>
      </c>
      <c r="F4130" s="8" t="s">
        <v>426</v>
      </c>
      <c r="G4130" s="7" t="s">
        <v>427</v>
      </c>
      <c r="H4130" s="5"/>
      <c r="I4130" s="7" t="s">
        <v>138</v>
      </c>
      <c r="J4130" s="83" t="s">
        <v>75</v>
      </c>
      <c r="K4130" s="59" t="str">
        <f t="shared" si="1532"/>
        <v>notmandatory</v>
      </c>
      <c r="L4130" s="83"/>
      <c r="M4130" s="59" t="str">
        <f t="shared" si="1527"/>
        <v>notmandatorybuyernosupplier</v>
      </c>
      <c r="N4130" s="24"/>
      <c r="O4130" s="59" t="str">
        <f t="shared" si="1525"/>
        <v>country not in scope for buyer, no need to review</v>
      </c>
    </row>
    <row r="4131" spans="1:25" ht="43.2" x14ac:dyDescent="0.25">
      <c r="A4131" s="76" t="s">
        <v>91</v>
      </c>
      <c r="B4131" s="76" t="str">
        <f>VLOOKUP(A4131,'Buyer Countries '!$B$2:$C$301,2,FALSE)</f>
        <v>no</v>
      </c>
      <c r="C4131" s="76" t="str">
        <f>VLOOKUP(A4131,'Supplier Countries'!$B$2:$D$301,3,FALSE)</f>
        <v>no</v>
      </c>
      <c r="D4131" s="76" t="str">
        <f t="shared" si="1528"/>
        <v>no</v>
      </c>
      <c r="E4131" s="76" t="str">
        <f t="shared" si="1529"/>
        <v>not applicable</v>
      </c>
      <c r="F4131" s="8" t="s">
        <v>428</v>
      </c>
      <c r="G4131" s="7" t="s">
        <v>429</v>
      </c>
      <c r="H4131" s="5"/>
      <c r="I4131" s="7" t="s">
        <v>138</v>
      </c>
      <c r="J4131" s="83" t="s">
        <v>75</v>
      </c>
      <c r="K4131" s="59" t="str">
        <f t="shared" si="1532"/>
        <v>notmandatory</v>
      </c>
      <c r="L4131" s="83"/>
      <c r="M4131" s="59" t="str">
        <f t="shared" si="1527"/>
        <v>notmandatorybuyernosupplier</v>
      </c>
      <c r="N4131" s="24" t="s">
        <v>430</v>
      </c>
      <c r="O4131" s="59" t="str">
        <f t="shared" si="1525"/>
        <v>country not in scope for buyer, no need to review</v>
      </c>
    </row>
    <row r="4132" spans="1:25" ht="14.4" x14ac:dyDescent="0.25">
      <c r="A4132" s="76" t="s">
        <v>91</v>
      </c>
      <c r="B4132" s="76" t="str">
        <f>VLOOKUP(A4132,'Buyer Countries '!$B$2:$C$301,2,FALSE)</f>
        <v>no</v>
      </c>
      <c r="C4132" s="76" t="str">
        <f>VLOOKUP(A4132,'Supplier Countries'!$B$2:$D$301,3,FALSE)</f>
        <v>no</v>
      </c>
      <c r="D4132" s="76" t="str">
        <f t="shared" si="1528"/>
        <v>no</v>
      </c>
      <c r="E4132" s="76" t="str">
        <f t="shared" si="1529"/>
        <v>not applicable</v>
      </c>
      <c r="F4132" s="9" t="s">
        <v>132</v>
      </c>
      <c r="G4132" s="10" t="s">
        <v>431</v>
      </c>
      <c r="H4132" s="10"/>
      <c r="I4132" s="11"/>
      <c r="J4132" s="21"/>
      <c r="K4132" s="11"/>
      <c r="L4132" s="21"/>
      <c r="M4132" s="11"/>
      <c r="N4132" s="21"/>
      <c r="O4132" s="11"/>
    </row>
    <row r="4133" spans="1:25" ht="14.4" x14ac:dyDescent="0.25">
      <c r="A4133" s="76" t="s">
        <v>91</v>
      </c>
      <c r="B4133" s="76" t="str">
        <f>VLOOKUP(A4133,'Buyer Countries '!$B$2:$C$301,2,FALSE)</f>
        <v>no</v>
      </c>
      <c r="C4133" s="76" t="str">
        <f>VLOOKUP(A4133,'Supplier Countries'!$B$2:$D$301,3,FALSE)</f>
        <v>no</v>
      </c>
      <c r="D4133" s="76" t="str">
        <f t="shared" si="1528"/>
        <v>no</v>
      </c>
      <c r="E4133" s="76" t="str">
        <f t="shared" si="1529"/>
        <v>not applicable</v>
      </c>
      <c r="F4133" s="8" t="s">
        <v>432</v>
      </c>
      <c r="G4133" s="7" t="s">
        <v>433</v>
      </c>
      <c r="H4133" s="5"/>
      <c r="I4133" s="7" t="s">
        <v>138</v>
      </c>
      <c r="J4133" s="83" t="s">
        <v>75</v>
      </c>
      <c r="K4133" s="59" t="str">
        <f>IF(I4133="Mandatory","mandatory","notmandatory")</f>
        <v>notmandatory</v>
      </c>
      <c r="L4133" s="83"/>
      <c r="M4133" s="59" t="str">
        <f t="shared" ref="M4133:M4134" si="1533">K4133&amp;"buyer"&amp;J4133&amp;"supplier"&amp;L4133</f>
        <v>notmandatorybuyernosupplier</v>
      </c>
      <c r="N4133" s="24" t="s">
        <v>762</v>
      </c>
      <c r="O4133" s="59" t="str">
        <f t="shared" ref="O4133:O4134" si="1534">IF(D4133="noyes","country not in scope for buyer, contact buyer",
IF(D4133="no","country not in scope for buyer, no need to review",
IF(D4133="nono","country not in scope for buyer and supplier no need to review",
IF(D4133="yesno","country not in scope for supplier no need to review",
IF(M4133="notmandatorybuyeryessupplierno","can buyer relax rule in SBN or ERP to accept invoice without this, if not provide data on PDF, if not move to Portal invoice",
IF(M4133="mandatorybuyeryessupplierno","SAP business network requires this information, provide it or move to Portal invoice",IF(M4133="mandatorybuyeryessupplier","SAP Business Network requires this information, provide it or move to Portal invoice",
IF(M4133="notmandatorybuyeryessupplier","can you provide data on invoice? Answer in column L by Yes or No",
IF(M4133="notmandatorybuyernosupplieryes","data not required set dropdown to blank in column L",
IF(M4133="notmandatorybuyersupplieryes","data not required set dropdown to blank in column L","good job, perfect match!"))))))))))</f>
        <v>country not in scope for buyer, no need to review</v>
      </c>
    </row>
    <row r="4134" spans="1:25" ht="14.4" x14ac:dyDescent="0.25">
      <c r="A4134" s="76" t="s">
        <v>91</v>
      </c>
      <c r="B4134" s="76" t="str">
        <f>VLOOKUP(A4134,'Buyer Countries '!$B$2:$C$301,2,FALSE)</f>
        <v>no</v>
      </c>
      <c r="C4134" s="76" t="str">
        <f>VLOOKUP(A4134,'Supplier Countries'!$B$2:$D$301,3,FALSE)</f>
        <v>no</v>
      </c>
      <c r="D4134" s="76" t="str">
        <f t="shared" si="1528"/>
        <v>no</v>
      </c>
      <c r="E4134" s="76" t="str">
        <f t="shared" si="1529"/>
        <v>not applicable</v>
      </c>
      <c r="F4134" s="8" t="s">
        <v>435</v>
      </c>
      <c r="G4134" s="7" t="s">
        <v>436</v>
      </c>
      <c r="H4134" s="5"/>
      <c r="I4134" s="7" t="s">
        <v>138</v>
      </c>
      <c r="J4134" s="83" t="s">
        <v>75</v>
      </c>
      <c r="K4134" s="59" t="str">
        <f>IF(I4134="Mandatory","mandatory","notmandatory")</f>
        <v>notmandatory</v>
      </c>
      <c r="L4134" s="83"/>
      <c r="M4134" s="59" t="str">
        <f t="shared" si="1533"/>
        <v>notmandatorybuyernosupplier</v>
      </c>
      <c r="N4134" s="24" t="s">
        <v>762</v>
      </c>
      <c r="O4134" s="59" t="str">
        <f t="shared" si="1534"/>
        <v>country not in scope for buyer, no need to review</v>
      </c>
    </row>
    <row r="4135" spans="1:25" ht="14.4" x14ac:dyDescent="0.25">
      <c r="A4135" s="76" t="s">
        <v>91</v>
      </c>
      <c r="B4135" s="76" t="str">
        <f>VLOOKUP(A4135,'Buyer Countries '!$B$2:$C$301,2,FALSE)</f>
        <v>no</v>
      </c>
      <c r="C4135" s="76" t="str">
        <f>VLOOKUP(A4135,'Supplier Countries'!$B$2:$D$301,3,FALSE)</f>
        <v>no</v>
      </c>
      <c r="D4135" s="76" t="str">
        <f t="shared" si="1528"/>
        <v>no</v>
      </c>
      <c r="E4135" s="76" t="str">
        <f t="shared" si="1529"/>
        <v>not applicable</v>
      </c>
      <c r="F4135" s="9" t="s">
        <v>132</v>
      </c>
      <c r="G4135" s="10" t="s">
        <v>437</v>
      </c>
      <c r="H4135" s="10"/>
      <c r="I4135" s="11"/>
      <c r="J4135" s="21" t="s">
        <v>134</v>
      </c>
      <c r="K4135" s="11"/>
      <c r="L4135" s="21"/>
      <c r="M4135" s="11"/>
      <c r="N4135" s="21"/>
      <c r="O4135" s="11"/>
    </row>
    <row r="4136" spans="1:25" ht="14.4" x14ac:dyDescent="0.25">
      <c r="A4136" s="76" t="s">
        <v>91</v>
      </c>
      <c r="B4136" s="76" t="str">
        <f>VLOOKUP(A4136,'Buyer Countries '!$B$2:$C$301,2,FALSE)</f>
        <v>no</v>
      </c>
      <c r="C4136" s="76" t="str">
        <f>VLOOKUP(A4136,'Supplier Countries'!$B$2:$D$301,3,FALSE)</f>
        <v>no</v>
      </c>
      <c r="D4136" s="76" t="str">
        <f t="shared" si="1528"/>
        <v>no</v>
      </c>
      <c r="E4136" s="76" t="str">
        <f t="shared" si="1529"/>
        <v>not applicable</v>
      </c>
      <c r="F4136" s="8" t="s">
        <v>438</v>
      </c>
      <c r="G4136" s="7" t="s">
        <v>439</v>
      </c>
      <c r="H4136" s="5"/>
      <c r="I4136" s="7" t="s">
        <v>142</v>
      </c>
      <c r="J4136" s="83" t="s">
        <v>75</v>
      </c>
      <c r="K4136" s="59" t="str">
        <f>IF(I4136="Mandatory","mandatory","notmandatory")</f>
        <v>notmandatory</v>
      </c>
      <c r="L4136" s="83"/>
      <c r="M4136" s="59" t="str">
        <f t="shared" ref="M4136:M4137" si="1535">K4136&amp;"buyer"&amp;J4136&amp;"supplier"&amp;L4136</f>
        <v>notmandatorybuyernosupplier</v>
      </c>
      <c r="N4136" s="24" t="s">
        <v>262</v>
      </c>
      <c r="O4136" s="59" t="str">
        <f t="shared" ref="O4136:O4137" si="1536">IF(D4136="noyes","country not in scope for buyer, contact buyer",
IF(D4136="no","country not in scope for buyer, no need to review",
IF(D4136="nono","country not in scope for buyer and supplier no need to review",
IF(D4136="yesno","country not in scope for supplier no need to review",
IF(M4136="notmandatorybuyeryessupplierno","can buyer relax rule in SBN or ERP to accept invoice without this, if not provide data on PDF, if not move to Portal invoice",
IF(M4136="mandatorybuyeryessupplierno","SAP business network requires this information, provide it or move to Portal invoice",IF(M4136="mandatorybuyeryessupplier","SAP Business Network requires this information, provide it or move to Portal invoice",
IF(M4136="notmandatorybuyeryessupplier","can you provide data on invoice? Answer in column L by Yes or No",
IF(M4136="notmandatorybuyernosupplieryes","data not required set dropdown to blank in column L",
IF(M4136="notmandatorybuyersupplieryes","data not required set dropdown to blank in column L","good job, perfect match!"))))))))))</f>
        <v>country not in scope for buyer, no need to review</v>
      </c>
    </row>
    <row r="4137" spans="1:25" ht="28.8" x14ac:dyDescent="0.25">
      <c r="A4137" s="76" t="s">
        <v>91</v>
      </c>
      <c r="B4137" s="76" t="str">
        <f>VLOOKUP(A4137,'Buyer Countries '!$B$2:$C$301,2,FALSE)</f>
        <v>no</v>
      </c>
      <c r="C4137" s="76" t="str">
        <f>VLOOKUP(A4137,'Supplier Countries'!$B$2:$D$301,3,FALSE)</f>
        <v>no</v>
      </c>
      <c r="D4137" s="76" t="str">
        <f t="shared" si="1528"/>
        <v>no</v>
      </c>
      <c r="E4137" s="76" t="str">
        <f t="shared" si="1529"/>
        <v>not applicable</v>
      </c>
      <c r="F4137" s="8" t="s">
        <v>440</v>
      </c>
      <c r="G4137" s="7" t="s">
        <v>441</v>
      </c>
      <c r="H4137" s="5"/>
      <c r="I4137" s="7" t="s">
        <v>138</v>
      </c>
      <c r="J4137" s="83" t="s">
        <v>75</v>
      </c>
      <c r="K4137" s="59" t="str">
        <f>IF(I4137="Mandatory","mandatory","notmandatory")</f>
        <v>notmandatory</v>
      </c>
      <c r="L4137" s="83"/>
      <c r="M4137" s="59" t="str">
        <f t="shared" si="1535"/>
        <v>notmandatorybuyernosupplier</v>
      </c>
      <c r="N4137" s="24" t="s">
        <v>262</v>
      </c>
      <c r="O4137" s="59" t="str">
        <f t="shared" si="1536"/>
        <v>country not in scope for buyer, no need to review</v>
      </c>
    </row>
    <row r="4138" spans="1:25" ht="14.4" x14ac:dyDescent="0.25">
      <c r="A4138" s="76" t="s">
        <v>91</v>
      </c>
      <c r="B4138" s="76" t="str">
        <f>VLOOKUP(A4138,'Buyer Countries '!$B$2:$C$301,2,FALSE)</f>
        <v>no</v>
      </c>
      <c r="C4138" s="76" t="str">
        <f>VLOOKUP(A4138,'Supplier Countries'!$B$2:$D$301,3,FALSE)</f>
        <v>no</v>
      </c>
      <c r="D4138" s="76" t="str">
        <f t="shared" si="1528"/>
        <v>no</v>
      </c>
      <c r="E4138" s="76" t="str">
        <f t="shared" si="1529"/>
        <v>not applicable</v>
      </c>
      <c r="F4138" s="9" t="s">
        <v>132</v>
      </c>
      <c r="G4138" s="10" t="s">
        <v>442</v>
      </c>
      <c r="H4138" s="10"/>
      <c r="I4138" s="11"/>
      <c r="J4138" s="21"/>
      <c r="K4138" s="11"/>
      <c r="L4138" s="21"/>
      <c r="M4138" s="11"/>
      <c r="N4138" s="21"/>
      <c r="O4138" s="11"/>
    </row>
    <row r="4139" spans="1:25" ht="100.8" x14ac:dyDescent="0.25">
      <c r="A4139" s="76" t="s">
        <v>91</v>
      </c>
      <c r="B4139" s="76" t="str">
        <f>VLOOKUP(A4139,'Buyer Countries '!$B$2:$C$301,2,FALSE)</f>
        <v>no</v>
      </c>
      <c r="C4139" s="76" t="str">
        <f>VLOOKUP(A4139,'Supplier Countries'!$B$2:$D$301,3,FALSE)</f>
        <v>no</v>
      </c>
      <c r="D4139" s="76" t="str">
        <f t="shared" si="1528"/>
        <v>no</v>
      </c>
      <c r="E4139" s="76" t="str">
        <f t="shared" si="1529"/>
        <v>not applicable</v>
      </c>
      <c r="F4139" s="8" t="s">
        <v>443</v>
      </c>
      <c r="G4139" s="7" t="s">
        <v>444</v>
      </c>
      <c r="H4139" s="5" t="s">
        <v>445</v>
      </c>
      <c r="I4139" s="7" t="s">
        <v>127</v>
      </c>
      <c r="J4139" s="89" t="s">
        <v>72</v>
      </c>
      <c r="K4139" s="59" t="str">
        <f>IF(I4139="Mandatory","mandatory","notmandatory")</f>
        <v>mandatory</v>
      </c>
      <c r="L4139" s="83"/>
      <c r="M4139" s="59" t="str">
        <f t="shared" ref="M4139:M4150" si="1537">K4139&amp;"buyer"&amp;J4139&amp;"supplier"&amp;L4139</f>
        <v>mandatorybuyeryessupplier</v>
      </c>
      <c r="N4139" s="24"/>
      <c r="O4139" s="59" t="str">
        <f t="shared" ref="O4139:O4150" si="1538">IF(D4139="noyes","country not in scope for buyer, contact buyer",
IF(D4139="no","country not in scope for buyer, no need to review",
IF(D4139="nono","country not in scope for buyer and supplier no need to review",
IF(D4139="yesno","country not in scope for supplier no need to review",
IF(M4139="notmandatorybuyeryessupplierno","can buyer relax rule in SBN or ERP to accept invoice without this, if not provide data on PDF, if not move to Portal invoice",
IF(M4139="mandatorybuyeryessupplierno","SAP business network requires this information, provide it or move to Portal invoice",IF(M4139="mandatorybuyeryessupplier","SAP Business Network requires this information, provide it or move to Portal invoice",
IF(M4139="notmandatorybuyeryessupplier","can you provide data on invoice? Answer in column L by Yes or No",
IF(M4139="notmandatorybuyernosupplieryes","data not required set dropdown to blank in column L",
IF(M4139="notmandatorybuyersupplieryes","data not required set dropdown to blank in column L","good job, perfect match!"))))))))))</f>
        <v>country not in scope for buyer, no need to review</v>
      </c>
    </row>
    <row r="4140" spans="1:25" ht="14.4" x14ac:dyDescent="0.25">
      <c r="A4140" s="76" t="s">
        <v>91</v>
      </c>
      <c r="B4140" s="76" t="str">
        <f>VLOOKUP(A4140,'Buyer Countries '!$B$2:$C$301,2,FALSE)</f>
        <v>no</v>
      </c>
      <c r="C4140" s="76" t="str">
        <f>VLOOKUP(A4140,'Supplier Countries'!$B$2:$D$301,3,FALSE)</f>
        <v>no</v>
      </c>
      <c r="D4140" s="76" t="str">
        <f t="shared" si="1528"/>
        <v>no</v>
      </c>
      <c r="E4140" s="76" t="str">
        <f t="shared" si="1529"/>
        <v>not applicable</v>
      </c>
      <c r="F4140" s="8" t="s">
        <v>446</v>
      </c>
      <c r="G4140" s="7" t="s">
        <v>447</v>
      </c>
      <c r="H4140" s="5"/>
      <c r="I4140" s="7" t="s">
        <v>138</v>
      </c>
      <c r="J4140" s="83" t="s">
        <v>75</v>
      </c>
      <c r="K4140" s="59" t="str">
        <f>IF(I4140="Mandatory","mandatory","notmandatory")</f>
        <v>notmandatory</v>
      </c>
      <c r="L4140" s="83"/>
      <c r="M4140" s="59" t="str">
        <f t="shared" si="1537"/>
        <v>notmandatorybuyernosupplier</v>
      </c>
      <c r="N4140" s="24" t="s">
        <v>164</v>
      </c>
      <c r="O4140" s="59" t="str">
        <f t="shared" si="1538"/>
        <v>country not in scope for buyer, no need to review</v>
      </c>
    </row>
    <row r="4141" spans="1:25" ht="14.4" x14ac:dyDescent="0.25">
      <c r="A4141" s="76" t="s">
        <v>91</v>
      </c>
      <c r="B4141" s="76" t="str">
        <f>VLOOKUP(A4141,'Buyer Countries '!$B$2:$C$301,2,FALSE)</f>
        <v>no</v>
      </c>
      <c r="C4141" s="76" t="str">
        <f>VLOOKUP(A4141,'Supplier Countries'!$B$2:$D$301,3,FALSE)</f>
        <v>no</v>
      </c>
      <c r="D4141" s="76" t="str">
        <f t="shared" si="1528"/>
        <v>no</v>
      </c>
      <c r="E4141" s="76" t="str">
        <f t="shared" si="1529"/>
        <v>not applicable</v>
      </c>
      <c r="F4141" s="8" t="s">
        <v>448</v>
      </c>
      <c r="G4141" s="7" t="s">
        <v>449</v>
      </c>
      <c r="H4141" s="5"/>
      <c r="I4141" s="7" t="s">
        <v>138</v>
      </c>
      <c r="J4141" s="83" t="s">
        <v>75</v>
      </c>
      <c r="K4141" s="59" t="str">
        <f>IF(I4141="Mandatory","mandatory","notmandatory")</f>
        <v>notmandatory</v>
      </c>
      <c r="L4141" s="83"/>
      <c r="M4141" s="59" t="str">
        <f t="shared" si="1537"/>
        <v>notmandatorybuyernosupplier</v>
      </c>
      <c r="N4141" s="24" t="s">
        <v>164</v>
      </c>
      <c r="O4141" s="59" t="str">
        <f t="shared" si="1538"/>
        <v>country not in scope for buyer, no need to review</v>
      </c>
    </row>
    <row r="4142" spans="1:25" s="82" customFormat="1" ht="43.2" x14ac:dyDescent="0.25">
      <c r="A4142" s="22" t="s">
        <v>91</v>
      </c>
      <c r="B4142" s="76" t="str">
        <f>VLOOKUP(A4142,'Buyer Countries '!$B$2:$C$301,2,FALSE)</f>
        <v>no</v>
      </c>
      <c r="C4142" s="76" t="str">
        <f>VLOOKUP(A4142,'Supplier Countries'!$B$2:$D$301,3,FALSE)</f>
        <v>no</v>
      </c>
      <c r="D4142" s="76" t="str">
        <f t="shared" si="1528"/>
        <v>no</v>
      </c>
      <c r="E4142" s="76" t="str">
        <f t="shared" si="1529"/>
        <v>not applicable</v>
      </c>
      <c r="F4142" s="8" t="s">
        <v>450</v>
      </c>
      <c r="G4142" s="7" t="s">
        <v>451</v>
      </c>
      <c r="H4142" s="5" t="s">
        <v>452</v>
      </c>
      <c r="I4142" s="7" t="s">
        <v>138</v>
      </c>
      <c r="J4142" s="83" t="s">
        <v>75</v>
      </c>
      <c r="K4142" s="59" t="str">
        <f t="shared" ref="K4142" si="1539">IF(I4142="Mandatory","mandatory","notmandatory")</f>
        <v>notmandatory</v>
      </c>
      <c r="L4142" s="83"/>
      <c r="M4142" s="59" t="str">
        <f t="shared" si="1537"/>
        <v>notmandatorybuyernosupplier</v>
      </c>
      <c r="N4142" s="24" t="s">
        <v>430</v>
      </c>
      <c r="O4142" s="59" t="str">
        <f t="shared" si="1538"/>
        <v>country not in scope for buyer, no need to review</v>
      </c>
      <c r="P4142"/>
      <c r="Q4142"/>
      <c r="R4142"/>
      <c r="S4142"/>
      <c r="T4142"/>
      <c r="U4142"/>
      <c r="V4142"/>
      <c r="W4142"/>
      <c r="X4142"/>
      <c r="Y4142"/>
    </row>
    <row r="4143" spans="1:25" ht="43.2" x14ac:dyDescent="0.25">
      <c r="A4143" s="76" t="s">
        <v>91</v>
      </c>
      <c r="B4143" s="76" t="str">
        <f>VLOOKUP(A4143,'Buyer Countries '!$B$2:$C$301,2,FALSE)</f>
        <v>no</v>
      </c>
      <c r="C4143" s="76" t="str">
        <f>VLOOKUP(A4143,'Supplier Countries'!$B$2:$D$301,3,FALSE)</f>
        <v>no</v>
      </c>
      <c r="D4143" s="76" t="str">
        <f t="shared" si="1528"/>
        <v>no</v>
      </c>
      <c r="E4143" s="76" t="str">
        <f t="shared" si="1529"/>
        <v>not applicable</v>
      </c>
      <c r="F4143" s="8" t="s">
        <v>453</v>
      </c>
      <c r="G4143" s="7" t="s">
        <v>454</v>
      </c>
      <c r="H4143" s="5"/>
      <c r="I4143" s="7" t="s">
        <v>138</v>
      </c>
      <c r="J4143" s="83" t="s">
        <v>75</v>
      </c>
      <c r="K4143" s="59" t="str">
        <f t="shared" ref="K4143:K4150" si="1540">IF(I4143="Mandatory","mandatory","notmandatory")</f>
        <v>notmandatory</v>
      </c>
      <c r="L4143" s="83"/>
      <c r="M4143" s="59" t="str">
        <f t="shared" si="1537"/>
        <v>notmandatorybuyernosupplier</v>
      </c>
      <c r="N4143" s="24" t="s">
        <v>430</v>
      </c>
      <c r="O4143" s="59" t="str">
        <f t="shared" si="1538"/>
        <v>country not in scope for buyer, no need to review</v>
      </c>
    </row>
    <row r="4144" spans="1:25" ht="43.2" x14ac:dyDescent="0.25">
      <c r="A4144" s="76" t="s">
        <v>91</v>
      </c>
      <c r="B4144" s="76" t="str">
        <f>VLOOKUP(A4144,'Buyer Countries '!$B$2:$C$301,2,FALSE)</f>
        <v>no</v>
      </c>
      <c r="C4144" s="76" t="str">
        <f>VLOOKUP(A4144,'Supplier Countries'!$B$2:$D$301,3,FALSE)</f>
        <v>no</v>
      </c>
      <c r="D4144" s="76" t="str">
        <f t="shared" si="1528"/>
        <v>no</v>
      </c>
      <c r="E4144" s="76" t="str">
        <f t="shared" si="1529"/>
        <v>not applicable</v>
      </c>
      <c r="F4144" s="8" t="s">
        <v>455</v>
      </c>
      <c r="G4144" s="7" t="s">
        <v>456</v>
      </c>
      <c r="H4144" s="5" t="s">
        <v>457</v>
      </c>
      <c r="I4144" s="7" t="s">
        <v>138</v>
      </c>
      <c r="J4144" s="83" t="s">
        <v>72</v>
      </c>
      <c r="K4144" s="59" t="str">
        <f t="shared" si="1540"/>
        <v>notmandatory</v>
      </c>
      <c r="L4144" s="83"/>
      <c r="M4144" s="59" t="str">
        <f t="shared" si="1537"/>
        <v>notmandatorybuyeryessupplier</v>
      </c>
      <c r="N4144" s="24" t="s">
        <v>430</v>
      </c>
      <c r="O4144" s="59" t="str">
        <f t="shared" si="1538"/>
        <v>country not in scope for buyer, no need to review</v>
      </c>
    </row>
    <row r="4145" spans="1:15" ht="14.4" x14ac:dyDescent="0.25">
      <c r="A4145" s="76" t="s">
        <v>91</v>
      </c>
      <c r="B4145" s="76" t="str">
        <f>VLOOKUP(A4145,'Buyer Countries '!$B$2:$C$301,2,FALSE)</f>
        <v>no</v>
      </c>
      <c r="C4145" s="76" t="str">
        <f>VLOOKUP(A4145,'Supplier Countries'!$B$2:$D$301,3,FALSE)</f>
        <v>no</v>
      </c>
      <c r="D4145" s="76" t="str">
        <f t="shared" si="1528"/>
        <v>no</v>
      </c>
      <c r="E4145" s="76" t="str">
        <f t="shared" si="1529"/>
        <v>not applicable</v>
      </c>
      <c r="F4145" s="8" t="s">
        <v>458</v>
      </c>
      <c r="G4145" s="7" t="s">
        <v>459</v>
      </c>
      <c r="H4145" s="5"/>
      <c r="I4145" s="7" t="s">
        <v>127</v>
      </c>
      <c r="J4145" s="89" t="s">
        <v>72</v>
      </c>
      <c r="K4145" s="59" t="str">
        <f t="shared" si="1540"/>
        <v>mandatory</v>
      </c>
      <c r="L4145" s="83"/>
      <c r="M4145" s="59" t="str">
        <f t="shared" si="1537"/>
        <v>mandatorybuyeryessupplier</v>
      </c>
      <c r="N4145" s="24"/>
      <c r="O4145" s="59" t="str">
        <f t="shared" si="1538"/>
        <v>country not in scope for buyer, no need to review</v>
      </c>
    </row>
    <row r="4146" spans="1:15" ht="57.6" x14ac:dyDescent="0.25">
      <c r="A4146" s="76" t="s">
        <v>91</v>
      </c>
      <c r="B4146" s="76" t="str">
        <f>VLOOKUP(A4146,'Buyer Countries '!$B$2:$C$301,2,FALSE)</f>
        <v>no</v>
      </c>
      <c r="C4146" s="76" t="str">
        <f>VLOOKUP(A4146,'Supplier Countries'!$B$2:$D$301,3,FALSE)</f>
        <v>no</v>
      </c>
      <c r="D4146" s="76" t="str">
        <f t="shared" si="1528"/>
        <v>no</v>
      </c>
      <c r="E4146" s="76" t="str">
        <f t="shared" si="1529"/>
        <v>not applicable</v>
      </c>
      <c r="F4146" s="8" t="s">
        <v>460</v>
      </c>
      <c r="G4146" s="7" t="s">
        <v>461</v>
      </c>
      <c r="H4146" s="5" t="s">
        <v>462</v>
      </c>
      <c r="I4146" s="7" t="s">
        <v>138</v>
      </c>
      <c r="J4146" s="83" t="s">
        <v>72</v>
      </c>
      <c r="K4146" s="59" t="str">
        <f t="shared" si="1540"/>
        <v>notmandatory</v>
      </c>
      <c r="L4146" s="83"/>
      <c r="M4146" s="59" t="str">
        <f t="shared" si="1537"/>
        <v>notmandatorybuyeryessupplier</v>
      </c>
      <c r="N4146" s="24"/>
      <c r="O4146" s="59" t="str">
        <f t="shared" si="1538"/>
        <v>country not in scope for buyer, no need to review</v>
      </c>
    </row>
    <row r="4147" spans="1:15" ht="43.2" x14ac:dyDescent="0.25">
      <c r="A4147" s="76" t="s">
        <v>91</v>
      </c>
      <c r="B4147" s="76" t="str">
        <f>VLOOKUP(A4147,'Buyer Countries '!$B$2:$C$301,2,FALSE)</f>
        <v>no</v>
      </c>
      <c r="C4147" s="76" t="str">
        <f>VLOOKUP(A4147,'Supplier Countries'!$B$2:$D$301,3,FALSE)</f>
        <v>no</v>
      </c>
      <c r="D4147" s="76" t="str">
        <f t="shared" si="1528"/>
        <v>no</v>
      </c>
      <c r="E4147" s="76" t="str">
        <f t="shared" si="1529"/>
        <v>not applicable</v>
      </c>
      <c r="F4147" s="8" t="s">
        <v>463</v>
      </c>
      <c r="G4147" s="7" t="s">
        <v>464</v>
      </c>
      <c r="H4147" s="5" t="s">
        <v>465</v>
      </c>
      <c r="I4147" s="7" t="s">
        <v>138</v>
      </c>
      <c r="J4147" s="83" t="s">
        <v>75</v>
      </c>
      <c r="K4147" s="59" t="str">
        <f t="shared" si="1540"/>
        <v>notmandatory</v>
      </c>
      <c r="L4147" s="83"/>
      <c r="M4147" s="59" t="str">
        <f t="shared" si="1537"/>
        <v>notmandatorybuyernosupplier</v>
      </c>
      <c r="N4147" s="24"/>
      <c r="O4147" s="59" t="str">
        <f t="shared" si="1538"/>
        <v>country not in scope for buyer, no need to review</v>
      </c>
    </row>
    <row r="4148" spans="1:15" ht="43.2" x14ac:dyDescent="0.25">
      <c r="A4148" s="76" t="s">
        <v>91</v>
      </c>
      <c r="B4148" s="76" t="str">
        <f>VLOOKUP(A4148,'Buyer Countries '!$B$2:$C$301,2,FALSE)</f>
        <v>no</v>
      </c>
      <c r="C4148" s="76" t="str">
        <f>VLOOKUP(A4148,'Supplier Countries'!$B$2:$D$301,3,FALSE)</f>
        <v>no</v>
      </c>
      <c r="D4148" s="76" t="str">
        <f t="shared" si="1528"/>
        <v>no</v>
      </c>
      <c r="E4148" s="76" t="str">
        <f t="shared" si="1529"/>
        <v>not applicable</v>
      </c>
      <c r="F4148" s="8" t="s">
        <v>466</v>
      </c>
      <c r="G4148" s="7" t="s">
        <v>467</v>
      </c>
      <c r="H4148" s="5" t="s">
        <v>468</v>
      </c>
      <c r="I4148" s="7" t="s">
        <v>138</v>
      </c>
      <c r="J4148" s="83" t="s">
        <v>75</v>
      </c>
      <c r="K4148" s="59" t="str">
        <f t="shared" si="1540"/>
        <v>notmandatory</v>
      </c>
      <c r="L4148" s="83"/>
      <c r="M4148" s="59" t="str">
        <f t="shared" si="1537"/>
        <v>notmandatorybuyernosupplier</v>
      </c>
      <c r="N4148" s="24" t="s">
        <v>430</v>
      </c>
      <c r="O4148" s="59" t="str">
        <f t="shared" si="1538"/>
        <v>country not in scope for buyer, no need to review</v>
      </c>
    </row>
    <row r="4149" spans="1:15" ht="28.8" x14ac:dyDescent="0.25">
      <c r="A4149" s="76" t="s">
        <v>91</v>
      </c>
      <c r="B4149" s="76" t="str">
        <f>VLOOKUP(A4149,'Buyer Countries '!$B$2:$C$301,2,FALSE)</f>
        <v>no</v>
      </c>
      <c r="C4149" s="76" t="str">
        <f>VLOOKUP(A4149,'Supplier Countries'!$B$2:$D$301,3,FALSE)</f>
        <v>no</v>
      </c>
      <c r="D4149" s="76" t="str">
        <f t="shared" si="1528"/>
        <v>no</v>
      </c>
      <c r="E4149" s="76" t="str">
        <f t="shared" si="1529"/>
        <v>not applicable</v>
      </c>
      <c r="F4149" s="8" t="s">
        <v>469</v>
      </c>
      <c r="G4149" s="7" t="s">
        <v>470</v>
      </c>
      <c r="H4149" s="5" t="s">
        <v>471</v>
      </c>
      <c r="I4149" s="7" t="s">
        <v>127</v>
      </c>
      <c r="J4149" s="89" t="s">
        <v>72</v>
      </c>
      <c r="K4149" s="59" t="str">
        <f t="shared" si="1540"/>
        <v>mandatory</v>
      </c>
      <c r="L4149" s="83"/>
      <c r="M4149" s="59" t="str">
        <f t="shared" si="1537"/>
        <v>mandatorybuyeryessupplier</v>
      </c>
      <c r="N4149" s="24"/>
      <c r="O4149" s="59" t="str">
        <f t="shared" si="1538"/>
        <v>country not in scope for buyer, no need to review</v>
      </c>
    </row>
    <row r="4150" spans="1:15" ht="43.2" x14ac:dyDescent="0.25">
      <c r="A4150" s="76" t="s">
        <v>91</v>
      </c>
      <c r="B4150" s="76" t="str">
        <f>VLOOKUP(A4150,'Buyer Countries '!$B$2:$C$301,2,FALSE)</f>
        <v>no</v>
      </c>
      <c r="C4150" s="76" t="str">
        <f>VLOOKUP(A4150,'Supplier Countries'!$B$2:$D$301,3,FALSE)</f>
        <v>no</v>
      </c>
      <c r="D4150" s="76" t="str">
        <f t="shared" si="1528"/>
        <v>no</v>
      </c>
      <c r="E4150" s="76" t="str">
        <f t="shared" si="1529"/>
        <v>not applicable</v>
      </c>
      <c r="F4150" s="8" t="s">
        <v>472</v>
      </c>
      <c r="G4150" s="7" t="s">
        <v>473</v>
      </c>
      <c r="H4150" s="5" t="s">
        <v>474</v>
      </c>
      <c r="I4150" s="7" t="s">
        <v>138</v>
      </c>
      <c r="J4150" s="83" t="s">
        <v>72</v>
      </c>
      <c r="K4150" s="59" t="str">
        <f t="shared" si="1540"/>
        <v>notmandatory</v>
      </c>
      <c r="L4150" s="83"/>
      <c r="M4150" s="59" t="str">
        <f t="shared" si="1537"/>
        <v>notmandatorybuyeryessupplier</v>
      </c>
      <c r="N4150" s="24" t="s">
        <v>756</v>
      </c>
      <c r="O4150" s="59" t="str">
        <f t="shared" si="1538"/>
        <v>country not in scope for buyer, no need to review</v>
      </c>
    </row>
    <row r="4151" spans="1:15" ht="14.4" x14ac:dyDescent="0.25">
      <c r="A4151" s="76" t="s">
        <v>91</v>
      </c>
      <c r="B4151" s="76" t="str">
        <f>VLOOKUP(A4151,'Buyer Countries '!$B$2:$C$301,2,FALSE)</f>
        <v>no</v>
      </c>
      <c r="C4151" s="76" t="str">
        <f>VLOOKUP(A4151,'Supplier Countries'!$B$2:$D$301,3,FALSE)</f>
        <v>no</v>
      </c>
      <c r="D4151" s="76" t="str">
        <f t="shared" si="1528"/>
        <v>no</v>
      </c>
      <c r="E4151" s="76" t="str">
        <f t="shared" si="1529"/>
        <v>not applicable</v>
      </c>
      <c r="F4151" s="9" t="s">
        <v>132</v>
      </c>
      <c r="G4151" s="10" t="s">
        <v>475</v>
      </c>
      <c r="H4151" s="10"/>
      <c r="I4151" s="11"/>
      <c r="J4151" s="21" t="s">
        <v>134</v>
      </c>
      <c r="K4151" s="11"/>
      <c r="L4151" s="21"/>
      <c r="M4151" s="11"/>
      <c r="N4151" s="21"/>
      <c r="O4151" s="11"/>
    </row>
    <row r="4152" spans="1:15" ht="14.4" x14ac:dyDescent="0.25">
      <c r="A4152" s="76" t="s">
        <v>91</v>
      </c>
      <c r="B4152" s="76" t="str">
        <f>VLOOKUP(A4152,'Buyer Countries '!$B$2:$C$301,2,FALSE)</f>
        <v>no</v>
      </c>
      <c r="C4152" s="76" t="str">
        <f>VLOOKUP(A4152,'Supplier Countries'!$B$2:$D$301,3,FALSE)</f>
        <v>no</v>
      </c>
      <c r="D4152" s="76" t="str">
        <f t="shared" si="1528"/>
        <v>no</v>
      </c>
      <c r="E4152" s="76" t="str">
        <f t="shared" si="1529"/>
        <v>not applicable</v>
      </c>
      <c r="F4152" s="8" t="s">
        <v>476</v>
      </c>
      <c r="G4152" s="7" t="s">
        <v>477</v>
      </c>
      <c r="H4152" s="5"/>
      <c r="I4152" s="7" t="s">
        <v>138</v>
      </c>
      <c r="J4152" s="83" t="s">
        <v>75</v>
      </c>
      <c r="K4152" s="59" t="str">
        <f t="shared" ref="K4152:K4158" si="1541">IF(I4152="Mandatory","mandatory","notmandatory")</f>
        <v>notmandatory</v>
      </c>
      <c r="L4152" s="83"/>
      <c r="M4152" s="59" t="str">
        <f t="shared" ref="M4152:M4158" si="1542">K4152&amp;"buyer"&amp;J4152&amp;"supplier"&amp;L4152</f>
        <v>notmandatorybuyernosupplier</v>
      </c>
      <c r="N4152" s="24" t="s">
        <v>478</v>
      </c>
      <c r="O4152" s="59" t="str">
        <f t="shared" ref="O4152:O4158" si="1543">IF(D4152="noyes","country not in scope for buyer, contact buyer",
IF(D4152="no","country not in scope for buyer, no need to review",
IF(D4152="nono","country not in scope for buyer and supplier no need to review",
IF(D4152="yesno","country not in scope for supplier no need to review",
IF(M4152="notmandatorybuyeryessupplierno","can buyer relax rule in SBN or ERP to accept invoice without this, if not provide data on PDF, if not move to Portal invoice",
IF(M4152="mandatorybuyeryessupplierno","SAP business network requires this information, provide it or move to Portal invoice",IF(M4152="mandatorybuyeryessupplier","SAP Business Network requires this information, provide it or move to Portal invoice",
IF(M4152="notmandatorybuyeryessupplier","can you provide data on invoice? Answer in column L by Yes or No",
IF(M4152="notmandatorybuyernosupplieryes","data not required set dropdown to blank in column L",
IF(M4152="notmandatorybuyersupplieryes","data not required set dropdown to blank in column L","good job, perfect match!"))))))))))</f>
        <v>country not in scope for buyer, no need to review</v>
      </c>
    </row>
    <row r="4153" spans="1:15" ht="14.4" x14ac:dyDescent="0.25">
      <c r="A4153" s="76" t="s">
        <v>91</v>
      </c>
      <c r="B4153" s="76" t="str">
        <f>VLOOKUP(A4153,'Buyer Countries '!$B$2:$C$301,2,FALSE)</f>
        <v>no</v>
      </c>
      <c r="C4153" s="76" t="str">
        <f>VLOOKUP(A4153,'Supplier Countries'!$B$2:$D$301,3,FALSE)</f>
        <v>no</v>
      </c>
      <c r="D4153" s="76" t="str">
        <f t="shared" si="1528"/>
        <v>no</v>
      </c>
      <c r="E4153" s="76" t="str">
        <f t="shared" si="1529"/>
        <v>not applicable</v>
      </c>
      <c r="F4153" s="8" t="s">
        <v>479</v>
      </c>
      <c r="G4153" s="7" t="s">
        <v>480</v>
      </c>
      <c r="H4153" s="5"/>
      <c r="I4153" s="7" t="s">
        <v>138</v>
      </c>
      <c r="J4153" s="83" t="s">
        <v>75</v>
      </c>
      <c r="K4153" s="59" t="str">
        <f t="shared" si="1541"/>
        <v>notmandatory</v>
      </c>
      <c r="L4153" s="83"/>
      <c r="M4153" s="59" t="str">
        <f t="shared" si="1542"/>
        <v>notmandatorybuyernosupplier</v>
      </c>
      <c r="N4153" s="24" t="s">
        <v>262</v>
      </c>
      <c r="O4153" s="59" t="str">
        <f t="shared" si="1543"/>
        <v>country not in scope for buyer, no need to review</v>
      </c>
    </row>
    <row r="4154" spans="1:15" ht="14.4" x14ac:dyDescent="0.25">
      <c r="A4154" s="76" t="s">
        <v>91</v>
      </c>
      <c r="B4154" s="76" t="str">
        <f>VLOOKUP(A4154,'Buyer Countries '!$B$2:$C$301,2,FALSE)</f>
        <v>no</v>
      </c>
      <c r="C4154" s="76" t="str">
        <f>VLOOKUP(A4154,'Supplier Countries'!$B$2:$D$301,3,FALSE)</f>
        <v>no</v>
      </c>
      <c r="D4154" s="76" t="str">
        <f t="shared" si="1528"/>
        <v>no</v>
      </c>
      <c r="E4154" s="76" t="str">
        <f t="shared" si="1529"/>
        <v>not applicable</v>
      </c>
      <c r="F4154" s="8" t="s">
        <v>481</v>
      </c>
      <c r="G4154" s="7" t="s">
        <v>482</v>
      </c>
      <c r="H4154" s="5"/>
      <c r="I4154" s="7" t="s">
        <v>138</v>
      </c>
      <c r="J4154" s="83" t="s">
        <v>75</v>
      </c>
      <c r="K4154" s="59" t="str">
        <f t="shared" si="1541"/>
        <v>notmandatory</v>
      </c>
      <c r="L4154" s="83"/>
      <c r="M4154" s="59" t="str">
        <f t="shared" si="1542"/>
        <v>notmandatorybuyernosupplier</v>
      </c>
      <c r="N4154" s="24" t="s">
        <v>262</v>
      </c>
      <c r="O4154" s="59" t="str">
        <f t="shared" si="1543"/>
        <v>country not in scope for buyer, no need to review</v>
      </c>
    </row>
    <row r="4155" spans="1:15" ht="14.4" x14ac:dyDescent="0.25">
      <c r="A4155" s="76" t="s">
        <v>91</v>
      </c>
      <c r="B4155" s="76" t="str">
        <f>VLOOKUP(A4155,'Buyer Countries '!$B$2:$C$301,2,FALSE)</f>
        <v>no</v>
      </c>
      <c r="C4155" s="76" t="str">
        <f>VLOOKUP(A4155,'Supplier Countries'!$B$2:$D$301,3,FALSE)</f>
        <v>no</v>
      </c>
      <c r="D4155" s="76" t="str">
        <f t="shared" si="1528"/>
        <v>no</v>
      </c>
      <c r="E4155" s="76" t="str">
        <f t="shared" si="1529"/>
        <v>not applicable</v>
      </c>
      <c r="F4155" s="8" t="s">
        <v>483</v>
      </c>
      <c r="G4155" s="7" t="s">
        <v>484</v>
      </c>
      <c r="H4155" s="5"/>
      <c r="I4155" s="7" t="s">
        <v>138</v>
      </c>
      <c r="J4155" s="83" t="s">
        <v>75</v>
      </c>
      <c r="K4155" s="59" t="str">
        <f t="shared" si="1541"/>
        <v>notmandatory</v>
      </c>
      <c r="L4155" s="83"/>
      <c r="M4155" s="59" t="str">
        <f t="shared" si="1542"/>
        <v>notmandatorybuyernosupplier</v>
      </c>
      <c r="N4155" s="24" t="s">
        <v>262</v>
      </c>
      <c r="O4155" s="59" t="str">
        <f t="shared" si="1543"/>
        <v>country not in scope for buyer, no need to review</v>
      </c>
    </row>
    <row r="4156" spans="1:15" ht="14.4" x14ac:dyDescent="0.25">
      <c r="A4156" s="76" t="s">
        <v>91</v>
      </c>
      <c r="B4156" s="76" t="str">
        <f>VLOOKUP(A4156,'Buyer Countries '!$B$2:$C$301,2,FALSE)</f>
        <v>no</v>
      </c>
      <c r="C4156" s="76" t="str">
        <f>VLOOKUP(A4156,'Supplier Countries'!$B$2:$D$301,3,FALSE)</f>
        <v>no</v>
      </c>
      <c r="D4156" s="76" t="str">
        <f t="shared" si="1528"/>
        <v>no</v>
      </c>
      <c r="E4156" s="76" t="str">
        <f t="shared" si="1529"/>
        <v>not applicable</v>
      </c>
      <c r="F4156" s="8" t="s">
        <v>485</v>
      </c>
      <c r="G4156" s="7" t="s">
        <v>486</v>
      </c>
      <c r="H4156" s="5"/>
      <c r="I4156" s="7" t="s">
        <v>138</v>
      </c>
      <c r="J4156" s="83" t="s">
        <v>72</v>
      </c>
      <c r="K4156" s="59" t="str">
        <f t="shared" si="1541"/>
        <v>notmandatory</v>
      </c>
      <c r="L4156" s="83"/>
      <c r="M4156" s="59" t="str">
        <f t="shared" si="1542"/>
        <v>notmandatorybuyeryessupplier</v>
      </c>
      <c r="N4156" s="24" t="s">
        <v>262</v>
      </c>
      <c r="O4156" s="59" t="str">
        <f t="shared" si="1543"/>
        <v>country not in scope for buyer, no need to review</v>
      </c>
    </row>
    <row r="4157" spans="1:15" ht="14.4" x14ac:dyDescent="0.25">
      <c r="A4157" s="76" t="s">
        <v>91</v>
      </c>
      <c r="B4157" s="76" t="str">
        <f>VLOOKUP(A4157,'Buyer Countries '!$B$2:$C$301,2,FALSE)</f>
        <v>no</v>
      </c>
      <c r="C4157" s="76" t="str">
        <f>VLOOKUP(A4157,'Supplier Countries'!$B$2:$D$301,3,FALSE)</f>
        <v>no</v>
      </c>
      <c r="D4157" s="76" t="str">
        <f t="shared" si="1528"/>
        <v>no</v>
      </c>
      <c r="E4157" s="76" t="str">
        <f t="shared" si="1529"/>
        <v>not applicable</v>
      </c>
      <c r="F4157" s="8" t="s">
        <v>487</v>
      </c>
      <c r="G4157" s="7" t="s">
        <v>488</v>
      </c>
      <c r="H4157" s="5"/>
      <c r="I4157" s="7" t="s">
        <v>138</v>
      </c>
      <c r="J4157" s="83" t="s">
        <v>75</v>
      </c>
      <c r="K4157" s="59" t="str">
        <f t="shared" si="1541"/>
        <v>notmandatory</v>
      </c>
      <c r="L4157" s="83"/>
      <c r="M4157" s="59" t="str">
        <f t="shared" si="1542"/>
        <v>notmandatorybuyernosupplier</v>
      </c>
      <c r="N4157" s="24" t="s">
        <v>262</v>
      </c>
      <c r="O4157" s="59" t="str">
        <f t="shared" si="1543"/>
        <v>country not in scope for buyer, no need to review</v>
      </c>
    </row>
    <row r="4158" spans="1:15" ht="14.4" x14ac:dyDescent="0.25">
      <c r="A4158" s="76" t="s">
        <v>91</v>
      </c>
      <c r="B4158" s="76" t="str">
        <f>VLOOKUP(A4158,'Buyer Countries '!$B$2:$C$301,2,FALSE)</f>
        <v>no</v>
      </c>
      <c r="C4158" s="76" t="str">
        <f>VLOOKUP(A4158,'Supplier Countries'!$B$2:$D$301,3,FALSE)</f>
        <v>no</v>
      </c>
      <c r="D4158" s="76" t="str">
        <f t="shared" si="1528"/>
        <v>no</v>
      </c>
      <c r="E4158" s="76" t="str">
        <f t="shared" si="1529"/>
        <v>not applicable</v>
      </c>
      <c r="F4158" s="8" t="s">
        <v>489</v>
      </c>
      <c r="G4158" s="7" t="s">
        <v>490</v>
      </c>
      <c r="H4158" s="5"/>
      <c r="I4158" s="7" t="s">
        <v>138</v>
      </c>
      <c r="J4158" s="83" t="s">
        <v>72</v>
      </c>
      <c r="K4158" s="59" t="str">
        <f t="shared" si="1541"/>
        <v>notmandatory</v>
      </c>
      <c r="L4158" s="83"/>
      <c r="M4158" s="59" t="str">
        <f t="shared" si="1542"/>
        <v>notmandatorybuyeryessupplier</v>
      </c>
      <c r="N4158" s="24" t="s">
        <v>262</v>
      </c>
      <c r="O4158" s="59" t="str">
        <f t="shared" si="1543"/>
        <v>country not in scope for buyer, no need to review</v>
      </c>
    </row>
    <row r="4159" spans="1:15" ht="14.4" x14ac:dyDescent="0.25">
      <c r="A4159" s="76" t="s">
        <v>91</v>
      </c>
      <c r="B4159" s="76" t="str">
        <f>VLOOKUP(A4159,'Buyer Countries '!$B$2:$C$301,2,FALSE)</f>
        <v>no</v>
      </c>
      <c r="C4159" s="76" t="str">
        <f>VLOOKUP(A4159,'Supplier Countries'!$B$2:$D$301,3,FALSE)</f>
        <v>no</v>
      </c>
      <c r="D4159" s="76" t="str">
        <f t="shared" si="1528"/>
        <v>no</v>
      </c>
      <c r="E4159" s="76" t="str">
        <f t="shared" si="1529"/>
        <v>not applicable</v>
      </c>
      <c r="F4159" s="9" t="s">
        <v>132</v>
      </c>
      <c r="G4159" s="10" t="s">
        <v>491</v>
      </c>
      <c r="H4159" s="10"/>
      <c r="I4159" s="11"/>
      <c r="J4159" s="21" t="s">
        <v>134</v>
      </c>
      <c r="K4159" s="11"/>
      <c r="L4159" s="21"/>
      <c r="M4159" s="11"/>
      <c r="N4159" s="21"/>
      <c r="O4159" s="11"/>
    </row>
    <row r="4160" spans="1:15" ht="43.2" x14ac:dyDescent="0.25">
      <c r="A4160" s="76" t="s">
        <v>91</v>
      </c>
      <c r="B4160" s="76" t="str">
        <f>VLOOKUP(A4160,'Buyer Countries '!$B$2:$C$301,2,FALSE)</f>
        <v>no</v>
      </c>
      <c r="C4160" s="76" t="str">
        <f>VLOOKUP(A4160,'Supplier Countries'!$B$2:$D$301,3,FALSE)</f>
        <v>no</v>
      </c>
      <c r="D4160" s="76" t="str">
        <f t="shared" si="1528"/>
        <v>no</v>
      </c>
      <c r="E4160" s="76" t="str">
        <f t="shared" si="1529"/>
        <v>not applicable</v>
      </c>
      <c r="F4160" s="8" t="s">
        <v>492</v>
      </c>
      <c r="G4160" s="7" t="s">
        <v>493</v>
      </c>
      <c r="H4160" s="5"/>
      <c r="I4160" s="7" t="s">
        <v>138</v>
      </c>
      <c r="J4160" s="83" t="s">
        <v>75</v>
      </c>
      <c r="K4160" s="59" t="str">
        <f t="shared" ref="K4160:K4166" si="1544">IF(I4160="Mandatory","mandatory","notmandatory")</f>
        <v>notmandatory</v>
      </c>
      <c r="L4160" s="83"/>
      <c r="M4160" s="59" t="str">
        <f t="shared" ref="M4160:M4166" si="1545">K4160&amp;"buyer"&amp;J4160&amp;"supplier"&amp;L4160</f>
        <v>notmandatorybuyernosupplier</v>
      </c>
      <c r="N4160" s="24" t="s">
        <v>430</v>
      </c>
      <c r="O4160" s="59" t="str">
        <f t="shared" ref="O4160:O4166" si="1546">IF(D4160="noyes","country not in scope for buyer, contact buyer",
IF(D4160="no","country not in scope for buyer, no need to review",
IF(D4160="nono","country not in scope for buyer and supplier no need to review",
IF(D4160="yesno","country not in scope for supplier no need to review",
IF(M4160="notmandatorybuyeryessupplierno","can buyer relax rule in SBN or ERP to accept invoice without this, if not provide data on PDF, if not move to Portal invoice",
IF(M4160="mandatorybuyeryessupplierno","SAP business network requires this information, provide it or move to Portal invoice",IF(M4160="mandatorybuyeryessupplier","SAP Business Network requires this information, provide it or move to Portal invoice",
IF(M4160="notmandatorybuyeryessupplier","can you provide data on invoice? Answer in column L by Yes or No",
IF(M4160="notmandatorybuyernosupplieryes","data not required set dropdown to blank in column L",
IF(M4160="notmandatorybuyersupplieryes","data not required set dropdown to blank in column L","good job, perfect match!"))))))))))</f>
        <v>country not in scope for buyer, no need to review</v>
      </c>
    </row>
    <row r="4161" spans="1:15" ht="43.2" x14ac:dyDescent="0.25">
      <c r="A4161" s="76" t="s">
        <v>91</v>
      </c>
      <c r="B4161" s="76" t="str">
        <f>VLOOKUP(A4161,'Buyer Countries '!$B$2:$C$301,2,FALSE)</f>
        <v>no</v>
      </c>
      <c r="C4161" s="76" t="str">
        <f>VLOOKUP(A4161,'Supplier Countries'!$B$2:$D$301,3,FALSE)</f>
        <v>no</v>
      </c>
      <c r="D4161" s="76" t="str">
        <f t="shared" si="1528"/>
        <v>no</v>
      </c>
      <c r="E4161" s="76" t="str">
        <f t="shared" si="1529"/>
        <v>not applicable</v>
      </c>
      <c r="F4161" s="8" t="s">
        <v>494</v>
      </c>
      <c r="G4161" s="7" t="s">
        <v>495</v>
      </c>
      <c r="H4161" s="5"/>
      <c r="I4161" s="7" t="s">
        <v>138</v>
      </c>
      <c r="J4161" s="83" t="s">
        <v>75</v>
      </c>
      <c r="K4161" s="59" t="str">
        <f t="shared" si="1544"/>
        <v>notmandatory</v>
      </c>
      <c r="L4161" s="83"/>
      <c r="M4161" s="59" t="str">
        <f t="shared" si="1545"/>
        <v>notmandatorybuyernosupplier</v>
      </c>
      <c r="N4161" s="24" t="s">
        <v>430</v>
      </c>
      <c r="O4161" s="59" t="str">
        <f t="shared" si="1546"/>
        <v>country not in scope for buyer, no need to review</v>
      </c>
    </row>
    <row r="4162" spans="1:15" ht="43.2" x14ac:dyDescent="0.25">
      <c r="A4162" s="76" t="s">
        <v>91</v>
      </c>
      <c r="B4162" s="76" t="str">
        <f>VLOOKUP(A4162,'Buyer Countries '!$B$2:$C$301,2,FALSE)</f>
        <v>no</v>
      </c>
      <c r="C4162" s="76" t="str">
        <f>VLOOKUP(A4162,'Supplier Countries'!$B$2:$D$301,3,FALSE)</f>
        <v>no</v>
      </c>
      <c r="D4162" s="76" t="str">
        <f t="shared" si="1528"/>
        <v>no</v>
      </c>
      <c r="E4162" s="76" t="str">
        <f t="shared" si="1529"/>
        <v>not applicable</v>
      </c>
      <c r="F4162" s="8" t="s">
        <v>496</v>
      </c>
      <c r="G4162" s="7" t="s">
        <v>497</v>
      </c>
      <c r="H4162" s="5"/>
      <c r="I4162" s="7" t="s">
        <v>138</v>
      </c>
      <c r="J4162" s="83" t="s">
        <v>75</v>
      </c>
      <c r="K4162" s="59" t="str">
        <f t="shared" si="1544"/>
        <v>notmandatory</v>
      </c>
      <c r="L4162" s="83"/>
      <c r="M4162" s="59" t="str">
        <f t="shared" si="1545"/>
        <v>notmandatorybuyernosupplier</v>
      </c>
      <c r="N4162" s="24" t="s">
        <v>430</v>
      </c>
      <c r="O4162" s="59" t="str">
        <f t="shared" si="1546"/>
        <v>country not in scope for buyer, no need to review</v>
      </c>
    </row>
    <row r="4163" spans="1:15" ht="43.2" x14ac:dyDescent="0.25">
      <c r="A4163" s="76" t="s">
        <v>91</v>
      </c>
      <c r="B4163" s="76" t="str">
        <f>VLOOKUP(A4163,'Buyer Countries '!$B$2:$C$301,2,FALSE)</f>
        <v>no</v>
      </c>
      <c r="C4163" s="76" t="str">
        <f>VLOOKUP(A4163,'Supplier Countries'!$B$2:$D$301,3,FALSE)</f>
        <v>no</v>
      </c>
      <c r="D4163" s="76" t="str">
        <f t="shared" si="1528"/>
        <v>no</v>
      </c>
      <c r="E4163" s="76" t="str">
        <f t="shared" si="1529"/>
        <v>not applicable</v>
      </c>
      <c r="F4163" s="8" t="s">
        <v>498</v>
      </c>
      <c r="G4163" s="7" t="s">
        <v>499</v>
      </c>
      <c r="H4163" s="5"/>
      <c r="I4163" s="7" t="s">
        <v>138</v>
      </c>
      <c r="J4163" s="83" t="s">
        <v>75</v>
      </c>
      <c r="K4163" s="59" t="str">
        <f t="shared" si="1544"/>
        <v>notmandatory</v>
      </c>
      <c r="L4163" s="83"/>
      <c r="M4163" s="59" t="str">
        <f t="shared" si="1545"/>
        <v>notmandatorybuyernosupplier</v>
      </c>
      <c r="N4163" s="24" t="s">
        <v>430</v>
      </c>
      <c r="O4163" s="59" t="str">
        <f t="shared" si="1546"/>
        <v>country not in scope for buyer, no need to review</v>
      </c>
    </row>
    <row r="4164" spans="1:15" ht="43.2" x14ac:dyDescent="0.25">
      <c r="A4164" s="76" t="s">
        <v>91</v>
      </c>
      <c r="B4164" s="76" t="str">
        <f>VLOOKUP(A4164,'Buyer Countries '!$B$2:$C$301,2,FALSE)</f>
        <v>no</v>
      </c>
      <c r="C4164" s="76" t="str">
        <f>VLOOKUP(A4164,'Supplier Countries'!$B$2:$D$301,3,FALSE)</f>
        <v>no</v>
      </c>
      <c r="D4164" s="76" t="str">
        <f t="shared" si="1528"/>
        <v>no</v>
      </c>
      <c r="E4164" s="76" t="str">
        <f t="shared" si="1529"/>
        <v>not applicable</v>
      </c>
      <c r="F4164" s="8" t="s">
        <v>500</v>
      </c>
      <c r="G4164" s="7" t="s">
        <v>501</v>
      </c>
      <c r="H4164" s="5"/>
      <c r="I4164" s="7" t="s">
        <v>138</v>
      </c>
      <c r="J4164" s="83" t="s">
        <v>75</v>
      </c>
      <c r="K4164" s="59" t="str">
        <f t="shared" si="1544"/>
        <v>notmandatory</v>
      </c>
      <c r="L4164" s="83"/>
      <c r="M4164" s="59" t="str">
        <f t="shared" si="1545"/>
        <v>notmandatorybuyernosupplier</v>
      </c>
      <c r="N4164" s="24" t="s">
        <v>430</v>
      </c>
      <c r="O4164" s="59" t="str">
        <f t="shared" si="1546"/>
        <v>country not in scope for buyer, no need to review</v>
      </c>
    </row>
    <row r="4165" spans="1:15" ht="43.2" x14ac:dyDescent="0.25">
      <c r="A4165" s="76" t="s">
        <v>91</v>
      </c>
      <c r="B4165" s="76" t="str">
        <f>VLOOKUP(A4165,'Buyer Countries '!$B$2:$C$301,2,FALSE)</f>
        <v>no</v>
      </c>
      <c r="C4165" s="76" t="str">
        <f>VLOOKUP(A4165,'Supplier Countries'!$B$2:$D$301,3,FALSE)</f>
        <v>no</v>
      </c>
      <c r="D4165" s="76" t="str">
        <f t="shared" si="1528"/>
        <v>no</v>
      </c>
      <c r="E4165" s="76" t="str">
        <f t="shared" si="1529"/>
        <v>not applicable</v>
      </c>
      <c r="F4165" s="8" t="s">
        <v>502</v>
      </c>
      <c r="G4165" s="7" t="s">
        <v>503</v>
      </c>
      <c r="H4165" s="5"/>
      <c r="I4165" s="7" t="s">
        <v>138</v>
      </c>
      <c r="J4165" s="83" t="s">
        <v>75</v>
      </c>
      <c r="K4165" s="59" t="str">
        <f t="shared" si="1544"/>
        <v>notmandatory</v>
      </c>
      <c r="L4165" s="83"/>
      <c r="M4165" s="59" t="str">
        <f t="shared" si="1545"/>
        <v>notmandatorybuyernosupplier</v>
      </c>
      <c r="N4165" s="24" t="s">
        <v>430</v>
      </c>
      <c r="O4165" s="59" t="str">
        <f t="shared" si="1546"/>
        <v>country not in scope for buyer, no need to review</v>
      </c>
    </row>
    <row r="4166" spans="1:15" ht="43.2" x14ac:dyDescent="0.25">
      <c r="A4166" s="76" t="s">
        <v>91</v>
      </c>
      <c r="B4166" s="76" t="str">
        <f>VLOOKUP(A4166,'Buyer Countries '!$B$2:$C$301,2,FALSE)</f>
        <v>no</v>
      </c>
      <c r="C4166" s="76" t="str">
        <f>VLOOKUP(A4166,'Supplier Countries'!$B$2:$D$301,3,FALSE)</f>
        <v>no</v>
      </c>
      <c r="D4166" s="76" t="str">
        <f t="shared" si="1528"/>
        <v>no</v>
      </c>
      <c r="E4166" s="76" t="str">
        <f t="shared" si="1529"/>
        <v>not applicable</v>
      </c>
      <c r="F4166" s="8" t="s">
        <v>504</v>
      </c>
      <c r="G4166" s="7" t="s">
        <v>505</v>
      </c>
      <c r="H4166" s="5"/>
      <c r="I4166" s="7" t="s">
        <v>138</v>
      </c>
      <c r="J4166" s="83" t="s">
        <v>75</v>
      </c>
      <c r="K4166" s="59" t="str">
        <f t="shared" si="1544"/>
        <v>notmandatory</v>
      </c>
      <c r="L4166" s="83"/>
      <c r="M4166" s="59" t="str">
        <f t="shared" si="1545"/>
        <v>notmandatorybuyernosupplier</v>
      </c>
      <c r="N4166" s="24" t="s">
        <v>430</v>
      </c>
      <c r="O4166" s="59" t="str">
        <f t="shared" si="1546"/>
        <v>country not in scope for buyer, no need to review</v>
      </c>
    </row>
    <row r="4167" spans="1:15" ht="14.4" x14ac:dyDescent="0.25">
      <c r="A4167" s="76" t="s">
        <v>91</v>
      </c>
      <c r="B4167" s="76" t="str">
        <f>VLOOKUP(A4167,'Buyer Countries '!$B$2:$C$301,2,FALSE)</f>
        <v>no</v>
      </c>
      <c r="C4167" s="76" t="str">
        <f>VLOOKUP(A4167,'Supplier Countries'!$B$2:$D$301,3,FALSE)</f>
        <v>no</v>
      </c>
      <c r="D4167" s="76" t="str">
        <f t="shared" si="1528"/>
        <v>no</v>
      </c>
      <c r="E4167" s="76" t="str">
        <f t="shared" si="1529"/>
        <v>not applicable</v>
      </c>
      <c r="F4167" s="9" t="s">
        <v>132</v>
      </c>
      <c r="G4167" s="10" t="s">
        <v>506</v>
      </c>
      <c r="H4167" s="10"/>
      <c r="I4167" s="11"/>
      <c r="J4167" s="21"/>
      <c r="K4167" s="11"/>
      <c r="L4167" s="21"/>
      <c r="M4167" s="11"/>
      <c r="N4167" s="21"/>
      <c r="O4167" s="11"/>
    </row>
    <row r="4168" spans="1:15" ht="43.2" x14ac:dyDescent="0.25">
      <c r="A4168" s="76" t="s">
        <v>91</v>
      </c>
      <c r="B4168" s="76" t="str">
        <f>VLOOKUP(A4168,'Buyer Countries '!$B$2:$C$301,2,FALSE)</f>
        <v>no</v>
      </c>
      <c r="C4168" s="76" t="str">
        <f>VLOOKUP(A4168,'Supplier Countries'!$B$2:$D$301,3,FALSE)</f>
        <v>no</v>
      </c>
      <c r="D4168" s="76" t="str">
        <f t="shared" si="1528"/>
        <v>no</v>
      </c>
      <c r="E4168" s="76" t="str">
        <f t="shared" si="1529"/>
        <v>not applicable</v>
      </c>
      <c r="F4168" s="8" t="s">
        <v>507</v>
      </c>
      <c r="G4168" s="7" t="s">
        <v>508</v>
      </c>
      <c r="H4168" s="5"/>
      <c r="I4168" s="7" t="s">
        <v>138</v>
      </c>
      <c r="J4168" s="83" t="s">
        <v>75</v>
      </c>
      <c r="K4168" s="59" t="str">
        <f t="shared" ref="K4168:K4174" si="1547">IF(I4168="Mandatory","mandatory","notmandatory")</f>
        <v>notmandatory</v>
      </c>
      <c r="L4168" s="83"/>
      <c r="M4168" s="59" t="str">
        <f t="shared" ref="M4168:M4174" si="1548">K4168&amp;"buyer"&amp;J4168&amp;"supplier"&amp;L4168</f>
        <v>notmandatorybuyernosupplier</v>
      </c>
      <c r="N4168" s="24" t="s">
        <v>430</v>
      </c>
      <c r="O4168" s="59" t="str">
        <f t="shared" ref="O4168:O4174" si="1549">IF(D4168="noyes","country not in scope for buyer, contact buyer",
IF(D4168="no","country not in scope for buyer, no need to review",
IF(D4168="nono","country not in scope for buyer and supplier no need to review",
IF(D4168="yesno","country not in scope for supplier no need to review",
IF(M4168="notmandatorybuyeryessupplierno","can buyer relax rule in SBN or ERP to accept invoice without this, if not provide data on PDF, if not move to Portal invoice",
IF(M4168="mandatorybuyeryessupplierno","SAP business network requires this information, provide it or move to Portal invoice",IF(M4168="mandatorybuyeryessupplier","SAP Business Network requires this information, provide it or move to Portal invoice",
IF(M4168="notmandatorybuyeryessupplier","can you provide data on invoice? Answer in column L by Yes or No",
IF(M4168="notmandatorybuyernosupplieryes","data not required set dropdown to blank in column L",
IF(M4168="notmandatorybuyersupplieryes","data not required set dropdown to blank in column L","good job, perfect match!"))))))))))</f>
        <v>country not in scope for buyer, no need to review</v>
      </c>
    </row>
    <row r="4169" spans="1:15" ht="43.2" x14ac:dyDescent="0.25">
      <c r="A4169" s="76" t="s">
        <v>91</v>
      </c>
      <c r="B4169" s="76" t="str">
        <f>VLOOKUP(A4169,'Buyer Countries '!$B$2:$C$301,2,FALSE)</f>
        <v>no</v>
      </c>
      <c r="C4169" s="76" t="str">
        <f>VLOOKUP(A4169,'Supplier Countries'!$B$2:$D$301,3,FALSE)</f>
        <v>no</v>
      </c>
      <c r="D4169" s="76" t="str">
        <f t="shared" si="1528"/>
        <v>no</v>
      </c>
      <c r="E4169" s="76" t="str">
        <f t="shared" si="1529"/>
        <v>not applicable</v>
      </c>
      <c r="F4169" s="8" t="s">
        <v>509</v>
      </c>
      <c r="G4169" s="7" t="s">
        <v>510</v>
      </c>
      <c r="H4169" s="5"/>
      <c r="I4169" s="7" t="s">
        <v>138</v>
      </c>
      <c r="J4169" s="83" t="s">
        <v>75</v>
      </c>
      <c r="K4169" s="59" t="str">
        <f t="shared" si="1547"/>
        <v>notmandatory</v>
      </c>
      <c r="L4169" s="83"/>
      <c r="M4169" s="59" t="str">
        <f t="shared" si="1548"/>
        <v>notmandatorybuyernosupplier</v>
      </c>
      <c r="N4169" s="24" t="s">
        <v>430</v>
      </c>
      <c r="O4169" s="59" t="str">
        <f t="shared" si="1549"/>
        <v>country not in scope for buyer, no need to review</v>
      </c>
    </row>
    <row r="4170" spans="1:15" ht="43.2" x14ac:dyDescent="0.25">
      <c r="A4170" s="76" t="s">
        <v>91</v>
      </c>
      <c r="B4170" s="76" t="str">
        <f>VLOOKUP(A4170,'Buyer Countries '!$B$2:$C$301,2,FALSE)</f>
        <v>no</v>
      </c>
      <c r="C4170" s="76" t="str">
        <f>VLOOKUP(A4170,'Supplier Countries'!$B$2:$D$301,3,FALSE)</f>
        <v>no</v>
      </c>
      <c r="D4170" s="76" t="str">
        <f t="shared" si="1528"/>
        <v>no</v>
      </c>
      <c r="E4170" s="76" t="str">
        <f t="shared" si="1529"/>
        <v>not applicable</v>
      </c>
      <c r="F4170" s="8" t="s">
        <v>511</v>
      </c>
      <c r="G4170" s="7" t="s">
        <v>512</v>
      </c>
      <c r="H4170" s="5"/>
      <c r="I4170" s="7" t="s">
        <v>138</v>
      </c>
      <c r="J4170" s="83" t="s">
        <v>75</v>
      </c>
      <c r="K4170" s="59" t="str">
        <f t="shared" si="1547"/>
        <v>notmandatory</v>
      </c>
      <c r="L4170" s="83"/>
      <c r="M4170" s="59" t="str">
        <f t="shared" si="1548"/>
        <v>notmandatorybuyernosupplier</v>
      </c>
      <c r="N4170" s="24" t="s">
        <v>430</v>
      </c>
      <c r="O4170" s="59" t="str">
        <f t="shared" si="1549"/>
        <v>country not in scope for buyer, no need to review</v>
      </c>
    </row>
    <row r="4171" spans="1:15" ht="43.2" x14ac:dyDescent="0.25">
      <c r="A4171" s="76" t="s">
        <v>91</v>
      </c>
      <c r="B4171" s="76" t="str">
        <f>VLOOKUP(A4171,'Buyer Countries '!$B$2:$C$301,2,FALSE)</f>
        <v>no</v>
      </c>
      <c r="C4171" s="76" t="str">
        <f>VLOOKUP(A4171,'Supplier Countries'!$B$2:$D$301,3,FALSE)</f>
        <v>no</v>
      </c>
      <c r="D4171" s="76" t="str">
        <f t="shared" si="1528"/>
        <v>no</v>
      </c>
      <c r="E4171" s="76" t="str">
        <f t="shared" si="1529"/>
        <v>not applicable</v>
      </c>
      <c r="F4171" s="8" t="s">
        <v>513</v>
      </c>
      <c r="G4171" s="7" t="s">
        <v>514</v>
      </c>
      <c r="H4171" s="5"/>
      <c r="I4171" s="7" t="s">
        <v>138</v>
      </c>
      <c r="J4171" s="83" t="s">
        <v>75</v>
      </c>
      <c r="K4171" s="59" t="str">
        <f t="shared" si="1547"/>
        <v>notmandatory</v>
      </c>
      <c r="L4171" s="83"/>
      <c r="M4171" s="59" t="str">
        <f t="shared" si="1548"/>
        <v>notmandatorybuyernosupplier</v>
      </c>
      <c r="N4171" s="24" t="s">
        <v>430</v>
      </c>
      <c r="O4171" s="59" t="str">
        <f t="shared" si="1549"/>
        <v>country not in scope for buyer, no need to review</v>
      </c>
    </row>
    <row r="4172" spans="1:15" ht="43.2" x14ac:dyDescent="0.25">
      <c r="A4172" s="76" t="s">
        <v>91</v>
      </c>
      <c r="B4172" s="76" t="str">
        <f>VLOOKUP(A4172,'Buyer Countries '!$B$2:$C$301,2,FALSE)</f>
        <v>no</v>
      </c>
      <c r="C4172" s="76" t="str">
        <f>VLOOKUP(A4172,'Supplier Countries'!$B$2:$D$301,3,FALSE)</f>
        <v>no</v>
      </c>
      <c r="D4172" s="76" t="str">
        <f t="shared" si="1528"/>
        <v>no</v>
      </c>
      <c r="E4172" s="76" t="str">
        <f t="shared" si="1529"/>
        <v>not applicable</v>
      </c>
      <c r="F4172" s="8" t="s">
        <v>515</v>
      </c>
      <c r="G4172" s="7" t="s">
        <v>516</v>
      </c>
      <c r="H4172" s="5"/>
      <c r="I4172" s="7" t="s">
        <v>138</v>
      </c>
      <c r="J4172" s="83" t="s">
        <v>75</v>
      </c>
      <c r="K4172" s="59" t="str">
        <f t="shared" si="1547"/>
        <v>notmandatory</v>
      </c>
      <c r="L4172" s="83"/>
      <c r="M4172" s="59" t="str">
        <f t="shared" si="1548"/>
        <v>notmandatorybuyernosupplier</v>
      </c>
      <c r="N4172" s="24" t="s">
        <v>430</v>
      </c>
      <c r="O4172" s="59" t="str">
        <f t="shared" si="1549"/>
        <v>country not in scope for buyer, no need to review</v>
      </c>
    </row>
    <row r="4173" spans="1:15" ht="43.2" x14ac:dyDescent="0.25">
      <c r="A4173" s="76" t="s">
        <v>91</v>
      </c>
      <c r="B4173" s="76" t="str">
        <f>VLOOKUP(A4173,'Buyer Countries '!$B$2:$C$301,2,FALSE)</f>
        <v>no</v>
      </c>
      <c r="C4173" s="76" t="str">
        <f>VLOOKUP(A4173,'Supplier Countries'!$B$2:$D$301,3,FALSE)</f>
        <v>no</v>
      </c>
      <c r="D4173" s="76" t="str">
        <f t="shared" si="1528"/>
        <v>no</v>
      </c>
      <c r="E4173" s="76" t="str">
        <f t="shared" si="1529"/>
        <v>not applicable</v>
      </c>
      <c r="F4173" s="8" t="s">
        <v>517</v>
      </c>
      <c r="G4173" s="7" t="s">
        <v>518</v>
      </c>
      <c r="H4173" s="5"/>
      <c r="I4173" s="7" t="s">
        <v>138</v>
      </c>
      <c r="J4173" s="83" t="s">
        <v>75</v>
      </c>
      <c r="K4173" s="59" t="str">
        <f t="shared" si="1547"/>
        <v>notmandatory</v>
      </c>
      <c r="L4173" s="83"/>
      <c r="M4173" s="59" t="str">
        <f t="shared" si="1548"/>
        <v>notmandatorybuyernosupplier</v>
      </c>
      <c r="N4173" s="24" t="s">
        <v>430</v>
      </c>
      <c r="O4173" s="59" t="str">
        <f t="shared" si="1549"/>
        <v>country not in scope for buyer, no need to review</v>
      </c>
    </row>
    <row r="4174" spans="1:15" ht="43.2" x14ac:dyDescent="0.25">
      <c r="A4174" s="76" t="s">
        <v>91</v>
      </c>
      <c r="B4174" s="76" t="str">
        <f>VLOOKUP(A4174,'Buyer Countries '!$B$2:$C$301,2,FALSE)</f>
        <v>no</v>
      </c>
      <c r="C4174" s="76" t="str">
        <f>VLOOKUP(A4174,'Supplier Countries'!$B$2:$D$301,3,FALSE)</f>
        <v>no</v>
      </c>
      <c r="D4174" s="76" t="str">
        <f t="shared" si="1528"/>
        <v>no</v>
      </c>
      <c r="E4174" s="76" t="str">
        <f t="shared" si="1529"/>
        <v>not applicable</v>
      </c>
      <c r="F4174" s="8" t="s">
        <v>519</v>
      </c>
      <c r="G4174" s="7" t="s">
        <v>520</v>
      </c>
      <c r="H4174" s="5"/>
      <c r="I4174" s="7" t="s">
        <v>138</v>
      </c>
      <c r="J4174" s="83" t="s">
        <v>75</v>
      </c>
      <c r="K4174" s="59" t="str">
        <f t="shared" si="1547"/>
        <v>notmandatory</v>
      </c>
      <c r="L4174" s="83"/>
      <c r="M4174" s="59" t="str">
        <f t="shared" si="1548"/>
        <v>notmandatorybuyernosupplier</v>
      </c>
      <c r="N4174" s="24" t="s">
        <v>430</v>
      </c>
      <c r="O4174" s="59" t="str">
        <f t="shared" si="1549"/>
        <v>country not in scope for buyer, no need to review</v>
      </c>
    </row>
    <row r="4175" spans="1:15" ht="14.4" x14ac:dyDescent="0.25">
      <c r="A4175" s="76" t="s">
        <v>91</v>
      </c>
      <c r="B4175" s="76" t="str">
        <f>VLOOKUP(A4175,'Buyer Countries '!$B$2:$C$301,2,FALSE)</f>
        <v>no</v>
      </c>
      <c r="C4175" s="76" t="str">
        <f>VLOOKUP(A4175,'Supplier Countries'!$B$2:$D$301,3,FALSE)</f>
        <v>no</v>
      </c>
      <c r="D4175" s="76" t="str">
        <f t="shared" ref="D4175:D4240" si="1550">IF($N$3="supplier",B4175&amp;C4175,IF($N$3="buyer",B4175,"select value in are your onboarding a buyer or a supplier"))</f>
        <v>no</v>
      </c>
      <c r="E4175" s="76" t="str">
        <f t="shared" si="1529"/>
        <v>not applicable</v>
      </c>
      <c r="F4175" s="9" t="s">
        <v>132</v>
      </c>
      <c r="G4175" s="10" t="s">
        <v>521</v>
      </c>
      <c r="H4175" s="10"/>
      <c r="I4175" s="11"/>
      <c r="J4175" s="21" t="s">
        <v>134</v>
      </c>
      <c r="K4175" s="11"/>
      <c r="L4175" s="21"/>
      <c r="M4175" s="11"/>
      <c r="N4175" s="21"/>
      <c r="O4175" s="11"/>
    </row>
    <row r="4176" spans="1:15" ht="86.4" x14ac:dyDescent="0.25">
      <c r="A4176" s="76" t="s">
        <v>91</v>
      </c>
      <c r="B4176" s="76" t="str">
        <f>VLOOKUP(A4176,'Buyer Countries '!$B$2:$C$301,2,FALSE)</f>
        <v>no</v>
      </c>
      <c r="C4176" s="76" t="str">
        <f>VLOOKUP(A4176,'Supplier Countries'!$B$2:$D$301,3,FALSE)</f>
        <v>no</v>
      </c>
      <c r="D4176" s="76" t="str">
        <f t="shared" si="1550"/>
        <v>no</v>
      </c>
      <c r="E4176" s="76" t="str">
        <f t="shared" si="1529"/>
        <v>not applicable</v>
      </c>
      <c r="F4176" s="8" t="s">
        <v>522</v>
      </c>
      <c r="G4176" s="7" t="s">
        <v>523</v>
      </c>
      <c r="H4176" s="5" t="s">
        <v>524</v>
      </c>
      <c r="I4176" s="7" t="s">
        <v>138</v>
      </c>
      <c r="J4176" s="83" t="s">
        <v>75</v>
      </c>
      <c r="K4176" s="59" t="str">
        <f t="shared" ref="K4176:K4184" si="1551">IF(I4176="Mandatory","mandatory","notmandatory")</f>
        <v>notmandatory</v>
      </c>
      <c r="L4176" s="83"/>
      <c r="M4176" s="59" t="str">
        <f t="shared" ref="M4176:M4188" si="1552">K4176&amp;"buyer"&amp;J4176&amp;"supplier"&amp;L4176</f>
        <v>notmandatorybuyernosupplier</v>
      </c>
      <c r="N4176" s="24" t="s">
        <v>164</v>
      </c>
      <c r="O4176" s="59" t="str">
        <f t="shared" ref="O4176:O4188" si="1553">IF(D4176="noyes","country not in scope for buyer, contact buyer",
IF(D4176="no","country not in scope for buyer, no need to review",
IF(D4176="nono","country not in scope for buyer and supplier no need to review",
IF(D4176="yesno","country not in scope for supplier no need to review",
IF(M4176="notmandatorybuyeryessupplierno","can buyer relax rule in SBN or ERP to accept invoice without this, if not provide data on PDF, if not move to Portal invoice",
IF(M4176="mandatorybuyeryessupplierno","SAP business network requires this information, provide it or move to Portal invoice",IF(M4176="mandatorybuyeryessupplier","SAP Business Network requires this information, provide it or move to Portal invoice",
IF(M4176="notmandatorybuyeryessupplier","can you provide data on invoice? Answer in column L by Yes or No",
IF(M4176="notmandatorybuyernosupplieryes","data not required set dropdown to blank in column L",
IF(M4176="notmandatorybuyersupplieryes","data not required set dropdown to blank in column L","good job, perfect match!"))))))))))</f>
        <v>country not in scope for buyer, no need to review</v>
      </c>
    </row>
    <row r="4177" spans="1:25" ht="57.6" x14ac:dyDescent="0.25">
      <c r="A4177" s="76" t="s">
        <v>91</v>
      </c>
      <c r="B4177" s="76" t="str">
        <f>VLOOKUP(A4177,'Buyer Countries '!$B$2:$C$301,2,FALSE)</f>
        <v>no</v>
      </c>
      <c r="C4177" s="76" t="str">
        <f>VLOOKUP(A4177,'Supplier Countries'!$B$2:$D$301,3,FALSE)</f>
        <v>no</v>
      </c>
      <c r="D4177" s="76" t="str">
        <f t="shared" si="1550"/>
        <v>no</v>
      </c>
      <c r="E4177" s="76" t="str">
        <f t="shared" si="1529"/>
        <v>not applicable</v>
      </c>
      <c r="F4177" s="8" t="s">
        <v>525</v>
      </c>
      <c r="G4177" s="7" t="s">
        <v>526</v>
      </c>
      <c r="H4177" s="5" t="s">
        <v>527</v>
      </c>
      <c r="I4177" s="7" t="s">
        <v>138</v>
      </c>
      <c r="J4177" s="83" t="s">
        <v>75</v>
      </c>
      <c r="K4177" s="59" t="str">
        <f t="shared" si="1551"/>
        <v>notmandatory</v>
      </c>
      <c r="L4177" s="83"/>
      <c r="M4177" s="59" t="str">
        <f t="shared" si="1552"/>
        <v>notmandatorybuyernosupplier</v>
      </c>
      <c r="N4177" s="24"/>
      <c r="O4177" s="59" t="str">
        <f t="shared" si="1553"/>
        <v>country not in scope for buyer, no need to review</v>
      </c>
    </row>
    <row r="4178" spans="1:25" ht="57.6" x14ac:dyDescent="0.25">
      <c r="A4178" s="76" t="s">
        <v>91</v>
      </c>
      <c r="B4178" s="76" t="str">
        <f>VLOOKUP(A4178,'Buyer Countries '!$B$2:$C$301,2,FALSE)</f>
        <v>no</v>
      </c>
      <c r="C4178" s="76" t="str">
        <f>VLOOKUP(A4178,'Supplier Countries'!$B$2:$D$301,3,FALSE)</f>
        <v>no</v>
      </c>
      <c r="D4178" s="76" t="str">
        <f t="shared" si="1550"/>
        <v>no</v>
      </c>
      <c r="E4178" s="76" t="str">
        <f t="shared" si="1529"/>
        <v>not applicable</v>
      </c>
      <c r="F4178" s="8" t="s">
        <v>528</v>
      </c>
      <c r="G4178" s="7" t="s">
        <v>529</v>
      </c>
      <c r="H4178" s="5" t="s">
        <v>530</v>
      </c>
      <c r="I4178" s="7" t="s">
        <v>138</v>
      </c>
      <c r="J4178" s="83" t="s">
        <v>75</v>
      </c>
      <c r="K4178" s="59" t="str">
        <f t="shared" si="1551"/>
        <v>notmandatory</v>
      </c>
      <c r="L4178" s="83"/>
      <c r="M4178" s="59" t="str">
        <f t="shared" si="1552"/>
        <v>notmandatorybuyernosupplier</v>
      </c>
      <c r="N4178" s="24"/>
      <c r="O4178" s="59" t="str">
        <f t="shared" si="1553"/>
        <v>country not in scope for buyer, no need to review</v>
      </c>
    </row>
    <row r="4179" spans="1:25" ht="28.8" x14ac:dyDescent="0.25">
      <c r="A4179" s="76" t="s">
        <v>91</v>
      </c>
      <c r="B4179" s="76" t="str">
        <f>VLOOKUP(A4179,'Buyer Countries '!$B$2:$C$301,2,FALSE)</f>
        <v>no</v>
      </c>
      <c r="C4179" s="76" t="str">
        <f>VLOOKUP(A4179,'Supplier Countries'!$B$2:$D$301,3,FALSE)</f>
        <v>no</v>
      </c>
      <c r="D4179" s="76" t="str">
        <f t="shared" si="1550"/>
        <v>no</v>
      </c>
      <c r="E4179" s="76" t="str">
        <f t="shared" si="1529"/>
        <v>not applicable</v>
      </c>
      <c r="F4179" s="8" t="s">
        <v>531</v>
      </c>
      <c r="G4179" s="7" t="s">
        <v>532</v>
      </c>
      <c r="H4179" s="5" t="s">
        <v>533</v>
      </c>
      <c r="I4179" s="7" t="s">
        <v>142</v>
      </c>
      <c r="J4179" s="83" t="s">
        <v>75</v>
      </c>
      <c r="K4179" s="59" t="str">
        <f t="shared" si="1551"/>
        <v>notmandatory</v>
      </c>
      <c r="L4179" s="83"/>
      <c r="M4179" s="59" t="str">
        <f t="shared" si="1552"/>
        <v>notmandatorybuyernosupplier</v>
      </c>
      <c r="N4179" s="24"/>
      <c r="O4179" s="59" t="str">
        <f t="shared" si="1553"/>
        <v>country not in scope for buyer, no need to review</v>
      </c>
    </row>
    <row r="4180" spans="1:25" ht="14.4" x14ac:dyDescent="0.25">
      <c r="A4180" s="76" t="s">
        <v>91</v>
      </c>
      <c r="B4180" s="76" t="str">
        <f>VLOOKUP(A4180,'Buyer Countries '!$B$2:$C$301,2,FALSE)</f>
        <v>no</v>
      </c>
      <c r="C4180" s="76" t="str">
        <f>VLOOKUP(A4180,'Supplier Countries'!$B$2:$D$301,3,FALSE)</f>
        <v>no</v>
      </c>
      <c r="D4180" s="76" t="str">
        <f t="shared" si="1550"/>
        <v>no</v>
      </c>
      <c r="E4180" s="76" t="str">
        <f t="shared" ref="E4180:E4246" si="1554">IF(D4180="select value in are your onboarding a buyer or a supplier",D4180,IF(D4180="yesno","not applicable",IF(D4180="yesyes","country supported",IF(D4180="noyes","country not supported, contact buyer",IF(D4180="yes","country supported","not applicable")))))</f>
        <v>not applicable</v>
      </c>
      <c r="F4180" s="8" t="s">
        <v>534</v>
      </c>
      <c r="G4180" s="7" t="s">
        <v>535</v>
      </c>
      <c r="H4180" s="5" t="s">
        <v>536</v>
      </c>
      <c r="I4180" s="7" t="s">
        <v>138</v>
      </c>
      <c r="J4180" s="83" t="s">
        <v>75</v>
      </c>
      <c r="K4180" s="59" t="str">
        <f t="shared" si="1551"/>
        <v>notmandatory</v>
      </c>
      <c r="L4180" s="83"/>
      <c r="M4180" s="59" t="str">
        <f t="shared" si="1552"/>
        <v>notmandatorybuyernosupplier</v>
      </c>
      <c r="N4180" s="24" t="s">
        <v>238</v>
      </c>
      <c r="O4180" s="59" t="str">
        <f t="shared" si="1553"/>
        <v>country not in scope for buyer, no need to review</v>
      </c>
    </row>
    <row r="4181" spans="1:25" ht="43.2" x14ac:dyDescent="0.25">
      <c r="A4181" s="76" t="s">
        <v>91</v>
      </c>
      <c r="B4181" s="76" t="str">
        <f>VLOOKUP(A4181,'Buyer Countries '!$B$2:$C$301,2,FALSE)</f>
        <v>no</v>
      </c>
      <c r="C4181" s="76" t="str">
        <f>VLOOKUP(A4181,'Supplier Countries'!$B$2:$D$301,3,FALSE)</f>
        <v>no</v>
      </c>
      <c r="D4181" s="76" t="str">
        <f t="shared" si="1550"/>
        <v>no</v>
      </c>
      <c r="E4181" s="76" t="str">
        <f t="shared" si="1554"/>
        <v>not applicable</v>
      </c>
      <c r="F4181" s="8" t="s">
        <v>537</v>
      </c>
      <c r="G4181" s="7" t="s">
        <v>538</v>
      </c>
      <c r="H4181" s="5" t="s">
        <v>539</v>
      </c>
      <c r="I4181" s="7" t="s">
        <v>138</v>
      </c>
      <c r="J4181" s="83" t="s">
        <v>75</v>
      </c>
      <c r="K4181" s="59" t="str">
        <f t="shared" si="1551"/>
        <v>notmandatory</v>
      </c>
      <c r="L4181" s="83"/>
      <c r="M4181" s="59" t="str">
        <f t="shared" si="1552"/>
        <v>notmandatorybuyernosupplier</v>
      </c>
      <c r="N4181" s="24" t="s">
        <v>540</v>
      </c>
      <c r="O4181" s="59" t="str">
        <f t="shared" si="1553"/>
        <v>country not in scope for buyer, no need to review</v>
      </c>
    </row>
    <row r="4182" spans="1:25" ht="100.8" x14ac:dyDescent="0.25">
      <c r="A4182" s="76" t="s">
        <v>91</v>
      </c>
      <c r="B4182" s="76" t="str">
        <f>VLOOKUP(A4182,'Buyer Countries '!$B$2:$C$301,2,FALSE)</f>
        <v>no</v>
      </c>
      <c r="C4182" s="76" t="str">
        <f>VLOOKUP(A4182,'Supplier Countries'!$B$2:$D$301,3,FALSE)</f>
        <v>no</v>
      </c>
      <c r="D4182" s="76" t="str">
        <f t="shared" si="1550"/>
        <v>no</v>
      </c>
      <c r="E4182" s="76" t="str">
        <f t="shared" si="1554"/>
        <v>not applicable</v>
      </c>
      <c r="F4182" s="8" t="s">
        <v>541</v>
      </c>
      <c r="G4182" s="7" t="s">
        <v>542</v>
      </c>
      <c r="H4182" s="5" t="s">
        <v>543</v>
      </c>
      <c r="I4182" s="7" t="s">
        <v>138</v>
      </c>
      <c r="J4182" s="83" t="s">
        <v>75</v>
      </c>
      <c r="K4182" s="59" t="str">
        <f t="shared" si="1551"/>
        <v>notmandatory</v>
      </c>
      <c r="L4182" s="83"/>
      <c r="M4182" s="59" t="str">
        <f t="shared" si="1552"/>
        <v>notmandatorybuyernosupplier</v>
      </c>
      <c r="N4182" s="24"/>
      <c r="O4182" s="59" t="str">
        <f t="shared" si="1553"/>
        <v>country not in scope for buyer, no need to review</v>
      </c>
    </row>
    <row r="4183" spans="1:25" ht="14.4" x14ac:dyDescent="0.25">
      <c r="A4183" s="76" t="s">
        <v>91</v>
      </c>
      <c r="B4183" s="76" t="str">
        <f>VLOOKUP(A4183,'Buyer Countries '!$B$2:$C$301,2,FALSE)</f>
        <v>no</v>
      </c>
      <c r="C4183" s="76" t="str">
        <f>VLOOKUP(A4183,'Supplier Countries'!$B$2:$D$301,3,FALSE)</f>
        <v>no</v>
      </c>
      <c r="D4183" s="76" t="str">
        <f t="shared" si="1550"/>
        <v>no</v>
      </c>
      <c r="E4183" s="76" t="str">
        <f t="shared" si="1554"/>
        <v>not applicable</v>
      </c>
      <c r="F4183" s="8" t="s">
        <v>544</v>
      </c>
      <c r="G4183" s="7" t="s">
        <v>545</v>
      </c>
      <c r="H4183" s="5"/>
      <c r="I4183" s="7" t="s">
        <v>138</v>
      </c>
      <c r="J4183" s="83" t="s">
        <v>75</v>
      </c>
      <c r="K4183" s="59" t="str">
        <f t="shared" si="1551"/>
        <v>notmandatory</v>
      </c>
      <c r="L4183" s="83"/>
      <c r="M4183" s="59" t="str">
        <f t="shared" si="1552"/>
        <v>notmandatorybuyernosupplier</v>
      </c>
      <c r="N4183" s="24"/>
      <c r="O4183" s="59" t="str">
        <f t="shared" si="1553"/>
        <v>country not in scope for buyer, no need to review</v>
      </c>
    </row>
    <row r="4184" spans="1:25" ht="14.4" x14ac:dyDescent="0.25">
      <c r="A4184" s="76" t="s">
        <v>91</v>
      </c>
      <c r="B4184" s="76" t="str">
        <f>VLOOKUP(A4184,'Buyer Countries '!$B$2:$C$301,2,FALSE)</f>
        <v>no</v>
      </c>
      <c r="C4184" s="76" t="str">
        <f>VLOOKUP(A4184,'Supplier Countries'!$B$2:$D$301,3,FALSE)</f>
        <v>no</v>
      </c>
      <c r="D4184" s="76" t="str">
        <f t="shared" si="1550"/>
        <v>no</v>
      </c>
      <c r="E4184" s="76" t="str">
        <f t="shared" si="1554"/>
        <v>not applicable</v>
      </c>
      <c r="F4184" s="8" t="s">
        <v>546</v>
      </c>
      <c r="G4184" s="7" t="s">
        <v>547</v>
      </c>
      <c r="H4184" s="5"/>
      <c r="I4184" s="7" t="s">
        <v>138</v>
      </c>
      <c r="J4184" s="83" t="s">
        <v>75</v>
      </c>
      <c r="K4184" s="59" t="str">
        <f t="shared" si="1551"/>
        <v>notmandatory</v>
      </c>
      <c r="L4184" s="83"/>
      <c r="M4184" s="59" t="str">
        <f t="shared" si="1552"/>
        <v>notmandatorybuyernosupplier</v>
      </c>
      <c r="N4184" s="24"/>
      <c r="O4184" s="59" t="str">
        <f t="shared" si="1553"/>
        <v>country not in scope for buyer, no need to review</v>
      </c>
    </row>
    <row r="4185" spans="1:25" ht="14.4" x14ac:dyDescent="0.25">
      <c r="A4185" s="76" t="s">
        <v>91</v>
      </c>
      <c r="B4185" s="76" t="str">
        <f>VLOOKUP(A4185,'Buyer Countries '!$B$2:$C$301,2,FALSE)</f>
        <v>no</v>
      </c>
      <c r="C4185" s="76" t="str">
        <f>VLOOKUP(A4185,'Supplier Countries'!$B$2:$D$301,3,FALSE)</f>
        <v>no</v>
      </c>
      <c r="D4185" s="76" t="str">
        <f t="shared" si="1550"/>
        <v>no</v>
      </c>
      <c r="E4185" s="76" t="str">
        <f t="shared" si="1554"/>
        <v>not applicable</v>
      </c>
      <c r="F4185" s="8" t="s">
        <v>548</v>
      </c>
      <c r="G4185" s="7" t="s">
        <v>549</v>
      </c>
      <c r="H4185" s="5" t="s">
        <v>550</v>
      </c>
      <c r="I4185" s="7" t="s">
        <v>138</v>
      </c>
      <c r="J4185" s="83" t="s">
        <v>75</v>
      </c>
      <c r="K4185" s="59" t="str">
        <f t="shared" ref="K4185" si="1555">IF(I4185="Mandatory","mandatory","notmandatory")</f>
        <v>notmandatory</v>
      </c>
      <c r="L4185" s="83"/>
      <c r="M4185" s="59" t="str">
        <f t="shared" si="1552"/>
        <v>notmandatorybuyernosupplier</v>
      </c>
      <c r="N4185" s="24"/>
      <c r="O4185" s="59" t="str">
        <f t="shared" si="1553"/>
        <v>country not in scope for buyer, no need to review</v>
      </c>
    </row>
    <row r="4186" spans="1:25" ht="100.8" x14ac:dyDescent="0.25">
      <c r="A4186" s="76" t="s">
        <v>91</v>
      </c>
      <c r="B4186" s="76" t="str">
        <f>VLOOKUP(A4186,'Buyer Countries '!$B$2:$C$301,2,FALSE)</f>
        <v>no</v>
      </c>
      <c r="C4186" s="76" t="str">
        <f>VLOOKUP(A4186,'Supplier Countries'!$B$2:$D$301,3,FALSE)</f>
        <v>no</v>
      </c>
      <c r="D4186" s="76" t="str">
        <f t="shared" si="1550"/>
        <v>no</v>
      </c>
      <c r="E4186" s="76" t="str">
        <f t="shared" si="1554"/>
        <v>not applicable</v>
      </c>
      <c r="F4186" s="8" t="s">
        <v>551</v>
      </c>
      <c r="G4186" s="7" t="s">
        <v>552</v>
      </c>
      <c r="H4186" s="5" t="s">
        <v>553</v>
      </c>
      <c r="I4186" s="7" t="s">
        <v>138</v>
      </c>
      <c r="J4186" s="83" t="s">
        <v>75</v>
      </c>
      <c r="K4186" s="59" t="str">
        <f>IF(I4186="Mandatory","mandatory","notmandatory")</f>
        <v>notmandatory</v>
      </c>
      <c r="L4186" s="83"/>
      <c r="M4186" s="59" t="str">
        <f t="shared" si="1552"/>
        <v>notmandatorybuyernosupplier</v>
      </c>
      <c r="N4186" s="24"/>
      <c r="O4186" s="59" t="str">
        <f t="shared" si="1553"/>
        <v>country not in scope for buyer, no need to review</v>
      </c>
    </row>
    <row r="4187" spans="1:25" ht="129.6" x14ac:dyDescent="0.25">
      <c r="A4187" s="76" t="s">
        <v>91</v>
      </c>
      <c r="B4187" s="76" t="str">
        <f>VLOOKUP(A4187,'Buyer Countries '!$B$2:$C$301,2,FALSE)</f>
        <v>no</v>
      </c>
      <c r="C4187" s="76" t="str">
        <f>VLOOKUP(A4187,'Supplier Countries'!$B$2:$D$301,3,FALSE)</f>
        <v>no</v>
      </c>
      <c r="D4187" s="76" t="str">
        <f t="shared" si="1550"/>
        <v>no</v>
      </c>
      <c r="E4187" s="76" t="str">
        <f t="shared" si="1554"/>
        <v>not applicable</v>
      </c>
      <c r="F4187" s="8" t="s">
        <v>554</v>
      </c>
      <c r="G4187" s="7" t="s">
        <v>555</v>
      </c>
      <c r="H4187" s="5" t="s">
        <v>556</v>
      </c>
      <c r="I4187" s="7" t="s">
        <v>138</v>
      </c>
      <c r="J4187" s="83" t="s">
        <v>75</v>
      </c>
      <c r="K4187" s="59" t="str">
        <f>IF(I4187="Mandatory","mandatory","notmandatory")</f>
        <v>notmandatory</v>
      </c>
      <c r="L4187" s="83"/>
      <c r="M4187" s="59" t="str">
        <f t="shared" si="1552"/>
        <v>notmandatorybuyernosupplier</v>
      </c>
      <c r="N4187" s="24"/>
      <c r="O4187" s="59" t="str">
        <f t="shared" si="1553"/>
        <v>country not in scope for buyer, no need to review</v>
      </c>
    </row>
    <row r="4188" spans="1:25" s="82" customFormat="1" ht="230.4" x14ac:dyDescent="0.25">
      <c r="A4188" s="22" t="s">
        <v>91</v>
      </c>
      <c r="B4188" s="76" t="str">
        <f>VLOOKUP(A4188,'Buyer Countries '!$B$2:$C$301,2,FALSE)</f>
        <v>no</v>
      </c>
      <c r="C4188" s="76" t="str">
        <f>VLOOKUP(A4188,'Supplier Countries'!$B$2:$D$301,3,FALSE)</f>
        <v>no</v>
      </c>
      <c r="D4188" s="76" t="str">
        <f t="shared" si="1550"/>
        <v>no</v>
      </c>
      <c r="E4188" s="76" t="str">
        <f t="shared" si="1554"/>
        <v>not applicable</v>
      </c>
      <c r="F4188" s="8" t="s">
        <v>557</v>
      </c>
      <c r="G4188" s="7" t="s">
        <v>558</v>
      </c>
      <c r="H4188" s="5" t="s">
        <v>559</v>
      </c>
      <c r="I4188" s="7" t="s">
        <v>138</v>
      </c>
      <c r="J4188" s="83" t="s">
        <v>75</v>
      </c>
      <c r="K4188" s="59" t="str">
        <f t="shared" ref="K4188" si="1556">IF(I4188="Mandatory","mandatory","notmandatory")</f>
        <v>notmandatory</v>
      </c>
      <c r="L4188" s="83"/>
      <c r="M4188" s="59" t="str">
        <f t="shared" si="1552"/>
        <v>notmandatorybuyernosupplier</v>
      </c>
      <c r="N4188" s="24" t="s">
        <v>560</v>
      </c>
      <c r="O4188" s="5" t="str">
        <f t="shared" si="1553"/>
        <v>country not in scope for buyer, no need to review</v>
      </c>
      <c r="P4188"/>
      <c r="Q4188"/>
      <c r="R4188"/>
      <c r="S4188"/>
      <c r="T4188"/>
      <c r="U4188"/>
      <c r="V4188"/>
      <c r="W4188"/>
      <c r="X4188"/>
      <c r="Y4188"/>
    </row>
    <row r="4189" spans="1:25" ht="43.2" x14ac:dyDescent="0.25">
      <c r="A4189" s="76" t="s">
        <v>91</v>
      </c>
      <c r="B4189" s="76" t="str">
        <f>VLOOKUP(A4189,'Buyer Countries '!$B$2:$C$301,2,FALSE)</f>
        <v>no</v>
      </c>
      <c r="C4189" s="76" t="str">
        <f>VLOOKUP(A4189,'Supplier Countries'!$B$2:$D$301,3,FALSE)</f>
        <v>no</v>
      </c>
      <c r="D4189" s="76" t="str">
        <f t="shared" si="1550"/>
        <v>no</v>
      </c>
      <c r="E4189" s="76" t="str">
        <f t="shared" si="1554"/>
        <v>not applicable</v>
      </c>
      <c r="F4189" s="12" t="s">
        <v>561</v>
      </c>
      <c r="G4189" s="13"/>
      <c r="H4189" s="13"/>
      <c r="I4189" s="11"/>
      <c r="J4189" s="21"/>
      <c r="K4189" s="11"/>
      <c r="L4189" s="21"/>
      <c r="M4189" s="11"/>
      <c r="N4189" s="21"/>
      <c r="O4189" s="11"/>
    </row>
    <row r="4190" spans="1:25" ht="14.4" x14ac:dyDescent="0.25">
      <c r="A4190" s="76" t="s">
        <v>91</v>
      </c>
      <c r="B4190" s="76" t="str">
        <f>VLOOKUP(A4190,'Buyer Countries '!$B$2:$C$301,2,FALSE)</f>
        <v>no</v>
      </c>
      <c r="C4190" s="76" t="str">
        <f>VLOOKUP(A4190,'Supplier Countries'!$B$2:$D$301,3,FALSE)</f>
        <v>no</v>
      </c>
      <c r="D4190" s="76" t="str">
        <f t="shared" si="1550"/>
        <v>no</v>
      </c>
      <c r="E4190" s="76" t="str">
        <f t="shared" si="1554"/>
        <v>not applicable</v>
      </c>
      <c r="F4190" s="9" t="s">
        <v>132</v>
      </c>
      <c r="G4190" s="10" t="s">
        <v>562</v>
      </c>
      <c r="H4190" s="10"/>
      <c r="I4190" s="11"/>
      <c r="J4190" s="21"/>
      <c r="K4190" s="11"/>
      <c r="L4190" s="21"/>
      <c r="M4190" s="11"/>
      <c r="N4190" s="21"/>
      <c r="O4190" s="11"/>
    </row>
    <row r="4191" spans="1:25" ht="72" x14ac:dyDescent="0.25">
      <c r="A4191" s="76" t="s">
        <v>91</v>
      </c>
      <c r="B4191" s="76" t="str">
        <f>VLOOKUP(A4191,'Buyer Countries '!$B$2:$C$301,2,FALSE)</f>
        <v>no</v>
      </c>
      <c r="C4191" s="76" t="str">
        <f>VLOOKUP(A4191,'Supplier Countries'!$B$2:$D$301,3,FALSE)</f>
        <v>no</v>
      </c>
      <c r="D4191" s="76" t="str">
        <f t="shared" si="1550"/>
        <v>no</v>
      </c>
      <c r="E4191" s="76" t="str">
        <f t="shared" si="1554"/>
        <v>not applicable</v>
      </c>
      <c r="F4191" s="6">
        <v>164</v>
      </c>
      <c r="G4191" s="5" t="s">
        <v>563</v>
      </c>
      <c r="H4191" s="5" t="s">
        <v>564</v>
      </c>
      <c r="I4191" s="7" t="s">
        <v>127</v>
      </c>
      <c r="J4191" s="89" t="s">
        <v>72</v>
      </c>
      <c r="K4191" s="59" t="str">
        <f t="shared" ref="K4191:K4199" si="1557">IF(I4191="Mandatory","mandatory","notmandatory")</f>
        <v>mandatory</v>
      </c>
      <c r="L4191" s="83"/>
      <c r="M4191" s="59" t="str">
        <f t="shared" ref="M4191:M4202" si="1558">K4191&amp;"buyer"&amp;J4191&amp;"supplier"&amp;L4191</f>
        <v>mandatorybuyeryessupplier</v>
      </c>
      <c r="N4191" s="24"/>
      <c r="O4191" s="59" t="str">
        <f t="shared" ref="O4191:O4202" si="1559">IF(D4191="noyes","country not in scope for buyer, contact buyer",
IF(D4191="no","country not in scope for buyer, no need to review",
IF(D4191="nono","country not in scope for buyer and supplier no need to review",
IF(D4191="yesno","country not in scope for supplier no need to review",
IF(M4191="notmandatorybuyeryessupplierno","can buyer relax rule in SBN or ERP to accept invoice without this, if not provide data on PDF, if not move to Portal invoice",
IF(M4191="mandatorybuyeryessupplierno","SAP business network requires this information, provide it or move to Portal invoice",IF(M4191="mandatorybuyeryessupplier","SAP Business Network requires this information, provide it or move to Portal invoice",
IF(M4191="notmandatorybuyeryessupplier","can you provide data on invoice? Answer in column L by Yes or No",
IF(M4191="notmandatorybuyernosupplieryes","data not required set dropdown to blank in column L",
IF(M4191="notmandatorybuyersupplieryes","data not required set dropdown to blank in column L","good job, perfect match!"))))))))))</f>
        <v>country not in scope for buyer, no need to review</v>
      </c>
    </row>
    <row r="4192" spans="1:25" ht="316.8" x14ac:dyDescent="0.25">
      <c r="A4192" s="76" t="s">
        <v>91</v>
      </c>
      <c r="B4192" s="76" t="str">
        <f>VLOOKUP(A4192,'Buyer Countries '!$B$2:$C$301,2,FALSE)</f>
        <v>no</v>
      </c>
      <c r="C4192" s="76" t="str">
        <f>VLOOKUP(A4192,'Supplier Countries'!$B$2:$D$301,3,FALSE)</f>
        <v>no</v>
      </c>
      <c r="D4192" s="76" t="str">
        <f t="shared" si="1550"/>
        <v>no</v>
      </c>
      <c r="E4192" s="76" t="str">
        <f t="shared" si="1554"/>
        <v>not applicable</v>
      </c>
      <c r="F4192" s="6">
        <v>165</v>
      </c>
      <c r="G4192" s="5" t="s">
        <v>565</v>
      </c>
      <c r="H4192" s="5" t="s">
        <v>566</v>
      </c>
      <c r="I4192" s="7" t="s">
        <v>127</v>
      </c>
      <c r="J4192" s="89" t="s">
        <v>72</v>
      </c>
      <c r="K4192" s="59" t="str">
        <f t="shared" si="1557"/>
        <v>mandatory</v>
      </c>
      <c r="L4192" s="83"/>
      <c r="M4192" s="59" t="str">
        <f t="shared" si="1558"/>
        <v>mandatorybuyeryessupplier</v>
      </c>
      <c r="N4192" s="24"/>
      <c r="O4192" s="59" t="str">
        <f t="shared" si="1559"/>
        <v>country not in scope for buyer, no need to review</v>
      </c>
    </row>
    <row r="4193" spans="1:15" ht="28.8" x14ac:dyDescent="0.25">
      <c r="A4193" s="76" t="s">
        <v>91</v>
      </c>
      <c r="B4193" s="76" t="str">
        <f>VLOOKUP(A4193,'Buyer Countries '!$B$2:$C$301,2,FALSE)</f>
        <v>no</v>
      </c>
      <c r="C4193" s="76" t="str">
        <f>VLOOKUP(A4193,'Supplier Countries'!$B$2:$D$301,3,FALSE)</f>
        <v>no</v>
      </c>
      <c r="D4193" s="76" t="str">
        <f t="shared" si="1550"/>
        <v>no</v>
      </c>
      <c r="E4193" s="76" t="str">
        <f t="shared" si="1554"/>
        <v>not applicable</v>
      </c>
      <c r="F4193" s="6">
        <v>166</v>
      </c>
      <c r="G4193" s="5" t="s">
        <v>567</v>
      </c>
      <c r="H4193" s="5" t="s">
        <v>568</v>
      </c>
      <c r="I4193" s="7" t="s">
        <v>127</v>
      </c>
      <c r="J4193" s="89" t="s">
        <v>72</v>
      </c>
      <c r="K4193" s="59" t="str">
        <f t="shared" si="1557"/>
        <v>mandatory</v>
      </c>
      <c r="L4193" s="83"/>
      <c r="M4193" s="59" t="str">
        <f t="shared" si="1558"/>
        <v>mandatorybuyeryessupplier</v>
      </c>
      <c r="N4193" s="24"/>
      <c r="O4193" s="59" t="str">
        <f t="shared" si="1559"/>
        <v>country not in scope for buyer, no need to review</v>
      </c>
    </row>
    <row r="4194" spans="1:15" ht="28.8" x14ac:dyDescent="0.25">
      <c r="A4194" s="76" t="s">
        <v>91</v>
      </c>
      <c r="B4194" s="76" t="str">
        <f>VLOOKUP(A4194,'Buyer Countries '!$B$2:$C$301,2,FALSE)</f>
        <v>no</v>
      </c>
      <c r="C4194" s="76" t="str">
        <f>VLOOKUP(A4194,'Supplier Countries'!$B$2:$D$301,3,FALSE)</f>
        <v>no</v>
      </c>
      <c r="D4194" s="76" t="str">
        <f t="shared" si="1550"/>
        <v>no</v>
      </c>
      <c r="E4194" s="76" t="str">
        <f t="shared" si="1554"/>
        <v>not applicable</v>
      </c>
      <c r="F4194" s="6">
        <v>167</v>
      </c>
      <c r="G4194" s="5" t="s">
        <v>569</v>
      </c>
      <c r="H4194" s="5" t="s">
        <v>570</v>
      </c>
      <c r="I4194" s="7" t="s">
        <v>138</v>
      </c>
      <c r="J4194" s="83" t="s">
        <v>75</v>
      </c>
      <c r="K4194" s="59" t="str">
        <f t="shared" si="1557"/>
        <v>notmandatory</v>
      </c>
      <c r="L4194" s="83"/>
      <c r="M4194" s="59" t="str">
        <f t="shared" si="1558"/>
        <v>notmandatorybuyernosupplier</v>
      </c>
      <c r="N4194" s="24"/>
      <c r="O4194" s="59" t="str">
        <f t="shared" si="1559"/>
        <v>country not in scope for buyer, no need to review</v>
      </c>
    </row>
    <row r="4195" spans="1:15" ht="14.4" x14ac:dyDescent="0.25">
      <c r="A4195" s="76" t="s">
        <v>91</v>
      </c>
      <c r="B4195" s="76" t="str">
        <f>VLOOKUP(A4195,'Buyer Countries '!$B$2:$C$301,2,FALSE)</f>
        <v>no</v>
      </c>
      <c r="C4195" s="76" t="str">
        <f>VLOOKUP(A4195,'Supplier Countries'!$B$2:$D$301,3,FALSE)</f>
        <v>no</v>
      </c>
      <c r="D4195" s="76" t="str">
        <f t="shared" si="1550"/>
        <v>no</v>
      </c>
      <c r="E4195" s="76" t="str">
        <f t="shared" si="1554"/>
        <v>not applicable</v>
      </c>
      <c r="F4195" s="6">
        <v>168</v>
      </c>
      <c r="G4195" s="5" t="s">
        <v>571</v>
      </c>
      <c r="H4195" s="5" t="s">
        <v>572</v>
      </c>
      <c r="I4195" s="7" t="s">
        <v>138</v>
      </c>
      <c r="J4195" s="83" t="s">
        <v>75</v>
      </c>
      <c r="K4195" s="59" t="str">
        <f t="shared" si="1557"/>
        <v>notmandatory</v>
      </c>
      <c r="L4195" s="83"/>
      <c r="M4195" s="59" t="str">
        <f t="shared" si="1558"/>
        <v>notmandatorybuyernosupplier</v>
      </c>
      <c r="N4195" s="24"/>
      <c r="O4195" s="59" t="str">
        <f t="shared" si="1559"/>
        <v>country not in scope for buyer, no need to review</v>
      </c>
    </row>
    <row r="4196" spans="1:15" ht="14.4" x14ac:dyDescent="0.25">
      <c r="A4196" s="76" t="s">
        <v>91</v>
      </c>
      <c r="B4196" s="76" t="str">
        <f>VLOOKUP(A4196,'Buyer Countries '!$B$2:$C$301,2,FALSE)</f>
        <v>no</v>
      </c>
      <c r="C4196" s="76" t="str">
        <f>VLOOKUP(A4196,'Supplier Countries'!$B$2:$D$301,3,FALSE)</f>
        <v>no</v>
      </c>
      <c r="D4196" s="76" t="str">
        <f t="shared" si="1550"/>
        <v>no</v>
      </c>
      <c r="E4196" s="76" t="str">
        <f t="shared" si="1554"/>
        <v>not applicable</v>
      </c>
      <c r="F4196" s="6">
        <v>169</v>
      </c>
      <c r="G4196" s="5" t="s">
        <v>573</v>
      </c>
      <c r="H4196" s="5" t="s">
        <v>574</v>
      </c>
      <c r="I4196" s="7" t="s">
        <v>127</v>
      </c>
      <c r="J4196" s="89" t="s">
        <v>72</v>
      </c>
      <c r="K4196" s="59" t="str">
        <f t="shared" si="1557"/>
        <v>mandatory</v>
      </c>
      <c r="L4196" s="83"/>
      <c r="M4196" s="59" t="str">
        <f t="shared" si="1558"/>
        <v>mandatorybuyeryessupplier</v>
      </c>
      <c r="N4196" s="24" t="s">
        <v>575</v>
      </c>
      <c r="O4196" s="59" t="str">
        <f t="shared" si="1559"/>
        <v>country not in scope for buyer, no need to review</v>
      </c>
    </row>
    <row r="4197" spans="1:15" ht="57.6" x14ac:dyDescent="0.25">
      <c r="A4197" s="76" t="s">
        <v>91</v>
      </c>
      <c r="B4197" s="76" t="str">
        <f>VLOOKUP(A4197,'Buyer Countries '!$B$2:$C$301,2,FALSE)</f>
        <v>no</v>
      </c>
      <c r="C4197" s="76" t="str">
        <f>VLOOKUP(A4197,'Supplier Countries'!$B$2:$D$301,3,FALSE)</f>
        <v>no</v>
      </c>
      <c r="D4197" s="76" t="str">
        <f t="shared" si="1550"/>
        <v>no</v>
      </c>
      <c r="E4197" s="76" t="str">
        <f t="shared" si="1554"/>
        <v>not applicable</v>
      </c>
      <c r="F4197" s="6">
        <v>170</v>
      </c>
      <c r="G4197" s="5" t="s">
        <v>576</v>
      </c>
      <c r="H4197" s="5" t="s">
        <v>577</v>
      </c>
      <c r="I4197" s="7" t="s">
        <v>127</v>
      </c>
      <c r="J4197" s="89" t="s">
        <v>72</v>
      </c>
      <c r="K4197" s="59" t="str">
        <f t="shared" si="1557"/>
        <v>mandatory</v>
      </c>
      <c r="L4197" s="83"/>
      <c r="M4197" s="59" t="str">
        <f t="shared" si="1558"/>
        <v>mandatorybuyeryessupplier</v>
      </c>
      <c r="N4197" s="24" t="s">
        <v>575</v>
      </c>
      <c r="O4197" s="59" t="str">
        <f t="shared" si="1559"/>
        <v>country not in scope for buyer, no need to review</v>
      </c>
    </row>
    <row r="4198" spans="1:15" ht="28.8" x14ac:dyDescent="0.25">
      <c r="A4198" s="76" t="s">
        <v>91</v>
      </c>
      <c r="B4198" s="76" t="str">
        <f>VLOOKUP(A4198,'Buyer Countries '!$B$2:$C$301,2,FALSE)</f>
        <v>no</v>
      </c>
      <c r="C4198" s="76" t="str">
        <f>VLOOKUP(A4198,'Supplier Countries'!$B$2:$D$301,3,FALSE)</f>
        <v>no</v>
      </c>
      <c r="D4198" s="76" t="str">
        <f t="shared" si="1550"/>
        <v>no</v>
      </c>
      <c r="E4198" s="76" t="str">
        <f t="shared" si="1554"/>
        <v>not applicable</v>
      </c>
      <c r="F4198" s="6">
        <v>171</v>
      </c>
      <c r="G4198" s="5" t="s">
        <v>578</v>
      </c>
      <c r="H4198" s="5" t="s">
        <v>579</v>
      </c>
      <c r="I4198" s="7" t="s">
        <v>127</v>
      </c>
      <c r="J4198" s="89" t="s">
        <v>72</v>
      </c>
      <c r="K4198" s="59" t="str">
        <f t="shared" si="1557"/>
        <v>mandatory</v>
      </c>
      <c r="L4198" s="83"/>
      <c r="M4198" s="59" t="str">
        <f t="shared" si="1558"/>
        <v>mandatorybuyeryessupplier</v>
      </c>
      <c r="N4198" s="24" t="s">
        <v>575</v>
      </c>
      <c r="O4198" s="59" t="str">
        <f t="shared" si="1559"/>
        <v>country not in scope for buyer, no need to review</v>
      </c>
    </row>
    <row r="4199" spans="1:15" ht="14.4" x14ac:dyDescent="0.25">
      <c r="A4199" s="76" t="s">
        <v>91</v>
      </c>
      <c r="B4199" s="76" t="str">
        <f>VLOOKUP(A4199,'Buyer Countries '!$B$2:$C$301,2,FALSE)</f>
        <v>no</v>
      </c>
      <c r="C4199" s="76" t="str">
        <f>VLOOKUP(A4199,'Supplier Countries'!$B$2:$D$301,3,FALSE)</f>
        <v>no</v>
      </c>
      <c r="D4199" s="76" t="str">
        <f t="shared" si="1550"/>
        <v>no</v>
      </c>
      <c r="E4199" s="76" t="str">
        <f t="shared" si="1554"/>
        <v>not applicable</v>
      </c>
      <c r="F4199" s="6">
        <v>173</v>
      </c>
      <c r="G4199" s="5" t="s">
        <v>580</v>
      </c>
      <c r="H4199" s="5" t="s">
        <v>581</v>
      </c>
      <c r="I4199" s="7" t="s">
        <v>138</v>
      </c>
      <c r="J4199" s="83" t="s">
        <v>72</v>
      </c>
      <c r="K4199" s="59" t="str">
        <f t="shared" si="1557"/>
        <v>notmandatory</v>
      </c>
      <c r="L4199" s="83"/>
      <c r="M4199" s="59" t="str">
        <f t="shared" si="1558"/>
        <v>notmandatorybuyeryessupplier</v>
      </c>
      <c r="N4199" s="24"/>
      <c r="O4199" s="59" t="str">
        <f t="shared" si="1559"/>
        <v>country not in scope for buyer, no need to review</v>
      </c>
    </row>
    <row r="4200" spans="1:15" ht="158.4" x14ac:dyDescent="0.25">
      <c r="A4200" s="76" t="s">
        <v>91</v>
      </c>
      <c r="B4200" s="76" t="str">
        <f>VLOOKUP(A4200,'Buyer Countries '!$B$2:$C$301,2,FALSE)</f>
        <v>no</v>
      </c>
      <c r="C4200" s="76" t="str">
        <f>VLOOKUP(A4200,'Supplier Countries'!$B$2:$D$301,3,FALSE)</f>
        <v>no</v>
      </c>
      <c r="D4200" s="76" t="str">
        <f t="shared" si="1550"/>
        <v>no</v>
      </c>
      <c r="E4200" s="76" t="str">
        <f t="shared" si="1554"/>
        <v>not applicable</v>
      </c>
      <c r="F4200" s="6">
        <v>174</v>
      </c>
      <c r="G4200" s="5" t="s">
        <v>582</v>
      </c>
      <c r="H4200" s="5" t="s">
        <v>583</v>
      </c>
      <c r="I4200" s="7" t="s">
        <v>138</v>
      </c>
      <c r="J4200" s="83" t="s">
        <v>75</v>
      </c>
      <c r="K4200" s="59" t="str">
        <f t="shared" ref="K4200" si="1560">IF(I4200="Mandatory","mandatory","notmandatory")</f>
        <v>notmandatory</v>
      </c>
      <c r="L4200" s="83"/>
      <c r="M4200" s="59" t="str">
        <f t="shared" si="1558"/>
        <v>notmandatorybuyernosupplier</v>
      </c>
      <c r="N4200" s="24" t="s">
        <v>584</v>
      </c>
      <c r="O4200" s="59" t="str">
        <f t="shared" si="1559"/>
        <v>country not in scope for buyer, no need to review</v>
      </c>
    </row>
    <row r="4201" spans="1:15" ht="100.8" x14ac:dyDescent="0.25">
      <c r="A4201" s="76" t="s">
        <v>91</v>
      </c>
      <c r="B4201" s="76" t="str">
        <f>VLOOKUP(A4201,'Buyer Countries '!$B$2:$C$301,2,FALSE)</f>
        <v>no</v>
      </c>
      <c r="C4201" s="76" t="str">
        <f>VLOOKUP(A4201,'Supplier Countries'!$B$2:$D$301,3,FALSE)</f>
        <v>no</v>
      </c>
      <c r="D4201" s="76" t="str">
        <f t="shared" si="1550"/>
        <v>no</v>
      </c>
      <c r="E4201" s="76" t="str">
        <f t="shared" si="1554"/>
        <v>not applicable</v>
      </c>
      <c r="F4201" s="6">
        <v>175</v>
      </c>
      <c r="G4201" s="5" t="s">
        <v>585</v>
      </c>
      <c r="H4201" s="5" t="s">
        <v>586</v>
      </c>
      <c r="I4201" s="7" t="s">
        <v>138</v>
      </c>
      <c r="J4201" s="83" t="s">
        <v>75</v>
      </c>
      <c r="K4201" s="59" t="str">
        <f>IF(I4201="Mandatory","mandatory","notmandatory")</f>
        <v>notmandatory</v>
      </c>
      <c r="L4201" s="83"/>
      <c r="M4201" s="59" t="str">
        <f t="shared" si="1558"/>
        <v>notmandatorybuyernosupplier</v>
      </c>
      <c r="N4201" s="24"/>
      <c r="O4201" s="59" t="str">
        <f t="shared" si="1559"/>
        <v>country not in scope for buyer, no need to review</v>
      </c>
    </row>
    <row r="4202" spans="1:15" ht="28.8" x14ac:dyDescent="0.25">
      <c r="A4202" s="76" t="s">
        <v>91</v>
      </c>
      <c r="B4202" s="76" t="str">
        <f>VLOOKUP(A4202,'Buyer Countries '!$B$2:$C$301,2,FALSE)</f>
        <v>no</v>
      </c>
      <c r="C4202" s="76" t="str">
        <f>VLOOKUP(A4202,'Supplier Countries'!$B$2:$D$301,3,FALSE)</f>
        <v>no</v>
      </c>
      <c r="D4202" s="76" t="str">
        <f t="shared" si="1550"/>
        <v>no</v>
      </c>
      <c r="E4202" s="76" t="str">
        <f t="shared" si="1554"/>
        <v>not applicable</v>
      </c>
      <c r="F4202" s="6">
        <v>186</v>
      </c>
      <c r="G4202" s="5" t="s">
        <v>587</v>
      </c>
      <c r="H4202" s="5" t="s">
        <v>588</v>
      </c>
      <c r="I4202" s="7" t="s">
        <v>138</v>
      </c>
      <c r="J4202" s="83" t="s">
        <v>75</v>
      </c>
      <c r="K4202" s="59" t="str">
        <f>IF(I4202="Mandatory","mandatory","notmandatory")</f>
        <v>notmandatory</v>
      </c>
      <c r="L4202" s="83"/>
      <c r="M4202" s="59" t="str">
        <f t="shared" si="1558"/>
        <v>notmandatorybuyernosupplier</v>
      </c>
      <c r="N4202" s="24"/>
      <c r="O4202" s="59" t="str">
        <f t="shared" si="1559"/>
        <v>country not in scope for buyer, no need to review</v>
      </c>
    </row>
    <row r="4203" spans="1:15" ht="14.4" x14ac:dyDescent="0.25">
      <c r="A4203" s="76" t="s">
        <v>91</v>
      </c>
      <c r="B4203" s="76" t="str">
        <f>VLOOKUP(A4203,'Buyer Countries '!$B$2:$C$301,2,FALSE)</f>
        <v>no</v>
      </c>
      <c r="C4203" s="76" t="str">
        <f>VLOOKUP(A4203,'Supplier Countries'!$B$2:$D$301,3,FALSE)</f>
        <v>no</v>
      </c>
      <c r="D4203" s="76" t="str">
        <f t="shared" si="1550"/>
        <v>no</v>
      </c>
      <c r="E4203" s="76" t="str">
        <f t="shared" si="1554"/>
        <v>not applicable</v>
      </c>
      <c r="F4203" s="9" t="s">
        <v>132</v>
      </c>
      <c r="G4203" s="10" t="s">
        <v>589</v>
      </c>
      <c r="H4203" s="10"/>
      <c r="I4203" s="11"/>
      <c r="J4203" s="21"/>
      <c r="K4203" s="11"/>
      <c r="L4203" s="21"/>
      <c r="M4203" s="11"/>
      <c r="N4203" s="21"/>
      <c r="O4203" s="11"/>
    </row>
    <row r="4204" spans="1:15" ht="216" x14ac:dyDescent="0.25">
      <c r="A4204" s="76" t="s">
        <v>91</v>
      </c>
      <c r="B4204" s="76" t="str">
        <f>VLOOKUP(A4204,'Buyer Countries '!$B$2:$C$301,2,FALSE)</f>
        <v>no</v>
      </c>
      <c r="C4204" s="76" t="str">
        <f>VLOOKUP(A4204,'Supplier Countries'!$B$2:$D$301,3,FALSE)</f>
        <v>no</v>
      </c>
      <c r="D4204" s="76" t="str">
        <f t="shared" si="1550"/>
        <v>no</v>
      </c>
      <c r="E4204" s="76" t="str">
        <f t="shared" si="1554"/>
        <v>not applicable</v>
      </c>
      <c r="F4204" s="6">
        <v>188</v>
      </c>
      <c r="G4204" s="5" t="s">
        <v>590</v>
      </c>
      <c r="H4204" s="5" t="s">
        <v>591</v>
      </c>
      <c r="I4204" s="7" t="s">
        <v>142</v>
      </c>
      <c r="J4204" s="83" t="s">
        <v>75</v>
      </c>
      <c r="K4204" s="59" t="str">
        <f>IF(I4204="Mandatory","mandatory","notmandatory")</f>
        <v>notmandatory</v>
      </c>
      <c r="L4204" s="83"/>
      <c r="M4204" s="59" t="str">
        <f t="shared" ref="M4204:M4207" si="1561">K4204&amp;"buyer"&amp;J4204&amp;"supplier"&amp;L4204</f>
        <v>notmandatorybuyernosupplier</v>
      </c>
      <c r="N4204" s="24"/>
      <c r="O4204" s="59" t="str">
        <f t="shared" ref="O4204:O4207" si="1562">IF(D4204="noyes","country not in scope for buyer, contact buyer",
IF(D4204="no","country not in scope for buyer, no need to review",
IF(D4204="nono","country not in scope for buyer and supplier no need to review",
IF(D4204="yesno","country not in scope for supplier no need to review",
IF(M4204="notmandatorybuyeryessupplierno","can buyer relax rule in SBN or ERP to accept invoice without this, if not provide data on PDF, if not move to Portal invoice",
IF(M4204="mandatorybuyeryessupplierno","SAP business network requires this information, provide it or move to Portal invoice",IF(M4204="mandatorybuyeryessupplier","SAP Business Network requires this information, provide it or move to Portal invoice",
IF(M4204="notmandatorybuyeryessupplier","can you provide data on invoice? Answer in column L by Yes or No",
IF(M4204="notmandatorybuyernosupplieryes","data not required set dropdown to blank in column L",
IF(M4204="notmandatorybuyersupplieryes","data not required set dropdown to blank in column L","good job, perfect match!"))))))))))</f>
        <v>country not in scope for buyer, no need to review</v>
      </c>
    </row>
    <row r="4205" spans="1:15" ht="100.8" x14ac:dyDescent="0.25">
      <c r="A4205" s="76" t="s">
        <v>91</v>
      </c>
      <c r="B4205" s="76" t="str">
        <f>VLOOKUP(A4205,'Buyer Countries '!$B$2:$C$301,2,FALSE)</f>
        <v>no</v>
      </c>
      <c r="C4205" s="76" t="str">
        <f>VLOOKUP(A4205,'Supplier Countries'!$B$2:$D$301,3,FALSE)</f>
        <v>no</v>
      </c>
      <c r="D4205" s="76" t="str">
        <f t="shared" si="1550"/>
        <v>no</v>
      </c>
      <c r="E4205" s="76" t="str">
        <f t="shared" si="1554"/>
        <v>not applicable</v>
      </c>
      <c r="F4205" s="6">
        <v>189</v>
      </c>
      <c r="G4205" s="5" t="s">
        <v>592</v>
      </c>
      <c r="H4205" s="5" t="s">
        <v>593</v>
      </c>
      <c r="I4205" s="7" t="s">
        <v>142</v>
      </c>
      <c r="J4205" s="83" t="s">
        <v>75</v>
      </c>
      <c r="K4205" s="59" t="str">
        <f>IF(I4205="Mandatory","mandatory","notmandatory")</f>
        <v>notmandatory</v>
      </c>
      <c r="L4205" s="83"/>
      <c r="M4205" s="59" t="str">
        <f t="shared" si="1561"/>
        <v>notmandatorybuyernosupplier</v>
      </c>
      <c r="N4205" s="24"/>
      <c r="O4205" s="59" t="str">
        <f t="shared" si="1562"/>
        <v>country not in scope for buyer, no need to review</v>
      </c>
    </row>
    <row r="4206" spans="1:15" ht="201.6" x14ac:dyDescent="0.25">
      <c r="A4206" s="76" t="s">
        <v>91</v>
      </c>
      <c r="B4206" s="76" t="str">
        <f>VLOOKUP(A4206,'Buyer Countries '!$B$2:$C$301,2,FALSE)</f>
        <v>no</v>
      </c>
      <c r="C4206" s="76" t="str">
        <f>VLOOKUP(A4206,'Supplier Countries'!$B$2:$D$301,3,FALSE)</f>
        <v>no</v>
      </c>
      <c r="D4206" s="76" t="str">
        <f t="shared" si="1550"/>
        <v>no</v>
      </c>
      <c r="E4206" s="76" t="str">
        <f t="shared" si="1554"/>
        <v>not applicable</v>
      </c>
      <c r="F4206" s="6">
        <v>190</v>
      </c>
      <c r="G4206" s="5" t="s">
        <v>594</v>
      </c>
      <c r="H4206" s="5" t="s">
        <v>595</v>
      </c>
      <c r="I4206" s="7" t="s">
        <v>142</v>
      </c>
      <c r="J4206" s="83" t="s">
        <v>75</v>
      </c>
      <c r="K4206" s="59" t="str">
        <f>IF(I4206="Mandatory","mandatory","notmandatory")</f>
        <v>notmandatory</v>
      </c>
      <c r="L4206" s="83"/>
      <c r="M4206" s="59" t="str">
        <f t="shared" si="1561"/>
        <v>notmandatorybuyernosupplier</v>
      </c>
      <c r="N4206" s="24"/>
      <c r="O4206" s="59" t="str">
        <f t="shared" si="1562"/>
        <v>country not in scope for buyer, no need to review</v>
      </c>
    </row>
    <row r="4207" spans="1:15" ht="43.2" x14ac:dyDescent="0.25">
      <c r="A4207" s="76" t="s">
        <v>91</v>
      </c>
      <c r="B4207" s="76" t="str">
        <f>VLOOKUP(A4207,'Buyer Countries '!$B$2:$C$301,2,FALSE)</f>
        <v>no</v>
      </c>
      <c r="C4207" s="76" t="str">
        <f>VLOOKUP(A4207,'Supplier Countries'!$B$2:$D$301,3,FALSE)</f>
        <v>no</v>
      </c>
      <c r="D4207" s="76" t="str">
        <f t="shared" si="1550"/>
        <v>no</v>
      </c>
      <c r="E4207" s="76" t="str">
        <f t="shared" si="1554"/>
        <v>not applicable</v>
      </c>
      <c r="F4207" s="6">
        <v>191</v>
      </c>
      <c r="G4207" s="5" t="s">
        <v>596</v>
      </c>
      <c r="H4207" s="5" t="s">
        <v>597</v>
      </c>
      <c r="I4207" s="7" t="s">
        <v>138</v>
      </c>
      <c r="J4207" s="83" t="s">
        <v>75</v>
      </c>
      <c r="K4207" s="59" t="str">
        <f>IF(I4207="Mandatory","mandatory","notmandatory")</f>
        <v>notmandatory</v>
      </c>
      <c r="L4207" s="83"/>
      <c r="M4207" s="59" t="str">
        <f t="shared" si="1561"/>
        <v>notmandatorybuyernosupplier</v>
      </c>
      <c r="N4207" s="24"/>
      <c r="O4207" s="59" t="str">
        <f t="shared" si="1562"/>
        <v>country not in scope for buyer, no need to review</v>
      </c>
    </row>
    <row r="4208" spans="1:15" ht="14.4" x14ac:dyDescent="0.25">
      <c r="A4208" s="76" t="s">
        <v>91</v>
      </c>
      <c r="B4208" s="76" t="str">
        <f>VLOOKUP(A4208,'Buyer Countries '!$B$2:$C$301,2,FALSE)</f>
        <v>no</v>
      </c>
      <c r="C4208" s="76" t="str">
        <f>VLOOKUP(A4208,'Supplier Countries'!$B$2:$D$301,3,FALSE)</f>
        <v>no</v>
      </c>
      <c r="D4208" s="76" t="str">
        <f t="shared" si="1550"/>
        <v>no</v>
      </c>
      <c r="E4208" s="76" t="str">
        <f t="shared" si="1554"/>
        <v>not applicable</v>
      </c>
      <c r="F4208" s="9" t="s">
        <v>132</v>
      </c>
      <c r="G4208" s="10" t="s">
        <v>598</v>
      </c>
      <c r="H4208" s="10"/>
      <c r="I4208" s="11"/>
      <c r="J4208" s="21" t="s">
        <v>134</v>
      </c>
      <c r="K4208" s="11"/>
      <c r="L4208" s="21"/>
      <c r="M4208" s="11"/>
      <c r="N4208" s="21"/>
      <c r="O4208" s="11"/>
    </row>
    <row r="4209" spans="1:25" ht="57.6" x14ac:dyDescent="0.25">
      <c r="A4209" s="76" t="s">
        <v>91</v>
      </c>
      <c r="B4209" s="76" t="str">
        <f>VLOOKUP(A4209,'Buyer Countries '!$B$2:$C$301,2,FALSE)</f>
        <v>no</v>
      </c>
      <c r="C4209" s="76" t="str">
        <f>VLOOKUP(A4209,'Supplier Countries'!$B$2:$D$301,3,FALSE)</f>
        <v>no</v>
      </c>
      <c r="D4209" s="76" t="str">
        <f t="shared" si="1550"/>
        <v>no</v>
      </c>
      <c r="E4209" s="76" t="str">
        <f t="shared" si="1554"/>
        <v>not applicable</v>
      </c>
      <c r="F4209" s="8" t="s">
        <v>599</v>
      </c>
      <c r="G4209" s="7" t="s">
        <v>600</v>
      </c>
      <c r="H4209" s="5" t="s">
        <v>601</v>
      </c>
      <c r="I4209" s="7" t="s">
        <v>138</v>
      </c>
      <c r="J4209" s="83" t="s">
        <v>75</v>
      </c>
      <c r="K4209" s="59" t="str">
        <f>IF(I4209="Mandatory","mandatory","notmandatory")</f>
        <v>notmandatory</v>
      </c>
      <c r="L4209" s="83"/>
      <c r="M4209" s="59" t="str">
        <f t="shared" ref="M4209:M4214" si="1563">K4209&amp;"buyer"&amp;J4209&amp;"supplier"&amp;L4209</f>
        <v>notmandatorybuyernosupplier</v>
      </c>
      <c r="N4209" s="24" t="s">
        <v>602</v>
      </c>
      <c r="O4209" s="59" t="str">
        <f t="shared" ref="O4209:O4214" si="1564">IF(D4209="noyes","country not in scope for buyer, contact buyer",
IF(D4209="no","country not in scope for buyer, no need to review",
IF(D4209="nono","country not in scope for buyer and supplier no need to review",
IF(D4209="yesno","country not in scope for supplier no need to review",
IF(M4209="notmandatorybuyeryessupplierno","can buyer relax rule in SBN or ERP to accept invoice without this, if not provide data on PDF, if not move to Portal invoice",
IF(M4209="mandatorybuyeryessupplierno","SAP business network requires this information, provide it or move to Portal invoice",IF(M4209="mandatorybuyeryessupplier","SAP Business Network requires this information, provide it or move to Portal invoice",
IF(M4209="notmandatorybuyeryessupplier","can you provide data on invoice? Answer in column L by Yes or No",
IF(M4209="notmandatorybuyernosupplieryes","data not required set dropdown to blank in column L",
IF(M4209="notmandatorybuyersupplieryes","data not required set dropdown to blank in column L","good job, perfect match!"))))))))))</f>
        <v>country not in scope for buyer, no need to review</v>
      </c>
    </row>
    <row r="4210" spans="1:25" ht="43.2" x14ac:dyDescent="0.25">
      <c r="A4210" s="76" t="s">
        <v>91</v>
      </c>
      <c r="B4210" s="76" t="str">
        <f>VLOOKUP(A4210,'Buyer Countries '!$B$2:$C$301,2,FALSE)</f>
        <v>no</v>
      </c>
      <c r="C4210" s="76" t="str">
        <f>VLOOKUP(A4210,'Supplier Countries'!$B$2:$D$301,3,FALSE)</f>
        <v>no</v>
      </c>
      <c r="D4210" s="76" t="str">
        <f t="shared" si="1550"/>
        <v>no</v>
      </c>
      <c r="E4210" s="76" t="str">
        <f t="shared" si="1554"/>
        <v>not applicable</v>
      </c>
      <c r="F4210" s="8" t="s">
        <v>603</v>
      </c>
      <c r="G4210" s="7" t="s">
        <v>604</v>
      </c>
      <c r="H4210" s="5" t="s">
        <v>605</v>
      </c>
      <c r="I4210" s="7" t="s">
        <v>138</v>
      </c>
      <c r="J4210" s="83" t="s">
        <v>75</v>
      </c>
      <c r="K4210" s="59" t="str">
        <f>IF(I4210="Mandatory","mandatory","notmandatory")</f>
        <v>notmandatory</v>
      </c>
      <c r="L4210" s="83"/>
      <c r="M4210" s="59" t="str">
        <f t="shared" si="1563"/>
        <v>notmandatorybuyernosupplier</v>
      </c>
      <c r="N4210" s="24" t="s">
        <v>602</v>
      </c>
      <c r="O4210" s="59" t="str">
        <f t="shared" si="1564"/>
        <v>country not in scope for buyer, no need to review</v>
      </c>
    </row>
    <row r="4211" spans="1:25" ht="14.4" x14ac:dyDescent="0.25">
      <c r="A4211" s="76" t="s">
        <v>91</v>
      </c>
      <c r="B4211" s="76" t="str">
        <f>VLOOKUP(A4211,'Buyer Countries '!$B$2:$C$301,2,FALSE)</f>
        <v>no</v>
      </c>
      <c r="C4211" s="76" t="str">
        <f>VLOOKUP(A4211,'Supplier Countries'!$B$2:$D$301,3,FALSE)</f>
        <v>no</v>
      </c>
      <c r="D4211" s="76" t="str">
        <f t="shared" si="1550"/>
        <v>no</v>
      </c>
      <c r="E4211" s="76" t="str">
        <f t="shared" si="1554"/>
        <v>not applicable</v>
      </c>
      <c r="F4211" s="8" t="s">
        <v>606</v>
      </c>
      <c r="G4211" s="7" t="s">
        <v>607</v>
      </c>
      <c r="H4211" s="5"/>
      <c r="I4211" s="7" t="s">
        <v>138</v>
      </c>
      <c r="J4211" s="83" t="s">
        <v>75</v>
      </c>
      <c r="K4211" s="59" t="str">
        <f>IF(I4211="Mandatory","mandatory","notmandatory")</f>
        <v>notmandatory</v>
      </c>
      <c r="L4211" s="83"/>
      <c r="M4211" s="59" t="str">
        <f t="shared" si="1563"/>
        <v>notmandatorybuyernosupplier</v>
      </c>
      <c r="N4211" s="24" t="s">
        <v>602</v>
      </c>
      <c r="O4211" s="59" t="str">
        <f t="shared" si="1564"/>
        <v>country not in scope for buyer, no need to review</v>
      </c>
    </row>
    <row r="4212" spans="1:25" s="82" customFormat="1" ht="28.8" x14ac:dyDescent="0.25">
      <c r="A4212" s="22" t="s">
        <v>91</v>
      </c>
      <c r="B4212" s="76" t="str">
        <f>VLOOKUP(A4212,'Buyer Countries '!$B$2:$C$301,2,FALSE)</f>
        <v>no</v>
      </c>
      <c r="C4212" s="76" t="str">
        <f>VLOOKUP(A4212,'Supplier Countries'!$B$2:$D$301,3,FALSE)</f>
        <v>no</v>
      </c>
      <c r="D4212" s="76" t="str">
        <f t="shared" si="1550"/>
        <v>no</v>
      </c>
      <c r="E4212" s="76" t="str">
        <f t="shared" si="1554"/>
        <v>not applicable</v>
      </c>
      <c r="F4212" s="8" t="s">
        <v>608</v>
      </c>
      <c r="G4212" s="7" t="s">
        <v>341</v>
      </c>
      <c r="H4212" s="5" t="s">
        <v>609</v>
      </c>
      <c r="I4212" s="7" t="s">
        <v>138</v>
      </c>
      <c r="J4212" s="83" t="s">
        <v>75</v>
      </c>
      <c r="K4212" s="59" t="str">
        <f t="shared" ref="K4212" si="1565">IF(I4212="Mandatory","mandatory","notmandatory")</f>
        <v>notmandatory</v>
      </c>
      <c r="L4212" s="83"/>
      <c r="M4212" s="59" t="str">
        <f t="shared" si="1563"/>
        <v>notmandatorybuyernosupplier</v>
      </c>
      <c r="N4212" s="24"/>
      <c r="O4212" s="59" t="str">
        <f t="shared" si="1564"/>
        <v>country not in scope for buyer, no need to review</v>
      </c>
      <c r="P4212"/>
      <c r="Q4212"/>
      <c r="R4212"/>
      <c r="S4212"/>
      <c r="T4212"/>
      <c r="U4212"/>
      <c r="V4212"/>
      <c r="W4212"/>
      <c r="X4212"/>
      <c r="Y4212"/>
    </row>
    <row r="4213" spans="1:25" ht="57.6" x14ac:dyDescent="0.25">
      <c r="A4213" s="76" t="s">
        <v>91</v>
      </c>
      <c r="B4213" s="76" t="str">
        <f>VLOOKUP(A4213,'Buyer Countries '!$B$2:$C$301,2,FALSE)</f>
        <v>no</v>
      </c>
      <c r="C4213" s="76" t="str">
        <f>VLOOKUP(A4213,'Supplier Countries'!$B$2:$D$301,3,FALSE)</f>
        <v>no</v>
      </c>
      <c r="D4213" s="76" t="str">
        <f t="shared" si="1550"/>
        <v>no</v>
      </c>
      <c r="E4213" s="76" t="str">
        <f t="shared" si="1554"/>
        <v>not applicable</v>
      </c>
      <c r="F4213" s="8" t="s">
        <v>610</v>
      </c>
      <c r="G4213" s="7" t="s">
        <v>343</v>
      </c>
      <c r="H4213" s="5" t="s">
        <v>611</v>
      </c>
      <c r="I4213" s="7" t="s">
        <v>138</v>
      </c>
      <c r="J4213" s="83" t="s">
        <v>75</v>
      </c>
      <c r="K4213" s="59" t="str">
        <f t="shared" ref="K4213" si="1566">IF(I4213="Mandatory","mandatory","notmandatory")</f>
        <v>notmandatory</v>
      </c>
      <c r="L4213" s="83"/>
      <c r="M4213" s="59" t="str">
        <f t="shared" si="1563"/>
        <v>notmandatorybuyernosupplier</v>
      </c>
      <c r="N4213" s="24" t="s">
        <v>612</v>
      </c>
      <c r="O4213" s="59" t="str">
        <f t="shared" si="1564"/>
        <v>country not in scope for buyer, no need to review</v>
      </c>
    </row>
    <row r="4214" spans="1:25" ht="14.4" x14ac:dyDescent="0.25">
      <c r="A4214" s="76" t="s">
        <v>91</v>
      </c>
      <c r="B4214" s="76" t="str">
        <f>VLOOKUP(A4214,'Buyer Countries '!$B$2:$C$301,2,FALSE)</f>
        <v>no</v>
      </c>
      <c r="C4214" s="76" t="str">
        <f>VLOOKUP(A4214,'Supplier Countries'!$B$2:$D$301,3,FALSE)</f>
        <v>no</v>
      </c>
      <c r="D4214" s="76" t="str">
        <f t="shared" si="1550"/>
        <v>no</v>
      </c>
      <c r="E4214" s="76" t="str">
        <f t="shared" si="1554"/>
        <v>not applicable</v>
      </c>
      <c r="F4214" s="8" t="s">
        <v>613</v>
      </c>
      <c r="G4214" s="7" t="s">
        <v>614</v>
      </c>
      <c r="H4214" s="5"/>
      <c r="I4214" s="7" t="s">
        <v>138</v>
      </c>
      <c r="J4214" s="83" t="s">
        <v>75</v>
      </c>
      <c r="K4214" s="59" t="str">
        <f>IF(I4214="Mandatory","mandatory","notmandatory")</f>
        <v>notmandatory</v>
      </c>
      <c r="L4214" s="83"/>
      <c r="M4214" s="59" t="str">
        <f t="shared" si="1563"/>
        <v>notmandatorybuyernosupplier</v>
      </c>
      <c r="N4214" s="24" t="s">
        <v>602</v>
      </c>
      <c r="O4214" s="59" t="str">
        <f t="shared" si="1564"/>
        <v>country not in scope for buyer, no need to review</v>
      </c>
    </row>
    <row r="4215" spans="1:25" ht="14.4" x14ac:dyDescent="0.25">
      <c r="A4215" s="76" t="s">
        <v>91</v>
      </c>
      <c r="B4215" s="76" t="str">
        <f>VLOOKUP(A4215,'Buyer Countries '!$B$2:$C$301,2,FALSE)</f>
        <v>no</v>
      </c>
      <c r="C4215" s="76" t="str">
        <f>VLOOKUP(A4215,'Supplier Countries'!$B$2:$D$301,3,FALSE)</f>
        <v>no</v>
      </c>
      <c r="D4215" s="76" t="str">
        <f t="shared" si="1550"/>
        <v>no</v>
      </c>
      <c r="E4215" s="76" t="str">
        <f t="shared" si="1554"/>
        <v>not applicable</v>
      </c>
      <c r="F4215" s="9" t="s">
        <v>132</v>
      </c>
      <c r="G4215" s="10" t="s">
        <v>615</v>
      </c>
      <c r="H4215" s="10"/>
      <c r="I4215" s="11"/>
      <c r="J4215" s="21"/>
      <c r="K4215" s="11"/>
      <c r="L4215" s="21"/>
      <c r="M4215" s="11"/>
      <c r="N4215" s="21"/>
      <c r="O4215" s="11"/>
    </row>
    <row r="4216" spans="1:25" ht="14.4" x14ac:dyDescent="0.25">
      <c r="A4216" s="76" t="s">
        <v>91</v>
      </c>
      <c r="B4216" s="76" t="str">
        <f>VLOOKUP(A4216,'Buyer Countries '!$B$2:$C$301,2,FALSE)</f>
        <v>no</v>
      </c>
      <c r="C4216" s="76" t="str">
        <f>VLOOKUP(A4216,'Supplier Countries'!$B$2:$D$301,3,FALSE)</f>
        <v>no</v>
      </c>
      <c r="D4216" s="76" t="str">
        <f t="shared" si="1550"/>
        <v>no</v>
      </c>
      <c r="E4216" s="76" t="str">
        <f t="shared" si="1554"/>
        <v>not applicable</v>
      </c>
      <c r="F4216" s="8" t="s">
        <v>616</v>
      </c>
      <c r="G4216" s="7" t="s">
        <v>617</v>
      </c>
      <c r="H4216" s="5"/>
      <c r="I4216" s="7" t="s">
        <v>127</v>
      </c>
      <c r="J4216" s="89" t="s">
        <v>75</v>
      </c>
      <c r="K4216" s="59" t="str">
        <f>IF(I4216="Mandatory","mandatory","notmandatory")</f>
        <v>mandatory</v>
      </c>
      <c r="L4216" s="83"/>
      <c r="M4216" s="59" t="str">
        <f t="shared" ref="M4216:M4218" si="1567">K4216&amp;"buyer"&amp;J4216&amp;"supplier"&amp;L4216</f>
        <v>mandatorybuyernosupplier</v>
      </c>
      <c r="N4216" s="5" t="s">
        <v>618</v>
      </c>
      <c r="O4216" s="59" t="str">
        <f t="shared" ref="O4216:O4218" si="1568">IF(D4216="noyes","country not in scope for buyer, contact buyer",
IF(D4216="no","country not in scope for buyer, no need to review",
IF(D4216="nono","country not in scope for buyer and supplier no need to review",
IF(D4216="yesno","country not in scope for supplier no need to review",
IF(M4216="notmandatorybuyeryessupplierno","can buyer relax rule in SBN or ERP to accept invoice without this, if not provide data on PDF, if not move to Portal invoice",
IF(M4216="mandatorybuyeryessupplierno","SAP business network requires this information, provide it or move to Portal invoice",IF(M4216="mandatorybuyeryessupplier","SAP Business Network requires this information, provide it or move to Portal invoice",
IF(M4216="notmandatorybuyeryessupplier","can you provide data on invoice? Answer in column L by Yes or No",
IF(M4216="notmandatorybuyernosupplieryes","data not required set dropdown to blank in column L",
IF(M4216="notmandatorybuyersupplieryes","data not required set dropdown to blank in column L","good job, perfect match!"))))))))))</f>
        <v>country not in scope for buyer, no need to review</v>
      </c>
    </row>
    <row r="4217" spans="1:25" ht="14.4" x14ac:dyDescent="0.25">
      <c r="A4217" s="76" t="s">
        <v>91</v>
      </c>
      <c r="B4217" s="76" t="str">
        <f>VLOOKUP(A4217,'Buyer Countries '!$B$2:$C$301,2,FALSE)</f>
        <v>no</v>
      </c>
      <c r="C4217" s="76" t="str">
        <f>VLOOKUP(A4217,'Supplier Countries'!$B$2:$D$301,3,FALSE)</f>
        <v>no</v>
      </c>
      <c r="D4217" s="76" t="str">
        <f t="shared" si="1550"/>
        <v>no</v>
      </c>
      <c r="E4217" s="76" t="str">
        <f t="shared" si="1554"/>
        <v>not applicable</v>
      </c>
      <c r="F4217" s="8" t="s">
        <v>619</v>
      </c>
      <c r="G4217" s="7" t="s">
        <v>620</v>
      </c>
      <c r="H4217" s="5"/>
      <c r="I4217" s="7" t="s">
        <v>127</v>
      </c>
      <c r="J4217" s="89" t="s">
        <v>75</v>
      </c>
      <c r="K4217" s="59" t="str">
        <f>IF(I4217="Mandatory","mandatory","notmandatory")</f>
        <v>mandatory</v>
      </c>
      <c r="L4217" s="83"/>
      <c r="M4217" s="59" t="str">
        <f t="shared" si="1567"/>
        <v>mandatorybuyernosupplier</v>
      </c>
      <c r="N4217" s="5" t="s">
        <v>618</v>
      </c>
      <c r="O4217" s="59" t="str">
        <f t="shared" si="1568"/>
        <v>country not in scope for buyer, no need to review</v>
      </c>
    </row>
    <row r="4218" spans="1:25" ht="14.4" x14ac:dyDescent="0.25">
      <c r="A4218" s="76" t="s">
        <v>91</v>
      </c>
      <c r="B4218" s="76" t="str">
        <f>VLOOKUP(A4218,'Buyer Countries '!$B$2:$C$301,2,FALSE)</f>
        <v>no</v>
      </c>
      <c r="C4218" s="76" t="str">
        <f>VLOOKUP(A4218,'Supplier Countries'!$B$2:$D$301,3,FALSE)</f>
        <v>no</v>
      </c>
      <c r="D4218" s="76" t="str">
        <f t="shared" si="1550"/>
        <v>no</v>
      </c>
      <c r="E4218" s="76" t="str">
        <f t="shared" si="1554"/>
        <v>not applicable</v>
      </c>
      <c r="F4218" s="8" t="s">
        <v>621</v>
      </c>
      <c r="G4218" s="7" t="s">
        <v>622</v>
      </c>
      <c r="H4218" s="5"/>
      <c r="I4218" s="7" t="s">
        <v>127</v>
      </c>
      <c r="J4218" s="89" t="s">
        <v>75</v>
      </c>
      <c r="K4218" s="59" t="str">
        <f>IF(I4218="Mandatory","mandatory","notmandatory")</f>
        <v>mandatory</v>
      </c>
      <c r="L4218" s="83"/>
      <c r="M4218" s="59" t="str">
        <f t="shared" si="1567"/>
        <v>mandatorybuyernosupplier</v>
      </c>
      <c r="N4218" s="5" t="s">
        <v>618</v>
      </c>
      <c r="O4218" s="59" t="str">
        <f t="shared" si="1568"/>
        <v>country not in scope for buyer, no need to review</v>
      </c>
    </row>
    <row r="4219" spans="1:25" ht="14.4" x14ac:dyDescent="0.25">
      <c r="A4219" s="76" t="s">
        <v>91</v>
      </c>
      <c r="B4219" s="76" t="str">
        <f>VLOOKUP(A4219,'Buyer Countries '!$B$2:$C$301,2,FALSE)</f>
        <v>no</v>
      </c>
      <c r="C4219" s="76" t="str">
        <f>VLOOKUP(A4219,'Supplier Countries'!$B$2:$D$301,3,FALSE)</f>
        <v>no</v>
      </c>
      <c r="D4219" s="76" t="str">
        <f t="shared" si="1550"/>
        <v>no</v>
      </c>
      <c r="E4219" s="76" t="str">
        <f t="shared" si="1554"/>
        <v>not applicable</v>
      </c>
      <c r="F4219" s="9" t="s">
        <v>132</v>
      </c>
      <c r="G4219" s="10" t="s">
        <v>623</v>
      </c>
      <c r="H4219" s="10"/>
      <c r="I4219" s="11"/>
      <c r="J4219" s="21" t="s">
        <v>134</v>
      </c>
      <c r="K4219" s="11"/>
      <c r="L4219" s="21"/>
      <c r="M4219" s="11"/>
      <c r="N4219" s="21"/>
      <c r="O4219" s="11"/>
    </row>
    <row r="4220" spans="1:25" ht="14.4" x14ac:dyDescent="0.25">
      <c r="A4220" s="76" t="s">
        <v>91</v>
      </c>
      <c r="B4220" s="76" t="str">
        <f>VLOOKUP(A4220,'Buyer Countries '!$B$2:$C$301,2,FALSE)</f>
        <v>no</v>
      </c>
      <c r="C4220" s="76" t="str">
        <f>VLOOKUP(A4220,'Supplier Countries'!$B$2:$D$301,3,FALSE)</f>
        <v>no</v>
      </c>
      <c r="D4220" s="76" t="str">
        <f t="shared" si="1550"/>
        <v>no</v>
      </c>
      <c r="E4220" s="76" t="str">
        <f t="shared" si="1554"/>
        <v>not applicable</v>
      </c>
      <c r="F4220" s="6">
        <v>206</v>
      </c>
      <c r="G4220" s="5" t="s">
        <v>624</v>
      </c>
      <c r="H4220" s="5"/>
      <c r="I4220" s="7" t="s">
        <v>138</v>
      </c>
      <c r="J4220" s="83" t="s">
        <v>75</v>
      </c>
      <c r="K4220" s="59" t="str">
        <f>IF(I4220="Mandatory","mandatory","notmandatory")</f>
        <v>notmandatory</v>
      </c>
      <c r="L4220" s="83"/>
      <c r="M4220" s="59" t="str">
        <f t="shared" ref="M4220:M4221" si="1569">K4220&amp;"buyer"&amp;J4220&amp;"supplier"&amp;L4220</f>
        <v>notmandatorybuyernosupplier</v>
      </c>
      <c r="N4220" s="24"/>
      <c r="O4220" s="59" t="str">
        <f t="shared" ref="O4220:O4221" si="1570">IF(D4220="noyes","country not in scope for buyer, contact buyer",
IF(D4220="no","country not in scope for buyer, no need to review",
IF(D4220="nono","country not in scope for buyer and supplier no need to review",
IF(D4220="yesno","country not in scope for supplier no need to review",
IF(M4220="notmandatorybuyeryessupplierno","can buyer relax rule in SBN or ERP to accept invoice without this, if not provide data on PDF, if not move to Portal invoice",
IF(M4220="mandatorybuyeryessupplierno","SAP business network requires this information, provide it or move to Portal invoice",IF(M4220="mandatorybuyeryessupplier","SAP Business Network requires this information, provide it or move to Portal invoice",
IF(M4220="notmandatorybuyeryessupplier","can you provide data on invoice? Answer in column L by Yes or No",
IF(M4220="notmandatorybuyernosupplieryes","data not required set dropdown to blank in column L",
IF(M4220="notmandatorybuyersupplieryes","data not required set dropdown to blank in column L","good job, perfect match!"))))))))))</f>
        <v>country not in scope for buyer, no need to review</v>
      </c>
    </row>
    <row r="4221" spans="1:25" ht="14.4" x14ac:dyDescent="0.25">
      <c r="A4221" s="76" t="s">
        <v>91</v>
      </c>
      <c r="B4221" s="76" t="str">
        <f>VLOOKUP(A4221,'Buyer Countries '!$B$2:$C$301,2,FALSE)</f>
        <v>no</v>
      </c>
      <c r="C4221" s="76" t="str">
        <f>VLOOKUP(A4221,'Supplier Countries'!$B$2:$D$301,3,FALSE)</f>
        <v>no</v>
      </c>
      <c r="D4221" s="76" t="str">
        <f t="shared" si="1550"/>
        <v>no</v>
      </c>
      <c r="E4221" s="76" t="str">
        <f t="shared" si="1554"/>
        <v>not applicable</v>
      </c>
      <c r="F4221" s="6">
        <v>207</v>
      </c>
      <c r="G4221" s="5" t="s">
        <v>625</v>
      </c>
      <c r="H4221" s="5"/>
      <c r="I4221" s="7" t="s">
        <v>138</v>
      </c>
      <c r="J4221" s="83" t="s">
        <v>75</v>
      </c>
      <c r="K4221" s="59" t="str">
        <f>IF(I4221="Mandatory","mandatory","notmandatory")</f>
        <v>notmandatory</v>
      </c>
      <c r="L4221" s="83"/>
      <c r="M4221" s="59" t="str">
        <f t="shared" si="1569"/>
        <v>notmandatorybuyernosupplier</v>
      </c>
      <c r="N4221" s="24"/>
      <c r="O4221" s="59" t="str">
        <f t="shared" si="1570"/>
        <v>country not in scope for buyer, no need to review</v>
      </c>
    </row>
    <row r="4222" spans="1:25" ht="14.4" x14ac:dyDescent="0.25">
      <c r="A4222" s="76" t="s">
        <v>91</v>
      </c>
      <c r="B4222" s="76" t="str">
        <f>VLOOKUP(A4222,'Buyer Countries '!$B$2:$C$301,2,FALSE)</f>
        <v>no</v>
      </c>
      <c r="C4222" s="76" t="str">
        <f>VLOOKUP(A4222,'Supplier Countries'!$B$2:$D$301,3,FALSE)</f>
        <v>no</v>
      </c>
      <c r="D4222" s="76" t="str">
        <f t="shared" si="1550"/>
        <v>no</v>
      </c>
      <c r="E4222" s="76" t="str">
        <f t="shared" si="1554"/>
        <v>not applicable</v>
      </c>
      <c r="F4222" s="9" t="s">
        <v>132</v>
      </c>
      <c r="G4222" s="10" t="s">
        <v>626</v>
      </c>
      <c r="H4222" s="10"/>
      <c r="I4222" s="11"/>
      <c r="J4222" s="21" t="s">
        <v>134</v>
      </c>
      <c r="K4222" s="11"/>
      <c r="L4222" s="21"/>
      <c r="M4222" s="11"/>
      <c r="N4222" s="21"/>
      <c r="O4222" s="11"/>
    </row>
    <row r="4223" spans="1:25" ht="57.6" x14ac:dyDescent="0.25">
      <c r="A4223" s="76" t="s">
        <v>91</v>
      </c>
      <c r="B4223" s="76" t="str">
        <f>VLOOKUP(A4223,'Buyer Countries '!$B$2:$C$301,2,FALSE)</f>
        <v>no</v>
      </c>
      <c r="C4223" s="76" t="str">
        <f>VLOOKUP(A4223,'Supplier Countries'!$B$2:$D$301,3,FALSE)</f>
        <v>no</v>
      </c>
      <c r="D4223" s="76" t="str">
        <f t="shared" si="1550"/>
        <v>no</v>
      </c>
      <c r="E4223" s="76" t="str">
        <f t="shared" si="1554"/>
        <v>not applicable</v>
      </c>
      <c r="F4223" s="6" t="s">
        <v>627</v>
      </c>
      <c r="G4223" s="5" t="s">
        <v>628</v>
      </c>
      <c r="H4223" s="5" t="s">
        <v>629</v>
      </c>
      <c r="I4223" s="7" t="s">
        <v>138</v>
      </c>
      <c r="J4223" s="83" t="s">
        <v>75</v>
      </c>
      <c r="K4223" s="59" t="str">
        <f t="shared" ref="K4223:K4234" si="1571">IF(I4223="Mandatory","mandatory","notmandatory")</f>
        <v>notmandatory</v>
      </c>
      <c r="L4223" s="83"/>
      <c r="M4223" s="59" t="str">
        <f t="shared" ref="M4223:M4234" si="1572">K4223&amp;"buyer"&amp;J4223&amp;"supplier"&amp;L4223</f>
        <v>notmandatorybuyernosupplier</v>
      </c>
      <c r="N4223" s="24"/>
      <c r="O4223" s="59" t="str">
        <f t="shared" ref="O4223:O4279" si="1573">IF(D4223="noyes","country not in scope for buyer, contact buyer",
IF(D4223="no","country not in scope for buyer, no need to review",
IF(D4223="nono","country not in scope for buyer and supplier no need to review",
IF(D4223="yesno","country not in scope for supplier no need to review",
IF(M4223="notmandatorybuyeryessupplierno","can buyer relax rule in SBN or ERP to accept invoice without this, if not provide data on PDF, if not move to Portal invoice",
IF(M4223="mandatorybuyeryessupplierno","SAP business network requires this information, provide it or move to Portal invoice",IF(M4223="mandatorybuyeryessupplier","SAP Business Network requires this information, provide it or move to Portal invoice",
IF(M4223="notmandatorybuyeryessupplier","can you provide data on invoice? Answer in column L by Yes or No",
IF(M4223="notmandatorybuyernosupplieryes","data not required set dropdown to blank in column L",
IF(M4223="notmandatorybuyersupplieryes","data not required set dropdown to blank in column L","good job, perfect match!"))))))))))</f>
        <v>country not in scope for buyer, no need to review</v>
      </c>
    </row>
    <row r="4224" spans="1:25" ht="57.6" x14ac:dyDescent="0.25">
      <c r="A4224" s="76" t="s">
        <v>91</v>
      </c>
      <c r="B4224" s="76" t="str">
        <f>VLOOKUP(A4224,'Buyer Countries '!$B$2:$C$301,2,FALSE)</f>
        <v>no</v>
      </c>
      <c r="C4224" s="76" t="str">
        <f>VLOOKUP(A4224,'Supplier Countries'!$B$2:$D$301,3,FALSE)</f>
        <v>no</v>
      </c>
      <c r="D4224" s="76" t="str">
        <f t="shared" si="1550"/>
        <v>no</v>
      </c>
      <c r="E4224" s="76" t="str">
        <f t="shared" si="1554"/>
        <v>not applicable</v>
      </c>
      <c r="F4224" s="6" t="s">
        <v>630</v>
      </c>
      <c r="G4224" s="5" t="s">
        <v>631</v>
      </c>
      <c r="H4224" s="5" t="s">
        <v>629</v>
      </c>
      <c r="I4224" s="7" t="s">
        <v>138</v>
      </c>
      <c r="J4224" s="83" t="s">
        <v>75</v>
      </c>
      <c r="K4224" s="59" t="str">
        <f t="shared" si="1571"/>
        <v>notmandatory</v>
      </c>
      <c r="L4224" s="83"/>
      <c r="M4224" s="59" t="str">
        <f t="shared" si="1572"/>
        <v>notmandatorybuyernosupplier</v>
      </c>
      <c r="N4224" s="24"/>
      <c r="O4224" s="59" t="str">
        <f t="shared" si="1573"/>
        <v>country not in scope for buyer, no need to review</v>
      </c>
    </row>
    <row r="4225" spans="1:15" ht="57.6" x14ac:dyDescent="0.25">
      <c r="A4225" s="76" t="s">
        <v>91</v>
      </c>
      <c r="B4225" s="76" t="str">
        <f>VLOOKUP(A4225,'Buyer Countries '!$B$2:$C$301,2,FALSE)</f>
        <v>no</v>
      </c>
      <c r="C4225" s="76" t="str">
        <f>VLOOKUP(A4225,'Supplier Countries'!$B$2:$D$301,3,FALSE)</f>
        <v>no</v>
      </c>
      <c r="D4225" s="76" t="str">
        <f t="shared" si="1550"/>
        <v>no</v>
      </c>
      <c r="E4225" s="76" t="str">
        <f t="shared" si="1554"/>
        <v>not applicable</v>
      </c>
      <c r="F4225" s="6" t="s">
        <v>632</v>
      </c>
      <c r="G4225" s="5" t="s">
        <v>633</v>
      </c>
      <c r="H4225" s="5" t="s">
        <v>629</v>
      </c>
      <c r="I4225" s="7" t="s">
        <v>138</v>
      </c>
      <c r="J4225" s="83" t="s">
        <v>75</v>
      </c>
      <c r="K4225" s="59" t="str">
        <f t="shared" si="1571"/>
        <v>notmandatory</v>
      </c>
      <c r="L4225" s="83"/>
      <c r="M4225" s="59" t="str">
        <f t="shared" si="1572"/>
        <v>notmandatorybuyernosupplier</v>
      </c>
      <c r="N4225" s="24"/>
      <c r="O4225" s="59" t="str">
        <f t="shared" si="1573"/>
        <v>country not in scope for buyer, no need to review</v>
      </c>
    </row>
    <row r="4226" spans="1:15" ht="57.6" x14ac:dyDescent="0.25">
      <c r="A4226" s="76" t="s">
        <v>91</v>
      </c>
      <c r="B4226" s="76" t="str">
        <f>VLOOKUP(A4226,'Buyer Countries '!$B$2:$C$301,2,FALSE)</f>
        <v>no</v>
      </c>
      <c r="C4226" s="76" t="str">
        <f>VLOOKUP(A4226,'Supplier Countries'!$B$2:$D$301,3,FALSE)</f>
        <v>no</v>
      </c>
      <c r="D4226" s="76" t="str">
        <f t="shared" si="1550"/>
        <v>no</v>
      </c>
      <c r="E4226" s="76" t="str">
        <f t="shared" si="1554"/>
        <v>not applicable</v>
      </c>
      <c r="F4226" s="6" t="s">
        <v>634</v>
      </c>
      <c r="G4226" s="5" t="s">
        <v>635</v>
      </c>
      <c r="H4226" s="5" t="s">
        <v>629</v>
      </c>
      <c r="I4226" s="7" t="s">
        <v>138</v>
      </c>
      <c r="J4226" s="83" t="s">
        <v>75</v>
      </c>
      <c r="K4226" s="59" t="str">
        <f t="shared" si="1571"/>
        <v>notmandatory</v>
      </c>
      <c r="L4226" s="83"/>
      <c r="M4226" s="59" t="str">
        <f t="shared" si="1572"/>
        <v>notmandatorybuyernosupplier</v>
      </c>
      <c r="N4226" s="24"/>
      <c r="O4226" s="59" t="str">
        <f t="shared" si="1573"/>
        <v>country not in scope for buyer, no need to review</v>
      </c>
    </row>
    <row r="4227" spans="1:15" ht="57.6" x14ac:dyDescent="0.25">
      <c r="A4227" s="76" t="s">
        <v>91</v>
      </c>
      <c r="B4227" s="76" t="str">
        <f>VLOOKUP(A4227,'Buyer Countries '!$B$2:$C$301,2,FALSE)</f>
        <v>no</v>
      </c>
      <c r="C4227" s="76" t="str">
        <f>VLOOKUP(A4227,'Supplier Countries'!$B$2:$D$301,3,FALSE)</f>
        <v>no</v>
      </c>
      <c r="D4227" s="76" t="str">
        <f t="shared" si="1550"/>
        <v>no</v>
      </c>
      <c r="E4227" s="76" t="str">
        <f t="shared" si="1554"/>
        <v>not applicable</v>
      </c>
      <c r="F4227" s="6" t="s">
        <v>636</v>
      </c>
      <c r="G4227" s="5" t="s">
        <v>637</v>
      </c>
      <c r="H4227" s="5" t="s">
        <v>629</v>
      </c>
      <c r="I4227" s="7" t="s">
        <v>138</v>
      </c>
      <c r="J4227" s="83" t="s">
        <v>75</v>
      </c>
      <c r="K4227" s="59" t="str">
        <f t="shared" si="1571"/>
        <v>notmandatory</v>
      </c>
      <c r="L4227" s="83"/>
      <c r="M4227" s="59" t="str">
        <f t="shared" si="1572"/>
        <v>notmandatorybuyernosupplier</v>
      </c>
      <c r="N4227" s="24"/>
      <c r="O4227" s="59" t="str">
        <f t="shared" si="1573"/>
        <v>country not in scope for buyer, no need to review</v>
      </c>
    </row>
    <row r="4228" spans="1:15" ht="57.6" x14ac:dyDescent="0.25">
      <c r="A4228" s="76" t="s">
        <v>91</v>
      </c>
      <c r="B4228" s="76" t="str">
        <f>VLOOKUP(A4228,'Buyer Countries '!$B$2:$C$301,2,FALSE)</f>
        <v>no</v>
      </c>
      <c r="C4228" s="76" t="str">
        <f>VLOOKUP(A4228,'Supplier Countries'!$B$2:$D$301,3,FALSE)</f>
        <v>no</v>
      </c>
      <c r="D4228" s="76" t="str">
        <f t="shared" si="1550"/>
        <v>no</v>
      </c>
      <c r="E4228" s="76" t="str">
        <f t="shared" si="1554"/>
        <v>not applicable</v>
      </c>
      <c r="F4228" s="6" t="s">
        <v>638</v>
      </c>
      <c r="G4228" s="5" t="s">
        <v>639</v>
      </c>
      <c r="H4228" s="5" t="s">
        <v>629</v>
      </c>
      <c r="I4228" s="7" t="s">
        <v>138</v>
      </c>
      <c r="J4228" s="83" t="s">
        <v>75</v>
      </c>
      <c r="K4228" s="59" t="str">
        <f t="shared" si="1571"/>
        <v>notmandatory</v>
      </c>
      <c r="L4228" s="83"/>
      <c r="M4228" s="59" t="str">
        <f t="shared" si="1572"/>
        <v>notmandatorybuyernosupplier</v>
      </c>
      <c r="N4228" s="24"/>
      <c r="O4228" s="59" t="str">
        <f t="shared" si="1573"/>
        <v>country not in scope for buyer, no need to review</v>
      </c>
    </row>
    <row r="4229" spans="1:15" ht="57.6" x14ac:dyDescent="0.25">
      <c r="A4229" s="76" t="s">
        <v>91</v>
      </c>
      <c r="B4229" s="76" t="str">
        <f>VLOOKUP(A4229,'Buyer Countries '!$B$2:$C$301,2,FALSE)</f>
        <v>no</v>
      </c>
      <c r="C4229" s="76" t="str">
        <f>VLOOKUP(A4229,'Supplier Countries'!$B$2:$D$301,3,FALSE)</f>
        <v>no</v>
      </c>
      <c r="D4229" s="76" t="str">
        <f t="shared" si="1550"/>
        <v>no</v>
      </c>
      <c r="E4229" s="76" t="str">
        <f t="shared" si="1554"/>
        <v>not applicable</v>
      </c>
      <c r="F4229" s="6" t="s">
        <v>640</v>
      </c>
      <c r="G4229" s="5" t="s">
        <v>641</v>
      </c>
      <c r="H4229" s="5" t="s">
        <v>629</v>
      </c>
      <c r="I4229" s="7" t="s">
        <v>138</v>
      </c>
      <c r="J4229" s="83" t="s">
        <v>75</v>
      </c>
      <c r="K4229" s="59" t="str">
        <f t="shared" si="1571"/>
        <v>notmandatory</v>
      </c>
      <c r="L4229" s="83"/>
      <c r="M4229" s="59" t="str">
        <f t="shared" si="1572"/>
        <v>notmandatorybuyernosupplier</v>
      </c>
      <c r="N4229" s="24"/>
      <c r="O4229" s="59" t="str">
        <f t="shared" si="1573"/>
        <v>country not in scope for buyer, no need to review</v>
      </c>
    </row>
    <row r="4230" spans="1:15" ht="57.6" x14ac:dyDescent="0.25">
      <c r="A4230" s="76" t="s">
        <v>91</v>
      </c>
      <c r="B4230" s="76" t="str">
        <f>VLOOKUP(A4230,'Buyer Countries '!$B$2:$C$301,2,FALSE)</f>
        <v>no</v>
      </c>
      <c r="C4230" s="76" t="str">
        <f>VLOOKUP(A4230,'Supplier Countries'!$B$2:$D$301,3,FALSE)</f>
        <v>no</v>
      </c>
      <c r="D4230" s="76" t="str">
        <f t="shared" si="1550"/>
        <v>no</v>
      </c>
      <c r="E4230" s="76" t="str">
        <f t="shared" si="1554"/>
        <v>not applicable</v>
      </c>
      <c r="F4230" s="6" t="s">
        <v>642</v>
      </c>
      <c r="G4230" s="5" t="s">
        <v>643</v>
      </c>
      <c r="H4230" s="5" t="s">
        <v>629</v>
      </c>
      <c r="I4230" s="7" t="s">
        <v>138</v>
      </c>
      <c r="J4230" s="83" t="s">
        <v>75</v>
      </c>
      <c r="K4230" s="59" t="str">
        <f t="shared" si="1571"/>
        <v>notmandatory</v>
      </c>
      <c r="L4230" s="83"/>
      <c r="M4230" s="59" t="str">
        <f t="shared" si="1572"/>
        <v>notmandatorybuyernosupplier</v>
      </c>
      <c r="N4230" s="24"/>
      <c r="O4230" s="59" t="str">
        <f t="shared" si="1573"/>
        <v>country not in scope for buyer, no need to review</v>
      </c>
    </row>
    <row r="4231" spans="1:15" ht="57.6" x14ac:dyDescent="0.25">
      <c r="A4231" s="76" t="s">
        <v>91</v>
      </c>
      <c r="B4231" s="76" t="str">
        <f>VLOOKUP(A4231,'Buyer Countries '!$B$2:$C$301,2,FALSE)</f>
        <v>no</v>
      </c>
      <c r="C4231" s="76" t="str">
        <f>VLOOKUP(A4231,'Supplier Countries'!$B$2:$D$301,3,FALSE)</f>
        <v>no</v>
      </c>
      <c r="D4231" s="76" t="str">
        <f t="shared" si="1550"/>
        <v>no</v>
      </c>
      <c r="E4231" s="76" t="str">
        <f t="shared" si="1554"/>
        <v>not applicable</v>
      </c>
      <c r="F4231" s="6" t="s">
        <v>644</v>
      </c>
      <c r="G4231" s="5" t="s">
        <v>645</v>
      </c>
      <c r="H4231" s="5" t="s">
        <v>629</v>
      </c>
      <c r="I4231" s="7" t="s">
        <v>138</v>
      </c>
      <c r="J4231" s="83" t="s">
        <v>75</v>
      </c>
      <c r="K4231" s="59" t="str">
        <f t="shared" si="1571"/>
        <v>notmandatory</v>
      </c>
      <c r="L4231" s="83"/>
      <c r="M4231" s="59" t="str">
        <f t="shared" si="1572"/>
        <v>notmandatorybuyernosupplier</v>
      </c>
      <c r="N4231" s="24"/>
      <c r="O4231" s="59" t="str">
        <f t="shared" si="1573"/>
        <v>country not in scope for buyer, no need to review</v>
      </c>
    </row>
    <row r="4232" spans="1:15" ht="57.6" x14ac:dyDescent="0.25">
      <c r="A4232" s="76" t="s">
        <v>91</v>
      </c>
      <c r="B4232" s="76" t="str">
        <f>VLOOKUP(A4232,'Buyer Countries '!$B$2:$C$301,2,FALSE)</f>
        <v>no</v>
      </c>
      <c r="C4232" s="76" t="str">
        <f>VLOOKUP(A4232,'Supplier Countries'!$B$2:$D$301,3,FALSE)</f>
        <v>no</v>
      </c>
      <c r="D4232" s="76" t="str">
        <f t="shared" si="1550"/>
        <v>no</v>
      </c>
      <c r="E4232" s="76" t="str">
        <f t="shared" si="1554"/>
        <v>not applicable</v>
      </c>
      <c r="F4232" s="6" t="s">
        <v>646</v>
      </c>
      <c r="G4232" s="5" t="s">
        <v>647</v>
      </c>
      <c r="H4232" s="5" t="s">
        <v>629</v>
      </c>
      <c r="I4232" s="7" t="s">
        <v>138</v>
      </c>
      <c r="J4232" s="83" t="s">
        <v>75</v>
      </c>
      <c r="K4232" s="59" t="str">
        <f t="shared" si="1571"/>
        <v>notmandatory</v>
      </c>
      <c r="L4232" s="83"/>
      <c r="M4232" s="59" t="str">
        <f t="shared" si="1572"/>
        <v>notmandatorybuyernosupplier</v>
      </c>
      <c r="N4232" s="24"/>
      <c r="O4232" s="59" t="str">
        <f t="shared" si="1573"/>
        <v>country not in scope for buyer, no need to review</v>
      </c>
    </row>
    <row r="4233" spans="1:15" ht="57.6" x14ac:dyDescent="0.25">
      <c r="A4233" s="76" t="s">
        <v>91</v>
      </c>
      <c r="B4233" s="76" t="str">
        <f>VLOOKUP(A4233,'Buyer Countries '!$B$2:$C$301,2,FALSE)</f>
        <v>no</v>
      </c>
      <c r="C4233" s="76" t="str">
        <f>VLOOKUP(A4233,'Supplier Countries'!$B$2:$D$301,3,FALSE)</f>
        <v>no</v>
      </c>
      <c r="D4233" s="76" t="str">
        <f t="shared" si="1550"/>
        <v>no</v>
      </c>
      <c r="E4233" s="76" t="str">
        <f t="shared" si="1554"/>
        <v>not applicable</v>
      </c>
      <c r="F4233" s="6" t="s">
        <v>648</v>
      </c>
      <c r="G4233" s="5" t="s">
        <v>649</v>
      </c>
      <c r="H4233" s="5" t="s">
        <v>629</v>
      </c>
      <c r="I4233" s="7" t="s">
        <v>138</v>
      </c>
      <c r="J4233" s="83" t="s">
        <v>75</v>
      </c>
      <c r="K4233" s="59" t="str">
        <f t="shared" si="1571"/>
        <v>notmandatory</v>
      </c>
      <c r="L4233" s="83"/>
      <c r="M4233" s="59" t="str">
        <f t="shared" si="1572"/>
        <v>notmandatorybuyernosupplier</v>
      </c>
      <c r="N4233" s="24"/>
      <c r="O4233" s="59" t="str">
        <f t="shared" si="1573"/>
        <v>country not in scope for buyer, no need to review</v>
      </c>
    </row>
    <row r="4234" spans="1:15" ht="57.6" x14ac:dyDescent="0.25">
      <c r="A4234" s="76" t="s">
        <v>91</v>
      </c>
      <c r="B4234" s="76" t="str">
        <f>VLOOKUP(A4234,'Buyer Countries '!$B$2:$C$301,2,FALSE)</f>
        <v>no</v>
      </c>
      <c r="C4234" s="76" t="str">
        <f>VLOOKUP(A4234,'Supplier Countries'!$B$2:$D$301,3,FALSE)</f>
        <v>no</v>
      </c>
      <c r="D4234" s="76" t="str">
        <f t="shared" si="1550"/>
        <v>no</v>
      </c>
      <c r="E4234" s="76" t="str">
        <f t="shared" si="1554"/>
        <v>not applicable</v>
      </c>
      <c r="F4234" s="6" t="s">
        <v>650</v>
      </c>
      <c r="G4234" s="5" t="s">
        <v>651</v>
      </c>
      <c r="H4234" s="5" t="s">
        <v>629</v>
      </c>
      <c r="I4234" s="7" t="s">
        <v>138</v>
      </c>
      <c r="J4234" s="83" t="s">
        <v>75</v>
      </c>
      <c r="K4234" s="59" t="str">
        <f t="shared" si="1571"/>
        <v>notmandatory</v>
      </c>
      <c r="L4234" s="83"/>
      <c r="M4234" s="59" t="str">
        <f t="shared" si="1572"/>
        <v>notmandatorybuyernosupplier</v>
      </c>
      <c r="N4234" s="24"/>
      <c r="O4234" s="59" t="str">
        <f t="shared" si="1573"/>
        <v>country not in scope for buyer, no need to review</v>
      </c>
    </row>
    <row r="4235" spans="1:15" ht="14.4" x14ac:dyDescent="0.25">
      <c r="A4235" s="76" t="s">
        <v>91</v>
      </c>
      <c r="B4235" s="76" t="str">
        <f>VLOOKUP(A4235,'Buyer Countries '!$B$2:$C$301,2,FALSE)</f>
        <v>no</v>
      </c>
      <c r="C4235" s="76" t="str">
        <f>VLOOKUP(A4235,'Supplier Countries'!$B$2:$D$301,3,FALSE)</f>
        <v>no</v>
      </c>
      <c r="D4235" s="76" t="str">
        <f t="shared" si="1550"/>
        <v>no</v>
      </c>
      <c r="E4235" s="76" t="str">
        <f t="shared" si="1554"/>
        <v>not applicable</v>
      </c>
      <c r="F4235" s="9" t="s">
        <v>132</v>
      </c>
      <c r="G4235" s="10" t="s">
        <v>652</v>
      </c>
      <c r="H4235" s="10"/>
      <c r="I4235" s="11"/>
      <c r="J4235" s="21"/>
      <c r="K4235" s="11"/>
      <c r="L4235" s="21"/>
      <c r="M4235" s="11"/>
      <c r="N4235" s="21"/>
      <c r="O4235" s="11"/>
    </row>
    <row r="4236" spans="1:15" ht="43.2" x14ac:dyDescent="0.25">
      <c r="A4236" s="76" t="s">
        <v>91</v>
      </c>
      <c r="B4236" s="76" t="str">
        <f>VLOOKUP(A4236,'Buyer Countries '!$B$2:$C$301,2,FALSE)</f>
        <v>no</v>
      </c>
      <c r="C4236" s="76" t="str">
        <f>VLOOKUP(A4236,'Supplier Countries'!$B$2:$D$301,3,FALSE)</f>
        <v>no</v>
      </c>
      <c r="D4236" s="76" t="str">
        <f t="shared" si="1550"/>
        <v>no</v>
      </c>
      <c r="E4236" s="76" t="str">
        <f t="shared" si="1554"/>
        <v>not applicable</v>
      </c>
      <c r="F4236" s="8" t="s">
        <v>653</v>
      </c>
      <c r="G4236" s="7" t="s">
        <v>654</v>
      </c>
      <c r="H4236" s="5"/>
      <c r="I4236" s="7" t="s">
        <v>138</v>
      </c>
      <c r="J4236" s="83" t="s">
        <v>75</v>
      </c>
      <c r="K4236" s="59" t="str">
        <f t="shared" ref="K4236:K4243" si="1574">IF(I4236="Mandatory","mandatory","notmandatory")</f>
        <v>notmandatory</v>
      </c>
      <c r="L4236" s="83"/>
      <c r="M4236" s="59" t="str">
        <f t="shared" ref="M4236:M4243" si="1575">K4236&amp;"buyer"&amp;J4236&amp;"supplier"&amp;L4236</f>
        <v>notmandatorybuyernosupplier</v>
      </c>
      <c r="N4236" s="24" t="s">
        <v>430</v>
      </c>
      <c r="O4236" s="59" t="str">
        <f t="shared" si="1573"/>
        <v>country not in scope for buyer, no need to review</v>
      </c>
    </row>
    <row r="4237" spans="1:15" ht="43.2" x14ac:dyDescent="0.25">
      <c r="A4237" s="76" t="s">
        <v>91</v>
      </c>
      <c r="B4237" s="76" t="str">
        <f>VLOOKUP(A4237,'Buyer Countries '!$B$2:$C$301,2,FALSE)</f>
        <v>no</v>
      </c>
      <c r="C4237" s="76" t="str">
        <f>VLOOKUP(A4237,'Supplier Countries'!$B$2:$D$301,3,FALSE)</f>
        <v>no</v>
      </c>
      <c r="D4237" s="76" t="str">
        <f t="shared" si="1550"/>
        <v>no</v>
      </c>
      <c r="E4237" s="76" t="str">
        <f t="shared" si="1554"/>
        <v>not applicable</v>
      </c>
      <c r="F4237" s="8" t="s">
        <v>655</v>
      </c>
      <c r="G4237" s="7" t="s">
        <v>656</v>
      </c>
      <c r="H4237" s="5"/>
      <c r="I4237" s="7" t="s">
        <v>138</v>
      </c>
      <c r="J4237" s="83" t="s">
        <v>75</v>
      </c>
      <c r="K4237" s="59" t="str">
        <f t="shared" si="1574"/>
        <v>notmandatory</v>
      </c>
      <c r="L4237" s="83"/>
      <c r="M4237" s="59" t="str">
        <f t="shared" si="1575"/>
        <v>notmandatorybuyernosupplier</v>
      </c>
      <c r="N4237" s="24" t="s">
        <v>430</v>
      </c>
      <c r="O4237" s="59" t="str">
        <f t="shared" si="1573"/>
        <v>country not in scope for buyer, no need to review</v>
      </c>
    </row>
    <row r="4238" spans="1:15" ht="43.2" x14ac:dyDescent="0.25">
      <c r="A4238" s="76" t="s">
        <v>91</v>
      </c>
      <c r="B4238" s="76" t="str">
        <f>VLOOKUP(A4238,'Buyer Countries '!$B$2:$C$301,2,FALSE)</f>
        <v>no</v>
      </c>
      <c r="C4238" s="76" t="str">
        <f>VLOOKUP(A4238,'Supplier Countries'!$B$2:$D$301,3,FALSE)</f>
        <v>no</v>
      </c>
      <c r="D4238" s="76" t="str">
        <f t="shared" si="1550"/>
        <v>no</v>
      </c>
      <c r="E4238" s="76" t="str">
        <f t="shared" si="1554"/>
        <v>not applicable</v>
      </c>
      <c r="F4238" s="8" t="s">
        <v>657</v>
      </c>
      <c r="G4238" s="7" t="s">
        <v>658</v>
      </c>
      <c r="H4238" s="5"/>
      <c r="I4238" s="7" t="s">
        <v>138</v>
      </c>
      <c r="J4238" s="83" t="s">
        <v>75</v>
      </c>
      <c r="K4238" s="59" t="str">
        <f t="shared" si="1574"/>
        <v>notmandatory</v>
      </c>
      <c r="L4238" s="83"/>
      <c r="M4238" s="59" t="str">
        <f t="shared" si="1575"/>
        <v>notmandatorybuyernosupplier</v>
      </c>
      <c r="N4238" s="24" t="s">
        <v>430</v>
      </c>
      <c r="O4238" s="59" t="str">
        <f t="shared" si="1573"/>
        <v>country not in scope for buyer, no need to review</v>
      </c>
    </row>
    <row r="4239" spans="1:15" ht="43.2" x14ac:dyDescent="0.25">
      <c r="A4239" s="76" t="s">
        <v>91</v>
      </c>
      <c r="B4239" s="76" t="str">
        <f>VLOOKUP(A4239,'Buyer Countries '!$B$2:$C$301,2,FALSE)</f>
        <v>no</v>
      </c>
      <c r="C4239" s="76" t="str">
        <f>VLOOKUP(A4239,'Supplier Countries'!$B$2:$D$301,3,FALSE)</f>
        <v>no</v>
      </c>
      <c r="D4239" s="76" t="str">
        <f t="shared" si="1550"/>
        <v>no</v>
      </c>
      <c r="E4239" s="76" t="str">
        <f t="shared" si="1554"/>
        <v>not applicable</v>
      </c>
      <c r="F4239" s="8" t="s">
        <v>659</v>
      </c>
      <c r="G4239" s="7" t="s">
        <v>660</v>
      </c>
      <c r="H4239" s="5"/>
      <c r="I4239" s="7" t="s">
        <v>138</v>
      </c>
      <c r="J4239" s="83" t="s">
        <v>75</v>
      </c>
      <c r="K4239" s="59" t="str">
        <f t="shared" si="1574"/>
        <v>notmandatory</v>
      </c>
      <c r="L4239" s="83"/>
      <c r="M4239" s="59" t="str">
        <f t="shared" si="1575"/>
        <v>notmandatorybuyernosupplier</v>
      </c>
      <c r="N4239" s="24" t="s">
        <v>430</v>
      </c>
      <c r="O4239" s="59" t="str">
        <f t="shared" si="1573"/>
        <v>country not in scope for buyer, no need to review</v>
      </c>
    </row>
    <row r="4240" spans="1:15" ht="43.2" x14ac:dyDescent="0.25">
      <c r="A4240" s="76" t="s">
        <v>91</v>
      </c>
      <c r="B4240" s="76" t="str">
        <f>VLOOKUP(A4240,'Buyer Countries '!$B$2:$C$301,2,FALSE)</f>
        <v>no</v>
      </c>
      <c r="C4240" s="76" t="str">
        <f>VLOOKUP(A4240,'Supplier Countries'!$B$2:$D$301,3,FALSE)</f>
        <v>no</v>
      </c>
      <c r="D4240" s="76" t="str">
        <f t="shared" si="1550"/>
        <v>no</v>
      </c>
      <c r="E4240" s="76" t="str">
        <f t="shared" si="1554"/>
        <v>not applicable</v>
      </c>
      <c r="F4240" s="8" t="s">
        <v>661</v>
      </c>
      <c r="G4240" s="7" t="s">
        <v>662</v>
      </c>
      <c r="H4240" s="5"/>
      <c r="I4240" s="7" t="s">
        <v>138</v>
      </c>
      <c r="J4240" s="83" t="s">
        <v>75</v>
      </c>
      <c r="K4240" s="59" t="str">
        <f t="shared" si="1574"/>
        <v>notmandatory</v>
      </c>
      <c r="L4240" s="83"/>
      <c r="M4240" s="59" t="str">
        <f t="shared" si="1575"/>
        <v>notmandatorybuyernosupplier</v>
      </c>
      <c r="N4240" s="24" t="s">
        <v>430</v>
      </c>
      <c r="O4240" s="59" t="str">
        <f t="shared" si="1573"/>
        <v>country not in scope for buyer, no need to review</v>
      </c>
    </row>
    <row r="4241" spans="1:15" ht="43.2" x14ac:dyDescent="0.25">
      <c r="A4241" s="76" t="s">
        <v>91</v>
      </c>
      <c r="B4241" s="76" t="str">
        <f>VLOOKUP(A4241,'Buyer Countries '!$B$2:$C$301,2,FALSE)</f>
        <v>no</v>
      </c>
      <c r="C4241" s="76" t="str">
        <f>VLOOKUP(A4241,'Supplier Countries'!$B$2:$D$301,3,FALSE)</f>
        <v>no</v>
      </c>
      <c r="D4241" s="76" t="str">
        <f t="shared" ref="D4241:D4279" si="1576">IF($N$3="supplier",B4241&amp;C4241,IF($N$3="buyer",B4241,"select value in are your onboarding a buyer or a supplier"))</f>
        <v>no</v>
      </c>
      <c r="E4241" s="76" t="str">
        <f t="shared" si="1554"/>
        <v>not applicable</v>
      </c>
      <c r="F4241" s="8" t="s">
        <v>663</v>
      </c>
      <c r="G4241" s="7" t="s">
        <v>664</v>
      </c>
      <c r="H4241" s="5"/>
      <c r="I4241" s="7" t="s">
        <v>138</v>
      </c>
      <c r="J4241" s="83" t="s">
        <v>75</v>
      </c>
      <c r="K4241" s="59" t="str">
        <f t="shared" si="1574"/>
        <v>notmandatory</v>
      </c>
      <c r="L4241" s="83"/>
      <c r="M4241" s="59" t="str">
        <f t="shared" si="1575"/>
        <v>notmandatorybuyernosupplier</v>
      </c>
      <c r="N4241" s="24" t="s">
        <v>430</v>
      </c>
      <c r="O4241" s="59" t="str">
        <f t="shared" si="1573"/>
        <v>country not in scope for buyer, no need to review</v>
      </c>
    </row>
    <row r="4242" spans="1:15" ht="43.2" x14ac:dyDescent="0.25">
      <c r="A4242" s="76" t="s">
        <v>91</v>
      </c>
      <c r="B4242" s="76" t="str">
        <f>VLOOKUP(A4242,'Buyer Countries '!$B$2:$C$301,2,FALSE)</f>
        <v>no</v>
      </c>
      <c r="C4242" s="76" t="str">
        <f>VLOOKUP(A4242,'Supplier Countries'!$B$2:$D$301,3,FALSE)</f>
        <v>no</v>
      </c>
      <c r="D4242" s="76" t="str">
        <f t="shared" si="1576"/>
        <v>no</v>
      </c>
      <c r="E4242" s="76" t="str">
        <f t="shared" si="1554"/>
        <v>not applicable</v>
      </c>
      <c r="F4242" s="8" t="s">
        <v>665</v>
      </c>
      <c r="G4242" s="7" t="s">
        <v>666</v>
      </c>
      <c r="H4242" s="5"/>
      <c r="I4242" s="7" t="s">
        <v>138</v>
      </c>
      <c r="J4242" s="83" t="s">
        <v>75</v>
      </c>
      <c r="K4242" s="59" t="str">
        <f t="shared" si="1574"/>
        <v>notmandatory</v>
      </c>
      <c r="L4242" s="83"/>
      <c r="M4242" s="59" t="str">
        <f t="shared" si="1575"/>
        <v>notmandatorybuyernosupplier</v>
      </c>
      <c r="N4242" s="24" t="s">
        <v>430</v>
      </c>
      <c r="O4242" s="59" t="str">
        <f t="shared" si="1573"/>
        <v>country not in scope for buyer, no need to review</v>
      </c>
    </row>
    <row r="4243" spans="1:15" ht="43.2" x14ac:dyDescent="0.25">
      <c r="A4243" s="76" t="s">
        <v>91</v>
      </c>
      <c r="B4243" s="76" t="str">
        <f>VLOOKUP(A4243,'Buyer Countries '!$B$2:$C$301,2,FALSE)</f>
        <v>no</v>
      </c>
      <c r="C4243" s="76" t="str">
        <f>VLOOKUP(A4243,'Supplier Countries'!$B$2:$D$301,3,FALSE)</f>
        <v>no</v>
      </c>
      <c r="D4243" s="76" t="str">
        <f t="shared" si="1576"/>
        <v>no</v>
      </c>
      <c r="E4243" s="76" t="str">
        <f t="shared" si="1554"/>
        <v>not applicable</v>
      </c>
      <c r="F4243" s="8" t="s">
        <v>667</v>
      </c>
      <c r="G4243" s="7" t="s">
        <v>668</v>
      </c>
      <c r="H4243" s="5"/>
      <c r="I4243" s="7" t="s">
        <v>138</v>
      </c>
      <c r="J4243" s="83" t="s">
        <v>75</v>
      </c>
      <c r="K4243" s="59" t="str">
        <f t="shared" si="1574"/>
        <v>notmandatory</v>
      </c>
      <c r="L4243" s="83"/>
      <c r="M4243" s="59" t="str">
        <f t="shared" si="1575"/>
        <v>notmandatorybuyernosupplier</v>
      </c>
      <c r="N4243" s="24" t="s">
        <v>430</v>
      </c>
      <c r="O4243" s="59" t="str">
        <f t="shared" si="1573"/>
        <v>country not in scope for buyer, no need to review</v>
      </c>
    </row>
    <row r="4244" spans="1:15" ht="14.4" x14ac:dyDescent="0.25">
      <c r="A4244" s="76" t="s">
        <v>91</v>
      </c>
      <c r="B4244" s="76" t="str">
        <f>VLOOKUP(A4244,'Buyer Countries '!$B$2:$C$301,2,FALSE)</f>
        <v>no</v>
      </c>
      <c r="C4244" s="76" t="str">
        <f>VLOOKUP(A4244,'Supplier Countries'!$B$2:$D$301,3,FALSE)</f>
        <v>no</v>
      </c>
      <c r="D4244" s="76" t="str">
        <f t="shared" si="1576"/>
        <v>no</v>
      </c>
      <c r="E4244" s="76" t="str">
        <f t="shared" si="1554"/>
        <v>not applicable</v>
      </c>
      <c r="F4244" s="9" t="s">
        <v>132</v>
      </c>
      <c r="G4244" s="10" t="s">
        <v>669</v>
      </c>
      <c r="H4244" s="10"/>
      <c r="I4244" s="11"/>
      <c r="J4244" s="21"/>
      <c r="K4244" s="11"/>
      <c r="L4244" s="21"/>
      <c r="M4244" s="11"/>
      <c r="N4244" s="21"/>
      <c r="O4244" s="11"/>
    </row>
    <row r="4245" spans="1:15" ht="43.2" x14ac:dyDescent="0.25">
      <c r="A4245" s="76" t="s">
        <v>91</v>
      </c>
      <c r="B4245" s="76" t="str">
        <f>VLOOKUP(A4245,'Buyer Countries '!$B$2:$C$301,2,FALSE)</f>
        <v>no</v>
      </c>
      <c r="C4245" s="76" t="str">
        <f>VLOOKUP(A4245,'Supplier Countries'!$B$2:$D$301,3,FALSE)</f>
        <v>no</v>
      </c>
      <c r="D4245" s="76" t="str">
        <f t="shared" si="1576"/>
        <v>no</v>
      </c>
      <c r="E4245" s="76" t="str">
        <f t="shared" si="1554"/>
        <v>not applicable</v>
      </c>
      <c r="F4245" s="8" t="s">
        <v>670</v>
      </c>
      <c r="G4245" s="7" t="s">
        <v>671</v>
      </c>
      <c r="H4245" s="5"/>
      <c r="I4245" s="7" t="s">
        <v>138</v>
      </c>
      <c r="J4245" s="83" t="s">
        <v>75</v>
      </c>
      <c r="K4245" s="59" t="str">
        <f t="shared" ref="K4245:K4252" si="1577">IF(I4245="Mandatory","mandatory","notmandatory")</f>
        <v>notmandatory</v>
      </c>
      <c r="L4245" s="83"/>
      <c r="M4245" s="59" t="str">
        <f t="shared" ref="M4245:M4252" si="1578">K4245&amp;"buyer"&amp;J4245&amp;"supplier"&amp;L4245</f>
        <v>notmandatorybuyernosupplier</v>
      </c>
      <c r="N4245" s="24" t="s">
        <v>430</v>
      </c>
      <c r="O4245" s="59" t="str">
        <f t="shared" si="1573"/>
        <v>country not in scope for buyer, no need to review</v>
      </c>
    </row>
    <row r="4246" spans="1:15" ht="43.2" x14ac:dyDescent="0.25">
      <c r="A4246" s="76" t="s">
        <v>91</v>
      </c>
      <c r="B4246" s="76" t="str">
        <f>VLOOKUP(A4246,'Buyer Countries '!$B$2:$C$301,2,FALSE)</f>
        <v>no</v>
      </c>
      <c r="C4246" s="76" t="str">
        <f>VLOOKUP(A4246,'Supplier Countries'!$B$2:$D$301,3,FALSE)</f>
        <v>no</v>
      </c>
      <c r="D4246" s="76" t="str">
        <f t="shared" si="1576"/>
        <v>no</v>
      </c>
      <c r="E4246" s="76" t="str">
        <f t="shared" si="1554"/>
        <v>not applicable</v>
      </c>
      <c r="F4246" s="8" t="s">
        <v>672</v>
      </c>
      <c r="G4246" s="7" t="s">
        <v>673</v>
      </c>
      <c r="H4246" s="5"/>
      <c r="I4246" s="7" t="s">
        <v>138</v>
      </c>
      <c r="J4246" s="83" t="s">
        <v>75</v>
      </c>
      <c r="K4246" s="59" t="str">
        <f t="shared" si="1577"/>
        <v>notmandatory</v>
      </c>
      <c r="L4246" s="83"/>
      <c r="M4246" s="59" t="str">
        <f t="shared" si="1578"/>
        <v>notmandatorybuyernosupplier</v>
      </c>
      <c r="N4246" s="24" t="s">
        <v>430</v>
      </c>
      <c r="O4246" s="59" t="str">
        <f t="shared" si="1573"/>
        <v>country not in scope for buyer, no need to review</v>
      </c>
    </row>
    <row r="4247" spans="1:15" ht="43.2" x14ac:dyDescent="0.25">
      <c r="A4247" s="76" t="s">
        <v>91</v>
      </c>
      <c r="B4247" s="76" t="str">
        <f>VLOOKUP(A4247,'Buyer Countries '!$B$2:$C$301,2,FALSE)</f>
        <v>no</v>
      </c>
      <c r="C4247" s="76" t="str">
        <f>VLOOKUP(A4247,'Supplier Countries'!$B$2:$D$301,3,FALSE)</f>
        <v>no</v>
      </c>
      <c r="D4247" s="76" t="str">
        <f t="shared" si="1576"/>
        <v>no</v>
      </c>
      <c r="E4247" s="76" t="str">
        <f t="shared" ref="E4247:E4279" si="1579">IF(D4247="select value in are your onboarding a buyer or a supplier",D4247,IF(D4247="yesno","not applicable",IF(D4247="yesyes","country supported",IF(D4247="noyes","country not supported, contact buyer",IF(D4247="yes","country supported","not applicable")))))</f>
        <v>not applicable</v>
      </c>
      <c r="F4247" s="8" t="s">
        <v>674</v>
      </c>
      <c r="G4247" s="7" t="s">
        <v>675</v>
      </c>
      <c r="H4247" s="5"/>
      <c r="I4247" s="7" t="s">
        <v>138</v>
      </c>
      <c r="J4247" s="83" t="s">
        <v>75</v>
      </c>
      <c r="K4247" s="59" t="str">
        <f t="shared" si="1577"/>
        <v>notmandatory</v>
      </c>
      <c r="L4247" s="83"/>
      <c r="M4247" s="59" t="str">
        <f t="shared" si="1578"/>
        <v>notmandatorybuyernosupplier</v>
      </c>
      <c r="N4247" s="24" t="s">
        <v>430</v>
      </c>
      <c r="O4247" s="59" t="str">
        <f t="shared" si="1573"/>
        <v>country not in scope for buyer, no need to review</v>
      </c>
    </row>
    <row r="4248" spans="1:15" ht="43.2" x14ac:dyDescent="0.25">
      <c r="A4248" s="76" t="s">
        <v>91</v>
      </c>
      <c r="B4248" s="76" t="str">
        <f>VLOOKUP(A4248,'Buyer Countries '!$B$2:$C$301,2,FALSE)</f>
        <v>no</v>
      </c>
      <c r="C4248" s="76" t="str">
        <f>VLOOKUP(A4248,'Supplier Countries'!$B$2:$D$301,3,FALSE)</f>
        <v>no</v>
      </c>
      <c r="D4248" s="76" t="str">
        <f t="shared" si="1576"/>
        <v>no</v>
      </c>
      <c r="E4248" s="76" t="str">
        <f t="shared" si="1579"/>
        <v>not applicable</v>
      </c>
      <c r="F4248" s="8" t="s">
        <v>676</v>
      </c>
      <c r="G4248" s="7" t="s">
        <v>677</v>
      </c>
      <c r="H4248" s="5"/>
      <c r="I4248" s="7" t="s">
        <v>138</v>
      </c>
      <c r="J4248" s="83" t="s">
        <v>75</v>
      </c>
      <c r="K4248" s="59" t="str">
        <f t="shared" si="1577"/>
        <v>notmandatory</v>
      </c>
      <c r="L4248" s="83"/>
      <c r="M4248" s="59" t="str">
        <f t="shared" si="1578"/>
        <v>notmandatorybuyernosupplier</v>
      </c>
      <c r="N4248" s="24" t="s">
        <v>430</v>
      </c>
      <c r="O4248" s="59" t="str">
        <f t="shared" si="1573"/>
        <v>country not in scope for buyer, no need to review</v>
      </c>
    </row>
    <row r="4249" spans="1:15" ht="43.2" x14ac:dyDescent="0.25">
      <c r="A4249" s="76" t="s">
        <v>91</v>
      </c>
      <c r="B4249" s="76" t="str">
        <f>VLOOKUP(A4249,'Buyer Countries '!$B$2:$C$301,2,FALSE)</f>
        <v>no</v>
      </c>
      <c r="C4249" s="76" t="str">
        <f>VLOOKUP(A4249,'Supplier Countries'!$B$2:$D$301,3,FALSE)</f>
        <v>no</v>
      </c>
      <c r="D4249" s="76" t="str">
        <f t="shared" si="1576"/>
        <v>no</v>
      </c>
      <c r="E4249" s="76" t="str">
        <f t="shared" si="1579"/>
        <v>not applicable</v>
      </c>
      <c r="F4249" s="8" t="s">
        <v>678</v>
      </c>
      <c r="G4249" s="7" t="s">
        <v>679</v>
      </c>
      <c r="H4249" s="5"/>
      <c r="I4249" s="7" t="s">
        <v>138</v>
      </c>
      <c r="J4249" s="83" t="s">
        <v>75</v>
      </c>
      <c r="K4249" s="59" t="str">
        <f t="shared" si="1577"/>
        <v>notmandatory</v>
      </c>
      <c r="L4249" s="83"/>
      <c r="M4249" s="59" t="str">
        <f t="shared" si="1578"/>
        <v>notmandatorybuyernosupplier</v>
      </c>
      <c r="N4249" s="24" t="s">
        <v>430</v>
      </c>
      <c r="O4249" s="59" t="str">
        <f t="shared" si="1573"/>
        <v>country not in scope for buyer, no need to review</v>
      </c>
    </row>
    <row r="4250" spans="1:15" ht="43.2" x14ac:dyDescent="0.25">
      <c r="A4250" s="76" t="s">
        <v>91</v>
      </c>
      <c r="B4250" s="76" t="str">
        <f>VLOOKUP(A4250,'Buyer Countries '!$B$2:$C$301,2,FALSE)</f>
        <v>no</v>
      </c>
      <c r="C4250" s="76" t="str">
        <f>VLOOKUP(A4250,'Supplier Countries'!$B$2:$D$301,3,FALSE)</f>
        <v>no</v>
      </c>
      <c r="D4250" s="76" t="str">
        <f t="shared" si="1576"/>
        <v>no</v>
      </c>
      <c r="E4250" s="76" t="str">
        <f t="shared" si="1579"/>
        <v>not applicable</v>
      </c>
      <c r="F4250" s="8" t="s">
        <v>680</v>
      </c>
      <c r="G4250" s="7" t="s">
        <v>681</v>
      </c>
      <c r="H4250" s="5"/>
      <c r="I4250" s="7" t="s">
        <v>138</v>
      </c>
      <c r="J4250" s="83" t="s">
        <v>75</v>
      </c>
      <c r="K4250" s="59" t="str">
        <f t="shared" si="1577"/>
        <v>notmandatory</v>
      </c>
      <c r="L4250" s="83"/>
      <c r="M4250" s="59" t="str">
        <f t="shared" si="1578"/>
        <v>notmandatorybuyernosupplier</v>
      </c>
      <c r="N4250" s="24" t="s">
        <v>430</v>
      </c>
      <c r="O4250" s="59" t="str">
        <f t="shared" si="1573"/>
        <v>country not in scope for buyer, no need to review</v>
      </c>
    </row>
    <row r="4251" spans="1:15" ht="43.2" x14ac:dyDescent="0.25">
      <c r="A4251" s="76" t="s">
        <v>91</v>
      </c>
      <c r="B4251" s="76" t="str">
        <f>VLOOKUP(A4251,'Buyer Countries '!$B$2:$C$301,2,FALSE)</f>
        <v>no</v>
      </c>
      <c r="C4251" s="76" t="str">
        <f>VLOOKUP(A4251,'Supplier Countries'!$B$2:$D$301,3,FALSE)</f>
        <v>no</v>
      </c>
      <c r="D4251" s="76" t="str">
        <f t="shared" si="1576"/>
        <v>no</v>
      </c>
      <c r="E4251" s="76" t="str">
        <f t="shared" si="1579"/>
        <v>not applicable</v>
      </c>
      <c r="F4251" s="8" t="s">
        <v>682</v>
      </c>
      <c r="G4251" s="7" t="s">
        <v>683</v>
      </c>
      <c r="H4251" s="5"/>
      <c r="I4251" s="7" t="s">
        <v>138</v>
      </c>
      <c r="J4251" s="83" t="s">
        <v>75</v>
      </c>
      <c r="K4251" s="59" t="str">
        <f t="shared" si="1577"/>
        <v>notmandatory</v>
      </c>
      <c r="L4251" s="83"/>
      <c r="M4251" s="59" t="str">
        <f t="shared" si="1578"/>
        <v>notmandatorybuyernosupplier</v>
      </c>
      <c r="N4251" s="24" t="s">
        <v>430</v>
      </c>
      <c r="O4251" s="59" t="str">
        <f t="shared" si="1573"/>
        <v>country not in scope for buyer, no need to review</v>
      </c>
    </row>
    <row r="4252" spans="1:15" ht="43.2" x14ac:dyDescent="0.25">
      <c r="A4252" s="76" t="s">
        <v>91</v>
      </c>
      <c r="B4252" s="76" t="str">
        <f>VLOOKUP(A4252,'Buyer Countries '!$B$2:$C$301,2,FALSE)</f>
        <v>no</v>
      </c>
      <c r="C4252" s="76" t="str">
        <f>VLOOKUP(A4252,'Supplier Countries'!$B$2:$D$301,3,FALSE)</f>
        <v>no</v>
      </c>
      <c r="D4252" s="76" t="str">
        <f t="shared" si="1576"/>
        <v>no</v>
      </c>
      <c r="E4252" s="76" t="str">
        <f t="shared" si="1579"/>
        <v>not applicable</v>
      </c>
      <c r="F4252" s="8" t="s">
        <v>684</v>
      </c>
      <c r="G4252" s="7" t="s">
        <v>685</v>
      </c>
      <c r="H4252" s="5"/>
      <c r="I4252" s="7" t="s">
        <v>138</v>
      </c>
      <c r="J4252" s="83" t="s">
        <v>75</v>
      </c>
      <c r="K4252" s="59" t="str">
        <f t="shared" si="1577"/>
        <v>notmandatory</v>
      </c>
      <c r="L4252" s="83"/>
      <c r="M4252" s="59" t="str">
        <f t="shared" si="1578"/>
        <v>notmandatorybuyernosupplier</v>
      </c>
      <c r="N4252" s="24" t="s">
        <v>430</v>
      </c>
      <c r="O4252" s="59" t="str">
        <f t="shared" si="1573"/>
        <v>country not in scope for buyer, no need to review</v>
      </c>
    </row>
    <row r="4253" spans="1:15" ht="14.4" x14ac:dyDescent="0.25">
      <c r="A4253" s="76" t="s">
        <v>91</v>
      </c>
      <c r="B4253" s="76" t="str">
        <f>VLOOKUP(A4253,'Buyer Countries '!$B$2:$C$301,2,FALSE)</f>
        <v>no</v>
      </c>
      <c r="C4253" s="76" t="str">
        <f>VLOOKUP(A4253,'Supplier Countries'!$B$2:$D$301,3,FALSE)</f>
        <v>no</v>
      </c>
      <c r="D4253" s="76" t="str">
        <f t="shared" si="1576"/>
        <v>no</v>
      </c>
      <c r="E4253" s="76" t="str">
        <f t="shared" si="1579"/>
        <v>not applicable</v>
      </c>
      <c r="F4253" s="9" t="s">
        <v>132</v>
      </c>
      <c r="G4253" s="10" t="s">
        <v>686</v>
      </c>
      <c r="H4253" s="10"/>
      <c r="I4253" s="11"/>
      <c r="J4253" s="21"/>
      <c r="K4253" s="11"/>
      <c r="L4253" s="21"/>
      <c r="M4253" s="11"/>
      <c r="N4253" s="21"/>
      <c r="O4253" s="11"/>
    </row>
    <row r="4254" spans="1:15" ht="43.2" x14ac:dyDescent="0.25">
      <c r="A4254" s="76" t="s">
        <v>91</v>
      </c>
      <c r="B4254" s="76" t="str">
        <f>VLOOKUP(A4254,'Buyer Countries '!$B$2:$C$301,2,FALSE)</f>
        <v>no</v>
      </c>
      <c r="C4254" s="76" t="str">
        <f>VLOOKUP(A4254,'Supplier Countries'!$B$2:$D$301,3,FALSE)</f>
        <v>no</v>
      </c>
      <c r="D4254" s="76" t="str">
        <f t="shared" si="1576"/>
        <v>no</v>
      </c>
      <c r="E4254" s="76" t="str">
        <f t="shared" si="1579"/>
        <v>not applicable</v>
      </c>
      <c r="F4254" s="8" t="s">
        <v>687</v>
      </c>
      <c r="G4254" s="7" t="s">
        <v>688</v>
      </c>
      <c r="H4254" s="5"/>
      <c r="I4254" s="7" t="s">
        <v>142</v>
      </c>
      <c r="J4254" s="83" t="s">
        <v>75</v>
      </c>
      <c r="K4254" s="59" t="str">
        <f t="shared" ref="K4254:K4276" si="1580">IF(I4254="Mandatory","mandatory","notmandatory")</f>
        <v>notmandatory</v>
      </c>
      <c r="L4254" s="83"/>
      <c r="M4254" s="59" t="str">
        <f t="shared" ref="M4254:M4276" si="1581">K4254&amp;"buyer"&amp;J4254&amp;"supplier"&amp;L4254</f>
        <v>notmandatorybuyernosupplier</v>
      </c>
      <c r="N4254" s="24" t="s">
        <v>430</v>
      </c>
      <c r="O4254" s="59" t="str">
        <f t="shared" si="1573"/>
        <v>country not in scope for buyer, no need to review</v>
      </c>
    </row>
    <row r="4255" spans="1:15" ht="14.4" x14ac:dyDescent="0.25">
      <c r="A4255" s="76" t="s">
        <v>91</v>
      </c>
      <c r="B4255" s="76" t="str">
        <f>VLOOKUP(A4255,'Buyer Countries '!$B$2:$C$301,2,FALSE)</f>
        <v>no</v>
      </c>
      <c r="C4255" s="76" t="str">
        <f>VLOOKUP(A4255,'Supplier Countries'!$B$2:$D$301,3,FALSE)</f>
        <v>no</v>
      </c>
      <c r="D4255" s="76" t="str">
        <f t="shared" si="1576"/>
        <v>no</v>
      </c>
      <c r="E4255" s="76" t="str">
        <f t="shared" si="1579"/>
        <v>not applicable</v>
      </c>
      <c r="F4255" s="8" t="s">
        <v>689</v>
      </c>
      <c r="G4255" s="7" t="s">
        <v>690</v>
      </c>
      <c r="H4255" s="5"/>
      <c r="I4255" s="7" t="s">
        <v>138</v>
      </c>
      <c r="J4255" s="83" t="s">
        <v>75</v>
      </c>
      <c r="K4255" s="59" t="str">
        <f t="shared" si="1580"/>
        <v>notmandatory</v>
      </c>
      <c r="L4255" s="83"/>
      <c r="M4255" s="59" t="str">
        <f t="shared" si="1581"/>
        <v>notmandatorybuyernosupplier</v>
      </c>
      <c r="N4255" s="24"/>
      <c r="O4255" s="59" t="str">
        <f t="shared" si="1573"/>
        <v>country not in scope for buyer, no need to review</v>
      </c>
    </row>
    <row r="4256" spans="1:15" ht="57.6" x14ac:dyDescent="0.25">
      <c r="A4256" s="76" t="s">
        <v>91</v>
      </c>
      <c r="B4256" s="76" t="str">
        <f>VLOOKUP(A4256,'Buyer Countries '!$B$2:$C$301,2,FALSE)</f>
        <v>no</v>
      </c>
      <c r="C4256" s="76" t="str">
        <f>VLOOKUP(A4256,'Supplier Countries'!$B$2:$D$301,3,FALSE)</f>
        <v>no</v>
      </c>
      <c r="D4256" s="76" t="str">
        <f t="shared" si="1576"/>
        <v>no</v>
      </c>
      <c r="E4256" s="76" t="str">
        <f t="shared" si="1579"/>
        <v>not applicable</v>
      </c>
      <c r="F4256" s="8" t="s">
        <v>691</v>
      </c>
      <c r="G4256" s="7" t="s">
        <v>692</v>
      </c>
      <c r="H4256" s="5" t="s">
        <v>693</v>
      </c>
      <c r="I4256" s="7" t="s">
        <v>138</v>
      </c>
      <c r="J4256" s="83" t="s">
        <v>75</v>
      </c>
      <c r="K4256" s="59" t="str">
        <f t="shared" si="1580"/>
        <v>notmandatory</v>
      </c>
      <c r="L4256" s="83"/>
      <c r="M4256" s="59" t="str">
        <f t="shared" si="1581"/>
        <v>notmandatorybuyernosupplier</v>
      </c>
      <c r="N4256" s="24"/>
      <c r="O4256" s="59" t="str">
        <f t="shared" si="1573"/>
        <v>country not in scope for buyer, no need to review</v>
      </c>
    </row>
    <row r="4257" spans="1:15" ht="14.4" x14ac:dyDescent="0.25">
      <c r="A4257" s="76" t="s">
        <v>91</v>
      </c>
      <c r="B4257" s="76" t="str">
        <f>VLOOKUP(A4257,'Buyer Countries '!$B$2:$C$301,2,FALSE)</f>
        <v>no</v>
      </c>
      <c r="C4257" s="76" t="str">
        <f>VLOOKUP(A4257,'Supplier Countries'!$B$2:$D$301,3,FALSE)</f>
        <v>no</v>
      </c>
      <c r="D4257" s="76" t="str">
        <f t="shared" si="1576"/>
        <v>no</v>
      </c>
      <c r="E4257" s="76" t="str">
        <f t="shared" si="1579"/>
        <v>not applicable</v>
      </c>
      <c r="F4257" s="8" t="s">
        <v>694</v>
      </c>
      <c r="G4257" s="7" t="s">
        <v>695</v>
      </c>
      <c r="H4257" s="5"/>
      <c r="I4257" s="7" t="s">
        <v>142</v>
      </c>
      <c r="J4257" s="83" t="s">
        <v>75</v>
      </c>
      <c r="K4257" s="59" t="str">
        <f t="shared" si="1580"/>
        <v>notmandatory</v>
      </c>
      <c r="L4257" s="83"/>
      <c r="M4257" s="59" t="str">
        <f t="shared" si="1581"/>
        <v>notmandatorybuyernosupplier</v>
      </c>
      <c r="N4257" s="24"/>
      <c r="O4257" s="59" t="str">
        <f t="shared" si="1573"/>
        <v>country not in scope for buyer, no need to review</v>
      </c>
    </row>
    <row r="4258" spans="1:15" ht="14.4" x14ac:dyDescent="0.25">
      <c r="A4258" s="76" t="s">
        <v>91</v>
      </c>
      <c r="B4258" s="76" t="str">
        <f>VLOOKUP(A4258,'Buyer Countries '!$B$2:$C$301,2,FALSE)</f>
        <v>no</v>
      </c>
      <c r="C4258" s="76" t="str">
        <f>VLOOKUP(A4258,'Supplier Countries'!$B$2:$D$301,3,FALSE)</f>
        <v>no</v>
      </c>
      <c r="D4258" s="76" t="str">
        <f t="shared" si="1576"/>
        <v>no</v>
      </c>
      <c r="E4258" s="76" t="str">
        <f t="shared" si="1579"/>
        <v>not applicable</v>
      </c>
      <c r="F4258" s="8" t="s">
        <v>696</v>
      </c>
      <c r="G4258" s="7" t="s">
        <v>697</v>
      </c>
      <c r="H4258" s="5"/>
      <c r="I4258" s="7" t="s">
        <v>138</v>
      </c>
      <c r="J4258" s="83" t="s">
        <v>75</v>
      </c>
      <c r="K4258" s="59" t="str">
        <f t="shared" si="1580"/>
        <v>notmandatory</v>
      </c>
      <c r="L4258" s="83"/>
      <c r="M4258" s="59" t="str">
        <f t="shared" si="1581"/>
        <v>notmandatorybuyernosupplier</v>
      </c>
      <c r="N4258" s="24"/>
      <c r="O4258" s="59" t="str">
        <f t="shared" si="1573"/>
        <v>country not in scope for buyer, no need to review</v>
      </c>
    </row>
    <row r="4259" spans="1:15" ht="14.4" x14ac:dyDescent="0.25">
      <c r="A4259" s="76" t="s">
        <v>91</v>
      </c>
      <c r="B4259" s="76" t="str">
        <f>VLOOKUP(A4259,'Buyer Countries '!$B$2:$C$301,2,FALSE)</f>
        <v>no</v>
      </c>
      <c r="C4259" s="76" t="str">
        <f>VLOOKUP(A4259,'Supplier Countries'!$B$2:$D$301,3,FALSE)</f>
        <v>no</v>
      </c>
      <c r="D4259" s="76" t="str">
        <f t="shared" si="1576"/>
        <v>no</v>
      </c>
      <c r="E4259" s="76" t="str">
        <f t="shared" si="1579"/>
        <v>not applicable</v>
      </c>
      <c r="F4259" s="8" t="s">
        <v>698</v>
      </c>
      <c r="G4259" s="7" t="s">
        <v>699</v>
      </c>
      <c r="H4259" s="5"/>
      <c r="I4259" s="7" t="s">
        <v>138</v>
      </c>
      <c r="J4259" s="83" t="s">
        <v>75</v>
      </c>
      <c r="K4259" s="59" t="str">
        <f t="shared" si="1580"/>
        <v>notmandatory</v>
      </c>
      <c r="L4259" s="83"/>
      <c r="M4259" s="59" t="str">
        <f t="shared" si="1581"/>
        <v>notmandatorybuyernosupplier</v>
      </c>
      <c r="N4259" s="24" t="s">
        <v>179</v>
      </c>
      <c r="O4259" s="59" t="str">
        <f t="shared" si="1573"/>
        <v>country not in scope for buyer, no need to review</v>
      </c>
    </row>
    <row r="4260" spans="1:15" ht="14.4" x14ac:dyDescent="0.25">
      <c r="A4260" s="76" t="s">
        <v>91</v>
      </c>
      <c r="B4260" s="76" t="str">
        <f>VLOOKUP(A4260,'Buyer Countries '!$B$2:$C$301,2,FALSE)</f>
        <v>no</v>
      </c>
      <c r="C4260" s="76" t="str">
        <f>VLOOKUP(A4260,'Supplier Countries'!$B$2:$D$301,3,FALSE)</f>
        <v>no</v>
      </c>
      <c r="D4260" s="76" t="str">
        <f t="shared" si="1576"/>
        <v>no</v>
      </c>
      <c r="E4260" s="76" t="str">
        <f t="shared" si="1579"/>
        <v>not applicable</v>
      </c>
      <c r="F4260" s="8" t="s">
        <v>700</v>
      </c>
      <c r="G4260" s="7" t="s">
        <v>701</v>
      </c>
      <c r="H4260" s="5"/>
      <c r="I4260" s="7" t="s">
        <v>142</v>
      </c>
      <c r="J4260" s="83" t="s">
        <v>75</v>
      </c>
      <c r="K4260" s="59" t="str">
        <f t="shared" si="1580"/>
        <v>notmandatory</v>
      </c>
      <c r="L4260" s="83"/>
      <c r="M4260" s="59" t="str">
        <f t="shared" si="1581"/>
        <v>notmandatorybuyernosupplier</v>
      </c>
      <c r="N4260" s="24"/>
      <c r="O4260" s="59" t="str">
        <f t="shared" si="1573"/>
        <v>country not in scope for buyer, no need to review</v>
      </c>
    </row>
    <row r="4261" spans="1:15" ht="14.4" x14ac:dyDescent="0.25">
      <c r="A4261" s="76" t="s">
        <v>91</v>
      </c>
      <c r="B4261" s="76" t="str">
        <f>VLOOKUP(A4261,'Buyer Countries '!$B$2:$C$301,2,FALSE)</f>
        <v>no</v>
      </c>
      <c r="C4261" s="76" t="str">
        <f>VLOOKUP(A4261,'Supplier Countries'!$B$2:$D$301,3,FALSE)</f>
        <v>no</v>
      </c>
      <c r="D4261" s="76" t="str">
        <f t="shared" si="1576"/>
        <v>no</v>
      </c>
      <c r="E4261" s="76" t="str">
        <f t="shared" si="1579"/>
        <v>not applicable</v>
      </c>
      <c r="F4261" s="8" t="s">
        <v>702</v>
      </c>
      <c r="G4261" s="7" t="s">
        <v>703</v>
      </c>
      <c r="H4261" s="5"/>
      <c r="I4261" s="7" t="s">
        <v>142</v>
      </c>
      <c r="J4261" s="83" t="s">
        <v>75</v>
      </c>
      <c r="K4261" s="59" t="str">
        <f t="shared" si="1580"/>
        <v>notmandatory</v>
      </c>
      <c r="L4261" s="83"/>
      <c r="M4261" s="59" t="str">
        <f t="shared" si="1581"/>
        <v>notmandatorybuyernosupplier</v>
      </c>
      <c r="N4261" s="24"/>
      <c r="O4261" s="59" t="str">
        <f t="shared" si="1573"/>
        <v>country not in scope for buyer, no need to review</v>
      </c>
    </row>
    <row r="4262" spans="1:15" ht="14.4" x14ac:dyDescent="0.25">
      <c r="A4262" s="76" t="s">
        <v>91</v>
      </c>
      <c r="B4262" s="76" t="str">
        <f>VLOOKUP(A4262,'Buyer Countries '!$B$2:$C$301,2,FALSE)</f>
        <v>no</v>
      </c>
      <c r="C4262" s="76" t="str">
        <f>VLOOKUP(A4262,'Supplier Countries'!$B$2:$D$301,3,FALSE)</f>
        <v>no</v>
      </c>
      <c r="D4262" s="76" t="str">
        <f t="shared" si="1576"/>
        <v>no</v>
      </c>
      <c r="E4262" s="76" t="str">
        <f t="shared" si="1579"/>
        <v>not applicable</v>
      </c>
      <c r="F4262" s="8" t="s">
        <v>704</v>
      </c>
      <c r="G4262" s="7" t="s">
        <v>705</v>
      </c>
      <c r="H4262" s="5"/>
      <c r="I4262" s="7" t="s">
        <v>138</v>
      </c>
      <c r="J4262" s="83" t="s">
        <v>75</v>
      </c>
      <c r="K4262" s="59" t="str">
        <f t="shared" si="1580"/>
        <v>notmandatory</v>
      </c>
      <c r="L4262" s="83"/>
      <c r="M4262" s="59" t="str">
        <f t="shared" si="1581"/>
        <v>notmandatorybuyernosupplier</v>
      </c>
      <c r="N4262" s="24"/>
      <c r="O4262" s="59" t="str">
        <f t="shared" si="1573"/>
        <v>country not in scope for buyer, no need to review</v>
      </c>
    </row>
    <row r="4263" spans="1:15" ht="28.8" x14ac:dyDescent="0.25">
      <c r="A4263" s="76" t="s">
        <v>91</v>
      </c>
      <c r="B4263" s="76" t="str">
        <f>VLOOKUP(A4263,'Buyer Countries '!$B$2:$C$301,2,FALSE)</f>
        <v>no</v>
      </c>
      <c r="C4263" s="76" t="str">
        <f>VLOOKUP(A4263,'Supplier Countries'!$B$2:$D$301,3,FALSE)</f>
        <v>no</v>
      </c>
      <c r="D4263" s="76" t="str">
        <f t="shared" si="1576"/>
        <v>no</v>
      </c>
      <c r="E4263" s="76" t="str">
        <f t="shared" si="1579"/>
        <v>not applicable</v>
      </c>
      <c r="F4263" s="8" t="s">
        <v>706</v>
      </c>
      <c r="G4263" s="7" t="s">
        <v>707</v>
      </c>
      <c r="H4263" s="5"/>
      <c r="I4263" s="7" t="s">
        <v>138</v>
      </c>
      <c r="J4263" s="83" t="s">
        <v>75</v>
      </c>
      <c r="K4263" s="59" t="str">
        <f t="shared" si="1580"/>
        <v>notmandatory</v>
      </c>
      <c r="L4263" s="83"/>
      <c r="M4263" s="59" t="str">
        <f t="shared" si="1581"/>
        <v>notmandatorybuyernosupplier</v>
      </c>
      <c r="N4263" s="24" t="s">
        <v>188</v>
      </c>
      <c r="O4263" s="59" t="str">
        <f t="shared" si="1573"/>
        <v>country not in scope for buyer, no need to review</v>
      </c>
    </row>
    <row r="4264" spans="1:15" ht="28.8" x14ac:dyDescent="0.25">
      <c r="A4264" s="76" t="s">
        <v>91</v>
      </c>
      <c r="B4264" s="76" t="str">
        <f>VLOOKUP(A4264,'Buyer Countries '!$B$2:$C$301,2,FALSE)</f>
        <v>no</v>
      </c>
      <c r="C4264" s="76" t="str">
        <f>VLOOKUP(A4264,'Supplier Countries'!$B$2:$D$301,3,FALSE)</f>
        <v>no</v>
      </c>
      <c r="D4264" s="76" t="str">
        <f t="shared" si="1576"/>
        <v>no</v>
      </c>
      <c r="E4264" s="76" t="str">
        <f t="shared" si="1579"/>
        <v>not applicable</v>
      </c>
      <c r="F4264" s="8" t="s">
        <v>708</v>
      </c>
      <c r="G4264" s="7" t="s">
        <v>709</v>
      </c>
      <c r="H4264" s="5"/>
      <c r="I4264" s="7" t="s">
        <v>138</v>
      </c>
      <c r="J4264" s="83" t="s">
        <v>75</v>
      </c>
      <c r="K4264" s="59" t="str">
        <f t="shared" si="1580"/>
        <v>notmandatory</v>
      </c>
      <c r="L4264" s="83"/>
      <c r="M4264" s="59" t="str">
        <f t="shared" si="1581"/>
        <v>notmandatorybuyernosupplier</v>
      </c>
      <c r="N4264" s="24" t="s">
        <v>191</v>
      </c>
      <c r="O4264" s="59" t="str">
        <f t="shared" si="1573"/>
        <v>country not in scope for buyer, no need to review</v>
      </c>
    </row>
    <row r="4265" spans="1:15" ht="28.8" x14ac:dyDescent="0.25">
      <c r="A4265" s="76" t="s">
        <v>91</v>
      </c>
      <c r="B4265" s="76" t="str">
        <f>VLOOKUP(A4265,'Buyer Countries '!$B$2:$C$301,2,FALSE)</f>
        <v>no</v>
      </c>
      <c r="C4265" s="76" t="str">
        <f>VLOOKUP(A4265,'Supplier Countries'!$B$2:$D$301,3,FALSE)</f>
        <v>no</v>
      </c>
      <c r="D4265" s="76" t="str">
        <f t="shared" si="1576"/>
        <v>no</v>
      </c>
      <c r="E4265" s="76" t="str">
        <f t="shared" si="1579"/>
        <v>not applicable</v>
      </c>
      <c r="F4265" s="8" t="s">
        <v>710</v>
      </c>
      <c r="G4265" s="7" t="s">
        <v>711</v>
      </c>
      <c r="H4265" s="5" t="s">
        <v>161</v>
      </c>
      <c r="I4265" s="7" t="s">
        <v>142</v>
      </c>
      <c r="J4265" s="83" t="s">
        <v>75</v>
      </c>
      <c r="K4265" s="59" t="str">
        <f t="shared" si="1580"/>
        <v>notmandatory</v>
      </c>
      <c r="L4265" s="83"/>
      <c r="M4265" s="59" t="str">
        <f t="shared" si="1581"/>
        <v>notmandatorybuyernosupplier</v>
      </c>
      <c r="N4265" s="24"/>
      <c r="O4265" s="59" t="str">
        <f t="shared" si="1573"/>
        <v>country not in scope for buyer, no need to review</v>
      </c>
    </row>
    <row r="4266" spans="1:15" ht="86.4" x14ac:dyDescent="0.25">
      <c r="A4266" s="76" t="s">
        <v>91</v>
      </c>
      <c r="B4266" s="76" t="str">
        <f>VLOOKUP(A4266,'Buyer Countries '!$B$2:$C$301,2,FALSE)</f>
        <v>no</v>
      </c>
      <c r="C4266" s="76" t="str">
        <f>VLOOKUP(A4266,'Supplier Countries'!$B$2:$D$301,3,FALSE)</f>
        <v>no</v>
      </c>
      <c r="D4266" s="76" t="str">
        <f t="shared" si="1576"/>
        <v>no</v>
      </c>
      <c r="E4266" s="76" t="str">
        <f t="shared" si="1579"/>
        <v>not applicable</v>
      </c>
      <c r="F4266" s="8" t="s">
        <v>712</v>
      </c>
      <c r="G4266" s="7" t="s">
        <v>713</v>
      </c>
      <c r="H4266" s="5" t="s">
        <v>714</v>
      </c>
      <c r="I4266" s="7" t="s">
        <v>138</v>
      </c>
      <c r="J4266" s="83" t="s">
        <v>75</v>
      </c>
      <c r="K4266" s="59" t="str">
        <f t="shared" si="1580"/>
        <v>notmandatory</v>
      </c>
      <c r="L4266" s="83"/>
      <c r="M4266" s="59" t="str">
        <f t="shared" si="1581"/>
        <v>notmandatorybuyernosupplier</v>
      </c>
      <c r="N4266" s="24"/>
      <c r="O4266" s="59" t="str">
        <f t="shared" si="1573"/>
        <v>country not in scope for buyer, no need to review</v>
      </c>
    </row>
    <row r="4267" spans="1:15" ht="14.4" x14ac:dyDescent="0.25">
      <c r="A4267" s="76" t="s">
        <v>91</v>
      </c>
      <c r="B4267" s="76" t="str">
        <f>VLOOKUP(A4267,'Buyer Countries '!$B$2:$C$301,2,FALSE)</f>
        <v>no</v>
      </c>
      <c r="C4267" s="76" t="str">
        <f>VLOOKUP(A4267,'Supplier Countries'!$B$2:$D$301,3,FALSE)</f>
        <v>no</v>
      </c>
      <c r="D4267" s="76" t="str">
        <f t="shared" si="1576"/>
        <v>no</v>
      </c>
      <c r="E4267" s="76" t="str">
        <f t="shared" si="1579"/>
        <v>not applicable</v>
      </c>
      <c r="F4267" s="8" t="s">
        <v>715</v>
      </c>
      <c r="G4267" s="7" t="s">
        <v>716</v>
      </c>
      <c r="H4267" s="5"/>
      <c r="I4267" s="7" t="s">
        <v>142</v>
      </c>
      <c r="J4267" s="83" t="s">
        <v>75</v>
      </c>
      <c r="K4267" s="59" t="str">
        <f t="shared" si="1580"/>
        <v>notmandatory</v>
      </c>
      <c r="L4267" s="83"/>
      <c r="M4267" s="59" t="str">
        <f t="shared" si="1581"/>
        <v>notmandatorybuyernosupplier</v>
      </c>
      <c r="N4267" s="24"/>
      <c r="O4267" s="59" t="str">
        <f t="shared" si="1573"/>
        <v>country not in scope for buyer, no need to review</v>
      </c>
    </row>
    <row r="4268" spans="1:15" ht="14.4" x14ac:dyDescent="0.25">
      <c r="A4268" s="76" t="s">
        <v>91</v>
      </c>
      <c r="B4268" s="76" t="str">
        <f>VLOOKUP(A4268,'Buyer Countries '!$B$2:$C$301,2,FALSE)</f>
        <v>no</v>
      </c>
      <c r="C4268" s="76" t="str">
        <f>VLOOKUP(A4268,'Supplier Countries'!$B$2:$D$301,3,FALSE)</f>
        <v>no</v>
      </c>
      <c r="D4268" s="76" t="str">
        <f t="shared" si="1576"/>
        <v>no</v>
      </c>
      <c r="E4268" s="76" t="str">
        <f t="shared" si="1579"/>
        <v>not applicable</v>
      </c>
      <c r="F4268" s="8" t="s">
        <v>717</v>
      </c>
      <c r="G4268" s="7" t="s">
        <v>718</v>
      </c>
      <c r="H4268" s="5"/>
      <c r="I4268" s="7" t="s">
        <v>138</v>
      </c>
      <c r="J4268" s="83" t="s">
        <v>75</v>
      </c>
      <c r="K4268" s="59" t="str">
        <f t="shared" si="1580"/>
        <v>notmandatory</v>
      </c>
      <c r="L4268" s="83"/>
      <c r="M4268" s="59" t="str">
        <f t="shared" si="1581"/>
        <v>notmandatorybuyernosupplier</v>
      </c>
      <c r="N4268" s="24"/>
      <c r="O4268" s="59" t="str">
        <f t="shared" si="1573"/>
        <v>country not in scope for buyer, no need to review</v>
      </c>
    </row>
    <row r="4269" spans="1:15" ht="14.4" x14ac:dyDescent="0.25">
      <c r="A4269" s="76" t="s">
        <v>91</v>
      </c>
      <c r="B4269" s="76" t="str">
        <f>VLOOKUP(A4269,'Buyer Countries '!$B$2:$C$301,2,FALSE)</f>
        <v>no</v>
      </c>
      <c r="C4269" s="76" t="str">
        <f>VLOOKUP(A4269,'Supplier Countries'!$B$2:$D$301,3,FALSE)</f>
        <v>no</v>
      </c>
      <c r="D4269" s="76" t="str">
        <f t="shared" si="1576"/>
        <v>no</v>
      </c>
      <c r="E4269" s="76" t="str">
        <f t="shared" si="1579"/>
        <v>not applicable</v>
      </c>
      <c r="F4269" s="8" t="s">
        <v>719</v>
      </c>
      <c r="G4269" s="7" t="s">
        <v>720</v>
      </c>
      <c r="H4269" s="5"/>
      <c r="I4269" s="7" t="s">
        <v>138</v>
      </c>
      <c r="J4269" s="83" t="s">
        <v>75</v>
      </c>
      <c r="K4269" s="59" t="str">
        <f t="shared" si="1580"/>
        <v>notmandatory</v>
      </c>
      <c r="L4269" s="83"/>
      <c r="M4269" s="59" t="str">
        <f t="shared" si="1581"/>
        <v>notmandatorybuyernosupplier</v>
      </c>
      <c r="N4269" s="24" t="s">
        <v>179</v>
      </c>
      <c r="O4269" s="59" t="str">
        <f t="shared" si="1573"/>
        <v>country not in scope for buyer, no need to review</v>
      </c>
    </row>
    <row r="4270" spans="1:15" ht="14.4" x14ac:dyDescent="0.25">
      <c r="A4270" s="76" t="s">
        <v>91</v>
      </c>
      <c r="B4270" s="76" t="str">
        <f>VLOOKUP(A4270,'Buyer Countries '!$B$2:$C$301,2,FALSE)</f>
        <v>no</v>
      </c>
      <c r="C4270" s="76" t="str">
        <f>VLOOKUP(A4270,'Supplier Countries'!$B$2:$D$301,3,FALSE)</f>
        <v>no</v>
      </c>
      <c r="D4270" s="76" t="str">
        <f t="shared" si="1576"/>
        <v>no</v>
      </c>
      <c r="E4270" s="76" t="str">
        <f t="shared" si="1579"/>
        <v>not applicable</v>
      </c>
      <c r="F4270" s="8" t="s">
        <v>721</v>
      </c>
      <c r="G4270" s="7" t="s">
        <v>722</v>
      </c>
      <c r="H4270" s="5"/>
      <c r="I4270" s="7" t="s">
        <v>142</v>
      </c>
      <c r="J4270" s="83" t="s">
        <v>75</v>
      </c>
      <c r="K4270" s="59" t="str">
        <f t="shared" si="1580"/>
        <v>notmandatory</v>
      </c>
      <c r="L4270" s="83"/>
      <c r="M4270" s="59" t="str">
        <f t="shared" si="1581"/>
        <v>notmandatorybuyernosupplier</v>
      </c>
      <c r="N4270" s="24"/>
      <c r="O4270" s="59" t="str">
        <f t="shared" si="1573"/>
        <v>country not in scope for buyer, no need to review</v>
      </c>
    </row>
    <row r="4271" spans="1:15" ht="14.4" x14ac:dyDescent="0.25">
      <c r="A4271" s="76" t="s">
        <v>91</v>
      </c>
      <c r="B4271" s="76" t="str">
        <f>VLOOKUP(A4271,'Buyer Countries '!$B$2:$C$301,2,FALSE)</f>
        <v>no</v>
      </c>
      <c r="C4271" s="76" t="str">
        <f>VLOOKUP(A4271,'Supplier Countries'!$B$2:$D$301,3,FALSE)</f>
        <v>no</v>
      </c>
      <c r="D4271" s="76" t="str">
        <f t="shared" si="1576"/>
        <v>no</v>
      </c>
      <c r="E4271" s="76" t="str">
        <f t="shared" si="1579"/>
        <v>not applicable</v>
      </c>
      <c r="F4271" s="8" t="s">
        <v>723</v>
      </c>
      <c r="G4271" s="7" t="s">
        <v>724</v>
      </c>
      <c r="H4271" s="5"/>
      <c r="I4271" s="7" t="s">
        <v>142</v>
      </c>
      <c r="J4271" s="83" t="s">
        <v>75</v>
      </c>
      <c r="K4271" s="59" t="str">
        <f t="shared" si="1580"/>
        <v>notmandatory</v>
      </c>
      <c r="L4271" s="83"/>
      <c r="M4271" s="59" t="str">
        <f t="shared" si="1581"/>
        <v>notmandatorybuyernosupplier</v>
      </c>
      <c r="N4271" s="24"/>
      <c r="O4271" s="59" t="str">
        <f t="shared" si="1573"/>
        <v>country not in scope for buyer, no need to review</v>
      </c>
    </row>
    <row r="4272" spans="1:15" ht="14.4" x14ac:dyDescent="0.25">
      <c r="A4272" s="76" t="s">
        <v>91</v>
      </c>
      <c r="B4272" s="76" t="str">
        <f>VLOOKUP(A4272,'Buyer Countries '!$B$2:$C$301,2,FALSE)</f>
        <v>no</v>
      </c>
      <c r="C4272" s="76" t="str">
        <f>VLOOKUP(A4272,'Supplier Countries'!$B$2:$D$301,3,FALSE)</f>
        <v>no</v>
      </c>
      <c r="D4272" s="76" t="str">
        <f t="shared" si="1576"/>
        <v>no</v>
      </c>
      <c r="E4272" s="76" t="str">
        <f t="shared" si="1579"/>
        <v>not applicable</v>
      </c>
      <c r="F4272" s="8" t="s">
        <v>725</v>
      </c>
      <c r="G4272" s="7" t="s">
        <v>726</v>
      </c>
      <c r="H4272" s="5"/>
      <c r="I4272" s="7" t="s">
        <v>138</v>
      </c>
      <c r="J4272" s="83" t="s">
        <v>75</v>
      </c>
      <c r="K4272" s="59" t="str">
        <f t="shared" si="1580"/>
        <v>notmandatory</v>
      </c>
      <c r="L4272" s="83"/>
      <c r="M4272" s="59" t="str">
        <f t="shared" si="1581"/>
        <v>notmandatorybuyernosupplier</v>
      </c>
      <c r="N4272" s="24"/>
      <c r="O4272" s="59" t="str">
        <f t="shared" si="1573"/>
        <v>country not in scope for buyer, no need to review</v>
      </c>
    </row>
    <row r="4273" spans="1:15" ht="28.8" x14ac:dyDescent="0.25">
      <c r="A4273" s="76" t="s">
        <v>91</v>
      </c>
      <c r="B4273" s="76" t="str">
        <f>VLOOKUP(A4273,'Buyer Countries '!$B$2:$C$301,2,FALSE)</f>
        <v>no</v>
      </c>
      <c r="C4273" s="76" t="str">
        <f>VLOOKUP(A4273,'Supplier Countries'!$B$2:$D$301,3,FALSE)</f>
        <v>no</v>
      </c>
      <c r="D4273" s="76" t="str">
        <f t="shared" si="1576"/>
        <v>no</v>
      </c>
      <c r="E4273" s="76" t="str">
        <f t="shared" si="1579"/>
        <v>not applicable</v>
      </c>
      <c r="F4273" s="8" t="s">
        <v>727</v>
      </c>
      <c r="G4273" s="7" t="s">
        <v>728</v>
      </c>
      <c r="H4273" s="5"/>
      <c r="I4273" s="7" t="s">
        <v>138</v>
      </c>
      <c r="J4273" s="83" t="s">
        <v>75</v>
      </c>
      <c r="K4273" s="59" t="str">
        <f t="shared" si="1580"/>
        <v>notmandatory</v>
      </c>
      <c r="L4273" s="83"/>
      <c r="M4273" s="59" t="str">
        <f t="shared" si="1581"/>
        <v>notmandatorybuyernosupplier</v>
      </c>
      <c r="N4273" s="24" t="s">
        <v>188</v>
      </c>
      <c r="O4273" s="59" t="str">
        <f t="shared" si="1573"/>
        <v>country not in scope for buyer, no need to review</v>
      </c>
    </row>
    <row r="4274" spans="1:15" ht="28.8" x14ac:dyDescent="0.25">
      <c r="A4274" s="76" t="s">
        <v>91</v>
      </c>
      <c r="B4274" s="76" t="str">
        <f>VLOOKUP(A4274,'Buyer Countries '!$B$2:$C$301,2,FALSE)</f>
        <v>no</v>
      </c>
      <c r="C4274" s="76" t="str">
        <f>VLOOKUP(A4274,'Supplier Countries'!$B$2:$D$301,3,FALSE)</f>
        <v>no</v>
      </c>
      <c r="D4274" s="76" t="str">
        <f t="shared" si="1576"/>
        <v>no</v>
      </c>
      <c r="E4274" s="76" t="str">
        <f t="shared" si="1579"/>
        <v>not applicable</v>
      </c>
      <c r="F4274" s="8" t="s">
        <v>729</v>
      </c>
      <c r="G4274" s="7" t="s">
        <v>730</v>
      </c>
      <c r="H4274" s="5"/>
      <c r="I4274" s="7" t="s">
        <v>138</v>
      </c>
      <c r="J4274" s="83" t="s">
        <v>75</v>
      </c>
      <c r="K4274" s="59" t="str">
        <f t="shared" si="1580"/>
        <v>notmandatory</v>
      </c>
      <c r="L4274" s="83"/>
      <c r="M4274" s="59" t="str">
        <f t="shared" si="1581"/>
        <v>notmandatorybuyernosupplier</v>
      </c>
      <c r="N4274" s="24" t="s">
        <v>191</v>
      </c>
      <c r="O4274" s="59" t="str">
        <f t="shared" si="1573"/>
        <v>country not in scope for buyer, no need to review</v>
      </c>
    </row>
    <row r="4275" spans="1:15" ht="28.8" x14ac:dyDescent="0.25">
      <c r="A4275" s="76" t="s">
        <v>91</v>
      </c>
      <c r="B4275" s="76" t="str">
        <f>VLOOKUP(A4275,'Buyer Countries '!$B$2:$C$301,2,FALSE)</f>
        <v>no</v>
      </c>
      <c r="C4275" s="76" t="str">
        <f>VLOOKUP(A4275,'Supplier Countries'!$B$2:$D$301,3,FALSE)</f>
        <v>no</v>
      </c>
      <c r="D4275" s="76" t="str">
        <f t="shared" si="1576"/>
        <v>no</v>
      </c>
      <c r="E4275" s="76" t="str">
        <f t="shared" si="1579"/>
        <v>not applicable</v>
      </c>
      <c r="F4275" s="8" t="s">
        <v>731</v>
      </c>
      <c r="G4275" s="7" t="s">
        <v>732</v>
      </c>
      <c r="H4275" s="5" t="s">
        <v>161</v>
      </c>
      <c r="I4275" s="7" t="s">
        <v>142</v>
      </c>
      <c r="J4275" s="83" t="s">
        <v>75</v>
      </c>
      <c r="K4275" s="59" t="str">
        <f t="shared" si="1580"/>
        <v>notmandatory</v>
      </c>
      <c r="L4275" s="83"/>
      <c r="M4275" s="59" t="str">
        <f t="shared" si="1581"/>
        <v>notmandatorybuyernosupplier</v>
      </c>
      <c r="N4275" s="24"/>
      <c r="O4275" s="59" t="str">
        <f t="shared" si="1573"/>
        <v>country not in scope for buyer, no need to review</v>
      </c>
    </row>
    <row r="4276" spans="1:15" ht="14.4" x14ac:dyDescent="0.25">
      <c r="A4276" s="76" t="s">
        <v>91</v>
      </c>
      <c r="B4276" s="76" t="str">
        <f>VLOOKUP(A4276,'Buyer Countries '!$B$2:$C$301,2,FALSE)</f>
        <v>no</v>
      </c>
      <c r="C4276" s="76" t="str">
        <f>VLOOKUP(A4276,'Supplier Countries'!$B$2:$D$301,3,FALSE)</f>
        <v>no</v>
      </c>
      <c r="D4276" s="76" t="str">
        <f t="shared" si="1576"/>
        <v>no</v>
      </c>
      <c r="E4276" s="76" t="str">
        <f t="shared" si="1579"/>
        <v>not applicable</v>
      </c>
      <c r="F4276" s="8" t="s">
        <v>733</v>
      </c>
      <c r="G4276" s="7" t="s">
        <v>734</v>
      </c>
      <c r="H4276" s="5"/>
      <c r="I4276" s="7" t="s">
        <v>138</v>
      </c>
      <c r="J4276" s="83" t="s">
        <v>75</v>
      </c>
      <c r="K4276" s="59" t="str">
        <f t="shared" si="1580"/>
        <v>notmandatory</v>
      </c>
      <c r="L4276" s="83"/>
      <c r="M4276" s="59" t="str">
        <f t="shared" si="1581"/>
        <v>notmandatorybuyernosupplier</v>
      </c>
      <c r="N4276" s="24"/>
      <c r="O4276" s="59" t="str">
        <f t="shared" si="1573"/>
        <v>country not in scope for buyer, no need to review</v>
      </c>
    </row>
    <row r="4277" spans="1:15" ht="14.4" x14ac:dyDescent="0.25">
      <c r="A4277" s="76" t="s">
        <v>91</v>
      </c>
      <c r="B4277" s="76" t="str">
        <f>VLOOKUP(A4277,'Buyer Countries '!$B$2:$C$301,2,FALSE)</f>
        <v>no</v>
      </c>
      <c r="C4277" s="76" t="str">
        <f>VLOOKUP(A4277,'Supplier Countries'!$B$2:$D$301,3,FALSE)</f>
        <v>no</v>
      </c>
      <c r="D4277" s="76" t="str">
        <f t="shared" si="1576"/>
        <v>no</v>
      </c>
      <c r="E4277" s="76" t="str">
        <f t="shared" si="1579"/>
        <v>not applicable</v>
      </c>
      <c r="F4277" s="9" t="s">
        <v>132</v>
      </c>
      <c r="G4277" s="10" t="s">
        <v>735</v>
      </c>
      <c r="H4277" s="10"/>
      <c r="I4277" s="11"/>
      <c r="J4277" s="21"/>
      <c r="K4277" s="11"/>
      <c r="L4277" s="21"/>
      <c r="M4277" s="11"/>
      <c r="N4277" s="21"/>
      <c r="O4277" s="11"/>
    </row>
    <row r="4278" spans="1:15" ht="43.2" x14ac:dyDescent="0.25">
      <c r="A4278" s="76" t="s">
        <v>91</v>
      </c>
      <c r="B4278" s="76" t="str">
        <f>VLOOKUP(A4278,'Buyer Countries '!$B$2:$C$301,2,FALSE)</f>
        <v>no</v>
      </c>
      <c r="C4278" s="76" t="str">
        <f>VLOOKUP(A4278,'Supplier Countries'!$B$2:$D$301,3,FALSE)</f>
        <v>no</v>
      </c>
      <c r="D4278" s="76" t="str">
        <f t="shared" si="1576"/>
        <v>no</v>
      </c>
      <c r="E4278" s="76" t="str">
        <f t="shared" si="1579"/>
        <v>not applicable</v>
      </c>
      <c r="F4278" s="8" t="s">
        <v>736</v>
      </c>
      <c r="G4278" s="7" t="s">
        <v>737</v>
      </c>
      <c r="H4278" s="5"/>
      <c r="I4278" s="7" t="s">
        <v>138</v>
      </c>
      <c r="J4278" s="83" t="s">
        <v>75</v>
      </c>
      <c r="K4278" s="59" t="str">
        <f>IF(I4278="Mandatory","mandatory","notmandatory")</f>
        <v>notmandatory</v>
      </c>
      <c r="L4278" s="83"/>
      <c r="M4278" s="59" t="str">
        <f t="shared" ref="M4278:M4279" si="1582">K4278&amp;"buyer"&amp;J4278&amp;"supplier"&amp;L4278</f>
        <v>notmandatorybuyernosupplier</v>
      </c>
      <c r="N4278" s="24" t="s">
        <v>430</v>
      </c>
      <c r="O4278" s="59" t="str">
        <f t="shared" si="1573"/>
        <v>country not in scope for buyer, no need to review</v>
      </c>
    </row>
    <row r="4279" spans="1:15" ht="43.2" x14ac:dyDescent="0.25">
      <c r="A4279" s="76" t="s">
        <v>91</v>
      </c>
      <c r="B4279" s="76" t="str">
        <f>VLOOKUP(A4279,'Buyer Countries '!$B$2:$C$301,2,FALSE)</f>
        <v>no</v>
      </c>
      <c r="C4279" s="76" t="str">
        <f>VLOOKUP(A4279,'Supplier Countries'!$B$2:$D$301,3,FALSE)</f>
        <v>no</v>
      </c>
      <c r="D4279" s="76" t="str">
        <f t="shared" si="1576"/>
        <v>no</v>
      </c>
      <c r="E4279" s="76" t="str">
        <f t="shared" si="1579"/>
        <v>not applicable</v>
      </c>
      <c r="F4279" s="8" t="s">
        <v>738</v>
      </c>
      <c r="G4279" s="7" t="s">
        <v>739</v>
      </c>
      <c r="H4279" s="5"/>
      <c r="I4279" s="7" t="s">
        <v>138</v>
      </c>
      <c r="J4279" s="83" t="s">
        <v>75</v>
      </c>
      <c r="K4279" s="59" t="str">
        <f>IF(I4279="Mandatory","mandatory","notmandatory")</f>
        <v>notmandatory</v>
      </c>
      <c r="L4279" s="83"/>
      <c r="M4279" s="59" t="str">
        <f t="shared" si="1582"/>
        <v>notmandatorybuyernosupplier</v>
      </c>
      <c r="N4279" s="24" t="s">
        <v>430</v>
      </c>
      <c r="O4279" s="59" t="str">
        <f t="shared" si="1573"/>
        <v>country not in scope for buyer, no need to review</v>
      </c>
    </row>
    <row r="4280" spans="1:15" ht="14.4" x14ac:dyDescent="0.25">
      <c r="A4280" s="91"/>
      <c r="B4280" s="92"/>
      <c r="C4280" s="92"/>
      <c r="D4280" s="92"/>
      <c r="E4280" s="92"/>
      <c r="F4280" s="56"/>
      <c r="G4280" s="57"/>
      <c r="H4280" s="57"/>
      <c r="I4280" s="57"/>
      <c r="J4280" s="93" t="e">
        <v>#N/A</v>
      </c>
      <c r="K4280" s="94"/>
      <c r="L4280" s="93"/>
      <c r="M4280" s="94"/>
      <c r="N4280" s="60"/>
      <c r="O4280" s="95" t="s">
        <v>132</v>
      </c>
    </row>
    <row r="4281" spans="1:15" ht="28.8" x14ac:dyDescent="0.25">
      <c r="A4281" s="76" t="s">
        <v>92</v>
      </c>
      <c r="B4281" s="76" t="str">
        <f>VLOOKUP(A4281,'Buyer Countries '!$B$2:$C$301,2,FALSE)</f>
        <v>yes</v>
      </c>
      <c r="C4281" s="76" t="str">
        <f>VLOOKUP(A4281,'Supplier Countries'!$B$2:$D$301,3,FALSE)</f>
        <v>no</v>
      </c>
      <c r="D4281" s="76" t="str">
        <f t="shared" ref="D4281:D4341" si="1583">IF($N$3="supplier",B4281&amp;C4281,IF($N$3="buyer",B4281,"select value in are your onboarding a buyer or a supplier"))</f>
        <v>yes</v>
      </c>
      <c r="E4281" s="76" t="str">
        <f t="shared" ref="E4281:E4344" si="1584">IF(D4281="select value in are your onboarding a buyer or a supplier",D4281,IF(D4281="yesno","not applicable",IF(D4281="yesyes","country supported",IF(D4281="noyes","country not supported, contact buyer",IF(D4281="yes","country supported","not applicable")))))</f>
        <v>country supported</v>
      </c>
      <c r="F4281" s="8" t="s">
        <v>125</v>
      </c>
      <c r="G4281" s="7" t="s">
        <v>126</v>
      </c>
      <c r="H4281" s="5"/>
      <c r="I4281" s="7" t="s">
        <v>127</v>
      </c>
      <c r="J4281" s="89" t="s">
        <v>72</v>
      </c>
      <c r="K4281" s="59" t="str">
        <f>IF(I4281="Mandatory","mandatory","notmandatory")</f>
        <v>mandatory</v>
      </c>
      <c r="L4281" s="83"/>
      <c r="M4281" s="59" t="str">
        <f t="shared" ref="M4281:M4282" si="1585">K4281&amp;"buyer"&amp;J4281&amp;"supplier"&amp;L4281</f>
        <v>mandatorybuyeryessupplier</v>
      </c>
      <c r="N4281" s="24" t="s">
        <v>740</v>
      </c>
      <c r="O4281" s="59" t="str">
        <f t="shared" ref="O4281:O4282" si="1586">IF(D4281="noyes","country not in scope for buyer, contact buyer",
IF(D4281="no","country not in scope for buyer, no need to review",
IF(D4281="nono","country not in scope for buyer and supplier no need to review",
IF(D4281="yesno","country not in scope for supplier no need to review",
IF(M4281="notmandatorybuyeryessupplierno","can buyer relax rule in SBN or ERP to accept invoice without this, if not provide data on PDF, if not move to Portal invoice",
IF(M4281="mandatorybuyeryessupplierno","SAP business network requires this information, provide it or move to Portal invoice",IF(M4281="mandatorybuyeryessupplier","SAP Business Network requires this information, provide it or move to Portal invoice",
IF(M4281="notmandatorybuyeryessupplier","can you provide data on invoice? Answer in column L by Yes or No",
IF(M4281="notmandatorybuyernosupplieryes","data not required set dropdown to blank in column L",
IF(M4281="notmandatorybuyersupplieryes","data not required set dropdown to blank in column L","good job, perfect match!"))))))))))</f>
        <v>SAP Business Network requires this information, provide it or move to Portal invoice</v>
      </c>
    </row>
    <row r="4282" spans="1:15" ht="57.6" x14ac:dyDescent="0.25">
      <c r="A4282" s="76" t="s">
        <v>92</v>
      </c>
      <c r="B4282" s="76" t="str">
        <f>VLOOKUP(A4282,'Buyer Countries '!$B$2:$C$301,2,FALSE)</f>
        <v>yes</v>
      </c>
      <c r="C4282" s="76" t="str">
        <f>VLOOKUP(A4282,'Supplier Countries'!$B$2:$D$301,3,FALSE)</f>
        <v>no</v>
      </c>
      <c r="D4282" s="76" t="str">
        <f t="shared" si="1583"/>
        <v>yes</v>
      </c>
      <c r="E4282" s="76" t="str">
        <f t="shared" si="1584"/>
        <v>country supported</v>
      </c>
      <c r="F4282" s="8" t="s">
        <v>129</v>
      </c>
      <c r="G4282" s="5" t="s">
        <v>130</v>
      </c>
      <c r="H4282" s="5"/>
      <c r="I4282" s="7" t="s">
        <v>127</v>
      </c>
      <c r="J4282" s="89" t="s">
        <v>72</v>
      </c>
      <c r="K4282" s="59" t="str">
        <f>IF(I4282="Mandatory","mandatory","notmandatory")</f>
        <v>mandatory</v>
      </c>
      <c r="L4282" s="83"/>
      <c r="M4282" s="59" t="str">
        <f t="shared" si="1585"/>
        <v>mandatorybuyeryessupplier</v>
      </c>
      <c r="N4282" s="24" t="s">
        <v>741</v>
      </c>
      <c r="O4282" s="59" t="str">
        <f t="shared" si="1586"/>
        <v>SAP Business Network requires this information, provide it or move to Portal invoice</v>
      </c>
    </row>
    <row r="4283" spans="1:15" ht="14.4" x14ac:dyDescent="0.25">
      <c r="A4283" s="76" t="s">
        <v>92</v>
      </c>
      <c r="B4283" s="76" t="str">
        <f>VLOOKUP(A4283,'Buyer Countries '!$B$2:$C$301,2,FALSE)</f>
        <v>yes</v>
      </c>
      <c r="C4283" s="76" t="str">
        <f>VLOOKUP(A4283,'Supplier Countries'!$B$2:$D$301,3,FALSE)</f>
        <v>no</v>
      </c>
      <c r="D4283" s="76" t="str">
        <f t="shared" si="1583"/>
        <v>yes</v>
      </c>
      <c r="E4283" s="76" t="str">
        <f t="shared" si="1584"/>
        <v>country supported</v>
      </c>
      <c r="F4283" s="9" t="s">
        <v>132</v>
      </c>
      <c r="G4283" s="10" t="s">
        <v>133</v>
      </c>
      <c r="H4283" s="10"/>
      <c r="I4283" s="10"/>
      <c r="J4283" s="20"/>
      <c r="K4283" s="14"/>
      <c r="L4283" s="20" t="s">
        <v>134</v>
      </c>
      <c r="M4283" s="14" t="s">
        <v>134</v>
      </c>
      <c r="N4283" s="21"/>
      <c r="O4283" s="11"/>
    </row>
    <row r="4284" spans="1:15" ht="43.2" x14ac:dyDescent="0.25">
      <c r="A4284" s="76" t="s">
        <v>92</v>
      </c>
      <c r="B4284" s="76" t="str">
        <f>VLOOKUP(A4284,'Buyer Countries '!$B$2:$C$301,2,FALSE)</f>
        <v>yes</v>
      </c>
      <c r="C4284" s="76" t="str">
        <f>VLOOKUP(A4284,'Supplier Countries'!$B$2:$D$301,3,FALSE)</f>
        <v>no</v>
      </c>
      <c r="D4284" s="76" t="str">
        <f t="shared" si="1583"/>
        <v>yes</v>
      </c>
      <c r="E4284" s="76" t="str">
        <f t="shared" ref="E4284" si="1587">IF(D4284="select value in are your onboarding a buyer or a supplier",D4284,IF(D4284="yesno","not applicable",IF(D4284="yesyes","country supported",IF(D4284="noyes","country not supported, contact buyer",IF(D4284="yes","country supported","not applicable")))))</f>
        <v>country supported</v>
      </c>
      <c r="F4284" s="8" t="s">
        <v>135</v>
      </c>
      <c r="G4284" s="7" t="s">
        <v>136</v>
      </c>
      <c r="H4284" s="5" t="s">
        <v>137</v>
      </c>
      <c r="I4284" s="7" t="s">
        <v>138</v>
      </c>
      <c r="J4284" s="83" t="s">
        <v>752</v>
      </c>
      <c r="K4284" s="59" t="str">
        <f t="shared" ref="K4284" si="1588">IF(I4284="Mandatory","mandatory","notmandatory")</f>
        <v>notmandatory</v>
      </c>
      <c r="L4284" s="83"/>
      <c r="M4284" s="59" t="str">
        <f t="shared" ref="M4284" si="1589">K4284&amp;"buyer"&amp;J4284&amp;"supplier"&amp;L4284</f>
        <v>notmandatorybuyerNosupplier</v>
      </c>
      <c r="N4284" s="24" t="s">
        <v>742</v>
      </c>
      <c r="O4284" s="59" t="str">
        <f t="shared" ref="O4284:O4296" si="1590">IF(D4284="noyes","country not in scope for buyer, contact buyer",
IF(D4284="no","country not in scope for buyer, no need to review",
IF(D4284="nono","country not in scope for buyer and supplier no need to review",
IF(D4284="yesno","country not in scope for supplier no need to review",
IF(M4284="notmandatorybuyeryessupplierno","can buyer relax rule in SBN or ERP to accept invoice without this, if not provide data on PDF, if not move to Portal invoice",
IF(M4284="mandatorybuyeryessupplierno","SAP business network requires this information, provide it or move to Portal invoice",IF(M4284="mandatorybuyeryessupplier","SAP Business Network requires this information, provide it or move to Portal invoice",
IF(M4284="notmandatorybuyeryessupplier","can you provide data on invoice? Answer in column L by Yes or No",
IF(M4284="notmandatorybuyernosupplieryes","data not required set dropdown to blank in column L",
IF(M4284="notmandatorybuyersupplieryes","data not required set dropdown to blank in column L","good job, perfect match!"))))))))))</f>
        <v>good job, perfect match!</v>
      </c>
    </row>
    <row r="4285" spans="1:15" ht="14.4" x14ac:dyDescent="0.25">
      <c r="A4285" s="76" t="s">
        <v>92</v>
      </c>
      <c r="B4285" s="76" t="str">
        <f>VLOOKUP(A4285,'Buyer Countries '!$B$2:$C$301,2,FALSE)</f>
        <v>yes</v>
      </c>
      <c r="C4285" s="76" t="str">
        <f>VLOOKUP(A4285,'Supplier Countries'!$B$2:$D$301,3,FALSE)</f>
        <v>no</v>
      </c>
      <c r="D4285" s="76" t="str">
        <f t="shared" si="1583"/>
        <v>yes</v>
      </c>
      <c r="E4285" s="76" t="str">
        <f t="shared" si="1584"/>
        <v>country supported</v>
      </c>
      <c r="F4285" s="8" t="s">
        <v>140</v>
      </c>
      <c r="G4285" s="7" t="s">
        <v>141</v>
      </c>
      <c r="H4285" s="5"/>
      <c r="I4285" s="7" t="s">
        <v>142</v>
      </c>
      <c r="J4285" s="96" t="s">
        <v>72</v>
      </c>
      <c r="K4285" s="59" t="str">
        <f t="shared" ref="K4285:K4296" si="1591">IF(I4285="Mandatory","mandatory","notmandatory")</f>
        <v>notmandatory</v>
      </c>
      <c r="L4285" s="83"/>
      <c r="M4285" s="59" t="str">
        <f t="shared" ref="M4285:M4296" si="1592">K4285&amp;"buyer"&amp;J4285&amp;"supplier"&amp;L4285</f>
        <v>notmandatorybuyeryessupplier</v>
      </c>
      <c r="N4285" s="24"/>
      <c r="O4285" s="59" t="str">
        <f t="shared" si="1590"/>
        <v>can you provide data on invoice? Answer in column L by Yes or No</v>
      </c>
    </row>
    <row r="4286" spans="1:15" ht="14.4" x14ac:dyDescent="0.25">
      <c r="A4286" s="76" t="s">
        <v>92</v>
      </c>
      <c r="B4286" s="76" t="str">
        <f>VLOOKUP(A4286,'Buyer Countries '!$B$2:$C$301,2,FALSE)</f>
        <v>yes</v>
      </c>
      <c r="C4286" s="76" t="str">
        <f>VLOOKUP(A4286,'Supplier Countries'!$B$2:$D$301,3,FALSE)</f>
        <v>no</v>
      </c>
      <c r="D4286" s="76" t="str">
        <f t="shared" si="1583"/>
        <v>yes</v>
      </c>
      <c r="E4286" s="76" t="str">
        <f t="shared" si="1584"/>
        <v>country supported</v>
      </c>
      <c r="F4286" s="8" t="s">
        <v>143</v>
      </c>
      <c r="G4286" s="7" t="s">
        <v>144</v>
      </c>
      <c r="H4286" s="5"/>
      <c r="I4286" s="7" t="s">
        <v>138</v>
      </c>
      <c r="J4286" s="96" t="s">
        <v>75</v>
      </c>
      <c r="K4286" s="59" t="str">
        <f t="shared" si="1591"/>
        <v>notmandatory</v>
      </c>
      <c r="L4286" s="83"/>
      <c r="M4286" s="59" t="str">
        <f t="shared" si="1592"/>
        <v>notmandatorybuyernosupplier</v>
      </c>
      <c r="N4286" s="24"/>
      <c r="O4286" s="59" t="str">
        <f t="shared" si="1590"/>
        <v>good job, perfect match!</v>
      </c>
    </row>
    <row r="4287" spans="1:15" ht="28.8" x14ac:dyDescent="0.25">
      <c r="A4287" s="76" t="s">
        <v>92</v>
      </c>
      <c r="B4287" s="76" t="str">
        <f>VLOOKUP(A4287,'Buyer Countries '!$B$2:$C$301,2,FALSE)</f>
        <v>yes</v>
      </c>
      <c r="C4287" s="76" t="str">
        <f>VLOOKUP(A4287,'Supplier Countries'!$B$2:$D$301,3,FALSE)</f>
        <v>no</v>
      </c>
      <c r="D4287" s="76" t="str">
        <f t="shared" si="1583"/>
        <v>yes</v>
      </c>
      <c r="E4287" s="76" t="str">
        <f t="shared" si="1584"/>
        <v>country supported</v>
      </c>
      <c r="F4287" s="8" t="s">
        <v>145</v>
      </c>
      <c r="G4287" s="7" t="s">
        <v>146</v>
      </c>
      <c r="H4287" s="5"/>
      <c r="I4287" s="7" t="s">
        <v>138</v>
      </c>
      <c r="J4287" s="83" t="s">
        <v>75</v>
      </c>
      <c r="K4287" s="59" t="str">
        <f t="shared" si="1591"/>
        <v>notmandatory</v>
      </c>
      <c r="L4287" s="83"/>
      <c r="M4287" s="59" t="str">
        <f t="shared" si="1592"/>
        <v>notmandatorybuyernosupplier</v>
      </c>
      <c r="N4287" s="24" t="s">
        <v>147</v>
      </c>
      <c r="O4287" s="59" t="str">
        <f t="shared" si="1590"/>
        <v>good job, perfect match!</v>
      </c>
    </row>
    <row r="4288" spans="1:15" ht="14.4" x14ac:dyDescent="0.25">
      <c r="A4288" s="76" t="s">
        <v>92</v>
      </c>
      <c r="B4288" s="76" t="str">
        <f>VLOOKUP(A4288,'Buyer Countries '!$B$2:$C$301,2,FALSE)</f>
        <v>yes</v>
      </c>
      <c r="C4288" s="76" t="str">
        <f>VLOOKUP(A4288,'Supplier Countries'!$B$2:$D$301,3,FALSE)</f>
        <v>no</v>
      </c>
      <c r="D4288" s="76" t="str">
        <f t="shared" si="1583"/>
        <v>yes</v>
      </c>
      <c r="E4288" s="76" t="str">
        <f t="shared" si="1584"/>
        <v>country supported</v>
      </c>
      <c r="F4288" s="8" t="s">
        <v>148</v>
      </c>
      <c r="G4288" s="7" t="s">
        <v>149</v>
      </c>
      <c r="H4288" s="5"/>
      <c r="I4288" s="7" t="s">
        <v>142</v>
      </c>
      <c r="J4288" s="83" t="s">
        <v>72</v>
      </c>
      <c r="K4288" s="59" t="str">
        <f t="shared" si="1591"/>
        <v>notmandatory</v>
      </c>
      <c r="L4288" s="83"/>
      <c r="M4288" s="59" t="str">
        <f t="shared" si="1592"/>
        <v>notmandatorybuyeryessupplier</v>
      </c>
      <c r="N4288" s="24" t="s">
        <v>150</v>
      </c>
      <c r="O4288" s="59" t="str">
        <f t="shared" si="1590"/>
        <v>can you provide data on invoice? Answer in column L by Yes or No</v>
      </c>
    </row>
    <row r="4289" spans="1:25" ht="14.4" x14ac:dyDescent="0.25">
      <c r="A4289" s="76" t="s">
        <v>92</v>
      </c>
      <c r="B4289" s="76" t="str">
        <f>VLOOKUP(A4289,'Buyer Countries '!$B$2:$C$301,2,FALSE)</f>
        <v>yes</v>
      </c>
      <c r="C4289" s="76" t="str">
        <f>VLOOKUP(A4289,'Supplier Countries'!$B$2:$D$301,3,FALSE)</f>
        <v>no</v>
      </c>
      <c r="D4289" s="76" t="str">
        <f t="shared" si="1583"/>
        <v>yes</v>
      </c>
      <c r="E4289" s="76" t="str">
        <f t="shared" si="1584"/>
        <v>country supported</v>
      </c>
      <c r="F4289" s="8" t="s">
        <v>151</v>
      </c>
      <c r="G4289" s="7" t="s">
        <v>152</v>
      </c>
      <c r="H4289" s="5"/>
      <c r="I4289" s="7" t="s">
        <v>142</v>
      </c>
      <c r="J4289" s="83" t="s">
        <v>72</v>
      </c>
      <c r="K4289" s="59" t="str">
        <f t="shared" si="1591"/>
        <v>notmandatory</v>
      </c>
      <c r="L4289" s="83"/>
      <c r="M4289" s="59" t="str">
        <f t="shared" si="1592"/>
        <v>notmandatorybuyeryessupplier</v>
      </c>
      <c r="N4289" s="24" t="s">
        <v>150</v>
      </c>
      <c r="O4289" s="59" t="str">
        <f t="shared" si="1590"/>
        <v>can you provide data on invoice? Answer in column L by Yes or No</v>
      </c>
    </row>
    <row r="4290" spans="1:25" ht="14.4" x14ac:dyDescent="0.25">
      <c r="A4290" s="76" t="s">
        <v>92</v>
      </c>
      <c r="B4290" s="76" t="str">
        <f>VLOOKUP(A4290,'Buyer Countries '!$B$2:$C$301,2,FALSE)</f>
        <v>yes</v>
      </c>
      <c r="C4290" s="76" t="str">
        <f>VLOOKUP(A4290,'Supplier Countries'!$B$2:$D$301,3,FALSE)</f>
        <v>no</v>
      </c>
      <c r="D4290" s="76" t="str">
        <f t="shared" si="1583"/>
        <v>yes</v>
      </c>
      <c r="E4290" s="76" t="str">
        <f t="shared" si="1584"/>
        <v>country supported</v>
      </c>
      <c r="F4290" s="8" t="s">
        <v>153</v>
      </c>
      <c r="G4290" s="7" t="s">
        <v>154</v>
      </c>
      <c r="H4290" s="5"/>
      <c r="I4290" s="7" t="s">
        <v>138</v>
      </c>
      <c r="J4290" s="96" t="s">
        <v>75</v>
      </c>
      <c r="K4290" s="59" t="str">
        <f t="shared" si="1591"/>
        <v>notmandatory</v>
      </c>
      <c r="L4290" s="83"/>
      <c r="M4290" s="59" t="str">
        <f t="shared" si="1592"/>
        <v>notmandatorybuyernosupplier</v>
      </c>
      <c r="N4290" s="24"/>
      <c r="O4290" s="59" t="str">
        <f t="shared" si="1590"/>
        <v>good job, perfect match!</v>
      </c>
    </row>
    <row r="4291" spans="1:25" ht="43.2" x14ac:dyDescent="0.25">
      <c r="A4291" s="76" t="s">
        <v>92</v>
      </c>
      <c r="B4291" s="76" t="str">
        <f>VLOOKUP(A4291,'Buyer Countries '!$B$2:$C$301,2,FALSE)</f>
        <v>yes</v>
      </c>
      <c r="C4291" s="76" t="str">
        <f>VLOOKUP(A4291,'Supplier Countries'!$B$2:$D$301,3,FALSE)</f>
        <v>no</v>
      </c>
      <c r="D4291" s="76" t="str">
        <f t="shared" si="1583"/>
        <v>yes</v>
      </c>
      <c r="E4291" s="76" t="str">
        <f t="shared" si="1584"/>
        <v>country supported</v>
      </c>
      <c r="F4291" s="8" t="s">
        <v>155</v>
      </c>
      <c r="G4291" s="7" t="s">
        <v>156</v>
      </c>
      <c r="H4291" s="5"/>
      <c r="I4291" s="7" t="s">
        <v>138</v>
      </c>
      <c r="J4291" s="83" t="s">
        <v>75</v>
      </c>
      <c r="K4291" s="59" t="str">
        <f t="shared" si="1591"/>
        <v>notmandatory</v>
      </c>
      <c r="L4291" s="83"/>
      <c r="M4291" s="59" t="str">
        <f t="shared" si="1592"/>
        <v>notmandatorybuyernosupplier</v>
      </c>
      <c r="N4291" s="24" t="s">
        <v>743</v>
      </c>
      <c r="O4291" s="59" t="str">
        <f t="shared" si="1590"/>
        <v>good job, perfect match!</v>
      </c>
    </row>
    <row r="4292" spans="1:25" ht="14.4" x14ac:dyDescent="0.25">
      <c r="A4292" s="76" t="s">
        <v>92</v>
      </c>
      <c r="B4292" s="76" t="str">
        <f>VLOOKUP(A4292,'Buyer Countries '!$B$2:$C$301,2,FALSE)</f>
        <v>yes</v>
      </c>
      <c r="C4292" s="76" t="str">
        <f>VLOOKUP(A4292,'Supplier Countries'!$B$2:$D$301,3,FALSE)</f>
        <v>no</v>
      </c>
      <c r="D4292" s="76" t="str">
        <f t="shared" si="1583"/>
        <v>yes</v>
      </c>
      <c r="E4292" s="76" t="str">
        <f t="shared" si="1584"/>
        <v>country supported</v>
      </c>
      <c r="F4292" s="8" t="s">
        <v>157</v>
      </c>
      <c r="G4292" s="7" t="s">
        <v>158</v>
      </c>
      <c r="H4292" s="5"/>
      <c r="I4292" s="7" t="s">
        <v>138</v>
      </c>
      <c r="J4292" s="83" t="s">
        <v>72</v>
      </c>
      <c r="K4292" s="59" t="str">
        <f t="shared" si="1591"/>
        <v>notmandatory</v>
      </c>
      <c r="L4292" s="83"/>
      <c r="M4292" s="59" t="str">
        <f t="shared" si="1592"/>
        <v>notmandatorybuyeryessupplier</v>
      </c>
      <c r="N4292" s="24" t="s">
        <v>150</v>
      </c>
      <c r="O4292" s="59" t="str">
        <f t="shared" si="1590"/>
        <v>can you provide data on invoice? Answer in column L by Yes or No</v>
      </c>
    </row>
    <row r="4293" spans="1:25" ht="28.8" x14ac:dyDescent="0.25">
      <c r="A4293" s="76" t="s">
        <v>92</v>
      </c>
      <c r="B4293" s="76" t="str">
        <f>VLOOKUP(A4293,'Buyer Countries '!$B$2:$C$301,2,FALSE)</f>
        <v>yes</v>
      </c>
      <c r="C4293" s="76" t="str">
        <f>VLOOKUP(A4293,'Supplier Countries'!$B$2:$D$301,3,FALSE)</f>
        <v>no</v>
      </c>
      <c r="D4293" s="76" t="str">
        <f t="shared" si="1583"/>
        <v>yes</v>
      </c>
      <c r="E4293" s="76" t="str">
        <f t="shared" ref="E4293" si="1593">IF(D4293="select value in are your onboarding a buyer or a supplier",D4293,IF(D4293="yesno","not applicable",IF(D4293="yesyes","country supported",IF(D4293="noyes","country not supported, contact buyer",IF(D4293="yes","country supported","not applicable")))))</f>
        <v>country supported</v>
      </c>
      <c r="F4293" s="8" t="s">
        <v>159</v>
      </c>
      <c r="G4293" s="7" t="s">
        <v>160</v>
      </c>
      <c r="H4293" s="5" t="s">
        <v>161</v>
      </c>
      <c r="I4293" s="7" t="s">
        <v>138</v>
      </c>
      <c r="J4293" s="83" t="s">
        <v>72</v>
      </c>
      <c r="K4293" s="59" t="str">
        <f t="shared" si="1591"/>
        <v>notmandatory</v>
      </c>
      <c r="L4293" s="83"/>
      <c r="M4293" s="59" t="str">
        <f t="shared" ref="M4293" si="1594">K4293&amp;"buyer"&amp;J4293&amp;"supplier"&amp;L4293</f>
        <v>notmandatorybuyeryessupplier</v>
      </c>
      <c r="N4293" s="24" t="s">
        <v>744</v>
      </c>
      <c r="O4293" s="59" t="str">
        <f t="shared" si="1590"/>
        <v>can you provide data on invoice? Answer in column L by Yes or No</v>
      </c>
    </row>
    <row r="4294" spans="1:25" ht="14.4" x14ac:dyDescent="0.25">
      <c r="A4294" s="76" t="s">
        <v>92</v>
      </c>
      <c r="B4294" s="76" t="str">
        <f>VLOOKUP(A4294,'Buyer Countries '!$B$2:$C$301,2,FALSE)</f>
        <v>yes</v>
      </c>
      <c r="C4294" s="76" t="str">
        <f>VLOOKUP(A4294,'Supplier Countries'!$B$2:$D$301,3,FALSE)</f>
        <v>no</v>
      </c>
      <c r="D4294" s="76" t="str">
        <f t="shared" si="1583"/>
        <v>yes</v>
      </c>
      <c r="E4294" s="76" t="str">
        <f t="shared" si="1584"/>
        <v>country supported</v>
      </c>
      <c r="F4294" s="8" t="s">
        <v>162</v>
      </c>
      <c r="G4294" s="7" t="s">
        <v>163</v>
      </c>
      <c r="H4294" s="5"/>
      <c r="I4294" s="7" t="s">
        <v>138</v>
      </c>
      <c r="J4294" s="83" t="s">
        <v>75</v>
      </c>
      <c r="K4294" s="59" t="str">
        <f t="shared" si="1591"/>
        <v>notmandatory</v>
      </c>
      <c r="L4294" s="83"/>
      <c r="M4294" s="59" t="str">
        <f t="shared" si="1592"/>
        <v>notmandatorybuyernosupplier</v>
      </c>
      <c r="N4294" s="24" t="s">
        <v>164</v>
      </c>
      <c r="O4294" s="59" t="str">
        <f t="shared" si="1590"/>
        <v>good job, perfect match!</v>
      </c>
    </row>
    <row r="4295" spans="1:25" ht="14.4" x14ac:dyDescent="0.25">
      <c r="A4295" s="76" t="s">
        <v>92</v>
      </c>
      <c r="B4295" s="76" t="str">
        <f>VLOOKUP(A4295,'Buyer Countries '!$B$2:$C$301,2,FALSE)</f>
        <v>yes</v>
      </c>
      <c r="C4295" s="76" t="str">
        <f>VLOOKUP(A4295,'Supplier Countries'!$B$2:$D$301,3,FALSE)</f>
        <v>no</v>
      </c>
      <c r="D4295" s="76" t="str">
        <f t="shared" si="1583"/>
        <v>yes</v>
      </c>
      <c r="E4295" s="76" t="str">
        <f t="shared" si="1584"/>
        <v>country supported</v>
      </c>
      <c r="F4295" s="8" t="s">
        <v>165</v>
      </c>
      <c r="G4295" s="7" t="s">
        <v>166</v>
      </c>
      <c r="H4295" s="5"/>
      <c r="I4295" s="7" t="s">
        <v>138</v>
      </c>
      <c r="J4295" s="96" t="s">
        <v>75</v>
      </c>
      <c r="K4295" s="59" t="str">
        <f t="shared" si="1591"/>
        <v>notmandatory</v>
      </c>
      <c r="L4295" s="83"/>
      <c r="M4295" s="59" t="str">
        <f t="shared" si="1592"/>
        <v>notmandatorybuyernosupplier</v>
      </c>
      <c r="N4295" s="24"/>
      <c r="O4295" s="59" t="str">
        <f t="shared" si="1590"/>
        <v>good job, perfect match!</v>
      </c>
    </row>
    <row r="4296" spans="1:25" ht="28.8" x14ac:dyDescent="0.25">
      <c r="A4296" s="76" t="s">
        <v>92</v>
      </c>
      <c r="B4296" s="76" t="str">
        <f>VLOOKUP(A4296,'Buyer Countries '!$B$2:$C$301,2,FALSE)</f>
        <v>yes</v>
      </c>
      <c r="C4296" s="76" t="str">
        <f>VLOOKUP(A4296,'Supplier Countries'!$B$2:$D$301,3,FALSE)</f>
        <v>no</v>
      </c>
      <c r="D4296" s="76" t="str">
        <f t="shared" si="1583"/>
        <v>yes</v>
      </c>
      <c r="E4296" s="76" t="str">
        <f t="shared" si="1584"/>
        <v>country supported</v>
      </c>
      <c r="F4296" s="8" t="s">
        <v>167</v>
      </c>
      <c r="G4296" s="7" t="s">
        <v>168</v>
      </c>
      <c r="H4296" s="5" t="s">
        <v>169</v>
      </c>
      <c r="I4296" s="7" t="s">
        <v>138</v>
      </c>
      <c r="J4296" s="83" t="s">
        <v>75</v>
      </c>
      <c r="K4296" s="59" t="str">
        <f t="shared" si="1591"/>
        <v>notmandatory</v>
      </c>
      <c r="L4296" s="83"/>
      <c r="M4296" s="59" t="str">
        <f t="shared" si="1592"/>
        <v>notmandatorybuyernosupplier</v>
      </c>
      <c r="N4296" s="24"/>
      <c r="O4296" s="59" t="str">
        <f t="shared" si="1590"/>
        <v>good job, perfect match!</v>
      </c>
    </row>
    <row r="4297" spans="1:25" ht="14.4" x14ac:dyDescent="0.25">
      <c r="A4297" s="76" t="s">
        <v>92</v>
      </c>
      <c r="B4297" s="76" t="str">
        <f>VLOOKUP(A4297,'Buyer Countries '!$B$2:$C$301,2,FALSE)</f>
        <v>yes</v>
      </c>
      <c r="C4297" s="76" t="str">
        <f>VLOOKUP(A4297,'Supplier Countries'!$B$2:$D$301,3,FALSE)</f>
        <v>no</v>
      </c>
      <c r="D4297" s="76" t="str">
        <f t="shared" si="1583"/>
        <v>yes</v>
      </c>
      <c r="E4297" s="76" t="str">
        <f t="shared" si="1584"/>
        <v>country supported</v>
      </c>
      <c r="F4297" s="9" t="s">
        <v>132</v>
      </c>
      <c r="G4297" s="10" t="s">
        <v>170</v>
      </c>
      <c r="H4297" s="10"/>
      <c r="I4297" s="11"/>
      <c r="J4297" s="21"/>
      <c r="K4297" s="11"/>
      <c r="L4297" s="21"/>
      <c r="M4297" s="11"/>
      <c r="N4297" s="21"/>
      <c r="O4297" s="11"/>
    </row>
    <row r="4298" spans="1:25" s="82" customFormat="1" ht="43.2" x14ac:dyDescent="0.25">
      <c r="A4298" s="22" t="s">
        <v>92</v>
      </c>
      <c r="B4298" s="76" t="str">
        <f>VLOOKUP(A4298,'Buyer Countries '!$B$2:$C$301,2,FALSE)</f>
        <v>yes</v>
      </c>
      <c r="C4298" s="76" t="str">
        <f>VLOOKUP(A4298,'Supplier Countries'!$B$2:$D$301,3,FALSE)</f>
        <v>no</v>
      </c>
      <c r="D4298" s="76" t="str">
        <f t="shared" si="1583"/>
        <v>yes</v>
      </c>
      <c r="E4298" s="76" t="str">
        <f t="shared" si="1584"/>
        <v>country supported</v>
      </c>
      <c r="F4298" s="8" t="s">
        <v>171</v>
      </c>
      <c r="G4298" s="7" t="s">
        <v>172</v>
      </c>
      <c r="H4298" s="5" t="s">
        <v>137</v>
      </c>
      <c r="I4298" s="7" t="s">
        <v>138</v>
      </c>
      <c r="J4298" s="83" t="s">
        <v>75</v>
      </c>
      <c r="K4298" s="59" t="str">
        <f t="shared" ref="K4298" si="1595">IF(I4298="Mandatory","mandatory","notmandatory")</f>
        <v>notmandatory</v>
      </c>
      <c r="L4298" s="83"/>
      <c r="M4298" s="59" t="str">
        <f t="shared" ref="M4298" si="1596">K4298&amp;"buyer"&amp;J4298&amp;"supplier"&amp;L4298</f>
        <v>notmandatorybuyernosupplier</v>
      </c>
      <c r="N4298" s="24"/>
      <c r="O4298" s="59" t="str">
        <f t="shared" ref="O4298:O4310" si="1597">IF(D4298="noyes","country not in scope for buyer, contact buyer",
IF(D4298="no","country not in scope for buyer, no need to review",
IF(D4298="nono","country not in scope for buyer and supplier no need to review",
IF(D4298="yesno","country not in scope for supplier no need to review",
IF(M4298="notmandatorybuyeryessupplierno","can buyer relax rule in SBN or ERP to accept invoice without this, if not provide data on PDF, if not move to Portal invoice",
IF(M4298="mandatorybuyeryessupplierno","SAP business network requires this information, provide it or move to Portal invoice",IF(M4298="mandatorybuyeryessupplier","SAP Business Network requires this information, provide it or move to Portal invoice",
IF(M4298="notmandatorybuyeryessupplier","can you provide data on invoice? Answer in column L by Yes or No",
IF(M4298="notmandatorybuyernosupplieryes","data not required set dropdown to blank in column L",
IF(M4298="notmandatorybuyersupplieryes","data not required set dropdown to blank in column L","good job, perfect match!"))))))))))</f>
        <v>good job, perfect match!</v>
      </c>
      <c r="P4298"/>
      <c r="Q4298"/>
      <c r="R4298"/>
      <c r="S4298"/>
      <c r="T4298"/>
      <c r="U4298"/>
      <c r="V4298"/>
      <c r="W4298"/>
      <c r="X4298"/>
      <c r="Y4298"/>
    </row>
    <row r="4299" spans="1:25" ht="14.4" x14ac:dyDescent="0.25">
      <c r="A4299" s="76" t="s">
        <v>92</v>
      </c>
      <c r="B4299" s="76" t="str">
        <f>VLOOKUP(A4299,'Buyer Countries '!$B$2:$C$301,2,FALSE)</f>
        <v>yes</v>
      </c>
      <c r="C4299" s="76" t="str">
        <f>VLOOKUP(A4299,'Supplier Countries'!$B$2:$D$301,3,FALSE)</f>
        <v>no</v>
      </c>
      <c r="D4299" s="76" t="str">
        <f t="shared" si="1583"/>
        <v>yes</v>
      </c>
      <c r="E4299" s="76" t="str">
        <f t="shared" si="1584"/>
        <v>country supported</v>
      </c>
      <c r="F4299" s="8" t="s">
        <v>173</v>
      </c>
      <c r="G4299" s="7" t="s">
        <v>174</v>
      </c>
      <c r="H4299" s="5"/>
      <c r="I4299" s="7" t="s">
        <v>142</v>
      </c>
      <c r="J4299" s="83" t="s">
        <v>72</v>
      </c>
      <c r="K4299" s="59" t="str">
        <f t="shared" ref="K4299:K4310" si="1598">IF(I4299="Mandatory","mandatory","notmandatory")</f>
        <v>notmandatory</v>
      </c>
      <c r="L4299" s="83"/>
      <c r="M4299" s="59" t="str">
        <f t="shared" ref="M4299:M4310" si="1599">K4299&amp;"buyer"&amp;J4299&amp;"supplier"&amp;L4299</f>
        <v>notmandatorybuyeryessupplier</v>
      </c>
      <c r="N4299" s="24"/>
      <c r="O4299" s="59" t="str">
        <f t="shared" si="1597"/>
        <v>can you provide data on invoice? Answer in column L by Yes or No</v>
      </c>
    </row>
    <row r="4300" spans="1:25" ht="14.4" x14ac:dyDescent="0.25">
      <c r="A4300" s="76" t="s">
        <v>92</v>
      </c>
      <c r="B4300" s="76" t="str">
        <f>VLOOKUP(A4300,'Buyer Countries '!$B$2:$C$301,2,FALSE)</f>
        <v>yes</v>
      </c>
      <c r="C4300" s="76" t="str">
        <f>VLOOKUP(A4300,'Supplier Countries'!$B$2:$D$301,3,FALSE)</f>
        <v>no</v>
      </c>
      <c r="D4300" s="76" t="str">
        <f t="shared" si="1583"/>
        <v>yes</v>
      </c>
      <c r="E4300" s="76" t="str">
        <f t="shared" si="1584"/>
        <v>country supported</v>
      </c>
      <c r="F4300" s="8" t="s">
        <v>175</v>
      </c>
      <c r="G4300" s="7" t="s">
        <v>176</v>
      </c>
      <c r="H4300" s="5"/>
      <c r="I4300" s="7" t="s">
        <v>138</v>
      </c>
      <c r="J4300" s="83" t="s">
        <v>75</v>
      </c>
      <c r="K4300" s="59" t="str">
        <f t="shared" si="1598"/>
        <v>notmandatory</v>
      </c>
      <c r="L4300" s="83"/>
      <c r="M4300" s="59" t="str">
        <f t="shared" si="1599"/>
        <v>notmandatorybuyernosupplier</v>
      </c>
      <c r="N4300" s="24"/>
      <c r="O4300" s="59" t="str">
        <f t="shared" si="1597"/>
        <v>good job, perfect match!</v>
      </c>
    </row>
    <row r="4301" spans="1:25" ht="14.4" x14ac:dyDescent="0.25">
      <c r="A4301" s="76" t="s">
        <v>92</v>
      </c>
      <c r="B4301" s="76" t="str">
        <f>VLOOKUP(A4301,'Buyer Countries '!$B$2:$C$301,2,FALSE)</f>
        <v>yes</v>
      </c>
      <c r="C4301" s="76" t="str">
        <f>VLOOKUP(A4301,'Supplier Countries'!$B$2:$D$301,3,FALSE)</f>
        <v>no</v>
      </c>
      <c r="D4301" s="76" t="str">
        <f t="shared" si="1583"/>
        <v>yes</v>
      </c>
      <c r="E4301" s="76" t="str">
        <f t="shared" si="1584"/>
        <v>country supported</v>
      </c>
      <c r="F4301" s="8" t="s">
        <v>177</v>
      </c>
      <c r="G4301" s="7" t="s">
        <v>178</v>
      </c>
      <c r="H4301" s="5"/>
      <c r="I4301" s="7" t="s">
        <v>138</v>
      </c>
      <c r="J4301" s="83" t="s">
        <v>75</v>
      </c>
      <c r="K4301" s="59" t="str">
        <f t="shared" si="1598"/>
        <v>notmandatory</v>
      </c>
      <c r="L4301" s="83"/>
      <c r="M4301" s="59" t="str">
        <f t="shared" si="1599"/>
        <v>notmandatorybuyernosupplier</v>
      </c>
      <c r="N4301" s="24" t="s">
        <v>179</v>
      </c>
      <c r="O4301" s="59" t="str">
        <f t="shared" si="1597"/>
        <v>good job, perfect match!</v>
      </c>
    </row>
    <row r="4302" spans="1:25" ht="14.4" x14ac:dyDescent="0.25">
      <c r="A4302" s="76" t="s">
        <v>92</v>
      </c>
      <c r="B4302" s="76" t="str">
        <f>VLOOKUP(A4302,'Buyer Countries '!$B$2:$C$301,2,FALSE)</f>
        <v>yes</v>
      </c>
      <c r="C4302" s="76" t="str">
        <f>VLOOKUP(A4302,'Supplier Countries'!$B$2:$D$301,3,FALSE)</f>
        <v>no</v>
      </c>
      <c r="D4302" s="76" t="str">
        <f t="shared" si="1583"/>
        <v>yes</v>
      </c>
      <c r="E4302" s="76" t="str">
        <f t="shared" si="1584"/>
        <v>country supported</v>
      </c>
      <c r="F4302" s="8" t="s">
        <v>180</v>
      </c>
      <c r="G4302" s="7" t="s">
        <v>181</v>
      </c>
      <c r="H4302" s="5"/>
      <c r="I4302" s="7" t="s">
        <v>142</v>
      </c>
      <c r="J4302" s="83" t="s">
        <v>72</v>
      </c>
      <c r="K4302" s="59" t="str">
        <f t="shared" si="1598"/>
        <v>notmandatory</v>
      </c>
      <c r="L4302" s="83"/>
      <c r="M4302" s="59" t="str">
        <f t="shared" si="1599"/>
        <v>notmandatorybuyeryessupplier</v>
      </c>
      <c r="N4302" s="24"/>
      <c r="O4302" s="59" t="str">
        <f t="shared" si="1597"/>
        <v>can you provide data on invoice? Answer in column L by Yes or No</v>
      </c>
    </row>
    <row r="4303" spans="1:25" ht="14.4" x14ac:dyDescent="0.25">
      <c r="A4303" s="76" t="s">
        <v>92</v>
      </c>
      <c r="B4303" s="76" t="str">
        <f>VLOOKUP(A4303,'Buyer Countries '!$B$2:$C$301,2,FALSE)</f>
        <v>yes</v>
      </c>
      <c r="C4303" s="76" t="str">
        <f>VLOOKUP(A4303,'Supplier Countries'!$B$2:$D$301,3,FALSE)</f>
        <v>no</v>
      </c>
      <c r="D4303" s="76" t="str">
        <f t="shared" si="1583"/>
        <v>yes</v>
      </c>
      <c r="E4303" s="76" t="str">
        <f t="shared" si="1584"/>
        <v>country supported</v>
      </c>
      <c r="F4303" s="8" t="s">
        <v>182</v>
      </c>
      <c r="G4303" s="7" t="s">
        <v>183</v>
      </c>
      <c r="H4303" s="5"/>
      <c r="I4303" s="7" t="s">
        <v>142</v>
      </c>
      <c r="J4303" s="83" t="s">
        <v>72</v>
      </c>
      <c r="K4303" s="59" t="str">
        <f t="shared" si="1598"/>
        <v>notmandatory</v>
      </c>
      <c r="L4303" s="83"/>
      <c r="M4303" s="59" t="str">
        <f t="shared" si="1599"/>
        <v>notmandatorybuyeryessupplier</v>
      </c>
      <c r="N4303" s="24"/>
      <c r="O4303" s="59" t="str">
        <f t="shared" si="1597"/>
        <v>can you provide data on invoice? Answer in column L by Yes or No</v>
      </c>
    </row>
    <row r="4304" spans="1:25" ht="14.4" x14ac:dyDescent="0.25">
      <c r="A4304" s="76" t="s">
        <v>92</v>
      </c>
      <c r="B4304" s="76" t="str">
        <f>VLOOKUP(A4304,'Buyer Countries '!$B$2:$C$301,2,FALSE)</f>
        <v>yes</v>
      </c>
      <c r="C4304" s="76" t="str">
        <f>VLOOKUP(A4304,'Supplier Countries'!$B$2:$D$301,3,FALSE)</f>
        <v>no</v>
      </c>
      <c r="D4304" s="76" t="str">
        <f t="shared" si="1583"/>
        <v>yes</v>
      </c>
      <c r="E4304" s="76" t="str">
        <f t="shared" si="1584"/>
        <v>country supported</v>
      </c>
      <c r="F4304" s="8" t="s">
        <v>184</v>
      </c>
      <c r="G4304" s="7" t="s">
        <v>185</v>
      </c>
      <c r="H4304" s="5"/>
      <c r="I4304" s="7" t="s">
        <v>138</v>
      </c>
      <c r="J4304" s="83" t="s">
        <v>75</v>
      </c>
      <c r="K4304" s="59" t="str">
        <f t="shared" si="1598"/>
        <v>notmandatory</v>
      </c>
      <c r="L4304" s="83"/>
      <c r="M4304" s="59" t="str">
        <f t="shared" si="1599"/>
        <v>notmandatorybuyernosupplier</v>
      </c>
      <c r="N4304" s="24"/>
      <c r="O4304" s="59" t="str">
        <f t="shared" si="1597"/>
        <v>good job, perfect match!</v>
      </c>
    </row>
    <row r="4305" spans="1:15" ht="28.8" x14ac:dyDescent="0.25">
      <c r="A4305" s="76" t="s">
        <v>92</v>
      </c>
      <c r="B4305" s="76" t="str">
        <f>VLOOKUP(A4305,'Buyer Countries '!$B$2:$C$301,2,FALSE)</f>
        <v>yes</v>
      </c>
      <c r="C4305" s="76" t="str">
        <f>VLOOKUP(A4305,'Supplier Countries'!$B$2:$D$301,3,FALSE)</f>
        <v>no</v>
      </c>
      <c r="D4305" s="76" t="str">
        <f t="shared" si="1583"/>
        <v>yes</v>
      </c>
      <c r="E4305" s="76" t="str">
        <f t="shared" si="1584"/>
        <v>country supported</v>
      </c>
      <c r="F4305" s="8" t="s">
        <v>186</v>
      </c>
      <c r="G4305" s="7" t="s">
        <v>187</v>
      </c>
      <c r="H4305" s="5"/>
      <c r="I4305" s="7" t="s">
        <v>138</v>
      </c>
      <c r="J4305" s="83" t="s">
        <v>72</v>
      </c>
      <c r="K4305" s="59" t="str">
        <f t="shared" si="1598"/>
        <v>notmandatory</v>
      </c>
      <c r="L4305" s="83"/>
      <c r="M4305" s="59" t="str">
        <f t="shared" si="1599"/>
        <v>notmandatorybuyeryessupplier</v>
      </c>
      <c r="N4305" s="24" t="s">
        <v>188</v>
      </c>
      <c r="O4305" s="59" t="str">
        <f t="shared" si="1597"/>
        <v>can you provide data on invoice? Answer in column L by Yes or No</v>
      </c>
    </row>
    <row r="4306" spans="1:15" ht="28.8" x14ac:dyDescent="0.25">
      <c r="A4306" s="76" t="s">
        <v>92</v>
      </c>
      <c r="B4306" s="76" t="str">
        <f>VLOOKUP(A4306,'Buyer Countries '!$B$2:$C$301,2,FALSE)</f>
        <v>yes</v>
      </c>
      <c r="C4306" s="76" t="str">
        <f>VLOOKUP(A4306,'Supplier Countries'!$B$2:$D$301,3,FALSE)</f>
        <v>no</v>
      </c>
      <c r="D4306" s="76" t="str">
        <f t="shared" si="1583"/>
        <v>yes</v>
      </c>
      <c r="E4306" s="76" t="str">
        <f t="shared" si="1584"/>
        <v>country supported</v>
      </c>
      <c r="F4306" s="8" t="s">
        <v>189</v>
      </c>
      <c r="G4306" s="7" t="s">
        <v>190</v>
      </c>
      <c r="H4306" s="5"/>
      <c r="I4306" s="7" t="s">
        <v>138</v>
      </c>
      <c r="J4306" s="83" t="s">
        <v>72</v>
      </c>
      <c r="K4306" s="59" t="str">
        <f t="shared" si="1598"/>
        <v>notmandatory</v>
      </c>
      <c r="L4306" s="83"/>
      <c r="M4306" s="59" t="str">
        <f t="shared" si="1599"/>
        <v>notmandatorybuyeryessupplier</v>
      </c>
      <c r="N4306" s="24" t="s">
        <v>191</v>
      </c>
      <c r="O4306" s="59" t="str">
        <f t="shared" si="1597"/>
        <v>can you provide data on invoice? Answer in column L by Yes or No</v>
      </c>
    </row>
    <row r="4307" spans="1:15" ht="28.8" x14ac:dyDescent="0.25">
      <c r="A4307" s="76" t="s">
        <v>92</v>
      </c>
      <c r="B4307" s="76" t="str">
        <f>VLOOKUP(A4307,'Buyer Countries '!$B$2:$C$301,2,FALSE)</f>
        <v>yes</v>
      </c>
      <c r="C4307" s="76" t="str">
        <f>VLOOKUP(A4307,'Supplier Countries'!$B$2:$D$301,3,FALSE)</f>
        <v>no</v>
      </c>
      <c r="D4307" s="76" t="str">
        <f t="shared" si="1583"/>
        <v>yes</v>
      </c>
      <c r="E4307" s="76" t="str">
        <f t="shared" si="1584"/>
        <v>country supported</v>
      </c>
      <c r="F4307" s="8" t="s">
        <v>192</v>
      </c>
      <c r="G4307" s="7" t="s">
        <v>193</v>
      </c>
      <c r="H4307" s="5" t="s">
        <v>161</v>
      </c>
      <c r="I4307" s="7" t="s">
        <v>142</v>
      </c>
      <c r="J4307" s="83" t="s">
        <v>72</v>
      </c>
      <c r="K4307" s="59" t="str">
        <f t="shared" si="1598"/>
        <v>notmandatory</v>
      </c>
      <c r="L4307" s="83"/>
      <c r="M4307" s="59" t="str">
        <f t="shared" si="1599"/>
        <v>notmandatorybuyeryessupplier</v>
      </c>
      <c r="N4307" s="24"/>
      <c r="O4307" s="59" t="str">
        <f t="shared" si="1597"/>
        <v>can you provide data on invoice? Answer in column L by Yes or No</v>
      </c>
    </row>
    <row r="4308" spans="1:15" ht="14.4" x14ac:dyDescent="0.25">
      <c r="A4308" s="76" t="s">
        <v>92</v>
      </c>
      <c r="B4308" s="76" t="str">
        <f>VLOOKUP(A4308,'Buyer Countries '!$B$2:$C$301,2,FALSE)</f>
        <v>yes</v>
      </c>
      <c r="C4308" s="76" t="str">
        <f>VLOOKUP(A4308,'Supplier Countries'!$B$2:$D$301,3,FALSE)</f>
        <v>no</v>
      </c>
      <c r="D4308" s="76" t="str">
        <f t="shared" si="1583"/>
        <v>yes</v>
      </c>
      <c r="E4308" s="76" t="str">
        <f t="shared" si="1584"/>
        <v>country supported</v>
      </c>
      <c r="F4308" s="8" t="s">
        <v>195</v>
      </c>
      <c r="G4308" s="7" t="s">
        <v>196</v>
      </c>
      <c r="H4308" s="5"/>
      <c r="I4308" s="7" t="s">
        <v>138</v>
      </c>
      <c r="J4308" s="83" t="s">
        <v>75</v>
      </c>
      <c r="K4308" s="59" t="str">
        <f t="shared" si="1598"/>
        <v>notmandatory</v>
      </c>
      <c r="L4308" s="83"/>
      <c r="M4308" s="59" t="str">
        <f t="shared" si="1599"/>
        <v>notmandatorybuyernosupplier</v>
      </c>
      <c r="N4308" s="24"/>
      <c r="O4308" s="59" t="str">
        <f t="shared" si="1597"/>
        <v>good job, perfect match!</v>
      </c>
    </row>
    <row r="4309" spans="1:15" ht="14.4" x14ac:dyDescent="0.25">
      <c r="A4309" s="76" t="s">
        <v>92</v>
      </c>
      <c r="B4309" s="76" t="str">
        <f>VLOOKUP(A4309,'Buyer Countries '!$B$2:$C$301,2,FALSE)</f>
        <v>yes</v>
      </c>
      <c r="C4309" s="76" t="str">
        <f>VLOOKUP(A4309,'Supplier Countries'!$B$2:$D$301,3,FALSE)</f>
        <v>no</v>
      </c>
      <c r="D4309" s="76" t="str">
        <f t="shared" si="1583"/>
        <v>yes</v>
      </c>
      <c r="E4309" s="76" t="str">
        <f t="shared" si="1584"/>
        <v>country supported</v>
      </c>
      <c r="F4309" s="8" t="s">
        <v>197</v>
      </c>
      <c r="G4309" s="7" t="s">
        <v>198</v>
      </c>
      <c r="H4309" s="5"/>
      <c r="I4309" s="7" t="s">
        <v>138</v>
      </c>
      <c r="J4309" s="83" t="s">
        <v>75</v>
      </c>
      <c r="K4309" s="59" t="str">
        <f t="shared" si="1598"/>
        <v>notmandatory</v>
      </c>
      <c r="L4309" s="83"/>
      <c r="M4309" s="59" t="str">
        <f t="shared" si="1599"/>
        <v>notmandatorybuyernosupplier</v>
      </c>
      <c r="N4309" s="24"/>
      <c r="O4309" s="59" t="str">
        <f t="shared" si="1597"/>
        <v>good job, perfect match!</v>
      </c>
    </row>
    <row r="4310" spans="1:15" ht="28.8" x14ac:dyDescent="0.25">
      <c r="A4310" s="76" t="s">
        <v>92</v>
      </c>
      <c r="B4310" s="76" t="str">
        <f>VLOOKUP(A4310,'Buyer Countries '!$B$2:$C$301,2,FALSE)</f>
        <v>yes</v>
      </c>
      <c r="C4310" s="76" t="str">
        <f>VLOOKUP(A4310,'Supplier Countries'!$B$2:$D$301,3,FALSE)</f>
        <v>no</v>
      </c>
      <c r="D4310" s="76" t="str">
        <f t="shared" si="1583"/>
        <v>yes</v>
      </c>
      <c r="E4310" s="76" t="str">
        <f t="shared" si="1584"/>
        <v>country supported</v>
      </c>
      <c r="F4310" s="8" t="s">
        <v>199</v>
      </c>
      <c r="G4310" s="7" t="s">
        <v>200</v>
      </c>
      <c r="H4310" s="5" t="s">
        <v>169</v>
      </c>
      <c r="I4310" s="7" t="s">
        <v>138</v>
      </c>
      <c r="J4310" s="83" t="s">
        <v>75</v>
      </c>
      <c r="K4310" s="59" t="str">
        <f t="shared" si="1598"/>
        <v>notmandatory</v>
      </c>
      <c r="L4310" s="83"/>
      <c r="M4310" s="59" t="str">
        <f t="shared" si="1599"/>
        <v>notmandatorybuyernosupplier</v>
      </c>
      <c r="N4310" s="24"/>
      <c r="O4310" s="59" t="str">
        <f t="shared" si="1597"/>
        <v>good job, perfect match!</v>
      </c>
    </row>
    <row r="4311" spans="1:15" ht="14.4" x14ac:dyDescent="0.25">
      <c r="A4311" s="76" t="s">
        <v>92</v>
      </c>
      <c r="B4311" s="76" t="str">
        <f>VLOOKUP(A4311,'Buyer Countries '!$B$2:$C$301,2,FALSE)</f>
        <v>yes</v>
      </c>
      <c r="C4311" s="76" t="str">
        <f>VLOOKUP(A4311,'Supplier Countries'!$B$2:$D$301,3,FALSE)</f>
        <v>no</v>
      </c>
      <c r="D4311" s="76" t="str">
        <f t="shared" si="1583"/>
        <v>yes</v>
      </c>
      <c r="E4311" s="76" t="str">
        <f t="shared" si="1584"/>
        <v>country supported</v>
      </c>
      <c r="F4311" s="9" t="s">
        <v>132</v>
      </c>
      <c r="G4311" s="10" t="s">
        <v>201</v>
      </c>
      <c r="H4311" s="10"/>
      <c r="I4311" s="11"/>
      <c r="J4311" s="21"/>
      <c r="K4311" s="11"/>
      <c r="L4311" s="21"/>
      <c r="M4311" s="11"/>
      <c r="N4311" s="21"/>
      <c r="O4311" s="11"/>
    </row>
    <row r="4312" spans="1:15" ht="57.6" x14ac:dyDescent="0.25">
      <c r="A4312" s="76" t="s">
        <v>92</v>
      </c>
      <c r="B4312" s="76" t="str">
        <f>VLOOKUP(A4312,'Buyer Countries '!$B$2:$C$301,2,FALSE)</f>
        <v>yes</v>
      </c>
      <c r="C4312" s="76" t="str">
        <f>VLOOKUP(A4312,'Supplier Countries'!$B$2:$D$301,3,FALSE)</f>
        <v>no</v>
      </c>
      <c r="D4312" s="76" t="str">
        <f t="shared" si="1583"/>
        <v>yes</v>
      </c>
      <c r="E4312" s="76" t="str">
        <f t="shared" ref="E4312" si="1600">IF(D4312="select value in are your onboarding a buyer or a supplier",D4312,IF(D4312="yesno","not applicable",IF(D4312="yesyes","country supported",IF(D4312="noyes","country not supported, contact buyer",IF(D4312="yes","country supported","not applicable")))))</f>
        <v>country supported</v>
      </c>
      <c r="F4312" s="8" t="s">
        <v>202</v>
      </c>
      <c r="G4312" s="7" t="s">
        <v>203</v>
      </c>
      <c r="H4312" s="5" t="s">
        <v>137</v>
      </c>
      <c r="I4312" s="7" t="s">
        <v>138</v>
      </c>
      <c r="J4312" s="83" t="s">
        <v>75</v>
      </c>
      <c r="K4312" s="59" t="str">
        <f t="shared" ref="K4312" si="1601">IF(I4312="Mandatory","mandatory","notmandatory")</f>
        <v>notmandatory</v>
      </c>
      <c r="L4312" s="83"/>
      <c r="M4312" s="59" t="str">
        <f t="shared" ref="M4312" si="1602">K4312&amp;"buyer"&amp;J4312&amp;"supplier"&amp;L4312</f>
        <v>notmandatorybuyernosupplier</v>
      </c>
      <c r="N4312" s="24" t="s">
        <v>204</v>
      </c>
      <c r="O4312" s="59" t="str">
        <f t="shared" ref="O4312:O4324" si="1603">IF(D4312="noyes","country not in scope for buyer, contact buyer",
IF(D4312="no","country not in scope for buyer, no need to review",
IF(D4312="nono","country not in scope for buyer and supplier no need to review",
IF(D4312="yesno","country not in scope for supplier no need to review",
IF(M4312="notmandatorybuyeryessupplierno","can buyer relax rule in SBN or ERP to accept invoice without this, if not provide data on PDF, if not move to Portal invoice",
IF(M4312="mandatorybuyeryessupplierno","SAP business network requires this information, provide it or move to Portal invoice",IF(M4312="mandatorybuyeryessupplier","SAP Business Network requires this information, provide it or move to Portal invoice",
IF(M4312="notmandatorybuyeryessupplier","can you provide data on invoice? Answer in column L by Yes or No",
IF(M4312="notmandatorybuyernosupplieryes","data not required set dropdown to blank in column L",
IF(M4312="notmandatorybuyersupplieryes","data not required set dropdown to blank in column L","good job, perfect match!"))))))))))</f>
        <v>good job, perfect match!</v>
      </c>
    </row>
    <row r="4313" spans="1:15" ht="14.4" x14ac:dyDescent="0.25">
      <c r="A4313" s="76" t="s">
        <v>92</v>
      </c>
      <c r="B4313" s="76" t="str">
        <f>VLOOKUP(A4313,'Buyer Countries '!$B$2:$C$301,2,FALSE)</f>
        <v>yes</v>
      </c>
      <c r="C4313" s="76" t="str">
        <f>VLOOKUP(A4313,'Supplier Countries'!$B$2:$D$301,3,FALSE)</f>
        <v>no</v>
      </c>
      <c r="D4313" s="76" t="str">
        <f t="shared" si="1583"/>
        <v>yes</v>
      </c>
      <c r="E4313" s="76" t="str">
        <f t="shared" si="1584"/>
        <v>country supported</v>
      </c>
      <c r="F4313" s="8" t="s">
        <v>205</v>
      </c>
      <c r="G4313" s="7" t="s">
        <v>206</v>
      </c>
      <c r="H4313" s="5"/>
      <c r="I4313" s="7" t="s">
        <v>142</v>
      </c>
      <c r="J4313" s="83" t="s">
        <v>72</v>
      </c>
      <c r="K4313" s="59" t="str">
        <f t="shared" ref="K4313:K4324" si="1604">IF(I4313="Mandatory","mandatory","notmandatory")</f>
        <v>notmandatory</v>
      </c>
      <c r="L4313" s="83"/>
      <c r="M4313" s="59" t="str">
        <f t="shared" ref="M4313:M4324" si="1605">K4313&amp;"buyer"&amp;J4313&amp;"supplier"&amp;L4313</f>
        <v>notmandatorybuyeryessupplier</v>
      </c>
      <c r="N4313" s="24"/>
      <c r="O4313" s="59" t="str">
        <f t="shared" si="1603"/>
        <v>can you provide data on invoice? Answer in column L by Yes or No</v>
      </c>
    </row>
    <row r="4314" spans="1:15" ht="14.4" x14ac:dyDescent="0.25">
      <c r="A4314" s="76" t="s">
        <v>92</v>
      </c>
      <c r="B4314" s="76" t="str">
        <f>VLOOKUP(A4314,'Buyer Countries '!$B$2:$C$301,2,FALSE)</f>
        <v>yes</v>
      </c>
      <c r="C4314" s="76" t="str">
        <f>VLOOKUP(A4314,'Supplier Countries'!$B$2:$D$301,3,FALSE)</f>
        <v>no</v>
      </c>
      <c r="D4314" s="76" t="str">
        <f t="shared" si="1583"/>
        <v>yes</v>
      </c>
      <c r="E4314" s="76" t="str">
        <f t="shared" si="1584"/>
        <v>country supported</v>
      </c>
      <c r="F4314" s="8" t="s">
        <v>207</v>
      </c>
      <c r="G4314" s="7" t="s">
        <v>208</v>
      </c>
      <c r="H4314" s="5"/>
      <c r="I4314" s="7" t="s">
        <v>138</v>
      </c>
      <c r="J4314" s="83" t="s">
        <v>75</v>
      </c>
      <c r="K4314" s="59" t="str">
        <f t="shared" si="1604"/>
        <v>notmandatory</v>
      </c>
      <c r="L4314" s="83"/>
      <c r="M4314" s="59" t="str">
        <f t="shared" si="1605"/>
        <v>notmandatorybuyernosupplier</v>
      </c>
      <c r="N4314" s="24"/>
      <c r="O4314" s="59" t="str">
        <f t="shared" si="1603"/>
        <v>good job, perfect match!</v>
      </c>
    </row>
    <row r="4315" spans="1:15" ht="14.4" x14ac:dyDescent="0.25">
      <c r="A4315" s="76" t="s">
        <v>92</v>
      </c>
      <c r="B4315" s="76" t="str">
        <f>VLOOKUP(A4315,'Buyer Countries '!$B$2:$C$301,2,FALSE)</f>
        <v>yes</v>
      </c>
      <c r="C4315" s="76" t="str">
        <f>VLOOKUP(A4315,'Supplier Countries'!$B$2:$D$301,3,FALSE)</f>
        <v>no</v>
      </c>
      <c r="D4315" s="76" t="str">
        <f t="shared" si="1583"/>
        <v>yes</v>
      </c>
      <c r="E4315" s="76" t="str">
        <f t="shared" si="1584"/>
        <v>country supported</v>
      </c>
      <c r="F4315" s="8" t="s">
        <v>209</v>
      </c>
      <c r="G4315" s="7" t="s">
        <v>210</v>
      </c>
      <c r="H4315" s="5"/>
      <c r="I4315" s="7" t="s">
        <v>138</v>
      </c>
      <c r="J4315" s="83" t="s">
        <v>75</v>
      </c>
      <c r="K4315" s="59" t="str">
        <f t="shared" si="1604"/>
        <v>notmandatory</v>
      </c>
      <c r="L4315" s="83"/>
      <c r="M4315" s="59" t="str">
        <f t="shared" si="1605"/>
        <v>notmandatorybuyernosupplier</v>
      </c>
      <c r="N4315" s="24" t="s">
        <v>179</v>
      </c>
      <c r="O4315" s="59" t="str">
        <f t="shared" si="1603"/>
        <v>good job, perfect match!</v>
      </c>
    </row>
    <row r="4316" spans="1:15" ht="14.4" x14ac:dyDescent="0.25">
      <c r="A4316" s="76" t="s">
        <v>92</v>
      </c>
      <c r="B4316" s="76" t="str">
        <f>VLOOKUP(A4316,'Buyer Countries '!$B$2:$C$301,2,FALSE)</f>
        <v>yes</v>
      </c>
      <c r="C4316" s="76" t="str">
        <f>VLOOKUP(A4316,'Supplier Countries'!$B$2:$D$301,3,FALSE)</f>
        <v>no</v>
      </c>
      <c r="D4316" s="76" t="str">
        <f t="shared" si="1583"/>
        <v>yes</v>
      </c>
      <c r="E4316" s="76" t="str">
        <f t="shared" si="1584"/>
        <v>country supported</v>
      </c>
      <c r="F4316" s="8" t="s">
        <v>211</v>
      </c>
      <c r="G4316" s="7" t="s">
        <v>212</v>
      </c>
      <c r="H4316" s="5"/>
      <c r="I4316" s="7" t="s">
        <v>142</v>
      </c>
      <c r="J4316" s="83" t="s">
        <v>72</v>
      </c>
      <c r="K4316" s="59" t="str">
        <f t="shared" si="1604"/>
        <v>notmandatory</v>
      </c>
      <c r="L4316" s="83"/>
      <c r="M4316" s="59" t="str">
        <f t="shared" si="1605"/>
        <v>notmandatorybuyeryessupplier</v>
      </c>
      <c r="N4316" s="24"/>
      <c r="O4316" s="59" t="str">
        <f t="shared" si="1603"/>
        <v>can you provide data on invoice? Answer in column L by Yes or No</v>
      </c>
    </row>
    <row r="4317" spans="1:15" ht="14.4" x14ac:dyDescent="0.25">
      <c r="A4317" s="76" t="s">
        <v>92</v>
      </c>
      <c r="B4317" s="76" t="str">
        <f>VLOOKUP(A4317,'Buyer Countries '!$B$2:$C$301,2,FALSE)</f>
        <v>yes</v>
      </c>
      <c r="C4317" s="76" t="str">
        <f>VLOOKUP(A4317,'Supplier Countries'!$B$2:$D$301,3,FALSE)</f>
        <v>no</v>
      </c>
      <c r="D4317" s="76" t="str">
        <f t="shared" si="1583"/>
        <v>yes</v>
      </c>
      <c r="E4317" s="76" t="str">
        <f t="shared" si="1584"/>
        <v>country supported</v>
      </c>
      <c r="F4317" s="8" t="s">
        <v>213</v>
      </c>
      <c r="G4317" s="7" t="s">
        <v>214</v>
      </c>
      <c r="H4317" s="5"/>
      <c r="I4317" s="7" t="s">
        <v>142</v>
      </c>
      <c r="J4317" s="83" t="s">
        <v>72</v>
      </c>
      <c r="K4317" s="59" t="str">
        <f t="shared" si="1604"/>
        <v>notmandatory</v>
      </c>
      <c r="L4317" s="83"/>
      <c r="M4317" s="59" t="str">
        <f t="shared" si="1605"/>
        <v>notmandatorybuyeryessupplier</v>
      </c>
      <c r="N4317" s="24"/>
      <c r="O4317" s="59" t="str">
        <f t="shared" si="1603"/>
        <v>can you provide data on invoice? Answer in column L by Yes or No</v>
      </c>
    </row>
    <row r="4318" spans="1:15" ht="14.4" x14ac:dyDescent="0.25">
      <c r="A4318" s="76" t="s">
        <v>92</v>
      </c>
      <c r="B4318" s="76" t="str">
        <f>VLOOKUP(A4318,'Buyer Countries '!$B$2:$C$301,2,FALSE)</f>
        <v>yes</v>
      </c>
      <c r="C4318" s="76" t="str">
        <f>VLOOKUP(A4318,'Supplier Countries'!$B$2:$D$301,3,FALSE)</f>
        <v>no</v>
      </c>
      <c r="D4318" s="76" t="str">
        <f t="shared" si="1583"/>
        <v>yes</v>
      </c>
      <c r="E4318" s="76" t="str">
        <f t="shared" si="1584"/>
        <v>country supported</v>
      </c>
      <c r="F4318" s="8" t="s">
        <v>215</v>
      </c>
      <c r="G4318" s="7" t="s">
        <v>216</v>
      </c>
      <c r="H4318" s="5"/>
      <c r="I4318" s="7" t="s">
        <v>138</v>
      </c>
      <c r="J4318" s="83" t="s">
        <v>75</v>
      </c>
      <c r="K4318" s="59" t="str">
        <f t="shared" si="1604"/>
        <v>notmandatory</v>
      </c>
      <c r="L4318" s="83"/>
      <c r="M4318" s="59" t="str">
        <f t="shared" si="1605"/>
        <v>notmandatorybuyernosupplier</v>
      </c>
      <c r="N4318" s="24"/>
      <c r="O4318" s="59" t="str">
        <f t="shared" si="1603"/>
        <v>good job, perfect match!</v>
      </c>
    </row>
    <row r="4319" spans="1:15" ht="28.8" x14ac:dyDescent="0.25">
      <c r="A4319" s="76" t="s">
        <v>92</v>
      </c>
      <c r="B4319" s="76" t="str">
        <f>VLOOKUP(A4319,'Buyer Countries '!$B$2:$C$301,2,FALSE)</f>
        <v>yes</v>
      </c>
      <c r="C4319" s="76" t="str">
        <f>VLOOKUP(A4319,'Supplier Countries'!$B$2:$D$301,3,FALSE)</f>
        <v>no</v>
      </c>
      <c r="D4319" s="76" t="str">
        <f t="shared" si="1583"/>
        <v>yes</v>
      </c>
      <c r="E4319" s="76" t="str">
        <f t="shared" si="1584"/>
        <v>country supported</v>
      </c>
      <c r="F4319" s="8" t="s">
        <v>217</v>
      </c>
      <c r="G4319" s="7" t="s">
        <v>218</v>
      </c>
      <c r="H4319" s="5"/>
      <c r="I4319" s="7" t="s">
        <v>138</v>
      </c>
      <c r="J4319" s="83" t="s">
        <v>72</v>
      </c>
      <c r="K4319" s="59" t="str">
        <f t="shared" si="1604"/>
        <v>notmandatory</v>
      </c>
      <c r="L4319" s="83"/>
      <c r="M4319" s="59" t="str">
        <f t="shared" si="1605"/>
        <v>notmandatorybuyeryessupplier</v>
      </c>
      <c r="N4319" s="24" t="s">
        <v>188</v>
      </c>
      <c r="O4319" s="59" t="str">
        <f t="shared" si="1603"/>
        <v>can you provide data on invoice? Answer in column L by Yes or No</v>
      </c>
    </row>
    <row r="4320" spans="1:15" ht="28.8" x14ac:dyDescent="0.25">
      <c r="A4320" s="76" t="s">
        <v>92</v>
      </c>
      <c r="B4320" s="76" t="str">
        <f>VLOOKUP(A4320,'Buyer Countries '!$B$2:$C$301,2,FALSE)</f>
        <v>yes</v>
      </c>
      <c r="C4320" s="76" t="str">
        <f>VLOOKUP(A4320,'Supplier Countries'!$B$2:$D$301,3,FALSE)</f>
        <v>no</v>
      </c>
      <c r="D4320" s="76" t="str">
        <f t="shared" si="1583"/>
        <v>yes</v>
      </c>
      <c r="E4320" s="76" t="str">
        <f t="shared" si="1584"/>
        <v>country supported</v>
      </c>
      <c r="F4320" s="8" t="s">
        <v>219</v>
      </c>
      <c r="G4320" s="7" t="s">
        <v>220</v>
      </c>
      <c r="H4320" s="5"/>
      <c r="I4320" s="7" t="s">
        <v>138</v>
      </c>
      <c r="J4320" s="83" t="s">
        <v>72</v>
      </c>
      <c r="K4320" s="59" t="str">
        <f t="shared" si="1604"/>
        <v>notmandatory</v>
      </c>
      <c r="L4320" s="83"/>
      <c r="M4320" s="59" t="str">
        <f t="shared" si="1605"/>
        <v>notmandatorybuyeryessupplier</v>
      </c>
      <c r="N4320" s="24" t="s">
        <v>191</v>
      </c>
      <c r="O4320" s="59" t="str">
        <f t="shared" si="1603"/>
        <v>can you provide data on invoice? Answer in column L by Yes or No</v>
      </c>
    </row>
    <row r="4321" spans="1:15" ht="28.8" x14ac:dyDescent="0.25">
      <c r="A4321" s="76" t="s">
        <v>92</v>
      </c>
      <c r="B4321" s="76" t="str">
        <f>VLOOKUP(A4321,'Buyer Countries '!$B$2:$C$301,2,FALSE)</f>
        <v>yes</v>
      </c>
      <c r="C4321" s="76" t="str">
        <f>VLOOKUP(A4321,'Supplier Countries'!$B$2:$D$301,3,FALSE)</f>
        <v>no</v>
      </c>
      <c r="D4321" s="76" t="str">
        <f t="shared" si="1583"/>
        <v>yes</v>
      </c>
      <c r="E4321" s="76" t="str">
        <f t="shared" si="1584"/>
        <v>country supported</v>
      </c>
      <c r="F4321" s="8" t="s">
        <v>221</v>
      </c>
      <c r="G4321" s="7" t="s">
        <v>222</v>
      </c>
      <c r="H4321" s="5" t="s">
        <v>161</v>
      </c>
      <c r="I4321" s="7" t="s">
        <v>142</v>
      </c>
      <c r="J4321" s="83" t="s">
        <v>72</v>
      </c>
      <c r="K4321" s="59" t="str">
        <f t="shared" si="1604"/>
        <v>notmandatory</v>
      </c>
      <c r="L4321" s="83"/>
      <c r="M4321" s="59" t="str">
        <f t="shared" si="1605"/>
        <v>notmandatorybuyeryessupplier</v>
      </c>
      <c r="N4321" s="24"/>
      <c r="O4321" s="59" t="str">
        <f t="shared" si="1603"/>
        <v>can you provide data on invoice? Answer in column L by Yes or No</v>
      </c>
    </row>
    <row r="4322" spans="1:15" ht="14.4" x14ac:dyDescent="0.25">
      <c r="A4322" s="76" t="s">
        <v>92</v>
      </c>
      <c r="B4322" s="76" t="str">
        <f>VLOOKUP(A4322,'Buyer Countries '!$B$2:$C$301,2,FALSE)</f>
        <v>yes</v>
      </c>
      <c r="C4322" s="76" t="str">
        <f>VLOOKUP(A4322,'Supplier Countries'!$B$2:$D$301,3,FALSE)</f>
        <v>no</v>
      </c>
      <c r="D4322" s="76" t="str">
        <f t="shared" si="1583"/>
        <v>yes</v>
      </c>
      <c r="E4322" s="76" t="str">
        <f t="shared" si="1584"/>
        <v>country supported</v>
      </c>
      <c r="F4322" s="8" t="s">
        <v>223</v>
      </c>
      <c r="G4322" s="7" t="s">
        <v>224</v>
      </c>
      <c r="H4322" s="5"/>
      <c r="I4322" s="7" t="s">
        <v>138</v>
      </c>
      <c r="J4322" s="83" t="s">
        <v>75</v>
      </c>
      <c r="K4322" s="59" t="str">
        <f t="shared" si="1604"/>
        <v>notmandatory</v>
      </c>
      <c r="L4322" s="83"/>
      <c r="M4322" s="59" t="str">
        <f t="shared" si="1605"/>
        <v>notmandatorybuyernosupplier</v>
      </c>
      <c r="N4322" s="24"/>
      <c r="O4322" s="59" t="str">
        <f t="shared" si="1603"/>
        <v>good job, perfect match!</v>
      </c>
    </row>
    <row r="4323" spans="1:15" ht="14.4" x14ac:dyDescent="0.25">
      <c r="A4323" s="76" t="s">
        <v>92</v>
      </c>
      <c r="B4323" s="76" t="str">
        <f>VLOOKUP(A4323,'Buyer Countries '!$B$2:$C$301,2,FALSE)</f>
        <v>yes</v>
      </c>
      <c r="C4323" s="76" t="str">
        <f>VLOOKUP(A4323,'Supplier Countries'!$B$2:$D$301,3,FALSE)</f>
        <v>no</v>
      </c>
      <c r="D4323" s="76" t="str">
        <f t="shared" si="1583"/>
        <v>yes</v>
      </c>
      <c r="E4323" s="76" t="str">
        <f t="shared" si="1584"/>
        <v>country supported</v>
      </c>
      <c r="F4323" s="8" t="s">
        <v>225</v>
      </c>
      <c r="G4323" s="7" t="s">
        <v>226</v>
      </c>
      <c r="H4323" s="5"/>
      <c r="I4323" s="7" t="s">
        <v>138</v>
      </c>
      <c r="J4323" s="83" t="s">
        <v>75</v>
      </c>
      <c r="K4323" s="59" t="str">
        <f t="shared" si="1604"/>
        <v>notmandatory</v>
      </c>
      <c r="L4323" s="83"/>
      <c r="M4323" s="59" t="str">
        <f t="shared" si="1605"/>
        <v>notmandatorybuyernosupplier</v>
      </c>
      <c r="N4323" s="24"/>
      <c r="O4323" s="59" t="str">
        <f t="shared" si="1603"/>
        <v>good job, perfect match!</v>
      </c>
    </row>
    <row r="4324" spans="1:15" ht="28.8" x14ac:dyDescent="0.25">
      <c r="A4324" s="76" t="s">
        <v>92</v>
      </c>
      <c r="B4324" s="76" t="str">
        <f>VLOOKUP(A4324,'Buyer Countries '!$B$2:$C$301,2,FALSE)</f>
        <v>yes</v>
      </c>
      <c r="C4324" s="76" t="str">
        <f>VLOOKUP(A4324,'Supplier Countries'!$B$2:$D$301,3,FALSE)</f>
        <v>no</v>
      </c>
      <c r="D4324" s="76" t="str">
        <f t="shared" si="1583"/>
        <v>yes</v>
      </c>
      <c r="E4324" s="76" t="str">
        <f t="shared" si="1584"/>
        <v>country supported</v>
      </c>
      <c r="F4324" s="8" t="s">
        <v>227</v>
      </c>
      <c r="G4324" s="7" t="s">
        <v>228</v>
      </c>
      <c r="H4324" s="5" t="s">
        <v>169</v>
      </c>
      <c r="I4324" s="7" t="s">
        <v>138</v>
      </c>
      <c r="J4324" s="83" t="s">
        <v>75</v>
      </c>
      <c r="K4324" s="59" t="str">
        <f t="shared" si="1604"/>
        <v>notmandatory</v>
      </c>
      <c r="L4324" s="83"/>
      <c r="M4324" s="59" t="str">
        <f t="shared" si="1605"/>
        <v>notmandatorybuyernosupplier</v>
      </c>
      <c r="N4324" s="24"/>
      <c r="O4324" s="59" t="str">
        <f t="shared" si="1603"/>
        <v>good job, perfect match!</v>
      </c>
    </row>
    <row r="4325" spans="1:15" ht="14.4" x14ac:dyDescent="0.25">
      <c r="A4325" s="76" t="s">
        <v>92</v>
      </c>
      <c r="B4325" s="76" t="str">
        <f>VLOOKUP(A4325,'Buyer Countries '!$B$2:$C$301,2,FALSE)</f>
        <v>yes</v>
      </c>
      <c r="C4325" s="76" t="str">
        <f>VLOOKUP(A4325,'Supplier Countries'!$B$2:$D$301,3,FALSE)</f>
        <v>no</v>
      </c>
      <c r="D4325" s="76" t="str">
        <f t="shared" si="1583"/>
        <v>yes</v>
      </c>
      <c r="E4325" s="76" t="str">
        <f t="shared" si="1584"/>
        <v>country supported</v>
      </c>
      <c r="F4325" s="9" t="s">
        <v>132</v>
      </c>
      <c r="G4325" s="10" t="s">
        <v>229</v>
      </c>
      <c r="H4325" s="10"/>
      <c r="I4325" s="11"/>
      <c r="J4325" s="21"/>
      <c r="K4325" s="11"/>
      <c r="L4325" s="21"/>
      <c r="M4325" s="11"/>
      <c r="N4325" s="21"/>
      <c r="O4325" s="14"/>
    </row>
    <row r="4326" spans="1:15" ht="14.4" x14ac:dyDescent="0.25">
      <c r="A4326" s="76" t="s">
        <v>92</v>
      </c>
      <c r="B4326" s="76" t="str">
        <f>VLOOKUP(A4326,'Buyer Countries '!$B$2:$C$301,2,FALSE)</f>
        <v>yes</v>
      </c>
      <c r="C4326" s="76" t="str">
        <f>VLOOKUP(A4326,'Supplier Countries'!$B$2:$D$301,3,FALSE)</f>
        <v>no</v>
      </c>
      <c r="D4326" s="76" t="str">
        <f t="shared" si="1583"/>
        <v>yes</v>
      </c>
      <c r="E4326" s="76" t="str">
        <f t="shared" si="1584"/>
        <v>country supported</v>
      </c>
      <c r="F4326" s="8" t="s">
        <v>230</v>
      </c>
      <c r="G4326" s="7" t="s">
        <v>231</v>
      </c>
      <c r="H4326" s="5"/>
      <c r="I4326" s="7" t="s">
        <v>142</v>
      </c>
      <c r="J4326" s="83" t="s">
        <v>72</v>
      </c>
      <c r="K4326" s="59" t="str">
        <f t="shared" ref="K4326:K4341" si="1606">IF(I4326="Mandatory","mandatory","notmandatory")</f>
        <v>notmandatory</v>
      </c>
      <c r="L4326" s="83"/>
      <c r="M4326" s="59" t="str">
        <f t="shared" ref="M4326:M4341" si="1607">K4326&amp;"buyer"&amp;J4326&amp;"supplier"&amp;L4326</f>
        <v>notmandatorybuyeryessupplier</v>
      </c>
      <c r="N4326" s="24"/>
      <c r="O4326" s="59" t="str">
        <f t="shared" ref="O4326:O4341" si="1608">IF(D4326="noyes","country not in scope for buyer, contact buyer",
IF(D4326="no","country not in scope for buyer, no need to review",
IF(D4326="nono","country not in scope for buyer and supplier no need to review",
IF(D4326="yesno","country not in scope for supplier no need to review",
IF(M4326="notmandatorybuyeryessupplierno","can buyer relax rule in SBN or ERP to accept invoice without this, if not provide data on PDF, if not move to Portal invoice",
IF(M4326="mandatorybuyeryessupplierno","SAP business network requires this information, provide it or move to Portal invoice",IF(M4326="mandatorybuyeryessupplier","SAP Business Network requires this information, provide it or move to Portal invoice",
IF(M4326="notmandatorybuyeryessupplier","can you provide data on invoice? Answer in column L by Yes or No",
IF(M4326="notmandatorybuyernosupplieryes","data not required set dropdown to blank in column L",
IF(M4326="notmandatorybuyersupplieryes","data not required set dropdown to blank in column L","good job, perfect match!"))))))))))</f>
        <v>can you provide data on invoice? Answer in column L by Yes or No</v>
      </c>
    </row>
    <row r="4327" spans="1:15" ht="14.4" x14ac:dyDescent="0.25">
      <c r="A4327" s="76" t="s">
        <v>92</v>
      </c>
      <c r="B4327" s="76" t="str">
        <f>VLOOKUP(A4327,'Buyer Countries '!$B$2:$C$301,2,FALSE)</f>
        <v>yes</v>
      </c>
      <c r="C4327" s="76" t="str">
        <f>VLOOKUP(A4327,'Supplier Countries'!$B$2:$D$301,3,FALSE)</f>
        <v>no</v>
      </c>
      <c r="D4327" s="76" t="str">
        <f t="shared" si="1583"/>
        <v>yes</v>
      </c>
      <c r="E4327" s="76" t="str">
        <f t="shared" si="1584"/>
        <v>country supported</v>
      </c>
      <c r="F4327" s="8" t="s">
        <v>232</v>
      </c>
      <c r="G4327" s="7" t="s">
        <v>233</v>
      </c>
      <c r="H4327" s="5"/>
      <c r="I4327" s="7" t="s">
        <v>138</v>
      </c>
      <c r="J4327" s="83" t="s">
        <v>75</v>
      </c>
      <c r="K4327" s="59" t="str">
        <f t="shared" si="1606"/>
        <v>notmandatory</v>
      </c>
      <c r="L4327" s="83"/>
      <c r="M4327" s="59" t="str">
        <f t="shared" si="1607"/>
        <v>notmandatorybuyernosupplier</v>
      </c>
      <c r="N4327" s="24"/>
      <c r="O4327" s="59" t="str">
        <f t="shared" si="1608"/>
        <v>good job, perfect match!</v>
      </c>
    </row>
    <row r="4328" spans="1:15" ht="14.4" x14ac:dyDescent="0.25">
      <c r="A4328" s="76" t="s">
        <v>92</v>
      </c>
      <c r="B4328" s="76" t="str">
        <f>VLOOKUP(A4328,'Buyer Countries '!$B$2:$C$301,2,FALSE)</f>
        <v>yes</v>
      </c>
      <c r="C4328" s="76" t="str">
        <f>VLOOKUP(A4328,'Supplier Countries'!$B$2:$D$301,3,FALSE)</f>
        <v>no</v>
      </c>
      <c r="D4328" s="76" t="str">
        <f t="shared" si="1583"/>
        <v>yes</v>
      </c>
      <c r="E4328" s="76" t="str">
        <f t="shared" si="1584"/>
        <v>country supported</v>
      </c>
      <c r="F4328" s="8" t="s">
        <v>234</v>
      </c>
      <c r="G4328" s="7" t="s">
        <v>235</v>
      </c>
      <c r="H4328" s="5"/>
      <c r="I4328" s="7" t="s">
        <v>138</v>
      </c>
      <c r="J4328" s="83" t="s">
        <v>75</v>
      </c>
      <c r="K4328" s="59" t="str">
        <f t="shared" si="1606"/>
        <v>notmandatory</v>
      </c>
      <c r="L4328" s="83"/>
      <c r="M4328" s="59" t="str">
        <f t="shared" si="1607"/>
        <v>notmandatorybuyernosupplier</v>
      </c>
      <c r="N4328" s="24" t="s">
        <v>179</v>
      </c>
      <c r="O4328" s="59" t="str">
        <f t="shared" si="1608"/>
        <v>good job, perfect match!</v>
      </c>
    </row>
    <row r="4329" spans="1:15" ht="14.4" x14ac:dyDescent="0.25">
      <c r="A4329" s="76" t="s">
        <v>92</v>
      </c>
      <c r="B4329" s="76" t="str">
        <f>VLOOKUP(A4329,'Buyer Countries '!$B$2:$C$301,2,FALSE)</f>
        <v>yes</v>
      </c>
      <c r="C4329" s="76" t="str">
        <f>VLOOKUP(A4329,'Supplier Countries'!$B$2:$D$301,3,FALSE)</f>
        <v>no</v>
      </c>
      <c r="D4329" s="76" t="str">
        <f t="shared" si="1583"/>
        <v>yes</v>
      </c>
      <c r="E4329" s="76" t="str">
        <f t="shared" si="1584"/>
        <v>country supported</v>
      </c>
      <c r="F4329" s="8" t="s">
        <v>236</v>
      </c>
      <c r="G4329" s="7" t="s">
        <v>237</v>
      </c>
      <c r="H4329" s="5"/>
      <c r="I4329" s="7" t="s">
        <v>142</v>
      </c>
      <c r="J4329" s="83" t="s">
        <v>72</v>
      </c>
      <c r="K4329" s="59" t="str">
        <f t="shared" si="1606"/>
        <v>notmandatory</v>
      </c>
      <c r="L4329" s="83"/>
      <c r="M4329" s="59" t="str">
        <f t="shared" si="1607"/>
        <v>notmandatorybuyeryessupplier</v>
      </c>
      <c r="N4329" s="24" t="s">
        <v>238</v>
      </c>
      <c r="O4329" s="59" t="str">
        <f t="shared" si="1608"/>
        <v>can you provide data on invoice? Answer in column L by Yes or No</v>
      </c>
    </row>
    <row r="4330" spans="1:15" ht="14.4" x14ac:dyDescent="0.25">
      <c r="A4330" s="76" t="s">
        <v>92</v>
      </c>
      <c r="B4330" s="76" t="str">
        <f>VLOOKUP(A4330,'Buyer Countries '!$B$2:$C$301,2,FALSE)</f>
        <v>yes</v>
      </c>
      <c r="C4330" s="76" t="str">
        <f>VLOOKUP(A4330,'Supplier Countries'!$B$2:$D$301,3,FALSE)</f>
        <v>no</v>
      </c>
      <c r="D4330" s="76" t="str">
        <f t="shared" si="1583"/>
        <v>yes</v>
      </c>
      <c r="E4330" s="76" t="str">
        <f t="shared" si="1584"/>
        <v>country supported</v>
      </c>
      <c r="F4330" s="8" t="s">
        <v>239</v>
      </c>
      <c r="G4330" s="7" t="s">
        <v>240</v>
      </c>
      <c r="H4330" s="5"/>
      <c r="I4330" s="7" t="s">
        <v>142</v>
      </c>
      <c r="J4330" s="83" t="s">
        <v>72</v>
      </c>
      <c r="K4330" s="59" t="str">
        <f t="shared" si="1606"/>
        <v>notmandatory</v>
      </c>
      <c r="L4330" s="83"/>
      <c r="M4330" s="59" t="str">
        <f t="shared" si="1607"/>
        <v>notmandatorybuyeryessupplier</v>
      </c>
      <c r="N4330" s="24" t="s">
        <v>238</v>
      </c>
      <c r="O4330" s="59" t="str">
        <f t="shared" si="1608"/>
        <v>can you provide data on invoice? Answer in column L by Yes or No</v>
      </c>
    </row>
    <row r="4331" spans="1:15" ht="14.4" x14ac:dyDescent="0.25">
      <c r="A4331" s="76" t="s">
        <v>92</v>
      </c>
      <c r="B4331" s="76" t="str">
        <f>VLOOKUP(A4331,'Buyer Countries '!$B$2:$C$301,2,FALSE)</f>
        <v>yes</v>
      </c>
      <c r="C4331" s="76" t="str">
        <f>VLOOKUP(A4331,'Supplier Countries'!$B$2:$D$301,3,FALSE)</f>
        <v>no</v>
      </c>
      <c r="D4331" s="76" t="str">
        <f t="shared" si="1583"/>
        <v>yes</v>
      </c>
      <c r="E4331" s="76" t="str">
        <f t="shared" si="1584"/>
        <v>country supported</v>
      </c>
      <c r="F4331" s="8" t="s">
        <v>241</v>
      </c>
      <c r="G4331" s="7" t="s">
        <v>242</v>
      </c>
      <c r="H4331" s="5"/>
      <c r="I4331" s="7" t="s">
        <v>138</v>
      </c>
      <c r="J4331" s="83" t="s">
        <v>752</v>
      </c>
      <c r="K4331" s="59" t="str">
        <f t="shared" si="1606"/>
        <v>notmandatory</v>
      </c>
      <c r="L4331" s="83"/>
      <c r="M4331" s="59" t="str">
        <f t="shared" si="1607"/>
        <v>notmandatorybuyerNosupplier</v>
      </c>
      <c r="N4331" s="24"/>
      <c r="O4331" s="59" t="str">
        <f t="shared" si="1608"/>
        <v>good job, perfect match!</v>
      </c>
    </row>
    <row r="4332" spans="1:15" ht="28.8" x14ac:dyDescent="0.25">
      <c r="A4332" s="76" t="s">
        <v>92</v>
      </c>
      <c r="B4332" s="76" t="str">
        <f>VLOOKUP(A4332,'Buyer Countries '!$B$2:$C$301,2,FALSE)</f>
        <v>yes</v>
      </c>
      <c r="C4332" s="76" t="str">
        <f>VLOOKUP(A4332,'Supplier Countries'!$B$2:$D$301,3,FALSE)</f>
        <v>no</v>
      </c>
      <c r="D4332" s="76" t="str">
        <f t="shared" si="1583"/>
        <v>yes</v>
      </c>
      <c r="E4332" s="76" t="str">
        <f t="shared" si="1584"/>
        <v>country supported</v>
      </c>
      <c r="F4332" s="8" t="s">
        <v>243</v>
      </c>
      <c r="G4332" s="7" t="s">
        <v>244</v>
      </c>
      <c r="H4332" s="5"/>
      <c r="I4332" s="7" t="s">
        <v>138</v>
      </c>
      <c r="J4332" s="83" t="s">
        <v>72</v>
      </c>
      <c r="K4332" s="59" t="str">
        <f t="shared" si="1606"/>
        <v>notmandatory</v>
      </c>
      <c r="L4332" s="83"/>
      <c r="M4332" s="59" t="str">
        <f t="shared" si="1607"/>
        <v>notmandatorybuyeryessupplier</v>
      </c>
      <c r="N4332" s="24" t="s">
        <v>188</v>
      </c>
      <c r="O4332" s="59" t="str">
        <f t="shared" si="1608"/>
        <v>can you provide data on invoice? Answer in column L by Yes or No</v>
      </c>
    </row>
    <row r="4333" spans="1:15" ht="28.8" x14ac:dyDescent="0.25">
      <c r="A4333" s="76" t="s">
        <v>92</v>
      </c>
      <c r="B4333" s="76" t="str">
        <f>VLOOKUP(A4333,'Buyer Countries '!$B$2:$C$301,2,FALSE)</f>
        <v>yes</v>
      </c>
      <c r="C4333" s="76" t="str">
        <f>VLOOKUP(A4333,'Supplier Countries'!$B$2:$D$301,3,FALSE)</f>
        <v>no</v>
      </c>
      <c r="D4333" s="76" t="str">
        <f t="shared" si="1583"/>
        <v>yes</v>
      </c>
      <c r="E4333" s="76" t="str">
        <f t="shared" si="1584"/>
        <v>country supported</v>
      </c>
      <c r="F4333" s="8" t="s">
        <v>245</v>
      </c>
      <c r="G4333" s="7" t="s">
        <v>246</v>
      </c>
      <c r="H4333" s="5"/>
      <c r="I4333" s="7" t="s">
        <v>138</v>
      </c>
      <c r="J4333" s="83" t="s">
        <v>72</v>
      </c>
      <c r="K4333" s="59" t="str">
        <f t="shared" si="1606"/>
        <v>notmandatory</v>
      </c>
      <c r="L4333" s="83"/>
      <c r="M4333" s="59" t="str">
        <f t="shared" si="1607"/>
        <v>notmandatorybuyeryessupplier</v>
      </c>
      <c r="N4333" s="24" t="s">
        <v>191</v>
      </c>
      <c r="O4333" s="59" t="str">
        <f t="shared" si="1608"/>
        <v>can you provide data on invoice? Answer in column L by Yes or No</v>
      </c>
    </row>
    <row r="4334" spans="1:15" ht="28.8" x14ac:dyDescent="0.25">
      <c r="A4334" s="76" t="s">
        <v>92</v>
      </c>
      <c r="B4334" s="76" t="str">
        <f>VLOOKUP(A4334,'Buyer Countries '!$B$2:$C$301,2,FALSE)</f>
        <v>yes</v>
      </c>
      <c r="C4334" s="76" t="str">
        <f>VLOOKUP(A4334,'Supplier Countries'!$B$2:$D$301,3,FALSE)</f>
        <v>no</v>
      </c>
      <c r="D4334" s="76" t="str">
        <f t="shared" si="1583"/>
        <v>yes</v>
      </c>
      <c r="E4334" s="76" t="str">
        <f t="shared" si="1584"/>
        <v>country supported</v>
      </c>
      <c r="F4334" s="8" t="s">
        <v>247</v>
      </c>
      <c r="G4334" s="7" t="s">
        <v>248</v>
      </c>
      <c r="H4334" s="5" t="s">
        <v>161</v>
      </c>
      <c r="I4334" s="7" t="s">
        <v>142</v>
      </c>
      <c r="J4334" s="83" t="s">
        <v>72</v>
      </c>
      <c r="K4334" s="59" t="str">
        <f t="shared" si="1606"/>
        <v>notmandatory</v>
      </c>
      <c r="L4334" s="83"/>
      <c r="M4334" s="59" t="str">
        <f t="shared" si="1607"/>
        <v>notmandatorybuyeryessupplier</v>
      </c>
      <c r="N4334" s="24" t="s">
        <v>238</v>
      </c>
      <c r="O4334" s="59" t="str">
        <f t="shared" si="1608"/>
        <v>can you provide data on invoice? Answer in column L by Yes or No</v>
      </c>
    </row>
    <row r="4335" spans="1:15" ht="14.4" x14ac:dyDescent="0.25">
      <c r="A4335" s="76" t="s">
        <v>92</v>
      </c>
      <c r="B4335" s="76" t="str">
        <f>VLOOKUP(A4335,'Buyer Countries '!$B$2:$C$301,2,FALSE)</f>
        <v>yes</v>
      </c>
      <c r="C4335" s="76" t="str">
        <f>VLOOKUP(A4335,'Supplier Countries'!$B$2:$D$301,3,FALSE)</f>
        <v>no</v>
      </c>
      <c r="D4335" s="76" t="str">
        <f t="shared" si="1583"/>
        <v>yes</v>
      </c>
      <c r="E4335" s="76" t="str">
        <f t="shared" si="1584"/>
        <v>country supported</v>
      </c>
      <c r="F4335" s="8" t="s">
        <v>250</v>
      </c>
      <c r="G4335" s="7" t="s">
        <v>251</v>
      </c>
      <c r="H4335" s="5"/>
      <c r="I4335" s="7" t="s">
        <v>138</v>
      </c>
      <c r="J4335" s="83" t="s">
        <v>75</v>
      </c>
      <c r="K4335" s="59" t="str">
        <f t="shared" si="1606"/>
        <v>notmandatory</v>
      </c>
      <c r="L4335" s="83"/>
      <c r="M4335" s="59" t="str">
        <f t="shared" si="1607"/>
        <v>notmandatorybuyernosupplier</v>
      </c>
      <c r="N4335" s="24" t="s">
        <v>238</v>
      </c>
      <c r="O4335" s="59" t="str">
        <f t="shared" si="1608"/>
        <v>good job, perfect match!</v>
      </c>
    </row>
    <row r="4336" spans="1:15" ht="14.4" x14ac:dyDescent="0.25">
      <c r="A4336" s="76" t="s">
        <v>92</v>
      </c>
      <c r="B4336" s="76" t="str">
        <f>VLOOKUP(A4336,'Buyer Countries '!$B$2:$C$301,2,FALSE)</f>
        <v>yes</v>
      </c>
      <c r="C4336" s="76" t="str">
        <f>VLOOKUP(A4336,'Supplier Countries'!$B$2:$D$301,3,FALSE)</f>
        <v>no</v>
      </c>
      <c r="D4336" s="76" t="str">
        <f t="shared" si="1583"/>
        <v>yes</v>
      </c>
      <c r="E4336" s="76" t="str">
        <f t="shared" si="1584"/>
        <v>country supported</v>
      </c>
      <c r="F4336" s="8" t="s">
        <v>252</v>
      </c>
      <c r="G4336" s="7" t="s">
        <v>253</v>
      </c>
      <c r="H4336" s="5"/>
      <c r="I4336" s="7" t="s">
        <v>138</v>
      </c>
      <c r="J4336" s="83" t="s">
        <v>75</v>
      </c>
      <c r="K4336" s="59" t="str">
        <f t="shared" si="1606"/>
        <v>notmandatory</v>
      </c>
      <c r="L4336" s="83"/>
      <c r="M4336" s="59" t="str">
        <f t="shared" si="1607"/>
        <v>notmandatorybuyernosupplier</v>
      </c>
      <c r="N4336" s="24"/>
      <c r="O4336" s="59" t="str">
        <f t="shared" si="1608"/>
        <v>good job, perfect match!</v>
      </c>
    </row>
    <row r="4337" spans="1:25" ht="28.8" x14ac:dyDescent="0.25">
      <c r="A4337" s="76" t="s">
        <v>92</v>
      </c>
      <c r="B4337" s="76" t="str">
        <f>VLOOKUP(A4337,'Buyer Countries '!$B$2:$C$301,2,FALSE)</f>
        <v>yes</v>
      </c>
      <c r="C4337" s="76" t="str">
        <f>VLOOKUP(A4337,'Supplier Countries'!$B$2:$D$301,3,FALSE)</f>
        <v>no</v>
      </c>
      <c r="D4337" s="76" t="str">
        <f t="shared" si="1583"/>
        <v>yes</v>
      </c>
      <c r="E4337" s="76" t="str">
        <f t="shared" si="1584"/>
        <v>country supported</v>
      </c>
      <c r="F4337" s="8" t="s">
        <v>254</v>
      </c>
      <c r="G4337" s="7" t="s">
        <v>255</v>
      </c>
      <c r="H4337" s="5" t="s">
        <v>169</v>
      </c>
      <c r="I4337" s="7" t="s">
        <v>138</v>
      </c>
      <c r="J4337" s="83" t="s">
        <v>75</v>
      </c>
      <c r="K4337" s="59" t="str">
        <f t="shared" si="1606"/>
        <v>notmandatory</v>
      </c>
      <c r="L4337" s="83"/>
      <c r="M4337" s="59" t="str">
        <f t="shared" si="1607"/>
        <v>notmandatorybuyernosupplier</v>
      </c>
      <c r="N4337" s="24"/>
      <c r="O4337" s="59" t="str">
        <f t="shared" si="1608"/>
        <v>good job, perfect match!</v>
      </c>
    </row>
    <row r="4338" spans="1:25" ht="14.4" x14ac:dyDescent="0.25">
      <c r="A4338" s="76" t="s">
        <v>92</v>
      </c>
      <c r="B4338" s="76" t="str">
        <f>VLOOKUP(A4338,'Buyer Countries '!$B$2:$C$301,2,FALSE)</f>
        <v>yes</v>
      </c>
      <c r="C4338" s="76" t="str">
        <f>VLOOKUP(A4338,'Supplier Countries'!$B$2:$D$301,3,FALSE)</f>
        <v>no</v>
      </c>
      <c r="D4338" s="76" t="str">
        <f t="shared" si="1583"/>
        <v>yes</v>
      </c>
      <c r="E4338" s="76" t="str">
        <f t="shared" si="1584"/>
        <v>country supported</v>
      </c>
      <c r="F4338" s="8" t="s">
        <v>256</v>
      </c>
      <c r="G4338" s="7" t="s">
        <v>257</v>
      </c>
      <c r="H4338" s="5"/>
      <c r="I4338" s="7" t="s">
        <v>138</v>
      </c>
      <c r="J4338" s="83" t="s">
        <v>75</v>
      </c>
      <c r="K4338" s="59" t="str">
        <f t="shared" si="1606"/>
        <v>notmandatory</v>
      </c>
      <c r="L4338" s="83"/>
      <c r="M4338" s="59" t="str">
        <f t="shared" si="1607"/>
        <v>notmandatorybuyernosupplier</v>
      </c>
      <c r="N4338" s="24" t="s">
        <v>262</v>
      </c>
      <c r="O4338" s="59" t="str">
        <f t="shared" si="1608"/>
        <v>good job, perfect match!</v>
      </c>
    </row>
    <row r="4339" spans="1:25" ht="14.4" x14ac:dyDescent="0.25">
      <c r="A4339" s="76" t="s">
        <v>92</v>
      </c>
      <c r="B4339" s="76" t="str">
        <f>VLOOKUP(A4339,'Buyer Countries '!$B$2:$C$301,2,FALSE)</f>
        <v>yes</v>
      </c>
      <c r="C4339" s="76" t="str">
        <f>VLOOKUP(A4339,'Supplier Countries'!$B$2:$D$301,3,FALSE)</f>
        <v>no</v>
      </c>
      <c r="D4339" s="76" t="str">
        <f t="shared" si="1583"/>
        <v>yes</v>
      </c>
      <c r="E4339" s="76" t="str">
        <f t="shared" si="1584"/>
        <v>country supported</v>
      </c>
      <c r="F4339" s="8" t="s">
        <v>258</v>
      </c>
      <c r="G4339" s="7" t="s">
        <v>259</v>
      </c>
      <c r="H4339" s="5"/>
      <c r="I4339" s="7" t="s">
        <v>138</v>
      </c>
      <c r="J4339" s="83" t="s">
        <v>75</v>
      </c>
      <c r="K4339" s="59" t="str">
        <f t="shared" si="1606"/>
        <v>notmandatory</v>
      </c>
      <c r="L4339" s="83"/>
      <c r="M4339" s="59" t="str">
        <f t="shared" si="1607"/>
        <v>notmandatorybuyernosupplier</v>
      </c>
      <c r="N4339" s="24" t="s">
        <v>238</v>
      </c>
      <c r="O4339" s="59" t="str">
        <f t="shared" si="1608"/>
        <v>good job, perfect match!</v>
      </c>
    </row>
    <row r="4340" spans="1:25" ht="14.4" x14ac:dyDescent="0.25">
      <c r="A4340" s="76" t="s">
        <v>92</v>
      </c>
      <c r="B4340" s="76" t="str">
        <f>VLOOKUP(A4340,'Buyer Countries '!$B$2:$C$301,2,FALSE)</f>
        <v>yes</v>
      </c>
      <c r="C4340" s="76" t="str">
        <f>VLOOKUP(A4340,'Supplier Countries'!$B$2:$D$301,3,FALSE)</f>
        <v>no</v>
      </c>
      <c r="D4340" s="76" t="str">
        <f t="shared" si="1583"/>
        <v>yes</v>
      </c>
      <c r="E4340" s="76" t="str">
        <f t="shared" si="1584"/>
        <v>country supported</v>
      </c>
      <c r="F4340" s="8" t="s">
        <v>260</v>
      </c>
      <c r="G4340" s="7" t="s">
        <v>261</v>
      </c>
      <c r="H4340" s="5"/>
      <c r="I4340" s="7" t="s">
        <v>138</v>
      </c>
      <c r="J4340" s="83" t="s">
        <v>75</v>
      </c>
      <c r="K4340" s="59" t="str">
        <f t="shared" si="1606"/>
        <v>notmandatory</v>
      </c>
      <c r="L4340" s="83"/>
      <c r="M4340" s="59" t="str">
        <f t="shared" si="1607"/>
        <v>notmandatorybuyernosupplier</v>
      </c>
      <c r="N4340" s="24" t="s">
        <v>262</v>
      </c>
      <c r="O4340" s="59" t="str">
        <f t="shared" si="1608"/>
        <v>good job, perfect match!</v>
      </c>
    </row>
    <row r="4341" spans="1:25" ht="14.4" x14ac:dyDescent="0.25">
      <c r="A4341" s="76" t="s">
        <v>92</v>
      </c>
      <c r="B4341" s="76" t="str">
        <f>VLOOKUP(A4341,'Buyer Countries '!$B$2:$C$301,2,FALSE)</f>
        <v>yes</v>
      </c>
      <c r="C4341" s="76" t="str">
        <f>VLOOKUP(A4341,'Supplier Countries'!$B$2:$D$301,3,FALSE)</f>
        <v>no</v>
      </c>
      <c r="D4341" s="76" t="str">
        <f t="shared" si="1583"/>
        <v>yes</v>
      </c>
      <c r="E4341" s="76" t="str">
        <f t="shared" si="1584"/>
        <v>country supported</v>
      </c>
      <c r="F4341" s="8" t="s">
        <v>263</v>
      </c>
      <c r="G4341" s="7" t="s">
        <v>264</v>
      </c>
      <c r="H4341" s="5"/>
      <c r="I4341" s="7" t="s">
        <v>138</v>
      </c>
      <c r="J4341" s="83" t="s">
        <v>75</v>
      </c>
      <c r="K4341" s="59" t="str">
        <f t="shared" si="1606"/>
        <v>notmandatory</v>
      </c>
      <c r="L4341" s="83"/>
      <c r="M4341" s="59" t="str">
        <f t="shared" si="1607"/>
        <v>notmandatorybuyernosupplier</v>
      </c>
      <c r="N4341" s="24" t="s">
        <v>262</v>
      </c>
      <c r="O4341" s="59" t="str">
        <f t="shared" si="1608"/>
        <v>good job, perfect match!</v>
      </c>
    </row>
    <row r="4342" spans="1:25" ht="43.2" x14ac:dyDescent="0.25">
      <c r="A4342" s="76" t="s">
        <v>92</v>
      </c>
      <c r="B4342" s="76" t="str">
        <f>VLOOKUP(A4342,'Buyer Countries '!$B$2:$C$301,2,FALSE)</f>
        <v>yes</v>
      </c>
      <c r="C4342" s="76" t="str">
        <f>VLOOKUP(A4342,'Supplier Countries'!$B$2:$D$301,3,FALSE)</f>
        <v>no</v>
      </c>
      <c r="D4342" s="76" t="str">
        <f t="shared" ref="D4342:D4395" si="1609">IF($N$3="supplier",B4342&amp;C4342,IF($N$3="buyer",B4342,"select value in are your onboarding a buyer or a supplier"))</f>
        <v>yes</v>
      </c>
      <c r="E4342" s="76" t="str">
        <f t="shared" si="1584"/>
        <v>country supported</v>
      </c>
      <c r="F4342" s="9" t="s">
        <v>132</v>
      </c>
      <c r="G4342" s="10" t="s">
        <v>265</v>
      </c>
      <c r="H4342" s="10" t="s">
        <v>266</v>
      </c>
      <c r="I4342" s="11"/>
      <c r="J4342" s="21"/>
      <c r="K4342" s="11"/>
      <c r="L4342" s="21"/>
      <c r="M4342" s="11"/>
      <c r="N4342" s="20" t="s">
        <v>134</v>
      </c>
      <c r="O4342" s="14"/>
    </row>
    <row r="4343" spans="1:25" s="82" customFormat="1" ht="43.2" x14ac:dyDescent="0.25">
      <c r="A4343" s="22" t="s">
        <v>92</v>
      </c>
      <c r="B4343" s="76" t="str">
        <f>VLOOKUP(A4343,'Buyer Countries '!$B$2:$C$301,2,FALSE)</f>
        <v>yes</v>
      </c>
      <c r="C4343" s="76" t="str">
        <f>VLOOKUP(A4343,'Supplier Countries'!$B$2:$D$301,3,FALSE)</f>
        <v>no</v>
      </c>
      <c r="D4343" s="76" t="str">
        <f t="shared" si="1609"/>
        <v>yes</v>
      </c>
      <c r="E4343" s="76" t="str">
        <f t="shared" si="1584"/>
        <v>country supported</v>
      </c>
      <c r="F4343" s="8" t="s">
        <v>267</v>
      </c>
      <c r="G4343" s="7" t="s">
        <v>268</v>
      </c>
      <c r="H4343" s="5" t="s">
        <v>137</v>
      </c>
      <c r="I4343" s="7" t="s">
        <v>142</v>
      </c>
      <c r="J4343" s="83" t="s">
        <v>75</v>
      </c>
      <c r="K4343" s="59" t="str">
        <f t="shared" ref="K4343" si="1610">IF(I4343="Mandatory","mandatory","notmandatory")</f>
        <v>notmandatory</v>
      </c>
      <c r="L4343" s="83"/>
      <c r="M4343" s="59" t="str">
        <f t="shared" ref="M4343" si="1611">K4343&amp;"buyer"&amp;J4343&amp;"supplier"&amp;L4343</f>
        <v>notmandatorybuyernosupplier</v>
      </c>
      <c r="N4343" s="24"/>
      <c r="O4343" s="59" t="str">
        <f t="shared" ref="O4343:O4355" si="1612">IF(D4343="noyes","country not in scope for buyer, contact buyer",
IF(D4343="no","country not in scope for buyer, no need to review",
IF(D4343="nono","country not in scope for buyer and supplier no need to review",
IF(D4343="yesno","country not in scope for supplier no need to review",
IF(M4343="notmandatorybuyeryessupplierno","can buyer relax rule in SBN or ERP to accept invoice without this, if not provide data on PDF, if not move to Portal invoice",
IF(M4343="mandatorybuyeryessupplierno","SAP business network requires this information, provide it or move to Portal invoice",IF(M4343="mandatorybuyeryessupplier","SAP Business Network requires this information, provide it or move to Portal invoice",
IF(M4343="notmandatorybuyeryessupplier","can you provide data on invoice? Answer in column L by Yes or No",
IF(M4343="notmandatorybuyernosupplieryes","data not required set dropdown to blank in column L",
IF(M4343="notmandatorybuyersupplieryes","data not required set dropdown to blank in column L","good job, perfect match!"))))))))))</f>
        <v>good job, perfect match!</v>
      </c>
      <c r="P4343"/>
      <c r="Q4343"/>
      <c r="R4343"/>
      <c r="S4343"/>
      <c r="T4343"/>
      <c r="U4343"/>
      <c r="V4343"/>
      <c r="W4343"/>
      <c r="X4343"/>
      <c r="Y4343"/>
    </row>
    <row r="4344" spans="1:25" ht="14.4" x14ac:dyDescent="0.25">
      <c r="A4344" s="76" t="s">
        <v>92</v>
      </c>
      <c r="B4344" s="76" t="str">
        <f>VLOOKUP(A4344,'Buyer Countries '!$B$2:$C$301,2,FALSE)</f>
        <v>yes</v>
      </c>
      <c r="C4344" s="76" t="str">
        <f>VLOOKUP(A4344,'Supplier Countries'!$B$2:$D$301,3,FALSE)</f>
        <v>no</v>
      </c>
      <c r="D4344" s="76" t="str">
        <f t="shared" si="1609"/>
        <v>yes</v>
      </c>
      <c r="E4344" s="76" t="str">
        <f t="shared" si="1584"/>
        <v>country supported</v>
      </c>
      <c r="F4344" s="8" t="s">
        <v>269</v>
      </c>
      <c r="G4344" s="7" t="s">
        <v>270</v>
      </c>
      <c r="H4344" s="5"/>
      <c r="I4344" s="7" t="s">
        <v>142</v>
      </c>
      <c r="J4344" s="83" t="s">
        <v>75</v>
      </c>
      <c r="K4344" s="59" t="str">
        <f t="shared" ref="K4344:K4355" si="1613">IF(I4344="Mandatory","mandatory","notmandatory")</f>
        <v>notmandatory</v>
      </c>
      <c r="L4344" s="83"/>
      <c r="M4344" s="59" t="str">
        <f t="shared" ref="M4344:M4355" si="1614">K4344&amp;"buyer"&amp;J4344&amp;"supplier"&amp;L4344</f>
        <v>notmandatorybuyernosupplier</v>
      </c>
      <c r="N4344" s="24"/>
      <c r="O4344" s="59" t="str">
        <f t="shared" si="1612"/>
        <v>good job, perfect match!</v>
      </c>
    </row>
    <row r="4345" spans="1:25" ht="14.4" x14ac:dyDescent="0.25">
      <c r="A4345" s="76" t="s">
        <v>92</v>
      </c>
      <c r="B4345" s="76" t="str">
        <f>VLOOKUP(A4345,'Buyer Countries '!$B$2:$C$301,2,FALSE)</f>
        <v>yes</v>
      </c>
      <c r="C4345" s="76" t="str">
        <f>VLOOKUP(A4345,'Supplier Countries'!$B$2:$D$301,3,FALSE)</f>
        <v>no</v>
      </c>
      <c r="D4345" s="76" t="str">
        <f t="shared" si="1609"/>
        <v>yes</v>
      </c>
      <c r="E4345" s="76" t="str">
        <f t="shared" ref="E4345:E4400" si="1615">IF(D4345="select value in are your onboarding a buyer or a supplier",D4345,IF(D4345="yesno","not applicable",IF(D4345="yesyes","country supported",IF(D4345="noyes","country not supported, contact buyer",IF(D4345="yes","country supported","not applicable")))))</f>
        <v>country supported</v>
      </c>
      <c r="F4345" s="8" t="s">
        <v>271</v>
      </c>
      <c r="G4345" s="7" t="s">
        <v>272</v>
      </c>
      <c r="H4345" s="5"/>
      <c r="I4345" s="7" t="s">
        <v>138</v>
      </c>
      <c r="J4345" s="83" t="s">
        <v>75</v>
      </c>
      <c r="K4345" s="59" t="str">
        <f t="shared" si="1613"/>
        <v>notmandatory</v>
      </c>
      <c r="L4345" s="83"/>
      <c r="M4345" s="59" t="str">
        <f t="shared" si="1614"/>
        <v>notmandatorybuyernosupplier</v>
      </c>
      <c r="N4345" s="24"/>
      <c r="O4345" s="59" t="str">
        <f t="shared" si="1612"/>
        <v>good job, perfect match!</v>
      </c>
    </row>
    <row r="4346" spans="1:25" ht="14.4" x14ac:dyDescent="0.25">
      <c r="A4346" s="76" t="s">
        <v>92</v>
      </c>
      <c r="B4346" s="76" t="str">
        <f>VLOOKUP(A4346,'Buyer Countries '!$B$2:$C$301,2,FALSE)</f>
        <v>yes</v>
      </c>
      <c r="C4346" s="76" t="str">
        <f>VLOOKUP(A4346,'Supplier Countries'!$B$2:$D$301,3,FALSE)</f>
        <v>no</v>
      </c>
      <c r="D4346" s="76" t="str">
        <f t="shared" si="1609"/>
        <v>yes</v>
      </c>
      <c r="E4346" s="76" t="str">
        <f t="shared" si="1615"/>
        <v>country supported</v>
      </c>
      <c r="F4346" s="8" t="s">
        <v>273</v>
      </c>
      <c r="G4346" s="7" t="s">
        <v>274</v>
      </c>
      <c r="H4346" s="5"/>
      <c r="I4346" s="7" t="s">
        <v>138</v>
      </c>
      <c r="J4346" s="83" t="s">
        <v>75</v>
      </c>
      <c r="K4346" s="59" t="str">
        <f t="shared" si="1613"/>
        <v>notmandatory</v>
      </c>
      <c r="L4346" s="83"/>
      <c r="M4346" s="59" t="str">
        <f t="shared" si="1614"/>
        <v>notmandatorybuyernosupplier</v>
      </c>
      <c r="N4346" s="24" t="s">
        <v>179</v>
      </c>
      <c r="O4346" s="59" t="str">
        <f t="shared" si="1612"/>
        <v>good job, perfect match!</v>
      </c>
    </row>
    <row r="4347" spans="1:25" ht="14.4" x14ac:dyDescent="0.25">
      <c r="A4347" s="76" t="s">
        <v>92</v>
      </c>
      <c r="B4347" s="76" t="str">
        <f>VLOOKUP(A4347,'Buyer Countries '!$B$2:$C$301,2,FALSE)</f>
        <v>yes</v>
      </c>
      <c r="C4347" s="76" t="str">
        <f>VLOOKUP(A4347,'Supplier Countries'!$B$2:$D$301,3,FALSE)</f>
        <v>no</v>
      </c>
      <c r="D4347" s="76" t="str">
        <f t="shared" si="1609"/>
        <v>yes</v>
      </c>
      <c r="E4347" s="76" t="str">
        <f t="shared" si="1615"/>
        <v>country supported</v>
      </c>
      <c r="F4347" s="8" t="s">
        <v>275</v>
      </c>
      <c r="G4347" s="7" t="s">
        <v>276</v>
      </c>
      <c r="H4347" s="5"/>
      <c r="I4347" s="7" t="s">
        <v>142</v>
      </c>
      <c r="J4347" s="83" t="s">
        <v>75</v>
      </c>
      <c r="K4347" s="59" t="str">
        <f t="shared" si="1613"/>
        <v>notmandatory</v>
      </c>
      <c r="L4347" s="83"/>
      <c r="M4347" s="59" t="str">
        <f t="shared" si="1614"/>
        <v>notmandatorybuyernosupplier</v>
      </c>
      <c r="N4347" s="24"/>
      <c r="O4347" s="59" t="str">
        <f t="shared" si="1612"/>
        <v>good job, perfect match!</v>
      </c>
    </row>
    <row r="4348" spans="1:25" ht="14.4" x14ac:dyDescent="0.25">
      <c r="A4348" s="76" t="s">
        <v>92</v>
      </c>
      <c r="B4348" s="76" t="str">
        <f>VLOOKUP(A4348,'Buyer Countries '!$B$2:$C$301,2,FALSE)</f>
        <v>yes</v>
      </c>
      <c r="C4348" s="76" t="str">
        <f>VLOOKUP(A4348,'Supplier Countries'!$B$2:$D$301,3,FALSE)</f>
        <v>no</v>
      </c>
      <c r="D4348" s="76" t="str">
        <f t="shared" si="1609"/>
        <v>yes</v>
      </c>
      <c r="E4348" s="76" t="str">
        <f t="shared" si="1615"/>
        <v>country supported</v>
      </c>
      <c r="F4348" s="8" t="s">
        <v>277</v>
      </c>
      <c r="G4348" s="7" t="s">
        <v>278</v>
      </c>
      <c r="H4348" s="5"/>
      <c r="I4348" s="7" t="s">
        <v>142</v>
      </c>
      <c r="J4348" s="83" t="s">
        <v>75</v>
      </c>
      <c r="K4348" s="59" t="str">
        <f t="shared" si="1613"/>
        <v>notmandatory</v>
      </c>
      <c r="L4348" s="83"/>
      <c r="M4348" s="59" t="str">
        <f t="shared" si="1614"/>
        <v>notmandatorybuyernosupplier</v>
      </c>
      <c r="N4348" s="24"/>
      <c r="O4348" s="59" t="str">
        <f t="shared" si="1612"/>
        <v>good job, perfect match!</v>
      </c>
    </row>
    <row r="4349" spans="1:25" ht="14.4" x14ac:dyDescent="0.25">
      <c r="A4349" s="76" t="s">
        <v>92</v>
      </c>
      <c r="B4349" s="76" t="str">
        <f>VLOOKUP(A4349,'Buyer Countries '!$B$2:$C$301,2,FALSE)</f>
        <v>yes</v>
      </c>
      <c r="C4349" s="76" t="str">
        <f>VLOOKUP(A4349,'Supplier Countries'!$B$2:$D$301,3,FALSE)</f>
        <v>no</v>
      </c>
      <c r="D4349" s="76" t="str">
        <f t="shared" si="1609"/>
        <v>yes</v>
      </c>
      <c r="E4349" s="76" t="str">
        <f t="shared" si="1615"/>
        <v>country supported</v>
      </c>
      <c r="F4349" s="8" t="s">
        <v>279</v>
      </c>
      <c r="G4349" s="7" t="s">
        <v>280</v>
      </c>
      <c r="H4349" s="5"/>
      <c r="I4349" s="7" t="s">
        <v>138</v>
      </c>
      <c r="J4349" s="83" t="s">
        <v>75</v>
      </c>
      <c r="K4349" s="59" t="str">
        <f t="shared" si="1613"/>
        <v>notmandatory</v>
      </c>
      <c r="L4349" s="83"/>
      <c r="M4349" s="59" t="str">
        <f t="shared" si="1614"/>
        <v>notmandatorybuyernosupplier</v>
      </c>
      <c r="N4349" s="24"/>
      <c r="O4349" s="59" t="str">
        <f t="shared" si="1612"/>
        <v>good job, perfect match!</v>
      </c>
    </row>
    <row r="4350" spans="1:25" ht="28.8" x14ac:dyDescent="0.25">
      <c r="A4350" s="76" t="s">
        <v>92</v>
      </c>
      <c r="B4350" s="76" t="str">
        <f>VLOOKUP(A4350,'Buyer Countries '!$B$2:$C$301,2,FALSE)</f>
        <v>yes</v>
      </c>
      <c r="C4350" s="76" t="str">
        <f>VLOOKUP(A4350,'Supplier Countries'!$B$2:$D$301,3,FALSE)</f>
        <v>no</v>
      </c>
      <c r="D4350" s="76" t="str">
        <f t="shared" si="1609"/>
        <v>yes</v>
      </c>
      <c r="E4350" s="76" t="str">
        <f t="shared" si="1615"/>
        <v>country supported</v>
      </c>
      <c r="F4350" s="8" t="s">
        <v>281</v>
      </c>
      <c r="G4350" s="7" t="s">
        <v>282</v>
      </c>
      <c r="H4350" s="5"/>
      <c r="I4350" s="7" t="s">
        <v>138</v>
      </c>
      <c r="J4350" s="83" t="s">
        <v>75</v>
      </c>
      <c r="K4350" s="59" t="str">
        <f t="shared" si="1613"/>
        <v>notmandatory</v>
      </c>
      <c r="L4350" s="83"/>
      <c r="M4350" s="59" t="str">
        <f t="shared" si="1614"/>
        <v>notmandatorybuyernosupplier</v>
      </c>
      <c r="N4350" s="24" t="s">
        <v>188</v>
      </c>
      <c r="O4350" s="59" t="str">
        <f t="shared" si="1612"/>
        <v>good job, perfect match!</v>
      </c>
    </row>
    <row r="4351" spans="1:25" ht="28.8" x14ac:dyDescent="0.25">
      <c r="A4351" s="76" t="s">
        <v>92</v>
      </c>
      <c r="B4351" s="76" t="str">
        <f>VLOOKUP(A4351,'Buyer Countries '!$B$2:$C$301,2,FALSE)</f>
        <v>yes</v>
      </c>
      <c r="C4351" s="76" t="str">
        <f>VLOOKUP(A4351,'Supplier Countries'!$B$2:$D$301,3,FALSE)</f>
        <v>no</v>
      </c>
      <c r="D4351" s="76" t="str">
        <f t="shared" si="1609"/>
        <v>yes</v>
      </c>
      <c r="E4351" s="76" t="str">
        <f t="shared" si="1615"/>
        <v>country supported</v>
      </c>
      <c r="F4351" s="8" t="s">
        <v>283</v>
      </c>
      <c r="G4351" s="7" t="s">
        <v>284</v>
      </c>
      <c r="H4351" s="5"/>
      <c r="I4351" s="7" t="s">
        <v>138</v>
      </c>
      <c r="J4351" s="83" t="s">
        <v>75</v>
      </c>
      <c r="K4351" s="59" t="str">
        <f t="shared" si="1613"/>
        <v>notmandatory</v>
      </c>
      <c r="L4351" s="83"/>
      <c r="M4351" s="59" t="str">
        <f t="shared" si="1614"/>
        <v>notmandatorybuyernosupplier</v>
      </c>
      <c r="N4351" s="24" t="s">
        <v>191</v>
      </c>
      <c r="O4351" s="59" t="str">
        <f t="shared" si="1612"/>
        <v>good job, perfect match!</v>
      </c>
    </row>
    <row r="4352" spans="1:25" ht="14.4" x14ac:dyDescent="0.25">
      <c r="A4352" s="76" t="s">
        <v>92</v>
      </c>
      <c r="B4352" s="76" t="str">
        <f>VLOOKUP(A4352,'Buyer Countries '!$B$2:$C$301,2,FALSE)</f>
        <v>yes</v>
      </c>
      <c r="C4352" s="76" t="str">
        <f>VLOOKUP(A4352,'Supplier Countries'!$B$2:$D$301,3,FALSE)</f>
        <v>no</v>
      </c>
      <c r="D4352" s="76" t="str">
        <f t="shared" si="1609"/>
        <v>yes</v>
      </c>
      <c r="E4352" s="76" t="str">
        <f t="shared" si="1615"/>
        <v>country supported</v>
      </c>
      <c r="F4352" s="8" t="s">
        <v>285</v>
      </c>
      <c r="G4352" s="7" t="s">
        <v>286</v>
      </c>
      <c r="H4352" s="5"/>
      <c r="I4352" s="7" t="s">
        <v>142</v>
      </c>
      <c r="J4352" s="83" t="s">
        <v>75</v>
      </c>
      <c r="K4352" s="59" t="str">
        <f t="shared" si="1613"/>
        <v>notmandatory</v>
      </c>
      <c r="L4352" s="83"/>
      <c r="M4352" s="59" t="str">
        <f t="shared" si="1614"/>
        <v>notmandatorybuyernosupplier</v>
      </c>
      <c r="N4352" s="24"/>
      <c r="O4352" s="59" t="str">
        <f t="shared" si="1612"/>
        <v>good job, perfect match!</v>
      </c>
    </row>
    <row r="4353" spans="1:15" ht="14.4" x14ac:dyDescent="0.25">
      <c r="A4353" s="76" t="s">
        <v>92</v>
      </c>
      <c r="B4353" s="76" t="str">
        <f>VLOOKUP(A4353,'Buyer Countries '!$B$2:$C$301,2,FALSE)</f>
        <v>yes</v>
      </c>
      <c r="C4353" s="76" t="str">
        <f>VLOOKUP(A4353,'Supplier Countries'!$B$2:$D$301,3,FALSE)</f>
        <v>no</v>
      </c>
      <c r="D4353" s="76" t="str">
        <f t="shared" si="1609"/>
        <v>yes</v>
      </c>
      <c r="E4353" s="76" t="str">
        <f t="shared" si="1615"/>
        <v>country supported</v>
      </c>
      <c r="F4353" s="8" t="s">
        <v>287</v>
      </c>
      <c r="G4353" s="7" t="s">
        <v>288</v>
      </c>
      <c r="H4353" s="5"/>
      <c r="I4353" s="7" t="s">
        <v>138</v>
      </c>
      <c r="J4353" s="83" t="s">
        <v>75</v>
      </c>
      <c r="K4353" s="59" t="str">
        <f t="shared" si="1613"/>
        <v>notmandatory</v>
      </c>
      <c r="L4353" s="83"/>
      <c r="M4353" s="59" t="str">
        <f t="shared" si="1614"/>
        <v>notmandatorybuyernosupplier</v>
      </c>
      <c r="N4353" s="24"/>
      <c r="O4353" s="59" t="str">
        <f t="shared" si="1612"/>
        <v>good job, perfect match!</v>
      </c>
    </row>
    <row r="4354" spans="1:15" ht="14.4" x14ac:dyDescent="0.25">
      <c r="A4354" s="76" t="s">
        <v>92</v>
      </c>
      <c r="B4354" s="76" t="str">
        <f>VLOOKUP(A4354,'Buyer Countries '!$B$2:$C$301,2,FALSE)</f>
        <v>yes</v>
      </c>
      <c r="C4354" s="76" t="str">
        <f>VLOOKUP(A4354,'Supplier Countries'!$B$2:$D$301,3,FALSE)</f>
        <v>no</v>
      </c>
      <c r="D4354" s="76" t="str">
        <f t="shared" si="1609"/>
        <v>yes</v>
      </c>
      <c r="E4354" s="76" t="str">
        <f t="shared" si="1615"/>
        <v>country supported</v>
      </c>
      <c r="F4354" s="8" t="s">
        <v>289</v>
      </c>
      <c r="G4354" s="7" t="s">
        <v>290</v>
      </c>
      <c r="H4354" s="5"/>
      <c r="I4354" s="7" t="s">
        <v>138</v>
      </c>
      <c r="J4354" s="83" t="s">
        <v>75</v>
      </c>
      <c r="K4354" s="59" t="str">
        <f t="shared" si="1613"/>
        <v>notmandatory</v>
      </c>
      <c r="L4354" s="83"/>
      <c r="M4354" s="59" t="str">
        <f t="shared" si="1614"/>
        <v>notmandatorybuyernosupplier</v>
      </c>
      <c r="N4354" s="24"/>
      <c r="O4354" s="59" t="str">
        <f t="shared" si="1612"/>
        <v>good job, perfect match!</v>
      </c>
    </row>
    <row r="4355" spans="1:15" ht="28.8" x14ac:dyDescent="0.25">
      <c r="A4355" s="76" t="s">
        <v>92</v>
      </c>
      <c r="B4355" s="76" t="str">
        <f>VLOOKUP(A4355,'Buyer Countries '!$B$2:$C$301,2,FALSE)</f>
        <v>yes</v>
      </c>
      <c r="C4355" s="76" t="str">
        <f>VLOOKUP(A4355,'Supplier Countries'!$B$2:$D$301,3,FALSE)</f>
        <v>no</v>
      </c>
      <c r="D4355" s="76" t="str">
        <f t="shared" si="1609"/>
        <v>yes</v>
      </c>
      <c r="E4355" s="76" t="str">
        <f t="shared" si="1615"/>
        <v>country supported</v>
      </c>
      <c r="F4355" s="8" t="s">
        <v>291</v>
      </c>
      <c r="G4355" s="7" t="s">
        <v>292</v>
      </c>
      <c r="H4355" s="5" t="s">
        <v>169</v>
      </c>
      <c r="I4355" s="7" t="s">
        <v>138</v>
      </c>
      <c r="J4355" s="83" t="s">
        <v>75</v>
      </c>
      <c r="K4355" s="59" t="str">
        <f t="shared" si="1613"/>
        <v>notmandatory</v>
      </c>
      <c r="L4355" s="83"/>
      <c r="M4355" s="59" t="str">
        <f t="shared" si="1614"/>
        <v>notmandatorybuyernosupplier</v>
      </c>
      <c r="N4355" s="24"/>
      <c r="O4355" s="59" t="str">
        <f t="shared" si="1612"/>
        <v>good job, perfect match!</v>
      </c>
    </row>
    <row r="4356" spans="1:15" ht="14.4" x14ac:dyDescent="0.25">
      <c r="A4356" s="76" t="s">
        <v>92</v>
      </c>
      <c r="B4356" s="76" t="str">
        <f>VLOOKUP(A4356,'Buyer Countries '!$B$2:$C$301,2,FALSE)</f>
        <v>yes</v>
      </c>
      <c r="C4356" s="76" t="str">
        <f>VLOOKUP(A4356,'Supplier Countries'!$B$2:$D$301,3,FALSE)</f>
        <v>no</v>
      </c>
      <c r="D4356" s="76" t="str">
        <f t="shared" si="1609"/>
        <v>yes</v>
      </c>
      <c r="E4356" s="76" t="str">
        <f t="shared" si="1615"/>
        <v>country supported</v>
      </c>
      <c r="F4356" s="9" t="s">
        <v>132</v>
      </c>
      <c r="G4356" s="10" t="s">
        <v>293</v>
      </c>
      <c r="H4356" s="10"/>
      <c r="I4356" s="11"/>
      <c r="J4356" s="21"/>
      <c r="K4356" s="11"/>
      <c r="L4356" s="21"/>
      <c r="M4356" s="11"/>
      <c r="N4356" s="21"/>
      <c r="O4356" s="11"/>
    </row>
    <row r="4357" spans="1:15" ht="14.4" x14ac:dyDescent="0.25">
      <c r="A4357" s="76" t="s">
        <v>92</v>
      </c>
      <c r="B4357" s="76" t="str">
        <f>VLOOKUP(A4357,'Buyer Countries '!$B$2:$C$301,2,FALSE)</f>
        <v>yes</v>
      </c>
      <c r="C4357" s="76" t="str">
        <f>VLOOKUP(A4357,'Supplier Countries'!$B$2:$D$301,3,FALSE)</f>
        <v>no</v>
      </c>
      <c r="D4357" s="76" t="str">
        <f t="shared" si="1609"/>
        <v>yes</v>
      </c>
      <c r="E4357" s="76" t="str">
        <f t="shared" si="1615"/>
        <v>country supported</v>
      </c>
      <c r="F4357" s="8" t="s">
        <v>294</v>
      </c>
      <c r="G4357" s="7" t="s">
        <v>295</v>
      </c>
      <c r="H4357" s="5"/>
      <c r="I4357" s="7" t="s">
        <v>142</v>
      </c>
      <c r="J4357" s="83" t="s">
        <v>72</v>
      </c>
      <c r="K4357" s="59" t="str">
        <f>IF(I4357="Mandatory","mandatory","notmandatory")</f>
        <v>notmandatory</v>
      </c>
      <c r="L4357" s="83"/>
      <c r="M4357" s="59" t="str">
        <f t="shared" ref="M4357:M4359" si="1616">K4357&amp;"buyer"&amp;J4357&amp;"supplier"&amp;L4357</f>
        <v>notmandatorybuyeryessupplier</v>
      </c>
      <c r="N4357" s="24" t="s">
        <v>296</v>
      </c>
      <c r="O4357" s="59" t="str">
        <f t="shared" ref="O4357:O4359" si="1617">IF(D4357="noyes","country not in scope for buyer, contact buyer",
IF(D4357="no","country not in scope for buyer, no need to review",
IF(D4357="nono","country not in scope for buyer and supplier no need to review",
IF(D4357="yesno","country not in scope for supplier no need to review",
IF(M4357="notmandatorybuyeryessupplierno","can buyer relax rule in SBN or ERP to accept invoice without this, if not provide data on PDF, if not move to Portal invoice",
IF(M4357="mandatorybuyeryessupplierno","SAP business network requires this information, provide it or move to Portal invoice",IF(M4357="mandatorybuyeryessupplier","SAP Business Network requires this information, provide it or move to Portal invoice",
IF(M4357="notmandatorybuyeryessupplier","can you provide data on invoice? Answer in column L by Yes or No",
IF(M4357="notmandatorybuyernosupplieryes","data not required set dropdown to blank in column L",
IF(M4357="notmandatorybuyersupplieryes","data not required set dropdown to blank in column L","good job, perfect match!"))))))))))</f>
        <v>can you provide data on invoice? Answer in column L by Yes or No</v>
      </c>
    </row>
    <row r="4358" spans="1:15" ht="43.2" x14ac:dyDescent="0.25">
      <c r="A4358" s="76" t="s">
        <v>92</v>
      </c>
      <c r="B4358" s="76" t="str">
        <f>VLOOKUP(A4358,'Buyer Countries '!$B$2:$C$301,2,FALSE)</f>
        <v>yes</v>
      </c>
      <c r="C4358" s="76" t="str">
        <f>VLOOKUP(A4358,'Supplier Countries'!$B$2:$D$301,3,FALSE)</f>
        <v>no</v>
      </c>
      <c r="D4358" s="76" t="str">
        <f t="shared" si="1609"/>
        <v>yes</v>
      </c>
      <c r="E4358" s="76" t="str">
        <f t="shared" si="1615"/>
        <v>country supported</v>
      </c>
      <c r="F4358" s="8" t="s">
        <v>297</v>
      </c>
      <c r="G4358" s="7" t="s">
        <v>298</v>
      </c>
      <c r="H4358" s="5"/>
      <c r="I4358" s="7" t="s">
        <v>142</v>
      </c>
      <c r="J4358" s="83" t="s">
        <v>75</v>
      </c>
      <c r="K4358" s="59" t="str">
        <f>IF(I4358="Mandatory","mandatory","notmandatory")</f>
        <v>notmandatory</v>
      </c>
      <c r="L4358" s="83"/>
      <c r="M4358" s="59" t="str">
        <f t="shared" si="1616"/>
        <v>notmandatorybuyernosupplier</v>
      </c>
      <c r="N4358" s="24" t="s">
        <v>299</v>
      </c>
      <c r="O4358" s="59" t="str">
        <f t="shared" si="1617"/>
        <v>good job, perfect match!</v>
      </c>
    </row>
    <row r="4359" spans="1:15" ht="14.4" x14ac:dyDescent="0.25">
      <c r="A4359" s="76" t="s">
        <v>92</v>
      </c>
      <c r="B4359" s="76" t="str">
        <f>VLOOKUP(A4359,'Buyer Countries '!$B$2:$C$301,2,FALSE)</f>
        <v>yes</v>
      </c>
      <c r="C4359" s="76" t="str">
        <f>VLOOKUP(A4359,'Supplier Countries'!$B$2:$D$301,3,FALSE)</f>
        <v>no</v>
      </c>
      <c r="D4359" s="76" t="str">
        <f t="shared" si="1609"/>
        <v>yes</v>
      </c>
      <c r="E4359" s="76" t="str">
        <f t="shared" si="1615"/>
        <v>country supported</v>
      </c>
      <c r="F4359" s="8" t="s">
        <v>300</v>
      </c>
      <c r="G4359" s="7" t="s">
        <v>301</v>
      </c>
      <c r="H4359" s="5"/>
      <c r="I4359" s="7" t="s">
        <v>138</v>
      </c>
      <c r="J4359" s="83" t="s">
        <v>75</v>
      </c>
      <c r="K4359" s="59" t="str">
        <f>IF(I4359="Mandatory","mandatory","notmandatory")</f>
        <v>notmandatory</v>
      </c>
      <c r="L4359" s="83"/>
      <c r="M4359" s="59" t="str">
        <f t="shared" si="1616"/>
        <v>notmandatorybuyernosupplier</v>
      </c>
      <c r="N4359" s="24" t="s">
        <v>296</v>
      </c>
      <c r="O4359" s="59" t="str">
        <f t="shared" si="1617"/>
        <v>good job, perfect match!</v>
      </c>
    </row>
    <row r="4360" spans="1:15" ht="14.4" x14ac:dyDescent="0.25">
      <c r="A4360" s="76" t="s">
        <v>92</v>
      </c>
      <c r="B4360" s="76" t="str">
        <f>VLOOKUP(A4360,'Buyer Countries '!$B$2:$C$301,2,FALSE)</f>
        <v>yes</v>
      </c>
      <c r="C4360" s="76" t="str">
        <f>VLOOKUP(A4360,'Supplier Countries'!$B$2:$D$301,3,FALSE)</f>
        <v>no</v>
      </c>
      <c r="D4360" s="76" t="str">
        <f t="shared" si="1609"/>
        <v>yes</v>
      </c>
      <c r="E4360" s="76" t="str">
        <f t="shared" si="1615"/>
        <v>country supported</v>
      </c>
      <c r="F4360" s="9" t="s">
        <v>132</v>
      </c>
      <c r="G4360" s="10" t="s">
        <v>302</v>
      </c>
      <c r="H4360" s="21"/>
      <c r="I4360" s="11"/>
      <c r="J4360" s="21" t="s">
        <v>134</v>
      </c>
      <c r="K4360" s="11"/>
      <c r="L4360" s="21"/>
      <c r="M4360" s="11"/>
      <c r="N4360" s="21"/>
      <c r="O4360" s="11"/>
    </row>
    <row r="4361" spans="1:15" ht="28.8" x14ac:dyDescent="0.25">
      <c r="A4361" s="76" t="s">
        <v>92</v>
      </c>
      <c r="B4361" s="76" t="str">
        <f>VLOOKUP(A4361,'Buyer Countries '!$B$2:$C$301,2,FALSE)</f>
        <v>yes</v>
      </c>
      <c r="C4361" s="76" t="str">
        <f>VLOOKUP(A4361,'Supplier Countries'!$B$2:$D$301,3,FALSE)</f>
        <v>no</v>
      </c>
      <c r="D4361" s="76" t="str">
        <f t="shared" si="1609"/>
        <v>yes</v>
      </c>
      <c r="E4361" s="76" t="str">
        <f t="shared" si="1615"/>
        <v>country supported</v>
      </c>
      <c r="F4361" s="8" t="s">
        <v>303</v>
      </c>
      <c r="G4361" s="7" t="s">
        <v>304</v>
      </c>
      <c r="H4361" s="5" t="s">
        <v>305</v>
      </c>
      <c r="I4361" s="7" t="s">
        <v>138</v>
      </c>
      <c r="J4361" s="83" t="s">
        <v>75</v>
      </c>
      <c r="K4361" s="59" t="str">
        <f>IF(I4361="Mandatory","mandatory","notmandatory")</f>
        <v>notmandatory</v>
      </c>
      <c r="L4361" s="83"/>
      <c r="M4361" s="59" t="str">
        <f t="shared" ref="M4361" si="1618">K4361&amp;"buyer"&amp;J4361&amp;"supplier"&amp;L4361</f>
        <v>notmandatorybuyernosupplier</v>
      </c>
      <c r="N4361" s="24"/>
      <c r="O4361" s="59" t="str">
        <f t="shared" ref="O4361" si="1619">IF(D4361="noyes","country not in scope for buyer, contact buyer",
IF(D4361="no","country not in scope for buyer, no need to review",
IF(D4361="nono","country not in scope for buyer and supplier no need to review",
IF(D4361="yesno","country not in scope for supplier no need to review",
IF(M4361="notmandatorybuyeryessupplierno","can buyer relax rule in SBN or ERP to accept invoice without this, if not provide data on PDF, if not move to Portal invoice",
IF(M4361="mandatorybuyeryessupplierno","SAP business network requires this information, provide it or move to Portal invoice",IF(M4361="mandatorybuyeryessupplier","SAP Business Network requires this information, provide it or move to Portal invoice",
IF(M4361="notmandatorybuyeryessupplier","can you provide data on invoice? Answer in column L by Yes or No",
IF(M4361="notmandatorybuyernosupplieryes","data not required set dropdown to blank in column L",
IF(M4361="notmandatorybuyersupplieryes","data not required set dropdown to blank in column L","good job, perfect match!"))))))))))</f>
        <v>good job, perfect match!</v>
      </c>
    </row>
    <row r="4362" spans="1:15" ht="14.4" x14ac:dyDescent="0.25">
      <c r="A4362" s="76" t="s">
        <v>92</v>
      </c>
      <c r="B4362" s="76" t="str">
        <f>VLOOKUP(A4362,'Buyer Countries '!$B$2:$C$301,2,FALSE)</f>
        <v>yes</v>
      </c>
      <c r="C4362" s="76" t="str">
        <f>VLOOKUP(A4362,'Supplier Countries'!$B$2:$D$301,3,FALSE)</f>
        <v>no</v>
      </c>
      <c r="D4362" s="76" t="str">
        <f t="shared" si="1609"/>
        <v>yes</v>
      </c>
      <c r="E4362" s="76" t="str">
        <f t="shared" si="1615"/>
        <v>country supported</v>
      </c>
      <c r="F4362" s="9" t="s">
        <v>132</v>
      </c>
      <c r="G4362" s="10" t="s">
        <v>306</v>
      </c>
      <c r="H4362" s="21"/>
      <c r="I4362" s="11"/>
      <c r="J4362" s="21" t="s">
        <v>134</v>
      </c>
      <c r="K4362" s="11"/>
      <c r="L4362" s="21"/>
      <c r="M4362" s="11"/>
      <c r="N4362" s="21"/>
      <c r="O4362" s="11"/>
    </row>
    <row r="4363" spans="1:15" ht="28.8" x14ac:dyDescent="0.25">
      <c r="A4363" s="76" t="s">
        <v>92</v>
      </c>
      <c r="B4363" s="76" t="str">
        <f>VLOOKUP(A4363,'Buyer Countries '!$B$2:$C$301,2,FALSE)</f>
        <v>yes</v>
      </c>
      <c r="C4363" s="76" t="str">
        <f>VLOOKUP(A4363,'Supplier Countries'!$B$2:$D$301,3,FALSE)</f>
        <v>no</v>
      </c>
      <c r="D4363" s="76" t="str">
        <f t="shared" si="1609"/>
        <v>yes</v>
      </c>
      <c r="E4363" s="76" t="str">
        <f t="shared" si="1615"/>
        <v>country supported</v>
      </c>
      <c r="F4363" s="8" t="s">
        <v>307</v>
      </c>
      <c r="G4363" s="7" t="s">
        <v>308</v>
      </c>
      <c r="H4363" s="5" t="s">
        <v>309</v>
      </c>
      <c r="I4363" s="7" t="s">
        <v>138</v>
      </c>
      <c r="J4363" s="83" t="s">
        <v>75</v>
      </c>
      <c r="K4363" s="59" t="str">
        <f>IF(I4363="Mandatory","mandatory","notmandatory")</f>
        <v>notmandatory</v>
      </c>
      <c r="L4363" s="83"/>
      <c r="M4363" s="59" t="str">
        <f t="shared" ref="M4363" si="1620">K4363&amp;"buyer"&amp;J4363&amp;"supplier"&amp;L4363</f>
        <v>notmandatorybuyernosupplier</v>
      </c>
      <c r="N4363" s="24"/>
      <c r="O4363" s="59" t="str">
        <f t="shared" ref="O4363" si="1621">IF(D4363="noyes","country not in scope for buyer, contact buyer",
IF(D4363="no","country not in scope for buyer, no need to review",
IF(D4363="nono","country not in scope for buyer and supplier no need to review",
IF(D4363="yesno","country not in scope for supplier no need to review",
IF(M4363="notmandatorybuyeryessupplierno","can buyer relax rule in SBN or ERP to accept invoice without this, if not provide data on PDF, if not move to Portal invoice",
IF(M4363="mandatorybuyeryessupplierno","SAP business network requires this information, provide it or move to Portal invoice",IF(M4363="mandatorybuyeryessupplier","SAP Business Network requires this information, provide it or move to Portal invoice",
IF(M4363="notmandatorybuyeryessupplier","can you provide data on invoice? Answer in column L by Yes or No",
IF(M4363="notmandatorybuyernosupplieryes","data not required set dropdown to blank in column L",
IF(M4363="notmandatorybuyersupplieryes","data not required set dropdown to blank in column L","good job, perfect match!"))))))))))</f>
        <v>good job, perfect match!</v>
      </c>
    </row>
    <row r="4364" spans="1:15" ht="14.4" x14ac:dyDescent="0.25">
      <c r="A4364" s="76" t="s">
        <v>92</v>
      </c>
      <c r="B4364" s="76" t="str">
        <f>VLOOKUP(A4364,'Buyer Countries '!$B$2:$C$301,2,FALSE)</f>
        <v>yes</v>
      </c>
      <c r="C4364" s="76" t="str">
        <f>VLOOKUP(A4364,'Supplier Countries'!$B$2:$D$301,3,FALSE)</f>
        <v>no</v>
      </c>
      <c r="D4364" s="76" t="str">
        <f t="shared" si="1609"/>
        <v>yes</v>
      </c>
      <c r="E4364" s="76" t="str">
        <f t="shared" si="1615"/>
        <v>country supported</v>
      </c>
      <c r="F4364" s="9" t="s">
        <v>132</v>
      </c>
      <c r="G4364" s="10" t="s">
        <v>310</v>
      </c>
      <c r="H4364" s="10"/>
      <c r="I4364" s="11"/>
      <c r="J4364" s="21" t="s">
        <v>134</v>
      </c>
      <c r="K4364" s="11"/>
      <c r="L4364" s="21"/>
      <c r="M4364" s="11"/>
      <c r="N4364" s="21"/>
      <c r="O4364" s="11"/>
    </row>
    <row r="4365" spans="1:15" ht="144" x14ac:dyDescent="0.25">
      <c r="A4365" s="76" t="s">
        <v>92</v>
      </c>
      <c r="B4365" s="76" t="str">
        <f>VLOOKUP(A4365,'Buyer Countries '!$B$2:$C$301,2,FALSE)</f>
        <v>yes</v>
      </c>
      <c r="C4365" s="76" t="str">
        <f>VLOOKUP(A4365,'Supplier Countries'!$B$2:$D$301,3,FALSE)</f>
        <v>no</v>
      </c>
      <c r="D4365" s="76" t="str">
        <f t="shared" si="1609"/>
        <v>yes</v>
      </c>
      <c r="E4365" s="76" t="str">
        <f t="shared" si="1615"/>
        <v>country supported</v>
      </c>
      <c r="F4365" s="8" t="s">
        <v>311</v>
      </c>
      <c r="G4365" s="7" t="s">
        <v>312</v>
      </c>
      <c r="H4365" s="5" t="s">
        <v>313</v>
      </c>
      <c r="I4365" s="7" t="s">
        <v>138</v>
      </c>
      <c r="J4365" s="83" t="s">
        <v>75</v>
      </c>
      <c r="K4365" s="59" t="str">
        <f>IF(I4365="Mandatory","mandatory","notmandatory")</f>
        <v>notmandatory</v>
      </c>
      <c r="L4365" s="83"/>
      <c r="M4365" s="59" t="str">
        <f t="shared" ref="M4365:M4369" si="1622">K4365&amp;"buyer"&amp;J4365&amp;"supplier"&amp;L4365</f>
        <v>notmandatorybuyernosupplier</v>
      </c>
      <c r="N4365" s="24"/>
      <c r="O4365" s="59" t="str">
        <f t="shared" ref="O4365:O4369" si="1623">IF(D4365="noyes","country not in scope for buyer, contact buyer",
IF(D4365="no","country not in scope for buyer, no need to review",
IF(D4365="nono","country not in scope for buyer and supplier no need to review",
IF(D4365="yesno","country not in scope for supplier no need to review",
IF(M4365="notmandatorybuyeryessupplierno","can buyer relax rule in SBN or ERP to accept invoice without this, if not provide data on PDF, if not move to Portal invoice",
IF(M4365="mandatorybuyeryessupplierno","SAP business network requires this information, provide it or move to Portal invoice",IF(M4365="mandatorybuyeryessupplier","SAP Business Network requires this information, provide it or move to Portal invoice",
IF(M4365="notmandatorybuyeryessupplier","can you provide data on invoice? Answer in column L by Yes or No",
IF(M4365="notmandatorybuyernosupplieryes","data not required set dropdown to blank in column L",
IF(M4365="notmandatorybuyersupplieryes","data not required set dropdown to blank in column L","good job, perfect match!"))))))))))</f>
        <v>good job, perfect match!</v>
      </c>
    </row>
    <row r="4366" spans="1:15" ht="14.4" x14ac:dyDescent="0.25">
      <c r="A4366" s="76" t="s">
        <v>92</v>
      </c>
      <c r="B4366" s="76" t="str">
        <f>VLOOKUP(A4366,'Buyer Countries '!$B$2:$C$301,2,FALSE)</f>
        <v>yes</v>
      </c>
      <c r="C4366" s="76" t="str">
        <f>VLOOKUP(A4366,'Supplier Countries'!$B$2:$D$301,3,FALSE)</f>
        <v>no</v>
      </c>
      <c r="D4366" s="76" t="str">
        <f t="shared" si="1609"/>
        <v>yes</v>
      </c>
      <c r="E4366" s="76" t="str">
        <f t="shared" si="1615"/>
        <v>country supported</v>
      </c>
      <c r="F4366" s="8" t="s">
        <v>314</v>
      </c>
      <c r="G4366" s="7" t="s">
        <v>315</v>
      </c>
      <c r="H4366" s="5"/>
      <c r="I4366" s="7" t="s">
        <v>142</v>
      </c>
      <c r="J4366" s="83" t="s">
        <v>75</v>
      </c>
      <c r="K4366" s="59" t="str">
        <f>IF(I4366="Mandatory","mandatory","notmandatory")</f>
        <v>notmandatory</v>
      </c>
      <c r="L4366" s="83"/>
      <c r="M4366" s="59" t="str">
        <f t="shared" si="1622"/>
        <v>notmandatorybuyernosupplier</v>
      </c>
      <c r="N4366" s="24"/>
      <c r="O4366" s="59" t="str">
        <f t="shared" si="1623"/>
        <v>good job, perfect match!</v>
      </c>
    </row>
    <row r="4367" spans="1:15" ht="14.4" x14ac:dyDescent="0.25">
      <c r="A4367" s="76" t="s">
        <v>92</v>
      </c>
      <c r="B4367" s="76" t="str">
        <f>VLOOKUP(A4367,'Buyer Countries '!$B$2:$C$301,2,FALSE)</f>
        <v>yes</v>
      </c>
      <c r="C4367" s="76" t="str">
        <f>VLOOKUP(A4367,'Supplier Countries'!$B$2:$D$301,3,FALSE)</f>
        <v>no</v>
      </c>
      <c r="D4367" s="76" t="str">
        <f t="shared" si="1609"/>
        <v>yes</v>
      </c>
      <c r="E4367" s="76" t="str">
        <f t="shared" si="1615"/>
        <v>country supported</v>
      </c>
      <c r="F4367" s="8" t="s">
        <v>316</v>
      </c>
      <c r="G4367" s="7" t="s">
        <v>317</v>
      </c>
      <c r="H4367" s="5"/>
      <c r="I4367" s="7" t="s">
        <v>138</v>
      </c>
      <c r="J4367" s="83" t="s">
        <v>75</v>
      </c>
      <c r="K4367" s="59" t="str">
        <f>IF(I4367="Mandatory","mandatory","notmandatory")</f>
        <v>notmandatory</v>
      </c>
      <c r="L4367" s="83"/>
      <c r="M4367" s="59" t="str">
        <f t="shared" si="1622"/>
        <v>notmandatorybuyernosupplier</v>
      </c>
      <c r="N4367" s="24"/>
      <c r="O4367" s="59" t="str">
        <f t="shared" si="1623"/>
        <v>good job, perfect match!</v>
      </c>
    </row>
    <row r="4368" spans="1:15" ht="14.4" x14ac:dyDescent="0.25">
      <c r="A4368" s="76" t="s">
        <v>92</v>
      </c>
      <c r="B4368" s="76" t="str">
        <f>VLOOKUP(A4368,'Buyer Countries '!$B$2:$C$301,2,FALSE)</f>
        <v>yes</v>
      </c>
      <c r="C4368" s="76" t="str">
        <f>VLOOKUP(A4368,'Supplier Countries'!$B$2:$D$301,3,FALSE)</f>
        <v>no</v>
      </c>
      <c r="D4368" s="76" t="str">
        <f t="shared" si="1609"/>
        <v>yes</v>
      </c>
      <c r="E4368" s="76" t="str">
        <f t="shared" si="1615"/>
        <v>country supported</v>
      </c>
      <c r="F4368" s="8" t="s">
        <v>318</v>
      </c>
      <c r="G4368" s="7" t="s">
        <v>319</v>
      </c>
      <c r="H4368" s="5"/>
      <c r="I4368" s="7" t="s">
        <v>138</v>
      </c>
      <c r="J4368" s="83" t="s">
        <v>75</v>
      </c>
      <c r="K4368" s="59" t="str">
        <f>IF(I4368="Mandatory","mandatory","notmandatory")</f>
        <v>notmandatory</v>
      </c>
      <c r="L4368" s="83"/>
      <c r="M4368" s="59" t="str">
        <f t="shared" si="1622"/>
        <v>notmandatorybuyernosupplier</v>
      </c>
      <c r="N4368" s="24"/>
      <c r="O4368" s="59" t="str">
        <f t="shared" si="1623"/>
        <v>good job, perfect match!</v>
      </c>
    </row>
    <row r="4369" spans="1:25" ht="158.4" x14ac:dyDescent="0.25">
      <c r="A4369" s="76" t="s">
        <v>92</v>
      </c>
      <c r="B4369" s="76" t="str">
        <f>VLOOKUP(A4369,'Buyer Countries '!$B$2:$C$301,2,FALSE)</f>
        <v>yes</v>
      </c>
      <c r="C4369" s="76" t="str">
        <f>VLOOKUP(A4369,'Supplier Countries'!$B$2:$D$301,3,FALSE)</f>
        <v>no</v>
      </c>
      <c r="D4369" s="76" t="str">
        <f t="shared" si="1609"/>
        <v>yes</v>
      </c>
      <c r="E4369" s="76" t="str">
        <f t="shared" si="1615"/>
        <v>country supported</v>
      </c>
      <c r="F4369" s="8" t="s">
        <v>320</v>
      </c>
      <c r="G4369" s="7" t="s">
        <v>321</v>
      </c>
      <c r="H4369" s="5" t="s">
        <v>322</v>
      </c>
      <c r="I4369" s="7" t="s">
        <v>138</v>
      </c>
      <c r="J4369" s="83" t="s">
        <v>75</v>
      </c>
      <c r="K4369" s="59" t="str">
        <f>IF(I4369="Mandatory","mandatory","notmandatory")</f>
        <v>notmandatory</v>
      </c>
      <c r="L4369" s="83"/>
      <c r="M4369" s="59" t="str">
        <f t="shared" si="1622"/>
        <v>notmandatorybuyernosupplier</v>
      </c>
      <c r="N4369" s="24"/>
      <c r="O4369" s="59" t="str">
        <f t="shared" si="1623"/>
        <v>good job, perfect match!</v>
      </c>
    </row>
    <row r="4370" spans="1:25" ht="14.4" x14ac:dyDescent="0.25">
      <c r="A4370" s="76" t="s">
        <v>92</v>
      </c>
      <c r="B4370" s="76" t="str">
        <f>VLOOKUP(A4370,'Buyer Countries '!$B$2:$C$301,2,FALSE)</f>
        <v>yes</v>
      </c>
      <c r="C4370" s="76" t="str">
        <f>VLOOKUP(A4370,'Supplier Countries'!$B$2:$D$301,3,FALSE)</f>
        <v>no</v>
      </c>
      <c r="D4370" s="76" t="str">
        <f t="shared" si="1609"/>
        <v>yes</v>
      </c>
      <c r="E4370" s="76" t="str">
        <f t="shared" si="1615"/>
        <v>country supported</v>
      </c>
      <c r="F4370" s="9" t="s">
        <v>132</v>
      </c>
      <c r="G4370" s="10" t="s">
        <v>323</v>
      </c>
      <c r="H4370" s="10"/>
      <c r="I4370" s="11"/>
      <c r="J4370" s="21" t="s">
        <v>134</v>
      </c>
      <c r="K4370" s="11"/>
      <c r="L4370" s="21"/>
      <c r="M4370" s="11"/>
      <c r="N4370" s="21"/>
      <c r="O4370" s="11"/>
    </row>
    <row r="4371" spans="1:25" ht="14.4" x14ac:dyDescent="0.25">
      <c r="A4371" s="76" t="s">
        <v>92</v>
      </c>
      <c r="B4371" s="76" t="str">
        <f>VLOOKUP(A4371,'Buyer Countries '!$B$2:$C$301,2,FALSE)</f>
        <v>yes</v>
      </c>
      <c r="C4371" s="76" t="str">
        <f>VLOOKUP(A4371,'Supplier Countries'!$B$2:$D$301,3,FALSE)</f>
        <v>no</v>
      </c>
      <c r="D4371" s="76" t="str">
        <f t="shared" si="1609"/>
        <v>yes</v>
      </c>
      <c r="E4371" s="76" t="str">
        <f t="shared" si="1615"/>
        <v>country supported</v>
      </c>
      <c r="F4371" s="8" t="s">
        <v>324</v>
      </c>
      <c r="G4371" s="7" t="s">
        <v>325</v>
      </c>
      <c r="H4371" s="5" t="s">
        <v>326</v>
      </c>
      <c r="I4371" s="7" t="s">
        <v>138</v>
      </c>
      <c r="J4371" s="83" t="s">
        <v>72</v>
      </c>
      <c r="K4371" s="59" t="str">
        <f>IF(I4371="Mandatory","mandatory","notmandatory")</f>
        <v>notmandatory</v>
      </c>
      <c r="L4371" s="83"/>
      <c r="M4371" s="59" t="str">
        <f t="shared" ref="M4371:M4377" si="1624">K4371&amp;"buyer"&amp;J4371&amp;"supplier"&amp;L4371</f>
        <v>notmandatorybuyeryessupplier</v>
      </c>
      <c r="N4371" s="24" t="s">
        <v>327</v>
      </c>
      <c r="O4371" s="59" t="str">
        <f t="shared" ref="O4371:O4377" si="1625">IF(D4371="noyes","country not in scope for buyer, contact buyer",
IF(D4371="no","country not in scope for buyer, no need to review",
IF(D4371="nono","country not in scope for buyer and supplier no need to review",
IF(D4371="yesno","country not in scope for supplier no need to review",
IF(M4371="notmandatorybuyeryessupplierno","can buyer relax rule in SBN or ERP to accept invoice without this, if not provide data on PDF, if not move to Portal invoice",
IF(M4371="mandatorybuyeryessupplierno","SAP business network requires this information, provide it or move to Portal invoice",IF(M4371="mandatorybuyeryessupplier","SAP Business Network requires this information, provide it or move to Portal invoice",
IF(M4371="notmandatorybuyeryessupplier","can you provide data on invoice? Answer in column L by Yes or No",
IF(M4371="notmandatorybuyernosupplieryes","data not required set dropdown to blank in column L",
IF(M4371="notmandatorybuyersupplieryes","data not required set dropdown to blank in column L","good job, perfect match!"))))))))))</f>
        <v>can you provide data on invoice? Answer in column L by Yes or No</v>
      </c>
    </row>
    <row r="4372" spans="1:25" ht="28.8" x14ac:dyDescent="0.25">
      <c r="A4372" s="76" t="s">
        <v>92</v>
      </c>
      <c r="B4372" s="76" t="str">
        <f>VLOOKUP(A4372,'Buyer Countries '!$B$2:$C$301,2,FALSE)</f>
        <v>yes</v>
      </c>
      <c r="C4372" s="76" t="str">
        <f>VLOOKUP(A4372,'Supplier Countries'!$B$2:$D$301,3,FALSE)</f>
        <v>no</v>
      </c>
      <c r="D4372" s="76" t="str">
        <f t="shared" si="1609"/>
        <v>yes</v>
      </c>
      <c r="E4372" s="76" t="str">
        <f t="shared" si="1615"/>
        <v>country supported</v>
      </c>
      <c r="F4372" s="8" t="s">
        <v>328</v>
      </c>
      <c r="G4372" s="7" t="s">
        <v>329</v>
      </c>
      <c r="H4372" s="5" t="s">
        <v>330</v>
      </c>
      <c r="I4372" s="7" t="s">
        <v>138</v>
      </c>
      <c r="J4372" s="83" t="s">
        <v>72</v>
      </c>
      <c r="K4372" s="59" t="str">
        <f>IF(I4372="Mandatory","mandatory","notmandatory")</f>
        <v>notmandatory</v>
      </c>
      <c r="L4372" s="83"/>
      <c r="M4372" s="59" t="str">
        <f t="shared" si="1624"/>
        <v>notmandatorybuyeryessupplier</v>
      </c>
      <c r="N4372" s="24" t="s">
        <v>327</v>
      </c>
      <c r="O4372" s="59" t="str">
        <f t="shared" si="1625"/>
        <v>can you provide data on invoice? Answer in column L by Yes or No</v>
      </c>
    </row>
    <row r="4373" spans="1:25" s="82" customFormat="1" ht="28.8" x14ac:dyDescent="0.25">
      <c r="A4373" s="22" t="s">
        <v>92</v>
      </c>
      <c r="B4373" s="76" t="str">
        <f>VLOOKUP(A4373,'Buyer Countries '!$B$2:$C$301,2,FALSE)</f>
        <v>yes</v>
      </c>
      <c r="C4373" s="76" t="str">
        <f>VLOOKUP(A4373,'Supplier Countries'!$B$2:$D$301,3,FALSE)</f>
        <v>no</v>
      </c>
      <c r="D4373" s="76" t="str">
        <f t="shared" si="1609"/>
        <v>yes</v>
      </c>
      <c r="E4373" s="76" t="str">
        <f t="shared" si="1615"/>
        <v>country supported</v>
      </c>
      <c r="F4373" s="8" t="s">
        <v>331</v>
      </c>
      <c r="G4373" s="7" t="s">
        <v>332</v>
      </c>
      <c r="H4373" s="5" t="s">
        <v>333</v>
      </c>
      <c r="I4373" s="7" t="s">
        <v>138</v>
      </c>
      <c r="J4373" s="83" t="s">
        <v>72</v>
      </c>
      <c r="K4373" s="59" t="str">
        <f t="shared" ref="K4373" si="1626">IF(I4373="Mandatory","mandatory","notmandatory")</f>
        <v>notmandatory</v>
      </c>
      <c r="L4373" s="83"/>
      <c r="M4373" s="59" t="str">
        <f t="shared" si="1624"/>
        <v>notmandatorybuyeryessupplier</v>
      </c>
      <c r="N4373" s="24" t="s">
        <v>327</v>
      </c>
      <c r="O4373" s="59" t="str">
        <f t="shared" si="1625"/>
        <v>can you provide data on invoice? Answer in column L by Yes or No</v>
      </c>
      <c r="P4373"/>
      <c r="Q4373"/>
      <c r="R4373"/>
      <c r="S4373"/>
      <c r="T4373"/>
      <c r="U4373"/>
      <c r="V4373"/>
      <c r="W4373"/>
      <c r="X4373"/>
      <c r="Y4373"/>
    </row>
    <row r="4374" spans="1:25" ht="28.8" x14ac:dyDescent="0.25">
      <c r="A4374" s="76" t="s">
        <v>92</v>
      </c>
      <c r="B4374" s="76" t="str">
        <f>VLOOKUP(A4374,'Buyer Countries '!$B$2:$C$301,2,FALSE)</f>
        <v>yes</v>
      </c>
      <c r="C4374" s="76" t="str">
        <f>VLOOKUP(A4374,'Supplier Countries'!$B$2:$D$301,3,FALSE)</f>
        <v>no</v>
      </c>
      <c r="D4374" s="76" t="str">
        <f t="shared" si="1609"/>
        <v>yes</v>
      </c>
      <c r="E4374" s="76" t="str">
        <f t="shared" si="1615"/>
        <v>country supported</v>
      </c>
      <c r="F4374" s="8" t="s">
        <v>334</v>
      </c>
      <c r="G4374" s="7" t="s">
        <v>335</v>
      </c>
      <c r="H4374" s="5"/>
      <c r="I4374" s="7" t="s">
        <v>138</v>
      </c>
      <c r="J4374" s="83" t="s">
        <v>75</v>
      </c>
      <c r="K4374" s="59" t="str">
        <f>IF(I4374="Mandatory","mandatory","notmandatory")</f>
        <v>notmandatory</v>
      </c>
      <c r="L4374" s="83"/>
      <c r="M4374" s="59" t="str">
        <f t="shared" si="1624"/>
        <v>notmandatorybuyernosupplier</v>
      </c>
      <c r="N4374" s="24" t="s">
        <v>336</v>
      </c>
      <c r="O4374" s="59" t="str">
        <f t="shared" si="1625"/>
        <v>good job, perfect match!</v>
      </c>
    </row>
    <row r="4375" spans="1:25" ht="14.4" x14ac:dyDescent="0.25">
      <c r="A4375" s="76" t="s">
        <v>92</v>
      </c>
      <c r="B4375" s="76" t="str">
        <f>VLOOKUP(A4375,'Buyer Countries '!$B$2:$C$301,2,FALSE)</f>
        <v>yes</v>
      </c>
      <c r="C4375" s="76" t="str">
        <f>VLOOKUP(A4375,'Supplier Countries'!$B$2:$D$301,3,FALSE)</f>
        <v>no</v>
      </c>
      <c r="D4375" s="76" t="str">
        <f t="shared" si="1609"/>
        <v>yes</v>
      </c>
      <c r="E4375" s="76" t="str">
        <f t="shared" si="1615"/>
        <v>country supported</v>
      </c>
      <c r="F4375" s="8" t="s">
        <v>337</v>
      </c>
      <c r="G4375" s="7" t="s">
        <v>338</v>
      </c>
      <c r="H4375" s="5" t="s">
        <v>339</v>
      </c>
      <c r="I4375" s="7" t="s">
        <v>138</v>
      </c>
      <c r="J4375" s="83" t="s">
        <v>75</v>
      </c>
      <c r="K4375" s="59" t="str">
        <f>IF(I4375="Mandatory","mandatory","notmandatory")</f>
        <v>notmandatory</v>
      </c>
      <c r="L4375" s="83"/>
      <c r="M4375" s="59" t="str">
        <f t="shared" si="1624"/>
        <v>notmandatorybuyernosupplier</v>
      </c>
      <c r="N4375" s="24"/>
      <c r="O4375" s="59" t="str">
        <f t="shared" si="1625"/>
        <v>good job, perfect match!</v>
      </c>
    </row>
    <row r="4376" spans="1:25" ht="14.4" x14ac:dyDescent="0.25">
      <c r="A4376" s="76" t="s">
        <v>92</v>
      </c>
      <c r="B4376" s="76" t="str">
        <f>VLOOKUP(A4376,'Buyer Countries '!$B$2:$C$301,2,FALSE)</f>
        <v>yes</v>
      </c>
      <c r="C4376" s="76" t="str">
        <f>VLOOKUP(A4376,'Supplier Countries'!$B$2:$D$301,3,FALSE)</f>
        <v>no</v>
      </c>
      <c r="D4376" s="76" t="str">
        <f t="shared" si="1609"/>
        <v>yes</v>
      </c>
      <c r="E4376" s="76" t="str">
        <f t="shared" si="1615"/>
        <v>country supported</v>
      </c>
      <c r="F4376" s="8" t="s">
        <v>340</v>
      </c>
      <c r="G4376" s="7" t="s">
        <v>341</v>
      </c>
      <c r="H4376" s="5"/>
      <c r="I4376" s="7" t="s">
        <v>138</v>
      </c>
      <c r="J4376" s="83" t="s">
        <v>75</v>
      </c>
      <c r="K4376" s="59" t="str">
        <f>IF(I4376="Mandatory","mandatory","notmandatory")</f>
        <v>notmandatory</v>
      </c>
      <c r="L4376" s="83"/>
      <c r="M4376" s="59" t="str">
        <f t="shared" si="1624"/>
        <v>notmandatorybuyernosupplier</v>
      </c>
      <c r="N4376" s="24"/>
      <c r="O4376" s="59" t="str">
        <f t="shared" si="1625"/>
        <v>good job, perfect match!</v>
      </c>
    </row>
    <row r="4377" spans="1:25" ht="43.2" x14ac:dyDescent="0.25">
      <c r="A4377" s="76" t="s">
        <v>92</v>
      </c>
      <c r="B4377" s="76" t="str">
        <f>VLOOKUP(A4377,'Buyer Countries '!$B$2:$C$301,2,FALSE)</f>
        <v>yes</v>
      </c>
      <c r="C4377" s="76" t="str">
        <f>VLOOKUP(A4377,'Supplier Countries'!$B$2:$D$301,3,FALSE)</f>
        <v>no</v>
      </c>
      <c r="D4377" s="76" t="str">
        <f t="shared" si="1609"/>
        <v>yes</v>
      </c>
      <c r="E4377" s="76" t="str">
        <f t="shared" si="1615"/>
        <v>country supported</v>
      </c>
      <c r="F4377" s="8" t="s">
        <v>342</v>
      </c>
      <c r="G4377" s="7" t="s">
        <v>343</v>
      </c>
      <c r="H4377" s="5" t="s">
        <v>344</v>
      </c>
      <c r="I4377" s="7" t="s">
        <v>138</v>
      </c>
      <c r="J4377" s="83" t="s">
        <v>75</v>
      </c>
      <c r="K4377" s="59" t="str">
        <f>IF(I4377="Mandatory","mandatory","notmandatory")</f>
        <v>notmandatory</v>
      </c>
      <c r="L4377" s="83"/>
      <c r="M4377" s="59" t="str">
        <f t="shared" si="1624"/>
        <v>notmandatorybuyernosupplier</v>
      </c>
      <c r="N4377" s="24" t="s">
        <v>745</v>
      </c>
      <c r="O4377" s="59" t="str">
        <f t="shared" si="1625"/>
        <v>good job, perfect match!</v>
      </c>
    </row>
    <row r="4378" spans="1:25" ht="14.4" x14ac:dyDescent="0.25">
      <c r="A4378" s="76" t="s">
        <v>92</v>
      </c>
      <c r="B4378" s="76" t="str">
        <f>VLOOKUP(A4378,'Buyer Countries '!$B$2:$C$301,2,FALSE)</f>
        <v>yes</v>
      </c>
      <c r="C4378" s="76" t="str">
        <f>VLOOKUP(A4378,'Supplier Countries'!$B$2:$D$301,3,FALSE)</f>
        <v>no</v>
      </c>
      <c r="D4378" s="76" t="str">
        <f t="shared" si="1609"/>
        <v>yes</v>
      </c>
      <c r="E4378" s="76" t="str">
        <f t="shared" si="1615"/>
        <v>country supported</v>
      </c>
      <c r="F4378" s="9" t="s">
        <v>132</v>
      </c>
      <c r="G4378" s="10" t="s">
        <v>346</v>
      </c>
      <c r="H4378" s="10"/>
      <c r="I4378" s="11"/>
      <c r="J4378" s="21" t="s">
        <v>134</v>
      </c>
      <c r="K4378" s="11"/>
      <c r="L4378" s="21"/>
      <c r="M4378" s="11"/>
      <c r="N4378" s="21"/>
      <c r="O4378" s="11"/>
    </row>
    <row r="4379" spans="1:25" ht="14.4" x14ac:dyDescent="0.25">
      <c r="A4379" s="76" t="s">
        <v>92</v>
      </c>
      <c r="B4379" s="76" t="str">
        <f>VLOOKUP(A4379,'Buyer Countries '!$B$2:$C$301,2,FALSE)</f>
        <v>yes</v>
      </c>
      <c r="C4379" s="76" t="str">
        <f>VLOOKUP(A4379,'Supplier Countries'!$B$2:$D$301,3,FALSE)</f>
        <v>no</v>
      </c>
      <c r="D4379" s="76" t="str">
        <f t="shared" si="1609"/>
        <v>yes</v>
      </c>
      <c r="E4379" s="76" t="str">
        <f t="shared" si="1615"/>
        <v>country supported</v>
      </c>
      <c r="F4379" s="8" t="s">
        <v>347</v>
      </c>
      <c r="G4379" s="7" t="s">
        <v>348</v>
      </c>
      <c r="H4379" s="5"/>
      <c r="I4379" s="7" t="s">
        <v>138</v>
      </c>
      <c r="J4379" s="83" t="s">
        <v>75</v>
      </c>
      <c r="K4379" s="59" t="str">
        <f>IF(I4379="Mandatory","mandatory","notmandatory")</f>
        <v>notmandatory</v>
      </c>
      <c r="L4379" s="83"/>
      <c r="M4379" s="59" t="str">
        <f t="shared" ref="M4379:M4382" si="1627">K4379&amp;"buyer"&amp;J4379&amp;"supplier"&amp;L4379</f>
        <v>notmandatorybuyernosupplier</v>
      </c>
      <c r="N4379" s="24" t="s">
        <v>754</v>
      </c>
      <c r="O4379" s="59" t="str">
        <f t="shared" ref="O4379:O4382" si="1628">IF(D4379="noyes","country not in scope for buyer, contact buyer",
IF(D4379="no","country not in scope for buyer, no need to review",
IF(D4379="nono","country not in scope for buyer and supplier no need to review",
IF(D4379="yesno","country not in scope for supplier no need to review",
IF(M4379="notmandatorybuyeryessupplierno","can buyer relax rule in SBN or ERP to accept invoice without this, if not provide data on PDF, if not move to Portal invoice",
IF(M4379="mandatorybuyeryessupplierno","SAP business network requires this information, provide it or move to Portal invoice",IF(M4379="mandatorybuyeryessupplier","SAP Business Network requires this information, provide it or move to Portal invoice",
IF(M4379="notmandatorybuyeryessupplier","can you provide data on invoice? Answer in column L by Yes or No",
IF(M4379="notmandatorybuyernosupplieryes","data not required set dropdown to blank in column L",
IF(M4379="notmandatorybuyersupplieryes","data not required set dropdown to blank in column L","good job, perfect match!"))))))))))</f>
        <v>good job, perfect match!</v>
      </c>
    </row>
    <row r="4380" spans="1:25" ht="14.4" x14ac:dyDescent="0.25">
      <c r="A4380" s="76" t="s">
        <v>92</v>
      </c>
      <c r="B4380" s="76" t="str">
        <f>VLOOKUP(A4380,'Buyer Countries '!$B$2:$C$301,2,FALSE)</f>
        <v>yes</v>
      </c>
      <c r="C4380" s="76" t="str">
        <f>VLOOKUP(A4380,'Supplier Countries'!$B$2:$D$301,3,FALSE)</f>
        <v>no</v>
      </c>
      <c r="D4380" s="76" t="str">
        <f t="shared" si="1609"/>
        <v>yes</v>
      </c>
      <c r="E4380" s="76" t="str">
        <f t="shared" si="1615"/>
        <v>country supported</v>
      </c>
      <c r="F4380" s="8" t="s">
        <v>350</v>
      </c>
      <c r="G4380" s="7" t="s">
        <v>351</v>
      </c>
      <c r="H4380" s="5"/>
      <c r="I4380" s="7" t="s">
        <v>138</v>
      </c>
      <c r="J4380" s="83" t="s">
        <v>75</v>
      </c>
      <c r="K4380" s="59" t="str">
        <f>IF(I4380="Mandatory","mandatory","notmandatory")</f>
        <v>notmandatory</v>
      </c>
      <c r="L4380" s="83"/>
      <c r="M4380" s="59" t="str">
        <f t="shared" si="1627"/>
        <v>notmandatorybuyernosupplier</v>
      </c>
      <c r="N4380" s="24" t="s">
        <v>754</v>
      </c>
      <c r="O4380" s="59" t="str">
        <f t="shared" si="1628"/>
        <v>good job, perfect match!</v>
      </c>
    </row>
    <row r="4381" spans="1:25" ht="14.4" x14ac:dyDescent="0.25">
      <c r="A4381" s="76" t="s">
        <v>92</v>
      </c>
      <c r="B4381" s="76" t="str">
        <f>VLOOKUP(A4381,'Buyer Countries '!$B$2:$C$301,2,FALSE)</f>
        <v>yes</v>
      </c>
      <c r="C4381" s="76" t="str">
        <f>VLOOKUP(A4381,'Supplier Countries'!$B$2:$D$301,3,FALSE)</f>
        <v>no</v>
      </c>
      <c r="D4381" s="76" t="str">
        <f t="shared" si="1609"/>
        <v>yes</v>
      </c>
      <c r="E4381" s="76" t="str">
        <f t="shared" si="1615"/>
        <v>country supported</v>
      </c>
      <c r="F4381" s="8" t="s">
        <v>352</v>
      </c>
      <c r="G4381" s="7" t="s">
        <v>353</v>
      </c>
      <c r="H4381" s="5"/>
      <c r="I4381" s="7" t="s">
        <v>138</v>
      </c>
      <c r="J4381" s="83" t="s">
        <v>75</v>
      </c>
      <c r="K4381" s="59" t="str">
        <f>IF(I4381="Mandatory","mandatory","notmandatory")</f>
        <v>notmandatory</v>
      </c>
      <c r="L4381" s="83"/>
      <c r="M4381" s="59" t="str">
        <f t="shared" si="1627"/>
        <v>notmandatorybuyernosupplier</v>
      </c>
      <c r="N4381" s="24" t="s">
        <v>754</v>
      </c>
      <c r="O4381" s="59" t="str">
        <f t="shared" si="1628"/>
        <v>good job, perfect match!</v>
      </c>
    </row>
    <row r="4382" spans="1:25" ht="14.4" x14ac:dyDescent="0.25">
      <c r="A4382" s="76" t="s">
        <v>92</v>
      </c>
      <c r="B4382" s="76" t="str">
        <f>VLOOKUP(A4382,'Buyer Countries '!$B$2:$C$301,2,FALSE)</f>
        <v>yes</v>
      </c>
      <c r="C4382" s="76" t="str">
        <f>VLOOKUP(A4382,'Supplier Countries'!$B$2:$D$301,3,FALSE)</f>
        <v>no</v>
      </c>
      <c r="D4382" s="76" t="str">
        <f t="shared" si="1609"/>
        <v>yes</v>
      </c>
      <c r="E4382" s="76" t="str">
        <f t="shared" si="1615"/>
        <v>country supported</v>
      </c>
      <c r="F4382" s="8" t="s">
        <v>354</v>
      </c>
      <c r="G4382" s="7" t="s">
        <v>355</v>
      </c>
      <c r="H4382" s="5"/>
      <c r="I4382" s="7" t="s">
        <v>138</v>
      </c>
      <c r="J4382" s="83" t="s">
        <v>75</v>
      </c>
      <c r="K4382" s="59" t="str">
        <f>IF(I4382="Mandatory","mandatory","notmandatory")</f>
        <v>notmandatory</v>
      </c>
      <c r="L4382" s="83"/>
      <c r="M4382" s="59" t="str">
        <f t="shared" si="1627"/>
        <v>notmandatorybuyernosupplier</v>
      </c>
      <c r="N4382" s="24" t="s">
        <v>754</v>
      </c>
      <c r="O4382" s="59" t="str">
        <f t="shared" si="1628"/>
        <v>good job, perfect match!</v>
      </c>
    </row>
    <row r="4383" spans="1:25" ht="14.4" x14ac:dyDescent="0.25">
      <c r="A4383" s="76" t="s">
        <v>92</v>
      </c>
      <c r="B4383" s="76" t="str">
        <f>VLOOKUP(A4383,'Buyer Countries '!$B$2:$C$301,2,FALSE)</f>
        <v>yes</v>
      </c>
      <c r="C4383" s="76" t="str">
        <f>VLOOKUP(A4383,'Supplier Countries'!$B$2:$D$301,3,FALSE)</f>
        <v>no</v>
      </c>
      <c r="D4383" s="76" t="str">
        <f t="shared" si="1609"/>
        <v>yes</v>
      </c>
      <c r="E4383" s="76" t="str">
        <f t="shared" si="1615"/>
        <v>country supported</v>
      </c>
      <c r="F4383" s="9" t="s">
        <v>132</v>
      </c>
      <c r="G4383" s="10" t="s">
        <v>356</v>
      </c>
      <c r="H4383" s="10"/>
      <c r="I4383" s="11"/>
      <c r="J4383" s="21"/>
      <c r="K4383" s="11"/>
      <c r="L4383" s="21"/>
      <c r="M4383" s="11"/>
      <c r="N4383" s="21"/>
      <c r="O4383" s="11"/>
    </row>
    <row r="4384" spans="1:25" ht="14.4" x14ac:dyDescent="0.25">
      <c r="A4384" s="76" t="s">
        <v>92</v>
      </c>
      <c r="B4384" s="76" t="str">
        <f>VLOOKUP(A4384,'Buyer Countries '!$B$2:$C$301,2,FALSE)</f>
        <v>yes</v>
      </c>
      <c r="C4384" s="76" t="str">
        <f>VLOOKUP(A4384,'Supplier Countries'!$B$2:$D$301,3,FALSE)</f>
        <v>no</v>
      </c>
      <c r="D4384" s="76" t="str">
        <f t="shared" si="1609"/>
        <v>yes</v>
      </c>
      <c r="E4384" s="76" t="str">
        <f t="shared" si="1615"/>
        <v>country supported</v>
      </c>
      <c r="F4384" s="8" t="s">
        <v>357</v>
      </c>
      <c r="G4384" s="7" t="s">
        <v>358</v>
      </c>
      <c r="H4384" s="5"/>
      <c r="I4384" s="7" t="s">
        <v>138</v>
      </c>
      <c r="J4384" s="83" t="s">
        <v>75</v>
      </c>
      <c r="K4384" s="59" t="str">
        <f t="shared" ref="K4384:K4391" si="1629">IF(I4384="Mandatory","mandatory","notmandatory")</f>
        <v>notmandatory</v>
      </c>
      <c r="L4384" s="83"/>
      <c r="M4384" s="59" t="str">
        <f t="shared" ref="M4384:M4391" si="1630">K4384&amp;"buyer"&amp;J4384&amp;"supplier"&amp;L4384</f>
        <v>notmandatorybuyernosupplier</v>
      </c>
      <c r="N4384" s="24" t="s">
        <v>359</v>
      </c>
      <c r="O4384" s="59" t="str">
        <f t="shared" ref="O4384:O4391" si="1631">IF(D4384="noyes","country not in scope for buyer, contact buyer",
IF(D4384="no","country not in scope for buyer, no need to review",
IF(D4384="nono","country not in scope for buyer and supplier no need to review",
IF(D4384="yesno","country not in scope for supplier no need to review",
IF(M4384="notmandatorybuyeryessupplierno","can buyer relax rule in SBN or ERP to accept invoice without this, if not provide data on PDF, if not move to Portal invoice",
IF(M4384="mandatorybuyeryessupplierno","SAP business network requires this information, provide it or move to Portal invoice",IF(M4384="mandatorybuyeryessupplier","SAP Business Network requires this information, provide it or move to Portal invoice",
IF(M4384="notmandatorybuyeryessupplier","can you provide data on invoice? Answer in column L by Yes or No",
IF(M4384="notmandatorybuyernosupplieryes","data not required set dropdown to blank in column L",
IF(M4384="notmandatorybuyersupplieryes","data not required set dropdown to blank in column L","good job, perfect match!"))))))))))</f>
        <v>good job, perfect match!</v>
      </c>
    </row>
    <row r="4385" spans="1:25" ht="14.4" x14ac:dyDescent="0.25">
      <c r="A4385" s="76" t="s">
        <v>92</v>
      </c>
      <c r="B4385" s="76" t="str">
        <f>VLOOKUP(A4385,'Buyer Countries '!$B$2:$C$301,2,FALSE)</f>
        <v>yes</v>
      </c>
      <c r="C4385" s="76" t="str">
        <f>VLOOKUP(A4385,'Supplier Countries'!$B$2:$D$301,3,FALSE)</f>
        <v>no</v>
      </c>
      <c r="D4385" s="76" t="str">
        <f t="shared" si="1609"/>
        <v>yes</v>
      </c>
      <c r="E4385" s="76" t="str">
        <f t="shared" si="1615"/>
        <v>country supported</v>
      </c>
      <c r="F4385" s="8" t="s">
        <v>360</v>
      </c>
      <c r="G4385" s="7" t="s">
        <v>361</v>
      </c>
      <c r="H4385" s="5"/>
      <c r="I4385" s="7" t="s">
        <v>138</v>
      </c>
      <c r="J4385" s="83" t="s">
        <v>75</v>
      </c>
      <c r="K4385" s="59" t="str">
        <f t="shared" si="1629"/>
        <v>notmandatory</v>
      </c>
      <c r="L4385" s="83"/>
      <c r="M4385" s="59" t="str">
        <f t="shared" si="1630"/>
        <v>notmandatorybuyernosupplier</v>
      </c>
      <c r="N4385" s="24" t="s">
        <v>359</v>
      </c>
      <c r="O4385" s="59" t="str">
        <f t="shared" si="1631"/>
        <v>good job, perfect match!</v>
      </c>
    </row>
    <row r="4386" spans="1:25" ht="14.4" x14ac:dyDescent="0.25">
      <c r="A4386" s="76" t="s">
        <v>92</v>
      </c>
      <c r="B4386" s="76" t="str">
        <f>VLOOKUP(A4386,'Buyer Countries '!$B$2:$C$301,2,FALSE)</f>
        <v>yes</v>
      </c>
      <c r="C4386" s="76" t="str">
        <f>VLOOKUP(A4386,'Supplier Countries'!$B$2:$D$301,3,FALSE)</f>
        <v>no</v>
      </c>
      <c r="D4386" s="76" t="str">
        <f t="shared" si="1609"/>
        <v>yes</v>
      </c>
      <c r="E4386" s="76" t="str">
        <f t="shared" si="1615"/>
        <v>country supported</v>
      </c>
      <c r="F4386" s="8" t="s">
        <v>362</v>
      </c>
      <c r="G4386" s="7" t="s">
        <v>363</v>
      </c>
      <c r="H4386" s="5"/>
      <c r="I4386" s="7" t="s">
        <v>138</v>
      </c>
      <c r="J4386" s="83" t="s">
        <v>75</v>
      </c>
      <c r="K4386" s="59" t="str">
        <f t="shared" si="1629"/>
        <v>notmandatory</v>
      </c>
      <c r="L4386" s="83"/>
      <c r="M4386" s="59" t="str">
        <f t="shared" si="1630"/>
        <v>notmandatorybuyernosupplier</v>
      </c>
      <c r="N4386" s="24" t="s">
        <v>359</v>
      </c>
      <c r="O4386" s="59" t="str">
        <f t="shared" si="1631"/>
        <v>good job, perfect match!</v>
      </c>
    </row>
    <row r="4387" spans="1:25" ht="14.4" x14ac:dyDescent="0.25">
      <c r="A4387" s="76" t="s">
        <v>92</v>
      </c>
      <c r="B4387" s="76" t="str">
        <f>VLOOKUP(A4387,'Buyer Countries '!$B$2:$C$301,2,FALSE)</f>
        <v>yes</v>
      </c>
      <c r="C4387" s="76" t="str">
        <f>VLOOKUP(A4387,'Supplier Countries'!$B$2:$D$301,3,FALSE)</f>
        <v>no</v>
      </c>
      <c r="D4387" s="76" t="str">
        <f t="shared" si="1609"/>
        <v>yes</v>
      </c>
      <c r="E4387" s="76" t="str">
        <f t="shared" si="1615"/>
        <v>country supported</v>
      </c>
      <c r="F4387" s="8" t="s">
        <v>364</v>
      </c>
      <c r="G4387" s="7" t="s">
        <v>365</v>
      </c>
      <c r="H4387" s="5"/>
      <c r="I4387" s="7" t="s">
        <v>138</v>
      </c>
      <c r="J4387" s="83" t="s">
        <v>75</v>
      </c>
      <c r="K4387" s="59" t="str">
        <f t="shared" si="1629"/>
        <v>notmandatory</v>
      </c>
      <c r="L4387" s="83"/>
      <c r="M4387" s="59" t="str">
        <f t="shared" si="1630"/>
        <v>notmandatorybuyernosupplier</v>
      </c>
      <c r="N4387" s="24" t="s">
        <v>359</v>
      </c>
      <c r="O4387" s="59" t="str">
        <f t="shared" si="1631"/>
        <v>good job, perfect match!</v>
      </c>
    </row>
    <row r="4388" spans="1:25" ht="14.4" x14ac:dyDescent="0.25">
      <c r="A4388" s="76" t="s">
        <v>92</v>
      </c>
      <c r="B4388" s="76" t="str">
        <f>VLOOKUP(A4388,'Buyer Countries '!$B$2:$C$301,2,FALSE)</f>
        <v>yes</v>
      </c>
      <c r="C4388" s="76" t="str">
        <f>VLOOKUP(A4388,'Supplier Countries'!$B$2:$D$301,3,FALSE)</f>
        <v>no</v>
      </c>
      <c r="D4388" s="76" t="str">
        <f t="shared" si="1609"/>
        <v>yes</v>
      </c>
      <c r="E4388" s="76" t="str">
        <f t="shared" si="1615"/>
        <v>country supported</v>
      </c>
      <c r="F4388" s="8" t="s">
        <v>366</v>
      </c>
      <c r="G4388" s="7" t="s">
        <v>367</v>
      </c>
      <c r="H4388" s="5"/>
      <c r="I4388" s="7" t="s">
        <v>138</v>
      </c>
      <c r="J4388" s="83" t="s">
        <v>75</v>
      </c>
      <c r="K4388" s="59" t="str">
        <f t="shared" si="1629"/>
        <v>notmandatory</v>
      </c>
      <c r="L4388" s="83"/>
      <c r="M4388" s="59" t="str">
        <f t="shared" si="1630"/>
        <v>notmandatorybuyernosupplier</v>
      </c>
      <c r="N4388" s="24" t="s">
        <v>359</v>
      </c>
      <c r="O4388" s="59" t="str">
        <f t="shared" si="1631"/>
        <v>good job, perfect match!</v>
      </c>
    </row>
    <row r="4389" spans="1:25" ht="14.4" x14ac:dyDescent="0.25">
      <c r="A4389" s="76" t="s">
        <v>92</v>
      </c>
      <c r="B4389" s="76" t="str">
        <f>VLOOKUP(A4389,'Buyer Countries '!$B$2:$C$301,2,FALSE)</f>
        <v>yes</v>
      </c>
      <c r="C4389" s="76" t="str">
        <f>VLOOKUP(A4389,'Supplier Countries'!$B$2:$D$301,3,FALSE)</f>
        <v>no</v>
      </c>
      <c r="D4389" s="76" t="str">
        <f t="shared" si="1609"/>
        <v>yes</v>
      </c>
      <c r="E4389" s="76" t="str">
        <f t="shared" si="1615"/>
        <v>country supported</v>
      </c>
      <c r="F4389" s="8" t="s">
        <v>368</v>
      </c>
      <c r="G4389" s="7" t="s">
        <v>369</v>
      </c>
      <c r="H4389" s="5"/>
      <c r="I4389" s="7" t="s">
        <v>138</v>
      </c>
      <c r="J4389" s="83" t="s">
        <v>75</v>
      </c>
      <c r="K4389" s="59" t="str">
        <f t="shared" si="1629"/>
        <v>notmandatory</v>
      </c>
      <c r="L4389" s="83"/>
      <c r="M4389" s="59" t="str">
        <f t="shared" si="1630"/>
        <v>notmandatorybuyernosupplier</v>
      </c>
      <c r="N4389" s="24" t="s">
        <v>359</v>
      </c>
      <c r="O4389" s="59" t="str">
        <f t="shared" si="1631"/>
        <v>good job, perfect match!</v>
      </c>
    </row>
    <row r="4390" spans="1:25" ht="14.4" x14ac:dyDescent="0.25">
      <c r="A4390" s="76" t="s">
        <v>92</v>
      </c>
      <c r="B4390" s="76" t="str">
        <f>VLOOKUP(A4390,'Buyer Countries '!$B$2:$C$301,2,FALSE)</f>
        <v>yes</v>
      </c>
      <c r="C4390" s="76" t="str">
        <f>VLOOKUP(A4390,'Supplier Countries'!$B$2:$D$301,3,FALSE)</f>
        <v>no</v>
      </c>
      <c r="D4390" s="76" t="str">
        <f t="shared" si="1609"/>
        <v>yes</v>
      </c>
      <c r="E4390" s="76" t="str">
        <f t="shared" si="1615"/>
        <v>country supported</v>
      </c>
      <c r="F4390" s="8" t="s">
        <v>370</v>
      </c>
      <c r="G4390" s="7" t="s">
        <v>371</v>
      </c>
      <c r="H4390" s="5"/>
      <c r="I4390" s="7" t="s">
        <v>138</v>
      </c>
      <c r="J4390" s="83" t="s">
        <v>75</v>
      </c>
      <c r="K4390" s="59" t="str">
        <f t="shared" si="1629"/>
        <v>notmandatory</v>
      </c>
      <c r="L4390" s="83"/>
      <c r="M4390" s="59" t="str">
        <f t="shared" si="1630"/>
        <v>notmandatorybuyernosupplier</v>
      </c>
      <c r="N4390" s="24" t="s">
        <v>359</v>
      </c>
      <c r="O4390" s="59" t="str">
        <f t="shared" si="1631"/>
        <v>good job, perfect match!</v>
      </c>
    </row>
    <row r="4391" spans="1:25" ht="14.4" x14ac:dyDescent="0.25">
      <c r="A4391" s="76" t="s">
        <v>92</v>
      </c>
      <c r="B4391" s="76" t="str">
        <f>VLOOKUP(A4391,'Buyer Countries '!$B$2:$C$301,2,FALSE)</f>
        <v>yes</v>
      </c>
      <c r="C4391" s="76" t="str">
        <f>VLOOKUP(A4391,'Supplier Countries'!$B$2:$D$301,3,FALSE)</f>
        <v>no</v>
      </c>
      <c r="D4391" s="76" t="str">
        <f t="shared" si="1609"/>
        <v>yes</v>
      </c>
      <c r="E4391" s="76" t="str">
        <f t="shared" si="1615"/>
        <v>country supported</v>
      </c>
      <c r="F4391" s="8" t="s">
        <v>372</v>
      </c>
      <c r="G4391" s="7" t="s">
        <v>373</v>
      </c>
      <c r="H4391" s="5"/>
      <c r="I4391" s="7" t="s">
        <v>138</v>
      </c>
      <c r="J4391" s="83" t="s">
        <v>75</v>
      </c>
      <c r="K4391" s="59" t="str">
        <f t="shared" si="1629"/>
        <v>notmandatory</v>
      </c>
      <c r="L4391" s="83"/>
      <c r="M4391" s="59" t="str">
        <f t="shared" si="1630"/>
        <v>notmandatorybuyernosupplier</v>
      </c>
      <c r="N4391" s="24" t="s">
        <v>359</v>
      </c>
      <c r="O4391" s="59" t="str">
        <f t="shared" si="1631"/>
        <v>good job, perfect match!</v>
      </c>
    </row>
    <row r="4392" spans="1:25" ht="14.4" x14ac:dyDescent="0.25">
      <c r="A4392" s="76" t="s">
        <v>92</v>
      </c>
      <c r="B4392" s="76" t="str">
        <f>VLOOKUP(A4392,'Buyer Countries '!$B$2:$C$301,2,FALSE)</f>
        <v>yes</v>
      </c>
      <c r="C4392" s="76" t="str">
        <f>VLOOKUP(A4392,'Supplier Countries'!$B$2:$D$301,3,FALSE)</f>
        <v>no</v>
      </c>
      <c r="D4392" s="76" t="str">
        <f t="shared" si="1609"/>
        <v>yes</v>
      </c>
      <c r="E4392" s="76" t="str">
        <f t="shared" si="1615"/>
        <v>country supported</v>
      </c>
      <c r="F4392" s="9" t="s">
        <v>132</v>
      </c>
      <c r="G4392" s="10" t="s">
        <v>374</v>
      </c>
      <c r="H4392" s="10"/>
      <c r="I4392" s="11"/>
      <c r="J4392" s="21" t="s">
        <v>134</v>
      </c>
      <c r="K4392" s="11"/>
      <c r="L4392" s="21"/>
      <c r="M4392" s="11"/>
      <c r="N4392" s="21"/>
      <c r="O4392" s="11"/>
    </row>
    <row r="4393" spans="1:25" s="82" customFormat="1" ht="57.6" x14ac:dyDescent="0.25">
      <c r="A4393" s="22" t="s">
        <v>92</v>
      </c>
      <c r="B4393" s="76" t="str">
        <f>VLOOKUP(A4393,'Buyer Countries '!$B$2:$C$301,2,FALSE)</f>
        <v>yes</v>
      </c>
      <c r="C4393" s="76" t="str">
        <f>VLOOKUP(A4393,'Supplier Countries'!$B$2:$D$301,3,FALSE)</f>
        <v>no</v>
      </c>
      <c r="D4393" s="76" t="str">
        <f t="shared" si="1609"/>
        <v>yes</v>
      </c>
      <c r="E4393" s="76" t="str">
        <f t="shared" si="1615"/>
        <v>country supported</v>
      </c>
      <c r="F4393" s="8" t="s">
        <v>375</v>
      </c>
      <c r="G4393" s="7" t="s">
        <v>376</v>
      </c>
      <c r="H4393" s="5" t="s">
        <v>377</v>
      </c>
      <c r="I4393" s="7" t="s">
        <v>138</v>
      </c>
      <c r="J4393" s="83" t="s">
        <v>75</v>
      </c>
      <c r="K4393" s="59" t="str">
        <f t="shared" ref="K4393" si="1632">IF(I4393="Mandatory","mandatory","notmandatory")</f>
        <v>notmandatory</v>
      </c>
      <c r="L4393" s="83"/>
      <c r="M4393" s="59" t="str">
        <f t="shared" ref="M4393" si="1633">K4393&amp;"buyer"&amp;J4393&amp;"supplier"&amp;L4393</f>
        <v>notmandatorybuyernosupplier</v>
      </c>
      <c r="N4393" s="24"/>
      <c r="O4393" s="59" t="str">
        <f t="shared" ref="O4393:O4416" si="1634">IF(D4393="noyes","country not in scope for buyer, contact buyer",
IF(D4393="no","country not in scope for buyer, no need to review",
IF(D4393="nono","country not in scope for buyer and supplier no need to review",
IF(D4393="yesno","country not in scope for supplier no need to review",
IF(M4393="notmandatorybuyeryessupplierno","can buyer relax rule in SBN or ERP to accept invoice without this, if not provide data on PDF, if not move to Portal invoice",
IF(M4393="mandatorybuyeryessupplierno","SAP business network requires this information, provide it or move to Portal invoice",IF(M4393="mandatorybuyeryessupplier","SAP Business Network requires this information, provide it or move to Portal invoice",
IF(M4393="notmandatorybuyeryessupplier","can you provide data on invoice? Answer in column L by Yes or No",
IF(M4393="notmandatorybuyernosupplieryes","data not required set dropdown to blank in column L",
IF(M4393="notmandatorybuyersupplieryes","data not required set dropdown to blank in column L","good job, perfect match!"))))))))))</f>
        <v>good job, perfect match!</v>
      </c>
      <c r="P4393"/>
      <c r="Q4393"/>
      <c r="R4393"/>
      <c r="S4393"/>
      <c r="T4393"/>
      <c r="U4393"/>
      <c r="V4393"/>
      <c r="W4393"/>
      <c r="X4393"/>
      <c r="Y4393"/>
    </row>
    <row r="4394" spans="1:25" ht="28.8" x14ac:dyDescent="0.25">
      <c r="A4394" s="76" t="s">
        <v>92</v>
      </c>
      <c r="B4394" s="76" t="str">
        <f>VLOOKUP(A4394,'Buyer Countries '!$B$2:$C$301,2,FALSE)</f>
        <v>yes</v>
      </c>
      <c r="C4394" s="76" t="str">
        <f>VLOOKUP(A4394,'Supplier Countries'!$B$2:$D$301,3,FALSE)</f>
        <v>no</v>
      </c>
      <c r="D4394" s="76" t="str">
        <f t="shared" si="1609"/>
        <v>yes</v>
      </c>
      <c r="E4394" s="76" t="str">
        <f t="shared" si="1615"/>
        <v>country supported</v>
      </c>
      <c r="F4394" s="8" t="s">
        <v>378</v>
      </c>
      <c r="G4394" s="7" t="s">
        <v>379</v>
      </c>
      <c r="H4394" s="5" t="s">
        <v>380</v>
      </c>
      <c r="I4394" s="7" t="s">
        <v>142</v>
      </c>
      <c r="J4394" s="83" t="s">
        <v>75</v>
      </c>
      <c r="K4394" s="59" t="str">
        <f>IF(I4394="Mandatory","mandatory","notmandatory")</f>
        <v>notmandatory</v>
      </c>
      <c r="L4394" s="83"/>
      <c r="M4394" s="59" t="str">
        <f t="shared" ref="M4394:M4416" si="1635">K4394&amp;"buyer"&amp;J4394&amp;"supplier"&amp;L4394</f>
        <v>notmandatorybuyernosupplier</v>
      </c>
      <c r="N4394" s="24" t="s">
        <v>238</v>
      </c>
      <c r="O4394" s="59" t="str">
        <f t="shared" si="1634"/>
        <v>good job, perfect match!</v>
      </c>
    </row>
    <row r="4395" spans="1:25" ht="14.4" x14ac:dyDescent="0.25">
      <c r="A4395" s="76" t="s">
        <v>92</v>
      </c>
      <c r="B4395" s="76" t="str">
        <f>VLOOKUP(A4395,'Buyer Countries '!$B$2:$C$301,2,FALSE)</f>
        <v>yes</v>
      </c>
      <c r="C4395" s="76" t="str">
        <f>VLOOKUP(A4395,'Supplier Countries'!$B$2:$D$301,3,FALSE)</f>
        <v>no</v>
      </c>
      <c r="D4395" s="76" t="str">
        <f t="shared" si="1609"/>
        <v>yes</v>
      </c>
      <c r="E4395" s="76" t="str">
        <f t="shared" si="1615"/>
        <v>country supported</v>
      </c>
      <c r="F4395" s="8" t="s">
        <v>381</v>
      </c>
      <c r="G4395" s="7" t="s">
        <v>382</v>
      </c>
      <c r="H4395" s="5"/>
      <c r="I4395" s="7" t="s">
        <v>138</v>
      </c>
      <c r="J4395" s="83" t="s">
        <v>75</v>
      </c>
      <c r="K4395" s="59" t="str">
        <f>IF(I4395="Mandatory","mandatory","notmandatory")</f>
        <v>notmandatory</v>
      </c>
      <c r="L4395" s="83"/>
      <c r="M4395" s="59" t="str">
        <f t="shared" si="1635"/>
        <v>notmandatorybuyernosupplier</v>
      </c>
      <c r="N4395" s="24"/>
      <c r="O4395" s="59" t="str">
        <f t="shared" si="1634"/>
        <v>good job, perfect match!</v>
      </c>
    </row>
    <row r="4396" spans="1:25" ht="14.4" x14ac:dyDescent="0.25">
      <c r="A4396" s="76" t="s">
        <v>92</v>
      </c>
      <c r="B4396" s="76" t="str">
        <f>VLOOKUP(A4396,'Buyer Countries '!$B$2:$C$301,2,FALSE)</f>
        <v>yes</v>
      </c>
      <c r="C4396" s="76" t="str">
        <f>VLOOKUP(A4396,'Supplier Countries'!$B$2:$D$301,3,FALSE)</f>
        <v>no</v>
      </c>
      <c r="D4396" s="76" t="str">
        <f t="shared" ref="D4396:D4459" si="1636">IF($N$3="supplier",B4396&amp;C4396,IF($N$3="buyer",B4396,"select value in are your onboarding a buyer or a supplier"))</f>
        <v>yes</v>
      </c>
      <c r="E4396" s="76" t="str">
        <f t="shared" si="1615"/>
        <v>country supported</v>
      </c>
      <c r="F4396" s="8" t="s">
        <v>383</v>
      </c>
      <c r="G4396" s="7" t="s">
        <v>384</v>
      </c>
      <c r="H4396" s="5"/>
      <c r="I4396" s="7" t="s">
        <v>138</v>
      </c>
      <c r="J4396" s="83" t="s">
        <v>75</v>
      </c>
      <c r="K4396" s="59" t="str">
        <f>IF(I4396="Mandatory","mandatory","notmandatory")</f>
        <v>notmandatory</v>
      </c>
      <c r="L4396" s="83"/>
      <c r="M4396" s="59" t="str">
        <f t="shared" si="1635"/>
        <v>notmandatorybuyernosupplier</v>
      </c>
      <c r="N4396" s="24" t="s">
        <v>179</v>
      </c>
      <c r="O4396" s="59" t="str">
        <f t="shared" si="1634"/>
        <v>good job, perfect match!</v>
      </c>
    </row>
    <row r="4397" spans="1:25" ht="14.4" x14ac:dyDescent="0.25">
      <c r="A4397" s="76" t="s">
        <v>92</v>
      </c>
      <c r="B4397" s="76" t="str">
        <f>VLOOKUP(A4397,'Buyer Countries '!$B$2:$C$301,2,FALSE)</f>
        <v>yes</v>
      </c>
      <c r="C4397" s="76" t="str">
        <f>VLOOKUP(A4397,'Supplier Countries'!$B$2:$D$301,3,FALSE)</f>
        <v>no</v>
      </c>
      <c r="D4397" s="76" t="str">
        <f t="shared" si="1636"/>
        <v>yes</v>
      </c>
      <c r="E4397" s="76" t="str">
        <f t="shared" si="1615"/>
        <v>country supported</v>
      </c>
      <c r="F4397" s="8" t="s">
        <v>385</v>
      </c>
      <c r="G4397" s="7" t="s">
        <v>386</v>
      </c>
      <c r="H4397" s="5"/>
      <c r="I4397" s="7" t="s">
        <v>142</v>
      </c>
      <c r="J4397" s="83" t="s">
        <v>75</v>
      </c>
      <c r="K4397" s="59" t="str">
        <f>IF(I4397="Mandatory","mandatory","notmandatory")</f>
        <v>notmandatory</v>
      </c>
      <c r="L4397" s="83"/>
      <c r="M4397" s="59" t="str">
        <f t="shared" si="1635"/>
        <v>notmandatorybuyernosupplier</v>
      </c>
      <c r="N4397" s="24" t="s">
        <v>238</v>
      </c>
      <c r="O4397" s="59" t="str">
        <f t="shared" si="1634"/>
        <v>good job, perfect match!</v>
      </c>
    </row>
    <row r="4398" spans="1:25" s="82" customFormat="1" ht="14.4" x14ac:dyDescent="0.25">
      <c r="A4398" s="22" t="s">
        <v>92</v>
      </c>
      <c r="B4398" s="76" t="str">
        <f>VLOOKUP(A4398,'Buyer Countries '!$B$2:$C$301,2,FALSE)</f>
        <v>yes</v>
      </c>
      <c r="C4398" s="76" t="str">
        <f>VLOOKUP(A4398,'Supplier Countries'!$B$2:$D$301,3,FALSE)</f>
        <v>no</v>
      </c>
      <c r="D4398" s="76" t="str">
        <f t="shared" si="1636"/>
        <v>yes</v>
      </c>
      <c r="E4398" s="76" t="str">
        <f t="shared" si="1615"/>
        <v>country supported</v>
      </c>
      <c r="F4398" s="8" t="s">
        <v>396</v>
      </c>
      <c r="G4398" s="7" t="s">
        <v>397</v>
      </c>
      <c r="H4398" s="5"/>
      <c r="I4398" s="7" t="s">
        <v>142</v>
      </c>
      <c r="J4398" s="83" t="s">
        <v>75</v>
      </c>
      <c r="K4398" s="59" t="str">
        <f t="shared" ref="K4398" si="1637">IF(I4398="Mandatory","mandatory","notmandatory")</f>
        <v>notmandatory</v>
      </c>
      <c r="L4398" s="83"/>
      <c r="M4398" s="59" t="str">
        <f t="shared" si="1635"/>
        <v>notmandatorybuyernosupplier</v>
      </c>
      <c r="N4398" s="24" t="s">
        <v>238</v>
      </c>
      <c r="O4398" s="59" t="str">
        <f t="shared" si="1634"/>
        <v>good job, perfect match!</v>
      </c>
      <c r="P4398"/>
      <c r="Q4398"/>
      <c r="R4398"/>
      <c r="S4398"/>
      <c r="T4398"/>
      <c r="U4398"/>
      <c r="V4398"/>
      <c r="W4398"/>
      <c r="X4398"/>
      <c r="Y4398"/>
    </row>
    <row r="4399" spans="1:25" ht="14.4" x14ac:dyDescent="0.25">
      <c r="A4399" s="76" t="s">
        <v>92</v>
      </c>
      <c r="B4399" s="76" t="str">
        <f>VLOOKUP(A4399,'Buyer Countries '!$B$2:$C$301,2,FALSE)</f>
        <v>yes</v>
      </c>
      <c r="C4399" s="76" t="str">
        <f>VLOOKUP(A4399,'Supplier Countries'!$B$2:$D$301,3,FALSE)</f>
        <v>no</v>
      </c>
      <c r="D4399" s="76" t="str">
        <f t="shared" si="1636"/>
        <v>yes</v>
      </c>
      <c r="E4399" s="76" t="str">
        <f t="shared" si="1615"/>
        <v>country supported</v>
      </c>
      <c r="F4399" s="8" t="s">
        <v>387</v>
      </c>
      <c r="G4399" s="7" t="s">
        <v>388</v>
      </c>
      <c r="H4399" s="5"/>
      <c r="I4399" s="7" t="s">
        <v>142</v>
      </c>
      <c r="J4399" s="83" t="s">
        <v>75</v>
      </c>
      <c r="K4399" s="59" t="str">
        <f>IF(I4399="Mandatory","mandatory","notmandatory")</f>
        <v>notmandatory</v>
      </c>
      <c r="L4399" s="83"/>
      <c r="M4399" s="59" t="str">
        <f t="shared" si="1635"/>
        <v>notmandatorybuyernosupplier</v>
      </c>
      <c r="N4399" s="24" t="s">
        <v>238</v>
      </c>
      <c r="O4399" s="59" t="str">
        <f t="shared" si="1634"/>
        <v>good job, perfect match!</v>
      </c>
    </row>
    <row r="4400" spans="1:25" ht="14.4" x14ac:dyDescent="0.25">
      <c r="A4400" s="76" t="s">
        <v>92</v>
      </c>
      <c r="B4400" s="76" t="str">
        <f>VLOOKUP(A4400,'Buyer Countries '!$B$2:$C$301,2,FALSE)</f>
        <v>yes</v>
      </c>
      <c r="C4400" s="76" t="str">
        <f>VLOOKUP(A4400,'Supplier Countries'!$B$2:$D$301,3,FALSE)</f>
        <v>no</v>
      </c>
      <c r="D4400" s="76" t="str">
        <f t="shared" si="1636"/>
        <v>yes</v>
      </c>
      <c r="E4400" s="76" t="str">
        <f t="shared" si="1615"/>
        <v>country supported</v>
      </c>
      <c r="F4400" s="8" t="s">
        <v>389</v>
      </c>
      <c r="G4400" s="7" t="s">
        <v>390</v>
      </c>
      <c r="H4400" s="5"/>
      <c r="I4400" s="7" t="s">
        <v>138</v>
      </c>
      <c r="J4400" s="83" t="s">
        <v>75</v>
      </c>
      <c r="K4400" s="59" t="str">
        <f>IF(I4400="Mandatory","mandatory","notmandatory")</f>
        <v>notmandatory</v>
      </c>
      <c r="L4400" s="83"/>
      <c r="M4400" s="59" t="str">
        <f t="shared" si="1635"/>
        <v>notmandatorybuyernosupplier</v>
      </c>
      <c r="N4400" s="24"/>
      <c r="O4400" s="59" t="str">
        <f t="shared" si="1634"/>
        <v>good job, perfect match!</v>
      </c>
    </row>
    <row r="4401" spans="1:15" ht="28.8" x14ac:dyDescent="0.25">
      <c r="A4401" s="76" t="s">
        <v>92</v>
      </c>
      <c r="B4401" s="76" t="str">
        <f>VLOOKUP(A4401,'Buyer Countries '!$B$2:$C$301,2,FALSE)</f>
        <v>yes</v>
      </c>
      <c r="C4401" s="76" t="str">
        <f>VLOOKUP(A4401,'Supplier Countries'!$B$2:$D$301,3,FALSE)</f>
        <v>no</v>
      </c>
      <c r="D4401" s="76" t="str">
        <f t="shared" si="1636"/>
        <v>yes</v>
      </c>
      <c r="E4401" s="76" t="str">
        <f t="shared" ref="E4401:E4464" si="1638">IF(D4401="select value in are your onboarding a buyer or a supplier",D4401,IF(D4401="yesno","not applicable",IF(D4401="yesyes","country supported",IF(D4401="noyes","country not supported, contact buyer",IF(D4401="yes","country supported","not applicable")))))</f>
        <v>country supported</v>
      </c>
      <c r="F4401" s="8" t="s">
        <v>391</v>
      </c>
      <c r="G4401" s="7" t="s">
        <v>392</v>
      </c>
      <c r="H4401" s="5"/>
      <c r="I4401" s="7" t="s">
        <v>138</v>
      </c>
      <c r="J4401" s="83" t="s">
        <v>75</v>
      </c>
      <c r="K4401" s="59" t="str">
        <f>IF(I4401="Mandatory","mandatory","notmandatory")</f>
        <v>notmandatory</v>
      </c>
      <c r="L4401" s="83"/>
      <c r="M4401" s="59" t="str">
        <f t="shared" si="1635"/>
        <v>notmandatorybuyernosupplier</v>
      </c>
      <c r="N4401" s="24" t="s">
        <v>188</v>
      </c>
      <c r="O4401" s="59" t="str">
        <f t="shared" si="1634"/>
        <v>good job, perfect match!</v>
      </c>
    </row>
    <row r="4402" spans="1:15" ht="43.2" x14ac:dyDescent="0.25">
      <c r="A4402" s="76" t="s">
        <v>92</v>
      </c>
      <c r="B4402" s="76" t="str">
        <f>VLOOKUP(A4402,'Buyer Countries '!$B$2:$C$301,2,FALSE)</f>
        <v>yes</v>
      </c>
      <c r="C4402" s="76" t="str">
        <f>VLOOKUP(A4402,'Supplier Countries'!$B$2:$D$301,3,FALSE)</f>
        <v>no</v>
      </c>
      <c r="D4402" s="76" t="str">
        <f t="shared" si="1636"/>
        <v>yes</v>
      </c>
      <c r="E4402" s="76" t="str">
        <f t="shared" si="1638"/>
        <v>country supported</v>
      </c>
      <c r="F4402" s="8" t="s">
        <v>393</v>
      </c>
      <c r="G4402" s="7" t="s">
        <v>394</v>
      </c>
      <c r="H4402" s="5" t="s">
        <v>398</v>
      </c>
      <c r="I4402" s="7" t="s">
        <v>138</v>
      </c>
      <c r="J4402" s="83" t="s">
        <v>75</v>
      </c>
      <c r="K4402" s="59" t="str">
        <f>IF(I4402="Mandatory","mandatory","notmandatory")</f>
        <v>notmandatory</v>
      </c>
      <c r="L4402" s="83"/>
      <c r="M4402" s="59" t="str">
        <f t="shared" si="1635"/>
        <v>notmandatorybuyernosupplier</v>
      </c>
      <c r="N4402" s="24" t="s">
        <v>746</v>
      </c>
      <c r="O4402" s="59" t="str">
        <f t="shared" si="1634"/>
        <v>good job, perfect match!</v>
      </c>
    </row>
    <row r="4403" spans="1:15" ht="57.6" x14ac:dyDescent="0.25">
      <c r="A4403" s="76" t="s">
        <v>92</v>
      </c>
      <c r="B4403" s="76" t="str">
        <f>VLOOKUP(A4403,'Buyer Countries '!$B$2:$C$301,2,FALSE)</f>
        <v>yes</v>
      </c>
      <c r="C4403" s="76" t="str">
        <f>VLOOKUP(A4403,'Supplier Countries'!$B$2:$D$301,3,FALSE)</f>
        <v>no</v>
      </c>
      <c r="D4403" s="76" t="str">
        <f t="shared" si="1636"/>
        <v>yes</v>
      </c>
      <c r="E4403" s="76" t="str">
        <f t="shared" si="1638"/>
        <v>country supported</v>
      </c>
      <c r="F4403" s="8" t="s">
        <v>399</v>
      </c>
      <c r="G4403" s="7" t="s">
        <v>400</v>
      </c>
      <c r="H4403" s="5" t="s">
        <v>401</v>
      </c>
      <c r="I4403" s="7" t="s">
        <v>142</v>
      </c>
      <c r="J4403" s="83" t="s">
        <v>75</v>
      </c>
      <c r="K4403" s="59" t="str">
        <f t="shared" ref="K4403" si="1639">IF(I4403="Mandatory","mandatory","notmandatory")</f>
        <v>notmandatory</v>
      </c>
      <c r="L4403" s="83"/>
      <c r="M4403" s="59" t="str">
        <f t="shared" si="1635"/>
        <v>notmandatorybuyernosupplier</v>
      </c>
      <c r="N4403" s="24" t="s">
        <v>402</v>
      </c>
      <c r="O4403" s="59" t="str">
        <f t="shared" si="1634"/>
        <v>good job, perfect match!</v>
      </c>
    </row>
    <row r="4404" spans="1:15" ht="28.8" x14ac:dyDescent="0.25">
      <c r="A4404" s="76" t="s">
        <v>92</v>
      </c>
      <c r="B4404" s="76" t="str">
        <f>VLOOKUP(A4404,'Buyer Countries '!$B$2:$C$301,2,FALSE)</f>
        <v>yes</v>
      </c>
      <c r="C4404" s="76" t="str">
        <f>VLOOKUP(A4404,'Supplier Countries'!$B$2:$D$301,3,FALSE)</f>
        <v>no</v>
      </c>
      <c r="D4404" s="76" t="str">
        <f t="shared" si="1636"/>
        <v>yes</v>
      </c>
      <c r="E4404" s="76" t="str">
        <f t="shared" si="1638"/>
        <v>country supported</v>
      </c>
      <c r="F4404" s="8" t="s">
        <v>403</v>
      </c>
      <c r="G4404" s="7" t="s">
        <v>404</v>
      </c>
      <c r="H4404" s="5" t="s">
        <v>405</v>
      </c>
      <c r="I4404" s="7" t="s">
        <v>142</v>
      </c>
      <c r="J4404" s="83" t="s">
        <v>75</v>
      </c>
      <c r="K4404" s="59" t="str">
        <f t="shared" ref="K4404:K4416" si="1640">IF(I4404="Mandatory","mandatory","notmandatory")</f>
        <v>notmandatory</v>
      </c>
      <c r="L4404" s="83"/>
      <c r="M4404" s="59" t="str">
        <f t="shared" si="1635"/>
        <v>notmandatorybuyernosupplier</v>
      </c>
      <c r="N4404" s="24" t="s">
        <v>238</v>
      </c>
      <c r="O4404" s="59" t="str">
        <f t="shared" si="1634"/>
        <v>good job, perfect match!</v>
      </c>
    </row>
    <row r="4405" spans="1:15" ht="14.4" x14ac:dyDescent="0.25">
      <c r="A4405" s="76" t="s">
        <v>92</v>
      </c>
      <c r="B4405" s="76" t="str">
        <f>VLOOKUP(A4405,'Buyer Countries '!$B$2:$C$301,2,FALSE)</f>
        <v>yes</v>
      </c>
      <c r="C4405" s="76" t="str">
        <f>VLOOKUP(A4405,'Supplier Countries'!$B$2:$D$301,3,FALSE)</f>
        <v>no</v>
      </c>
      <c r="D4405" s="76" t="str">
        <f t="shared" si="1636"/>
        <v>yes</v>
      </c>
      <c r="E4405" s="76" t="str">
        <f t="shared" si="1638"/>
        <v>country supported</v>
      </c>
      <c r="F4405" s="8" t="s">
        <v>406</v>
      </c>
      <c r="G4405" s="7" t="s">
        <v>407</v>
      </c>
      <c r="H4405" s="5"/>
      <c r="I4405" s="7" t="s">
        <v>138</v>
      </c>
      <c r="J4405" s="83" t="s">
        <v>75</v>
      </c>
      <c r="K4405" s="59" t="str">
        <f t="shared" si="1640"/>
        <v>notmandatory</v>
      </c>
      <c r="L4405" s="83"/>
      <c r="M4405" s="59" t="str">
        <f t="shared" si="1635"/>
        <v>notmandatorybuyernosupplier</v>
      </c>
      <c r="N4405" s="24"/>
      <c r="O4405" s="59" t="str">
        <f t="shared" si="1634"/>
        <v>good job, perfect match!</v>
      </c>
    </row>
    <row r="4406" spans="1:15" ht="14.4" x14ac:dyDescent="0.25">
      <c r="A4406" s="76" t="s">
        <v>92</v>
      </c>
      <c r="B4406" s="76" t="str">
        <f>VLOOKUP(A4406,'Buyer Countries '!$B$2:$C$301,2,FALSE)</f>
        <v>yes</v>
      </c>
      <c r="C4406" s="76" t="str">
        <f>VLOOKUP(A4406,'Supplier Countries'!$B$2:$D$301,3,FALSE)</f>
        <v>no</v>
      </c>
      <c r="D4406" s="76" t="str">
        <f t="shared" si="1636"/>
        <v>yes</v>
      </c>
      <c r="E4406" s="76" t="str">
        <f t="shared" si="1638"/>
        <v>country supported</v>
      </c>
      <c r="F4406" s="8" t="s">
        <v>408</v>
      </c>
      <c r="G4406" s="7" t="s">
        <v>409</v>
      </c>
      <c r="H4406" s="5"/>
      <c r="I4406" s="7" t="s">
        <v>138</v>
      </c>
      <c r="J4406" s="83" t="s">
        <v>75</v>
      </c>
      <c r="K4406" s="59" t="str">
        <f t="shared" si="1640"/>
        <v>notmandatory</v>
      </c>
      <c r="L4406" s="83"/>
      <c r="M4406" s="59" t="str">
        <f t="shared" si="1635"/>
        <v>notmandatorybuyernosupplier</v>
      </c>
      <c r="N4406" s="24" t="s">
        <v>179</v>
      </c>
      <c r="O4406" s="59" t="str">
        <f t="shared" si="1634"/>
        <v>good job, perfect match!</v>
      </c>
    </row>
    <row r="4407" spans="1:15" ht="14.4" x14ac:dyDescent="0.25">
      <c r="A4407" s="76" t="s">
        <v>92</v>
      </c>
      <c r="B4407" s="76" t="str">
        <f>VLOOKUP(A4407,'Buyer Countries '!$B$2:$C$301,2,FALSE)</f>
        <v>yes</v>
      </c>
      <c r="C4407" s="76" t="str">
        <f>VLOOKUP(A4407,'Supplier Countries'!$B$2:$D$301,3,FALSE)</f>
        <v>no</v>
      </c>
      <c r="D4407" s="76" t="str">
        <f t="shared" si="1636"/>
        <v>yes</v>
      </c>
      <c r="E4407" s="76" t="str">
        <f t="shared" si="1638"/>
        <v>country supported</v>
      </c>
      <c r="F4407" s="8" t="s">
        <v>410</v>
      </c>
      <c r="G4407" s="7" t="s">
        <v>411</v>
      </c>
      <c r="H4407" s="5"/>
      <c r="I4407" s="7" t="s">
        <v>142</v>
      </c>
      <c r="J4407" s="83" t="s">
        <v>75</v>
      </c>
      <c r="K4407" s="59" t="str">
        <f t="shared" si="1640"/>
        <v>notmandatory</v>
      </c>
      <c r="L4407" s="83"/>
      <c r="M4407" s="59" t="str">
        <f t="shared" si="1635"/>
        <v>notmandatorybuyernosupplier</v>
      </c>
      <c r="N4407" s="24" t="s">
        <v>238</v>
      </c>
      <c r="O4407" s="59" t="str">
        <f t="shared" si="1634"/>
        <v>good job, perfect match!</v>
      </c>
    </row>
    <row r="4408" spans="1:15" ht="14.4" x14ac:dyDescent="0.25">
      <c r="A4408" s="76" t="s">
        <v>92</v>
      </c>
      <c r="B4408" s="76" t="str">
        <f>VLOOKUP(A4408,'Buyer Countries '!$B$2:$C$301,2,FALSE)</f>
        <v>yes</v>
      </c>
      <c r="C4408" s="76" t="str">
        <f>VLOOKUP(A4408,'Supplier Countries'!$B$2:$D$301,3,FALSE)</f>
        <v>no</v>
      </c>
      <c r="D4408" s="76" t="str">
        <f t="shared" si="1636"/>
        <v>yes</v>
      </c>
      <c r="E4408" s="76" t="str">
        <f t="shared" si="1638"/>
        <v>country supported</v>
      </c>
      <c r="F4408" s="8" t="s">
        <v>412</v>
      </c>
      <c r="G4408" s="7" t="s">
        <v>413</v>
      </c>
      <c r="H4408" s="5"/>
      <c r="I4408" s="7" t="s">
        <v>142</v>
      </c>
      <c r="J4408" s="83" t="s">
        <v>75</v>
      </c>
      <c r="K4408" s="59" t="str">
        <f t="shared" si="1640"/>
        <v>notmandatory</v>
      </c>
      <c r="L4408" s="83"/>
      <c r="M4408" s="59" t="str">
        <f t="shared" si="1635"/>
        <v>notmandatorybuyernosupplier</v>
      </c>
      <c r="N4408" s="24" t="s">
        <v>238</v>
      </c>
      <c r="O4408" s="59" t="str">
        <f t="shared" si="1634"/>
        <v>good job, perfect match!</v>
      </c>
    </row>
    <row r="4409" spans="1:15" ht="14.4" x14ac:dyDescent="0.25">
      <c r="A4409" s="76" t="s">
        <v>92</v>
      </c>
      <c r="B4409" s="76" t="str">
        <f>VLOOKUP(A4409,'Buyer Countries '!$B$2:$C$301,2,FALSE)</f>
        <v>yes</v>
      </c>
      <c r="C4409" s="76" t="str">
        <f>VLOOKUP(A4409,'Supplier Countries'!$B$2:$D$301,3,FALSE)</f>
        <v>no</v>
      </c>
      <c r="D4409" s="76" t="str">
        <f t="shared" si="1636"/>
        <v>yes</v>
      </c>
      <c r="E4409" s="76" t="str">
        <f t="shared" si="1638"/>
        <v>country supported</v>
      </c>
      <c r="F4409" s="8" t="s">
        <v>414</v>
      </c>
      <c r="G4409" s="7" t="s">
        <v>415</v>
      </c>
      <c r="H4409" s="5"/>
      <c r="I4409" s="7" t="s">
        <v>138</v>
      </c>
      <c r="J4409" s="83" t="s">
        <v>75</v>
      </c>
      <c r="K4409" s="59" t="str">
        <f t="shared" si="1640"/>
        <v>notmandatory</v>
      </c>
      <c r="L4409" s="83"/>
      <c r="M4409" s="59" t="str">
        <f t="shared" si="1635"/>
        <v>notmandatorybuyernosupplier</v>
      </c>
      <c r="N4409" s="24"/>
      <c r="O4409" s="59" t="str">
        <f t="shared" si="1634"/>
        <v>good job, perfect match!</v>
      </c>
    </row>
    <row r="4410" spans="1:15" ht="28.8" x14ac:dyDescent="0.25">
      <c r="A4410" s="76" t="s">
        <v>92</v>
      </c>
      <c r="B4410" s="76" t="str">
        <f>VLOOKUP(A4410,'Buyer Countries '!$B$2:$C$301,2,FALSE)</f>
        <v>yes</v>
      </c>
      <c r="C4410" s="76" t="str">
        <f>VLOOKUP(A4410,'Supplier Countries'!$B$2:$D$301,3,FALSE)</f>
        <v>no</v>
      </c>
      <c r="D4410" s="76" t="str">
        <f t="shared" si="1636"/>
        <v>yes</v>
      </c>
      <c r="E4410" s="76" t="str">
        <f t="shared" si="1638"/>
        <v>country supported</v>
      </c>
      <c r="F4410" s="8" t="s">
        <v>416</v>
      </c>
      <c r="G4410" s="7" t="s">
        <v>417</v>
      </c>
      <c r="H4410" s="5"/>
      <c r="I4410" s="7" t="s">
        <v>138</v>
      </c>
      <c r="J4410" s="83" t="s">
        <v>75</v>
      </c>
      <c r="K4410" s="59" t="str">
        <f t="shared" si="1640"/>
        <v>notmandatory</v>
      </c>
      <c r="L4410" s="83"/>
      <c r="M4410" s="59" t="str">
        <f t="shared" si="1635"/>
        <v>notmandatorybuyernosupplier</v>
      </c>
      <c r="N4410" s="24" t="s">
        <v>188</v>
      </c>
      <c r="O4410" s="59" t="str">
        <f t="shared" si="1634"/>
        <v>good job, perfect match!</v>
      </c>
    </row>
    <row r="4411" spans="1:15" ht="43.2" x14ac:dyDescent="0.25">
      <c r="A4411" s="76" t="s">
        <v>92</v>
      </c>
      <c r="B4411" s="76" t="str">
        <f>VLOOKUP(A4411,'Buyer Countries '!$B$2:$C$301,2,FALSE)</f>
        <v>yes</v>
      </c>
      <c r="C4411" s="76" t="str">
        <f>VLOOKUP(A4411,'Supplier Countries'!$B$2:$D$301,3,FALSE)</f>
        <v>no</v>
      </c>
      <c r="D4411" s="76" t="str">
        <f t="shared" si="1636"/>
        <v>yes</v>
      </c>
      <c r="E4411" s="76" t="str">
        <f t="shared" si="1638"/>
        <v>country supported</v>
      </c>
      <c r="F4411" s="8" t="s">
        <v>418</v>
      </c>
      <c r="G4411" s="7" t="s">
        <v>419</v>
      </c>
      <c r="H4411" s="5"/>
      <c r="I4411" s="7" t="s">
        <v>138</v>
      </c>
      <c r="J4411" s="83" t="s">
        <v>75</v>
      </c>
      <c r="K4411" s="59" t="str">
        <f t="shared" si="1640"/>
        <v>notmandatory</v>
      </c>
      <c r="L4411" s="83"/>
      <c r="M4411" s="59" t="str">
        <f t="shared" si="1635"/>
        <v>notmandatorybuyernosupplier</v>
      </c>
      <c r="N4411" s="24" t="s">
        <v>746</v>
      </c>
      <c r="O4411" s="59" t="str">
        <f t="shared" si="1634"/>
        <v>good job, perfect match!</v>
      </c>
    </row>
    <row r="4412" spans="1:15" ht="14.4" x14ac:dyDescent="0.25">
      <c r="A4412" s="76" t="s">
        <v>92</v>
      </c>
      <c r="B4412" s="76" t="str">
        <f>VLOOKUP(A4412,'Buyer Countries '!$B$2:$C$301,2,FALSE)</f>
        <v>yes</v>
      </c>
      <c r="C4412" s="76" t="str">
        <f>VLOOKUP(A4412,'Supplier Countries'!$B$2:$D$301,3,FALSE)</f>
        <v>no</v>
      </c>
      <c r="D4412" s="76" t="str">
        <f t="shared" si="1636"/>
        <v>yes</v>
      </c>
      <c r="E4412" s="76" t="str">
        <f t="shared" si="1638"/>
        <v>country supported</v>
      </c>
      <c r="F4412" s="8" t="s">
        <v>420</v>
      </c>
      <c r="G4412" s="7" t="s">
        <v>421</v>
      </c>
      <c r="H4412" s="5"/>
      <c r="I4412" s="7" t="s">
        <v>142</v>
      </c>
      <c r="J4412" s="83" t="s">
        <v>75</v>
      </c>
      <c r="K4412" s="59" t="str">
        <f t="shared" si="1640"/>
        <v>notmandatory</v>
      </c>
      <c r="L4412" s="83"/>
      <c r="M4412" s="59" t="str">
        <f t="shared" si="1635"/>
        <v>notmandatorybuyernosupplier</v>
      </c>
      <c r="N4412" s="24" t="s">
        <v>238</v>
      </c>
      <c r="O4412" s="59" t="str">
        <f t="shared" si="1634"/>
        <v>good job, perfect match!</v>
      </c>
    </row>
    <row r="4413" spans="1:15" ht="14.4" x14ac:dyDescent="0.25">
      <c r="A4413" s="76" t="s">
        <v>92</v>
      </c>
      <c r="B4413" s="76" t="str">
        <f>VLOOKUP(A4413,'Buyer Countries '!$B$2:$C$301,2,FALSE)</f>
        <v>yes</v>
      </c>
      <c r="C4413" s="76" t="str">
        <f>VLOOKUP(A4413,'Supplier Countries'!$B$2:$D$301,3,FALSE)</f>
        <v>no</v>
      </c>
      <c r="D4413" s="76" t="str">
        <f t="shared" si="1636"/>
        <v>yes</v>
      </c>
      <c r="E4413" s="76" t="str">
        <f t="shared" si="1638"/>
        <v>country supported</v>
      </c>
      <c r="F4413" s="8" t="s">
        <v>422</v>
      </c>
      <c r="G4413" s="7" t="s">
        <v>423</v>
      </c>
      <c r="H4413" s="5"/>
      <c r="I4413" s="7" t="s">
        <v>138</v>
      </c>
      <c r="J4413" s="83" t="s">
        <v>75</v>
      </c>
      <c r="K4413" s="59" t="str">
        <f t="shared" si="1640"/>
        <v>notmandatory</v>
      </c>
      <c r="L4413" s="83"/>
      <c r="M4413" s="59" t="str">
        <f t="shared" si="1635"/>
        <v>notmandatorybuyernosupplier</v>
      </c>
      <c r="N4413" s="24"/>
      <c r="O4413" s="59" t="str">
        <f t="shared" si="1634"/>
        <v>good job, perfect match!</v>
      </c>
    </row>
    <row r="4414" spans="1:15" ht="14.4" x14ac:dyDescent="0.25">
      <c r="A4414" s="76" t="s">
        <v>92</v>
      </c>
      <c r="B4414" s="76" t="str">
        <f>VLOOKUP(A4414,'Buyer Countries '!$B$2:$C$301,2,FALSE)</f>
        <v>yes</v>
      </c>
      <c r="C4414" s="76" t="str">
        <f>VLOOKUP(A4414,'Supplier Countries'!$B$2:$D$301,3,FALSE)</f>
        <v>no</v>
      </c>
      <c r="D4414" s="76" t="str">
        <f t="shared" si="1636"/>
        <v>yes</v>
      </c>
      <c r="E4414" s="76" t="str">
        <f t="shared" si="1638"/>
        <v>country supported</v>
      </c>
      <c r="F4414" s="8" t="s">
        <v>424</v>
      </c>
      <c r="G4414" s="7" t="s">
        <v>425</v>
      </c>
      <c r="H4414" s="5"/>
      <c r="I4414" s="7" t="s">
        <v>138</v>
      </c>
      <c r="J4414" s="83" t="s">
        <v>75</v>
      </c>
      <c r="K4414" s="59" t="str">
        <f t="shared" si="1640"/>
        <v>notmandatory</v>
      </c>
      <c r="L4414" s="83"/>
      <c r="M4414" s="59" t="str">
        <f t="shared" si="1635"/>
        <v>notmandatorybuyernosupplier</v>
      </c>
      <c r="N4414" s="24"/>
      <c r="O4414" s="59" t="str">
        <f t="shared" si="1634"/>
        <v>good job, perfect match!</v>
      </c>
    </row>
    <row r="4415" spans="1:15" ht="14.4" x14ac:dyDescent="0.25">
      <c r="A4415" s="76" t="s">
        <v>92</v>
      </c>
      <c r="B4415" s="76" t="str">
        <f>VLOOKUP(A4415,'Buyer Countries '!$B$2:$C$301,2,FALSE)</f>
        <v>yes</v>
      </c>
      <c r="C4415" s="76" t="str">
        <f>VLOOKUP(A4415,'Supplier Countries'!$B$2:$D$301,3,FALSE)</f>
        <v>no</v>
      </c>
      <c r="D4415" s="76" t="str">
        <f t="shared" si="1636"/>
        <v>yes</v>
      </c>
      <c r="E4415" s="76" t="str">
        <f t="shared" si="1638"/>
        <v>country supported</v>
      </c>
      <c r="F4415" s="8" t="s">
        <v>426</v>
      </c>
      <c r="G4415" s="7" t="s">
        <v>427</v>
      </c>
      <c r="H4415" s="5"/>
      <c r="I4415" s="7" t="s">
        <v>138</v>
      </c>
      <c r="J4415" s="83" t="s">
        <v>75</v>
      </c>
      <c r="K4415" s="59" t="str">
        <f t="shared" si="1640"/>
        <v>notmandatory</v>
      </c>
      <c r="L4415" s="83"/>
      <c r="M4415" s="59" t="str">
        <f t="shared" si="1635"/>
        <v>notmandatorybuyernosupplier</v>
      </c>
      <c r="N4415" s="24"/>
      <c r="O4415" s="59" t="str">
        <f t="shared" si="1634"/>
        <v>good job, perfect match!</v>
      </c>
    </row>
    <row r="4416" spans="1:15" ht="43.2" x14ac:dyDescent="0.25">
      <c r="A4416" s="76" t="s">
        <v>92</v>
      </c>
      <c r="B4416" s="76" t="str">
        <f>VLOOKUP(A4416,'Buyer Countries '!$B$2:$C$301,2,FALSE)</f>
        <v>yes</v>
      </c>
      <c r="C4416" s="76" t="str">
        <f>VLOOKUP(A4416,'Supplier Countries'!$B$2:$D$301,3,FALSE)</f>
        <v>no</v>
      </c>
      <c r="D4416" s="76" t="str">
        <f t="shared" si="1636"/>
        <v>yes</v>
      </c>
      <c r="E4416" s="76" t="str">
        <f t="shared" si="1638"/>
        <v>country supported</v>
      </c>
      <c r="F4416" s="8" t="s">
        <v>428</v>
      </c>
      <c r="G4416" s="7" t="s">
        <v>429</v>
      </c>
      <c r="H4416" s="5"/>
      <c r="I4416" s="7" t="s">
        <v>138</v>
      </c>
      <c r="J4416" s="83" t="s">
        <v>75</v>
      </c>
      <c r="K4416" s="59" t="str">
        <f t="shared" si="1640"/>
        <v>notmandatory</v>
      </c>
      <c r="L4416" s="83"/>
      <c r="M4416" s="59" t="str">
        <f t="shared" si="1635"/>
        <v>notmandatorybuyernosupplier</v>
      </c>
      <c r="N4416" s="24" t="s">
        <v>430</v>
      </c>
      <c r="O4416" s="59" t="str">
        <f t="shared" si="1634"/>
        <v>good job, perfect match!</v>
      </c>
    </row>
    <row r="4417" spans="1:25" ht="14.4" x14ac:dyDescent="0.25">
      <c r="A4417" s="76" t="s">
        <v>92</v>
      </c>
      <c r="B4417" s="76" t="str">
        <f>VLOOKUP(A4417,'Buyer Countries '!$B$2:$C$301,2,FALSE)</f>
        <v>yes</v>
      </c>
      <c r="C4417" s="76" t="str">
        <f>VLOOKUP(A4417,'Supplier Countries'!$B$2:$D$301,3,FALSE)</f>
        <v>no</v>
      </c>
      <c r="D4417" s="76" t="str">
        <f t="shared" si="1636"/>
        <v>yes</v>
      </c>
      <c r="E4417" s="76" t="str">
        <f t="shared" si="1638"/>
        <v>country supported</v>
      </c>
      <c r="F4417" s="9" t="s">
        <v>132</v>
      </c>
      <c r="G4417" s="10" t="s">
        <v>431</v>
      </c>
      <c r="H4417" s="10"/>
      <c r="I4417" s="11"/>
      <c r="J4417" s="21"/>
      <c r="K4417" s="11"/>
      <c r="L4417" s="21"/>
      <c r="M4417" s="11"/>
      <c r="N4417" s="21"/>
      <c r="O4417" s="11"/>
    </row>
    <row r="4418" spans="1:25" ht="14.4" x14ac:dyDescent="0.25">
      <c r="A4418" s="76" t="s">
        <v>92</v>
      </c>
      <c r="B4418" s="76" t="str">
        <f>VLOOKUP(A4418,'Buyer Countries '!$B$2:$C$301,2,FALSE)</f>
        <v>yes</v>
      </c>
      <c r="C4418" s="76" t="str">
        <f>VLOOKUP(A4418,'Supplier Countries'!$B$2:$D$301,3,FALSE)</f>
        <v>no</v>
      </c>
      <c r="D4418" s="76" t="str">
        <f t="shared" si="1636"/>
        <v>yes</v>
      </c>
      <c r="E4418" s="76" t="str">
        <f t="shared" si="1638"/>
        <v>country supported</v>
      </c>
      <c r="F4418" s="8" t="s">
        <v>432</v>
      </c>
      <c r="G4418" s="7" t="s">
        <v>433</v>
      </c>
      <c r="H4418" s="5"/>
      <c r="I4418" s="7" t="s">
        <v>138</v>
      </c>
      <c r="J4418" s="83" t="s">
        <v>75</v>
      </c>
      <c r="K4418" s="59" t="str">
        <f>IF(I4418="Mandatory","mandatory","notmandatory")</f>
        <v>notmandatory</v>
      </c>
      <c r="L4418" s="83"/>
      <c r="M4418" s="59" t="str">
        <f t="shared" ref="M4418:M4419" si="1641">K4418&amp;"buyer"&amp;J4418&amp;"supplier"&amp;L4418</f>
        <v>notmandatorybuyernosupplier</v>
      </c>
      <c r="N4418" s="24" t="s">
        <v>434</v>
      </c>
      <c r="O4418" s="59" t="str">
        <f t="shared" ref="O4418:O4419" si="1642">IF(D4418="noyes","country not in scope for buyer, contact buyer",
IF(D4418="no","country not in scope for buyer, no need to review",
IF(D4418="nono","country not in scope for buyer and supplier no need to review",
IF(D4418="yesno","country not in scope for supplier no need to review",
IF(M4418="notmandatorybuyeryessupplierno","can buyer relax rule in SBN or ERP to accept invoice without this, if not provide data on PDF, if not move to Portal invoice",
IF(M4418="mandatorybuyeryessupplierno","SAP business network requires this information, provide it or move to Portal invoice",IF(M4418="mandatorybuyeryessupplier","SAP Business Network requires this information, provide it or move to Portal invoice",
IF(M4418="notmandatorybuyeryessupplier","can you provide data on invoice? Answer in column L by Yes or No",
IF(M4418="notmandatorybuyernosupplieryes","data not required set dropdown to blank in column L",
IF(M4418="notmandatorybuyersupplieryes","data not required set dropdown to blank in column L","good job, perfect match!"))))))))))</f>
        <v>good job, perfect match!</v>
      </c>
    </row>
    <row r="4419" spans="1:25" ht="14.4" x14ac:dyDescent="0.25">
      <c r="A4419" s="76" t="s">
        <v>92</v>
      </c>
      <c r="B4419" s="76" t="str">
        <f>VLOOKUP(A4419,'Buyer Countries '!$B$2:$C$301,2,FALSE)</f>
        <v>yes</v>
      </c>
      <c r="C4419" s="76" t="str">
        <f>VLOOKUP(A4419,'Supplier Countries'!$B$2:$D$301,3,FALSE)</f>
        <v>no</v>
      </c>
      <c r="D4419" s="76" t="str">
        <f t="shared" si="1636"/>
        <v>yes</v>
      </c>
      <c r="E4419" s="76" t="str">
        <f t="shared" si="1638"/>
        <v>country supported</v>
      </c>
      <c r="F4419" s="8" t="s">
        <v>435</v>
      </c>
      <c r="G4419" s="7" t="s">
        <v>436</v>
      </c>
      <c r="H4419" s="5"/>
      <c r="I4419" s="7" t="s">
        <v>138</v>
      </c>
      <c r="J4419" s="83" t="s">
        <v>75</v>
      </c>
      <c r="K4419" s="59" t="str">
        <f>IF(I4419="Mandatory","mandatory","notmandatory")</f>
        <v>notmandatory</v>
      </c>
      <c r="L4419" s="83"/>
      <c r="M4419" s="59" t="str">
        <f t="shared" si="1641"/>
        <v>notmandatorybuyernosupplier</v>
      </c>
      <c r="N4419" s="24" t="s">
        <v>434</v>
      </c>
      <c r="O4419" s="59" t="str">
        <f t="shared" si="1642"/>
        <v>good job, perfect match!</v>
      </c>
    </row>
    <row r="4420" spans="1:25" ht="14.4" x14ac:dyDescent="0.25">
      <c r="A4420" s="76" t="s">
        <v>92</v>
      </c>
      <c r="B4420" s="76" t="str">
        <f>VLOOKUP(A4420,'Buyer Countries '!$B$2:$C$301,2,FALSE)</f>
        <v>yes</v>
      </c>
      <c r="C4420" s="76" t="str">
        <f>VLOOKUP(A4420,'Supplier Countries'!$B$2:$D$301,3,FALSE)</f>
        <v>no</v>
      </c>
      <c r="D4420" s="76" t="str">
        <f t="shared" si="1636"/>
        <v>yes</v>
      </c>
      <c r="E4420" s="76" t="str">
        <f t="shared" si="1638"/>
        <v>country supported</v>
      </c>
      <c r="F4420" s="9" t="s">
        <v>132</v>
      </c>
      <c r="G4420" s="10" t="s">
        <v>437</v>
      </c>
      <c r="H4420" s="10"/>
      <c r="I4420" s="11"/>
      <c r="J4420" s="21" t="s">
        <v>134</v>
      </c>
      <c r="K4420" s="11"/>
      <c r="L4420" s="21"/>
      <c r="M4420" s="11"/>
      <c r="N4420" s="21"/>
      <c r="O4420" s="11"/>
    </row>
    <row r="4421" spans="1:25" ht="14.4" x14ac:dyDescent="0.25">
      <c r="A4421" s="76" t="s">
        <v>92</v>
      </c>
      <c r="B4421" s="76" t="str">
        <f>VLOOKUP(A4421,'Buyer Countries '!$B$2:$C$301,2,FALSE)</f>
        <v>yes</v>
      </c>
      <c r="C4421" s="76" t="str">
        <f>VLOOKUP(A4421,'Supplier Countries'!$B$2:$D$301,3,FALSE)</f>
        <v>no</v>
      </c>
      <c r="D4421" s="76" t="str">
        <f t="shared" si="1636"/>
        <v>yes</v>
      </c>
      <c r="E4421" s="76" t="str">
        <f t="shared" si="1638"/>
        <v>country supported</v>
      </c>
      <c r="F4421" s="8" t="s">
        <v>438</v>
      </c>
      <c r="G4421" s="7" t="s">
        <v>439</v>
      </c>
      <c r="H4421" s="5"/>
      <c r="I4421" s="7" t="s">
        <v>142</v>
      </c>
      <c r="J4421" s="83" t="s">
        <v>75</v>
      </c>
      <c r="K4421" s="59" t="str">
        <f>IF(I4421="Mandatory","mandatory","notmandatory")</f>
        <v>notmandatory</v>
      </c>
      <c r="L4421" s="83"/>
      <c r="M4421" s="59" t="str">
        <f t="shared" ref="M4421:M4422" si="1643">K4421&amp;"buyer"&amp;J4421&amp;"supplier"&amp;L4421</f>
        <v>notmandatorybuyernosupplier</v>
      </c>
      <c r="N4421" s="24" t="s">
        <v>262</v>
      </c>
      <c r="O4421" s="59" t="str">
        <f t="shared" ref="O4421:O4422" si="1644">IF(D4421="noyes","country not in scope for buyer, contact buyer",
IF(D4421="no","country not in scope for buyer, no need to review",
IF(D4421="nono","country not in scope for buyer and supplier no need to review",
IF(D4421="yesno","country not in scope for supplier no need to review",
IF(M4421="notmandatorybuyeryessupplierno","can buyer relax rule in SBN or ERP to accept invoice without this, if not provide data on PDF, if not move to Portal invoice",
IF(M4421="mandatorybuyeryessupplierno","SAP business network requires this information, provide it or move to Portal invoice",IF(M4421="mandatorybuyeryessupplier","SAP Business Network requires this information, provide it or move to Portal invoice",
IF(M4421="notmandatorybuyeryessupplier","can you provide data on invoice? Answer in column L by Yes or No",
IF(M4421="notmandatorybuyernosupplieryes","data not required set dropdown to blank in column L",
IF(M4421="notmandatorybuyersupplieryes","data not required set dropdown to blank in column L","good job, perfect match!"))))))))))</f>
        <v>good job, perfect match!</v>
      </c>
    </row>
    <row r="4422" spans="1:25" ht="28.8" x14ac:dyDescent="0.25">
      <c r="A4422" s="76" t="s">
        <v>92</v>
      </c>
      <c r="B4422" s="76" t="str">
        <f>VLOOKUP(A4422,'Buyer Countries '!$B$2:$C$301,2,FALSE)</f>
        <v>yes</v>
      </c>
      <c r="C4422" s="76" t="str">
        <f>VLOOKUP(A4422,'Supplier Countries'!$B$2:$D$301,3,FALSE)</f>
        <v>no</v>
      </c>
      <c r="D4422" s="76" t="str">
        <f t="shared" si="1636"/>
        <v>yes</v>
      </c>
      <c r="E4422" s="76" t="str">
        <f t="shared" si="1638"/>
        <v>country supported</v>
      </c>
      <c r="F4422" s="8" t="s">
        <v>440</v>
      </c>
      <c r="G4422" s="7" t="s">
        <v>441</v>
      </c>
      <c r="H4422" s="5"/>
      <c r="I4422" s="7" t="s">
        <v>138</v>
      </c>
      <c r="J4422" s="83" t="s">
        <v>75</v>
      </c>
      <c r="K4422" s="59" t="str">
        <f>IF(I4422="Mandatory","mandatory","notmandatory")</f>
        <v>notmandatory</v>
      </c>
      <c r="L4422" s="83"/>
      <c r="M4422" s="59" t="str">
        <f t="shared" si="1643"/>
        <v>notmandatorybuyernosupplier</v>
      </c>
      <c r="N4422" s="24" t="s">
        <v>262</v>
      </c>
      <c r="O4422" s="59" t="str">
        <f t="shared" si="1644"/>
        <v>good job, perfect match!</v>
      </c>
    </row>
    <row r="4423" spans="1:25" ht="14.4" x14ac:dyDescent="0.25">
      <c r="A4423" s="76" t="s">
        <v>92</v>
      </c>
      <c r="B4423" s="76" t="str">
        <f>VLOOKUP(A4423,'Buyer Countries '!$B$2:$C$301,2,FALSE)</f>
        <v>yes</v>
      </c>
      <c r="C4423" s="76" t="str">
        <f>VLOOKUP(A4423,'Supplier Countries'!$B$2:$D$301,3,FALSE)</f>
        <v>no</v>
      </c>
      <c r="D4423" s="76" t="str">
        <f t="shared" si="1636"/>
        <v>yes</v>
      </c>
      <c r="E4423" s="76" t="str">
        <f t="shared" si="1638"/>
        <v>country supported</v>
      </c>
      <c r="F4423" s="9" t="s">
        <v>132</v>
      </c>
      <c r="G4423" s="10" t="s">
        <v>442</v>
      </c>
      <c r="H4423" s="10"/>
      <c r="I4423" s="11"/>
      <c r="J4423" s="21"/>
      <c r="K4423" s="11"/>
      <c r="L4423" s="21"/>
      <c r="M4423" s="11"/>
      <c r="N4423" s="21"/>
      <c r="O4423" s="11"/>
    </row>
    <row r="4424" spans="1:25" ht="100.8" x14ac:dyDescent="0.25">
      <c r="A4424" s="76" t="s">
        <v>92</v>
      </c>
      <c r="B4424" s="76" t="str">
        <f>VLOOKUP(A4424,'Buyer Countries '!$B$2:$C$301,2,FALSE)</f>
        <v>yes</v>
      </c>
      <c r="C4424" s="76" t="str">
        <f>VLOOKUP(A4424,'Supplier Countries'!$B$2:$D$301,3,FALSE)</f>
        <v>no</v>
      </c>
      <c r="D4424" s="76" t="str">
        <f t="shared" si="1636"/>
        <v>yes</v>
      </c>
      <c r="E4424" s="76" t="str">
        <f t="shared" si="1638"/>
        <v>country supported</v>
      </c>
      <c r="F4424" s="8" t="s">
        <v>443</v>
      </c>
      <c r="G4424" s="7" t="s">
        <v>444</v>
      </c>
      <c r="H4424" s="5" t="s">
        <v>445</v>
      </c>
      <c r="I4424" s="7" t="s">
        <v>127</v>
      </c>
      <c r="J4424" s="89" t="s">
        <v>72</v>
      </c>
      <c r="K4424" s="59" t="str">
        <f>IF(I4424="Mandatory","mandatory","notmandatory")</f>
        <v>mandatory</v>
      </c>
      <c r="L4424" s="83"/>
      <c r="M4424" s="59" t="str">
        <f t="shared" ref="M4424:M4435" si="1645">K4424&amp;"buyer"&amp;J4424&amp;"supplier"&amp;L4424</f>
        <v>mandatorybuyeryessupplier</v>
      </c>
      <c r="N4424" s="24"/>
      <c r="O4424" s="59" t="str">
        <f t="shared" ref="O4424:O4435" si="1646">IF(D4424="noyes","country not in scope for buyer, contact buyer",
IF(D4424="no","country not in scope for buyer, no need to review",
IF(D4424="nono","country not in scope for buyer and supplier no need to review",
IF(D4424="yesno","country not in scope for supplier no need to review",
IF(M4424="notmandatorybuyeryessupplierno","can buyer relax rule in SBN or ERP to accept invoice without this, if not provide data on PDF, if not move to Portal invoice",
IF(M4424="mandatorybuyeryessupplierno","SAP business network requires this information, provide it or move to Portal invoice",IF(M4424="mandatorybuyeryessupplier","SAP Business Network requires this information, provide it or move to Portal invoice",
IF(M4424="notmandatorybuyeryessupplier","can you provide data on invoice? Answer in column L by Yes or No",
IF(M4424="notmandatorybuyernosupplieryes","data not required set dropdown to blank in column L",
IF(M4424="notmandatorybuyersupplieryes","data not required set dropdown to blank in column L","good job, perfect match!"))))))))))</f>
        <v>SAP Business Network requires this information, provide it or move to Portal invoice</v>
      </c>
    </row>
    <row r="4425" spans="1:25" ht="14.4" x14ac:dyDescent="0.25">
      <c r="A4425" s="76" t="s">
        <v>92</v>
      </c>
      <c r="B4425" s="76" t="str">
        <f>VLOOKUP(A4425,'Buyer Countries '!$B$2:$C$301,2,FALSE)</f>
        <v>yes</v>
      </c>
      <c r="C4425" s="76" t="str">
        <f>VLOOKUP(A4425,'Supplier Countries'!$B$2:$D$301,3,FALSE)</f>
        <v>no</v>
      </c>
      <c r="D4425" s="76" t="str">
        <f t="shared" si="1636"/>
        <v>yes</v>
      </c>
      <c r="E4425" s="76" t="str">
        <f t="shared" si="1638"/>
        <v>country supported</v>
      </c>
      <c r="F4425" s="8" t="s">
        <v>446</v>
      </c>
      <c r="G4425" s="7" t="s">
        <v>447</v>
      </c>
      <c r="H4425" s="5"/>
      <c r="I4425" s="7" t="s">
        <v>138</v>
      </c>
      <c r="J4425" s="83" t="s">
        <v>75</v>
      </c>
      <c r="K4425" s="59" t="str">
        <f>IF(I4425="Mandatory","mandatory","notmandatory")</f>
        <v>notmandatory</v>
      </c>
      <c r="L4425" s="83"/>
      <c r="M4425" s="59" t="str">
        <f t="shared" si="1645"/>
        <v>notmandatorybuyernosupplier</v>
      </c>
      <c r="N4425" s="24" t="s">
        <v>164</v>
      </c>
      <c r="O4425" s="59" t="str">
        <f t="shared" si="1646"/>
        <v>good job, perfect match!</v>
      </c>
    </row>
    <row r="4426" spans="1:25" ht="14.4" x14ac:dyDescent="0.25">
      <c r="A4426" s="76" t="s">
        <v>92</v>
      </c>
      <c r="B4426" s="76" t="str">
        <f>VLOOKUP(A4426,'Buyer Countries '!$B$2:$C$301,2,FALSE)</f>
        <v>yes</v>
      </c>
      <c r="C4426" s="76" t="str">
        <f>VLOOKUP(A4426,'Supplier Countries'!$B$2:$D$301,3,FALSE)</f>
        <v>no</v>
      </c>
      <c r="D4426" s="76" t="str">
        <f t="shared" si="1636"/>
        <v>yes</v>
      </c>
      <c r="E4426" s="76" t="str">
        <f t="shared" si="1638"/>
        <v>country supported</v>
      </c>
      <c r="F4426" s="8" t="s">
        <v>448</v>
      </c>
      <c r="G4426" s="7" t="s">
        <v>449</v>
      </c>
      <c r="H4426" s="5"/>
      <c r="I4426" s="7" t="s">
        <v>138</v>
      </c>
      <c r="J4426" s="83" t="s">
        <v>75</v>
      </c>
      <c r="K4426" s="59" t="str">
        <f>IF(I4426="Mandatory","mandatory","notmandatory")</f>
        <v>notmandatory</v>
      </c>
      <c r="L4426" s="83"/>
      <c r="M4426" s="59" t="str">
        <f t="shared" si="1645"/>
        <v>notmandatorybuyernosupplier</v>
      </c>
      <c r="N4426" s="24"/>
      <c r="O4426" s="59" t="str">
        <f t="shared" si="1646"/>
        <v>good job, perfect match!</v>
      </c>
    </row>
    <row r="4427" spans="1:25" s="82" customFormat="1" ht="43.2" x14ac:dyDescent="0.25">
      <c r="A4427" s="22" t="s">
        <v>92</v>
      </c>
      <c r="B4427" s="76" t="str">
        <f>VLOOKUP(A4427,'Buyer Countries '!$B$2:$C$301,2,FALSE)</f>
        <v>yes</v>
      </c>
      <c r="C4427" s="76" t="str">
        <f>VLOOKUP(A4427,'Supplier Countries'!$B$2:$D$301,3,FALSE)</f>
        <v>no</v>
      </c>
      <c r="D4427" s="76" t="str">
        <f t="shared" si="1636"/>
        <v>yes</v>
      </c>
      <c r="E4427" s="76" t="str">
        <f t="shared" si="1638"/>
        <v>country supported</v>
      </c>
      <c r="F4427" s="8" t="s">
        <v>450</v>
      </c>
      <c r="G4427" s="7" t="s">
        <v>451</v>
      </c>
      <c r="H4427" s="5" t="s">
        <v>452</v>
      </c>
      <c r="I4427" s="7" t="s">
        <v>138</v>
      </c>
      <c r="J4427" s="83" t="s">
        <v>75</v>
      </c>
      <c r="K4427" s="59" t="str">
        <f t="shared" ref="K4427" si="1647">IF(I4427="Mandatory","mandatory","notmandatory")</f>
        <v>notmandatory</v>
      </c>
      <c r="L4427" s="83"/>
      <c r="M4427" s="59" t="str">
        <f t="shared" si="1645"/>
        <v>notmandatorybuyernosupplier</v>
      </c>
      <c r="N4427" s="24" t="s">
        <v>430</v>
      </c>
      <c r="O4427" s="59" t="str">
        <f t="shared" si="1646"/>
        <v>good job, perfect match!</v>
      </c>
      <c r="P4427"/>
      <c r="Q4427"/>
      <c r="R4427"/>
      <c r="S4427"/>
      <c r="T4427"/>
      <c r="U4427"/>
      <c r="V4427"/>
      <c r="W4427"/>
      <c r="X4427"/>
      <c r="Y4427"/>
    </row>
    <row r="4428" spans="1:25" ht="43.2" x14ac:dyDescent="0.25">
      <c r="A4428" s="76" t="s">
        <v>92</v>
      </c>
      <c r="B4428" s="76" t="str">
        <f>VLOOKUP(A4428,'Buyer Countries '!$B$2:$C$301,2,FALSE)</f>
        <v>yes</v>
      </c>
      <c r="C4428" s="76" t="str">
        <f>VLOOKUP(A4428,'Supplier Countries'!$B$2:$D$301,3,FALSE)</f>
        <v>no</v>
      </c>
      <c r="D4428" s="76" t="str">
        <f t="shared" si="1636"/>
        <v>yes</v>
      </c>
      <c r="E4428" s="76" t="str">
        <f t="shared" si="1638"/>
        <v>country supported</v>
      </c>
      <c r="F4428" s="8" t="s">
        <v>453</v>
      </c>
      <c r="G4428" s="7" t="s">
        <v>454</v>
      </c>
      <c r="H4428" s="5"/>
      <c r="I4428" s="7" t="s">
        <v>138</v>
      </c>
      <c r="J4428" s="83" t="s">
        <v>75</v>
      </c>
      <c r="K4428" s="59" t="str">
        <f t="shared" ref="K4428:K4435" si="1648">IF(I4428="Mandatory","mandatory","notmandatory")</f>
        <v>notmandatory</v>
      </c>
      <c r="L4428" s="83"/>
      <c r="M4428" s="59" t="str">
        <f t="shared" si="1645"/>
        <v>notmandatorybuyernosupplier</v>
      </c>
      <c r="N4428" s="24" t="s">
        <v>430</v>
      </c>
      <c r="O4428" s="59" t="str">
        <f t="shared" si="1646"/>
        <v>good job, perfect match!</v>
      </c>
    </row>
    <row r="4429" spans="1:25" ht="43.2" x14ac:dyDescent="0.25">
      <c r="A4429" s="76" t="s">
        <v>92</v>
      </c>
      <c r="B4429" s="76" t="str">
        <f>VLOOKUP(A4429,'Buyer Countries '!$B$2:$C$301,2,FALSE)</f>
        <v>yes</v>
      </c>
      <c r="C4429" s="76" t="str">
        <f>VLOOKUP(A4429,'Supplier Countries'!$B$2:$D$301,3,FALSE)</f>
        <v>no</v>
      </c>
      <c r="D4429" s="76" t="str">
        <f t="shared" si="1636"/>
        <v>yes</v>
      </c>
      <c r="E4429" s="76" t="str">
        <f t="shared" si="1638"/>
        <v>country supported</v>
      </c>
      <c r="F4429" s="8" t="s">
        <v>455</v>
      </c>
      <c r="G4429" s="7" t="s">
        <v>456</v>
      </c>
      <c r="H4429" s="5" t="s">
        <v>457</v>
      </c>
      <c r="I4429" s="7" t="s">
        <v>138</v>
      </c>
      <c r="J4429" s="83" t="s">
        <v>72</v>
      </c>
      <c r="K4429" s="59" t="str">
        <f t="shared" si="1648"/>
        <v>notmandatory</v>
      </c>
      <c r="L4429" s="83"/>
      <c r="M4429" s="59" t="str">
        <f t="shared" si="1645"/>
        <v>notmandatorybuyeryessupplier</v>
      </c>
      <c r="N4429" s="24" t="s">
        <v>430</v>
      </c>
      <c r="O4429" s="59" t="str">
        <f t="shared" si="1646"/>
        <v>can you provide data on invoice? Answer in column L by Yes or No</v>
      </c>
    </row>
    <row r="4430" spans="1:25" ht="14.4" x14ac:dyDescent="0.25">
      <c r="A4430" s="76" t="s">
        <v>92</v>
      </c>
      <c r="B4430" s="76" t="str">
        <f>VLOOKUP(A4430,'Buyer Countries '!$B$2:$C$301,2,FALSE)</f>
        <v>yes</v>
      </c>
      <c r="C4430" s="76" t="str">
        <f>VLOOKUP(A4430,'Supplier Countries'!$B$2:$D$301,3,FALSE)</f>
        <v>no</v>
      </c>
      <c r="D4430" s="76" t="str">
        <f t="shared" si="1636"/>
        <v>yes</v>
      </c>
      <c r="E4430" s="76" t="str">
        <f t="shared" si="1638"/>
        <v>country supported</v>
      </c>
      <c r="F4430" s="8" t="s">
        <v>458</v>
      </c>
      <c r="G4430" s="7" t="s">
        <v>459</v>
      </c>
      <c r="H4430" s="5"/>
      <c r="I4430" s="7" t="s">
        <v>127</v>
      </c>
      <c r="J4430" s="89" t="s">
        <v>72</v>
      </c>
      <c r="K4430" s="59" t="str">
        <f t="shared" si="1648"/>
        <v>mandatory</v>
      </c>
      <c r="L4430" s="83"/>
      <c r="M4430" s="59" t="str">
        <f t="shared" si="1645"/>
        <v>mandatorybuyeryessupplier</v>
      </c>
      <c r="N4430" s="24"/>
      <c r="O4430" s="59" t="str">
        <f t="shared" si="1646"/>
        <v>SAP Business Network requires this information, provide it or move to Portal invoice</v>
      </c>
    </row>
    <row r="4431" spans="1:25" ht="57.6" x14ac:dyDescent="0.25">
      <c r="A4431" s="76" t="s">
        <v>92</v>
      </c>
      <c r="B4431" s="76" t="str">
        <f>VLOOKUP(A4431,'Buyer Countries '!$B$2:$C$301,2,FALSE)</f>
        <v>yes</v>
      </c>
      <c r="C4431" s="76" t="str">
        <f>VLOOKUP(A4431,'Supplier Countries'!$B$2:$D$301,3,FALSE)</f>
        <v>no</v>
      </c>
      <c r="D4431" s="76" t="str">
        <f t="shared" si="1636"/>
        <v>yes</v>
      </c>
      <c r="E4431" s="76" t="str">
        <f t="shared" si="1638"/>
        <v>country supported</v>
      </c>
      <c r="F4431" s="8" t="s">
        <v>460</v>
      </c>
      <c r="G4431" s="7" t="s">
        <v>461</v>
      </c>
      <c r="H4431" s="5" t="s">
        <v>462</v>
      </c>
      <c r="I4431" s="7" t="s">
        <v>138</v>
      </c>
      <c r="J4431" s="83" t="s">
        <v>72</v>
      </c>
      <c r="K4431" s="59" t="str">
        <f t="shared" si="1648"/>
        <v>notmandatory</v>
      </c>
      <c r="L4431" s="83"/>
      <c r="M4431" s="59" t="str">
        <f t="shared" si="1645"/>
        <v>notmandatorybuyeryessupplier</v>
      </c>
      <c r="N4431" s="24"/>
      <c r="O4431" s="59" t="str">
        <f t="shared" si="1646"/>
        <v>can you provide data on invoice? Answer in column L by Yes or No</v>
      </c>
    </row>
    <row r="4432" spans="1:25" ht="43.2" x14ac:dyDescent="0.25">
      <c r="A4432" s="76" t="s">
        <v>92</v>
      </c>
      <c r="B4432" s="76" t="str">
        <f>VLOOKUP(A4432,'Buyer Countries '!$B$2:$C$301,2,FALSE)</f>
        <v>yes</v>
      </c>
      <c r="C4432" s="76" t="str">
        <f>VLOOKUP(A4432,'Supplier Countries'!$B$2:$D$301,3,FALSE)</f>
        <v>no</v>
      </c>
      <c r="D4432" s="76" t="str">
        <f t="shared" si="1636"/>
        <v>yes</v>
      </c>
      <c r="E4432" s="76" t="str">
        <f t="shared" si="1638"/>
        <v>country supported</v>
      </c>
      <c r="F4432" s="8" t="s">
        <v>463</v>
      </c>
      <c r="G4432" s="7" t="s">
        <v>464</v>
      </c>
      <c r="H4432" s="5" t="s">
        <v>465</v>
      </c>
      <c r="I4432" s="7" t="s">
        <v>138</v>
      </c>
      <c r="J4432" s="83" t="s">
        <v>75</v>
      </c>
      <c r="K4432" s="59" t="str">
        <f t="shared" si="1648"/>
        <v>notmandatory</v>
      </c>
      <c r="L4432" s="83"/>
      <c r="M4432" s="59" t="str">
        <f t="shared" si="1645"/>
        <v>notmandatorybuyernosupplier</v>
      </c>
      <c r="N4432" s="24"/>
      <c r="O4432" s="59" t="str">
        <f t="shared" si="1646"/>
        <v>good job, perfect match!</v>
      </c>
    </row>
    <row r="4433" spans="1:15" ht="43.2" x14ac:dyDescent="0.25">
      <c r="A4433" s="76" t="s">
        <v>92</v>
      </c>
      <c r="B4433" s="76" t="str">
        <f>VLOOKUP(A4433,'Buyer Countries '!$B$2:$C$301,2,FALSE)</f>
        <v>yes</v>
      </c>
      <c r="C4433" s="76" t="str">
        <f>VLOOKUP(A4433,'Supplier Countries'!$B$2:$D$301,3,FALSE)</f>
        <v>no</v>
      </c>
      <c r="D4433" s="76" t="str">
        <f t="shared" si="1636"/>
        <v>yes</v>
      </c>
      <c r="E4433" s="76" t="str">
        <f t="shared" si="1638"/>
        <v>country supported</v>
      </c>
      <c r="F4433" s="8" t="s">
        <v>466</v>
      </c>
      <c r="G4433" s="7" t="s">
        <v>467</v>
      </c>
      <c r="H4433" s="5" t="s">
        <v>468</v>
      </c>
      <c r="I4433" s="7" t="s">
        <v>138</v>
      </c>
      <c r="J4433" s="83" t="s">
        <v>75</v>
      </c>
      <c r="K4433" s="59" t="str">
        <f t="shared" si="1648"/>
        <v>notmandatory</v>
      </c>
      <c r="L4433" s="83"/>
      <c r="M4433" s="59" t="str">
        <f t="shared" si="1645"/>
        <v>notmandatorybuyernosupplier</v>
      </c>
      <c r="N4433" s="24" t="s">
        <v>430</v>
      </c>
      <c r="O4433" s="59" t="str">
        <f t="shared" si="1646"/>
        <v>good job, perfect match!</v>
      </c>
    </row>
    <row r="4434" spans="1:15" ht="28.8" x14ac:dyDescent="0.25">
      <c r="A4434" s="76" t="s">
        <v>92</v>
      </c>
      <c r="B4434" s="76" t="str">
        <f>VLOOKUP(A4434,'Buyer Countries '!$B$2:$C$301,2,FALSE)</f>
        <v>yes</v>
      </c>
      <c r="C4434" s="76" t="str">
        <f>VLOOKUP(A4434,'Supplier Countries'!$B$2:$D$301,3,FALSE)</f>
        <v>no</v>
      </c>
      <c r="D4434" s="76" t="str">
        <f t="shared" si="1636"/>
        <v>yes</v>
      </c>
      <c r="E4434" s="76" t="str">
        <f t="shared" si="1638"/>
        <v>country supported</v>
      </c>
      <c r="F4434" s="8" t="s">
        <v>469</v>
      </c>
      <c r="G4434" s="7" t="s">
        <v>470</v>
      </c>
      <c r="H4434" s="5" t="s">
        <v>471</v>
      </c>
      <c r="I4434" s="7" t="s">
        <v>127</v>
      </c>
      <c r="J4434" s="89" t="s">
        <v>72</v>
      </c>
      <c r="K4434" s="59" t="str">
        <f t="shared" si="1648"/>
        <v>mandatory</v>
      </c>
      <c r="L4434" s="83"/>
      <c r="M4434" s="59" t="str">
        <f t="shared" si="1645"/>
        <v>mandatorybuyeryessupplier</v>
      </c>
      <c r="N4434" s="24"/>
      <c r="O4434" s="59" t="str">
        <f t="shared" si="1646"/>
        <v>SAP Business Network requires this information, provide it or move to Portal invoice</v>
      </c>
    </row>
    <row r="4435" spans="1:15" ht="43.2" x14ac:dyDescent="0.25">
      <c r="A4435" s="76" t="s">
        <v>92</v>
      </c>
      <c r="B4435" s="76" t="str">
        <f>VLOOKUP(A4435,'Buyer Countries '!$B$2:$C$301,2,FALSE)</f>
        <v>yes</v>
      </c>
      <c r="C4435" s="76" t="str">
        <f>VLOOKUP(A4435,'Supplier Countries'!$B$2:$D$301,3,FALSE)</f>
        <v>no</v>
      </c>
      <c r="D4435" s="76" t="str">
        <f t="shared" si="1636"/>
        <v>yes</v>
      </c>
      <c r="E4435" s="76" t="str">
        <f t="shared" si="1638"/>
        <v>country supported</v>
      </c>
      <c r="F4435" s="8" t="s">
        <v>472</v>
      </c>
      <c r="G4435" s="7" t="s">
        <v>473</v>
      </c>
      <c r="H4435" s="5" t="s">
        <v>474</v>
      </c>
      <c r="I4435" s="7" t="s">
        <v>138</v>
      </c>
      <c r="J4435" s="83" t="s">
        <v>72</v>
      </c>
      <c r="K4435" s="59" t="str">
        <f t="shared" si="1648"/>
        <v>notmandatory</v>
      </c>
      <c r="L4435" s="83"/>
      <c r="M4435" s="59" t="str">
        <f t="shared" si="1645"/>
        <v>notmandatorybuyeryessupplier</v>
      </c>
      <c r="N4435" s="24" t="s">
        <v>164</v>
      </c>
      <c r="O4435" s="59" t="str">
        <f t="shared" si="1646"/>
        <v>can you provide data on invoice? Answer in column L by Yes or No</v>
      </c>
    </row>
    <row r="4436" spans="1:15" ht="14.4" x14ac:dyDescent="0.25">
      <c r="A4436" s="76" t="s">
        <v>92</v>
      </c>
      <c r="B4436" s="76" t="str">
        <f>VLOOKUP(A4436,'Buyer Countries '!$B$2:$C$301,2,FALSE)</f>
        <v>yes</v>
      </c>
      <c r="C4436" s="76" t="str">
        <f>VLOOKUP(A4436,'Supplier Countries'!$B$2:$D$301,3,FALSE)</f>
        <v>no</v>
      </c>
      <c r="D4436" s="76" t="str">
        <f t="shared" si="1636"/>
        <v>yes</v>
      </c>
      <c r="E4436" s="76" t="str">
        <f t="shared" si="1638"/>
        <v>country supported</v>
      </c>
      <c r="F4436" s="9" t="s">
        <v>132</v>
      </c>
      <c r="G4436" s="10" t="s">
        <v>475</v>
      </c>
      <c r="H4436" s="10"/>
      <c r="I4436" s="11"/>
      <c r="J4436" s="21" t="s">
        <v>134</v>
      </c>
      <c r="K4436" s="11"/>
      <c r="L4436" s="21"/>
      <c r="M4436" s="11"/>
      <c r="N4436" s="21"/>
      <c r="O4436" s="11"/>
    </row>
    <row r="4437" spans="1:15" ht="14.4" x14ac:dyDescent="0.25">
      <c r="A4437" s="76" t="s">
        <v>92</v>
      </c>
      <c r="B4437" s="76" t="str">
        <f>VLOOKUP(A4437,'Buyer Countries '!$B$2:$C$301,2,FALSE)</f>
        <v>yes</v>
      </c>
      <c r="C4437" s="76" t="str">
        <f>VLOOKUP(A4437,'Supplier Countries'!$B$2:$D$301,3,FALSE)</f>
        <v>no</v>
      </c>
      <c r="D4437" s="76" t="str">
        <f t="shared" si="1636"/>
        <v>yes</v>
      </c>
      <c r="E4437" s="76" t="str">
        <f t="shared" si="1638"/>
        <v>country supported</v>
      </c>
      <c r="F4437" s="8" t="s">
        <v>476</v>
      </c>
      <c r="G4437" s="7" t="s">
        <v>477</v>
      </c>
      <c r="H4437" s="5"/>
      <c r="I4437" s="7" t="s">
        <v>138</v>
      </c>
      <c r="J4437" s="83" t="s">
        <v>75</v>
      </c>
      <c r="K4437" s="59" t="str">
        <f t="shared" ref="K4437:K4443" si="1649">IF(I4437="Mandatory","mandatory","notmandatory")</f>
        <v>notmandatory</v>
      </c>
      <c r="L4437" s="83"/>
      <c r="M4437" s="59" t="str">
        <f t="shared" ref="M4437:M4443" si="1650">K4437&amp;"buyer"&amp;J4437&amp;"supplier"&amp;L4437</f>
        <v>notmandatorybuyernosupplier</v>
      </c>
      <c r="N4437" s="24" t="s">
        <v>478</v>
      </c>
      <c r="O4437" s="59" t="str">
        <f t="shared" ref="O4437:O4443" si="1651">IF(D4437="noyes","country not in scope for buyer, contact buyer",
IF(D4437="no","country not in scope for buyer, no need to review",
IF(D4437="nono","country not in scope for buyer and supplier no need to review",
IF(D4437="yesno","country not in scope for supplier no need to review",
IF(M4437="notmandatorybuyeryessupplierno","can buyer relax rule in SBN or ERP to accept invoice without this, if not provide data on PDF, if not move to Portal invoice",
IF(M4437="mandatorybuyeryessupplierno","SAP business network requires this information, provide it or move to Portal invoice",IF(M4437="mandatorybuyeryessupplier","SAP Business Network requires this information, provide it or move to Portal invoice",
IF(M4437="notmandatorybuyeryessupplier","can you provide data on invoice? Answer in column L by Yes or No",
IF(M4437="notmandatorybuyernosupplieryes","data not required set dropdown to blank in column L",
IF(M4437="notmandatorybuyersupplieryes","data not required set dropdown to blank in column L","good job, perfect match!"))))))))))</f>
        <v>good job, perfect match!</v>
      </c>
    </row>
    <row r="4438" spans="1:15" ht="14.4" x14ac:dyDescent="0.25">
      <c r="A4438" s="76" t="s">
        <v>92</v>
      </c>
      <c r="B4438" s="76" t="str">
        <f>VLOOKUP(A4438,'Buyer Countries '!$B$2:$C$301,2,FALSE)</f>
        <v>yes</v>
      </c>
      <c r="C4438" s="76" t="str">
        <f>VLOOKUP(A4438,'Supplier Countries'!$B$2:$D$301,3,FALSE)</f>
        <v>no</v>
      </c>
      <c r="D4438" s="76" t="str">
        <f t="shared" si="1636"/>
        <v>yes</v>
      </c>
      <c r="E4438" s="76" t="str">
        <f t="shared" si="1638"/>
        <v>country supported</v>
      </c>
      <c r="F4438" s="8" t="s">
        <v>479</v>
      </c>
      <c r="G4438" s="7" t="s">
        <v>480</v>
      </c>
      <c r="H4438" s="5"/>
      <c r="I4438" s="7" t="s">
        <v>138</v>
      </c>
      <c r="J4438" s="83" t="s">
        <v>75</v>
      </c>
      <c r="K4438" s="59" t="str">
        <f t="shared" si="1649"/>
        <v>notmandatory</v>
      </c>
      <c r="L4438" s="83"/>
      <c r="M4438" s="59" t="str">
        <f t="shared" si="1650"/>
        <v>notmandatorybuyernosupplier</v>
      </c>
      <c r="N4438" s="24" t="s">
        <v>262</v>
      </c>
      <c r="O4438" s="59" t="str">
        <f t="shared" si="1651"/>
        <v>good job, perfect match!</v>
      </c>
    </row>
    <row r="4439" spans="1:15" ht="14.4" x14ac:dyDescent="0.25">
      <c r="A4439" s="76" t="s">
        <v>92</v>
      </c>
      <c r="B4439" s="76" t="str">
        <f>VLOOKUP(A4439,'Buyer Countries '!$B$2:$C$301,2,FALSE)</f>
        <v>yes</v>
      </c>
      <c r="C4439" s="76" t="str">
        <f>VLOOKUP(A4439,'Supplier Countries'!$B$2:$D$301,3,FALSE)</f>
        <v>no</v>
      </c>
      <c r="D4439" s="76" t="str">
        <f t="shared" si="1636"/>
        <v>yes</v>
      </c>
      <c r="E4439" s="76" t="str">
        <f t="shared" si="1638"/>
        <v>country supported</v>
      </c>
      <c r="F4439" s="8" t="s">
        <v>481</v>
      </c>
      <c r="G4439" s="7" t="s">
        <v>482</v>
      </c>
      <c r="H4439" s="5"/>
      <c r="I4439" s="7" t="s">
        <v>138</v>
      </c>
      <c r="J4439" s="83" t="s">
        <v>75</v>
      </c>
      <c r="K4439" s="59" t="str">
        <f t="shared" si="1649"/>
        <v>notmandatory</v>
      </c>
      <c r="L4439" s="83"/>
      <c r="M4439" s="59" t="str">
        <f t="shared" si="1650"/>
        <v>notmandatorybuyernosupplier</v>
      </c>
      <c r="N4439" s="24" t="s">
        <v>262</v>
      </c>
      <c r="O4439" s="59" t="str">
        <f t="shared" si="1651"/>
        <v>good job, perfect match!</v>
      </c>
    </row>
    <row r="4440" spans="1:15" ht="14.4" x14ac:dyDescent="0.25">
      <c r="A4440" s="76" t="s">
        <v>92</v>
      </c>
      <c r="B4440" s="76" t="str">
        <f>VLOOKUP(A4440,'Buyer Countries '!$B$2:$C$301,2,FALSE)</f>
        <v>yes</v>
      </c>
      <c r="C4440" s="76" t="str">
        <f>VLOOKUP(A4440,'Supplier Countries'!$B$2:$D$301,3,FALSE)</f>
        <v>no</v>
      </c>
      <c r="D4440" s="76" t="str">
        <f t="shared" si="1636"/>
        <v>yes</v>
      </c>
      <c r="E4440" s="76" t="str">
        <f t="shared" si="1638"/>
        <v>country supported</v>
      </c>
      <c r="F4440" s="8" t="s">
        <v>483</v>
      </c>
      <c r="G4440" s="7" t="s">
        <v>484</v>
      </c>
      <c r="H4440" s="5"/>
      <c r="I4440" s="7" t="s">
        <v>138</v>
      </c>
      <c r="J4440" s="83" t="s">
        <v>75</v>
      </c>
      <c r="K4440" s="59" t="str">
        <f t="shared" si="1649"/>
        <v>notmandatory</v>
      </c>
      <c r="L4440" s="83"/>
      <c r="M4440" s="59" t="str">
        <f t="shared" si="1650"/>
        <v>notmandatorybuyernosupplier</v>
      </c>
      <c r="N4440" s="24" t="s">
        <v>262</v>
      </c>
      <c r="O4440" s="59" t="str">
        <f t="shared" si="1651"/>
        <v>good job, perfect match!</v>
      </c>
    </row>
    <row r="4441" spans="1:15" ht="14.4" x14ac:dyDescent="0.25">
      <c r="A4441" s="76" t="s">
        <v>92</v>
      </c>
      <c r="B4441" s="76" t="str">
        <f>VLOOKUP(A4441,'Buyer Countries '!$B$2:$C$301,2,FALSE)</f>
        <v>yes</v>
      </c>
      <c r="C4441" s="76" t="str">
        <f>VLOOKUP(A4441,'Supplier Countries'!$B$2:$D$301,3,FALSE)</f>
        <v>no</v>
      </c>
      <c r="D4441" s="76" t="str">
        <f t="shared" si="1636"/>
        <v>yes</v>
      </c>
      <c r="E4441" s="76" t="str">
        <f t="shared" si="1638"/>
        <v>country supported</v>
      </c>
      <c r="F4441" s="8" t="s">
        <v>485</v>
      </c>
      <c r="G4441" s="7" t="s">
        <v>486</v>
      </c>
      <c r="H4441" s="5"/>
      <c r="I4441" s="7" t="s">
        <v>138</v>
      </c>
      <c r="J4441" s="83" t="s">
        <v>72</v>
      </c>
      <c r="K4441" s="59" t="str">
        <f t="shared" si="1649"/>
        <v>notmandatory</v>
      </c>
      <c r="L4441" s="83"/>
      <c r="M4441" s="59" t="str">
        <f t="shared" si="1650"/>
        <v>notmandatorybuyeryessupplier</v>
      </c>
      <c r="N4441" s="24" t="s">
        <v>262</v>
      </c>
      <c r="O4441" s="59" t="str">
        <f t="shared" si="1651"/>
        <v>can you provide data on invoice? Answer in column L by Yes or No</v>
      </c>
    </row>
    <row r="4442" spans="1:15" ht="14.4" x14ac:dyDescent="0.25">
      <c r="A4442" s="76" t="s">
        <v>92</v>
      </c>
      <c r="B4442" s="76" t="str">
        <f>VLOOKUP(A4442,'Buyer Countries '!$B$2:$C$301,2,FALSE)</f>
        <v>yes</v>
      </c>
      <c r="C4442" s="76" t="str">
        <f>VLOOKUP(A4442,'Supplier Countries'!$B$2:$D$301,3,FALSE)</f>
        <v>no</v>
      </c>
      <c r="D4442" s="76" t="str">
        <f t="shared" si="1636"/>
        <v>yes</v>
      </c>
      <c r="E4442" s="76" t="str">
        <f t="shared" si="1638"/>
        <v>country supported</v>
      </c>
      <c r="F4442" s="8" t="s">
        <v>487</v>
      </c>
      <c r="G4442" s="7" t="s">
        <v>488</v>
      </c>
      <c r="H4442" s="5"/>
      <c r="I4442" s="7" t="s">
        <v>138</v>
      </c>
      <c r="J4442" s="83" t="s">
        <v>75</v>
      </c>
      <c r="K4442" s="59" t="str">
        <f t="shared" si="1649"/>
        <v>notmandatory</v>
      </c>
      <c r="L4442" s="83"/>
      <c r="M4442" s="59" t="str">
        <f t="shared" si="1650"/>
        <v>notmandatorybuyernosupplier</v>
      </c>
      <c r="N4442" s="24" t="s">
        <v>262</v>
      </c>
      <c r="O4442" s="59" t="str">
        <f t="shared" si="1651"/>
        <v>good job, perfect match!</v>
      </c>
    </row>
    <row r="4443" spans="1:15" ht="14.4" x14ac:dyDescent="0.25">
      <c r="A4443" s="76" t="s">
        <v>92</v>
      </c>
      <c r="B4443" s="76" t="str">
        <f>VLOOKUP(A4443,'Buyer Countries '!$B$2:$C$301,2,FALSE)</f>
        <v>yes</v>
      </c>
      <c r="C4443" s="76" t="str">
        <f>VLOOKUP(A4443,'Supplier Countries'!$B$2:$D$301,3,FALSE)</f>
        <v>no</v>
      </c>
      <c r="D4443" s="76" t="str">
        <f t="shared" si="1636"/>
        <v>yes</v>
      </c>
      <c r="E4443" s="76" t="str">
        <f t="shared" si="1638"/>
        <v>country supported</v>
      </c>
      <c r="F4443" s="8" t="s">
        <v>489</v>
      </c>
      <c r="G4443" s="7" t="s">
        <v>490</v>
      </c>
      <c r="H4443" s="5"/>
      <c r="I4443" s="7" t="s">
        <v>138</v>
      </c>
      <c r="J4443" s="83" t="s">
        <v>72</v>
      </c>
      <c r="K4443" s="59" t="str">
        <f t="shared" si="1649"/>
        <v>notmandatory</v>
      </c>
      <c r="L4443" s="83"/>
      <c r="M4443" s="59" t="str">
        <f t="shared" si="1650"/>
        <v>notmandatorybuyeryessupplier</v>
      </c>
      <c r="N4443" s="24" t="s">
        <v>262</v>
      </c>
      <c r="O4443" s="59" t="str">
        <f t="shared" si="1651"/>
        <v>can you provide data on invoice? Answer in column L by Yes or No</v>
      </c>
    </row>
    <row r="4444" spans="1:15" ht="14.4" x14ac:dyDescent="0.25">
      <c r="A4444" s="76" t="s">
        <v>92</v>
      </c>
      <c r="B4444" s="76" t="str">
        <f>VLOOKUP(A4444,'Buyer Countries '!$B$2:$C$301,2,FALSE)</f>
        <v>yes</v>
      </c>
      <c r="C4444" s="76" t="str">
        <f>VLOOKUP(A4444,'Supplier Countries'!$B$2:$D$301,3,FALSE)</f>
        <v>no</v>
      </c>
      <c r="D4444" s="76" t="str">
        <f t="shared" si="1636"/>
        <v>yes</v>
      </c>
      <c r="E4444" s="76" t="str">
        <f t="shared" si="1638"/>
        <v>country supported</v>
      </c>
      <c r="F4444" s="9" t="s">
        <v>132</v>
      </c>
      <c r="G4444" s="10" t="s">
        <v>491</v>
      </c>
      <c r="H4444" s="10"/>
      <c r="I4444" s="11"/>
      <c r="J4444" s="21" t="s">
        <v>134</v>
      </c>
      <c r="K4444" s="11"/>
      <c r="L4444" s="21"/>
      <c r="M4444" s="11"/>
      <c r="N4444" s="21"/>
      <c r="O4444" s="11"/>
    </row>
    <row r="4445" spans="1:15" ht="43.2" x14ac:dyDescent="0.25">
      <c r="A4445" s="76" t="s">
        <v>92</v>
      </c>
      <c r="B4445" s="76" t="str">
        <f>VLOOKUP(A4445,'Buyer Countries '!$B$2:$C$301,2,FALSE)</f>
        <v>yes</v>
      </c>
      <c r="C4445" s="76" t="str">
        <f>VLOOKUP(A4445,'Supplier Countries'!$B$2:$D$301,3,FALSE)</f>
        <v>no</v>
      </c>
      <c r="D4445" s="76" t="str">
        <f t="shared" si="1636"/>
        <v>yes</v>
      </c>
      <c r="E4445" s="76" t="str">
        <f t="shared" si="1638"/>
        <v>country supported</v>
      </c>
      <c r="F4445" s="8" t="s">
        <v>492</v>
      </c>
      <c r="G4445" s="7" t="s">
        <v>493</v>
      </c>
      <c r="H4445" s="5"/>
      <c r="I4445" s="7" t="s">
        <v>138</v>
      </c>
      <c r="J4445" s="83" t="s">
        <v>75</v>
      </c>
      <c r="K4445" s="59" t="str">
        <f t="shared" ref="K4445:K4451" si="1652">IF(I4445="Mandatory","mandatory","notmandatory")</f>
        <v>notmandatory</v>
      </c>
      <c r="L4445" s="83"/>
      <c r="M4445" s="59" t="str">
        <f t="shared" ref="M4445:M4451" si="1653">K4445&amp;"buyer"&amp;J4445&amp;"supplier"&amp;L4445</f>
        <v>notmandatorybuyernosupplier</v>
      </c>
      <c r="N4445" s="24" t="s">
        <v>430</v>
      </c>
      <c r="O4445" s="59" t="str">
        <f t="shared" ref="O4445:O4451" si="1654">IF(D4445="noyes","country not in scope for buyer, contact buyer",
IF(D4445="no","country not in scope for buyer, no need to review",
IF(D4445="nono","country not in scope for buyer and supplier no need to review",
IF(D4445="yesno","country not in scope for supplier no need to review",
IF(M4445="notmandatorybuyeryessupplierno","can buyer relax rule in SBN or ERP to accept invoice without this, if not provide data on PDF, if not move to Portal invoice",
IF(M4445="mandatorybuyeryessupplierno","SAP business network requires this information, provide it or move to Portal invoice",IF(M4445="mandatorybuyeryessupplier","SAP Business Network requires this information, provide it or move to Portal invoice",
IF(M4445="notmandatorybuyeryessupplier","can you provide data on invoice? Answer in column L by Yes or No",
IF(M4445="notmandatorybuyernosupplieryes","data not required set dropdown to blank in column L",
IF(M4445="notmandatorybuyersupplieryes","data not required set dropdown to blank in column L","good job, perfect match!"))))))))))</f>
        <v>good job, perfect match!</v>
      </c>
    </row>
    <row r="4446" spans="1:15" ht="43.2" x14ac:dyDescent="0.25">
      <c r="A4446" s="76" t="s">
        <v>92</v>
      </c>
      <c r="B4446" s="76" t="str">
        <f>VLOOKUP(A4446,'Buyer Countries '!$B$2:$C$301,2,FALSE)</f>
        <v>yes</v>
      </c>
      <c r="C4446" s="76" t="str">
        <f>VLOOKUP(A4446,'Supplier Countries'!$B$2:$D$301,3,FALSE)</f>
        <v>no</v>
      </c>
      <c r="D4446" s="76" t="str">
        <f t="shared" si="1636"/>
        <v>yes</v>
      </c>
      <c r="E4446" s="76" t="str">
        <f t="shared" si="1638"/>
        <v>country supported</v>
      </c>
      <c r="F4446" s="8" t="s">
        <v>494</v>
      </c>
      <c r="G4446" s="7" t="s">
        <v>495</v>
      </c>
      <c r="H4446" s="5"/>
      <c r="I4446" s="7" t="s">
        <v>138</v>
      </c>
      <c r="J4446" s="83" t="s">
        <v>75</v>
      </c>
      <c r="K4446" s="59" t="str">
        <f t="shared" si="1652"/>
        <v>notmandatory</v>
      </c>
      <c r="L4446" s="83"/>
      <c r="M4446" s="59" t="str">
        <f t="shared" si="1653"/>
        <v>notmandatorybuyernosupplier</v>
      </c>
      <c r="N4446" s="24" t="s">
        <v>430</v>
      </c>
      <c r="O4446" s="59" t="str">
        <f t="shared" si="1654"/>
        <v>good job, perfect match!</v>
      </c>
    </row>
    <row r="4447" spans="1:15" ht="43.2" x14ac:dyDescent="0.25">
      <c r="A4447" s="76" t="s">
        <v>92</v>
      </c>
      <c r="B4447" s="76" t="str">
        <f>VLOOKUP(A4447,'Buyer Countries '!$B$2:$C$301,2,FALSE)</f>
        <v>yes</v>
      </c>
      <c r="C4447" s="76" t="str">
        <f>VLOOKUP(A4447,'Supplier Countries'!$B$2:$D$301,3,FALSE)</f>
        <v>no</v>
      </c>
      <c r="D4447" s="76" t="str">
        <f t="shared" si="1636"/>
        <v>yes</v>
      </c>
      <c r="E4447" s="76" t="str">
        <f t="shared" si="1638"/>
        <v>country supported</v>
      </c>
      <c r="F4447" s="8" t="s">
        <v>496</v>
      </c>
      <c r="G4447" s="7" t="s">
        <v>497</v>
      </c>
      <c r="H4447" s="5"/>
      <c r="I4447" s="7" t="s">
        <v>138</v>
      </c>
      <c r="J4447" s="83" t="s">
        <v>75</v>
      </c>
      <c r="K4447" s="59" t="str">
        <f t="shared" si="1652"/>
        <v>notmandatory</v>
      </c>
      <c r="L4447" s="83"/>
      <c r="M4447" s="59" t="str">
        <f t="shared" si="1653"/>
        <v>notmandatorybuyernosupplier</v>
      </c>
      <c r="N4447" s="24" t="s">
        <v>430</v>
      </c>
      <c r="O4447" s="59" t="str">
        <f t="shared" si="1654"/>
        <v>good job, perfect match!</v>
      </c>
    </row>
    <row r="4448" spans="1:15" ht="43.2" x14ac:dyDescent="0.25">
      <c r="A4448" s="76" t="s">
        <v>92</v>
      </c>
      <c r="B4448" s="76" t="str">
        <f>VLOOKUP(A4448,'Buyer Countries '!$B$2:$C$301,2,FALSE)</f>
        <v>yes</v>
      </c>
      <c r="C4448" s="76" t="str">
        <f>VLOOKUP(A4448,'Supplier Countries'!$B$2:$D$301,3,FALSE)</f>
        <v>no</v>
      </c>
      <c r="D4448" s="76" t="str">
        <f t="shared" si="1636"/>
        <v>yes</v>
      </c>
      <c r="E4448" s="76" t="str">
        <f t="shared" si="1638"/>
        <v>country supported</v>
      </c>
      <c r="F4448" s="8" t="s">
        <v>498</v>
      </c>
      <c r="G4448" s="7" t="s">
        <v>499</v>
      </c>
      <c r="H4448" s="5"/>
      <c r="I4448" s="7" t="s">
        <v>138</v>
      </c>
      <c r="J4448" s="83" t="s">
        <v>75</v>
      </c>
      <c r="K4448" s="59" t="str">
        <f t="shared" si="1652"/>
        <v>notmandatory</v>
      </c>
      <c r="L4448" s="83"/>
      <c r="M4448" s="59" t="str">
        <f t="shared" si="1653"/>
        <v>notmandatorybuyernosupplier</v>
      </c>
      <c r="N4448" s="24" t="s">
        <v>430</v>
      </c>
      <c r="O4448" s="59" t="str">
        <f t="shared" si="1654"/>
        <v>good job, perfect match!</v>
      </c>
    </row>
    <row r="4449" spans="1:15" ht="43.2" x14ac:dyDescent="0.25">
      <c r="A4449" s="76" t="s">
        <v>92</v>
      </c>
      <c r="B4449" s="76" t="str">
        <f>VLOOKUP(A4449,'Buyer Countries '!$B$2:$C$301,2,FALSE)</f>
        <v>yes</v>
      </c>
      <c r="C4449" s="76" t="str">
        <f>VLOOKUP(A4449,'Supplier Countries'!$B$2:$D$301,3,FALSE)</f>
        <v>no</v>
      </c>
      <c r="D4449" s="76" t="str">
        <f t="shared" si="1636"/>
        <v>yes</v>
      </c>
      <c r="E4449" s="76" t="str">
        <f t="shared" si="1638"/>
        <v>country supported</v>
      </c>
      <c r="F4449" s="8" t="s">
        <v>500</v>
      </c>
      <c r="G4449" s="7" t="s">
        <v>501</v>
      </c>
      <c r="H4449" s="5"/>
      <c r="I4449" s="7" t="s">
        <v>138</v>
      </c>
      <c r="J4449" s="83" t="s">
        <v>75</v>
      </c>
      <c r="K4449" s="59" t="str">
        <f t="shared" si="1652"/>
        <v>notmandatory</v>
      </c>
      <c r="L4449" s="83"/>
      <c r="M4449" s="59" t="str">
        <f t="shared" si="1653"/>
        <v>notmandatorybuyernosupplier</v>
      </c>
      <c r="N4449" s="24" t="s">
        <v>430</v>
      </c>
      <c r="O4449" s="59" t="str">
        <f t="shared" si="1654"/>
        <v>good job, perfect match!</v>
      </c>
    </row>
    <row r="4450" spans="1:15" ht="43.2" x14ac:dyDescent="0.25">
      <c r="A4450" s="76" t="s">
        <v>92</v>
      </c>
      <c r="B4450" s="76" t="str">
        <f>VLOOKUP(A4450,'Buyer Countries '!$B$2:$C$301,2,FALSE)</f>
        <v>yes</v>
      </c>
      <c r="C4450" s="76" t="str">
        <f>VLOOKUP(A4450,'Supplier Countries'!$B$2:$D$301,3,FALSE)</f>
        <v>no</v>
      </c>
      <c r="D4450" s="76" t="str">
        <f t="shared" si="1636"/>
        <v>yes</v>
      </c>
      <c r="E4450" s="76" t="str">
        <f t="shared" si="1638"/>
        <v>country supported</v>
      </c>
      <c r="F4450" s="8" t="s">
        <v>502</v>
      </c>
      <c r="G4450" s="7" t="s">
        <v>503</v>
      </c>
      <c r="H4450" s="5"/>
      <c r="I4450" s="7" t="s">
        <v>138</v>
      </c>
      <c r="J4450" s="83" t="s">
        <v>75</v>
      </c>
      <c r="K4450" s="59" t="str">
        <f t="shared" si="1652"/>
        <v>notmandatory</v>
      </c>
      <c r="L4450" s="83"/>
      <c r="M4450" s="59" t="str">
        <f t="shared" si="1653"/>
        <v>notmandatorybuyernosupplier</v>
      </c>
      <c r="N4450" s="24" t="s">
        <v>430</v>
      </c>
      <c r="O4450" s="59" t="str">
        <f t="shared" si="1654"/>
        <v>good job, perfect match!</v>
      </c>
    </row>
    <row r="4451" spans="1:15" ht="43.2" x14ac:dyDescent="0.25">
      <c r="A4451" s="76" t="s">
        <v>92</v>
      </c>
      <c r="B4451" s="76" t="str">
        <f>VLOOKUP(A4451,'Buyer Countries '!$B$2:$C$301,2,FALSE)</f>
        <v>yes</v>
      </c>
      <c r="C4451" s="76" t="str">
        <f>VLOOKUP(A4451,'Supplier Countries'!$B$2:$D$301,3,FALSE)</f>
        <v>no</v>
      </c>
      <c r="D4451" s="76" t="str">
        <f t="shared" si="1636"/>
        <v>yes</v>
      </c>
      <c r="E4451" s="76" t="str">
        <f t="shared" si="1638"/>
        <v>country supported</v>
      </c>
      <c r="F4451" s="8" t="s">
        <v>504</v>
      </c>
      <c r="G4451" s="7" t="s">
        <v>505</v>
      </c>
      <c r="H4451" s="5"/>
      <c r="I4451" s="7" t="s">
        <v>138</v>
      </c>
      <c r="J4451" s="83" t="s">
        <v>75</v>
      </c>
      <c r="K4451" s="59" t="str">
        <f t="shared" si="1652"/>
        <v>notmandatory</v>
      </c>
      <c r="L4451" s="83"/>
      <c r="M4451" s="59" t="str">
        <f t="shared" si="1653"/>
        <v>notmandatorybuyernosupplier</v>
      </c>
      <c r="N4451" s="24" t="s">
        <v>430</v>
      </c>
      <c r="O4451" s="59" t="str">
        <f t="shared" si="1654"/>
        <v>good job, perfect match!</v>
      </c>
    </row>
    <row r="4452" spans="1:15" ht="14.4" x14ac:dyDescent="0.25">
      <c r="A4452" s="76" t="s">
        <v>92</v>
      </c>
      <c r="B4452" s="76" t="str">
        <f>VLOOKUP(A4452,'Buyer Countries '!$B$2:$C$301,2,FALSE)</f>
        <v>yes</v>
      </c>
      <c r="C4452" s="76" t="str">
        <f>VLOOKUP(A4452,'Supplier Countries'!$B$2:$D$301,3,FALSE)</f>
        <v>no</v>
      </c>
      <c r="D4452" s="76" t="str">
        <f t="shared" si="1636"/>
        <v>yes</v>
      </c>
      <c r="E4452" s="76" t="str">
        <f t="shared" si="1638"/>
        <v>country supported</v>
      </c>
      <c r="F4452" s="9" t="s">
        <v>132</v>
      </c>
      <c r="G4452" s="10" t="s">
        <v>506</v>
      </c>
      <c r="H4452" s="10"/>
      <c r="I4452" s="11"/>
      <c r="J4452" s="21"/>
      <c r="K4452" s="11"/>
      <c r="L4452" s="21"/>
      <c r="M4452" s="11"/>
      <c r="N4452" s="21"/>
      <c r="O4452" s="11"/>
    </row>
    <row r="4453" spans="1:15" ht="43.2" x14ac:dyDescent="0.25">
      <c r="A4453" s="76" t="s">
        <v>92</v>
      </c>
      <c r="B4453" s="76" t="str">
        <f>VLOOKUP(A4453,'Buyer Countries '!$B$2:$C$301,2,FALSE)</f>
        <v>yes</v>
      </c>
      <c r="C4453" s="76" t="str">
        <f>VLOOKUP(A4453,'Supplier Countries'!$B$2:$D$301,3,FALSE)</f>
        <v>no</v>
      </c>
      <c r="D4453" s="76" t="str">
        <f t="shared" si="1636"/>
        <v>yes</v>
      </c>
      <c r="E4453" s="76" t="str">
        <f t="shared" si="1638"/>
        <v>country supported</v>
      </c>
      <c r="F4453" s="8" t="s">
        <v>507</v>
      </c>
      <c r="G4453" s="7" t="s">
        <v>508</v>
      </c>
      <c r="H4453" s="5"/>
      <c r="I4453" s="7" t="s">
        <v>138</v>
      </c>
      <c r="J4453" s="83" t="s">
        <v>75</v>
      </c>
      <c r="K4453" s="59" t="str">
        <f t="shared" ref="K4453:K4459" si="1655">IF(I4453="Mandatory","mandatory","notmandatory")</f>
        <v>notmandatory</v>
      </c>
      <c r="L4453" s="83"/>
      <c r="M4453" s="59" t="str">
        <f t="shared" ref="M4453:M4459" si="1656">K4453&amp;"buyer"&amp;J4453&amp;"supplier"&amp;L4453</f>
        <v>notmandatorybuyernosupplier</v>
      </c>
      <c r="N4453" s="24" t="s">
        <v>430</v>
      </c>
      <c r="O4453" s="59" t="str">
        <f t="shared" ref="O4453:O4459" si="1657">IF(D4453="noyes","country not in scope for buyer, contact buyer",
IF(D4453="no","country not in scope for buyer, no need to review",
IF(D4453="nono","country not in scope for buyer and supplier no need to review",
IF(D4453="yesno","country not in scope for supplier no need to review",
IF(M4453="notmandatorybuyeryessupplierno","can buyer relax rule in SBN or ERP to accept invoice without this, if not provide data on PDF, if not move to Portal invoice",
IF(M4453="mandatorybuyeryessupplierno","SAP business network requires this information, provide it or move to Portal invoice",IF(M4453="mandatorybuyeryessupplier","SAP Business Network requires this information, provide it or move to Portal invoice",
IF(M4453="notmandatorybuyeryessupplier","can you provide data on invoice? Answer in column L by Yes or No",
IF(M4453="notmandatorybuyernosupplieryes","data not required set dropdown to blank in column L",
IF(M4453="notmandatorybuyersupplieryes","data not required set dropdown to blank in column L","good job, perfect match!"))))))))))</f>
        <v>good job, perfect match!</v>
      </c>
    </row>
    <row r="4454" spans="1:15" ht="43.2" x14ac:dyDescent="0.25">
      <c r="A4454" s="76" t="s">
        <v>92</v>
      </c>
      <c r="B4454" s="76" t="str">
        <f>VLOOKUP(A4454,'Buyer Countries '!$B$2:$C$301,2,FALSE)</f>
        <v>yes</v>
      </c>
      <c r="C4454" s="76" t="str">
        <f>VLOOKUP(A4454,'Supplier Countries'!$B$2:$D$301,3,FALSE)</f>
        <v>no</v>
      </c>
      <c r="D4454" s="76" t="str">
        <f t="shared" si="1636"/>
        <v>yes</v>
      </c>
      <c r="E4454" s="76" t="str">
        <f t="shared" si="1638"/>
        <v>country supported</v>
      </c>
      <c r="F4454" s="8" t="s">
        <v>509</v>
      </c>
      <c r="G4454" s="7" t="s">
        <v>510</v>
      </c>
      <c r="H4454" s="5"/>
      <c r="I4454" s="7" t="s">
        <v>138</v>
      </c>
      <c r="J4454" s="83" t="s">
        <v>75</v>
      </c>
      <c r="K4454" s="59" t="str">
        <f t="shared" si="1655"/>
        <v>notmandatory</v>
      </c>
      <c r="L4454" s="83"/>
      <c r="M4454" s="59" t="str">
        <f t="shared" si="1656"/>
        <v>notmandatorybuyernosupplier</v>
      </c>
      <c r="N4454" s="24" t="s">
        <v>430</v>
      </c>
      <c r="O4454" s="59" t="str">
        <f t="shared" si="1657"/>
        <v>good job, perfect match!</v>
      </c>
    </row>
    <row r="4455" spans="1:15" ht="43.2" x14ac:dyDescent="0.25">
      <c r="A4455" s="76" t="s">
        <v>92</v>
      </c>
      <c r="B4455" s="76" t="str">
        <f>VLOOKUP(A4455,'Buyer Countries '!$B$2:$C$301,2,FALSE)</f>
        <v>yes</v>
      </c>
      <c r="C4455" s="76" t="str">
        <f>VLOOKUP(A4455,'Supplier Countries'!$B$2:$D$301,3,FALSE)</f>
        <v>no</v>
      </c>
      <c r="D4455" s="76" t="str">
        <f t="shared" si="1636"/>
        <v>yes</v>
      </c>
      <c r="E4455" s="76" t="str">
        <f t="shared" si="1638"/>
        <v>country supported</v>
      </c>
      <c r="F4455" s="8" t="s">
        <v>511</v>
      </c>
      <c r="G4455" s="7" t="s">
        <v>512</v>
      </c>
      <c r="H4455" s="5"/>
      <c r="I4455" s="7" t="s">
        <v>138</v>
      </c>
      <c r="J4455" s="83" t="s">
        <v>75</v>
      </c>
      <c r="K4455" s="59" t="str">
        <f t="shared" si="1655"/>
        <v>notmandatory</v>
      </c>
      <c r="L4455" s="83"/>
      <c r="M4455" s="59" t="str">
        <f t="shared" si="1656"/>
        <v>notmandatorybuyernosupplier</v>
      </c>
      <c r="N4455" s="24" t="s">
        <v>430</v>
      </c>
      <c r="O4455" s="59" t="str">
        <f t="shared" si="1657"/>
        <v>good job, perfect match!</v>
      </c>
    </row>
    <row r="4456" spans="1:15" ht="43.2" x14ac:dyDescent="0.25">
      <c r="A4456" s="76" t="s">
        <v>92</v>
      </c>
      <c r="B4456" s="76" t="str">
        <f>VLOOKUP(A4456,'Buyer Countries '!$B$2:$C$301,2,FALSE)</f>
        <v>yes</v>
      </c>
      <c r="C4456" s="76" t="str">
        <f>VLOOKUP(A4456,'Supplier Countries'!$B$2:$D$301,3,FALSE)</f>
        <v>no</v>
      </c>
      <c r="D4456" s="76" t="str">
        <f t="shared" si="1636"/>
        <v>yes</v>
      </c>
      <c r="E4456" s="76" t="str">
        <f t="shared" si="1638"/>
        <v>country supported</v>
      </c>
      <c r="F4456" s="8" t="s">
        <v>513</v>
      </c>
      <c r="G4456" s="7" t="s">
        <v>514</v>
      </c>
      <c r="H4456" s="5"/>
      <c r="I4456" s="7" t="s">
        <v>138</v>
      </c>
      <c r="J4456" s="83" t="s">
        <v>75</v>
      </c>
      <c r="K4456" s="59" t="str">
        <f t="shared" si="1655"/>
        <v>notmandatory</v>
      </c>
      <c r="L4456" s="83"/>
      <c r="M4456" s="59" t="str">
        <f t="shared" si="1656"/>
        <v>notmandatorybuyernosupplier</v>
      </c>
      <c r="N4456" s="24" t="s">
        <v>430</v>
      </c>
      <c r="O4456" s="59" t="str">
        <f t="shared" si="1657"/>
        <v>good job, perfect match!</v>
      </c>
    </row>
    <row r="4457" spans="1:15" ht="43.2" x14ac:dyDescent="0.25">
      <c r="A4457" s="76" t="s">
        <v>92</v>
      </c>
      <c r="B4457" s="76" t="str">
        <f>VLOOKUP(A4457,'Buyer Countries '!$B$2:$C$301,2,FALSE)</f>
        <v>yes</v>
      </c>
      <c r="C4457" s="76" t="str">
        <f>VLOOKUP(A4457,'Supplier Countries'!$B$2:$D$301,3,FALSE)</f>
        <v>no</v>
      </c>
      <c r="D4457" s="76" t="str">
        <f t="shared" si="1636"/>
        <v>yes</v>
      </c>
      <c r="E4457" s="76" t="str">
        <f t="shared" si="1638"/>
        <v>country supported</v>
      </c>
      <c r="F4457" s="8" t="s">
        <v>515</v>
      </c>
      <c r="G4457" s="7" t="s">
        <v>516</v>
      </c>
      <c r="H4457" s="5"/>
      <c r="I4457" s="7" t="s">
        <v>138</v>
      </c>
      <c r="J4457" s="83" t="s">
        <v>75</v>
      </c>
      <c r="K4457" s="59" t="str">
        <f t="shared" si="1655"/>
        <v>notmandatory</v>
      </c>
      <c r="L4457" s="83"/>
      <c r="M4457" s="59" t="str">
        <f t="shared" si="1656"/>
        <v>notmandatorybuyernosupplier</v>
      </c>
      <c r="N4457" s="24" t="s">
        <v>430</v>
      </c>
      <c r="O4457" s="59" t="str">
        <f t="shared" si="1657"/>
        <v>good job, perfect match!</v>
      </c>
    </row>
    <row r="4458" spans="1:15" ht="43.2" x14ac:dyDescent="0.25">
      <c r="A4458" s="76" t="s">
        <v>92</v>
      </c>
      <c r="B4458" s="76" t="str">
        <f>VLOOKUP(A4458,'Buyer Countries '!$B$2:$C$301,2,FALSE)</f>
        <v>yes</v>
      </c>
      <c r="C4458" s="76" t="str">
        <f>VLOOKUP(A4458,'Supplier Countries'!$B$2:$D$301,3,FALSE)</f>
        <v>no</v>
      </c>
      <c r="D4458" s="76" t="str">
        <f t="shared" si="1636"/>
        <v>yes</v>
      </c>
      <c r="E4458" s="76" t="str">
        <f t="shared" si="1638"/>
        <v>country supported</v>
      </c>
      <c r="F4458" s="8" t="s">
        <v>517</v>
      </c>
      <c r="G4458" s="7" t="s">
        <v>518</v>
      </c>
      <c r="H4458" s="5"/>
      <c r="I4458" s="7" t="s">
        <v>138</v>
      </c>
      <c r="J4458" s="83" t="s">
        <v>75</v>
      </c>
      <c r="K4458" s="59" t="str">
        <f t="shared" si="1655"/>
        <v>notmandatory</v>
      </c>
      <c r="L4458" s="83"/>
      <c r="M4458" s="59" t="str">
        <f t="shared" si="1656"/>
        <v>notmandatorybuyernosupplier</v>
      </c>
      <c r="N4458" s="24" t="s">
        <v>430</v>
      </c>
      <c r="O4458" s="59" t="str">
        <f t="shared" si="1657"/>
        <v>good job, perfect match!</v>
      </c>
    </row>
    <row r="4459" spans="1:15" ht="43.2" x14ac:dyDescent="0.25">
      <c r="A4459" s="76" t="s">
        <v>92</v>
      </c>
      <c r="B4459" s="76" t="str">
        <f>VLOOKUP(A4459,'Buyer Countries '!$B$2:$C$301,2,FALSE)</f>
        <v>yes</v>
      </c>
      <c r="C4459" s="76" t="str">
        <f>VLOOKUP(A4459,'Supplier Countries'!$B$2:$D$301,3,FALSE)</f>
        <v>no</v>
      </c>
      <c r="D4459" s="76" t="str">
        <f t="shared" si="1636"/>
        <v>yes</v>
      </c>
      <c r="E4459" s="76" t="str">
        <f t="shared" si="1638"/>
        <v>country supported</v>
      </c>
      <c r="F4459" s="8" t="s">
        <v>519</v>
      </c>
      <c r="G4459" s="7" t="s">
        <v>520</v>
      </c>
      <c r="H4459" s="5"/>
      <c r="I4459" s="7" t="s">
        <v>138</v>
      </c>
      <c r="J4459" s="83" t="s">
        <v>75</v>
      </c>
      <c r="K4459" s="59" t="str">
        <f t="shared" si="1655"/>
        <v>notmandatory</v>
      </c>
      <c r="L4459" s="83"/>
      <c r="M4459" s="59" t="str">
        <f t="shared" si="1656"/>
        <v>notmandatorybuyernosupplier</v>
      </c>
      <c r="N4459" s="24" t="s">
        <v>430</v>
      </c>
      <c r="O4459" s="59" t="str">
        <f t="shared" si="1657"/>
        <v>good job, perfect match!</v>
      </c>
    </row>
    <row r="4460" spans="1:15" ht="14.4" x14ac:dyDescent="0.25">
      <c r="A4460" s="76" t="s">
        <v>92</v>
      </c>
      <c r="B4460" s="76" t="str">
        <f>VLOOKUP(A4460,'Buyer Countries '!$B$2:$C$301,2,FALSE)</f>
        <v>yes</v>
      </c>
      <c r="C4460" s="76" t="str">
        <f>VLOOKUP(A4460,'Supplier Countries'!$B$2:$D$301,3,FALSE)</f>
        <v>no</v>
      </c>
      <c r="D4460" s="76" t="str">
        <f t="shared" ref="D4460:D4525" si="1658">IF($N$3="supplier",B4460&amp;C4460,IF($N$3="buyer",B4460,"select value in are your onboarding a buyer or a supplier"))</f>
        <v>yes</v>
      </c>
      <c r="E4460" s="76" t="str">
        <f t="shared" si="1638"/>
        <v>country supported</v>
      </c>
      <c r="F4460" s="9" t="s">
        <v>132</v>
      </c>
      <c r="G4460" s="10" t="s">
        <v>521</v>
      </c>
      <c r="H4460" s="10"/>
      <c r="I4460" s="11"/>
      <c r="J4460" s="21" t="s">
        <v>134</v>
      </c>
      <c r="K4460" s="11"/>
      <c r="L4460" s="21"/>
      <c r="M4460" s="11"/>
      <c r="N4460" s="21"/>
      <c r="O4460" s="11"/>
    </row>
    <row r="4461" spans="1:15" ht="86.4" x14ac:dyDescent="0.25">
      <c r="A4461" s="76" t="s">
        <v>92</v>
      </c>
      <c r="B4461" s="76" t="str">
        <f>VLOOKUP(A4461,'Buyer Countries '!$B$2:$C$301,2,FALSE)</f>
        <v>yes</v>
      </c>
      <c r="C4461" s="76" t="str">
        <f>VLOOKUP(A4461,'Supplier Countries'!$B$2:$D$301,3,FALSE)</f>
        <v>no</v>
      </c>
      <c r="D4461" s="76" t="str">
        <f t="shared" si="1658"/>
        <v>yes</v>
      </c>
      <c r="E4461" s="76" t="str">
        <f t="shared" si="1638"/>
        <v>country supported</v>
      </c>
      <c r="F4461" s="8" t="s">
        <v>522</v>
      </c>
      <c r="G4461" s="7" t="s">
        <v>523</v>
      </c>
      <c r="H4461" s="5" t="s">
        <v>524</v>
      </c>
      <c r="I4461" s="7" t="s">
        <v>138</v>
      </c>
      <c r="J4461" s="83" t="s">
        <v>75</v>
      </c>
      <c r="K4461" s="59" t="str">
        <f t="shared" ref="K4461:K4472" si="1659">IF(I4461="Mandatory","mandatory","notmandatory")</f>
        <v>notmandatory</v>
      </c>
      <c r="L4461" s="83"/>
      <c r="M4461" s="59" t="str">
        <f t="shared" ref="M4461:M4473" si="1660">K4461&amp;"buyer"&amp;J4461&amp;"supplier"&amp;L4461</f>
        <v>notmandatorybuyernosupplier</v>
      </c>
      <c r="N4461" s="24" t="s">
        <v>164</v>
      </c>
      <c r="O4461" s="59" t="str">
        <f t="shared" ref="O4461:O4473" si="1661">IF(D4461="noyes","country not in scope for buyer, contact buyer",
IF(D4461="no","country not in scope for buyer, no need to review",
IF(D4461="nono","country not in scope for buyer and supplier no need to review",
IF(D4461="yesno","country not in scope for supplier no need to review",
IF(M4461="notmandatorybuyeryessupplierno","can buyer relax rule in SBN or ERP to accept invoice without this, if not provide data on PDF, if not move to Portal invoice",
IF(M4461="mandatorybuyeryessupplierno","SAP business network requires this information, provide it or move to Portal invoice",IF(M4461="mandatorybuyeryessupplier","SAP Business Network requires this information, provide it or move to Portal invoice",
IF(M4461="notmandatorybuyeryessupplier","can you provide data on invoice? Answer in column L by Yes or No",
IF(M4461="notmandatorybuyernosupplieryes","data not required set dropdown to blank in column L",
IF(M4461="notmandatorybuyersupplieryes","data not required set dropdown to blank in column L","good job, perfect match!"))))))))))</f>
        <v>good job, perfect match!</v>
      </c>
    </row>
    <row r="4462" spans="1:15" ht="57.6" x14ac:dyDescent="0.25">
      <c r="A4462" s="76" t="s">
        <v>92</v>
      </c>
      <c r="B4462" s="76" t="str">
        <f>VLOOKUP(A4462,'Buyer Countries '!$B$2:$C$301,2,FALSE)</f>
        <v>yes</v>
      </c>
      <c r="C4462" s="76" t="str">
        <f>VLOOKUP(A4462,'Supplier Countries'!$B$2:$D$301,3,FALSE)</f>
        <v>no</v>
      </c>
      <c r="D4462" s="76" t="str">
        <f t="shared" si="1658"/>
        <v>yes</v>
      </c>
      <c r="E4462" s="76" t="str">
        <f t="shared" si="1638"/>
        <v>country supported</v>
      </c>
      <c r="F4462" s="8" t="s">
        <v>525</v>
      </c>
      <c r="G4462" s="7" t="s">
        <v>526</v>
      </c>
      <c r="H4462" s="5" t="s">
        <v>527</v>
      </c>
      <c r="I4462" s="7" t="s">
        <v>138</v>
      </c>
      <c r="J4462" s="83" t="s">
        <v>75</v>
      </c>
      <c r="K4462" s="59" t="str">
        <f t="shared" si="1659"/>
        <v>notmandatory</v>
      </c>
      <c r="L4462" s="83"/>
      <c r="M4462" s="59" t="str">
        <f t="shared" si="1660"/>
        <v>notmandatorybuyernosupplier</v>
      </c>
      <c r="N4462" s="24"/>
      <c r="O4462" s="59" t="str">
        <f t="shared" si="1661"/>
        <v>good job, perfect match!</v>
      </c>
    </row>
    <row r="4463" spans="1:15" ht="57.6" x14ac:dyDescent="0.25">
      <c r="A4463" s="76" t="s">
        <v>92</v>
      </c>
      <c r="B4463" s="76" t="str">
        <f>VLOOKUP(A4463,'Buyer Countries '!$B$2:$C$301,2,FALSE)</f>
        <v>yes</v>
      </c>
      <c r="C4463" s="76" t="str">
        <f>VLOOKUP(A4463,'Supplier Countries'!$B$2:$D$301,3,FALSE)</f>
        <v>no</v>
      </c>
      <c r="D4463" s="76" t="str">
        <f t="shared" si="1658"/>
        <v>yes</v>
      </c>
      <c r="E4463" s="76" t="str">
        <f t="shared" si="1638"/>
        <v>country supported</v>
      </c>
      <c r="F4463" s="8" t="s">
        <v>528</v>
      </c>
      <c r="G4463" s="7" t="s">
        <v>529</v>
      </c>
      <c r="H4463" s="5" t="s">
        <v>530</v>
      </c>
      <c r="I4463" s="7" t="s">
        <v>138</v>
      </c>
      <c r="J4463" s="83" t="s">
        <v>75</v>
      </c>
      <c r="K4463" s="59" t="str">
        <f t="shared" si="1659"/>
        <v>notmandatory</v>
      </c>
      <c r="L4463" s="83"/>
      <c r="M4463" s="59" t="str">
        <f t="shared" si="1660"/>
        <v>notmandatorybuyernosupplier</v>
      </c>
      <c r="N4463" s="24"/>
      <c r="O4463" s="59" t="str">
        <f t="shared" si="1661"/>
        <v>good job, perfect match!</v>
      </c>
    </row>
    <row r="4464" spans="1:15" ht="28.8" x14ac:dyDescent="0.25">
      <c r="A4464" s="76" t="s">
        <v>92</v>
      </c>
      <c r="B4464" s="76" t="str">
        <f>VLOOKUP(A4464,'Buyer Countries '!$B$2:$C$301,2,FALSE)</f>
        <v>yes</v>
      </c>
      <c r="C4464" s="76" t="str">
        <f>VLOOKUP(A4464,'Supplier Countries'!$B$2:$D$301,3,FALSE)</f>
        <v>no</v>
      </c>
      <c r="D4464" s="76" t="str">
        <f t="shared" si="1658"/>
        <v>yes</v>
      </c>
      <c r="E4464" s="76" t="str">
        <f t="shared" si="1638"/>
        <v>country supported</v>
      </c>
      <c r="F4464" s="8" t="s">
        <v>531</v>
      </c>
      <c r="G4464" s="7" t="s">
        <v>532</v>
      </c>
      <c r="H4464" s="5" t="s">
        <v>533</v>
      </c>
      <c r="I4464" s="7" t="s">
        <v>142</v>
      </c>
      <c r="J4464" s="83" t="s">
        <v>75</v>
      </c>
      <c r="K4464" s="59" t="str">
        <f t="shared" si="1659"/>
        <v>notmandatory</v>
      </c>
      <c r="L4464" s="83"/>
      <c r="M4464" s="59" t="str">
        <f t="shared" si="1660"/>
        <v>notmandatorybuyernosupplier</v>
      </c>
      <c r="N4464" s="24"/>
      <c r="O4464" s="59" t="str">
        <f t="shared" si="1661"/>
        <v>good job, perfect match!</v>
      </c>
    </row>
    <row r="4465" spans="1:25" ht="14.4" x14ac:dyDescent="0.25">
      <c r="A4465" s="76" t="s">
        <v>92</v>
      </c>
      <c r="B4465" s="76" t="str">
        <f>VLOOKUP(A4465,'Buyer Countries '!$B$2:$C$301,2,FALSE)</f>
        <v>yes</v>
      </c>
      <c r="C4465" s="76" t="str">
        <f>VLOOKUP(A4465,'Supplier Countries'!$B$2:$D$301,3,FALSE)</f>
        <v>no</v>
      </c>
      <c r="D4465" s="76" t="str">
        <f t="shared" si="1658"/>
        <v>yes</v>
      </c>
      <c r="E4465" s="76" t="str">
        <f t="shared" ref="E4465:E4531" si="1662">IF(D4465="select value in are your onboarding a buyer or a supplier",D4465,IF(D4465="yesno","not applicable",IF(D4465="yesyes","country supported",IF(D4465="noyes","country not supported, contact buyer",IF(D4465="yes","country supported","not applicable")))))</f>
        <v>country supported</v>
      </c>
      <c r="F4465" s="8" t="s">
        <v>534</v>
      </c>
      <c r="G4465" s="7" t="s">
        <v>535</v>
      </c>
      <c r="H4465" s="5" t="s">
        <v>536</v>
      </c>
      <c r="I4465" s="7" t="s">
        <v>138</v>
      </c>
      <c r="J4465" s="83" t="s">
        <v>75</v>
      </c>
      <c r="K4465" s="59" t="str">
        <f t="shared" si="1659"/>
        <v>notmandatory</v>
      </c>
      <c r="L4465" s="83"/>
      <c r="M4465" s="59" t="str">
        <f t="shared" si="1660"/>
        <v>notmandatorybuyernosupplier</v>
      </c>
      <c r="N4465" s="24" t="s">
        <v>262</v>
      </c>
      <c r="O4465" s="59" t="str">
        <f t="shared" si="1661"/>
        <v>good job, perfect match!</v>
      </c>
    </row>
    <row r="4466" spans="1:25" ht="43.2" x14ac:dyDescent="0.25">
      <c r="A4466" s="76" t="s">
        <v>92</v>
      </c>
      <c r="B4466" s="76" t="str">
        <f>VLOOKUP(A4466,'Buyer Countries '!$B$2:$C$301,2,FALSE)</f>
        <v>yes</v>
      </c>
      <c r="C4466" s="76" t="str">
        <f>VLOOKUP(A4466,'Supplier Countries'!$B$2:$D$301,3,FALSE)</f>
        <v>no</v>
      </c>
      <c r="D4466" s="76" t="str">
        <f t="shared" si="1658"/>
        <v>yes</v>
      </c>
      <c r="E4466" s="76" t="str">
        <f t="shared" si="1662"/>
        <v>country supported</v>
      </c>
      <c r="F4466" s="8" t="s">
        <v>537</v>
      </c>
      <c r="G4466" s="7" t="s">
        <v>538</v>
      </c>
      <c r="H4466" s="5" t="s">
        <v>539</v>
      </c>
      <c r="I4466" s="7" t="s">
        <v>138</v>
      </c>
      <c r="J4466" s="83" t="s">
        <v>75</v>
      </c>
      <c r="K4466" s="59" t="str">
        <f t="shared" si="1659"/>
        <v>notmandatory</v>
      </c>
      <c r="L4466" s="83"/>
      <c r="M4466" s="59" t="str">
        <f t="shared" si="1660"/>
        <v>notmandatorybuyernosupplier</v>
      </c>
      <c r="N4466" s="24" t="s">
        <v>540</v>
      </c>
      <c r="O4466" s="59" t="str">
        <f t="shared" si="1661"/>
        <v>good job, perfect match!</v>
      </c>
    </row>
    <row r="4467" spans="1:25" ht="100.8" x14ac:dyDescent="0.25">
      <c r="A4467" s="76" t="s">
        <v>92</v>
      </c>
      <c r="B4467" s="76" t="str">
        <f>VLOOKUP(A4467,'Buyer Countries '!$B$2:$C$301,2,FALSE)</f>
        <v>yes</v>
      </c>
      <c r="C4467" s="76" t="str">
        <f>VLOOKUP(A4467,'Supplier Countries'!$B$2:$D$301,3,FALSE)</f>
        <v>no</v>
      </c>
      <c r="D4467" s="76" t="str">
        <f t="shared" si="1658"/>
        <v>yes</v>
      </c>
      <c r="E4467" s="76" t="str">
        <f t="shared" si="1662"/>
        <v>country supported</v>
      </c>
      <c r="F4467" s="8" t="s">
        <v>541</v>
      </c>
      <c r="G4467" s="7" t="s">
        <v>542</v>
      </c>
      <c r="H4467" s="5" t="s">
        <v>543</v>
      </c>
      <c r="I4467" s="7" t="s">
        <v>138</v>
      </c>
      <c r="J4467" s="83" t="s">
        <v>75</v>
      </c>
      <c r="K4467" s="59" t="str">
        <f t="shared" si="1659"/>
        <v>notmandatory</v>
      </c>
      <c r="L4467" s="83"/>
      <c r="M4467" s="59" t="str">
        <f t="shared" si="1660"/>
        <v>notmandatorybuyernosupplier</v>
      </c>
      <c r="N4467" s="24"/>
      <c r="O4467" s="59" t="str">
        <f t="shared" si="1661"/>
        <v>good job, perfect match!</v>
      </c>
    </row>
    <row r="4468" spans="1:25" ht="14.4" x14ac:dyDescent="0.25">
      <c r="A4468" s="76" t="s">
        <v>92</v>
      </c>
      <c r="B4468" s="76" t="str">
        <f>VLOOKUP(A4468,'Buyer Countries '!$B$2:$C$301,2,FALSE)</f>
        <v>yes</v>
      </c>
      <c r="C4468" s="76" t="str">
        <f>VLOOKUP(A4468,'Supplier Countries'!$B$2:$D$301,3,FALSE)</f>
        <v>no</v>
      </c>
      <c r="D4468" s="76" t="str">
        <f t="shared" si="1658"/>
        <v>yes</v>
      </c>
      <c r="E4468" s="76" t="str">
        <f t="shared" si="1662"/>
        <v>country supported</v>
      </c>
      <c r="F4468" s="8" t="s">
        <v>544</v>
      </c>
      <c r="G4468" s="7" t="s">
        <v>545</v>
      </c>
      <c r="H4468" s="5"/>
      <c r="I4468" s="7" t="s">
        <v>138</v>
      </c>
      <c r="J4468" s="83" t="s">
        <v>75</v>
      </c>
      <c r="K4468" s="59" t="str">
        <f t="shared" si="1659"/>
        <v>notmandatory</v>
      </c>
      <c r="L4468" s="83"/>
      <c r="M4468" s="59" t="str">
        <f t="shared" si="1660"/>
        <v>notmandatorybuyernosupplier</v>
      </c>
      <c r="N4468" s="24"/>
      <c r="O4468" s="59" t="str">
        <f t="shared" si="1661"/>
        <v>good job, perfect match!</v>
      </c>
    </row>
    <row r="4469" spans="1:25" ht="14.4" x14ac:dyDescent="0.25">
      <c r="A4469" s="76" t="s">
        <v>92</v>
      </c>
      <c r="B4469" s="76" t="str">
        <f>VLOOKUP(A4469,'Buyer Countries '!$B$2:$C$301,2,FALSE)</f>
        <v>yes</v>
      </c>
      <c r="C4469" s="76" t="str">
        <f>VLOOKUP(A4469,'Supplier Countries'!$B$2:$D$301,3,FALSE)</f>
        <v>no</v>
      </c>
      <c r="D4469" s="76" t="str">
        <f t="shared" si="1658"/>
        <v>yes</v>
      </c>
      <c r="E4469" s="76" t="str">
        <f t="shared" si="1662"/>
        <v>country supported</v>
      </c>
      <c r="F4469" s="8" t="s">
        <v>546</v>
      </c>
      <c r="G4469" s="7" t="s">
        <v>547</v>
      </c>
      <c r="H4469" s="5"/>
      <c r="I4469" s="7" t="s">
        <v>138</v>
      </c>
      <c r="J4469" s="83" t="s">
        <v>75</v>
      </c>
      <c r="K4469" s="59" t="str">
        <f t="shared" si="1659"/>
        <v>notmandatory</v>
      </c>
      <c r="L4469" s="83"/>
      <c r="M4469" s="59" t="str">
        <f t="shared" si="1660"/>
        <v>notmandatorybuyernosupplier</v>
      </c>
      <c r="N4469" s="24"/>
      <c r="O4469" s="59" t="str">
        <f t="shared" si="1661"/>
        <v>good job, perfect match!</v>
      </c>
    </row>
    <row r="4470" spans="1:25" ht="14.4" x14ac:dyDescent="0.25">
      <c r="A4470" s="76" t="s">
        <v>92</v>
      </c>
      <c r="B4470" s="76" t="str">
        <f>VLOOKUP(A4470,'Buyer Countries '!$B$2:$C$301,2,FALSE)</f>
        <v>yes</v>
      </c>
      <c r="C4470" s="76" t="str">
        <f>VLOOKUP(A4470,'Supplier Countries'!$B$2:$D$301,3,FALSE)</f>
        <v>no</v>
      </c>
      <c r="D4470" s="76" t="str">
        <f t="shared" si="1658"/>
        <v>yes</v>
      </c>
      <c r="E4470" s="76" t="str">
        <f t="shared" si="1662"/>
        <v>country supported</v>
      </c>
      <c r="F4470" s="8" t="s">
        <v>548</v>
      </c>
      <c r="G4470" s="7" t="s">
        <v>549</v>
      </c>
      <c r="H4470" s="5" t="s">
        <v>550</v>
      </c>
      <c r="I4470" s="7" t="s">
        <v>138</v>
      </c>
      <c r="J4470" s="83" t="s">
        <v>75</v>
      </c>
      <c r="K4470" s="59" t="str">
        <f t="shared" si="1659"/>
        <v>notmandatory</v>
      </c>
      <c r="L4470" s="83"/>
      <c r="M4470" s="59" t="str">
        <f t="shared" si="1660"/>
        <v>notmandatorybuyernosupplier</v>
      </c>
      <c r="N4470" s="24"/>
      <c r="O4470" s="59" t="str">
        <f t="shared" si="1661"/>
        <v>good job, perfect match!</v>
      </c>
    </row>
    <row r="4471" spans="1:25" ht="100.8" x14ac:dyDescent="0.25">
      <c r="A4471" s="76" t="s">
        <v>92</v>
      </c>
      <c r="B4471" s="76" t="str">
        <f>VLOOKUP(A4471,'Buyer Countries '!$B$2:$C$301,2,FALSE)</f>
        <v>yes</v>
      </c>
      <c r="C4471" s="76" t="str">
        <f>VLOOKUP(A4471,'Supplier Countries'!$B$2:$D$301,3,FALSE)</f>
        <v>no</v>
      </c>
      <c r="D4471" s="76" t="str">
        <f t="shared" si="1658"/>
        <v>yes</v>
      </c>
      <c r="E4471" s="76" t="str">
        <f t="shared" si="1662"/>
        <v>country supported</v>
      </c>
      <c r="F4471" s="8" t="s">
        <v>551</v>
      </c>
      <c r="G4471" s="7" t="s">
        <v>552</v>
      </c>
      <c r="H4471" s="5" t="s">
        <v>553</v>
      </c>
      <c r="I4471" s="7" t="s">
        <v>138</v>
      </c>
      <c r="J4471" s="83" t="s">
        <v>75</v>
      </c>
      <c r="K4471" s="59" t="str">
        <f t="shared" si="1659"/>
        <v>notmandatory</v>
      </c>
      <c r="L4471" s="83"/>
      <c r="M4471" s="59" t="str">
        <f t="shared" si="1660"/>
        <v>notmandatorybuyernosupplier</v>
      </c>
      <c r="N4471" s="24"/>
      <c r="O4471" s="59" t="str">
        <f t="shared" si="1661"/>
        <v>good job, perfect match!</v>
      </c>
    </row>
    <row r="4472" spans="1:25" ht="129.6" x14ac:dyDescent="0.25">
      <c r="A4472" s="76" t="s">
        <v>92</v>
      </c>
      <c r="B4472" s="76" t="str">
        <f>VLOOKUP(A4472,'Buyer Countries '!$B$2:$C$301,2,FALSE)</f>
        <v>yes</v>
      </c>
      <c r="C4472" s="76" t="str">
        <f>VLOOKUP(A4472,'Supplier Countries'!$B$2:$D$301,3,FALSE)</f>
        <v>no</v>
      </c>
      <c r="D4472" s="76" t="str">
        <f t="shared" si="1658"/>
        <v>yes</v>
      </c>
      <c r="E4472" s="76" t="str">
        <f t="shared" si="1662"/>
        <v>country supported</v>
      </c>
      <c r="F4472" s="8" t="s">
        <v>554</v>
      </c>
      <c r="G4472" s="7" t="s">
        <v>555</v>
      </c>
      <c r="H4472" s="5" t="s">
        <v>556</v>
      </c>
      <c r="I4472" s="7" t="s">
        <v>138</v>
      </c>
      <c r="J4472" s="83" t="s">
        <v>75</v>
      </c>
      <c r="K4472" s="59" t="str">
        <f t="shared" si="1659"/>
        <v>notmandatory</v>
      </c>
      <c r="L4472" s="83"/>
      <c r="M4472" s="59" t="str">
        <f t="shared" si="1660"/>
        <v>notmandatorybuyernosupplier</v>
      </c>
      <c r="N4472" s="24"/>
      <c r="O4472" s="59" t="str">
        <f t="shared" si="1661"/>
        <v>good job, perfect match!</v>
      </c>
    </row>
    <row r="4473" spans="1:25" s="82" customFormat="1" ht="230.4" x14ac:dyDescent="0.25">
      <c r="A4473" s="22" t="s">
        <v>92</v>
      </c>
      <c r="B4473" s="76" t="str">
        <f>VLOOKUP(A4473,'Buyer Countries '!$B$2:$C$301,2,FALSE)</f>
        <v>yes</v>
      </c>
      <c r="C4473" s="76" t="str">
        <f>VLOOKUP(A4473,'Supplier Countries'!$B$2:$D$301,3,FALSE)</f>
        <v>no</v>
      </c>
      <c r="D4473" s="76" t="str">
        <f t="shared" si="1658"/>
        <v>yes</v>
      </c>
      <c r="E4473" s="76" t="str">
        <f t="shared" si="1662"/>
        <v>country supported</v>
      </c>
      <c r="F4473" s="8" t="s">
        <v>557</v>
      </c>
      <c r="G4473" s="7" t="s">
        <v>558</v>
      </c>
      <c r="H4473" s="5" t="s">
        <v>559</v>
      </c>
      <c r="I4473" s="7" t="s">
        <v>138</v>
      </c>
      <c r="J4473" s="83" t="s">
        <v>75</v>
      </c>
      <c r="K4473" s="59" t="str">
        <f t="shared" ref="K4473" si="1663">IF(I4473="Mandatory","mandatory","notmandatory")</f>
        <v>notmandatory</v>
      </c>
      <c r="L4473" s="83"/>
      <c r="M4473" s="59" t="str">
        <f t="shared" si="1660"/>
        <v>notmandatorybuyernosupplier</v>
      </c>
      <c r="N4473" s="24" t="s">
        <v>560</v>
      </c>
      <c r="O4473" s="5" t="str">
        <f t="shared" si="1661"/>
        <v>good job, perfect match!</v>
      </c>
      <c r="P4473"/>
      <c r="Q4473"/>
      <c r="R4473"/>
      <c r="S4473"/>
      <c r="T4473"/>
      <c r="U4473"/>
      <c r="V4473"/>
      <c r="W4473"/>
      <c r="X4473"/>
      <c r="Y4473"/>
    </row>
    <row r="4474" spans="1:25" ht="43.2" x14ac:dyDescent="0.25">
      <c r="A4474" s="76" t="s">
        <v>92</v>
      </c>
      <c r="B4474" s="76" t="str">
        <f>VLOOKUP(A4474,'Buyer Countries '!$B$2:$C$301,2,FALSE)</f>
        <v>yes</v>
      </c>
      <c r="C4474" s="76" t="str">
        <f>VLOOKUP(A4474,'Supplier Countries'!$B$2:$D$301,3,FALSE)</f>
        <v>no</v>
      </c>
      <c r="D4474" s="76" t="str">
        <f t="shared" si="1658"/>
        <v>yes</v>
      </c>
      <c r="E4474" s="76" t="str">
        <f t="shared" si="1662"/>
        <v>country supported</v>
      </c>
      <c r="F4474" s="12" t="s">
        <v>561</v>
      </c>
      <c r="G4474" s="13"/>
      <c r="H4474" s="13"/>
      <c r="I4474" s="11"/>
      <c r="J4474" s="21"/>
      <c r="K4474" s="11"/>
      <c r="L4474" s="21"/>
      <c r="M4474" s="11"/>
      <c r="N4474" s="21"/>
      <c r="O4474" s="11"/>
    </row>
    <row r="4475" spans="1:25" ht="14.4" x14ac:dyDescent="0.25">
      <c r="A4475" s="76" t="s">
        <v>92</v>
      </c>
      <c r="B4475" s="76" t="str">
        <f>VLOOKUP(A4475,'Buyer Countries '!$B$2:$C$301,2,FALSE)</f>
        <v>yes</v>
      </c>
      <c r="C4475" s="76" t="str">
        <f>VLOOKUP(A4475,'Supplier Countries'!$B$2:$D$301,3,FALSE)</f>
        <v>no</v>
      </c>
      <c r="D4475" s="76" t="str">
        <f t="shared" si="1658"/>
        <v>yes</v>
      </c>
      <c r="E4475" s="76" t="str">
        <f t="shared" si="1662"/>
        <v>country supported</v>
      </c>
      <c r="F4475" s="9" t="s">
        <v>132</v>
      </c>
      <c r="G4475" s="10" t="s">
        <v>562</v>
      </c>
      <c r="H4475" s="10"/>
      <c r="I4475" s="11"/>
      <c r="J4475" s="21"/>
      <c r="K4475" s="11"/>
      <c r="L4475" s="21"/>
      <c r="M4475" s="11"/>
      <c r="N4475" s="21"/>
      <c r="O4475" s="11"/>
    </row>
    <row r="4476" spans="1:25" ht="72" x14ac:dyDescent="0.25">
      <c r="A4476" s="76" t="s">
        <v>92</v>
      </c>
      <c r="B4476" s="76" t="str">
        <f>VLOOKUP(A4476,'Buyer Countries '!$B$2:$C$301,2,FALSE)</f>
        <v>yes</v>
      </c>
      <c r="C4476" s="76" t="str">
        <f>VLOOKUP(A4476,'Supplier Countries'!$B$2:$D$301,3,FALSE)</f>
        <v>no</v>
      </c>
      <c r="D4476" s="76" t="str">
        <f t="shared" si="1658"/>
        <v>yes</v>
      </c>
      <c r="E4476" s="76" t="str">
        <f t="shared" si="1662"/>
        <v>country supported</v>
      </c>
      <c r="F4476" s="6">
        <v>164</v>
      </c>
      <c r="G4476" s="5" t="s">
        <v>563</v>
      </c>
      <c r="H4476" s="5" t="s">
        <v>564</v>
      </c>
      <c r="I4476" s="7" t="s">
        <v>127</v>
      </c>
      <c r="J4476" s="89" t="s">
        <v>72</v>
      </c>
      <c r="K4476" s="59" t="str">
        <f t="shared" ref="K4476:K4484" si="1664">IF(I4476="Mandatory","mandatory","notmandatory")</f>
        <v>mandatory</v>
      </c>
      <c r="L4476" s="83"/>
      <c r="M4476" s="59" t="str">
        <f t="shared" ref="M4476:M4487" si="1665">K4476&amp;"buyer"&amp;J4476&amp;"supplier"&amp;L4476</f>
        <v>mandatorybuyeryessupplier</v>
      </c>
      <c r="N4476" s="24"/>
      <c r="O4476" s="59" t="str">
        <f t="shared" ref="O4476:O4487" si="1666">IF(D4476="noyes","country not in scope for buyer, contact buyer",
IF(D4476="no","country not in scope for buyer, no need to review",
IF(D4476="nono","country not in scope for buyer and supplier no need to review",
IF(D4476="yesno","country not in scope for supplier no need to review",
IF(M4476="notmandatorybuyeryessupplierno","can buyer relax rule in SBN or ERP to accept invoice without this, if not provide data on PDF, if not move to Portal invoice",
IF(M4476="mandatorybuyeryessupplierno","SAP business network requires this information, provide it or move to Portal invoice",IF(M4476="mandatorybuyeryessupplier","SAP Business Network requires this information, provide it or move to Portal invoice",
IF(M4476="notmandatorybuyeryessupplier","can you provide data on invoice? Answer in column L by Yes or No",
IF(M4476="notmandatorybuyernosupplieryes","data not required set dropdown to blank in column L",
IF(M4476="notmandatorybuyersupplieryes","data not required set dropdown to blank in column L","good job, perfect match!"))))))))))</f>
        <v>SAP Business Network requires this information, provide it or move to Portal invoice</v>
      </c>
    </row>
    <row r="4477" spans="1:25" ht="316.8" x14ac:dyDescent="0.25">
      <c r="A4477" s="76" t="s">
        <v>92</v>
      </c>
      <c r="B4477" s="76" t="str">
        <f>VLOOKUP(A4477,'Buyer Countries '!$B$2:$C$301,2,FALSE)</f>
        <v>yes</v>
      </c>
      <c r="C4477" s="76" t="str">
        <f>VLOOKUP(A4477,'Supplier Countries'!$B$2:$D$301,3,FALSE)</f>
        <v>no</v>
      </c>
      <c r="D4477" s="76" t="str">
        <f t="shared" si="1658"/>
        <v>yes</v>
      </c>
      <c r="E4477" s="76" t="str">
        <f t="shared" si="1662"/>
        <v>country supported</v>
      </c>
      <c r="F4477" s="6">
        <v>165</v>
      </c>
      <c r="G4477" s="5" t="s">
        <v>565</v>
      </c>
      <c r="H4477" s="5" t="s">
        <v>566</v>
      </c>
      <c r="I4477" s="7" t="s">
        <v>127</v>
      </c>
      <c r="J4477" s="89" t="s">
        <v>72</v>
      </c>
      <c r="K4477" s="59" t="str">
        <f t="shared" si="1664"/>
        <v>mandatory</v>
      </c>
      <c r="L4477" s="83"/>
      <c r="M4477" s="59" t="str">
        <f t="shared" si="1665"/>
        <v>mandatorybuyeryessupplier</v>
      </c>
      <c r="N4477" s="24"/>
      <c r="O4477" s="59" t="str">
        <f t="shared" si="1666"/>
        <v>SAP Business Network requires this information, provide it or move to Portal invoice</v>
      </c>
    </row>
    <row r="4478" spans="1:25" ht="28.8" x14ac:dyDescent="0.25">
      <c r="A4478" s="76" t="s">
        <v>92</v>
      </c>
      <c r="B4478" s="76" t="str">
        <f>VLOOKUP(A4478,'Buyer Countries '!$B$2:$C$301,2,FALSE)</f>
        <v>yes</v>
      </c>
      <c r="C4478" s="76" t="str">
        <f>VLOOKUP(A4478,'Supplier Countries'!$B$2:$D$301,3,FALSE)</f>
        <v>no</v>
      </c>
      <c r="D4478" s="76" t="str">
        <f t="shared" si="1658"/>
        <v>yes</v>
      </c>
      <c r="E4478" s="76" t="str">
        <f t="shared" si="1662"/>
        <v>country supported</v>
      </c>
      <c r="F4478" s="6">
        <v>166</v>
      </c>
      <c r="G4478" s="5" t="s">
        <v>567</v>
      </c>
      <c r="H4478" s="5" t="s">
        <v>568</v>
      </c>
      <c r="I4478" s="7" t="s">
        <v>127</v>
      </c>
      <c r="J4478" s="89" t="s">
        <v>72</v>
      </c>
      <c r="K4478" s="59" t="str">
        <f t="shared" si="1664"/>
        <v>mandatory</v>
      </c>
      <c r="L4478" s="83"/>
      <c r="M4478" s="59" t="str">
        <f t="shared" si="1665"/>
        <v>mandatorybuyeryessupplier</v>
      </c>
      <c r="N4478" s="24"/>
      <c r="O4478" s="59" t="str">
        <f t="shared" si="1666"/>
        <v>SAP Business Network requires this information, provide it or move to Portal invoice</v>
      </c>
    </row>
    <row r="4479" spans="1:25" ht="28.8" x14ac:dyDescent="0.25">
      <c r="A4479" s="76" t="s">
        <v>92</v>
      </c>
      <c r="B4479" s="76" t="str">
        <f>VLOOKUP(A4479,'Buyer Countries '!$B$2:$C$301,2,FALSE)</f>
        <v>yes</v>
      </c>
      <c r="C4479" s="76" t="str">
        <f>VLOOKUP(A4479,'Supplier Countries'!$B$2:$D$301,3,FALSE)</f>
        <v>no</v>
      </c>
      <c r="D4479" s="76" t="str">
        <f t="shared" si="1658"/>
        <v>yes</v>
      </c>
      <c r="E4479" s="76" t="str">
        <f t="shared" si="1662"/>
        <v>country supported</v>
      </c>
      <c r="F4479" s="6">
        <v>167</v>
      </c>
      <c r="G4479" s="5" t="s">
        <v>569</v>
      </c>
      <c r="H4479" s="5" t="s">
        <v>570</v>
      </c>
      <c r="I4479" s="7" t="s">
        <v>138</v>
      </c>
      <c r="J4479" s="83" t="s">
        <v>75</v>
      </c>
      <c r="K4479" s="59" t="str">
        <f t="shared" si="1664"/>
        <v>notmandatory</v>
      </c>
      <c r="L4479" s="83"/>
      <c r="M4479" s="59" t="str">
        <f t="shared" si="1665"/>
        <v>notmandatorybuyernosupplier</v>
      </c>
      <c r="N4479" s="24"/>
      <c r="O4479" s="59" t="str">
        <f t="shared" si="1666"/>
        <v>good job, perfect match!</v>
      </c>
    </row>
    <row r="4480" spans="1:25" ht="14.4" x14ac:dyDescent="0.25">
      <c r="A4480" s="76" t="s">
        <v>92</v>
      </c>
      <c r="B4480" s="76" t="str">
        <f>VLOOKUP(A4480,'Buyer Countries '!$B$2:$C$301,2,FALSE)</f>
        <v>yes</v>
      </c>
      <c r="C4480" s="76" t="str">
        <f>VLOOKUP(A4480,'Supplier Countries'!$B$2:$D$301,3,FALSE)</f>
        <v>no</v>
      </c>
      <c r="D4480" s="76" t="str">
        <f t="shared" si="1658"/>
        <v>yes</v>
      </c>
      <c r="E4480" s="76" t="str">
        <f t="shared" si="1662"/>
        <v>country supported</v>
      </c>
      <c r="F4480" s="6">
        <v>168</v>
      </c>
      <c r="G4480" s="5" t="s">
        <v>571</v>
      </c>
      <c r="H4480" s="5" t="s">
        <v>572</v>
      </c>
      <c r="I4480" s="7" t="s">
        <v>138</v>
      </c>
      <c r="J4480" s="83" t="s">
        <v>75</v>
      </c>
      <c r="K4480" s="59" t="str">
        <f t="shared" si="1664"/>
        <v>notmandatory</v>
      </c>
      <c r="L4480" s="83"/>
      <c r="M4480" s="59" t="str">
        <f t="shared" si="1665"/>
        <v>notmandatorybuyernosupplier</v>
      </c>
      <c r="N4480" s="24"/>
      <c r="O4480" s="59" t="str">
        <f t="shared" si="1666"/>
        <v>good job, perfect match!</v>
      </c>
    </row>
    <row r="4481" spans="1:15" ht="14.4" x14ac:dyDescent="0.25">
      <c r="A4481" s="76" t="s">
        <v>92</v>
      </c>
      <c r="B4481" s="76" t="str">
        <f>VLOOKUP(A4481,'Buyer Countries '!$B$2:$C$301,2,FALSE)</f>
        <v>yes</v>
      </c>
      <c r="C4481" s="76" t="str">
        <f>VLOOKUP(A4481,'Supplier Countries'!$B$2:$D$301,3,FALSE)</f>
        <v>no</v>
      </c>
      <c r="D4481" s="76" t="str">
        <f t="shared" si="1658"/>
        <v>yes</v>
      </c>
      <c r="E4481" s="76" t="str">
        <f t="shared" si="1662"/>
        <v>country supported</v>
      </c>
      <c r="F4481" s="6">
        <v>169</v>
      </c>
      <c r="G4481" s="5" t="s">
        <v>573</v>
      </c>
      <c r="H4481" s="5" t="s">
        <v>574</v>
      </c>
      <c r="I4481" s="7" t="s">
        <v>127</v>
      </c>
      <c r="J4481" s="89" t="s">
        <v>72</v>
      </c>
      <c r="K4481" s="59" t="str">
        <f t="shared" si="1664"/>
        <v>mandatory</v>
      </c>
      <c r="L4481" s="83"/>
      <c r="M4481" s="59" t="str">
        <f t="shared" si="1665"/>
        <v>mandatorybuyeryessupplier</v>
      </c>
      <c r="N4481" s="24" t="s">
        <v>575</v>
      </c>
      <c r="O4481" s="59" t="str">
        <f t="shared" si="1666"/>
        <v>SAP Business Network requires this information, provide it or move to Portal invoice</v>
      </c>
    </row>
    <row r="4482" spans="1:15" ht="57.6" x14ac:dyDescent="0.25">
      <c r="A4482" s="76" t="s">
        <v>92</v>
      </c>
      <c r="B4482" s="76" t="str">
        <f>VLOOKUP(A4482,'Buyer Countries '!$B$2:$C$301,2,FALSE)</f>
        <v>yes</v>
      </c>
      <c r="C4482" s="76" t="str">
        <f>VLOOKUP(A4482,'Supplier Countries'!$B$2:$D$301,3,FALSE)</f>
        <v>no</v>
      </c>
      <c r="D4482" s="76" t="str">
        <f t="shared" si="1658"/>
        <v>yes</v>
      </c>
      <c r="E4482" s="76" t="str">
        <f t="shared" si="1662"/>
        <v>country supported</v>
      </c>
      <c r="F4482" s="6">
        <v>170</v>
      </c>
      <c r="G4482" s="5" t="s">
        <v>576</v>
      </c>
      <c r="H4482" s="5" t="s">
        <v>577</v>
      </c>
      <c r="I4482" s="7" t="s">
        <v>127</v>
      </c>
      <c r="J4482" s="89" t="s">
        <v>72</v>
      </c>
      <c r="K4482" s="59" t="str">
        <f t="shared" si="1664"/>
        <v>mandatory</v>
      </c>
      <c r="L4482" s="83"/>
      <c r="M4482" s="59" t="str">
        <f t="shared" si="1665"/>
        <v>mandatorybuyeryessupplier</v>
      </c>
      <c r="N4482" s="24" t="s">
        <v>575</v>
      </c>
      <c r="O4482" s="59" t="str">
        <f t="shared" si="1666"/>
        <v>SAP Business Network requires this information, provide it or move to Portal invoice</v>
      </c>
    </row>
    <row r="4483" spans="1:15" ht="28.8" x14ac:dyDescent="0.25">
      <c r="A4483" s="76" t="s">
        <v>92</v>
      </c>
      <c r="B4483" s="76" t="str">
        <f>VLOOKUP(A4483,'Buyer Countries '!$B$2:$C$301,2,FALSE)</f>
        <v>yes</v>
      </c>
      <c r="C4483" s="76" t="str">
        <f>VLOOKUP(A4483,'Supplier Countries'!$B$2:$D$301,3,FALSE)</f>
        <v>no</v>
      </c>
      <c r="D4483" s="76" t="str">
        <f t="shared" si="1658"/>
        <v>yes</v>
      </c>
      <c r="E4483" s="76" t="str">
        <f t="shared" si="1662"/>
        <v>country supported</v>
      </c>
      <c r="F4483" s="6">
        <v>171</v>
      </c>
      <c r="G4483" s="5" t="s">
        <v>578</v>
      </c>
      <c r="H4483" s="5" t="s">
        <v>579</v>
      </c>
      <c r="I4483" s="7" t="s">
        <v>127</v>
      </c>
      <c r="J4483" s="89" t="s">
        <v>72</v>
      </c>
      <c r="K4483" s="59" t="str">
        <f t="shared" si="1664"/>
        <v>mandatory</v>
      </c>
      <c r="L4483" s="83"/>
      <c r="M4483" s="59" t="str">
        <f t="shared" si="1665"/>
        <v>mandatorybuyeryessupplier</v>
      </c>
      <c r="N4483" s="24" t="s">
        <v>575</v>
      </c>
      <c r="O4483" s="59" t="str">
        <f t="shared" si="1666"/>
        <v>SAP Business Network requires this information, provide it or move to Portal invoice</v>
      </c>
    </row>
    <row r="4484" spans="1:15" ht="14.4" x14ac:dyDescent="0.25">
      <c r="A4484" s="76" t="s">
        <v>92</v>
      </c>
      <c r="B4484" s="76" t="str">
        <f>VLOOKUP(A4484,'Buyer Countries '!$B$2:$C$301,2,FALSE)</f>
        <v>yes</v>
      </c>
      <c r="C4484" s="76" t="str">
        <f>VLOOKUP(A4484,'Supplier Countries'!$B$2:$D$301,3,FALSE)</f>
        <v>no</v>
      </c>
      <c r="D4484" s="76" t="str">
        <f t="shared" si="1658"/>
        <v>yes</v>
      </c>
      <c r="E4484" s="76" t="str">
        <f t="shared" si="1662"/>
        <v>country supported</v>
      </c>
      <c r="F4484" s="6">
        <v>173</v>
      </c>
      <c r="G4484" s="5" t="s">
        <v>580</v>
      </c>
      <c r="H4484" s="5" t="s">
        <v>581</v>
      </c>
      <c r="I4484" s="7" t="s">
        <v>138</v>
      </c>
      <c r="J4484" s="83" t="s">
        <v>72</v>
      </c>
      <c r="K4484" s="59" t="str">
        <f t="shared" si="1664"/>
        <v>notmandatory</v>
      </c>
      <c r="L4484" s="83"/>
      <c r="M4484" s="59" t="str">
        <f t="shared" si="1665"/>
        <v>notmandatorybuyeryessupplier</v>
      </c>
      <c r="N4484" s="24"/>
      <c r="O4484" s="59" t="str">
        <f t="shared" si="1666"/>
        <v>can you provide data on invoice? Answer in column L by Yes or No</v>
      </c>
    </row>
    <row r="4485" spans="1:15" ht="158.4" x14ac:dyDescent="0.25">
      <c r="A4485" s="76" t="s">
        <v>92</v>
      </c>
      <c r="B4485" s="76" t="str">
        <f>VLOOKUP(A4485,'Buyer Countries '!$B$2:$C$301,2,FALSE)</f>
        <v>yes</v>
      </c>
      <c r="C4485" s="76" t="str">
        <f>VLOOKUP(A4485,'Supplier Countries'!$B$2:$D$301,3,FALSE)</f>
        <v>no</v>
      </c>
      <c r="D4485" s="76" t="str">
        <f t="shared" si="1658"/>
        <v>yes</v>
      </c>
      <c r="E4485" s="76" t="str">
        <f t="shared" si="1662"/>
        <v>country supported</v>
      </c>
      <c r="F4485" s="6">
        <v>174</v>
      </c>
      <c r="G4485" s="5" t="s">
        <v>582</v>
      </c>
      <c r="H4485" s="5" t="s">
        <v>583</v>
      </c>
      <c r="I4485" s="7" t="s">
        <v>138</v>
      </c>
      <c r="J4485" s="83" t="s">
        <v>75</v>
      </c>
      <c r="K4485" s="59" t="str">
        <f t="shared" ref="K4485" si="1667">IF(I4485="Mandatory","mandatory","notmandatory")</f>
        <v>notmandatory</v>
      </c>
      <c r="L4485" s="83"/>
      <c r="M4485" s="59" t="str">
        <f t="shared" si="1665"/>
        <v>notmandatorybuyernosupplier</v>
      </c>
      <c r="N4485" s="24" t="s">
        <v>584</v>
      </c>
      <c r="O4485" s="59" t="str">
        <f t="shared" si="1666"/>
        <v>good job, perfect match!</v>
      </c>
    </row>
    <row r="4486" spans="1:15" ht="100.8" x14ac:dyDescent="0.25">
      <c r="A4486" s="76" t="s">
        <v>92</v>
      </c>
      <c r="B4486" s="76" t="str">
        <f>VLOOKUP(A4486,'Buyer Countries '!$B$2:$C$301,2,FALSE)</f>
        <v>yes</v>
      </c>
      <c r="C4486" s="76" t="str">
        <f>VLOOKUP(A4486,'Supplier Countries'!$B$2:$D$301,3,FALSE)</f>
        <v>no</v>
      </c>
      <c r="D4486" s="76" t="str">
        <f t="shared" si="1658"/>
        <v>yes</v>
      </c>
      <c r="E4486" s="76" t="str">
        <f t="shared" si="1662"/>
        <v>country supported</v>
      </c>
      <c r="F4486" s="6">
        <v>175</v>
      </c>
      <c r="G4486" s="5" t="s">
        <v>585</v>
      </c>
      <c r="H4486" s="5" t="s">
        <v>586</v>
      </c>
      <c r="I4486" s="7" t="s">
        <v>138</v>
      </c>
      <c r="J4486" s="83" t="s">
        <v>75</v>
      </c>
      <c r="K4486" s="59" t="str">
        <f>IF(I4486="Mandatory","mandatory","notmandatory")</f>
        <v>notmandatory</v>
      </c>
      <c r="L4486" s="83"/>
      <c r="M4486" s="59" t="str">
        <f t="shared" si="1665"/>
        <v>notmandatorybuyernosupplier</v>
      </c>
      <c r="N4486" s="24"/>
      <c r="O4486" s="59" t="str">
        <f t="shared" si="1666"/>
        <v>good job, perfect match!</v>
      </c>
    </row>
    <row r="4487" spans="1:15" ht="28.8" x14ac:dyDescent="0.25">
      <c r="A4487" s="76" t="s">
        <v>92</v>
      </c>
      <c r="B4487" s="76" t="str">
        <f>VLOOKUP(A4487,'Buyer Countries '!$B$2:$C$301,2,FALSE)</f>
        <v>yes</v>
      </c>
      <c r="C4487" s="76" t="str">
        <f>VLOOKUP(A4487,'Supplier Countries'!$B$2:$D$301,3,FALSE)</f>
        <v>no</v>
      </c>
      <c r="D4487" s="76" t="str">
        <f t="shared" si="1658"/>
        <v>yes</v>
      </c>
      <c r="E4487" s="76" t="str">
        <f t="shared" si="1662"/>
        <v>country supported</v>
      </c>
      <c r="F4487" s="6">
        <v>186</v>
      </c>
      <c r="G4487" s="5" t="s">
        <v>587</v>
      </c>
      <c r="H4487" s="5" t="s">
        <v>588</v>
      </c>
      <c r="I4487" s="7" t="s">
        <v>138</v>
      </c>
      <c r="J4487" s="83" t="s">
        <v>75</v>
      </c>
      <c r="K4487" s="59" t="str">
        <f>IF(I4487="Mandatory","mandatory","notmandatory")</f>
        <v>notmandatory</v>
      </c>
      <c r="L4487" s="83"/>
      <c r="M4487" s="59" t="str">
        <f t="shared" si="1665"/>
        <v>notmandatorybuyernosupplier</v>
      </c>
      <c r="N4487" s="24"/>
      <c r="O4487" s="59" t="str">
        <f t="shared" si="1666"/>
        <v>good job, perfect match!</v>
      </c>
    </row>
    <row r="4488" spans="1:15" ht="14.4" x14ac:dyDescent="0.25">
      <c r="A4488" s="76" t="s">
        <v>92</v>
      </c>
      <c r="B4488" s="76" t="str">
        <f>VLOOKUP(A4488,'Buyer Countries '!$B$2:$C$301,2,FALSE)</f>
        <v>yes</v>
      </c>
      <c r="C4488" s="76" t="str">
        <f>VLOOKUP(A4488,'Supplier Countries'!$B$2:$D$301,3,FALSE)</f>
        <v>no</v>
      </c>
      <c r="D4488" s="76" t="str">
        <f t="shared" si="1658"/>
        <v>yes</v>
      </c>
      <c r="E4488" s="76" t="str">
        <f t="shared" si="1662"/>
        <v>country supported</v>
      </c>
      <c r="F4488" s="9" t="s">
        <v>132</v>
      </c>
      <c r="G4488" s="10" t="s">
        <v>589</v>
      </c>
      <c r="H4488" s="10"/>
      <c r="I4488" s="11"/>
      <c r="J4488" s="21"/>
      <c r="K4488" s="11"/>
      <c r="L4488" s="21"/>
      <c r="M4488" s="11"/>
      <c r="N4488" s="21"/>
      <c r="O4488" s="11"/>
    </row>
    <row r="4489" spans="1:15" ht="216" x14ac:dyDescent="0.25">
      <c r="A4489" s="76" t="s">
        <v>92</v>
      </c>
      <c r="B4489" s="76" t="str">
        <f>VLOOKUP(A4489,'Buyer Countries '!$B$2:$C$301,2,FALSE)</f>
        <v>yes</v>
      </c>
      <c r="C4489" s="76" t="str">
        <f>VLOOKUP(A4489,'Supplier Countries'!$B$2:$D$301,3,FALSE)</f>
        <v>no</v>
      </c>
      <c r="D4489" s="76" t="str">
        <f t="shared" si="1658"/>
        <v>yes</v>
      </c>
      <c r="E4489" s="76" t="str">
        <f t="shared" si="1662"/>
        <v>country supported</v>
      </c>
      <c r="F4489" s="6">
        <v>188</v>
      </c>
      <c r="G4489" s="5" t="s">
        <v>590</v>
      </c>
      <c r="H4489" s="5" t="s">
        <v>591</v>
      </c>
      <c r="I4489" s="7" t="s">
        <v>142</v>
      </c>
      <c r="J4489" s="83" t="s">
        <v>75</v>
      </c>
      <c r="K4489" s="59" t="str">
        <f>IF(I4489="Mandatory","mandatory","notmandatory")</f>
        <v>notmandatory</v>
      </c>
      <c r="L4489" s="83"/>
      <c r="M4489" s="59" t="str">
        <f t="shared" ref="M4489:M4492" si="1668">K4489&amp;"buyer"&amp;J4489&amp;"supplier"&amp;L4489</f>
        <v>notmandatorybuyernosupplier</v>
      </c>
      <c r="N4489" s="24"/>
      <c r="O4489" s="59" t="str">
        <f t="shared" ref="O4489:O4492" si="1669">IF(D4489="noyes","country not in scope for buyer, contact buyer",
IF(D4489="no","country not in scope for buyer, no need to review",
IF(D4489="nono","country not in scope for buyer and supplier no need to review",
IF(D4489="yesno","country not in scope for supplier no need to review",
IF(M4489="notmandatorybuyeryessupplierno","can buyer relax rule in SBN or ERP to accept invoice without this, if not provide data on PDF, if not move to Portal invoice",
IF(M4489="mandatorybuyeryessupplierno","SAP business network requires this information, provide it or move to Portal invoice",IF(M4489="mandatorybuyeryessupplier","SAP Business Network requires this information, provide it or move to Portal invoice",
IF(M4489="notmandatorybuyeryessupplier","can you provide data on invoice? Answer in column L by Yes or No",
IF(M4489="notmandatorybuyernosupplieryes","data not required set dropdown to blank in column L",
IF(M4489="notmandatorybuyersupplieryes","data not required set dropdown to blank in column L","good job, perfect match!"))))))))))</f>
        <v>good job, perfect match!</v>
      </c>
    </row>
    <row r="4490" spans="1:15" ht="100.8" x14ac:dyDescent="0.25">
      <c r="A4490" s="76" t="s">
        <v>92</v>
      </c>
      <c r="B4490" s="76" t="str">
        <f>VLOOKUP(A4490,'Buyer Countries '!$B$2:$C$301,2,FALSE)</f>
        <v>yes</v>
      </c>
      <c r="C4490" s="76" t="str">
        <f>VLOOKUP(A4490,'Supplier Countries'!$B$2:$D$301,3,FALSE)</f>
        <v>no</v>
      </c>
      <c r="D4490" s="76" t="str">
        <f t="shared" si="1658"/>
        <v>yes</v>
      </c>
      <c r="E4490" s="76" t="str">
        <f t="shared" si="1662"/>
        <v>country supported</v>
      </c>
      <c r="F4490" s="6">
        <v>189</v>
      </c>
      <c r="G4490" s="5" t="s">
        <v>592</v>
      </c>
      <c r="H4490" s="5" t="s">
        <v>593</v>
      </c>
      <c r="I4490" s="7" t="s">
        <v>142</v>
      </c>
      <c r="J4490" s="83" t="s">
        <v>75</v>
      </c>
      <c r="K4490" s="59" t="str">
        <f>IF(I4490="Mandatory","mandatory","notmandatory")</f>
        <v>notmandatory</v>
      </c>
      <c r="L4490" s="83"/>
      <c r="M4490" s="59" t="str">
        <f t="shared" si="1668"/>
        <v>notmandatorybuyernosupplier</v>
      </c>
      <c r="N4490" s="24"/>
      <c r="O4490" s="59" t="str">
        <f t="shared" si="1669"/>
        <v>good job, perfect match!</v>
      </c>
    </row>
    <row r="4491" spans="1:15" ht="201.6" x14ac:dyDescent="0.25">
      <c r="A4491" s="76" t="s">
        <v>92</v>
      </c>
      <c r="B4491" s="76" t="str">
        <f>VLOOKUP(A4491,'Buyer Countries '!$B$2:$C$301,2,FALSE)</f>
        <v>yes</v>
      </c>
      <c r="C4491" s="76" t="str">
        <f>VLOOKUP(A4491,'Supplier Countries'!$B$2:$D$301,3,FALSE)</f>
        <v>no</v>
      </c>
      <c r="D4491" s="76" t="str">
        <f t="shared" si="1658"/>
        <v>yes</v>
      </c>
      <c r="E4491" s="76" t="str">
        <f t="shared" si="1662"/>
        <v>country supported</v>
      </c>
      <c r="F4491" s="6">
        <v>190</v>
      </c>
      <c r="G4491" s="5" t="s">
        <v>594</v>
      </c>
      <c r="H4491" s="5" t="s">
        <v>595</v>
      </c>
      <c r="I4491" s="7" t="s">
        <v>142</v>
      </c>
      <c r="J4491" s="83" t="s">
        <v>75</v>
      </c>
      <c r="K4491" s="59" t="str">
        <f>IF(I4491="Mandatory","mandatory","notmandatory")</f>
        <v>notmandatory</v>
      </c>
      <c r="L4491" s="83"/>
      <c r="M4491" s="59" t="str">
        <f t="shared" si="1668"/>
        <v>notmandatorybuyernosupplier</v>
      </c>
      <c r="N4491" s="24"/>
      <c r="O4491" s="59" t="str">
        <f t="shared" si="1669"/>
        <v>good job, perfect match!</v>
      </c>
    </row>
    <row r="4492" spans="1:15" ht="43.2" x14ac:dyDescent="0.25">
      <c r="A4492" s="76" t="s">
        <v>92</v>
      </c>
      <c r="B4492" s="76" t="str">
        <f>VLOOKUP(A4492,'Buyer Countries '!$B$2:$C$301,2,FALSE)</f>
        <v>yes</v>
      </c>
      <c r="C4492" s="76" t="str">
        <f>VLOOKUP(A4492,'Supplier Countries'!$B$2:$D$301,3,FALSE)</f>
        <v>no</v>
      </c>
      <c r="D4492" s="76" t="str">
        <f t="shared" si="1658"/>
        <v>yes</v>
      </c>
      <c r="E4492" s="76" t="str">
        <f t="shared" si="1662"/>
        <v>country supported</v>
      </c>
      <c r="F4492" s="6">
        <v>191</v>
      </c>
      <c r="G4492" s="5" t="s">
        <v>596</v>
      </c>
      <c r="H4492" s="5" t="s">
        <v>597</v>
      </c>
      <c r="I4492" s="7" t="s">
        <v>138</v>
      </c>
      <c r="J4492" s="83" t="s">
        <v>75</v>
      </c>
      <c r="K4492" s="59" t="str">
        <f>IF(I4492="Mandatory","mandatory","notmandatory")</f>
        <v>notmandatory</v>
      </c>
      <c r="L4492" s="83"/>
      <c r="M4492" s="59" t="str">
        <f t="shared" si="1668"/>
        <v>notmandatorybuyernosupplier</v>
      </c>
      <c r="N4492" s="24"/>
      <c r="O4492" s="59" t="str">
        <f t="shared" si="1669"/>
        <v>good job, perfect match!</v>
      </c>
    </row>
    <row r="4493" spans="1:15" ht="14.4" x14ac:dyDescent="0.25">
      <c r="A4493" s="76" t="s">
        <v>92</v>
      </c>
      <c r="B4493" s="76" t="str">
        <f>VLOOKUP(A4493,'Buyer Countries '!$B$2:$C$301,2,FALSE)</f>
        <v>yes</v>
      </c>
      <c r="C4493" s="76" t="str">
        <f>VLOOKUP(A4493,'Supplier Countries'!$B$2:$D$301,3,FALSE)</f>
        <v>no</v>
      </c>
      <c r="D4493" s="76" t="str">
        <f t="shared" si="1658"/>
        <v>yes</v>
      </c>
      <c r="E4493" s="76" t="str">
        <f t="shared" si="1662"/>
        <v>country supported</v>
      </c>
      <c r="F4493" s="9" t="s">
        <v>132</v>
      </c>
      <c r="G4493" s="10" t="s">
        <v>598</v>
      </c>
      <c r="H4493" s="10"/>
      <c r="I4493" s="11"/>
      <c r="J4493" s="21" t="s">
        <v>134</v>
      </c>
      <c r="K4493" s="11"/>
      <c r="L4493" s="21"/>
      <c r="M4493" s="11"/>
      <c r="N4493" s="21"/>
      <c r="O4493" s="11"/>
    </row>
    <row r="4494" spans="1:15" ht="57.6" x14ac:dyDescent="0.25">
      <c r="A4494" s="76" t="s">
        <v>92</v>
      </c>
      <c r="B4494" s="76" t="str">
        <f>VLOOKUP(A4494,'Buyer Countries '!$B$2:$C$301,2,FALSE)</f>
        <v>yes</v>
      </c>
      <c r="C4494" s="76" t="str">
        <f>VLOOKUP(A4494,'Supplier Countries'!$B$2:$D$301,3,FALSE)</f>
        <v>no</v>
      </c>
      <c r="D4494" s="76" t="str">
        <f t="shared" si="1658"/>
        <v>yes</v>
      </c>
      <c r="E4494" s="76" t="str">
        <f t="shared" si="1662"/>
        <v>country supported</v>
      </c>
      <c r="F4494" s="8" t="s">
        <v>599</v>
      </c>
      <c r="G4494" s="7" t="s">
        <v>600</v>
      </c>
      <c r="H4494" s="5" t="s">
        <v>601</v>
      </c>
      <c r="I4494" s="7" t="s">
        <v>138</v>
      </c>
      <c r="J4494" s="83" t="s">
        <v>75</v>
      </c>
      <c r="K4494" s="59" t="str">
        <f>IF(I4494="Mandatory","mandatory","notmandatory")</f>
        <v>notmandatory</v>
      </c>
      <c r="L4494" s="83"/>
      <c r="M4494" s="59" t="str">
        <f t="shared" ref="M4494:M4499" si="1670">K4494&amp;"buyer"&amp;J4494&amp;"supplier"&amp;L4494</f>
        <v>notmandatorybuyernosupplier</v>
      </c>
      <c r="N4494" s="24" t="s">
        <v>602</v>
      </c>
      <c r="O4494" s="59" t="str">
        <f t="shared" ref="O4494:O4499" si="1671">IF(D4494="noyes","country not in scope for buyer, contact buyer",
IF(D4494="no","country not in scope for buyer, no need to review",
IF(D4494="nono","country not in scope for buyer and supplier no need to review",
IF(D4494="yesno","country not in scope for supplier no need to review",
IF(M4494="notmandatorybuyeryessupplierno","can buyer relax rule in SBN or ERP to accept invoice without this, if not provide data on PDF, if not move to Portal invoice",
IF(M4494="mandatorybuyeryessupplierno","SAP business network requires this information, provide it or move to Portal invoice",IF(M4494="mandatorybuyeryessupplier","SAP Business Network requires this information, provide it or move to Portal invoice",
IF(M4494="notmandatorybuyeryessupplier","can you provide data on invoice? Answer in column L by Yes or No",
IF(M4494="notmandatorybuyernosupplieryes","data not required set dropdown to blank in column L",
IF(M4494="notmandatorybuyersupplieryes","data not required set dropdown to blank in column L","good job, perfect match!"))))))))))</f>
        <v>good job, perfect match!</v>
      </c>
    </row>
    <row r="4495" spans="1:15" ht="43.2" x14ac:dyDescent="0.25">
      <c r="A4495" s="76" t="s">
        <v>92</v>
      </c>
      <c r="B4495" s="76" t="str">
        <f>VLOOKUP(A4495,'Buyer Countries '!$B$2:$C$301,2,FALSE)</f>
        <v>yes</v>
      </c>
      <c r="C4495" s="76" t="str">
        <f>VLOOKUP(A4495,'Supplier Countries'!$B$2:$D$301,3,FALSE)</f>
        <v>no</v>
      </c>
      <c r="D4495" s="76" t="str">
        <f t="shared" si="1658"/>
        <v>yes</v>
      </c>
      <c r="E4495" s="76" t="str">
        <f t="shared" si="1662"/>
        <v>country supported</v>
      </c>
      <c r="F4495" s="8" t="s">
        <v>603</v>
      </c>
      <c r="G4495" s="7" t="s">
        <v>604</v>
      </c>
      <c r="H4495" s="5" t="s">
        <v>605</v>
      </c>
      <c r="I4495" s="7" t="s">
        <v>138</v>
      </c>
      <c r="J4495" s="83" t="s">
        <v>75</v>
      </c>
      <c r="K4495" s="59" t="str">
        <f>IF(I4495="Mandatory","mandatory","notmandatory")</f>
        <v>notmandatory</v>
      </c>
      <c r="L4495" s="83"/>
      <c r="M4495" s="59" t="str">
        <f t="shared" si="1670"/>
        <v>notmandatorybuyernosupplier</v>
      </c>
      <c r="N4495" s="24" t="s">
        <v>602</v>
      </c>
      <c r="O4495" s="59" t="str">
        <f t="shared" si="1671"/>
        <v>good job, perfect match!</v>
      </c>
    </row>
    <row r="4496" spans="1:15" ht="14.4" x14ac:dyDescent="0.25">
      <c r="A4496" s="76" t="s">
        <v>92</v>
      </c>
      <c r="B4496" s="76" t="str">
        <f>VLOOKUP(A4496,'Buyer Countries '!$B$2:$C$301,2,FALSE)</f>
        <v>yes</v>
      </c>
      <c r="C4496" s="76" t="str">
        <f>VLOOKUP(A4496,'Supplier Countries'!$B$2:$D$301,3,FALSE)</f>
        <v>no</v>
      </c>
      <c r="D4496" s="76" t="str">
        <f t="shared" si="1658"/>
        <v>yes</v>
      </c>
      <c r="E4496" s="76" t="str">
        <f t="shared" si="1662"/>
        <v>country supported</v>
      </c>
      <c r="F4496" s="8" t="s">
        <v>606</v>
      </c>
      <c r="G4496" s="7" t="s">
        <v>607</v>
      </c>
      <c r="H4496" s="5"/>
      <c r="I4496" s="7" t="s">
        <v>138</v>
      </c>
      <c r="J4496" s="83" t="s">
        <v>75</v>
      </c>
      <c r="K4496" s="59" t="str">
        <f>IF(I4496="Mandatory","mandatory","notmandatory")</f>
        <v>notmandatory</v>
      </c>
      <c r="L4496" s="83"/>
      <c r="M4496" s="59" t="str">
        <f t="shared" si="1670"/>
        <v>notmandatorybuyernosupplier</v>
      </c>
      <c r="N4496" s="24" t="s">
        <v>602</v>
      </c>
      <c r="O4496" s="59" t="str">
        <f t="shared" si="1671"/>
        <v>good job, perfect match!</v>
      </c>
    </row>
    <row r="4497" spans="1:25" s="82" customFormat="1" ht="28.8" x14ac:dyDescent="0.25">
      <c r="A4497" s="22" t="s">
        <v>92</v>
      </c>
      <c r="B4497" s="76" t="str">
        <f>VLOOKUP(A4497,'Buyer Countries '!$B$2:$C$301,2,FALSE)</f>
        <v>yes</v>
      </c>
      <c r="C4497" s="76" t="str">
        <f>VLOOKUP(A4497,'Supplier Countries'!$B$2:$D$301,3,FALSE)</f>
        <v>no</v>
      </c>
      <c r="D4497" s="76" t="str">
        <f t="shared" si="1658"/>
        <v>yes</v>
      </c>
      <c r="E4497" s="76" t="str">
        <f t="shared" si="1662"/>
        <v>country supported</v>
      </c>
      <c r="F4497" s="8" t="s">
        <v>608</v>
      </c>
      <c r="G4497" s="7" t="s">
        <v>341</v>
      </c>
      <c r="H4497" s="5" t="s">
        <v>609</v>
      </c>
      <c r="I4497" s="7" t="s">
        <v>138</v>
      </c>
      <c r="J4497" s="83" t="s">
        <v>75</v>
      </c>
      <c r="K4497" s="59" t="str">
        <f t="shared" ref="K4497" si="1672">IF(I4497="Mandatory","mandatory","notmandatory")</f>
        <v>notmandatory</v>
      </c>
      <c r="L4497" s="83"/>
      <c r="M4497" s="59" t="str">
        <f t="shared" si="1670"/>
        <v>notmandatorybuyernosupplier</v>
      </c>
      <c r="N4497" s="24"/>
      <c r="O4497" s="59" t="str">
        <f t="shared" si="1671"/>
        <v>good job, perfect match!</v>
      </c>
      <c r="P4497"/>
      <c r="Q4497"/>
      <c r="R4497"/>
      <c r="S4497"/>
      <c r="T4497"/>
      <c r="U4497"/>
      <c r="V4497"/>
      <c r="W4497"/>
      <c r="X4497"/>
      <c r="Y4497"/>
    </row>
    <row r="4498" spans="1:25" ht="57.6" x14ac:dyDescent="0.25">
      <c r="A4498" s="76" t="s">
        <v>92</v>
      </c>
      <c r="B4498" s="76" t="str">
        <f>VLOOKUP(A4498,'Buyer Countries '!$B$2:$C$301,2,FALSE)</f>
        <v>yes</v>
      </c>
      <c r="C4498" s="76" t="str">
        <f>VLOOKUP(A4498,'Supplier Countries'!$B$2:$D$301,3,FALSE)</f>
        <v>no</v>
      </c>
      <c r="D4498" s="76" t="str">
        <f t="shared" si="1658"/>
        <v>yes</v>
      </c>
      <c r="E4498" s="76" t="str">
        <f t="shared" si="1662"/>
        <v>country supported</v>
      </c>
      <c r="F4498" s="8" t="s">
        <v>610</v>
      </c>
      <c r="G4498" s="7" t="s">
        <v>343</v>
      </c>
      <c r="H4498" s="5" t="s">
        <v>611</v>
      </c>
      <c r="I4498" s="7" t="s">
        <v>138</v>
      </c>
      <c r="J4498" s="83" t="s">
        <v>75</v>
      </c>
      <c r="K4498" s="59" t="str">
        <f t="shared" ref="K4498" si="1673">IF(I4498="Mandatory","mandatory","notmandatory")</f>
        <v>notmandatory</v>
      </c>
      <c r="L4498" s="83"/>
      <c r="M4498" s="59" t="str">
        <f t="shared" si="1670"/>
        <v>notmandatorybuyernosupplier</v>
      </c>
      <c r="N4498" s="24" t="s">
        <v>747</v>
      </c>
      <c r="O4498" s="59" t="str">
        <f t="shared" si="1671"/>
        <v>good job, perfect match!</v>
      </c>
    </row>
    <row r="4499" spans="1:25" ht="28.8" x14ac:dyDescent="0.25">
      <c r="A4499" s="76" t="s">
        <v>92</v>
      </c>
      <c r="B4499" s="76" t="str">
        <f>VLOOKUP(A4499,'Buyer Countries '!$B$2:$C$301,2,FALSE)</f>
        <v>yes</v>
      </c>
      <c r="C4499" s="76" t="str">
        <f>VLOOKUP(A4499,'Supplier Countries'!$B$2:$D$301,3,FALSE)</f>
        <v>no</v>
      </c>
      <c r="D4499" s="76" t="str">
        <f t="shared" si="1658"/>
        <v>yes</v>
      </c>
      <c r="E4499" s="76" t="str">
        <f t="shared" si="1662"/>
        <v>country supported</v>
      </c>
      <c r="F4499" s="8" t="s">
        <v>613</v>
      </c>
      <c r="G4499" s="7" t="s">
        <v>614</v>
      </c>
      <c r="H4499" s="5"/>
      <c r="I4499" s="7" t="s">
        <v>138</v>
      </c>
      <c r="J4499" s="83" t="s">
        <v>75</v>
      </c>
      <c r="K4499" s="59" t="str">
        <f>IF(I4499="Mandatory","mandatory","notmandatory")</f>
        <v>notmandatory</v>
      </c>
      <c r="L4499" s="83"/>
      <c r="M4499" s="59" t="str">
        <f t="shared" si="1670"/>
        <v>notmandatorybuyernosupplier</v>
      </c>
      <c r="N4499" s="24" t="s">
        <v>872</v>
      </c>
      <c r="O4499" s="59" t="str">
        <f t="shared" si="1671"/>
        <v>good job, perfect match!</v>
      </c>
    </row>
    <row r="4500" spans="1:25" ht="14.4" x14ac:dyDescent="0.25">
      <c r="A4500" s="76" t="s">
        <v>92</v>
      </c>
      <c r="B4500" s="76" t="str">
        <f>VLOOKUP(A4500,'Buyer Countries '!$B$2:$C$301,2,FALSE)</f>
        <v>yes</v>
      </c>
      <c r="C4500" s="76" t="str">
        <f>VLOOKUP(A4500,'Supplier Countries'!$B$2:$D$301,3,FALSE)</f>
        <v>no</v>
      </c>
      <c r="D4500" s="76" t="str">
        <f t="shared" si="1658"/>
        <v>yes</v>
      </c>
      <c r="E4500" s="76" t="str">
        <f t="shared" si="1662"/>
        <v>country supported</v>
      </c>
      <c r="F4500" s="9" t="s">
        <v>132</v>
      </c>
      <c r="G4500" s="10" t="s">
        <v>615</v>
      </c>
      <c r="H4500" s="10"/>
      <c r="I4500" s="11"/>
      <c r="J4500" s="21"/>
      <c r="K4500" s="11"/>
      <c r="L4500" s="21"/>
      <c r="M4500" s="11"/>
      <c r="N4500" s="21"/>
      <c r="O4500" s="11"/>
    </row>
    <row r="4501" spans="1:25" ht="14.4" x14ac:dyDescent="0.25">
      <c r="A4501" s="76" t="s">
        <v>92</v>
      </c>
      <c r="B4501" s="76" t="str">
        <f>VLOOKUP(A4501,'Buyer Countries '!$B$2:$C$301,2,FALSE)</f>
        <v>yes</v>
      </c>
      <c r="C4501" s="76" t="str">
        <f>VLOOKUP(A4501,'Supplier Countries'!$B$2:$D$301,3,FALSE)</f>
        <v>no</v>
      </c>
      <c r="D4501" s="76" t="str">
        <f t="shared" si="1658"/>
        <v>yes</v>
      </c>
      <c r="E4501" s="76" t="str">
        <f t="shared" si="1662"/>
        <v>country supported</v>
      </c>
      <c r="F4501" s="8" t="s">
        <v>616</v>
      </c>
      <c r="G4501" s="7" t="s">
        <v>617</v>
      </c>
      <c r="H4501" s="5"/>
      <c r="I4501" s="7" t="s">
        <v>127</v>
      </c>
      <c r="J4501" s="89" t="s">
        <v>75</v>
      </c>
      <c r="K4501" s="59" t="str">
        <f>IF(I4501="Mandatory","mandatory","notmandatory")</f>
        <v>mandatory</v>
      </c>
      <c r="L4501" s="83"/>
      <c r="M4501" s="59" t="str">
        <f t="shared" ref="M4501:M4503" si="1674">K4501&amp;"buyer"&amp;J4501&amp;"supplier"&amp;L4501</f>
        <v>mandatorybuyernosupplier</v>
      </c>
      <c r="N4501" s="5" t="s">
        <v>618</v>
      </c>
      <c r="O4501" s="59" t="str">
        <f t="shared" ref="O4501:O4503" si="1675">IF(D4501="noyes","country not in scope for buyer, contact buyer",
IF(D4501="no","country not in scope for buyer, no need to review",
IF(D4501="nono","country not in scope for buyer and supplier no need to review",
IF(D4501="yesno","country not in scope for supplier no need to review",
IF(M4501="notmandatorybuyeryessupplierno","can buyer relax rule in SBN or ERP to accept invoice without this, if not provide data on PDF, if not move to Portal invoice",
IF(M4501="mandatorybuyeryessupplierno","SAP business network requires this information, provide it or move to Portal invoice",IF(M4501="mandatorybuyeryessupplier","SAP Business Network requires this information, provide it or move to Portal invoice",
IF(M4501="notmandatorybuyeryessupplier","can you provide data on invoice? Answer in column L by Yes or No",
IF(M4501="notmandatorybuyernosupplieryes","data not required set dropdown to blank in column L",
IF(M4501="notmandatorybuyersupplieryes","data not required set dropdown to blank in column L","good job, perfect match!"))))))))))</f>
        <v>good job, perfect match!</v>
      </c>
    </row>
    <row r="4502" spans="1:25" ht="14.4" x14ac:dyDescent="0.25">
      <c r="A4502" s="76" t="s">
        <v>92</v>
      </c>
      <c r="B4502" s="76" t="str">
        <f>VLOOKUP(A4502,'Buyer Countries '!$B$2:$C$301,2,FALSE)</f>
        <v>yes</v>
      </c>
      <c r="C4502" s="76" t="str">
        <f>VLOOKUP(A4502,'Supplier Countries'!$B$2:$D$301,3,FALSE)</f>
        <v>no</v>
      </c>
      <c r="D4502" s="76" t="str">
        <f t="shared" si="1658"/>
        <v>yes</v>
      </c>
      <c r="E4502" s="76" t="str">
        <f t="shared" si="1662"/>
        <v>country supported</v>
      </c>
      <c r="F4502" s="8" t="s">
        <v>619</v>
      </c>
      <c r="G4502" s="7" t="s">
        <v>620</v>
      </c>
      <c r="H4502" s="5"/>
      <c r="I4502" s="7" t="s">
        <v>127</v>
      </c>
      <c r="J4502" s="89" t="s">
        <v>75</v>
      </c>
      <c r="K4502" s="59" t="str">
        <f>IF(I4502="Mandatory","mandatory","notmandatory")</f>
        <v>mandatory</v>
      </c>
      <c r="L4502" s="83"/>
      <c r="M4502" s="59" t="str">
        <f t="shared" si="1674"/>
        <v>mandatorybuyernosupplier</v>
      </c>
      <c r="N4502" s="5" t="s">
        <v>618</v>
      </c>
      <c r="O4502" s="59" t="str">
        <f t="shared" si="1675"/>
        <v>good job, perfect match!</v>
      </c>
    </row>
    <row r="4503" spans="1:25" ht="14.4" x14ac:dyDescent="0.25">
      <c r="A4503" s="76" t="s">
        <v>92</v>
      </c>
      <c r="B4503" s="76" t="str">
        <f>VLOOKUP(A4503,'Buyer Countries '!$B$2:$C$301,2,FALSE)</f>
        <v>yes</v>
      </c>
      <c r="C4503" s="76" t="str">
        <f>VLOOKUP(A4503,'Supplier Countries'!$B$2:$D$301,3,FALSE)</f>
        <v>no</v>
      </c>
      <c r="D4503" s="76" t="str">
        <f t="shared" si="1658"/>
        <v>yes</v>
      </c>
      <c r="E4503" s="76" t="str">
        <f t="shared" si="1662"/>
        <v>country supported</v>
      </c>
      <c r="F4503" s="8" t="s">
        <v>621</v>
      </c>
      <c r="G4503" s="7" t="s">
        <v>622</v>
      </c>
      <c r="H4503" s="5"/>
      <c r="I4503" s="7" t="s">
        <v>127</v>
      </c>
      <c r="J4503" s="89" t="s">
        <v>75</v>
      </c>
      <c r="K4503" s="59" t="str">
        <f>IF(I4503="Mandatory","mandatory","notmandatory")</f>
        <v>mandatory</v>
      </c>
      <c r="L4503" s="83"/>
      <c r="M4503" s="59" t="str">
        <f t="shared" si="1674"/>
        <v>mandatorybuyernosupplier</v>
      </c>
      <c r="N4503" s="5" t="s">
        <v>618</v>
      </c>
      <c r="O4503" s="59" t="str">
        <f t="shared" si="1675"/>
        <v>good job, perfect match!</v>
      </c>
    </row>
    <row r="4504" spans="1:25" ht="14.4" x14ac:dyDescent="0.25">
      <c r="A4504" s="76" t="s">
        <v>92</v>
      </c>
      <c r="B4504" s="76" t="str">
        <f>VLOOKUP(A4504,'Buyer Countries '!$B$2:$C$301,2,FALSE)</f>
        <v>yes</v>
      </c>
      <c r="C4504" s="76" t="str">
        <f>VLOOKUP(A4504,'Supplier Countries'!$B$2:$D$301,3,FALSE)</f>
        <v>no</v>
      </c>
      <c r="D4504" s="76" t="str">
        <f t="shared" si="1658"/>
        <v>yes</v>
      </c>
      <c r="E4504" s="76" t="str">
        <f t="shared" si="1662"/>
        <v>country supported</v>
      </c>
      <c r="F4504" s="9" t="s">
        <v>132</v>
      </c>
      <c r="G4504" s="10" t="s">
        <v>623</v>
      </c>
      <c r="H4504" s="10"/>
      <c r="I4504" s="11"/>
      <c r="J4504" s="21" t="s">
        <v>134</v>
      </c>
      <c r="K4504" s="11"/>
      <c r="L4504" s="21"/>
      <c r="M4504" s="11"/>
      <c r="N4504" s="21"/>
      <c r="O4504" s="11"/>
    </row>
    <row r="4505" spans="1:25" ht="14.4" x14ac:dyDescent="0.25">
      <c r="A4505" s="76" t="s">
        <v>92</v>
      </c>
      <c r="B4505" s="76" t="str">
        <f>VLOOKUP(A4505,'Buyer Countries '!$B$2:$C$301,2,FALSE)</f>
        <v>yes</v>
      </c>
      <c r="C4505" s="76" t="str">
        <f>VLOOKUP(A4505,'Supplier Countries'!$B$2:$D$301,3,FALSE)</f>
        <v>no</v>
      </c>
      <c r="D4505" s="76" t="str">
        <f t="shared" si="1658"/>
        <v>yes</v>
      </c>
      <c r="E4505" s="76" t="str">
        <f t="shared" si="1662"/>
        <v>country supported</v>
      </c>
      <c r="F4505" s="6">
        <v>206</v>
      </c>
      <c r="G4505" s="5" t="s">
        <v>624</v>
      </c>
      <c r="H4505" s="5"/>
      <c r="I4505" s="7" t="s">
        <v>138</v>
      </c>
      <c r="J4505" s="83" t="s">
        <v>75</v>
      </c>
      <c r="K4505" s="59" t="str">
        <f>IF(I4505="Mandatory","mandatory","notmandatory")</f>
        <v>notmandatory</v>
      </c>
      <c r="L4505" s="83"/>
      <c r="M4505" s="59" t="str">
        <f t="shared" ref="M4505:M4506" si="1676">K4505&amp;"buyer"&amp;J4505&amp;"supplier"&amp;L4505</f>
        <v>notmandatorybuyernosupplier</v>
      </c>
      <c r="N4505" s="24"/>
      <c r="O4505" s="59" t="str">
        <f t="shared" ref="O4505:O4506" si="1677">IF(D4505="noyes","country not in scope for buyer, contact buyer",
IF(D4505="no","country not in scope for buyer, no need to review",
IF(D4505="nono","country not in scope for buyer and supplier no need to review",
IF(D4505="yesno","country not in scope for supplier no need to review",
IF(M4505="notmandatorybuyeryessupplierno","can buyer relax rule in SBN or ERP to accept invoice without this, if not provide data on PDF, if not move to Portal invoice",
IF(M4505="mandatorybuyeryessupplierno","SAP business network requires this information, provide it or move to Portal invoice",IF(M4505="mandatorybuyeryessupplier","SAP Business Network requires this information, provide it or move to Portal invoice",
IF(M4505="notmandatorybuyeryessupplier","can you provide data on invoice? Answer in column L by Yes or No",
IF(M4505="notmandatorybuyernosupplieryes","data not required set dropdown to blank in column L",
IF(M4505="notmandatorybuyersupplieryes","data not required set dropdown to blank in column L","good job, perfect match!"))))))))))</f>
        <v>good job, perfect match!</v>
      </c>
    </row>
    <row r="4506" spans="1:25" ht="14.4" x14ac:dyDescent="0.25">
      <c r="A4506" s="76" t="s">
        <v>92</v>
      </c>
      <c r="B4506" s="76" t="str">
        <f>VLOOKUP(A4506,'Buyer Countries '!$B$2:$C$301,2,FALSE)</f>
        <v>yes</v>
      </c>
      <c r="C4506" s="76" t="str">
        <f>VLOOKUP(A4506,'Supplier Countries'!$B$2:$D$301,3,FALSE)</f>
        <v>no</v>
      </c>
      <c r="D4506" s="76" t="str">
        <f t="shared" si="1658"/>
        <v>yes</v>
      </c>
      <c r="E4506" s="76" t="str">
        <f t="shared" si="1662"/>
        <v>country supported</v>
      </c>
      <c r="F4506" s="6">
        <v>207</v>
      </c>
      <c r="G4506" s="5" t="s">
        <v>625</v>
      </c>
      <c r="H4506" s="5"/>
      <c r="I4506" s="7" t="s">
        <v>138</v>
      </c>
      <c r="J4506" s="83" t="s">
        <v>75</v>
      </c>
      <c r="K4506" s="59" t="str">
        <f>IF(I4506="Mandatory","mandatory","notmandatory")</f>
        <v>notmandatory</v>
      </c>
      <c r="L4506" s="83"/>
      <c r="M4506" s="59" t="str">
        <f t="shared" si="1676"/>
        <v>notmandatorybuyernosupplier</v>
      </c>
      <c r="N4506" s="24"/>
      <c r="O4506" s="59" t="str">
        <f t="shared" si="1677"/>
        <v>good job, perfect match!</v>
      </c>
    </row>
    <row r="4507" spans="1:25" ht="14.4" x14ac:dyDescent="0.25">
      <c r="A4507" s="76" t="s">
        <v>92</v>
      </c>
      <c r="B4507" s="76" t="str">
        <f>VLOOKUP(A4507,'Buyer Countries '!$B$2:$C$301,2,FALSE)</f>
        <v>yes</v>
      </c>
      <c r="C4507" s="76" t="str">
        <f>VLOOKUP(A4507,'Supplier Countries'!$B$2:$D$301,3,FALSE)</f>
        <v>no</v>
      </c>
      <c r="D4507" s="76" t="str">
        <f t="shared" si="1658"/>
        <v>yes</v>
      </c>
      <c r="E4507" s="76" t="str">
        <f t="shared" si="1662"/>
        <v>country supported</v>
      </c>
      <c r="F4507" s="9" t="s">
        <v>132</v>
      </c>
      <c r="G4507" s="10" t="s">
        <v>626</v>
      </c>
      <c r="H4507" s="10"/>
      <c r="I4507" s="11"/>
      <c r="J4507" s="21" t="s">
        <v>134</v>
      </c>
      <c r="K4507" s="11"/>
      <c r="L4507" s="21"/>
      <c r="M4507" s="11"/>
      <c r="N4507" s="21"/>
      <c r="O4507" s="11"/>
    </row>
    <row r="4508" spans="1:25" ht="57.6" x14ac:dyDescent="0.25">
      <c r="A4508" s="76" t="s">
        <v>92</v>
      </c>
      <c r="B4508" s="76" t="str">
        <f>VLOOKUP(A4508,'Buyer Countries '!$B$2:$C$301,2,FALSE)</f>
        <v>yes</v>
      </c>
      <c r="C4508" s="76" t="str">
        <f>VLOOKUP(A4508,'Supplier Countries'!$B$2:$D$301,3,FALSE)</f>
        <v>no</v>
      </c>
      <c r="D4508" s="76" t="str">
        <f t="shared" si="1658"/>
        <v>yes</v>
      </c>
      <c r="E4508" s="76" t="str">
        <f t="shared" si="1662"/>
        <v>country supported</v>
      </c>
      <c r="F4508" s="6" t="s">
        <v>627</v>
      </c>
      <c r="G4508" s="5" t="s">
        <v>628</v>
      </c>
      <c r="H4508" s="5" t="s">
        <v>629</v>
      </c>
      <c r="I4508" s="7" t="s">
        <v>138</v>
      </c>
      <c r="J4508" s="83" t="s">
        <v>75</v>
      </c>
      <c r="K4508" s="59" t="str">
        <f t="shared" ref="K4508:K4519" si="1678">IF(I4508="Mandatory","mandatory","notmandatory")</f>
        <v>notmandatory</v>
      </c>
      <c r="L4508" s="83"/>
      <c r="M4508" s="59" t="str">
        <f t="shared" ref="M4508:M4519" si="1679">K4508&amp;"buyer"&amp;J4508&amp;"supplier"&amp;L4508</f>
        <v>notmandatorybuyernosupplier</v>
      </c>
      <c r="N4508" s="24"/>
      <c r="O4508" s="59" t="str">
        <f t="shared" ref="O4508:O4564" si="1680">IF(D4508="noyes","country not in scope for buyer, contact buyer",
IF(D4508="no","country not in scope for buyer, no need to review",
IF(D4508="nono","country not in scope for buyer and supplier no need to review",
IF(D4508="yesno","country not in scope for supplier no need to review",
IF(M4508="notmandatorybuyeryessupplierno","can buyer relax rule in SBN or ERP to accept invoice without this, if not provide data on PDF, if not move to Portal invoice",
IF(M4508="mandatorybuyeryessupplierno","SAP business network requires this information, provide it or move to Portal invoice",IF(M4508="mandatorybuyeryessupplier","SAP Business Network requires this information, provide it or move to Portal invoice",
IF(M4508="notmandatorybuyeryessupplier","can you provide data on invoice? Answer in column L by Yes or No",
IF(M4508="notmandatorybuyernosupplieryes","data not required set dropdown to blank in column L",
IF(M4508="notmandatorybuyersupplieryes","data not required set dropdown to blank in column L","good job, perfect match!"))))))))))</f>
        <v>good job, perfect match!</v>
      </c>
    </row>
    <row r="4509" spans="1:25" ht="57.6" x14ac:dyDescent="0.25">
      <c r="A4509" s="76" t="s">
        <v>92</v>
      </c>
      <c r="B4509" s="76" t="str">
        <f>VLOOKUP(A4509,'Buyer Countries '!$B$2:$C$301,2,FALSE)</f>
        <v>yes</v>
      </c>
      <c r="C4509" s="76" t="str">
        <f>VLOOKUP(A4509,'Supplier Countries'!$B$2:$D$301,3,FALSE)</f>
        <v>no</v>
      </c>
      <c r="D4509" s="76" t="str">
        <f t="shared" si="1658"/>
        <v>yes</v>
      </c>
      <c r="E4509" s="76" t="str">
        <f t="shared" si="1662"/>
        <v>country supported</v>
      </c>
      <c r="F4509" s="6" t="s">
        <v>630</v>
      </c>
      <c r="G4509" s="5" t="s">
        <v>631</v>
      </c>
      <c r="H4509" s="5" t="s">
        <v>629</v>
      </c>
      <c r="I4509" s="7" t="s">
        <v>138</v>
      </c>
      <c r="J4509" s="83" t="s">
        <v>75</v>
      </c>
      <c r="K4509" s="59" t="str">
        <f t="shared" si="1678"/>
        <v>notmandatory</v>
      </c>
      <c r="L4509" s="83"/>
      <c r="M4509" s="59" t="str">
        <f t="shared" si="1679"/>
        <v>notmandatorybuyernosupplier</v>
      </c>
      <c r="N4509" s="24"/>
      <c r="O4509" s="59" t="str">
        <f t="shared" si="1680"/>
        <v>good job, perfect match!</v>
      </c>
    </row>
    <row r="4510" spans="1:25" ht="57.6" x14ac:dyDescent="0.25">
      <c r="A4510" s="76" t="s">
        <v>92</v>
      </c>
      <c r="B4510" s="76" t="str">
        <f>VLOOKUP(A4510,'Buyer Countries '!$B$2:$C$301,2,FALSE)</f>
        <v>yes</v>
      </c>
      <c r="C4510" s="76" t="str">
        <f>VLOOKUP(A4510,'Supplier Countries'!$B$2:$D$301,3,FALSE)</f>
        <v>no</v>
      </c>
      <c r="D4510" s="76" t="str">
        <f t="shared" si="1658"/>
        <v>yes</v>
      </c>
      <c r="E4510" s="76" t="str">
        <f t="shared" si="1662"/>
        <v>country supported</v>
      </c>
      <c r="F4510" s="6" t="s">
        <v>632</v>
      </c>
      <c r="G4510" s="5" t="s">
        <v>633</v>
      </c>
      <c r="H4510" s="5" t="s">
        <v>629</v>
      </c>
      <c r="I4510" s="7" t="s">
        <v>138</v>
      </c>
      <c r="J4510" s="83" t="s">
        <v>75</v>
      </c>
      <c r="K4510" s="59" t="str">
        <f t="shared" si="1678"/>
        <v>notmandatory</v>
      </c>
      <c r="L4510" s="83"/>
      <c r="M4510" s="59" t="str">
        <f t="shared" si="1679"/>
        <v>notmandatorybuyernosupplier</v>
      </c>
      <c r="N4510" s="24"/>
      <c r="O4510" s="59" t="str">
        <f t="shared" si="1680"/>
        <v>good job, perfect match!</v>
      </c>
    </row>
    <row r="4511" spans="1:25" ht="57.6" x14ac:dyDescent="0.25">
      <c r="A4511" s="76" t="s">
        <v>92</v>
      </c>
      <c r="B4511" s="76" t="str">
        <f>VLOOKUP(A4511,'Buyer Countries '!$B$2:$C$301,2,FALSE)</f>
        <v>yes</v>
      </c>
      <c r="C4511" s="76" t="str">
        <f>VLOOKUP(A4511,'Supplier Countries'!$B$2:$D$301,3,FALSE)</f>
        <v>no</v>
      </c>
      <c r="D4511" s="76" t="str">
        <f t="shared" si="1658"/>
        <v>yes</v>
      </c>
      <c r="E4511" s="76" t="str">
        <f t="shared" si="1662"/>
        <v>country supported</v>
      </c>
      <c r="F4511" s="6" t="s">
        <v>634</v>
      </c>
      <c r="G4511" s="5" t="s">
        <v>635</v>
      </c>
      <c r="H4511" s="5" t="s">
        <v>629</v>
      </c>
      <c r="I4511" s="7" t="s">
        <v>138</v>
      </c>
      <c r="J4511" s="83" t="s">
        <v>75</v>
      </c>
      <c r="K4511" s="59" t="str">
        <f t="shared" si="1678"/>
        <v>notmandatory</v>
      </c>
      <c r="L4511" s="83"/>
      <c r="M4511" s="59" t="str">
        <f t="shared" si="1679"/>
        <v>notmandatorybuyernosupplier</v>
      </c>
      <c r="N4511" s="24"/>
      <c r="O4511" s="59" t="str">
        <f t="shared" si="1680"/>
        <v>good job, perfect match!</v>
      </c>
    </row>
    <row r="4512" spans="1:25" ht="57.6" x14ac:dyDescent="0.25">
      <c r="A4512" s="76" t="s">
        <v>92</v>
      </c>
      <c r="B4512" s="76" t="str">
        <f>VLOOKUP(A4512,'Buyer Countries '!$B$2:$C$301,2,FALSE)</f>
        <v>yes</v>
      </c>
      <c r="C4512" s="76" t="str">
        <f>VLOOKUP(A4512,'Supplier Countries'!$B$2:$D$301,3,FALSE)</f>
        <v>no</v>
      </c>
      <c r="D4512" s="76" t="str">
        <f t="shared" si="1658"/>
        <v>yes</v>
      </c>
      <c r="E4512" s="76" t="str">
        <f t="shared" si="1662"/>
        <v>country supported</v>
      </c>
      <c r="F4512" s="6" t="s">
        <v>636</v>
      </c>
      <c r="G4512" s="5" t="s">
        <v>637</v>
      </c>
      <c r="H4512" s="5" t="s">
        <v>629</v>
      </c>
      <c r="I4512" s="7" t="s">
        <v>138</v>
      </c>
      <c r="J4512" s="83" t="s">
        <v>75</v>
      </c>
      <c r="K4512" s="59" t="str">
        <f t="shared" si="1678"/>
        <v>notmandatory</v>
      </c>
      <c r="L4512" s="83"/>
      <c r="M4512" s="59" t="str">
        <f t="shared" si="1679"/>
        <v>notmandatorybuyernosupplier</v>
      </c>
      <c r="N4512" s="24"/>
      <c r="O4512" s="59" t="str">
        <f t="shared" si="1680"/>
        <v>good job, perfect match!</v>
      </c>
    </row>
    <row r="4513" spans="1:15" ht="57.6" x14ac:dyDescent="0.25">
      <c r="A4513" s="76" t="s">
        <v>92</v>
      </c>
      <c r="B4513" s="76" t="str">
        <f>VLOOKUP(A4513,'Buyer Countries '!$B$2:$C$301,2,FALSE)</f>
        <v>yes</v>
      </c>
      <c r="C4513" s="76" t="str">
        <f>VLOOKUP(A4513,'Supplier Countries'!$B$2:$D$301,3,FALSE)</f>
        <v>no</v>
      </c>
      <c r="D4513" s="76" t="str">
        <f t="shared" si="1658"/>
        <v>yes</v>
      </c>
      <c r="E4513" s="76" t="str">
        <f t="shared" si="1662"/>
        <v>country supported</v>
      </c>
      <c r="F4513" s="6" t="s">
        <v>638</v>
      </c>
      <c r="G4513" s="5" t="s">
        <v>639</v>
      </c>
      <c r="H4513" s="5" t="s">
        <v>629</v>
      </c>
      <c r="I4513" s="7" t="s">
        <v>138</v>
      </c>
      <c r="J4513" s="83" t="s">
        <v>75</v>
      </c>
      <c r="K4513" s="59" t="str">
        <f t="shared" si="1678"/>
        <v>notmandatory</v>
      </c>
      <c r="L4513" s="83"/>
      <c r="M4513" s="59" t="str">
        <f t="shared" si="1679"/>
        <v>notmandatorybuyernosupplier</v>
      </c>
      <c r="N4513" s="24"/>
      <c r="O4513" s="59" t="str">
        <f t="shared" si="1680"/>
        <v>good job, perfect match!</v>
      </c>
    </row>
    <row r="4514" spans="1:15" ht="57.6" x14ac:dyDescent="0.25">
      <c r="A4514" s="76" t="s">
        <v>92</v>
      </c>
      <c r="B4514" s="76" t="str">
        <f>VLOOKUP(A4514,'Buyer Countries '!$B$2:$C$301,2,FALSE)</f>
        <v>yes</v>
      </c>
      <c r="C4514" s="76" t="str">
        <f>VLOOKUP(A4514,'Supplier Countries'!$B$2:$D$301,3,FALSE)</f>
        <v>no</v>
      </c>
      <c r="D4514" s="76" t="str">
        <f t="shared" si="1658"/>
        <v>yes</v>
      </c>
      <c r="E4514" s="76" t="str">
        <f t="shared" si="1662"/>
        <v>country supported</v>
      </c>
      <c r="F4514" s="6" t="s">
        <v>640</v>
      </c>
      <c r="G4514" s="5" t="s">
        <v>641</v>
      </c>
      <c r="H4514" s="5" t="s">
        <v>629</v>
      </c>
      <c r="I4514" s="7" t="s">
        <v>138</v>
      </c>
      <c r="J4514" s="83" t="s">
        <v>75</v>
      </c>
      <c r="K4514" s="59" t="str">
        <f t="shared" si="1678"/>
        <v>notmandatory</v>
      </c>
      <c r="L4514" s="83"/>
      <c r="M4514" s="59" t="str">
        <f t="shared" si="1679"/>
        <v>notmandatorybuyernosupplier</v>
      </c>
      <c r="N4514" s="24"/>
      <c r="O4514" s="59" t="str">
        <f t="shared" si="1680"/>
        <v>good job, perfect match!</v>
      </c>
    </row>
    <row r="4515" spans="1:15" ht="57.6" x14ac:dyDescent="0.25">
      <c r="A4515" s="76" t="s">
        <v>92</v>
      </c>
      <c r="B4515" s="76" t="str">
        <f>VLOOKUP(A4515,'Buyer Countries '!$B$2:$C$301,2,FALSE)</f>
        <v>yes</v>
      </c>
      <c r="C4515" s="76" t="str">
        <f>VLOOKUP(A4515,'Supplier Countries'!$B$2:$D$301,3,FALSE)</f>
        <v>no</v>
      </c>
      <c r="D4515" s="76" t="str">
        <f t="shared" si="1658"/>
        <v>yes</v>
      </c>
      <c r="E4515" s="76" t="str">
        <f t="shared" si="1662"/>
        <v>country supported</v>
      </c>
      <c r="F4515" s="6" t="s">
        <v>642</v>
      </c>
      <c r="G4515" s="5" t="s">
        <v>643</v>
      </c>
      <c r="H4515" s="5" t="s">
        <v>629</v>
      </c>
      <c r="I4515" s="7" t="s">
        <v>138</v>
      </c>
      <c r="J4515" s="83" t="s">
        <v>75</v>
      </c>
      <c r="K4515" s="59" t="str">
        <f t="shared" si="1678"/>
        <v>notmandatory</v>
      </c>
      <c r="L4515" s="83"/>
      <c r="M4515" s="59" t="str">
        <f t="shared" si="1679"/>
        <v>notmandatorybuyernosupplier</v>
      </c>
      <c r="N4515" s="24"/>
      <c r="O4515" s="59" t="str">
        <f t="shared" si="1680"/>
        <v>good job, perfect match!</v>
      </c>
    </row>
    <row r="4516" spans="1:15" ht="57.6" x14ac:dyDescent="0.25">
      <c r="A4516" s="76" t="s">
        <v>92</v>
      </c>
      <c r="B4516" s="76" t="str">
        <f>VLOOKUP(A4516,'Buyer Countries '!$B$2:$C$301,2,FALSE)</f>
        <v>yes</v>
      </c>
      <c r="C4516" s="76" t="str">
        <f>VLOOKUP(A4516,'Supplier Countries'!$B$2:$D$301,3,FALSE)</f>
        <v>no</v>
      </c>
      <c r="D4516" s="76" t="str">
        <f t="shared" si="1658"/>
        <v>yes</v>
      </c>
      <c r="E4516" s="76" t="str">
        <f t="shared" si="1662"/>
        <v>country supported</v>
      </c>
      <c r="F4516" s="6" t="s">
        <v>644</v>
      </c>
      <c r="G4516" s="5" t="s">
        <v>645</v>
      </c>
      <c r="H4516" s="5" t="s">
        <v>629</v>
      </c>
      <c r="I4516" s="7" t="s">
        <v>138</v>
      </c>
      <c r="J4516" s="83" t="s">
        <v>75</v>
      </c>
      <c r="K4516" s="59" t="str">
        <f t="shared" si="1678"/>
        <v>notmandatory</v>
      </c>
      <c r="L4516" s="83"/>
      <c r="M4516" s="59" t="str">
        <f t="shared" si="1679"/>
        <v>notmandatorybuyernosupplier</v>
      </c>
      <c r="N4516" s="24"/>
      <c r="O4516" s="59" t="str">
        <f t="shared" si="1680"/>
        <v>good job, perfect match!</v>
      </c>
    </row>
    <row r="4517" spans="1:15" ht="57.6" x14ac:dyDescent="0.25">
      <c r="A4517" s="76" t="s">
        <v>92</v>
      </c>
      <c r="B4517" s="76" t="str">
        <f>VLOOKUP(A4517,'Buyer Countries '!$B$2:$C$301,2,FALSE)</f>
        <v>yes</v>
      </c>
      <c r="C4517" s="76" t="str">
        <f>VLOOKUP(A4517,'Supplier Countries'!$B$2:$D$301,3,FALSE)</f>
        <v>no</v>
      </c>
      <c r="D4517" s="76" t="str">
        <f t="shared" si="1658"/>
        <v>yes</v>
      </c>
      <c r="E4517" s="76" t="str">
        <f t="shared" si="1662"/>
        <v>country supported</v>
      </c>
      <c r="F4517" s="6" t="s">
        <v>646</v>
      </c>
      <c r="G4517" s="5" t="s">
        <v>647</v>
      </c>
      <c r="H4517" s="5" t="s">
        <v>629</v>
      </c>
      <c r="I4517" s="7" t="s">
        <v>138</v>
      </c>
      <c r="J4517" s="83" t="s">
        <v>75</v>
      </c>
      <c r="K4517" s="59" t="str">
        <f t="shared" si="1678"/>
        <v>notmandatory</v>
      </c>
      <c r="L4517" s="83"/>
      <c r="M4517" s="59" t="str">
        <f t="shared" si="1679"/>
        <v>notmandatorybuyernosupplier</v>
      </c>
      <c r="N4517" s="24"/>
      <c r="O4517" s="59" t="str">
        <f t="shared" si="1680"/>
        <v>good job, perfect match!</v>
      </c>
    </row>
    <row r="4518" spans="1:15" ht="57.6" x14ac:dyDescent="0.25">
      <c r="A4518" s="76" t="s">
        <v>92</v>
      </c>
      <c r="B4518" s="76" t="str">
        <f>VLOOKUP(A4518,'Buyer Countries '!$B$2:$C$301,2,FALSE)</f>
        <v>yes</v>
      </c>
      <c r="C4518" s="76" t="str">
        <f>VLOOKUP(A4518,'Supplier Countries'!$B$2:$D$301,3,FALSE)</f>
        <v>no</v>
      </c>
      <c r="D4518" s="76" t="str">
        <f t="shared" si="1658"/>
        <v>yes</v>
      </c>
      <c r="E4518" s="76" t="str">
        <f t="shared" si="1662"/>
        <v>country supported</v>
      </c>
      <c r="F4518" s="6" t="s">
        <v>648</v>
      </c>
      <c r="G4518" s="5" t="s">
        <v>649</v>
      </c>
      <c r="H4518" s="5" t="s">
        <v>629</v>
      </c>
      <c r="I4518" s="7" t="s">
        <v>138</v>
      </c>
      <c r="J4518" s="83" t="s">
        <v>75</v>
      </c>
      <c r="K4518" s="59" t="str">
        <f t="shared" si="1678"/>
        <v>notmandatory</v>
      </c>
      <c r="L4518" s="83"/>
      <c r="M4518" s="59" t="str">
        <f t="shared" si="1679"/>
        <v>notmandatorybuyernosupplier</v>
      </c>
      <c r="N4518" s="24"/>
      <c r="O4518" s="59" t="str">
        <f t="shared" si="1680"/>
        <v>good job, perfect match!</v>
      </c>
    </row>
    <row r="4519" spans="1:15" ht="57.6" x14ac:dyDescent="0.25">
      <c r="A4519" s="76" t="s">
        <v>92</v>
      </c>
      <c r="B4519" s="76" t="str">
        <f>VLOOKUP(A4519,'Buyer Countries '!$B$2:$C$301,2,FALSE)</f>
        <v>yes</v>
      </c>
      <c r="C4519" s="76" t="str">
        <f>VLOOKUP(A4519,'Supplier Countries'!$B$2:$D$301,3,FALSE)</f>
        <v>no</v>
      </c>
      <c r="D4519" s="76" t="str">
        <f t="shared" si="1658"/>
        <v>yes</v>
      </c>
      <c r="E4519" s="76" t="str">
        <f t="shared" si="1662"/>
        <v>country supported</v>
      </c>
      <c r="F4519" s="6" t="s">
        <v>650</v>
      </c>
      <c r="G4519" s="5" t="s">
        <v>651</v>
      </c>
      <c r="H4519" s="5" t="s">
        <v>629</v>
      </c>
      <c r="I4519" s="7" t="s">
        <v>138</v>
      </c>
      <c r="J4519" s="83" t="s">
        <v>75</v>
      </c>
      <c r="K4519" s="59" t="str">
        <f t="shared" si="1678"/>
        <v>notmandatory</v>
      </c>
      <c r="L4519" s="83"/>
      <c r="M4519" s="59" t="str">
        <f t="shared" si="1679"/>
        <v>notmandatorybuyernosupplier</v>
      </c>
      <c r="N4519" s="24"/>
      <c r="O4519" s="59" t="str">
        <f t="shared" si="1680"/>
        <v>good job, perfect match!</v>
      </c>
    </row>
    <row r="4520" spans="1:15" ht="14.4" x14ac:dyDescent="0.25">
      <c r="A4520" s="76" t="s">
        <v>92</v>
      </c>
      <c r="B4520" s="76" t="str">
        <f>VLOOKUP(A4520,'Buyer Countries '!$B$2:$C$301,2,FALSE)</f>
        <v>yes</v>
      </c>
      <c r="C4520" s="76" t="str">
        <f>VLOOKUP(A4520,'Supplier Countries'!$B$2:$D$301,3,FALSE)</f>
        <v>no</v>
      </c>
      <c r="D4520" s="76" t="str">
        <f t="shared" si="1658"/>
        <v>yes</v>
      </c>
      <c r="E4520" s="76" t="str">
        <f t="shared" si="1662"/>
        <v>country supported</v>
      </c>
      <c r="F4520" s="9" t="s">
        <v>132</v>
      </c>
      <c r="G4520" s="10" t="s">
        <v>652</v>
      </c>
      <c r="H4520" s="10"/>
      <c r="I4520" s="11"/>
      <c r="J4520" s="21"/>
      <c r="K4520" s="11"/>
      <c r="L4520" s="21"/>
      <c r="M4520" s="11"/>
      <c r="N4520" s="21"/>
      <c r="O4520" s="11"/>
    </row>
    <row r="4521" spans="1:15" ht="43.2" x14ac:dyDescent="0.25">
      <c r="A4521" s="76" t="s">
        <v>92</v>
      </c>
      <c r="B4521" s="76" t="str">
        <f>VLOOKUP(A4521,'Buyer Countries '!$B$2:$C$301,2,FALSE)</f>
        <v>yes</v>
      </c>
      <c r="C4521" s="76" t="str">
        <f>VLOOKUP(A4521,'Supplier Countries'!$B$2:$D$301,3,FALSE)</f>
        <v>no</v>
      </c>
      <c r="D4521" s="76" t="str">
        <f t="shared" si="1658"/>
        <v>yes</v>
      </c>
      <c r="E4521" s="76" t="str">
        <f t="shared" si="1662"/>
        <v>country supported</v>
      </c>
      <c r="F4521" s="8" t="s">
        <v>653</v>
      </c>
      <c r="G4521" s="7" t="s">
        <v>654</v>
      </c>
      <c r="H4521" s="5"/>
      <c r="I4521" s="7" t="s">
        <v>138</v>
      </c>
      <c r="J4521" s="83" t="s">
        <v>75</v>
      </c>
      <c r="K4521" s="59" t="str">
        <f t="shared" ref="K4521:K4528" si="1681">IF(I4521="Mandatory","mandatory","notmandatory")</f>
        <v>notmandatory</v>
      </c>
      <c r="L4521" s="83"/>
      <c r="M4521" s="59" t="str">
        <f t="shared" ref="M4521:M4528" si="1682">K4521&amp;"buyer"&amp;J4521&amp;"supplier"&amp;L4521</f>
        <v>notmandatorybuyernosupplier</v>
      </c>
      <c r="N4521" s="24" t="s">
        <v>430</v>
      </c>
      <c r="O4521" s="59" t="str">
        <f t="shared" si="1680"/>
        <v>good job, perfect match!</v>
      </c>
    </row>
    <row r="4522" spans="1:15" ht="43.2" x14ac:dyDescent="0.25">
      <c r="A4522" s="76" t="s">
        <v>92</v>
      </c>
      <c r="B4522" s="76" t="str">
        <f>VLOOKUP(A4522,'Buyer Countries '!$B$2:$C$301,2,FALSE)</f>
        <v>yes</v>
      </c>
      <c r="C4522" s="76" t="str">
        <f>VLOOKUP(A4522,'Supplier Countries'!$B$2:$D$301,3,FALSE)</f>
        <v>no</v>
      </c>
      <c r="D4522" s="76" t="str">
        <f t="shared" si="1658"/>
        <v>yes</v>
      </c>
      <c r="E4522" s="76" t="str">
        <f t="shared" si="1662"/>
        <v>country supported</v>
      </c>
      <c r="F4522" s="8" t="s">
        <v>655</v>
      </c>
      <c r="G4522" s="7" t="s">
        <v>656</v>
      </c>
      <c r="H4522" s="5"/>
      <c r="I4522" s="7" t="s">
        <v>138</v>
      </c>
      <c r="J4522" s="83" t="s">
        <v>75</v>
      </c>
      <c r="K4522" s="59" t="str">
        <f t="shared" si="1681"/>
        <v>notmandatory</v>
      </c>
      <c r="L4522" s="83"/>
      <c r="M4522" s="59" t="str">
        <f t="shared" si="1682"/>
        <v>notmandatorybuyernosupplier</v>
      </c>
      <c r="N4522" s="24" t="s">
        <v>430</v>
      </c>
      <c r="O4522" s="59" t="str">
        <f t="shared" si="1680"/>
        <v>good job, perfect match!</v>
      </c>
    </row>
    <row r="4523" spans="1:15" ht="43.2" x14ac:dyDescent="0.25">
      <c r="A4523" s="76" t="s">
        <v>92</v>
      </c>
      <c r="B4523" s="76" t="str">
        <f>VLOOKUP(A4523,'Buyer Countries '!$B$2:$C$301,2,FALSE)</f>
        <v>yes</v>
      </c>
      <c r="C4523" s="76" t="str">
        <f>VLOOKUP(A4523,'Supplier Countries'!$B$2:$D$301,3,FALSE)</f>
        <v>no</v>
      </c>
      <c r="D4523" s="76" t="str">
        <f t="shared" si="1658"/>
        <v>yes</v>
      </c>
      <c r="E4523" s="76" t="str">
        <f t="shared" si="1662"/>
        <v>country supported</v>
      </c>
      <c r="F4523" s="8" t="s">
        <v>657</v>
      </c>
      <c r="G4523" s="7" t="s">
        <v>658</v>
      </c>
      <c r="H4523" s="5"/>
      <c r="I4523" s="7" t="s">
        <v>138</v>
      </c>
      <c r="J4523" s="83" t="s">
        <v>75</v>
      </c>
      <c r="K4523" s="59" t="str">
        <f t="shared" si="1681"/>
        <v>notmandatory</v>
      </c>
      <c r="L4523" s="83"/>
      <c r="M4523" s="59" t="str">
        <f t="shared" si="1682"/>
        <v>notmandatorybuyernosupplier</v>
      </c>
      <c r="N4523" s="24" t="s">
        <v>430</v>
      </c>
      <c r="O4523" s="59" t="str">
        <f t="shared" si="1680"/>
        <v>good job, perfect match!</v>
      </c>
    </row>
    <row r="4524" spans="1:15" ht="43.2" x14ac:dyDescent="0.25">
      <c r="A4524" s="76" t="s">
        <v>92</v>
      </c>
      <c r="B4524" s="76" t="str">
        <f>VLOOKUP(A4524,'Buyer Countries '!$B$2:$C$301,2,FALSE)</f>
        <v>yes</v>
      </c>
      <c r="C4524" s="76" t="str">
        <f>VLOOKUP(A4524,'Supplier Countries'!$B$2:$D$301,3,FALSE)</f>
        <v>no</v>
      </c>
      <c r="D4524" s="76" t="str">
        <f t="shared" si="1658"/>
        <v>yes</v>
      </c>
      <c r="E4524" s="76" t="str">
        <f t="shared" si="1662"/>
        <v>country supported</v>
      </c>
      <c r="F4524" s="8" t="s">
        <v>659</v>
      </c>
      <c r="G4524" s="7" t="s">
        <v>660</v>
      </c>
      <c r="H4524" s="5"/>
      <c r="I4524" s="7" t="s">
        <v>138</v>
      </c>
      <c r="J4524" s="83" t="s">
        <v>75</v>
      </c>
      <c r="K4524" s="59" t="str">
        <f t="shared" si="1681"/>
        <v>notmandatory</v>
      </c>
      <c r="L4524" s="83"/>
      <c r="M4524" s="59" t="str">
        <f t="shared" si="1682"/>
        <v>notmandatorybuyernosupplier</v>
      </c>
      <c r="N4524" s="24" t="s">
        <v>430</v>
      </c>
      <c r="O4524" s="59" t="str">
        <f t="shared" si="1680"/>
        <v>good job, perfect match!</v>
      </c>
    </row>
    <row r="4525" spans="1:15" ht="43.2" x14ac:dyDescent="0.25">
      <c r="A4525" s="76" t="s">
        <v>92</v>
      </c>
      <c r="B4525" s="76" t="str">
        <f>VLOOKUP(A4525,'Buyer Countries '!$B$2:$C$301,2,FALSE)</f>
        <v>yes</v>
      </c>
      <c r="C4525" s="76" t="str">
        <f>VLOOKUP(A4525,'Supplier Countries'!$B$2:$D$301,3,FALSE)</f>
        <v>no</v>
      </c>
      <c r="D4525" s="76" t="str">
        <f t="shared" si="1658"/>
        <v>yes</v>
      </c>
      <c r="E4525" s="76" t="str">
        <f t="shared" si="1662"/>
        <v>country supported</v>
      </c>
      <c r="F4525" s="8" t="s">
        <v>661</v>
      </c>
      <c r="G4525" s="7" t="s">
        <v>662</v>
      </c>
      <c r="H4525" s="5"/>
      <c r="I4525" s="7" t="s">
        <v>138</v>
      </c>
      <c r="J4525" s="83" t="s">
        <v>75</v>
      </c>
      <c r="K4525" s="59" t="str">
        <f t="shared" si="1681"/>
        <v>notmandatory</v>
      </c>
      <c r="L4525" s="83"/>
      <c r="M4525" s="59" t="str">
        <f t="shared" si="1682"/>
        <v>notmandatorybuyernosupplier</v>
      </c>
      <c r="N4525" s="24" t="s">
        <v>430</v>
      </c>
      <c r="O4525" s="59" t="str">
        <f t="shared" si="1680"/>
        <v>good job, perfect match!</v>
      </c>
    </row>
    <row r="4526" spans="1:15" ht="43.2" x14ac:dyDescent="0.25">
      <c r="A4526" s="76" t="s">
        <v>92</v>
      </c>
      <c r="B4526" s="76" t="str">
        <f>VLOOKUP(A4526,'Buyer Countries '!$B$2:$C$301,2,FALSE)</f>
        <v>yes</v>
      </c>
      <c r="C4526" s="76" t="str">
        <f>VLOOKUP(A4526,'Supplier Countries'!$B$2:$D$301,3,FALSE)</f>
        <v>no</v>
      </c>
      <c r="D4526" s="76" t="str">
        <f t="shared" ref="D4526:D4564" si="1683">IF($N$3="supplier",B4526&amp;C4526,IF($N$3="buyer",B4526,"select value in are your onboarding a buyer or a supplier"))</f>
        <v>yes</v>
      </c>
      <c r="E4526" s="76" t="str">
        <f t="shared" si="1662"/>
        <v>country supported</v>
      </c>
      <c r="F4526" s="8" t="s">
        <v>663</v>
      </c>
      <c r="G4526" s="7" t="s">
        <v>664</v>
      </c>
      <c r="H4526" s="5"/>
      <c r="I4526" s="7" t="s">
        <v>138</v>
      </c>
      <c r="J4526" s="83" t="s">
        <v>75</v>
      </c>
      <c r="K4526" s="59" t="str">
        <f t="shared" si="1681"/>
        <v>notmandatory</v>
      </c>
      <c r="L4526" s="83"/>
      <c r="M4526" s="59" t="str">
        <f t="shared" si="1682"/>
        <v>notmandatorybuyernosupplier</v>
      </c>
      <c r="N4526" s="24" t="s">
        <v>430</v>
      </c>
      <c r="O4526" s="59" t="str">
        <f t="shared" si="1680"/>
        <v>good job, perfect match!</v>
      </c>
    </row>
    <row r="4527" spans="1:15" ht="43.2" x14ac:dyDescent="0.25">
      <c r="A4527" s="76" t="s">
        <v>92</v>
      </c>
      <c r="B4527" s="76" t="str">
        <f>VLOOKUP(A4527,'Buyer Countries '!$B$2:$C$301,2,FALSE)</f>
        <v>yes</v>
      </c>
      <c r="C4527" s="76" t="str">
        <f>VLOOKUP(A4527,'Supplier Countries'!$B$2:$D$301,3,FALSE)</f>
        <v>no</v>
      </c>
      <c r="D4527" s="76" t="str">
        <f t="shared" si="1683"/>
        <v>yes</v>
      </c>
      <c r="E4527" s="76" t="str">
        <f t="shared" si="1662"/>
        <v>country supported</v>
      </c>
      <c r="F4527" s="8" t="s">
        <v>665</v>
      </c>
      <c r="G4527" s="7" t="s">
        <v>666</v>
      </c>
      <c r="H4527" s="5"/>
      <c r="I4527" s="7" t="s">
        <v>138</v>
      </c>
      <c r="J4527" s="83" t="s">
        <v>75</v>
      </c>
      <c r="K4527" s="59" t="str">
        <f t="shared" si="1681"/>
        <v>notmandatory</v>
      </c>
      <c r="L4527" s="83"/>
      <c r="M4527" s="59" t="str">
        <f t="shared" si="1682"/>
        <v>notmandatorybuyernosupplier</v>
      </c>
      <c r="N4527" s="24" t="s">
        <v>430</v>
      </c>
      <c r="O4527" s="59" t="str">
        <f t="shared" si="1680"/>
        <v>good job, perfect match!</v>
      </c>
    </row>
    <row r="4528" spans="1:15" ht="43.2" x14ac:dyDescent="0.25">
      <c r="A4528" s="76" t="s">
        <v>92</v>
      </c>
      <c r="B4528" s="76" t="str">
        <f>VLOOKUP(A4528,'Buyer Countries '!$B$2:$C$301,2,FALSE)</f>
        <v>yes</v>
      </c>
      <c r="C4528" s="76" t="str">
        <f>VLOOKUP(A4528,'Supplier Countries'!$B$2:$D$301,3,FALSE)</f>
        <v>no</v>
      </c>
      <c r="D4528" s="76" t="str">
        <f t="shared" si="1683"/>
        <v>yes</v>
      </c>
      <c r="E4528" s="76" t="str">
        <f t="shared" si="1662"/>
        <v>country supported</v>
      </c>
      <c r="F4528" s="8" t="s">
        <v>667</v>
      </c>
      <c r="G4528" s="7" t="s">
        <v>668</v>
      </c>
      <c r="H4528" s="5"/>
      <c r="I4528" s="7" t="s">
        <v>138</v>
      </c>
      <c r="J4528" s="83" t="s">
        <v>75</v>
      </c>
      <c r="K4528" s="59" t="str">
        <f t="shared" si="1681"/>
        <v>notmandatory</v>
      </c>
      <c r="L4528" s="83"/>
      <c r="M4528" s="59" t="str">
        <f t="shared" si="1682"/>
        <v>notmandatorybuyernosupplier</v>
      </c>
      <c r="N4528" s="24" t="s">
        <v>430</v>
      </c>
      <c r="O4528" s="59" t="str">
        <f t="shared" si="1680"/>
        <v>good job, perfect match!</v>
      </c>
    </row>
    <row r="4529" spans="1:15" ht="14.4" x14ac:dyDescent="0.25">
      <c r="A4529" s="76" t="s">
        <v>92</v>
      </c>
      <c r="B4529" s="76" t="str">
        <f>VLOOKUP(A4529,'Buyer Countries '!$B$2:$C$301,2,FALSE)</f>
        <v>yes</v>
      </c>
      <c r="C4529" s="76" t="str">
        <f>VLOOKUP(A4529,'Supplier Countries'!$B$2:$D$301,3,FALSE)</f>
        <v>no</v>
      </c>
      <c r="D4529" s="76" t="str">
        <f t="shared" si="1683"/>
        <v>yes</v>
      </c>
      <c r="E4529" s="76" t="str">
        <f t="shared" si="1662"/>
        <v>country supported</v>
      </c>
      <c r="F4529" s="9" t="s">
        <v>132</v>
      </c>
      <c r="G4529" s="10" t="s">
        <v>669</v>
      </c>
      <c r="H4529" s="10"/>
      <c r="I4529" s="11"/>
      <c r="J4529" s="21"/>
      <c r="K4529" s="11"/>
      <c r="L4529" s="21"/>
      <c r="M4529" s="11"/>
      <c r="N4529" s="21"/>
      <c r="O4529" s="11"/>
    </row>
    <row r="4530" spans="1:15" ht="43.2" x14ac:dyDescent="0.25">
      <c r="A4530" s="76" t="s">
        <v>92</v>
      </c>
      <c r="B4530" s="76" t="str">
        <f>VLOOKUP(A4530,'Buyer Countries '!$B$2:$C$301,2,FALSE)</f>
        <v>yes</v>
      </c>
      <c r="C4530" s="76" t="str">
        <f>VLOOKUP(A4530,'Supplier Countries'!$B$2:$D$301,3,FALSE)</f>
        <v>no</v>
      </c>
      <c r="D4530" s="76" t="str">
        <f t="shared" si="1683"/>
        <v>yes</v>
      </c>
      <c r="E4530" s="76" t="str">
        <f t="shared" si="1662"/>
        <v>country supported</v>
      </c>
      <c r="F4530" s="8" t="s">
        <v>670</v>
      </c>
      <c r="G4530" s="7" t="s">
        <v>671</v>
      </c>
      <c r="H4530" s="5"/>
      <c r="I4530" s="7" t="s">
        <v>138</v>
      </c>
      <c r="J4530" s="83" t="s">
        <v>75</v>
      </c>
      <c r="K4530" s="59" t="str">
        <f t="shared" ref="K4530:K4537" si="1684">IF(I4530="Mandatory","mandatory","notmandatory")</f>
        <v>notmandatory</v>
      </c>
      <c r="L4530" s="83"/>
      <c r="M4530" s="59" t="str">
        <f t="shared" ref="M4530:M4537" si="1685">K4530&amp;"buyer"&amp;J4530&amp;"supplier"&amp;L4530</f>
        <v>notmandatorybuyernosupplier</v>
      </c>
      <c r="N4530" s="24" t="s">
        <v>430</v>
      </c>
      <c r="O4530" s="59" t="str">
        <f t="shared" si="1680"/>
        <v>good job, perfect match!</v>
      </c>
    </row>
    <row r="4531" spans="1:15" ht="43.2" x14ac:dyDescent="0.25">
      <c r="A4531" s="76" t="s">
        <v>92</v>
      </c>
      <c r="B4531" s="76" t="str">
        <f>VLOOKUP(A4531,'Buyer Countries '!$B$2:$C$301,2,FALSE)</f>
        <v>yes</v>
      </c>
      <c r="C4531" s="76" t="str">
        <f>VLOOKUP(A4531,'Supplier Countries'!$B$2:$D$301,3,FALSE)</f>
        <v>no</v>
      </c>
      <c r="D4531" s="76" t="str">
        <f t="shared" si="1683"/>
        <v>yes</v>
      </c>
      <c r="E4531" s="76" t="str">
        <f t="shared" si="1662"/>
        <v>country supported</v>
      </c>
      <c r="F4531" s="8" t="s">
        <v>672</v>
      </c>
      <c r="G4531" s="7" t="s">
        <v>673</v>
      </c>
      <c r="H4531" s="5"/>
      <c r="I4531" s="7" t="s">
        <v>138</v>
      </c>
      <c r="J4531" s="83" t="s">
        <v>75</v>
      </c>
      <c r="K4531" s="59" t="str">
        <f t="shared" si="1684"/>
        <v>notmandatory</v>
      </c>
      <c r="L4531" s="83"/>
      <c r="M4531" s="59" t="str">
        <f t="shared" si="1685"/>
        <v>notmandatorybuyernosupplier</v>
      </c>
      <c r="N4531" s="24" t="s">
        <v>430</v>
      </c>
      <c r="O4531" s="59" t="str">
        <f t="shared" si="1680"/>
        <v>good job, perfect match!</v>
      </c>
    </row>
    <row r="4532" spans="1:15" ht="43.2" x14ac:dyDescent="0.25">
      <c r="A4532" s="76" t="s">
        <v>92</v>
      </c>
      <c r="B4532" s="76" t="str">
        <f>VLOOKUP(A4532,'Buyer Countries '!$B$2:$C$301,2,FALSE)</f>
        <v>yes</v>
      </c>
      <c r="C4532" s="76" t="str">
        <f>VLOOKUP(A4532,'Supplier Countries'!$B$2:$D$301,3,FALSE)</f>
        <v>no</v>
      </c>
      <c r="D4532" s="76" t="str">
        <f t="shared" si="1683"/>
        <v>yes</v>
      </c>
      <c r="E4532" s="76" t="str">
        <f t="shared" ref="E4532:E4564" si="1686">IF(D4532="select value in are your onboarding a buyer or a supplier",D4532,IF(D4532="yesno","not applicable",IF(D4532="yesyes","country supported",IF(D4532="noyes","country not supported, contact buyer",IF(D4532="yes","country supported","not applicable")))))</f>
        <v>country supported</v>
      </c>
      <c r="F4532" s="8" t="s">
        <v>674</v>
      </c>
      <c r="G4532" s="7" t="s">
        <v>675</v>
      </c>
      <c r="H4532" s="5"/>
      <c r="I4532" s="7" t="s">
        <v>138</v>
      </c>
      <c r="J4532" s="83" t="s">
        <v>75</v>
      </c>
      <c r="K4532" s="59" t="str">
        <f t="shared" si="1684"/>
        <v>notmandatory</v>
      </c>
      <c r="L4532" s="83"/>
      <c r="M4532" s="59" t="str">
        <f t="shared" si="1685"/>
        <v>notmandatorybuyernosupplier</v>
      </c>
      <c r="N4532" s="24" t="s">
        <v>430</v>
      </c>
      <c r="O4532" s="59" t="str">
        <f t="shared" si="1680"/>
        <v>good job, perfect match!</v>
      </c>
    </row>
    <row r="4533" spans="1:15" ht="43.2" x14ac:dyDescent="0.25">
      <c r="A4533" s="76" t="s">
        <v>92</v>
      </c>
      <c r="B4533" s="76" t="str">
        <f>VLOOKUP(A4533,'Buyer Countries '!$B$2:$C$301,2,FALSE)</f>
        <v>yes</v>
      </c>
      <c r="C4533" s="76" t="str">
        <f>VLOOKUP(A4533,'Supplier Countries'!$B$2:$D$301,3,FALSE)</f>
        <v>no</v>
      </c>
      <c r="D4533" s="76" t="str">
        <f t="shared" si="1683"/>
        <v>yes</v>
      </c>
      <c r="E4533" s="76" t="str">
        <f t="shared" si="1686"/>
        <v>country supported</v>
      </c>
      <c r="F4533" s="8" t="s">
        <v>676</v>
      </c>
      <c r="G4533" s="7" t="s">
        <v>677</v>
      </c>
      <c r="H4533" s="5"/>
      <c r="I4533" s="7" t="s">
        <v>138</v>
      </c>
      <c r="J4533" s="83" t="s">
        <v>75</v>
      </c>
      <c r="K4533" s="59" t="str">
        <f t="shared" si="1684"/>
        <v>notmandatory</v>
      </c>
      <c r="L4533" s="83"/>
      <c r="M4533" s="59" t="str">
        <f t="shared" si="1685"/>
        <v>notmandatorybuyernosupplier</v>
      </c>
      <c r="N4533" s="24" t="s">
        <v>430</v>
      </c>
      <c r="O4533" s="59" t="str">
        <f t="shared" si="1680"/>
        <v>good job, perfect match!</v>
      </c>
    </row>
    <row r="4534" spans="1:15" ht="43.2" x14ac:dyDescent="0.25">
      <c r="A4534" s="76" t="s">
        <v>92</v>
      </c>
      <c r="B4534" s="76" t="str">
        <f>VLOOKUP(A4534,'Buyer Countries '!$B$2:$C$301,2,FALSE)</f>
        <v>yes</v>
      </c>
      <c r="C4534" s="76" t="str">
        <f>VLOOKUP(A4534,'Supplier Countries'!$B$2:$D$301,3,FALSE)</f>
        <v>no</v>
      </c>
      <c r="D4534" s="76" t="str">
        <f t="shared" si="1683"/>
        <v>yes</v>
      </c>
      <c r="E4534" s="76" t="str">
        <f t="shared" si="1686"/>
        <v>country supported</v>
      </c>
      <c r="F4534" s="8" t="s">
        <v>678</v>
      </c>
      <c r="G4534" s="7" t="s">
        <v>679</v>
      </c>
      <c r="H4534" s="5"/>
      <c r="I4534" s="7" t="s">
        <v>138</v>
      </c>
      <c r="J4534" s="83" t="s">
        <v>75</v>
      </c>
      <c r="K4534" s="59" t="str">
        <f t="shared" si="1684"/>
        <v>notmandatory</v>
      </c>
      <c r="L4534" s="83"/>
      <c r="M4534" s="59" t="str">
        <f t="shared" si="1685"/>
        <v>notmandatorybuyernosupplier</v>
      </c>
      <c r="N4534" s="24" t="s">
        <v>430</v>
      </c>
      <c r="O4534" s="59" t="str">
        <f t="shared" si="1680"/>
        <v>good job, perfect match!</v>
      </c>
    </row>
    <row r="4535" spans="1:15" ht="43.2" x14ac:dyDescent="0.25">
      <c r="A4535" s="76" t="s">
        <v>92</v>
      </c>
      <c r="B4535" s="76" t="str">
        <f>VLOOKUP(A4535,'Buyer Countries '!$B$2:$C$301,2,FALSE)</f>
        <v>yes</v>
      </c>
      <c r="C4535" s="76" t="str">
        <f>VLOOKUP(A4535,'Supplier Countries'!$B$2:$D$301,3,FALSE)</f>
        <v>no</v>
      </c>
      <c r="D4535" s="76" t="str">
        <f t="shared" si="1683"/>
        <v>yes</v>
      </c>
      <c r="E4535" s="76" t="str">
        <f t="shared" si="1686"/>
        <v>country supported</v>
      </c>
      <c r="F4535" s="8" t="s">
        <v>680</v>
      </c>
      <c r="G4535" s="7" t="s">
        <v>681</v>
      </c>
      <c r="H4535" s="5"/>
      <c r="I4535" s="7" t="s">
        <v>138</v>
      </c>
      <c r="J4535" s="83" t="s">
        <v>75</v>
      </c>
      <c r="K4535" s="59" t="str">
        <f t="shared" si="1684"/>
        <v>notmandatory</v>
      </c>
      <c r="L4535" s="83"/>
      <c r="M4535" s="59" t="str">
        <f t="shared" si="1685"/>
        <v>notmandatorybuyernosupplier</v>
      </c>
      <c r="N4535" s="24" t="s">
        <v>430</v>
      </c>
      <c r="O4535" s="59" t="str">
        <f t="shared" si="1680"/>
        <v>good job, perfect match!</v>
      </c>
    </row>
    <row r="4536" spans="1:15" ht="43.2" x14ac:dyDescent="0.25">
      <c r="A4536" s="76" t="s">
        <v>92</v>
      </c>
      <c r="B4536" s="76" t="str">
        <f>VLOOKUP(A4536,'Buyer Countries '!$B$2:$C$301,2,FALSE)</f>
        <v>yes</v>
      </c>
      <c r="C4536" s="76" t="str">
        <f>VLOOKUP(A4536,'Supplier Countries'!$B$2:$D$301,3,FALSE)</f>
        <v>no</v>
      </c>
      <c r="D4536" s="76" t="str">
        <f t="shared" si="1683"/>
        <v>yes</v>
      </c>
      <c r="E4536" s="76" t="str">
        <f t="shared" si="1686"/>
        <v>country supported</v>
      </c>
      <c r="F4536" s="8" t="s">
        <v>682</v>
      </c>
      <c r="G4536" s="7" t="s">
        <v>683</v>
      </c>
      <c r="H4536" s="5"/>
      <c r="I4536" s="7" t="s">
        <v>138</v>
      </c>
      <c r="J4536" s="83" t="s">
        <v>75</v>
      </c>
      <c r="K4536" s="59" t="str">
        <f t="shared" si="1684"/>
        <v>notmandatory</v>
      </c>
      <c r="L4536" s="83"/>
      <c r="M4536" s="59" t="str">
        <f t="shared" si="1685"/>
        <v>notmandatorybuyernosupplier</v>
      </c>
      <c r="N4536" s="24" t="s">
        <v>430</v>
      </c>
      <c r="O4536" s="59" t="str">
        <f t="shared" si="1680"/>
        <v>good job, perfect match!</v>
      </c>
    </row>
    <row r="4537" spans="1:15" ht="43.2" x14ac:dyDescent="0.25">
      <c r="A4537" s="76" t="s">
        <v>92</v>
      </c>
      <c r="B4537" s="76" t="str">
        <f>VLOOKUP(A4537,'Buyer Countries '!$B$2:$C$301,2,FALSE)</f>
        <v>yes</v>
      </c>
      <c r="C4537" s="76" t="str">
        <f>VLOOKUP(A4537,'Supplier Countries'!$B$2:$D$301,3,FALSE)</f>
        <v>no</v>
      </c>
      <c r="D4537" s="76" t="str">
        <f t="shared" si="1683"/>
        <v>yes</v>
      </c>
      <c r="E4537" s="76" t="str">
        <f t="shared" si="1686"/>
        <v>country supported</v>
      </c>
      <c r="F4537" s="8" t="s">
        <v>684</v>
      </c>
      <c r="G4537" s="7" t="s">
        <v>685</v>
      </c>
      <c r="H4537" s="5"/>
      <c r="I4537" s="7" t="s">
        <v>138</v>
      </c>
      <c r="J4537" s="83" t="s">
        <v>75</v>
      </c>
      <c r="K4537" s="59" t="str">
        <f t="shared" si="1684"/>
        <v>notmandatory</v>
      </c>
      <c r="L4537" s="83"/>
      <c r="M4537" s="59" t="str">
        <f t="shared" si="1685"/>
        <v>notmandatorybuyernosupplier</v>
      </c>
      <c r="N4537" s="24" t="s">
        <v>430</v>
      </c>
      <c r="O4537" s="59" t="str">
        <f t="shared" si="1680"/>
        <v>good job, perfect match!</v>
      </c>
    </row>
    <row r="4538" spans="1:15" ht="14.4" x14ac:dyDescent="0.25">
      <c r="A4538" s="76" t="s">
        <v>92</v>
      </c>
      <c r="B4538" s="76" t="str">
        <f>VLOOKUP(A4538,'Buyer Countries '!$B$2:$C$301,2,FALSE)</f>
        <v>yes</v>
      </c>
      <c r="C4538" s="76" t="str">
        <f>VLOOKUP(A4538,'Supplier Countries'!$B$2:$D$301,3,FALSE)</f>
        <v>no</v>
      </c>
      <c r="D4538" s="76" t="str">
        <f t="shared" si="1683"/>
        <v>yes</v>
      </c>
      <c r="E4538" s="76" t="str">
        <f t="shared" si="1686"/>
        <v>country supported</v>
      </c>
      <c r="F4538" s="9" t="s">
        <v>132</v>
      </c>
      <c r="G4538" s="10" t="s">
        <v>686</v>
      </c>
      <c r="H4538" s="10"/>
      <c r="I4538" s="11"/>
      <c r="J4538" s="21"/>
      <c r="K4538" s="11"/>
      <c r="L4538" s="21"/>
      <c r="M4538" s="11"/>
      <c r="N4538" s="21"/>
      <c r="O4538" s="11"/>
    </row>
    <row r="4539" spans="1:15" ht="43.2" x14ac:dyDescent="0.25">
      <c r="A4539" s="76" t="s">
        <v>92</v>
      </c>
      <c r="B4539" s="76" t="str">
        <f>VLOOKUP(A4539,'Buyer Countries '!$B$2:$C$301,2,FALSE)</f>
        <v>yes</v>
      </c>
      <c r="C4539" s="76" t="str">
        <f>VLOOKUP(A4539,'Supplier Countries'!$B$2:$D$301,3,FALSE)</f>
        <v>no</v>
      </c>
      <c r="D4539" s="76" t="str">
        <f t="shared" si="1683"/>
        <v>yes</v>
      </c>
      <c r="E4539" s="76" t="str">
        <f t="shared" si="1686"/>
        <v>country supported</v>
      </c>
      <c r="F4539" s="8" t="s">
        <v>687</v>
      </c>
      <c r="G4539" s="7" t="s">
        <v>688</v>
      </c>
      <c r="H4539" s="5"/>
      <c r="I4539" s="7" t="s">
        <v>142</v>
      </c>
      <c r="J4539" s="83" t="s">
        <v>75</v>
      </c>
      <c r="K4539" s="59" t="str">
        <f t="shared" ref="K4539:K4561" si="1687">IF(I4539="Mandatory","mandatory","notmandatory")</f>
        <v>notmandatory</v>
      </c>
      <c r="L4539" s="83"/>
      <c r="M4539" s="59" t="str">
        <f t="shared" ref="M4539:M4561" si="1688">K4539&amp;"buyer"&amp;J4539&amp;"supplier"&amp;L4539</f>
        <v>notmandatorybuyernosupplier</v>
      </c>
      <c r="N4539" s="24" t="s">
        <v>430</v>
      </c>
      <c r="O4539" s="59" t="str">
        <f t="shared" si="1680"/>
        <v>good job, perfect match!</v>
      </c>
    </row>
    <row r="4540" spans="1:15" ht="14.4" x14ac:dyDescent="0.25">
      <c r="A4540" s="76" t="s">
        <v>92</v>
      </c>
      <c r="B4540" s="76" t="str">
        <f>VLOOKUP(A4540,'Buyer Countries '!$B$2:$C$301,2,FALSE)</f>
        <v>yes</v>
      </c>
      <c r="C4540" s="76" t="str">
        <f>VLOOKUP(A4540,'Supplier Countries'!$B$2:$D$301,3,FALSE)</f>
        <v>no</v>
      </c>
      <c r="D4540" s="76" t="str">
        <f t="shared" si="1683"/>
        <v>yes</v>
      </c>
      <c r="E4540" s="76" t="str">
        <f t="shared" si="1686"/>
        <v>country supported</v>
      </c>
      <c r="F4540" s="8" t="s">
        <v>689</v>
      </c>
      <c r="G4540" s="7" t="s">
        <v>690</v>
      </c>
      <c r="H4540" s="5"/>
      <c r="I4540" s="7" t="s">
        <v>138</v>
      </c>
      <c r="J4540" s="83" t="s">
        <v>75</v>
      </c>
      <c r="K4540" s="59" t="str">
        <f t="shared" si="1687"/>
        <v>notmandatory</v>
      </c>
      <c r="L4540" s="83"/>
      <c r="M4540" s="59" t="str">
        <f t="shared" si="1688"/>
        <v>notmandatorybuyernosupplier</v>
      </c>
      <c r="N4540" s="24"/>
      <c r="O4540" s="59" t="str">
        <f t="shared" si="1680"/>
        <v>good job, perfect match!</v>
      </c>
    </row>
    <row r="4541" spans="1:15" ht="57.6" x14ac:dyDescent="0.25">
      <c r="A4541" s="76" t="s">
        <v>92</v>
      </c>
      <c r="B4541" s="76" t="str">
        <f>VLOOKUP(A4541,'Buyer Countries '!$B$2:$C$301,2,FALSE)</f>
        <v>yes</v>
      </c>
      <c r="C4541" s="76" t="str">
        <f>VLOOKUP(A4541,'Supplier Countries'!$B$2:$D$301,3,FALSE)</f>
        <v>no</v>
      </c>
      <c r="D4541" s="76" t="str">
        <f t="shared" si="1683"/>
        <v>yes</v>
      </c>
      <c r="E4541" s="76" t="str">
        <f t="shared" si="1686"/>
        <v>country supported</v>
      </c>
      <c r="F4541" s="8" t="s">
        <v>691</v>
      </c>
      <c r="G4541" s="7" t="s">
        <v>692</v>
      </c>
      <c r="H4541" s="5" t="s">
        <v>693</v>
      </c>
      <c r="I4541" s="7" t="s">
        <v>138</v>
      </c>
      <c r="J4541" s="83" t="s">
        <v>75</v>
      </c>
      <c r="K4541" s="59" t="str">
        <f t="shared" si="1687"/>
        <v>notmandatory</v>
      </c>
      <c r="L4541" s="83"/>
      <c r="M4541" s="59" t="str">
        <f t="shared" si="1688"/>
        <v>notmandatorybuyernosupplier</v>
      </c>
      <c r="N4541" s="24"/>
      <c r="O4541" s="59" t="str">
        <f t="shared" si="1680"/>
        <v>good job, perfect match!</v>
      </c>
    </row>
    <row r="4542" spans="1:15" ht="14.4" x14ac:dyDescent="0.25">
      <c r="A4542" s="76" t="s">
        <v>92</v>
      </c>
      <c r="B4542" s="76" t="str">
        <f>VLOOKUP(A4542,'Buyer Countries '!$B$2:$C$301,2,FALSE)</f>
        <v>yes</v>
      </c>
      <c r="C4542" s="76" t="str">
        <f>VLOOKUP(A4542,'Supplier Countries'!$B$2:$D$301,3,FALSE)</f>
        <v>no</v>
      </c>
      <c r="D4542" s="76" t="str">
        <f t="shared" si="1683"/>
        <v>yes</v>
      </c>
      <c r="E4542" s="76" t="str">
        <f t="shared" si="1686"/>
        <v>country supported</v>
      </c>
      <c r="F4542" s="8" t="s">
        <v>694</v>
      </c>
      <c r="G4542" s="7" t="s">
        <v>695</v>
      </c>
      <c r="H4542" s="5"/>
      <c r="I4542" s="7" t="s">
        <v>142</v>
      </c>
      <c r="J4542" s="83" t="s">
        <v>75</v>
      </c>
      <c r="K4542" s="59" t="str">
        <f t="shared" si="1687"/>
        <v>notmandatory</v>
      </c>
      <c r="L4542" s="83"/>
      <c r="M4542" s="59" t="str">
        <f t="shared" si="1688"/>
        <v>notmandatorybuyernosupplier</v>
      </c>
      <c r="N4542" s="24"/>
      <c r="O4542" s="59" t="str">
        <f t="shared" si="1680"/>
        <v>good job, perfect match!</v>
      </c>
    </row>
    <row r="4543" spans="1:15" ht="14.4" x14ac:dyDescent="0.25">
      <c r="A4543" s="76" t="s">
        <v>92</v>
      </c>
      <c r="B4543" s="76" t="str">
        <f>VLOOKUP(A4543,'Buyer Countries '!$B$2:$C$301,2,FALSE)</f>
        <v>yes</v>
      </c>
      <c r="C4543" s="76" t="str">
        <f>VLOOKUP(A4543,'Supplier Countries'!$B$2:$D$301,3,FALSE)</f>
        <v>no</v>
      </c>
      <c r="D4543" s="76" t="str">
        <f t="shared" si="1683"/>
        <v>yes</v>
      </c>
      <c r="E4543" s="76" t="str">
        <f t="shared" si="1686"/>
        <v>country supported</v>
      </c>
      <c r="F4543" s="8" t="s">
        <v>696</v>
      </c>
      <c r="G4543" s="7" t="s">
        <v>697</v>
      </c>
      <c r="H4543" s="5"/>
      <c r="I4543" s="7" t="s">
        <v>138</v>
      </c>
      <c r="J4543" s="83" t="s">
        <v>75</v>
      </c>
      <c r="K4543" s="59" t="str">
        <f t="shared" si="1687"/>
        <v>notmandatory</v>
      </c>
      <c r="L4543" s="83"/>
      <c r="M4543" s="59" t="str">
        <f t="shared" si="1688"/>
        <v>notmandatorybuyernosupplier</v>
      </c>
      <c r="N4543" s="24"/>
      <c r="O4543" s="59" t="str">
        <f t="shared" si="1680"/>
        <v>good job, perfect match!</v>
      </c>
    </row>
    <row r="4544" spans="1:15" ht="14.4" x14ac:dyDescent="0.25">
      <c r="A4544" s="76" t="s">
        <v>92</v>
      </c>
      <c r="B4544" s="76" t="str">
        <f>VLOOKUP(A4544,'Buyer Countries '!$B$2:$C$301,2,FALSE)</f>
        <v>yes</v>
      </c>
      <c r="C4544" s="76" t="str">
        <f>VLOOKUP(A4544,'Supplier Countries'!$B$2:$D$301,3,FALSE)</f>
        <v>no</v>
      </c>
      <c r="D4544" s="76" t="str">
        <f t="shared" si="1683"/>
        <v>yes</v>
      </c>
      <c r="E4544" s="76" t="str">
        <f t="shared" si="1686"/>
        <v>country supported</v>
      </c>
      <c r="F4544" s="8" t="s">
        <v>698</v>
      </c>
      <c r="G4544" s="7" t="s">
        <v>699</v>
      </c>
      <c r="H4544" s="5"/>
      <c r="I4544" s="7" t="s">
        <v>138</v>
      </c>
      <c r="J4544" s="83" t="s">
        <v>75</v>
      </c>
      <c r="K4544" s="59" t="str">
        <f t="shared" si="1687"/>
        <v>notmandatory</v>
      </c>
      <c r="L4544" s="83"/>
      <c r="M4544" s="59" t="str">
        <f t="shared" si="1688"/>
        <v>notmandatorybuyernosupplier</v>
      </c>
      <c r="N4544" s="24" t="s">
        <v>179</v>
      </c>
      <c r="O4544" s="59" t="str">
        <f t="shared" si="1680"/>
        <v>good job, perfect match!</v>
      </c>
    </row>
    <row r="4545" spans="1:15" ht="14.4" x14ac:dyDescent="0.25">
      <c r="A4545" s="76" t="s">
        <v>92</v>
      </c>
      <c r="B4545" s="76" t="str">
        <f>VLOOKUP(A4545,'Buyer Countries '!$B$2:$C$301,2,FALSE)</f>
        <v>yes</v>
      </c>
      <c r="C4545" s="76" t="str">
        <f>VLOOKUP(A4545,'Supplier Countries'!$B$2:$D$301,3,FALSE)</f>
        <v>no</v>
      </c>
      <c r="D4545" s="76" t="str">
        <f t="shared" si="1683"/>
        <v>yes</v>
      </c>
      <c r="E4545" s="76" t="str">
        <f t="shared" si="1686"/>
        <v>country supported</v>
      </c>
      <c r="F4545" s="8" t="s">
        <v>700</v>
      </c>
      <c r="G4545" s="7" t="s">
        <v>701</v>
      </c>
      <c r="H4545" s="5"/>
      <c r="I4545" s="7" t="s">
        <v>142</v>
      </c>
      <c r="J4545" s="83" t="s">
        <v>75</v>
      </c>
      <c r="K4545" s="59" t="str">
        <f t="shared" si="1687"/>
        <v>notmandatory</v>
      </c>
      <c r="L4545" s="83"/>
      <c r="M4545" s="59" t="str">
        <f t="shared" si="1688"/>
        <v>notmandatorybuyernosupplier</v>
      </c>
      <c r="N4545" s="24"/>
      <c r="O4545" s="59" t="str">
        <f t="shared" si="1680"/>
        <v>good job, perfect match!</v>
      </c>
    </row>
    <row r="4546" spans="1:15" ht="14.4" x14ac:dyDescent="0.25">
      <c r="A4546" s="76" t="s">
        <v>92</v>
      </c>
      <c r="B4546" s="76" t="str">
        <f>VLOOKUP(A4546,'Buyer Countries '!$B$2:$C$301,2,FALSE)</f>
        <v>yes</v>
      </c>
      <c r="C4546" s="76" t="str">
        <f>VLOOKUP(A4546,'Supplier Countries'!$B$2:$D$301,3,FALSE)</f>
        <v>no</v>
      </c>
      <c r="D4546" s="76" t="str">
        <f t="shared" si="1683"/>
        <v>yes</v>
      </c>
      <c r="E4546" s="76" t="str">
        <f t="shared" si="1686"/>
        <v>country supported</v>
      </c>
      <c r="F4546" s="8" t="s">
        <v>702</v>
      </c>
      <c r="G4546" s="7" t="s">
        <v>703</v>
      </c>
      <c r="H4546" s="5"/>
      <c r="I4546" s="7" t="s">
        <v>142</v>
      </c>
      <c r="J4546" s="83" t="s">
        <v>75</v>
      </c>
      <c r="K4546" s="59" t="str">
        <f t="shared" si="1687"/>
        <v>notmandatory</v>
      </c>
      <c r="L4546" s="83"/>
      <c r="M4546" s="59" t="str">
        <f t="shared" si="1688"/>
        <v>notmandatorybuyernosupplier</v>
      </c>
      <c r="N4546" s="24"/>
      <c r="O4546" s="59" t="str">
        <f t="shared" si="1680"/>
        <v>good job, perfect match!</v>
      </c>
    </row>
    <row r="4547" spans="1:15" ht="14.4" x14ac:dyDescent="0.25">
      <c r="A4547" s="76" t="s">
        <v>92</v>
      </c>
      <c r="B4547" s="76" t="str">
        <f>VLOOKUP(A4547,'Buyer Countries '!$B$2:$C$301,2,FALSE)</f>
        <v>yes</v>
      </c>
      <c r="C4547" s="76" t="str">
        <f>VLOOKUP(A4547,'Supplier Countries'!$B$2:$D$301,3,FALSE)</f>
        <v>no</v>
      </c>
      <c r="D4547" s="76" t="str">
        <f t="shared" si="1683"/>
        <v>yes</v>
      </c>
      <c r="E4547" s="76" t="str">
        <f t="shared" si="1686"/>
        <v>country supported</v>
      </c>
      <c r="F4547" s="8" t="s">
        <v>704</v>
      </c>
      <c r="G4547" s="7" t="s">
        <v>705</v>
      </c>
      <c r="H4547" s="5"/>
      <c r="I4547" s="7" t="s">
        <v>138</v>
      </c>
      <c r="J4547" s="83" t="s">
        <v>75</v>
      </c>
      <c r="K4547" s="59" t="str">
        <f t="shared" si="1687"/>
        <v>notmandatory</v>
      </c>
      <c r="L4547" s="83"/>
      <c r="M4547" s="59" t="str">
        <f t="shared" si="1688"/>
        <v>notmandatorybuyernosupplier</v>
      </c>
      <c r="N4547" s="24"/>
      <c r="O4547" s="59" t="str">
        <f t="shared" si="1680"/>
        <v>good job, perfect match!</v>
      </c>
    </row>
    <row r="4548" spans="1:15" ht="28.8" x14ac:dyDescent="0.25">
      <c r="A4548" s="76" t="s">
        <v>92</v>
      </c>
      <c r="B4548" s="76" t="str">
        <f>VLOOKUP(A4548,'Buyer Countries '!$B$2:$C$301,2,FALSE)</f>
        <v>yes</v>
      </c>
      <c r="C4548" s="76" t="str">
        <f>VLOOKUP(A4548,'Supplier Countries'!$B$2:$D$301,3,FALSE)</f>
        <v>no</v>
      </c>
      <c r="D4548" s="76" t="str">
        <f t="shared" si="1683"/>
        <v>yes</v>
      </c>
      <c r="E4548" s="76" t="str">
        <f t="shared" si="1686"/>
        <v>country supported</v>
      </c>
      <c r="F4548" s="8" t="s">
        <v>706</v>
      </c>
      <c r="G4548" s="7" t="s">
        <v>707</v>
      </c>
      <c r="H4548" s="5"/>
      <c r="I4548" s="7" t="s">
        <v>138</v>
      </c>
      <c r="J4548" s="83" t="s">
        <v>75</v>
      </c>
      <c r="K4548" s="59" t="str">
        <f t="shared" si="1687"/>
        <v>notmandatory</v>
      </c>
      <c r="L4548" s="83"/>
      <c r="M4548" s="59" t="str">
        <f t="shared" si="1688"/>
        <v>notmandatorybuyernosupplier</v>
      </c>
      <c r="N4548" s="24" t="s">
        <v>188</v>
      </c>
      <c r="O4548" s="59" t="str">
        <f t="shared" si="1680"/>
        <v>good job, perfect match!</v>
      </c>
    </row>
    <row r="4549" spans="1:15" ht="28.8" x14ac:dyDescent="0.25">
      <c r="A4549" s="76" t="s">
        <v>92</v>
      </c>
      <c r="B4549" s="76" t="str">
        <f>VLOOKUP(A4549,'Buyer Countries '!$B$2:$C$301,2,FALSE)</f>
        <v>yes</v>
      </c>
      <c r="C4549" s="76" t="str">
        <f>VLOOKUP(A4549,'Supplier Countries'!$B$2:$D$301,3,FALSE)</f>
        <v>no</v>
      </c>
      <c r="D4549" s="76" t="str">
        <f t="shared" si="1683"/>
        <v>yes</v>
      </c>
      <c r="E4549" s="76" t="str">
        <f t="shared" si="1686"/>
        <v>country supported</v>
      </c>
      <c r="F4549" s="8" t="s">
        <v>708</v>
      </c>
      <c r="G4549" s="7" t="s">
        <v>709</v>
      </c>
      <c r="H4549" s="5"/>
      <c r="I4549" s="7" t="s">
        <v>138</v>
      </c>
      <c r="J4549" s="83" t="s">
        <v>75</v>
      </c>
      <c r="K4549" s="59" t="str">
        <f t="shared" si="1687"/>
        <v>notmandatory</v>
      </c>
      <c r="L4549" s="83"/>
      <c r="M4549" s="59" t="str">
        <f t="shared" si="1688"/>
        <v>notmandatorybuyernosupplier</v>
      </c>
      <c r="N4549" s="24" t="s">
        <v>191</v>
      </c>
      <c r="O4549" s="59" t="str">
        <f t="shared" si="1680"/>
        <v>good job, perfect match!</v>
      </c>
    </row>
    <row r="4550" spans="1:15" ht="28.8" x14ac:dyDescent="0.25">
      <c r="A4550" s="76" t="s">
        <v>92</v>
      </c>
      <c r="B4550" s="76" t="str">
        <f>VLOOKUP(A4550,'Buyer Countries '!$B$2:$C$301,2,FALSE)</f>
        <v>yes</v>
      </c>
      <c r="C4550" s="76" t="str">
        <f>VLOOKUP(A4550,'Supplier Countries'!$B$2:$D$301,3,FALSE)</f>
        <v>no</v>
      </c>
      <c r="D4550" s="76" t="str">
        <f t="shared" si="1683"/>
        <v>yes</v>
      </c>
      <c r="E4550" s="76" t="str">
        <f t="shared" si="1686"/>
        <v>country supported</v>
      </c>
      <c r="F4550" s="8" t="s">
        <v>710</v>
      </c>
      <c r="G4550" s="7" t="s">
        <v>711</v>
      </c>
      <c r="H4550" s="5" t="s">
        <v>161</v>
      </c>
      <c r="I4550" s="7" t="s">
        <v>142</v>
      </c>
      <c r="J4550" s="83" t="s">
        <v>75</v>
      </c>
      <c r="K4550" s="59" t="str">
        <f t="shared" si="1687"/>
        <v>notmandatory</v>
      </c>
      <c r="L4550" s="83"/>
      <c r="M4550" s="59" t="str">
        <f t="shared" si="1688"/>
        <v>notmandatorybuyernosupplier</v>
      </c>
      <c r="N4550" s="24"/>
      <c r="O4550" s="59" t="str">
        <f t="shared" si="1680"/>
        <v>good job, perfect match!</v>
      </c>
    </row>
    <row r="4551" spans="1:15" ht="86.4" x14ac:dyDescent="0.25">
      <c r="A4551" s="76" t="s">
        <v>92</v>
      </c>
      <c r="B4551" s="76" t="str">
        <f>VLOOKUP(A4551,'Buyer Countries '!$B$2:$C$301,2,FALSE)</f>
        <v>yes</v>
      </c>
      <c r="C4551" s="76" t="str">
        <f>VLOOKUP(A4551,'Supplier Countries'!$B$2:$D$301,3,FALSE)</f>
        <v>no</v>
      </c>
      <c r="D4551" s="76" t="str">
        <f t="shared" si="1683"/>
        <v>yes</v>
      </c>
      <c r="E4551" s="76" t="str">
        <f t="shared" si="1686"/>
        <v>country supported</v>
      </c>
      <c r="F4551" s="8" t="s">
        <v>712</v>
      </c>
      <c r="G4551" s="7" t="s">
        <v>713</v>
      </c>
      <c r="H4551" s="5" t="s">
        <v>714</v>
      </c>
      <c r="I4551" s="7" t="s">
        <v>138</v>
      </c>
      <c r="J4551" s="83" t="s">
        <v>75</v>
      </c>
      <c r="K4551" s="59" t="str">
        <f t="shared" si="1687"/>
        <v>notmandatory</v>
      </c>
      <c r="L4551" s="83"/>
      <c r="M4551" s="59" t="str">
        <f t="shared" si="1688"/>
        <v>notmandatorybuyernosupplier</v>
      </c>
      <c r="N4551" s="24"/>
      <c r="O4551" s="59" t="str">
        <f t="shared" si="1680"/>
        <v>good job, perfect match!</v>
      </c>
    </row>
    <row r="4552" spans="1:15" ht="14.4" x14ac:dyDescent="0.25">
      <c r="A4552" s="76" t="s">
        <v>92</v>
      </c>
      <c r="B4552" s="76" t="str">
        <f>VLOOKUP(A4552,'Buyer Countries '!$B$2:$C$301,2,FALSE)</f>
        <v>yes</v>
      </c>
      <c r="C4552" s="76" t="str">
        <f>VLOOKUP(A4552,'Supplier Countries'!$B$2:$D$301,3,FALSE)</f>
        <v>no</v>
      </c>
      <c r="D4552" s="76" t="str">
        <f t="shared" si="1683"/>
        <v>yes</v>
      </c>
      <c r="E4552" s="76" t="str">
        <f t="shared" si="1686"/>
        <v>country supported</v>
      </c>
      <c r="F4552" s="8" t="s">
        <v>715</v>
      </c>
      <c r="G4552" s="7" t="s">
        <v>716</v>
      </c>
      <c r="H4552" s="5"/>
      <c r="I4552" s="7" t="s">
        <v>142</v>
      </c>
      <c r="J4552" s="83" t="s">
        <v>75</v>
      </c>
      <c r="K4552" s="59" t="str">
        <f t="shared" si="1687"/>
        <v>notmandatory</v>
      </c>
      <c r="L4552" s="83"/>
      <c r="M4552" s="59" t="str">
        <f t="shared" si="1688"/>
        <v>notmandatorybuyernosupplier</v>
      </c>
      <c r="N4552" s="24"/>
      <c r="O4552" s="59" t="str">
        <f t="shared" si="1680"/>
        <v>good job, perfect match!</v>
      </c>
    </row>
    <row r="4553" spans="1:15" ht="14.4" x14ac:dyDescent="0.25">
      <c r="A4553" s="76" t="s">
        <v>92</v>
      </c>
      <c r="B4553" s="76" t="str">
        <f>VLOOKUP(A4553,'Buyer Countries '!$B$2:$C$301,2,FALSE)</f>
        <v>yes</v>
      </c>
      <c r="C4553" s="76" t="str">
        <f>VLOOKUP(A4553,'Supplier Countries'!$B$2:$D$301,3,FALSE)</f>
        <v>no</v>
      </c>
      <c r="D4553" s="76" t="str">
        <f t="shared" si="1683"/>
        <v>yes</v>
      </c>
      <c r="E4553" s="76" t="str">
        <f t="shared" si="1686"/>
        <v>country supported</v>
      </c>
      <c r="F4553" s="8" t="s">
        <v>717</v>
      </c>
      <c r="G4553" s="7" t="s">
        <v>718</v>
      </c>
      <c r="H4553" s="5"/>
      <c r="I4553" s="7" t="s">
        <v>138</v>
      </c>
      <c r="J4553" s="83" t="s">
        <v>75</v>
      </c>
      <c r="K4553" s="59" t="str">
        <f t="shared" si="1687"/>
        <v>notmandatory</v>
      </c>
      <c r="L4553" s="83"/>
      <c r="M4553" s="59" t="str">
        <f t="shared" si="1688"/>
        <v>notmandatorybuyernosupplier</v>
      </c>
      <c r="N4553" s="24"/>
      <c r="O4553" s="59" t="str">
        <f t="shared" si="1680"/>
        <v>good job, perfect match!</v>
      </c>
    </row>
    <row r="4554" spans="1:15" ht="14.4" x14ac:dyDescent="0.25">
      <c r="A4554" s="76" t="s">
        <v>92</v>
      </c>
      <c r="B4554" s="76" t="str">
        <f>VLOOKUP(A4554,'Buyer Countries '!$B$2:$C$301,2,FALSE)</f>
        <v>yes</v>
      </c>
      <c r="C4554" s="76" t="str">
        <f>VLOOKUP(A4554,'Supplier Countries'!$B$2:$D$301,3,FALSE)</f>
        <v>no</v>
      </c>
      <c r="D4554" s="76" t="str">
        <f t="shared" si="1683"/>
        <v>yes</v>
      </c>
      <c r="E4554" s="76" t="str">
        <f t="shared" si="1686"/>
        <v>country supported</v>
      </c>
      <c r="F4554" s="8" t="s">
        <v>719</v>
      </c>
      <c r="G4554" s="7" t="s">
        <v>720</v>
      </c>
      <c r="H4554" s="5"/>
      <c r="I4554" s="7" t="s">
        <v>138</v>
      </c>
      <c r="J4554" s="83" t="s">
        <v>75</v>
      </c>
      <c r="K4554" s="59" t="str">
        <f t="shared" si="1687"/>
        <v>notmandatory</v>
      </c>
      <c r="L4554" s="83"/>
      <c r="M4554" s="59" t="str">
        <f t="shared" si="1688"/>
        <v>notmandatorybuyernosupplier</v>
      </c>
      <c r="N4554" s="24" t="s">
        <v>179</v>
      </c>
      <c r="O4554" s="59" t="str">
        <f t="shared" si="1680"/>
        <v>good job, perfect match!</v>
      </c>
    </row>
    <row r="4555" spans="1:15" ht="14.4" x14ac:dyDescent="0.25">
      <c r="A4555" s="76" t="s">
        <v>92</v>
      </c>
      <c r="B4555" s="76" t="str">
        <f>VLOOKUP(A4555,'Buyer Countries '!$B$2:$C$301,2,FALSE)</f>
        <v>yes</v>
      </c>
      <c r="C4555" s="76" t="str">
        <f>VLOOKUP(A4555,'Supplier Countries'!$B$2:$D$301,3,FALSE)</f>
        <v>no</v>
      </c>
      <c r="D4555" s="76" t="str">
        <f t="shared" si="1683"/>
        <v>yes</v>
      </c>
      <c r="E4555" s="76" t="str">
        <f t="shared" si="1686"/>
        <v>country supported</v>
      </c>
      <c r="F4555" s="8" t="s">
        <v>721</v>
      </c>
      <c r="G4555" s="7" t="s">
        <v>722</v>
      </c>
      <c r="H4555" s="5"/>
      <c r="I4555" s="7" t="s">
        <v>142</v>
      </c>
      <c r="J4555" s="83" t="s">
        <v>75</v>
      </c>
      <c r="K4555" s="59" t="str">
        <f t="shared" si="1687"/>
        <v>notmandatory</v>
      </c>
      <c r="L4555" s="83"/>
      <c r="M4555" s="59" t="str">
        <f t="shared" si="1688"/>
        <v>notmandatorybuyernosupplier</v>
      </c>
      <c r="N4555" s="24"/>
      <c r="O4555" s="59" t="str">
        <f t="shared" si="1680"/>
        <v>good job, perfect match!</v>
      </c>
    </row>
    <row r="4556" spans="1:15" ht="14.4" x14ac:dyDescent="0.25">
      <c r="A4556" s="76" t="s">
        <v>92</v>
      </c>
      <c r="B4556" s="76" t="str">
        <f>VLOOKUP(A4556,'Buyer Countries '!$B$2:$C$301,2,FALSE)</f>
        <v>yes</v>
      </c>
      <c r="C4556" s="76" t="str">
        <f>VLOOKUP(A4556,'Supplier Countries'!$B$2:$D$301,3,FALSE)</f>
        <v>no</v>
      </c>
      <c r="D4556" s="76" t="str">
        <f t="shared" si="1683"/>
        <v>yes</v>
      </c>
      <c r="E4556" s="76" t="str">
        <f t="shared" si="1686"/>
        <v>country supported</v>
      </c>
      <c r="F4556" s="8" t="s">
        <v>723</v>
      </c>
      <c r="G4556" s="7" t="s">
        <v>724</v>
      </c>
      <c r="H4556" s="5"/>
      <c r="I4556" s="7" t="s">
        <v>142</v>
      </c>
      <c r="J4556" s="83" t="s">
        <v>75</v>
      </c>
      <c r="K4556" s="59" t="str">
        <f t="shared" si="1687"/>
        <v>notmandatory</v>
      </c>
      <c r="L4556" s="83"/>
      <c r="M4556" s="59" t="str">
        <f t="shared" si="1688"/>
        <v>notmandatorybuyernosupplier</v>
      </c>
      <c r="N4556" s="24"/>
      <c r="O4556" s="59" t="str">
        <f t="shared" si="1680"/>
        <v>good job, perfect match!</v>
      </c>
    </row>
    <row r="4557" spans="1:15" ht="14.4" x14ac:dyDescent="0.25">
      <c r="A4557" s="76" t="s">
        <v>92</v>
      </c>
      <c r="B4557" s="76" t="str">
        <f>VLOOKUP(A4557,'Buyer Countries '!$B$2:$C$301,2,FALSE)</f>
        <v>yes</v>
      </c>
      <c r="C4557" s="76" t="str">
        <f>VLOOKUP(A4557,'Supplier Countries'!$B$2:$D$301,3,FALSE)</f>
        <v>no</v>
      </c>
      <c r="D4557" s="76" t="str">
        <f t="shared" si="1683"/>
        <v>yes</v>
      </c>
      <c r="E4557" s="76" t="str">
        <f t="shared" si="1686"/>
        <v>country supported</v>
      </c>
      <c r="F4557" s="8" t="s">
        <v>725</v>
      </c>
      <c r="G4557" s="7" t="s">
        <v>726</v>
      </c>
      <c r="H4557" s="5"/>
      <c r="I4557" s="7" t="s">
        <v>138</v>
      </c>
      <c r="J4557" s="83" t="s">
        <v>75</v>
      </c>
      <c r="K4557" s="59" t="str">
        <f t="shared" si="1687"/>
        <v>notmandatory</v>
      </c>
      <c r="L4557" s="83"/>
      <c r="M4557" s="59" t="str">
        <f t="shared" si="1688"/>
        <v>notmandatorybuyernosupplier</v>
      </c>
      <c r="N4557" s="24"/>
      <c r="O4557" s="59" t="str">
        <f t="shared" si="1680"/>
        <v>good job, perfect match!</v>
      </c>
    </row>
    <row r="4558" spans="1:15" ht="28.8" x14ac:dyDescent="0.25">
      <c r="A4558" s="76" t="s">
        <v>92</v>
      </c>
      <c r="B4558" s="76" t="str">
        <f>VLOOKUP(A4558,'Buyer Countries '!$B$2:$C$301,2,FALSE)</f>
        <v>yes</v>
      </c>
      <c r="C4558" s="76" t="str">
        <f>VLOOKUP(A4558,'Supplier Countries'!$B$2:$D$301,3,FALSE)</f>
        <v>no</v>
      </c>
      <c r="D4558" s="76" t="str">
        <f t="shared" si="1683"/>
        <v>yes</v>
      </c>
      <c r="E4558" s="76" t="str">
        <f t="shared" si="1686"/>
        <v>country supported</v>
      </c>
      <c r="F4558" s="8" t="s">
        <v>727</v>
      </c>
      <c r="G4558" s="7" t="s">
        <v>728</v>
      </c>
      <c r="H4558" s="5"/>
      <c r="I4558" s="7" t="s">
        <v>138</v>
      </c>
      <c r="J4558" s="83" t="s">
        <v>75</v>
      </c>
      <c r="K4558" s="59" t="str">
        <f t="shared" si="1687"/>
        <v>notmandatory</v>
      </c>
      <c r="L4558" s="83"/>
      <c r="M4558" s="59" t="str">
        <f t="shared" si="1688"/>
        <v>notmandatorybuyernosupplier</v>
      </c>
      <c r="N4558" s="24" t="s">
        <v>188</v>
      </c>
      <c r="O4558" s="59" t="str">
        <f t="shared" si="1680"/>
        <v>good job, perfect match!</v>
      </c>
    </row>
    <row r="4559" spans="1:15" ht="28.8" x14ac:dyDescent="0.25">
      <c r="A4559" s="76" t="s">
        <v>92</v>
      </c>
      <c r="B4559" s="76" t="str">
        <f>VLOOKUP(A4559,'Buyer Countries '!$B$2:$C$301,2,FALSE)</f>
        <v>yes</v>
      </c>
      <c r="C4559" s="76" t="str">
        <f>VLOOKUP(A4559,'Supplier Countries'!$B$2:$D$301,3,FALSE)</f>
        <v>no</v>
      </c>
      <c r="D4559" s="76" t="str">
        <f t="shared" si="1683"/>
        <v>yes</v>
      </c>
      <c r="E4559" s="76" t="str">
        <f t="shared" si="1686"/>
        <v>country supported</v>
      </c>
      <c r="F4559" s="8" t="s">
        <v>729</v>
      </c>
      <c r="G4559" s="7" t="s">
        <v>730</v>
      </c>
      <c r="H4559" s="5"/>
      <c r="I4559" s="7" t="s">
        <v>138</v>
      </c>
      <c r="J4559" s="83" t="s">
        <v>75</v>
      </c>
      <c r="K4559" s="59" t="str">
        <f t="shared" si="1687"/>
        <v>notmandatory</v>
      </c>
      <c r="L4559" s="83"/>
      <c r="M4559" s="59" t="str">
        <f t="shared" si="1688"/>
        <v>notmandatorybuyernosupplier</v>
      </c>
      <c r="N4559" s="24" t="s">
        <v>191</v>
      </c>
      <c r="O4559" s="59" t="str">
        <f t="shared" si="1680"/>
        <v>good job, perfect match!</v>
      </c>
    </row>
    <row r="4560" spans="1:15" ht="28.8" x14ac:dyDescent="0.25">
      <c r="A4560" s="76" t="s">
        <v>92</v>
      </c>
      <c r="B4560" s="76" t="str">
        <f>VLOOKUP(A4560,'Buyer Countries '!$B$2:$C$301,2,FALSE)</f>
        <v>yes</v>
      </c>
      <c r="C4560" s="76" t="str">
        <f>VLOOKUP(A4560,'Supplier Countries'!$B$2:$D$301,3,FALSE)</f>
        <v>no</v>
      </c>
      <c r="D4560" s="76" t="str">
        <f t="shared" si="1683"/>
        <v>yes</v>
      </c>
      <c r="E4560" s="76" t="str">
        <f t="shared" si="1686"/>
        <v>country supported</v>
      </c>
      <c r="F4560" s="8" t="s">
        <v>731</v>
      </c>
      <c r="G4560" s="7" t="s">
        <v>732</v>
      </c>
      <c r="H4560" s="5" t="s">
        <v>161</v>
      </c>
      <c r="I4560" s="7" t="s">
        <v>142</v>
      </c>
      <c r="J4560" s="83" t="s">
        <v>75</v>
      </c>
      <c r="K4560" s="59" t="str">
        <f t="shared" si="1687"/>
        <v>notmandatory</v>
      </c>
      <c r="L4560" s="83"/>
      <c r="M4560" s="59" t="str">
        <f t="shared" si="1688"/>
        <v>notmandatorybuyernosupplier</v>
      </c>
      <c r="N4560" s="24"/>
      <c r="O4560" s="59" t="str">
        <f t="shared" si="1680"/>
        <v>good job, perfect match!</v>
      </c>
    </row>
    <row r="4561" spans="1:15" ht="14.4" x14ac:dyDescent="0.25">
      <c r="A4561" s="76" t="s">
        <v>92</v>
      </c>
      <c r="B4561" s="76" t="str">
        <f>VLOOKUP(A4561,'Buyer Countries '!$B$2:$C$301,2,FALSE)</f>
        <v>yes</v>
      </c>
      <c r="C4561" s="76" t="str">
        <f>VLOOKUP(A4561,'Supplier Countries'!$B$2:$D$301,3,FALSE)</f>
        <v>no</v>
      </c>
      <c r="D4561" s="76" t="str">
        <f t="shared" si="1683"/>
        <v>yes</v>
      </c>
      <c r="E4561" s="76" t="str">
        <f t="shared" si="1686"/>
        <v>country supported</v>
      </c>
      <c r="F4561" s="8" t="s">
        <v>733</v>
      </c>
      <c r="G4561" s="7" t="s">
        <v>734</v>
      </c>
      <c r="H4561" s="5"/>
      <c r="I4561" s="7" t="s">
        <v>138</v>
      </c>
      <c r="J4561" s="83" t="s">
        <v>75</v>
      </c>
      <c r="K4561" s="59" t="str">
        <f t="shared" si="1687"/>
        <v>notmandatory</v>
      </c>
      <c r="L4561" s="83"/>
      <c r="M4561" s="59" t="str">
        <f t="shared" si="1688"/>
        <v>notmandatorybuyernosupplier</v>
      </c>
      <c r="N4561" s="24"/>
      <c r="O4561" s="59" t="str">
        <f t="shared" si="1680"/>
        <v>good job, perfect match!</v>
      </c>
    </row>
    <row r="4562" spans="1:15" ht="14.4" x14ac:dyDescent="0.25">
      <c r="A4562" s="76" t="s">
        <v>92</v>
      </c>
      <c r="B4562" s="76" t="str">
        <f>VLOOKUP(A4562,'Buyer Countries '!$B$2:$C$301,2,FALSE)</f>
        <v>yes</v>
      </c>
      <c r="C4562" s="76" t="str">
        <f>VLOOKUP(A4562,'Supplier Countries'!$B$2:$D$301,3,FALSE)</f>
        <v>no</v>
      </c>
      <c r="D4562" s="76" t="str">
        <f t="shared" si="1683"/>
        <v>yes</v>
      </c>
      <c r="E4562" s="76" t="str">
        <f t="shared" si="1686"/>
        <v>country supported</v>
      </c>
      <c r="F4562" s="9" t="s">
        <v>132</v>
      </c>
      <c r="G4562" s="10" t="s">
        <v>735</v>
      </c>
      <c r="H4562" s="10"/>
      <c r="I4562" s="11"/>
      <c r="J4562" s="21"/>
      <c r="K4562" s="11"/>
      <c r="L4562" s="21"/>
      <c r="M4562" s="11"/>
      <c r="N4562" s="21"/>
      <c r="O4562" s="11"/>
    </row>
    <row r="4563" spans="1:15" ht="43.2" x14ac:dyDescent="0.25">
      <c r="A4563" s="76" t="s">
        <v>92</v>
      </c>
      <c r="B4563" s="76" t="str">
        <f>VLOOKUP(A4563,'Buyer Countries '!$B$2:$C$301,2,FALSE)</f>
        <v>yes</v>
      </c>
      <c r="C4563" s="76" t="str">
        <f>VLOOKUP(A4563,'Supplier Countries'!$B$2:$D$301,3,FALSE)</f>
        <v>no</v>
      </c>
      <c r="D4563" s="76" t="str">
        <f t="shared" si="1683"/>
        <v>yes</v>
      </c>
      <c r="E4563" s="76" t="str">
        <f t="shared" si="1686"/>
        <v>country supported</v>
      </c>
      <c r="F4563" s="8" t="s">
        <v>736</v>
      </c>
      <c r="G4563" s="7" t="s">
        <v>737</v>
      </c>
      <c r="H4563" s="5"/>
      <c r="I4563" s="7" t="s">
        <v>138</v>
      </c>
      <c r="J4563" s="83" t="s">
        <v>75</v>
      </c>
      <c r="K4563" s="59" t="str">
        <f>IF(I4563="Mandatory","mandatory","notmandatory")</f>
        <v>notmandatory</v>
      </c>
      <c r="L4563" s="83"/>
      <c r="M4563" s="59" t="str">
        <f t="shared" ref="M4563:M4564" si="1689">K4563&amp;"buyer"&amp;J4563&amp;"supplier"&amp;L4563</f>
        <v>notmandatorybuyernosupplier</v>
      </c>
      <c r="N4563" s="24" t="s">
        <v>430</v>
      </c>
      <c r="O4563" s="59" t="str">
        <f t="shared" si="1680"/>
        <v>good job, perfect match!</v>
      </c>
    </row>
    <row r="4564" spans="1:15" ht="43.2" x14ac:dyDescent="0.25">
      <c r="A4564" s="76" t="s">
        <v>92</v>
      </c>
      <c r="B4564" s="76" t="str">
        <f>VLOOKUP(A4564,'Buyer Countries '!$B$2:$C$301,2,FALSE)</f>
        <v>yes</v>
      </c>
      <c r="C4564" s="76" t="str">
        <f>VLOOKUP(A4564,'Supplier Countries'!$B$2:$D$301,3,FALSE)</f>
        <v>no</v>
      </c>
      <c r="D4564" s="76" t="str">
        <f t="shared" si="1683"/>
        <v>yes</v>
      </c>
      <c r="E4564" s="76" t="str">
        <f t="shared" si="1686"/>
        <v>country supported</v>
      </c>
      <c r="F4564" s="8" t="s">
        <v>738</v>
      </c>
      <c r="G4564" s="7" t="s">
        <v>739</v>
      </c>
      <c r="H4564" s="5"/>
      <c r="I4564" s="7" t="s">
        <v>138</v>
      </c>
      <c r="J4564" s="83" t="s">
        <v>75</v>
      </c>
      <c r="K4564" s="59" t="str">
        <f>IF(I4564="Mandatory","mandatory","notmandatory")</f>
        <v>notmandatory</v>
      </c>
      <c r="L4564" s="83"/>
      <c r="M4564" s="59" t="str">
        <f t="shared" si="1689"/>
        <v>notmandatorybuyernosupplier</v>
      </c>
      <c r="N4564" s="24" t="s">
        <v>430</v>
      </c>
      <c r="O4564" s="59" t="str">
        <f t="shared" si="1680"/>
        <v>good job, perfect match!</v>
      </c>
    </row>
    <row r="4565" spans="1:15" ht="14.4" x14ac:dyDescent="0.25">
      <c r="A4565" s="91"/>
      <c r="B4565" s="92"/>
      <c r="C4565" s="92"/>
      <c r="D4565" s="92"/>
      <c r="E4565" s="92"/>
      <c r="F4565" s="56"/>
      <c r="G4565" s="57"/>
      <c r="H4565" s="57"/>
      <c r="I4565" s="57"/>
      <c r="J4565" s="93" t="e">
        <v>#N/A</v>
      </c>
      <c r="K4565" s="94"/>
      <c r="L4565" s="93"/>
      <c r="M4565" s="94"/>
      <c r="N4565" s="60"/>
      <c r="O4565" s="95" t="s">
        <v>132</v>
      </c>
    </row>
    <row r="4566" spans="1:15" ht="28.8" x14ac:dyDescent="0.25">
      <c r="A4566" s="76" t="s">
        <v>93</v>
      </c>
      <c r="B4566" s="76" t="str">
        <f>VLOOKUP(A4566,'Buyer Countries '!$B$2:$C$301,2,FALSE)</f>
        <v>no</v>
      </c>
      <c r="C4566" s="76" t="str">
        <f>VLOOKUP(A4566,'Supplier Countries'!$B$2:$D$301,3,FALSE)</f>
        <v>no</v>
      </c>
      <c r="D4566" s="76" t="str">
        <f t="shared" ref="D4566:D4626" si="1690">IF($N$3="supplier",B4566&amp;C4566,IF($N$3="buyer",B4566,"select value in are your onboarding a buyer or a supplier"))</f>
        <v>no</v>
      </c>
      <c r="E4566" s="76" t="str">
        <f t="shared" ref="E4566:E4629" si="1691">IF(D4566="select value in are your onboarding a buyer or a supplier",D4566,IF(D4566="yesno","not applicable",IF(D4566="yesyes","country supported",IF(D4566="noyes","country not supported, contact buyer",IF(D4566="yes","country supported","not applicable")))))</f>
        <v>not applicable</v>
      </c>
      <c r="F4566" s="8" t="s">
        <v>125</v>
      </c>
      <c r="G4566" s="7" t="s">
        <v>126</v>
      </c>
      <c r="H4566" s="5"/>
      <c r="I4566" s="7" t="s">
        <v>127</v>
      </c>
      <c r="J4566" s="89" t="s">
        <v>72</v>
      </c>
      <c r="K4566" s="59" t="str">
        <f>IF(I4566="Mandatory","mandatory","notmandatory")</f>
        <v>mandatory</v>
      </c>
      <c r="L4566" s="83"/>
      <c r="M4566" s="59" t="str">
        <f t="shared" ref="M4566:M4567" si="1692">K4566&amp;"buyer"&amp;J4566&amp;"supplier"&amp;L4566</f>
        <v>mandatorybuyeryessupplier</v>
      </c>
      <c r="N4566" s="24" t="s">
        <v>740</v>
      </c>
      <c r="O4566" s="59" t="str">
        <f t="shared" ref="O4566:O4567" si="1693">IF(D4566="noyes","country not in scope for buyer, contact buyer",
IF(D4566="no","country not in scope for buyer, no need to review",
IF(D4566="nono","country not in scope for buyer and supplier no need to review",
IF(D4566="yesno","country not in scope for supplier no need to review",
IF(M4566="notmandatorybuyeryessupplierno","can buyer relax rule in SBN or ERP to accept invoice without this, if not provide data on PDF, if not move to Portal invoice",
IF(M4566="mandatorybuyeryessupplierno","SAP business network requires this information, provide it or move to Portal invoice",IF(M4566="mandatorybuyeryessupplier","SAP Business Network requires this information, provide it or move to Portal invoice",
IF(M4566="notmandatorybuyeryessupplier","can you provide data on invoice? Answer in column L by Yes or No",
IF(M4566="notmandatorybuyernosupplieryes","data not required set dropdown to blank in column L",
IF(M4566="notmandatorybuyersupplieryes","data not required set dropdown to blank in column L","good job, perfect match!"))))))))))</f>
        <v>country not in scope for buyer, no need to review</v>
      </c>
    </row>
    <row r="4567" spans="1:15" ht="57.6" x14ac:dyDescent="0.25">
      <c r="A4567" s="76" t="s">
        <v>93</v>
      </c>
      <c r="B4567" s="76" t="str">
        <f>VLOOKUP(A4567,'Buyer Countries '!$B$2:$C$301,2,FALSE)</f>
        <v>no</v>
      </c>
      <c r="C4567" s="76" t="str">
        <f>VLOOKUP(A4567,'Supplier Countries'!$B$2:$D$301,3,FALSE)</f>
        <v>no</v>
      </c>
      <c r="D4567" s="76" t="str">
        <f t="shared" si="1690"/>
        <v>no</v>
      </c>
      <c r="E4567" s="76" t="str">
        <f t="shared" si="1691"/>
        <v>not applicable</v>
      </c>
      <c r="F4567" s="8" t="s">
        <v>129</v>
      </c>
      <c r="G4567" s="5" t="s">
        <v>130</v>
      </c>
      <c r="H4567" s="5"/>
      <c r="I4567" s="7" t="s">
        <v>127</v>
      </c>
      <c r="J4567" s="89" t="s">
        <v>72</v>
      </c>
      <c r="K4567" s="59" t="str">
        <f>IF(I4567="Mandatory","mandatory","notmandatory")</f>
        <v>mandatory</v>
      </c>
      <c r="L4567" s="83"/>
      <c r="M4567" s="59" t="str">
        <f t="shared" si="1692"/>
        <v>mandatorybuyeryessupplier</v>
      </c>
      <c r="N4567" s="24" t="s">
        <v>741</v>
      </c>
      <c r="O4567" s="59" t="str">
        <f t="shared" si="1693"/>
        <v>country not in scope for buyer, no need to review</v>
      </c>
    </row>
    <row r="4568" spans="1:15" ht="14.4" x14ac:dyDescent="0.25">
      <c r="A4568" s="76" t="s">
        <v>93</v>
      </c>
      <c r="B4568" s="76" t="str">
        <f>VLOOKUP(A4568,'Buyer Countries '!$B$2:$C$301,2,FALSE)</f>
        <v>no</v>
      </c>
      <c r="C4568" s="76" t="str">
        <f>VLOOKUP(A4568,'Supplier Countries'!$B$2:$D$301,3,FALSE)</f>
        <v>no</v>
      </c>
      <c r="D4568" s="76" t="str">
        <f t="shared" si="1690"/>
        <v>no</v>
      </c>
      <c r="E4568" s="76" t="str">
        <f t="shared" si="1691"/>
        <v>not applicable</v>
      </c>
      <c r="F4568" s="9" t="s">
        <v>132</v>
      </c>
      <c r="G4568" s="10" t="s">
        <v>133</v>
      </c>
      <c r="H4568" s="10"/>
      <c r="I4568" s="10"/>
      <c r="J4568" s="20"/>
      <c r="K4568" s="14"/>
      <c r="L4568" s="20" t="s">
        <v>134</v>
      </c>
      <c r="M4568" s="14" t="s">
        <v>134</v>
      </c>
      <c r="N4568" s="21"/>
      <c r="O4568" s="11"/>
    </row>
    <row r="4569" spans="1:15" ht="43.2" x14ac:dyDescent="0.25">
      <c r="A4569" s="76" t="s">
        <v>93</v>
      </c>
      <c r="B4569" s="76" t="str">
        <f>VLOOKUP(A4569,'Buyer Countries '!$B$2:$C$301,2,FALSE)</f>
        <v>no</v>
      </c>
      <c r="C4569" s="76" t="str">
        <f>VLOOKUP(A4569,'Supplier Countries'!$B$2:$D$301,3,FALSE)</f>
        <v>no</v>
      </c>
      <c r="D4569" s="76" t="str">
        <f t="shared" si="1690"/>
        <v>no</v>
      </c>
      <c r="E4569" s="76" t="str">
        <f t="shared" ref="E4569" si="1694">IF(D4569="select value in are your onboarding a buyer or a supplier",D4569,IF(D4569="yesno","not applicable",IF(D4569="yesyes","country supported",IF(D4569="noyes","country not supported, contact buyer",IF(D4569="yes","country supported","not applicable")))))</f>
        <v>not applicable</v>
      </c>
      <c r="F4569" s="8" t="s">
        <v>135</v>
      </c>
      <c r="G4569" s="7" t="s">
        <v>136</v>
      </c>
      <c r="H4569" s="5" t="s">
        <v>137</v>
      </c>
      <c r="I4569" s="7" t="s">
        <v>138</v>
      </c>
      <c r="J4569" s="83" t="s">
        <v>752</v>
      </c>
      <c r="K4569" s="59" t="str">
        <f t="shared" ref="K4569" si="1695">IF(I4569="Mandatory","mandatory","notmandatory")</f>
        <v>notmandatory</v>
      </c>
      <c r="L4569" s="83"/>
      <c r="M4569" s="59" t="str">
        <f t="shared" ref="M4569" si="1696">K4569&amp;"buyer"&amp;J4569&amp;"supplier"&amp;L4569</f>
        <v>notmandatorybuyerNosupplier</v>
      </c>
      <c r="N4569" s="24" t="s">
        <v>742</v>
      </c>
      <c r="O4569" s="59" t="str">
        <f t="shared" ref="O4569:O4581" si="1697">IF(D4569="noyes","country not in scope for buyer, contact buyer",
IF(D4569="no","country not in scope for buyer, no need to review",
IF(D4569="nono","country not in scope for buyer and supplier no need to review",
IF(D4569="yesno","country not in scope for supplier no need to review",
IF(M4569="notmandatorybuyeryessupplierno","can buyer relax rule in SBN or ERP to accept invoice without this, if not provide data on PDF, if not move to Portal invoice",
IF(M4569="mandatorybuyeryessupplierno","SAP business network requires this information, provide it or move to Portal invoice",IF(M4569="mandatorybuyeryessupplier","SAP Business Network requires this information, provide it or move to Portal invoice",
IF(M4569="notmandatorybuyeryessupplier","can you provide data on invoice? Answer in column L by Yes or No",
IF(M4569="notmandatorybuyernosupplieryes","data not required set dropdown to blank in column L",
IF(M4569="notmandatorybuyersupplieryes","data not required set dropdown to blank in column L","good job, perfect match!"))))))))))</f>
        <v>country not in scope for buyer, no need to review</v>
      </c>
    </row>
    <row r="4570" spans="1:15" ht="14.4" x14ac:dyDescent="0.25">
      <c r="A4570" s="76" t="s">
        <v>93</v>
      </c>
      <c r="B4570" s="76" t="str">
        <f>VLOOKUP(A4570,'Buyer Countries '!$B$2:$C$301,2,FALSE)</f>
        <v>no</v>
      </c>
      <c r="C4570" s="76" t="str">
        <f>VLOOKUP(A4570,'Supplier Countries'!$B$2:$D$301,3,FALSE)</f>
        <v>no</v>
      </c>
      <c r="D4570" s="76" t="str">
        <f t="shared" si="1690"/>
        <v>no</v>
      </c>
      <c r="E4570" s="76" t="str">
        <f t="shared" si="1691"/>
        <v>not applicable</v>
      </c>
      <c r="F4570" s="8" t="s">
        <v>140</v>
      </c>
      <c r="G4570" s="7" t="s">
        <v>141</v>
      </c>
      <c r="H4570" s="5"/>
      <c r="I4570" s="7" t="s">
        <v>142</v>
      </c>
      <c r="J4570" s="96" t="s">
        <v>72</v>
      </c>
      <c r="K4570" s="59" t="str">
        <f t="shared" ref="K4570:K4581" si="1698">IF(I4570="Mandatory","mandatory","notmandatory")</f>
        <v>notmandatory</v>
      </c>
      <c r="L4570" s="83"/>
      <c r="M4570" s="59" t="str">
        <f t="shared" ref="M4570:M4581" si="1699">K4570&amp;"buyer"&amp;J4570&amp;"supplier"&amp;L4570</f>
        <v>notmandatorybuyeryessupplier</v>
      </c>
      <c r="N4570" s="24"/>
      <c r="O4570" s="59" t="str">
        <f t="shared" si="1697"/>
        <v>country not in scope for buyer, no need to review</v>
      </c>
    </row>
    <row r="4571" spans="1:15" ht="14.4" x14ac:dyDescent="0.25">
      <c r="A4571" s="76" t="s">
        <v>93</v>
      </c>
      <c r="B4571" s="76" t="str">
        <f>VLOOKUP(A4571,'Buyer Countries '!$B$2:$C$301,2,FALSE)</f>
        <v>no</v>
      </c>
      <c r="C4571" s="76" t="str">
        <f>VLOOKUP(A4571,'Supplier Countries'!$B$2:$D$301,3,FALSE)</f>
        <v>no</v>
      </c>
      <c r="D4571" s="76" t="str">
        <f t="shared" si="1690"/>
        <v>no</v>
      </c>
      <c r="E4571" s="76" t="str">
        <f t="shared" si="1691"/>
        <v>not applicable</v>
      </c>
      <c r="F4571" s="8" t="s">
        <v>143</v>
      </c>
      <c r="G4571" s="7" t="s">
        <v>144</v>
      </c>
      <c r="H4571" s="5"/>
      <c r="I4571" s="7" t="s">
        <v>138</v>
      </c>
      <c r="J4571" s="96" t="s">
        <v>75</v>
      </c>
      <c r="K4571" s="59" t="str">
        <f t="shared" si="1698"/>
        <v>notmandatory</v>
      </c>
      <c r="L4571" s="83"/>
      <c r="M4571" s="59" t="str">
        <f t="shared" si="1699"/>
        <v>notmandatorybuyernosupplier</v>
      </c>
      <c r="N4571" s="24"/>
      <c r="O4571" s="59" t="str">
        <f t="shared" si="1697"/>
        <v>country not in scope for buyer, no need to review</v>
      </c>
    </row>
    <row r="4572" spans="1:15" ht="28.8" x14ac:dyDescent="0.25">
      <c r="A4572" s="76" t="s">
        <v>93</v>
      </c>
      <c r="B4572" s="76" t="str">
        <f>VLOOKUP(A4572,'Buyer Countries '!$B$2:$C$301,2,FALSE)</f>
        <v>no</v>
      </c>
      <c r="C4572" s="76" t="str">
        <f>VLOOKUP(A4572,'Supplier Countries'!$B$2:$D$301,3,FALSE)</f>
        <v>no</v>
      </c>
      <c r="D4572" s="76" t="str">
        <f t="shared" si="1690"/>
        <v>no</v>
      </c>
      <c r="E4572" s="76" t="str">
        <f t="shared" si="1691"/>
        <v>not applicable</v>
      </c>
      <c r="F4572" s="8" t="s">
        <v>145</v>
      </c>
      <c r="G4572" s="7" t="s">
        <v>146</v>
      </c>
      <c r="H4572" s="5"/>
      <c r="I4572" s="7" t="s">
        <v>138</v>
      </c>
      <c r="J4572" s="83" t="s">
        <v>75</v>
      </c>
      <c r="K4572" s="59" t="str">
        <f t="shared" si="1698"/>
        <v>notmandatory</v>
      </c>
      <c r="L4572" s="83"/>
      <c r="M4572" s="59" t="str">
        <f t="shared" si="1699"/>
        <v>notmandatorybuyernosupplier</v>
      </c>
      <c r="N4572" s="24" t="s">
        <v>147</v>
      </c>
      <c r="O4572" s="59" t="str">
        <f t="shared" si="1697"/>
        <v>country not in scope for buyer, no need to review</v>
      </c>
    </row>
    <row r="4573" spans="1:15" ht="14.4" x14ac:dyDescent="0.25">
      <c r="A4573" s="76" t="s">
        <v>93</v>
      </c>
      <c r="B4573" s="76" t="str">
        <f>VLOOKUP(A4573,'Buyer Countries '!$B$2:$C$301,2,FALSE)</f>
        <v>no</v>
      </c>
      <c r="C4573" s="76" t="str">
        <f>VLOOKUP(A4573,'Supplier Countries'!$B$2:$D$301,3,FALSE)</f>
        <v>no</v>
      </c>
      <c r="D4573" s="76" t="str">
        <f t="shared" si="1690"/>
        <v>no</v>
      </c>
      <c r="E4573" s="76" t="str">
        <f t="shared" si="1691"/>
        <v>not applicable</v>
      </c>
      <c r="F4573" s="8" t="s">
        <v>148</v>
      </c>
      <c r="G4573" s="7" t="s">
        <v>149</v>
      </c>
      <c r="H4573" s="5"/>
      <c r="I4573" s="7" t="s">
        <v>142</v>
      </c>
      <c r="J4573" s="83" t="s">
        <v>72</v>
      </c>
      <c r="K4573" s="59" t="str">
        <f t="shared" si="1698"/>
        <v>notmandatory</v>
      </c>
      <c r="L4573" s="83"/>
      <c r="M4573" s="59" t="str">
        <f t="shared" si="1699"/>
        <v>notmandatorybuyeryessupplier</v>
      </c>
      <c r="N4573" s="24" t="s">
        <v>150</v>
      </c>
      <c r="O4573" s="59" t="str">
        <f t="shared" si="1697"/>
        <v>country not in scope for buyer, no need to review</v>
      </c>
    </row>
    <row r="4574" spans="1:15" ht="14.4" x14ac:dyDescent="0.25">
      <c r="A4574" s="76" t="s">
        <v>93</v>
      </c>
      <c r="B4574" s="76" t="str">
        <f>VLOOKUP(A4574,'Buyer Countries '!$B$2:$C$301,2,FALSE)</f>
        <v>no</v>
      </c>
      <c r="C4574" s="76" t="str">
        <f>VLOOKUP(A4574,'Supplier Countries'!$B$2:$D$301,3,FALSE)</f>
        <v>no</v>
      </c>
      <c r="D4574" s="76" t="str">
        <f t="shared" si="1690"/>
        <v>no</v>
      </c>
      <c r="E4574" s="76" t="str">
        <f t="shared" si="1691"/>
        <v>not applicable</v>
      </c>
      <c r="F4574" s="8" t="s">
        <v>151</v>
      </c>
      <c r="G4574" s="7" t="s">
        <v>152</v>
      </c>
      <c r="H4574" s="5"/>
      <c r="I4574" s="7" t="s">
        <v>142</v>
      </c>
      <c r="J4574" s="83" t="s">
        <v>72</v>
      </c>
      <c r="K4574" s="59" t="str">
        <f t="shared" si="1698"/>
        <v>notmandatory</v>
      </c>
      <c r="L4574" s="83"/>
      <c r="M4574" s="59" t="str">
        <f t="shared" si="1699"/>
        <v>notmandatorybuyeryessupplier</v>
      </c>
      <c r="N4574" s="24" t="s">
        <v>150</v>
      </c>
      <c r="O4574" s="59" t="str">
        <f t="shared" si="1697"/>
        <v>country not in scope for buyer, no need to review</v>
      </c>
    </row>
    <row r="4575" spans="1:15" ht="14.4" x14ac:dyDescent="0.25">
      <c r="A4575" s="76" t="s">
        <v>93</v>
      </c>
      <c r="B4575" s="76" t="str">
        <f>VLOOKUP(A4575,'Buyer Countries '!$B$2:$C$301,2,FALSE)</f>
        <v>no</v>
      </c>
      <c r="C4575" s="76" t="str">
        <f>VLOOKUP(A4575,'Supplier Countries'!$B$2:$D$301,3,FALSE)</f>
        <v>no</v>
      </c>
      <c r="D4575" s="76" t="str">
        <f t="shared" si="1690"/>
        <v>no</v>
      </c>
      <c r="E4575" s="76" t="str">
        <f t="shared" si="1691"/>
        <v>not applicable</v>
      </c>
      <c r="F4575" s="8" t="s">
        <v>153</v>
      </c>
      <c r="G4575" s="7" t="s">
        <v>154</v>
      </c>
      <c r="H4575" s="5"/>
      <c r="I4575" s="7" t="s">
        <v>138</v>
      </c>
      <c r="J4575" s="96" t="s">
        <v>75</v>
      </c>
      <c r="K4575" s="59" t="str">
        <f t="shared" si="1698"/>
        <v>notmandatory</v>
      </c>
      <c r="L4575" s="83"/>
      <c r="M4575" s="59" t="str">
        <f t="shared" si="1699"/>
        <v>notmandatorybuyernosupplier</v>
      </c>
      <c r="N4575" s="24"/>
      <c r="O4575" s="59" t="str">
        <f t="shared" si="1697"/>
        <v>country not in scope for buyer, no need to review</v>
      </c>
    </row>
    <row r="4576" spans="1:15" ht="43.2" x14ac:dyDescent="0.25">
      <c r="A4576" s="76" t="s">
        <v>93</v>
      </c>
      <c r="B4576" s="76" t="str">
        <f>VLOOKUP(A4576,'Buyer Countries '!$B$2:$C$301,2,FALSE)</f>
        <v>no</v>
      </c>
      <c r="C4576" s="76" t="str">
        <f>VLOOKUP(A4576,'Supplier Countries'!$B$2:$D$301,3,FALSE)</f>
        <v>no</v>
      </c>
      <c r="D4576" s="76" t="str">
        <f t="shared" si="1690"/>
        <v>no</v>
      </c>
      <c r="E4576" s="76" t="str">
        <f t="shared" si="1691"/>
        <v>not applicable</v>
      </c>
      <c r="F4576" s="8" t="s">
        <v>155</v>
      </c>
      <c r="G4576" s="7" t="s">
        <v>156</v>
      </c>
      <c r="H4576" s="5"/>
      <c r="I4576" s="7" t="s">
        <v>138</v>
      </c>
      <c r="J4576" s="83" t="s">
        <v>75</v>
      </c>
      <c r="K4576" s="59" t="str">
        <f t="shared" si="1698"/>
        <v>notmandatory</v>
      </c>
      <c r="L4576" s="83"/>
      <c r="M4576" s="59" t="str">
        <f t="shared" si="1699"/>
        <v>notmandatorybuyernosupplier</v>
      </c>
      <c r="N4576" s="24" t="s">
        <v>743</v>
      </c>
      <c r="O4576" s="59" t="str">
        <f t="shared" si="1697"/>
        <v>country not in scope for buyer, no need to review</v>
      </c>
    </row>
    <row r="4577" spans="1:25" ht="14.4" x14ac:dyDescent="0.25">
      <c r="A4577" s="76" t="s">
        <v>93</v>
      </c>
      <c r="B4577" s="76" t="str">
        <f>VLOOKUP(A4577,'Buyer Countries '!$B$2:$C$301,2,FALSE)</f>
        <v>no</v>
      </c>
      <c r="C4577" s="76" t="str">
        <f>VLOOKUP(A4577,'Supplier Countries'!$B$2:$D$301,3,FALSE)</f>
        <v>no</v>
      </c>
      <c r="D4577" s="76" t="str">
        <f t="shared" si="1690"/>
        <v>no</v>
      </c>
      <c r="E4577" s="76" t="str">
        <f t="shared" si="1691"/>
        <v>not applicable</v>
      </c>
      <c r="F4577" s="8" t="s">
        <v>157</v>
      </c>
      <c r="G4577" s="7" t="s">
        <v>158</v>
      </c>
      <c r="H4577" s="5"/>
      <c r="I4577" s="7" t="s">
        <v>138</v>
      </c>
      <c r="J4577" s="83" t="s">
        <v>72</v>
      </c>
      <c r="K4577" s="59" t="str">
        <f t="shared" si="1698"/>
        <v>notmandatory</v>
      </c>
      <c r="L4577" s="83"/>
      <c r="M4577" s="59" t="str">
        <f t="shared" si="1699"/>
        <v>notmandatorybuyeryessupplier</v>
      </c>
      <c r="N4577" s="24" t="s">
        <v>150</v>
      </c>
      <c r="O4577" s="59" t="str">
        <f t="shared" si="1697"/>
        <v>country not in scope for buyer, no need to review</v>
      </c>
    </row>
    <row r="4578" spans="1:25" ht="28.8" x14ac:dyDescent="0.25">
      <c r="A4578" s="76" t="s">
        <v>93</v>
      </c>
      <c r="B4578" s="76" t="str">
        <f>VLOOKUP(A4578,'Buyer Countries '!$B$2:$C$301,2,FALSE)</f>
        <v>no</v>
      </c>
      <c r="C4578" s="76" t="str">
        <f>VLOOKUP(A4578,'Supplier Countries'!$B$2:$D$301,3,FALSE)</f>
        <v>no</v>
      </c>
      <c r="D4578" s="76" t="str">
        <f t="shared" si="1690"/>
        <v>no</v>
      </c>
      <c r="E4578" s="76" t="str">
        <f t="shared" ref="E4578" si="1700">IF(D4578="select value in are your onboarding a buyer or a supplier",D4578,IF(D4578="yesno","not applicable",IF(D4578="yesyes","country supported",IF(D4578="noyes","country not supported, contact buyer",IF(D4578="yes","country supported","not applicable")))))</f>
        <v>not applicable</v>
      </c>
      <c r="F4578" s="8" t="s">
        <v>159</v>
      </c>
      <c r="G4578" s="7" t="s">
        <v>160</v>
      </c>
      <c r="H4578" s="5" t="s">
        <v>161</v>
      </c>
      <c r="I4578" s="7" t="s">
        <v>138</v>
      </c>
      <c r="J4578" s="83" t="s">
        <v>72</v>
      </c>
      <c r="K4578" s="59" t="str">
        <f t="shared" si="1698"/>
        <v>notmandatory</v>
      </c>
      <c r="L4578" s="83"/>
      <c r="M4578" s="59" t="str">
        <f t="shared" ref="M4578" si="1701">K4578&amp;"buyer"&amp;J4578&amp;"supplier"&amp;L4578</f>
        <v>notmandatorybuyeryessupplier</v>
      </c>
      <c r="N4578" s="24" t="s">
        <v>744</v>
      </c>
      <c r="O4578" s="59" t="str">
        <f t="shared" si="1697"/>
        <v>country not in scope for buyer, no need to review</v>
      </c>
    </row>
    <row r="4579" spans="1:25" ht="14.4" x14ac:dyDescent="0.25">
      <c r="A4579" s="76" t="s">
        <v>93</v>
      </c>
      <c r="B4579" s="76" t="str">
        <f>VLOOKUP(A4579,'Buyer Countries '!$B$2:$C$301,2,FALSE)</f>
        <v>no</v>
      </c>
      <c r="C4579" s="76" t="str">
        <f>VLOOKUP(A4579,'Supplier Countries'!$B$2:$D$301,3,FALSE)</f>
        <v>no</v>
      </c>
      <c r="D4579" s="76" t="str">
        <f t="shared" si="1690"/>
        <v>no</v>
      </c>
      <c r="E4579" s="76" t="str">
        <f t="shared" si="1691"/>
        <v>not applicable</v>
      </c>
      <c r="F4579" s="8" t="s">
        <v>162</v>
      </c>
      <c r="G4579" s="7" t="s">
        <v>163</v>
      </c>
      <c r="H4579" s="5"/>
      <c r="I4579" s="7" t="s">
        <v>138</v>
      </c>
      <c r="J4579" s="83" t="s">
        <v>75</v>
      </c>
      <c r="K4579" s="59" t="str">
        <f t="shared" si="1698"/>
        <v>notmandatory</v>
      </c>
      <c r="L4579" s="83"/>
      <c r="M4579" s="59" t="str">
        <f t="shared" si="1699"/>
        <v>notmandatorybuyernosupplier</v>
      </c>
      <c r="N4579" s="24" t="s">
        <v>164</v>
      </c>
      <c r="O4579" s="59" t="str">
        <f t="shared" si="1697"/>
        <v>country not in scope for buyer, no need to review</v>
      </c>
    </row>
    <row r="4580" spans="1:25" ht="14.4" x14ac:dyDescent="0.25">
      <c r="A4580" s="76" t="s">
        <v>93</v>
      </c>
      <c r="B4580" s="76" t="str">
        <f>VLOOKUP(A4580,'Buyer Countries '!$B$2:$C$301,2,FALSE)</f>
        <v>no</v>
      </c>
      <c r="C4580" s="76" t="str">
        <f>VLOOKUP(A4580,'Supplier Countries'!$B$2:$D$301,3,FALSE)</f>
        <v>no</v>
      </c>
      <c r="D4580" s="76" t="str">
        <f t="shared" si="1690"/>
        <v>no</v>
      </c>
      <c r="E4580" s="76" t="str">
        <f t="shared" si="1691"/>
        <v>not applicable</v>
      </c>
      <c r="F4580" s="8" t="s">
        <v>165</v>
      </c>
      <c r="G4580" s="7" t="s">
        <v>166</v>
      </c>
      <c r="H4580" s="5"/>
      <c r="I4580" s="7" t="s">
        <v>138</v>
      </c>
      <c r="J4580" s="96" t="s">
        <v>75</v>
      </c>
      <c r="K4580" s="59" t="str">
        <f t="shared" si="1698"/>
        <v>notmandatory</v>
      </c>
      <c r="L4580" s="83"/>
      <c r="M4580" s="59" t="str">
        <f t="shared" si="1699"/>
        <v>notmandatorybuyernosupplier</v>
      </c>
      <c r="N4580" s="24"/>
      <c r="O4580" s="59" t="str">
        <f t="shared" si="1697"/>
        <v>country not in scope for buyer, no need to review</v>
      </c>
    </row>
    <row r="4581" spans="1:25" ht="28.8" x14ac:dyDescent="0.25">
      <c r="A4581" s="76" t="s">
        <v>93</v>
      </c>
      <c r="B4581" s="76" t="str">
        <f>VLOOKUP(A4581,'Buyer Countries '!$B$2:$C$301,2,FALSE)</f>
        <v>no</v>
      </c>
      <c r="C4581" s="76" t="str">
        <f>VLOOKUP(A4581,'Supplier Countries'!$B$2:$D$301,3,FALSE)</f>
        <v>no</v>
      </c>
      <c r="D4581" s="76" t="str">
        <f t="shared" si="1690"/>
        <v>no</v>
      </c>
      <c r="E4581" s="76" t="str">
        <f t="shared" si="1691"/>
        <v>not applicable</v>
      </c>
      <c r="F4581" s="8" t="s">
        <v>167</v>
      </c>
      <c r="G4581" s="7" t="s">
        <v>168</v>
      </c>
      <c r="H4581" s="5" t="s">
        <v>169</v>
      </c>
      <c r="I4581" s="7" t="s">
        <v>138</v>
      </c>
      <c r="J4581" s="83" t="s">
        <v>75</v>
      </c>
      <c r="K4581" s="59" t="str">
        <f t="shared" si="1698"/>
        <v>notmandatory</v>
      </c>
      <c r="L4581" s="83"/>
      <c r="M4581" s="59" t="str">
        <f t="shared" si="1699"/>
        <v>notmandatorybuyernosupplier</v>
      </c>
      <c r="N4581" s="24"/>
      <c r="O4581" s="59" t="str">
        <f t="shared" si="1697"/>
        <v>country not in scope for buyer, no need to review</v>
      </c>
    </row>
    <row r="4582" spans="1:25" ht="14.4" x14ac:dyDescent="0.25">
      <c r="A4582" s="76" t="s">
        <v>93</v>
      </c>
      <c r="B4582" s="76" t="str">
        <f>VLOOKUP(A4582,'Buyer Countries '!$B$2:$C$301,2,FALSE)</f>
        <v>no</v>
      </c>
      <c r="C4582" s="76" t="str">
        <f>VLOOKUP(A4582,'Supplier Countries'!$B$2:$D$301,3,FALSE)</f>
        <v>no</v>
      </c>
      <c r="D4582" s="76" t="str">
        <f t="shared" si="1690"/>
        <v>no</v>
      </c>
      <c r="E4582" s="76" t="str">
        <f t="shared" si="1691"/>
        <v>not applicable</v>
      </c>
      <c r="F4582" s="9" t="s">
        <v>132</v>
      </c>
      <c r="G4582" s="10" t="s">
        <v>170</v>
      </c>
      <c r="H4582" s="10"/>
      <c r="I4582" s="11"/>
      <c r="J4582" s="21"/>
      <c r="K4582" s="11"/>
      <c r="L4582" s="21"/>
      <c r="M4582" s="11"/>
      <c r="N4582" s="21"/>
      <c r="O4582" s="11"/>
    </row>
    <row r="4583" spans="1:25" s="82" customFormat="1" ht="43.2" x14ac:dyDescent="0.25">
      <c r="A4583" s="22" t="s">
        <v>93</v>
      </c>
      <c r="B4583" s="76" t="str">
        <f>VLOOKUP(A4583,'Buyer Countries '!$B$2:$C$301,2,FALSE)</f>
        <v>no</v>
      </c>
      <c r="C4583" s="76" t="str">
        <f>VLOOKUP(A4583,'Supplier Countries'!$B$2:$D$301,3,FALSE)</f>
        <v>no</v>
      </c>
      <c r="D4583" s="76" t="str">
        <f t="shared" si="1690"/>
        <v>no</v>
      </c>
      <c r="E4583" s="76" t="str">
        <f t="shared" si="1691"/>
        <v>not applicable</v>
      </c>
      <c r="F4583" s="8" t="s">
        <v>171</v>
      </c>
      <c r="G4583" s="7" t="s">
        <v>172</v>
      </c>
      <c r="H4583" s="5" t="s">
        <v>137</v>
      </c>
      <c r="I4583" s="7" t="s">
        <v>138</v>
      </c>
      <c r="J4583" s="83" t="s">
        <v>75</v>
      </c>
      <c r="K4583" s="59" t="str">
        <f t="shared" ref="K4583" si="1702">IF(I4583="Mandatory","mandatory","notmandatory")</f>
        <v>notmandatory</v>
      </c>
      <c r="L4583" s="83"/>
      <c r="M4583" s="59" t="str">
        <f t="shared" ref="M4583" si="1703">K4583&amp;"buyer"&amp;J4583&amp;"supplier"&amp;L4583</f>
        <v>notmandatorybuyernosupplier</v>
      </c>
      <c r="N4583" s="24"/>
      <c r="O4583" s="59" t="str">
        <f t="shared" ref="O4583:O4595" si="1704">IF(D4583="noyes","country not in scope for buyer, contact buyer",
IF(D4583="no","country not in scope for buyer, no need to review",
IF(D4583="nono","country not in scope for buyer and supplier no need to review",
IF(D4583="yesno","country not in scope for supplier no need to review",
IF(M4583="notmandatorybuyeryessupplierno","can buyer relax rule in SBN or ERP to accept invoice without this, if not provide data on PDF, if not move to Portal invoice",
IF(M4583="mandatorybuyeryessupplierno","SAP business network requires this information, provide it or move to Portal invoice",IF(M4583="mandatorybuyeryessupplier","SAP Business Network requires this information, provide it or move to Portal invoice",
IF(M4583="notmandatorybuyeryessupplier","can you provide data on invoice? Answer in column L by Yes or No",
IF(M4583="notmandatorybuyernosupplieryes","data not required set dropdown to blank in column L",
IF(M4583="notmandatorybuyersupplieryes","data not required set dropdown to blank in column L","good job, perfect match!"))))))))))</f>
        <v>country not in scope for buyer, no need to review</v>
      </c>
      <c r="P4583"/>
      <c r="Q4583"/>
      <c r="R4583"/>
      <c r="S4583"/>
      <c r="T4583"/>
      <c r="U4583"/>
      <c r="V4583"/>
      <c r="W4583"/>
      <c r="X4583"/>
      <c r="Y4583"/>
    </row>
    <row r="4584" spans="1:25" ht="14.4" x14ac:dyDescent="0.25">
      <c r="A4584" s="76" t="s">
        <v>93</v>
      </c>
      <c r="B4584" s="76" t="str">
        <f>VLOOKUP(A4584,'Buyer Countries '!$B$2:$C$301,2,FALSE)</f>
        <v>no</v>
      </c>
      <c r="C4584" s="76" t="str">
        <f>VLOOKUP(A4584,'Supplier Countries'!$B$2:$D$301,3,FALSE)</f>
        <v>no</v>
      </c>
      <c r="D4584" s="76" t="str">
        <f t="shared" si="1690"/>
        <v>no</v>
      </c>
      <c r="E4584" s="76" t="str">
        <f t="shared" si="1691"/>
        <v>not applicable</v>
      </c>
      <c r="F4584" s="8" t="s">
        <v>173</v>
      </c>
      <c r="G4584" s="7" t="s">
        <v>174</v>
      </c>
      <c r="H4584" s="5"/>
      <c r="I4584" s="7" t="s">
        <v>142</v>
      </c>
      <c r="J4584" s="83" t="s">
        <v>72</v>
      </c>
      <c r="K4584" s="59" t="str">
        <f t="shared" ref="K4584:K4595" si="1705">IF(I4584="Mandatory","mandatory","notmandatory")</f>
        <v>notmandatory</v>
      </c>
      <c r="L4584" s="83"/>
      <c r="M4584" s="59" t="str">
        <f t="shared" ref="M4584:M4595" si="1706">K4584&amp;"buyer"&amp;J4584&amp;"supplier"&amp;L4584</f>
        <v>notmandatorybuyeryessupplier</v>
      </c>
      <c r="N4584" s="24"/>
      <c r="O4584" s="59" t="str">
        <f t="shared" si="1704"/>
        <v>country not in scope for buyer, no need to review</v>
      </c>
    </row>
    <row r="4585" spans="1:25" ht="14.4" x14ac:dyDescent="0.25">
      <c r="A4585" s="76" t="s">
        <v>93</v>
      </c>
      <c r="B4585" s="76" t="str">
        <f>VLOOKUP(A4585,'Buyer Countries '!$B$2:$C$301,2,FALSE)</f>
        <v>no</v>
      </c>
      <c r="C4585" s="76" t="str">
        <f>VLOOKUP(A4585,'Supplier Countries'!$B$2:$D$301,3,FALSE)</f>
        <v>no</v>
      </c>
      <c r="D4585" s="76" t="str">
        <f t="shared" si="1690"/>
        <v>no</v>
      </c>
      <c r="E4585" s="76" t="str">
        <f t="shared" si="1691"/>
        <v>not applicable</v>
      </c>
      <c r="F4585" s="8" t="s">
        <v>175</v>
      </c>
      <c r="G4585" s="7" t="s">
        <v>176</v>
      </c>
      <c r="H4585" s="5"/>
      <c r="I4585" s="7" t="s">
        <v>138</v>
      </c>
      <c r="J4585" s="83" t="s">
        <v>75</v>
      </c>
      <c r="K4585" s="59" t="str">
        <f t="shared" si="1705"/>
        <v>notmandatory</v>
      </c>
      <c r="L4585" s="83"/>
      <c r="M4585" s="59" t="str">
        <f t="shared" si="1706"/>
        <v>notmandatorybuyernosupplier</v>
      </c>
      <c r="N4585" s="24"/>
      <c r="O4585" s="59" t="str">
        <f t="shared" si="1704"/>
        <v>country not in scope for buyer, no need to review</v>
      </c>
    </row>
    <row r="4586" spans="1:25" ht="14.4" x14ac:dyDescent="0.25">
      <c r="A4586" s="76" t="s">
        <v>93</v>
      </c>
      <c r="B4586" s="76" t="str">
        <f>VLOOKUP(A4586,'Buyer Countries '!$B$2:$C$301,2,FALSE)</f>
        <v>no</v>
      </c>
      <c r="C4586" s="76" t="str">
        <f>VLOOKUP(A4586,'Supplier Countries'!$B$2:$D$301,3,FALSE)</f>
        <v>no</v>
      </c>
      <c r="D4586" s="76" t="str">
        <f t="shared" si="1690"/>
        <v>no</v>
      </c>
      <c r="E4586" s="76" t="str">
        <f t="shared" si="1691"/>
        <v>not applicable</v>
      </c>
      <c r="F4586" s="8" t="s">
        <v>177</v>
      </c>
      <c r="G4586" s="7" t="s">
        <v>178</v>
      </c>
      <c r="H4586" s="5"/>
      <c r="I4586" s="7" t="s">
        <v>138</v>
      </c>
      <c r="J4586" s="83" t="s">
        <v>75</v>
      </c>
      <c r="K4586" s="59" t="str">
        <f t="shared" si="1705"/>
        <v>notmandatory</v>
      </c>
      <c r="L4586" s="83"/>
      <c r="M4586" s="59" t="str">
        <f t="shared" si="1706"/>
        <v>notmandatorybuyernosupplier</v>
      </c>
      <c r="N4586" s="24" t="s">
        <v>179</v>
      </c>
      <c r="O4586" s="59" t="str">
        <f t="shared" si="1704"/>
        <v>country not in scope for buyer, no need to review</v>
      </c>
    </row>
    <row r="4587" spans="1:25" ht="14.4" x14ac:dyDescent="0.25">
      <c r="A4587" s="76" t="s">
        <v>93</v>
      </c>
      <c r="B4587" s="76" t="str">
        <f>VLOOKUP(A4587,'Buyer Countries '!$B$2:$C$301,2,FALSE)</f>
        <v>no</v>
      </c>
      <c r="C4587" s="76" t="str">
        <f>VLOOKUP(A4587,'Supplier Countries'!$B$2:$D$301,3,FALSE)</f>
        <v>no</v>
      </c>
      <c r="D4587" s="76" t="str">
        <f t="shared" si="1690"/>
        <v>no</v>
      </c>
      <c r="E4587" s="76" t="str">
        <f t="shared" si="1691"/>
        <v>not applicable</v>
      </c>
      <c r="F4587" s="8" t="s">
        <v>180</v>
      </c>
      <c r="G4587" s="7" t="s">
        <v>181</v>
      </c>
      <c r="H4587" s="5"/>
      <c r="I4587" s="7" t="s">
        <v>142</v>
      </c>
      <c r="J4587" s="83" t="s">
        <v>72</v>
      </c>
      <c r="K4587" s="59" t="str">
        <f t="shared" si="1705"/>
        <v>notmandatory</v>
      </c>
      <c r="L4587" s="83"/>
      <c r="M4587" s="59" t="str">
        <f t="shared" si="1706"/>
        <v>notmandatorybuyeryessupplier</v>
      </c>
      <c r="N4587" s="24"/>
      <c r="O4587" s="59" t="str">
        <f t="shared" si="1704"/>
        <v>country not in scope for buyer, no need to review</v>
      </c>
    </row>
    <row r="4588" spans="1:25" ht="14.4" x14ac:dyDescent="0.25">
      <c r="A4588" s="76" t="s">
        <v>93</v>
      </c>
      <c r="B4588" s="76" t="str">
        <f>VLOOKUP(A4588,'Buyer Countries '!$B$2:$C$301,2,FALSE)</f>
        <v>no</v>
      </c>
      <c r="C4588" s="76" t="str">
        <f>VLOOKUP(A4588,'Supplier Countries'!$B$2:$D$301,3,FALSE)</f>
        <v>no</v>
      </c>
      <c r="D4588" s="76" t="str">
        <f t="shared" si="1690"/>
        <v>no</v>
      </c>
      <c r="E4588" s="76" t="str">
        <f t="shared" si="1691"/>
        <v>not applicable</v>
      </c>
      <c r="F4588" s="8" t="s">
        <v>182</v>
      </c>
      <c r="G4588" s="7" t="s">
        <v>183</v>
      </c>
      <c r="H4588" s="5"/>
      <c r="I4588" s="7" t="s">
        <v>142</v>
      </c>
      <c r="J4588" s="83" t="s">
        <v>72</v>
      </c>
      <c r="K4588" s="59" t="str">
        <f t="shared" si="1705"/>
        <v>notmandatory</v>
      </c>
      <c r="L4588" s="83"/>
      <c r="M4588" s="59" t="str">
        <f t="shared" si="1706"/>
        <v>notmandatorybuyeryessupplier</v>
      </c>
      <c r="N4588" s="24"/>
      <c r="O4588" s="59" t="str">
        <f t="shared" si="1704"/>
        <v>country not in scope for buyer, no need to review</v>
      </c>
    </row>
    <row r="4589" spans="1:25" ht="14.4" x14ac:dyDescent="0.25">
      <c r="A4589" s="76" t="s">
        <v>93</v>
      </c>
      <c r="B4589" s="76" t="str">
        <f>VLOOKUP(A4589,'Buyer Countries '!$B$2:$C$301,2,FALSE)</f>
        <v>no</v>
      </c>
      <c r="C4589" s="76" t="str">
        <f>VLOOKUP(A4589,'Supplier Countries'!$B$2:$D$301,3,FALSE)</f>
        <v>no</v>
      </c>
      <c r="D4589" s="76" t="str">
        <f t="shared" si="1690"/>
        <v>no</v>
      </c>
      <c r="E4589" s="76" t="str">
        <f t="shared" si="1691"/>
        <v>not applicable</v>
      </c>
      <c r="F4589" s="8" t="s">
        <v>184</v>
      </c>
      <c r="G4589" s="7" t="s">
        <v>185</v>
      </c>
      <c r="H4589" s="5"/>
      <c r="I4589" s="7" t="s">
        <v>138</v>
      </c>
      <c r="J4589" s="83" t="s">
        <v>75</v>
      </c>
      <c r="K4589" s="59" t="str">
        <f t="shared" si="1705"/>
        <v>notmandatory</v>
      </c>
      <c r="L4589" s="83"/>
      <c r="M4589" s="59" t="str">
        <f t="shared" si="1706"/>
        <v>notmandatorybuyernosupplier</v>
      </c>
      <c r="N4589" s="24"/>
      <c r="O4589" s="59" t="str">
        <f t="shared" si="1704"/>
        <v>country not in scope for buyer, no need to review</v>
      </c>
    </row>
    <row r="4590" spans="1:25" ht="28.8" x14ac:dyDescent="0.25">
      <c r="A4590" s="76" t="s">
        <v>93</v>
      </c>
      <c r="B4590" s="76" t="str">
        <f>VLOOKUP(A4590,'Buyer Countries '!$B$2:$C$301,2,FALSE)</f>
        <v>no</v>
      </c>
      <c r="C4590" s="76" t="str">
        <f>VLOOKUP(A4590,'Supplier Countries'!$B$2:$D$301,3,FALSE)</f>
        <v>no</v>
      </c>
      <c r="D4590" s="76" t="str">
        <f t="shared" si="1690"/>
        <v>no</v>
      </c>
      <c r="E4590" s="76" t="str">
        <f t="shared" si="1691"/>
        <v>not applicable</v>
      </c>
      <c r="F4590" s="8" t="s">
        <v>186</v>
      </c>
      <c r="G4590" s="7" t="s">
        <v>187</v>
      </c>
      <c r="H4590" s="5"/>
      <c r="I4590" s="7" t="s">
        <v>138</v>
      </c>
      <c r="J4590" s="83" t="s">
        <v>72</v>
      </c>
      <c r="K4590" s="59" t="str">
        <f t="shared" si="1705"/>
        <v>notmandatory</v>
      </c>
      <c r="L4590" s="83"/>
      <c r="M4590" s="59" t="str">
        <f t="shared" si="1706"/>
        <v>notmandatorybuyeryessupplier</v>
      </c>
      <c r="N4590" s="24" t="s">
        <v>188</v>
      </c>
      <c r="O4590" s="59" t="str">
        <f t="shared" si="1704"/>
        <v>country not in scope for buyer, no need to review</v>
      </c>
    </row>
    <row r="4591" spans="1:25" ht="28.8" x14ac:dyDescent="0.25">
      <c r="A4591" s="76" t="s">
        <v>93</v>
      </c>
      <c r="B4591" s="76" t="str">
        <f>VLOOKUP(A4591,'Buyer Countries '!$B$2:$C$301,2,FALSE)</f>
        <v>no</v>
      </c>
      <c r="C4591" s="76" t="str">
        <f>VLOOKUP(A4591,'Supplier Countries'!$B$2:$D$301,3,FALSE)</f>
        <v>no</v>
      </c>
      <c r="D4591" s="76" t="str">
        <f t="shared" si="1690"/>
        <v>no</v>
      </c>
      <c r="E4591" s="76" t="str">
        <f t="shared" si="1691"/>
        <v>not applicable</v>
      </c>
      <c r="F4591" s="8" t="s">
        <v>189</v>
      </c>
      <c r="G4591" s="7" t="s">
        <v>190</v>
      </c>
      <c r="H4591" s="5"/>
      <c r="I4591" s="7" t="s">
        <v>138</v>
      </c>
      <c r="J4591" s="83" t="s">
        <v>72</v>
      </c>
      <c r="K4591" s="59" t="str">
        <f t="shared" si="1705"/>
        <v>notmandatory</v>
      </c>
      <c r="L4591" s="83"/>
      <c r="M4591" s="59" t="str">
        <f t="shared" si="1706"/>
        <v>notmandatorybuyeryessupplier</v>
      </c>
      <c r="N4591" s="24" t="s">
        <v>191</v>
      </c>
      <c r="O4591" s="59" t="str">
        <f t="shared" si="1704"/>
        <v>country not in scope for buyer, no need to review</v>
      </c>
    </row>
    <row r="4592" spans="1:25" ht="28.8" x14ac:dyDescent="0.25">
      <c r="A4592" s="76" t="s">
        <v>93</v>
      </c>
      <c r="B4592" s="76" t="str">
        <f>VLOOKUP(A4592,'Buyer Countries '!$B$2:$C$301,2,FALSE)</f>
        <v>no</v>
      </c>
      <c r="C4592" s="76" t="str">
        <f>VLOOKUP(A4592,'Supplier Countries'!$B$2:$D$301,3,FALSE)</f>
        <v>no</v>
      </c>
      <c r="D4592" s="76" t="str">
        <f t="shared" si="1690"/>
        <v>no</v>
      </c>
      <c r="E4592" s="76" t="str">
        <f t="shared" si="1691"/>
        <v>not applicable</v>
      </c>
      <c r="F4592" s="8" t="s">
        <v>192</v>
      </c>
      <c r="G4592" s="7" t="s">
        <v>193</v>
      </c>
      <c r="H4592" s="5" t="s">
        <v>161</v>
      </c>
      <c r="I4592" s="7" t="s">
        <v>142</v>
      </c>
      <c r="J4592" s="83" t="s">
        <v>72</v>
      </c>
      <c r="K4592" s="59" t="str">
        <f t="shared" si="1705"/>
        <v>notmandatory</v>
      </c>
      <c r="L4592" s="83"/>
      <c r="M4592" s="59" t="str">
        <f t="shared" si="1706"/>
        <v>notmandatorybuyeryessupplier</v>
      </c>
      <c r="N4592" s="24"/>
      <c r="O4592" s="59" t="str">
        <f t="shared" si="1704"/>
        <v>country not in scope for buyer, no need to review</v>
      </c>
    </row>
    <row r="4593" spans="1:15" ht="14.4" x14ac:dyDescent="0.25">
      <c r="A4593" s="76" t="s">
        <v>93</v>
      </c>
      <c r="B4593" s="76" t="str">
        <f>VLOOKUP(A4593,'Buyer Countries '!$B$2:$C$301,2,FALSE)</f>
        <v>no</v>
      </c>
      <c r="C4593" s="76" t="str">
        <f>VLOOKUP(A4593,'Supplier Countries'!$B$2:$D$301,3,FALSE)</f>
        <v>no</v>
      </c>
      <c r="D4593" s="76" t="str">
        <f t="shared" si="1690"/>
        <v>no</v>
      </c>
      <c r="E4593" s="76" t="str">
        <f t="shared" si="1691"/>
        <v>not applicable</v>
      </c>
      <c r="F4593" s="8" t="s">
        <v>195</v>
      </c>
      <c r="G4593" s="7" t="s">
        <v>196</v>
      </c>
      <c r="H4593" s="5"/>
      <c r="I4593" s="7" t="s">
        <v>138</v>
      </c>
      <c r="J4593" s="83" t="s">
        <v>75</v>
      </c>
      <c r="K4593" s="59" t="str">
        <f t="shared" si="1705"/>
        <v>notmandatory</v>
      </c>
      <c r="L4593" s="83"/>
      <c r="M4593" s="59" t="str">
        <f t="shared" si="1706"/>
        <v>notmandatorybuyernosupplier</v>
      </c>
      <c r="N4593" s="24"/>
      <c r="O4593" s="59" t="str">
        <f t="shared" si="1704"/>
        <v>country not in scope for buyer, no need to review</v>
      </c>
    </row>
    <row r="4594" spans="1:15" ht="14.4" x14ac:dyDescent="0.25">
      <c r="A4594" s="76" t="s">
        <v>93</v>
      </c>
      <c r="B4594" s="76" t="str">
        <f>VLOOKUP(A4594,'Buyer Countries '!$B$2:$C$301,2,FALSE)</f>
        <v>no</v>
      </c>
      <c r="C4594" s="76" t="str">
        <f>VLOOKUP(A4594,'Supplier Countries'!$B$2:$D$301,3,FALSE)</f>
        <v>no</v>
      </c>
      <c r="D4594" s="76" t="str">
        <f t="shared" si="1690"/>
        <v>no</v>
      </c>
      <c r="E4594" s="76" t="str">
        <f t="shared" si="1691"/>
        <v>not applicable</v>
      </c>
      <c r="F4594" s="8" t="s">
        <v>197</v>
      </c>
      <c r="G4594" s="7" t="s">
        <v>198</v>
      </c>
      <c r="H4594" s="5"/>
      <c r="I4594" s="7" t="s">
        <v>138</v>
      </c>
      <c r="J4594" s="83" t="s">
        <v>75</v>
      </c>
      <c r="K4594" s="59" t="str">
        <f t="shared" si="1705"/>
        <v>notmandatory</v>
      </c>
      <c r="L4594" s="83"/>
      <c r="M4594" s="59" t="str">
        <f t="shared" si="1706"/>
        <v>notmandatorybuyernosupplier</v>
      </c>
      <c r="N4594" s="24"/>
      <c r="O4594" s="59" t="str">
        <f t="shared" si="1704"/>
        <v>country not in scope for buyer, no need to review</v>
      </c>
    </row>
    <row r="4595" spans="1:15" ht="28.8" x14ac:dyDescent="0.25">
      <c r="A4595" s="76" t="s">
        <v>93</v>
      </c>
      <c r="B4595" s="76" t="str">
        <f>VLOOKUP(A4595,'Buyer Countries '!$B$2:$C$301,2,FALSE)</f>
        <v>no</v>
      </c>
      <c r="C4595" s="76" t="str">
        <f>VLOOKUP(A4595,'Supplier Countries'!$B$2:$D$301,3,FALSE)</f>
        <v>no</v>
      </c>
      <c r="D4595" s="76" t="str">
        <f t="shared" si="1690"/>
        <v>no</v>
      </c>
      <c r="E4595" s="76" t="str">
        <f t="shared" si="1691"/>
        <v>not applicable</v>
      </c>
      <c r="F4595" s="8" t="s">
        <v>199</v>
      </c>
      <c r="G4595" s="7" t="s">
        <v>200</v>
      </c>
      <c r="H4595" s="5" t="s">
        <v>169</v>
      </c>
      <c r="I4595" s="7" t="s">
        <v>138</v>
      </c>
      <c r="J4595" s="83" t="s">
        <v>75</v>
      </c>
      <c r="K4595" s="59" t="str">
        <f t="shared" si="1705"/>
        <v>notmandatory</v>
      </c>
      <c r="L4595" s="83"/>
      <c r="M4595" s="59" t="str">
        <f t="shared" si="1706"/>
        <v>notmandatorybuyernosupplier</v>
      </c>
      <c r="N4595" s="24"/>
      <c r="O4595" s="59" t="str">
        <f t="shared" si="1704"/>
        <v>country not in scope for buyer, no need to review</v>
      </c>
    </row>
    <row r="4596" spans="1:15" ht="14.4" x14ac:dyDescent="0.25">
      <c r="A4596" s="76" t="s">
        <v>93</v>
      </c>
      <c r="B4596" s="76" t="str">
        <f>VLOOKUP(A4596,'Buyer Countries '!$B$2:$C$301,2,FALSE)</f>
        <v>no</v>
      </c>
      <c r="C4596" s="76" t="str">
        <f>VLOOKUP(A4596,'Supplier Countries'!$B$2:$D$301,3,FALSE)</f>
        <v>no</v>
      </c>
      <c r="D4596" s="76" t="str">
        <f t="shared" si="1690"/>
        <v>no</v>
      </c>
      <c r="E4596" s="76" t="str">
        <f t="shared" si="1691"/>
        <v>not applicable</v>
      </c>
      <c r="F4596" s="9" t="s">
        <v>132</v>
      </c>
      <c r="G4596" s="10" t="s">
        <v>201</v>
      </c>
      <c r="H4596" s="10"/>
      <c r="I4596" s="11"/>
      <c r="J4596" s="21"/>
      <c r="K4596" s="11"/>
      <c r="L4596" s="21"/>
      <c r="M4596" s="11"/>
      <c r="N4596" s="21"/>
      <c r="O4596" s="11"/>
    </row>
    <row r="4597" spans="1:15" ht="57.6" x14ac:dyDescent="0.25">
      <c r="A4597" s="76" t="s">
        <v>93</v>
      </c>
      <c r="B4597" s="76" t="str">
        <f>VLOOKUP(A4597,'Buyer Countries '!$B$2:$C$301,2,FALSE)</f>
        <v>no</v>
      </c>
      <c r="C4597" s="76" t="str">
        <f>VLOOKUP(A4597,'Supplier Countries'!$B$2:$D$301,3,FALSE)</f>
        <v>no</v>
      </c>
      <c r="D4597" s="76" t="str">
        <f t="shared" si="1690"/>
        <v>no</v>
      </c>
      <c r="E4597" s="76" t="str">
        <f t="shared" ref="E4597" si="1707">IF(D4597="select value in are your onboarding a buyer or a supplier",D4597,IF(D4597="yesno","not applicable",IF(D4597="yesyes","country supported",IF(D4597="noyes","country not supported, contact buyer",IF(D4597="yes","country supported","not applicable")))))</f>
        <v>not applicable</v>
      </c>
      <c r="F4597" s="8" t="s">
        <v>202</v>
      </c>
      <c r="G4597" s="7" t="s">
        <v>203</v>
      </c>
      <c r="H4597" s="5" t="s">
        <v>137</v>
      </c>
      <c r="I4597" s="7" t="s">
        <v>138</v>
      </c>
      <c r="J4597" s="83" t="s">
        <v>75</v>
      </c>
      <c r="K4597" s="59" t="str">
        <f t="shared" ref="K4597" si="1708">IF(I4597="Mandatory","mandatory","notmandatory")</f>
        <v>notmandatory</v>
      </c>
      <c r="L4597" s="83"/>
      <c r="M4597" s="59" t="str">
        <f t="shared" ref="M4597" si="1709">K4597&amp;"buyer"&amp;J4597&amp;"supplier"&amp;L4597</f>
        <v>notmandatorybuyernosupplier</v>
      </c>
      <c r="N4597" s="24" t="s">
        <v>204</v>
      </c>
      <c r="O4597" s="59" t="str">
        <f t="shared" ref="O4597:O4609" si="1710">IF(D4597="noyes","country not in scope for buyer, contact buyer",
IF(D4597="no","country not in scope for buyer, no need to review",
IF(D4597="nono","country not in scope for buyer and supplier no need to review",
IF(D4597="yesno","country not in scope for supplier no need to review",
IF(M4597="notmandatorybuyeryessupplierno","can buyer relax rule in SBN or ERP to accept invoice without this, if not provide data on PDF, if not move to Portal invoice",
IF(M4597="mandatorybuyeryessupplierno","SAP business network requires this information, provide it or move to Portal invoice",IF(M4597="mandatorybuyeryessupplier","SAP Business Network requires this information, provide it or move to Portal invoice",
IF(M4597="notmandatorybuyeryessupplier","can you provide data on invoice? Answer in column L by Yes or No",
IF(M4597="notmandatorybuyernosupplieryes","data not required set dropdown to blank in column L",
IF(M4597="notmandatorybuyersupplieryes","data not required set dropdown to blank in column L","good job, perfect match!"))))))))))</f>
        <v>country not in scope for buyer, no need to review</v>
      </c>
    </row>
    <row r="4598" spans="1:15" ht="14.4" x14ac:dyDescent="0.25">
      <c r="A4598" s="76" t="s">
        <v>93</v>
      </c>
      <c r="B4598" s="76" t="str">
        <f>VLOOKUP(A4598,'Buyer Countries '!$B$2:$C$301,2,FALSE)</f>
        <v>no</v>
      </c>
      <c r="C4598" s="76" t="str">
        <f>VLOOKUP(A4598,'Supplier Countries'!$B$2:$D$301,3,FALSE)</f>
        <v>no</v>
      </c>
      <c r="D4598" s="76" t="str">
        <f t="shared" si="1690"/>
        <v>no</v>
      </c>
      <c r="E4598" s="76" t="str">
        <f t="shared" si="1691"/>
        <v>not applicable</v>
      </c>
      <c r="F4598" s="8" t="s">
        <v>205</v>
      </c>
      <c r="G4598" s="7" t="s">
        <v>206</v>
      </c>
      <c r="H4598" s="5"/>
      <c r="I4598" s="7" t="s">
        <v>142</v>
      </c>
      <c r="J4598" s="83" t="s">
        <v>72</v>
      </c>
      <c r="K4598" s="59" t="str">
        <f t="shared" ref="K4598:K4609" si="1711">IF(I4598="Mandatory","mandatory","notmandatory")</f>
        <v>notmandatory</v>
      </c>
      <c r="L4598" s="83"/>
      <c r="M4598" s="59" t="str">
        <f t="shared" ref="M4598:M4609" si="1712">K4598&amp;"buyer"&amp;J4598&amp;"supplier"&amp;L4598</f>
        <v>notmandatorybuyeryessupplier</v>
      </c>
      <c r="N4598" s="24"/>
      <c r="O4598" s="59" t="str">
        <f t="shared" si="1710"/>
        <v>country not in scope for buyer, no need to review</v>
      </c>
    </row>
    <row r="4599" spans="1:15" ht="14.4" x14ac:dyDescent="0.25">
      <c r="A4599" s="76" t="s">
        <v>93</v>
      </c>
      <c r="B4599" s="76" t="str">
        <f>VLOOKUP(A4599,'Buyer Countries '!$B$2:$C$301,2,FALSE)</f>
        <v>no</v>
      </c>
      <c r="C4599" s="76" t="str">
        <f>VLOOKUP(A4599,'Supplier Countries'!$B$2:$D$301,3,FALSE)</f>
        <v>no</v>
      </c>
      <c r="D4599" s="76" t="str">
        <f t="shared" si="1690"/>
        <v>no</v>
      </c>
      <c r="E4599" s="76" t="str">
        <f t="shared" si="1691"/>
        <v>not applicable</v>
      </c>
      <c r="F4599" s="8" t="s">
        <v>207</v>
      </c>
      <c r="G4599" s="7" t="s">
        <v>208</v>
      </c>
      <c r="H4599" s="5"/>
      <c r="I4599" s="7" t="s">
        <v>138</v>
      </c>
      <c r="J4599" s="83" t="s">
        <v>75</v>
      </c>
      <c r="K4599" s="59" t="str">
        <f t="shared" si="1711"/>
        <v>notmandatory</v>
      </c>
      <c r="L4599" s="83"/>
      <c r="M4599" s="59" t="str">
        <f t="shared" si="1712"/>
        <v>notmandatorybuyernosupplier</v>
      </c>
      <c r="N4599" s="24"/>
      <c r="O4599" s="59" t="str">
        <f t="shared" si="1710"/>
        <v>country not in scope for buyer, no need to review</v>
      </c>
    </row>
    <row r="4600" spans="1:15" ht="14.4" x14ac:dyDescent="0.25">
      <c r="A4600" s="76" t="s">
        <v>93</v>
      </c>
      <c r="B4600" s="76" t="str">
        <f>VLOOKUP(A4600,'Buyer Countries '!$B$2:$C$301,2,FALSE)</f>
        <v>no</v>
      </c>
      <c r="C4600" s="76" t="str">
        <f>VLOOKUP(A4600,'Supplier Countries'!$B$2:$D$301,3,FALSE)</f>
        <v>no</v>
      </c>
      <c r="D4600" s="76" t="str">
        <f t="shared" si="1690"/>
        <v>no</v>
      </c>
      <c r="E4600" s="76" t="str">
        <f t="shared" si="1691"/>
        <v>not applicable</v>
      </c>
      <c r="F4600" s="8" t="s">
        <v>209</v>
      </c>
      <c r="G4600" s="7" t="s">
        <v>210</v>
      </c>
      <c r="H4600" s="5"/>
      <c r="I4600" s="7" t="s">
        <v>138</v>
      </c>
      <c r="J4600" s="83" t="s">
        <v>75</v>
      </c>
      <c r="K4600" s="59" t="str">
        <f t="shared" si="1711"/>
        <v>notmandatory</v>
      </c>
      <c r="L4600" s="83"/>
      <c r="M4600" s="59" t="str">
        <f t="shared" si="1712"/>
        <v>notmandatorybuyernosupplier</v>
      </c>
      <c r="N4600" s="24" t="s">
        <v>179</v>
      </c>
      <c r="O4600" s="59" t="str">
        <f t="shared" si="1710"/>
        <v>country not in scope for buyer, no need to review</v>
      </c>
    </row>
    <row r="4601" spans="1:15" ht="14.4" x14ac:dyDescent="0.25">
      <c r="A4601" s="76" t="s">
        <v>93</v>
      </c>
      <c r="B4601" s="76" t="str">
        <f>VLOOKUP(A4601,'Buyer Countries '!$B$2:$C$301,2,FALSE)</f>
        <v>no</v>
      </c>
      <c r="C4601" s="76" t="str">
        <f>VLOOKUP(A4601,'Supplier Countries'!$B$2:$D$301,3,FALSE)</f>
        <v>no</v>
      </c>
      <c r="D4601" s="76" t="str">
        <f t="shared" si="1690"/>
        <v>no</v>
      </c>
      <c r="E4601" s="76" t="str">
        <f t="shared" si="1691"/>
        <v>not applicable</v>
      </c>
      <c r="F4601" s="8" t="s">
        <v>211</v>
      </c>
      <c r="G4601" s="7" t="s">
        <v>212</v>
      </c>
      <c r="H4601" s="5"/>
      <c r="I4601" s="7" t="s">
        <v>142</v>
      </c>
      <c r="J4601" s="83" t="s">
        <v>72</v>
      </c>
      <c r="K4601" s="59" t="str">
        <f t="shared" si="1711"/>
        <v>notmandatory</v>
      </c>
      <c r="L4601" s="83"/>
      <c r="M4601" s="59" t="str">
        <f t="shared" si="1712"/>
        <v>notmandatorybuyeryessupplier</v>
      </c>
      <c r="N4601" s="24"/>
      <c r="O4601" s="59" t="str">
        <f t="shared" si="1710"/>
        <v>country not in scope for buyer, no need to review</v>
      </c>
    </row>
    <row r="4602" spans="1:15" ht="14.4" x14ac:dyDescent="0.25">
      <c r="A4602" s="76" t="s">
        <v>93</v>
      </c>
      <c r="B4602" s="76" t="str">
        <f>VLOOKUP(A4602,'Buyer Countries '!$B$2:$C$301,2,FALSE)</f>
        <v>no</v>
      </c>
      <c r="C4602" s="76" t="str">
        <f>VLOOKUP(A4602,'Supplier Countries'!$B$2:$D$301,3,FALSE)</f>
        <v>no</v>
      </c>
      <c r="D4602" s="76" t="str">
        <f t="shared" si="1690"/>
        <v>no</v>
      </c>
      <c r="E4602" s="76" t="str">
        <f t="shared" si="1691"/>
        <v>not applicable</v>
      </c>
      <c r="F4602" s="8" t="s">
        <v>213</v>
      </c>
      <c r="G4602" s="7" t="s">
        <v>214</v>
      </c>
      <c r="H4602" s="5"/>
      <c r="I4602" s="7" t="s">
        <v>142</v>
      </c>
      <c r="J4602" s="83" t="s">
        <v>72</v>
      </c>
      <c r="K4602" s="59" t="str">
        <f t="shared" si="1711"/>
        <v>notmandatory</v>
      </c>
      <c r="L4602" s="83"/>
      <c r="M4602" s="59" t="str">
        <f t="shared" si="1712"/>
        <v>notmandatorybuyeryessupplier</v>
      </c>
      <c r="N4602" s="24"/>
      <c r="O4602" s="59" t="str">
        <f t="shared" si="1710"/>
        <v>country not in scope for buyer, no need to review</v>
      </c>
    </row>
    <row r="4603" spans="1:15" ht="14.4" x14ac:dyDescent="0.25">
      <c r="A4603" s="76" t="s">
        <v>93</v>
      </c>
      <c r="B4603" s="76" t="str">
        <f>VLOOKUP(A4603,'Buyer Countries '!$B$2:$C$301,2,FALSE)</f>
        <v>no</v>
      </c>
      <c r="C4603" s="76" t="str">
        <f>VLOOKUP(A4603,'Supplier Countries'!$B$2:$D$301,3,FALSE)</f>
        <v>no</v>
      </c>
      <c r="D4603" s="76" t="str">
        <f t="shared" si="1690"/>
        <v>no</v>
      </c>
      <c r="E4603" s="76" t="str">
        <f t="shared" si="1691"/>
        <v>not applicable</v>
      </c>
      <c r="F4603" s="8" t="s">
        <v>215</v>
      </c>
      <c r="G4603" s="7" t="s">
        <v>216</v>
      </c>
      <c r="H4603" s="5"/>
      <c r="I4603" s="7" t="s">
        <v>138</v>
      </c>
      <c r="J4603" s="83" t="s">
        <v>75</v>
      </c>
      <c r="K4603" s="59" t="str">
        <f t="shared" si="1711"/>
        <v>notmandatory</v>
      </c>
      <c r="L4603" s="83"/>
      <c r="M4603" s="59" t="str">
        <f t="shared" si="1712"/>
        <v>notmandatorybuyernosupplier</v>
      </c>
      <c r="N4603" s="24"/>
      <c r="O4603" s="59" t="str">
        <f t="shared" si="1710"/>
        <v>country not in scope for buyer, no need to review</v>
      </c>
    </row>
    <row r="4604" spans="1:15" ht="28.8" x14ac:dyDescent="0.25">
      <c r="A4604" s="76" t="s">
        <v>93</v>
      </c>
      <c r="B4604" s="76" t="str">
        <f>VLOOKUP(A4604,'Buyer Countries '!$B$2:$C$301,2,FALSE)</f>
        <v>no</v>
      </c>
      <c r="C4604" s="76" t="str">
        <f>VLOOKUP(A4604,'Supplier Countries'!$B$2:$D$301,3,FALSE)</f>
        <v>no</v>
      </c>
      <c r="D4604" s="76" t="str">
        <f t="shared" si="1690"/>
        <v>no</v>
      </c>
      <c r="E4604" s="76" t="str">
        <f t="shared" si="1691"/>
        <v>not applicable</v>
      </c>
      <c r="F4604" s="8" t="s">
        <v>217</v>
      </c>
      <c r="G4604" s="7" t="s">
        <v>218</v>
      </c>
      <c r="H4604" s="5"/>
      <c r="I4604" s="7" t="s">
        <v>138</v>
      </c>
      <c r="J4604" s="83" t="s">
        <v>72</v>
      </c>
      <c r="K4604" s="59" t="str">
        <f t="shared" si="1711"/>
        <v>notmandatory</v>
      </c>
      <c r="L4604" s="83"/>
      <c r="M4604" s="59" t="str">
        <f t="shared" si="1712"/>
        <v>notmandatorybuyeryessupplier</v>
      </c>
      <c r="N4604" s="24" t="s">
        <v>188</v>
      </c>
      <c r="O4604" s="59" t="str">
        <f t="shared" si="1710"/>
        <v>country not in scope for buyer, no need to review</v>
      </c>
    </row>
    <row r="4605" spans="1:15" ht="28.8" x14ac:dyDescent="0.25">
      <c r="A4605" s="76" t="s">
        <v>93</v>
      </c>
      <c r="B4605" s="76" t="str">
        <f>VLOOKUP(A4605,'Buyer Countries '!$B$2:$C$301,2,FALSE)</f>
        <v>no</v>
      </c>
      <c r="C4605" s="76" t="str">
        <f>VLOOKUP(A4605,'Supplier Countries'!$B$2:$D$301,3,FALSE)</f>
        <v>no</v>
      </c>
      <c r="D4605" s="76" t="str">
        <f t="shared" si="1690"/>
        <v>no</v>
      </c>
      <c r="E4605" s="76" t="str">
        <f t="shared" si="1691"/>
        <v>not applicable</v>
      </c>
      <c r="F4605" s="8" t="s">
        <v>219</v>
      </c>
      <c r="G4605" s="7" t="s">
        <v>220</v>
      </c>
      <c r="H4605" s="5"/>
      <c r="I4605" s="7" t="s">
        <v>138</v>
      </c>
      <c r="J4605" s="83" t="s">
        <v>72</v>
      </c>
      <c r="K4605" s="59" t="str">
        <f t="shared" si="1711"/>
        <v>notmandatory</v>
      </c>
      <c r="L4605" s="83"/>
      <c r="M4605" s="59" t="str">
        <f t="shared" si="1712"/>
        <v>notmandatorybuyeryessupplier</v>
      </c>
      <c r="N4605" s="24" t="s">
        <v>191</v>
      </c>
      <c r="O4605" s="59" t="str">
        <f t="shared" si="1710"/>
        <v>country not in scope for buyer, no need to review</v>
      </c>
    </row>
    <row r="4606" spans="1:15" ht="28.8" x14ac:dyDescent="0.25">
      <c r="A4606" s="76" t="s">
        <v>93</v>
      </c>
      <c r="B4606" s="76" t="str">
        <f>VLOOKUP(A4606,'Buyer Countries '!$B$2:$C$301,2,FALSE)</f>
        <v>no</v>
      </c>
      <c r="C4606" s="76" t="str">
        <f>VLOOKUP(A4606,'Supplier Countries'!$B$2:$D$301,3,FALSE)</f>
        <v>no</v>
      </c>
      <c r="D4606" s="76" t="str">
        <f t="shared" si="1690"/>
        <v>no</v>
      </c>
      <c r="E4606" s="76" t="str">
        <f t="shared" si="1691"/>
        <v>not applicable</v>
      </c>
      <c r="F4606" s="8" t="s">
        <v>221</v>
      </c>
      <c r="G4606" s="7" t="s">
        <v>222</v>
      </c>
      <c r="H4606" s="5" t="s">
        <v>161</v>
      </c>
      <c r="I4606" s="7" t="s">
        <v>142</v>
      </c>
      <c r="J4606" s="83" t="s">
        <v>72</v>
      </c>
      <c r="K4606" s="59" t="str">
        <f t="shared" si="1711"/>
        <v>notmandatory</v>
      </c>
      <c r="L4606" s="83"/>
      <c r="M4606" s="59" t="str">
        <f t="shared" si="1712"/>
        <v>notmandatorybuyeryessupplier</v>
      </c>
      <c r="N4606" s="24"/>
      <c r="O4606" s="59" t="str">
        <f t="shared" si="1710"/>
        <v>country not in scope for buyer, no need to review</v>
      </c>
    </row>
    <row r="4607" spans="1:15" ht="14.4" x14ac:dyDescent="0.25">
      <c r="A4607" s="76" t="s">
        <v>93</v>
      </c>
      <c r="B4607" s="76" t="str">
        <f>VLOOKUP(A4607,'Buyer Countries '!$B$2:$C$301,2,FALSE)</f>
        <v>no</v>
      </c>
      <c r="C4607" s="76" t="str">
        <f>VLOOKUP(A4607,'Supplier Countries'!$B$2:$D$301,3,FALSE)</f>
        <v>no</v>
      </c>
      <c r="D4607" s="76" t="str">
        <f t="shared" si="1690"/>
        <v>no</v>
      </c>
      <c r="E4607" s="76" t="str">
        <f t="shared" si="1691"/>
        <v>not applicable</v>
      </c>
      <c r="F4607" s="8" t="s">
        <v>223</v>
      </c>
      <c r="G4607" s="7" t="s">
        <v>224</v>
      </c>
      <c r="H4607" s="5"/>
      <c r="I4607" s="7" t="s">
        <v>138</v>
      </c>
      <c r="J4607" s="83" t="s">
        <v>75</v>
      </c>
      <c r="K4607" s="59" t="str">
        <f t="shared" si="1711"/>
        <v>notmandatory</v>
      </c>
      <c r="L4607" s="83"/>
      <c r="M4607" s="59" t="str">
        <f t="shared" si="1712"/>
        <v>notmandatorybuyernosupplier</v>
      </c>
      <c r="N4607" s="24"/>
      <c r="O4607" s="59" t="str">
        <f t="shared" si="1710"/>
        <v>country not in scope for buyer, no need to review</v>
      </c>
    </row>
    <row r="4608" spans="1:15" ht="14.4" x14ac:dyDescent="0.25">
      <c r="A4608" s="76" t="s">
        <v>93</v>
      </c>
      <c r="B4608" s="76" t="str">
        <f>VLOOKUP(A4608,'Buyer Countries '!$B$2:$C$301,2,FALSE)</f>
        <v>no</v>
      </c>
      <c r="C4608" s="76" t="str">
        <f>VLOOKUP(A4608,'Supplier Countries'!$B$2:$D$301,3,FALSE)</f>
        <v>no</v>
      </c>
      <c r="D4608" s="76" t="str">
        <f t="shared" si="1690"/>
        <v>no</v>
      </c>
      <c r="E4608" s="76" t="str">
        <f t="shared" si="1691"/>
        <v>not applicable</v>
      </c>
      <c r="F4608" s="8" t="s">
        <v>225</v>
      </c>
      <c r="G4608" s="7" t="s">
        <v>226</v>
      </c>
      <c r="H4608" s="5"/>
      <c r="I4608" s="7" t="s">
        <v>138</v>
      </c>
      <c r="J4608" s="83" t="s">
        <v>75</v>
      </c>
      <c r="K4608" s="59" t="str">
        <f t="shared" si="1711"/>
        <v>notmandatory</v>
      </c>
      <c r="L4608" s="83"/>
      <c r="M4608" s="59" t="str">
        <f t="shared" si="1712"/>
        <v>notmandatorybuyernosupplier</v>
      </c>
      <c r="N4608" s="24"/>
      <c r="O4608" s="59" t="str">
        <f t="shared" si="1710"/>
        <v>country not in scope for buyer, no need to review</v>
      </c>
    </row>
    <row r="4609" spans="1:15" ht="28.8" x14ac:dyDescent="0.25">
      <c r="A4609" s="76" t="s">
        <v>93</v>
      </c>
      <c r="B4609" s="76" t="str">
        <f>VLOOKUP(A4609,'Buyer Countries '!$B$2:$C$301,2,FALSE)</f>
        <v>no</v>
      </c>
      <c r="C4609" s="76" t="str">
        <f>VLOOKUP(A4609,'Supplier Countries'!$B$2:$D$301,3,FALSE)</f>
        <v>no</v>
      </c>
      <c r="D4609" s="76" t="str">
        <f t="shared" si="1690"/>
        <v>no</v>
      </c>
      <c r="E4609" s="76" t="str">
        <f t="shared" si="1691"/>
        <v>not applicable</v>
      </c>
      <c r="F4609" s="8" t="s">
        <v>227</v>
      </c>
      <c r="G4609" s="7" t="s">
        <v>228</v>
      </c>
      <c r="H4609" s="5" t="s">
        <v>169</v>
      </c>
      <c r="I4609" s="7" t="s">
        <v>138</v>
      </c>
      <c r="J4609" s="83" t="s">
        <v>75</v>
      </c>
      <c r="K4609" s="59" t="str">
        <f t="shared" si="1711"/>
        <v>notmandatory</v>
      </c>
      <c r="L4609" s="83"/>
      <c r="M4609" s="59" t="str">
        <f t="shared" si="1712"/>
        <v>notmandatorybuyernosupplier</v>
      </c>
      <c r="N4609" s="24"/>
      <c r="O4609" s="59" t="str">
        <f t="shared" si="1710"/>
        <v>country not in scope for buyer, no need to review</v>
      </c>
    </row>
    <row r="4610" spans="1:15" ht="14.4" x14ac:dyDescent="0.25">
      <c r="A4610" s="76" t="s">
        <v>93</v>
      </c>
      <c r="B4610" s="76" t="str">
        <f>VLOOKUP(A4610,'Buyer Countries '!$B$2:$C$301,2,FALSE)</f>
        <v>no</v>
      </c>
      <c r="C4610" s="76" t="str">
        <f>VLOOKUP(A4610,'Supplier Countries'!$B$2:$D$301,3,FALSE)</f>
        <v>no</v>
      </c>
      <c r="D4610" s="76" t="str">
        <f t="shared" si="1690"/>
        <v>no</v>
      </c>
      <c r="E4610" s="76" t="str">
        <f t="shared" si="1691"/>
        <v>not applicable</v>
      </c>
      <c r="F4610" s="9" t="s">
        <v>132</v>
      </c>
      <c r="G4610" s="10" t="s">
        <v>229</v>
      </c>
      <c r="H4610" s="10"/>
      <c r="I4610" s="11"/>
      <c r="J4610" s="21"/>
      <c r="K4610" s="11"/>
      <c r="L4610" s="21"/>
      <c r="M4610" s="11"/>
      <c r="N4610" s="21"/>
      <c r="O4610" s="14"/>
    </row>
    <row r="4611" spans="1:15" ht="14.4" x14ac:dyDescent="0.25">
      <c r="A4611" s="76" t="s">
        <v>93</v>
      </c>
      <c r="B4611" s="76" t="str">
        <f>VLOOKUP(A4611,'Buyer Countries '!$B$2:$C$301,2,FALSE)</f>
        <v>no</v>
      </c>
      <c r="C4611" s="76" t="str">
        <f>VLOOKUP(A4611,'Supplier Countries'!$B$2:$D$301,3,FALSE)</f>
        <v>no</v>
      </c>
      <c r="D4611" s="76" t="str">
        <f t="shared" si="1690"/>
        <v>no</v>
      </c>
      <c r="E4611" s="76" t="str">
        <f t="shared" si="1691"/>
        <v>not applicable</v>
      </c>
      <c r="F4611" s="8" t="s">
        <v>230</v>
      </c>
      <c r="G4611" s="7" t="s">
        <v>231</v>
      </c>
      <c r="H4611" s="5"/>
      <c r="I4611" s="7" t="s">
        <v>142</v>
      </c>
      <c r="J4611" s="83" t="s">
        <v>72</v>
      </c>
      <c r="K4611" s="59" t="str">
        <f t="shared" ref="K4611:K4626" si="1713">IF(I4611="Mandatory","mandatory","notmandatory")</f>
        <v>notmandatory</v>
      </c>
      <c r="L4611" s="83"/>
      <c r="M4611" s="59" t="str">
        <f t="shared" ref="M4611:M4626" si="1714">K4611&amp;"buyer"&amp;J4611&amp;"supplier"&amp;L4611</f>
        <v>notmandatorybuyeryessupplier</v>
      </c>
      <c r="N4611" s="24"/>
      <c r="O4611" s="59" t="str">
        <f t="shared" ref="O4611:O4626" si="1715">IF(D4611="noyes","country not in scope for buyer, contact buyer",
IF(D4611="no","country not in scope for buyer, no need to review",
IF(D4611="nono","country not in scope for buyer and supplier no need to review",
IF(D4611="yesno","country not in scope for supplier no need to review",
IF(M4611="notmandatorybuyeryessupplierno","can buyer relax rule in SBN or ERP to accept invoice without this, if not provide data on PDF, if not move to Portal invoice",
IF(M4611="mandatorybuyeryessupplierno","SAP business network requires this information, provide it or move to Portal invoice",IF(M4611="mandatorybuyeryessupplier","SAP Business Network requires this information, provide it or move to Portal invoice",
IF(M4611="notmandatorybuyeryessupplier","can you provide data on invoice? Answer in column L by Yes or No",
IF(M4611="notmandatorybuyernosupplieryes","data not required set dropdown to blank in column L",
IF(M4611="notmandatorybuyersupplieryes","data not required set dropdown to blank in column L","good job, perfect match!"))))))))))</f>
        <v>country not in scope for buyer, no need to review</v>
      </c>
    </row>
    <row r="4612" spans="1:15" ht="14.4" x14ac:dyDescent="0.25">
      <c r="A4612" s="76" t="s">
        <v>93</v>
      </c>
      <c r="B4612" s="76" t="str">
        <f>VLOOKUP(A4612,'Buyer Countries '!$B$2:$C$301,2,FALSE)</f>
        <v>no</v>
      </c>
      <c r="C4612" s="76" t="str">
        <f>VLOOKUP(A4612,'Supplier Countries'!$B$2:$D$301,3,FALSE)</f>
        <v>no</v>
      </c>
      <c r="D4612" s="76" t="str">
        <f t="shared" si="1690"/>
        <v>no</v>
      </c>
      <c r="E4612" s="76" t="str">
        <f t="shared" si="1691"/>
        <v>not applicable</v>
      </c>
      <c r="F4612" s="8" t="s">
        <v>232</v>
      </c>
      <c r="G4612" s="7" t="s">
        <v>233</v>
      </c>
      <c r="H4612" s="5"/>
      <c r="I4612" s="7" t="s">
        <v>138</v>
      </c>
      <c r="J4612" s="83" t="s">
        <v>75</v>
      </c>
      <c r="K4612" s="59" t="str">
        <f t="shared" si="1713"/>
        <v>notmandatory</v>
      </c>
      <c r="L4612" s="83"/>
      <c r="M4612" s="59" t="str">
        <f t="shared" si="1714"/>
        <v>notmandatorybuyernosupplier</v>
      </c>
      <c r="N4612" s="24"/>
      <c r="O4612" s="59" t="str">
        <f t="shared" si="1715"/>
        <v>country not in scope for buyer, no need to review</v>
      </c>
    </row>
    <row r="4613" spans="1:15" ht="14.4" x14ac:dyDescent="0.25">
      <c r="A4613" s="76" t="s">
        <v>93</v>
      </c>
      <c r="B4613" s="76" t="str">
        <f>VLOOKUP(A4613,'Buyer Countries '!$B$2:$C$301,2,FALSE)</f>
        <v>no</v>
      </c>
      <c r="C4613" s="76" t="str">
        <f>VLOOKUP(A4613,'Supplier Countries'!$B$2:$D$301,3,FALSE)</f>
        <v>no</v>
      </c>
      <c r="D4613" s="76" t="str">
        <f t="shared" si="1690"/>
        <v>no</v>
      </c>
      <c r="E4613" s="76" t="str">
        <f t="shared" si="1691"/>
        <v>not applicable</v>
      </c>
      <c r="F4613" s="8" t="s">
        <v>234</v>
      </c>
      <c r="G4613" s="7" t="s">
        <v>235</v>
      </c>
      <c r="H4613" s="5"/>
      <c r="I4613" s="7" t="s">
        <v>138</v>
      </c>
      <c r="J4613" s="83" t="s">
        <v>75</v>
      </c>
      <c r="K4613" s="59" t="str">
        <f t="shared" si="1713"/>
        <v>notmandatory</v>
      </c>
      <c r="L4613" s="83"/>
      <c r="M4613" s="59" t="str">
        <f t="shared" si="1714"/>
        <v>notmandatorybuyernosupplier</v>
      </c>
      <c r="N4613" s="24" t="s">
        <v>179</v>
      </c>
      <c r="O4613" s="59" t="str">
        <f t="shared" si="1715"/>
        <v>country not in scope for buyer, no need to review</v>
      </c>
    </row>
    <row r="4614" spans="1:15" ht="14.4" x14ac:dyDescent="0.25">
      <c r="A4614" s="76" t="s">
        <v>93</v>
      </c>
      <c r="B4614" s="76" t="str">
        <f>VLOOKUP(A4614,'Buyer Countries '!$B$2:$C$301,2,FALSE)</f>
        <v>no</v>
      </c>
      <c r="C4614" s="76" t="str">
        <f>VLOOKUP(A4614,'Supplier Countries'!$B$2:$D$301,3,FALSE)</f>
        <v>no</v>
      </c>
      <c r="D4614" s="76" t="str">
        <f t="shared" si="1690"/>
        <v>no</v>
      </c>
      <c r="E4614" s="76" t="str">
        <f t="shared" si="1691"/>
        <v>not applicable</v>
      </c>
      <c r="F4614" s="8" t="s">
        <v>236</v>
      </c>
      <c r="G4614" s="7" t="s">
        <v>237</v>
      </c>
      <c r="H4614" s="5"/>
      <c r="I4614" s="7" t="s">
        <v>142</v>
      </c>
      <c r="J4614" s="83" t="s">
        <v>72</v>
      </c>
      <c r="K4614" s="59" t="str">
        <f t="shared" si="1713"/>
        <v>notmandatory</v>
      </c>
      <c r="L4614" s="83"/>
      <c r="M4614" s="59" t="str">
        <f t="shared" si="1714"/>
        <v>notmandatorybuyeryessupplier</v>
      </c>
      <c r="N4614" s="24" t="s">
        <v>238</v>
      </c>
      <c r="O4614" s="59" t="str">
        <f t="shared" si="1715"/>
        <v>country not in scope for buyer, no need to review</v>
      </c>
    </row>
    <row r="4615" spans="1:15" ht="14.4" x14ac:dyDescent="0.25">
      <c r="A4615" s="76" t="s">
        <v>93</v>
      </c>
      <c r="B4615" s="76" t="str">
        <f>VLOOKUP(A4615,'Buyer Countries '!$B$2:$C$301,2,FALSE)</f>
        <v>no</v>
      </c>
      <c r="C4615" s="76" t="str">
        <f>VLOOKUP(A4615,'Supplier Countries'!$B$2:$D$301,3,FALSE)</f>
        <v>no</v>
      </c>
      <c r="D4615" s="76" t="str">
        <f t="shared" si="1690"/>
        <v>no</v>
      </c>
      <c r="E4615" s="76" t="str">
        <f t="shared" si="1691"/>
        <v>not applicable</v>
      </c>
      <c r="F4615" s="8" t="s">
        <v>239</v>
      </c>
      <c r="G4615" s="7" t="s">
        <v>240</v>
      </c>
      <c r="H4615" s="5"/>
      <c r="I4615" s="7" t="s">
        <v>142</v>
      </c>
      <c r="J4615" s="83" t="s">
        <v>72</v>
      </c>
      <c r="K4615" s="59" t="str">
        <f t="shared" si="1713"/>
        <v>notmandatory</v>
      </c>
      <c r="L4615" s="83"/>
      <c r="M4615" s="59" t="str">
        <f t="shared" si="1714"/>
        <v>notmandatorybuyeryessupplier</v>
      </c>
      <c r="N4615" s="24" t="s">
        <v>238</v>
      </c>
      <c r="O4615" s="59" t="str">
        <f t="shared" si="1715"/>
        <v>country not in scope for buyer, no need to review</v>
      </c>
    </row>
    <row r="4616" spans="1:15" ht="14.4" x14ac:dyDescent="0.25">
      <c r="A4616" s="76" t="s">
        <v>93</v>
      </c>
      <c r="B4616" s="76" t="str">
        <f>VLOOKUP(A4616,'Buyer Countries '!$B$2:$C$301,2,FALSE)</f>
        <v>no</v>
      </c>
      <c r="C4616" s="76" t="str">
        <f>VLOOKUP(A4616,'Supplier Countries'!$B$2:$D$301,3,FALSE)</f>
        <v>no</v>
      </c>
      <c r="D4616" s="76" t="str">
        <f t="shared" si="1690"/>
        <v>no</v>
      </c>
      <c r="E4616" s="76" t="str">
        <f t="shared" si="1691"/>
        <v>not applicable</v>
      </c>
      <c r="F4616" s="8" t="s">
        <v>241</v>
      </c>
      <c r="G4616" s="7" t="s">
        <v>242</v>
      </c>
      <c r="H4616" s="5"/>
      <c r="I4616" s="7" t="s">
        <v>138</v>
      </c>
      <c r="J4616" s="83" t="s">
        <v>752</v>
      </c>
      <c r="K4616" s="59" t="str">
        <f t="shared" si="1713"/>
        <v>notmandatory</v>
      </c>
      <c r="L4616" s="83"/>
      <c r="M4616" s="59" t="str">
        <f t="shared" si="1714"/>
        <v>notmandatorybuyerNosupplier</v>
      </c>
      <c r="N4616" s="24"/>
      <c r="O4616" s="59" t="str">
        <f t="shared" si="1715"/>
        <v>country not in scope for buyer, no need to review</v>
      </c>
    </row>
    <row r="4617" spans="1:15" ht="28.8" x14ac:dyDescent="0.25">
      <c r="A4617" s="76" t="s">
        <v>93</v>
      </c>
      <c r="B4617" s="76" t="str">
        <f>VLOOKUP(A4617,'Buyer Countries '!$B$2:$C$301,2,FALSE)</f>
        <v>no</v>
      </c>
      <c r="C4617" s="76" t="str">
        <f>VLOOKUP(A4617,'Supplier Countries'!$B$2:$D$301,3,FALSE)</f>
        <v>no</v>
      </c>
      <c r="D4617" s="76" t="str">
        <f t="shared" si="1690"/>
        <v>no</v>
      </c>
      <c r="E4617" s="76" t="str">
        <f t="shared" si="1691"/>
        <v>not applicable</v>
      </c>
      <c r="F4617" s="8" t="s">
        <v>243</v>
      </c>
      <c r="G4617" s="7" t="s">
        <v>244</v>
      </c>
      <c r="H4617" s="5"/>
      <c r="I4617" s="7" t="s">
        <v>138</v>
      </c>
      <c r="J4617" s="83" t="s">
        <v>72</v>
      </c>
      <c r="K4617" s="59" t="str">
        <f t="shared" si="1713"/>
        <v>notmandatory</v>
      </c>
      <c r="L4617" s="83"/>
      <c r="M4617" s="59" t="str">
        <f t="shared" si="1714"/>
        <v>notmandatorybuyeryessupplier</v>
      </c>
      <c r="N4617" s="24" t="s">
        <v>188</v>
      </c>
      <c r="O4617" s="59" t="str">
        <f t="shared" si="1715"/>
        <v>country not in scope for buyer, no need to review</v>
      </c>
    </row>
    <row r="4618" spans="1:15" ht="28.8" x14ac:dyDescent="0.25">
      <c r="A4618" s="76" t="s">
        <v>93</v>
      </c>
      <c r="B4618" s="76" t="str">
        <f>VLOOKUP(A4618,'Buyer Countries '!$B$2:$C$301,2,FALSE)</f>
        <v>no</v>
      </c>
      <c r="C4618" s="76" t="str">
        <f>VLOOKUP(A4618,'Supplier Countries'!$B$2:$D$301,3,FALSE)</f>
        <v>no</v>
      </c>
      <c r="D4618" s="76" t="str">
        <f t="shared" si="1690"/>
        <v>no</v>
      </c>
      <c r="E4618" s="76" t="str">
        <f t="shared" si="1691"/>
        <v>not applicable</v>
      </c>
      <c r="F4618" s="8" t="s">
        <v>245</v>
      </c>
      <c r="G4618" s="7" t="s">
        <v>246</v>
      </c>
      <c r="H4618" s="5"/>
      <c r="I4618" s="7" t="s">
        <v>138</v>
      </c>
      <c r="J4618" s="83" t="s">
        <v>72</v>
      </c>
      <c r="K4618" s="59" t="str">
        <f t="shared" si="1713"/>
        <v>notmandatory</v>
      </c>
      <c r="L4618" s="83"/>
      <c r="M4618" s="59" t="str">
        <f t="shared" si="1714"/>
        <v>notmandatorybuyeryessupplier</v>
      </c>
      <c r="N4618" s="24" t="s">
        <v>191</v>
      </c>
      <c r="O4618" s="59" t="str">
        <f t="shared" si="1715"/>
        <v>country not in scope for buyer, no need to review</v>
      </c>
    </row>
    <row r="4619" spans="1:15" ht="28.8" x14ac:dyDescent="0.25">
      <c r="A4619" s="76" t="s">
        <v>93</v>
      </c>
      <c r="B4619" s="76" t="str">
        <f>VLOOKUP(A4619,'Buyer Countries '!$B$2:$C$301,2,FALSE)</f>
        <v>no</v>
      </c>
      <c r="C4619" s="76" t="str">
        <f>VLOOKUP(A4619,'Supplier Countries'!$B$2:$D$301,3,FALSE)</f>
        <v>no</v>
      </c>
      <c r="D4619" s="76" t="str">
        <f t="shared" si="1690"/>
        <v>no</v>
      </c>
      <c r="E4619" s="76" t="str">
        <f t="shared" si="1691"/>
        <v>not applicable</v>
      </c>
      <c r="F4619" s="8" t="s">
        <v>247</v>
      </c>
      <c r="G4619" s="7" t="s">
        <v>248</v>
      </c>
      <c r="H4619" s="5" t="s">
        <v>161</v>
      </c>
      <c r="I4619" s="7" t="s">
        <v>142</v>
      </c>
      <c r="J4619" s="83" t="s">
        <v>72</v>
      </c>
      <c r="K4619" s="59" t="str">
        <f t="shared" si="1713"/>
        <v>notmandatory</v>
      </c>
      <c r="L4619" s="83"/>
      <c r="M4619" s="59" t="str">
        <f t="shared" si="1714"/>
        <v>notmandatorybuyeryessupplier</v>
      </c>
      <c r="N4619" s="24" t="s">
        <v>238</v>
      </c>
      <c r="O4619" s="59" t="str">
        <f t="shared" si="1715"/>
        <v>country not in scope for buyer, no need to review</v>
      </c>
    </row>
    <row r="4620" spans="1:15" ht="14.4" x14ac:dyDescent="0.25">
      <c r="A4620" s="76" t="s">
        <v>93</v>
      </c>
      <c r="B4620" s="76" t="str">
        <f>VLOOKUP(A4620,'Buyer Countries '!$B$2:$C$301,2,FALSE)</f>
        <v>no</v>
      </c>
      <c r="C4620" s="76" t="str">
        <f>VLOOKUP(A4620,'Supplier Countries'!$B$2:$D$301,3,FALSE)</f>
        <v>no</v>
      </c>
      <c r="D4620" s="76" t="str">
        <f t="shared" si="1690"/>
        <v>no</v>
      </c>
      <c r="E4620" s="76" t="str">
        <f t="shared" si="1691"/>
        <v>not applicable</v>
      </c>
      <c r="F4620" s="8" t="s">
        <v>250</v>
      </c>
      <c r="G4620" s="7" t="s">
        <v>251</v>
      </c>
      <c r="H4620" s="5"/>
      <c r="I4620" s="7" t="s">
        <v>138</v>
      </c>
      <c r="J4620" s="83" t="s">
        <v>75</v>
      </c>
      <c r="K4620" s="59" t="str">
        <f t="shared" si="1713"/>
        <v>notmandatory</v>
      </c>
      <c r="L4620" s="83"/>
      <c r="M4620" s="59" t="str">
        <f t="shared" si="1714"/>
        <v>notmandatorybuyernosupplier</v>
      </c>
      <c r="N4620" s="24" t="s">
        <v>238</v>
      </c>
      <c r="O4620" s="59" t="str">
        <f t="shared" si="1715"/>
        <v>country not in scope for buyer, no need to review</v>
      </c>
    </row>
    <row r="4621" spans="1:15" ht="14.4" x14ac:dyDescent="0.25">
      <c r="A4621" s="76" t="s">
        <v>93</v>
      </c>
      <c r="B4621" s="76" t="str">
        <f>VLOOKUP(A4621,'Buyer Countries '!$B$2:$C$301,2,FALSE)</f>
        <v>no</v>
      </c>
      <c r="C4621" s="76" t="str">
        <f>VLOOKUP(A4621,'Supplier Countries'!$B$2:$D$301,3,FALSE)</f>
        <v>no</v>
      </c>
      <c r="D4621" s="76" t="str">
        <f t="shared" si="1690"/>
        <v>no</v>
      </c>
      <c r="E4621" s="76" t="str">
        <f t="shared" si="1691"/>
        <v>not applicable</v>
      </c>
      <c r="F4621" s="8" t="s">
        <v>252</v>
      </c>
      <c r="G4621" s="7" t="s">
        <v>253</v>
      </c>
      <c r="H4621" s="5"/>
      <c r="I4621" s="7" t="s">
        <v>138</v>
      </c>
      <c r="J4621" s="83" t="s">
        <v>75</v>
      </c>
      <c r="K4621" s="59" t="str">
        <f t="shared" si="1713"/>
        <v>notmandatory</v>
      </c>
      <c r="L4621" s="83"/>
      <c r="M4621" s="59" t="str">
        <f t="shared" si="1714"/>
        <v>notmandatorybuyernosupplier</v>
      </c>
      <c r="N4621" s="24"/>
      <c r="O4621" s="59" t="str">
        <f t="shared" si="1715"/>
        <v>country not in scope for buyer, no need to review</v>
      </c>
    </row>
    <row r="4622" spans="1:15" ht="28.8" x14ac:dyDescent="0.25">
      <c r="A4622" s="76" t="s">
        <v>93</v>
      </c>
      <c r="B4622" s="76" t="str">
        <f>VLOOKUP(A4622,'Buyer Countries '!$B$2:$C$301,2,FALSE)</f>
        <v>no</v>
      </c>
      <c r="C4622" s="76" t="str">
        <f>VLOOKUP(A4622,'Supplier Countries'!$B$2:$D$301,3,FALSE)</f>
        <v>no</v>
      </c>
      <c r="D4622" s="76" t="str">
        <f t="shared" si="1690"/>
        <v>no</v>
      </c>
      <c r="E4622" s="76" t="str">
        <f t="shared" si="1691"/>
        <v>not applicable</v>
      </c>
      <c r="F4622" s="8" t="s">
        <v>254</v>
      </c>
      <c r="G4622" s="7" t="s">
        <v>255</v>
      </c>
      <c r="H4622" s="5" t="s">
        <v>169</v>
      </c>
      <c r="I4622" s="7" t="s">
        <v>138</v>
      </c>
      <c r="J4622" s="83" t="s">
        <v>75</v>
      </c>
      <c r="K4622" s="59" t="str">
        <f t="shared" si="1713"/>
        <v>notmandatory</v>
      </c>
      <c r="L4622" s="83"/>
      <c r="M4622" s="59" t="str">
        <f t="shared" si="1714"/>
        <v>notmandatorybuyernosupplier</v>
      </c>
      <c r="N4622" s="24"/>
      <c r="O4622" s="59" t="str">
        <f t="shared" si="1715"/>
        <v>country not in scope for buyer, no need to review</v>
      </c>
    </row>
    <row r="4623" spans="1:15" ht="14.4" x14ac:dyDescent="0.25">
      <c r="A4623" s="76" t="s">
        <v>93</v>
      </c>
      <c r="B4623" s="76" t="str">
        <f>VLOOKUP(A4623,'Buyer Countries '!$B$2:$C$301,2,FALSE)</f>
        <v>no</v>
      </c>
      <c r="C4623" s="76" t="str">
        <f>VLOOKUP(A4623,'Supplier Countries'!$B$2:$D$301,3,FALSE)</f>
        <v>no</v>
      </c>
      <c r="D4623" s="76" t="str">
        <f t="shared" si="1690"/>
        <v>no</v>
      </c>
      <c r="E4623" s="76" t="str">
        <f t="shared" si="1691"/>
        <v>not applicable</v>
      </c>
      <c r="F4623" s="8" t="s">
        <v>256</v>
      </c>
      <c r="G4623" s="7" t="s">
        <v>257</v>
      </c>
      <c r="H4623" s="5"/>
      <c r="I4623" s="7" t="s">
        <v>138</v>
      </c>
      <c r="J4623" s="83" t="s">
        <v>75</v>
      </c>
      <c r="K4623" s="59" t="str">
        <f t="shared" si="1713"/>
        <v>notmandatory</v>
      </c>
      <c r="L4623" s="83"/>
      <c r="M4623" s="59" t="str">
        <f t="shared" si="1714"/>
        <v>notmandatorybuyernosupplier</v>
      </c>
      <c r="N4623" s="24" t="s">
        <v>262</v>
      </c>
      <c r="O4623" s="59" t="str">
        <f t="shared" si="1715"/>
        <v>country not in scope for buyer, no need to review</v>
      </c>
    </row>
    <row r="4624" spans="1:15" ht="14.4" x14ac:dyDescent="0.25">
      <c r="A4624" s="76" t="s">
        <v>93</v>
      </c>
      <c r="B4624" s="76" t="str">
        <f>VLOOKUP(A4624,'Buyer Countries '!$B$2:$C$301,2,FALSE)</f>
        <v>no</v>
      </c>
      <c r="C4624" s="76" t="str">
        <f>VLOOKUP(A4624,'Supplier Countries'!$B$2:$D$301,3,FALSE)</f>
        <v>no</v>
      </c>
      <c r="D4624" s="76" t="str">
        <f t="shared" si="1690"/>
        <v>no</v>
      </c>
      <c r="E4624" s="76" t="str">
        <f t="shared" si="1691"/>
        <v>not applicable</v>
      </c>
      <c r="F4624" s="8" t="s">
        <v>258</v>
      </c>
      <c r="G4624" s="7" t="s">
        <v>259</v>
      </c>
      <c r="H4624" s="5"/>
      <c r="I4624" s="7" t="s">
        <v>138</v>
      </c>
      <c r="J4624" s="83" t="s">
        <v>75</v>
      </c>
      <c r="K4624" s="59" t="str">
        <f t="shared" si="1713"/>
        <v>notmandatory</v>
      </c>
      <c r="L4624" s="83"/>
      <c r="M4624" s="59" t="str">
        <f t="shared" si="1714"/>
        <v>notmandatorybuyernosupplier</v>
      </c>
      <c r="N4624" s="24" t="s">
        <v>262</v>
      </c>
      <c r="O4624" s="59" t="str">
        <f t="shared" si="1715"/>
        <v>country not in scope for buyer, no need to review</v>
      </c>
    </row>
    <row r="4625" spans="1:25" ht="14.4" x14ac:dyDescent="0.25">
      <c r="A4625" s="76" t="s">
        <v>93</v>
      </c>
      <c r="B4625" s="76" t="str">
        <f>VLOOKUP(A4625,'Buyer Countries '!$B$2:$C$301,2,FALSE)</f>
        <v>no</v>
      </c>
      <c r="C4625" s="76" t="str">
        <f>VLOOKUP(A4625,'Supplier Countries'!$B$2:$D$301,3,FALSE)</f>
        <v>no</v>
      </c>
      <c r="D4625" s="76" t="str">
        <f t="shared" si="1690"/>
        <v>no</v>
      </c>
      <c r="E4625" s="76" t="str">
        <f t="shared" si="1691"/>
        <v>not applicable</v>
      </c>
      <c r="F4625" s="8" t="s">
        <v>260</v>
      </c>
      <c r="G4625" s="7" t="s">
        <v>261</v>
      </c>
      <c r="H4625" s="5"/>
      <c r="I4625" s="7" t="s">
        <v>138</v>
      </c>
      <c r="J4625" s="83" t="s">
        <v>75</v>
      </c>
      <c r="K4625" s="59" t="str">
        <f t="shared" si="1713"/>
        <v>notmandatory</v>
      </c>
      <c r="L4625" s="83"/>
      <c r="M4625" s="59" t="str">
        <f t="shared" si="1714"/>
        <v>notmandatorybuyernosupplier</v>
      </c>
      <c r="N4625" s="24" t="s">
        <v>262</v>
      </c>
      <c r="O4625" s="59" t="str">
        <f t="shared" si="1715"/>
        <v>country not in scope for buyer, no need to review</v>
      </c>
    </row>
    <row r="4626" spans="1:25" ht="14.4" x14ac:dyDescent="0.25">
      <c r="A4626" s="76" t="s">
        <v>93</v>
      </c>
      <c r="B4626" s="76" t="str">
        <f>VLOOKUP(A4626,'Buyer Countries '!$B$2:$C$301,2,FALSE)</f>
        <v>no</v>
      </c>
      <c r="C4626" s="76" t="str">
        <f>VLOOKUP(A4626,'Supplier Countries'!$B$2:$D$301,3,FALSE)</f>
        <v>no</v>
      </c>
      <c r="D4626" s="76" t="str">
        <f t="shared" si="1690"/>
        <v>no</v>
      </c>
      <c r="E4626" s="76" t="str">
        <f t="shared" si="1691"/>
        <v>not applicable</v>
      </c>
      <c r="F4626" s="8" t="s">
        <v>263</v>
      </c>
      <c r="G4626" s="7" t="s">
        <v>264</v>
      </c>
      <c r="H4626" s="5"/>
      <c r="I4626" s="7" t="s">
        <v>138</v>
      </c>
      <c r="J4626" s="83" t="s">
        <v>75</v>
      </c>
      <c r="K4626" s="59" t="str">
        <f t="shared" si="1713"/>
        <v>notmandatory</v>
      </c>
      <c r="L4626" s="83"/>
      <c r="M4626" s="59" t="str">
        <f t="shared" si="1714"/>
        <v>notmandatorybuyernosupplier</v>
      </c>
      <c r="N4626" s="24" t="s">
        <v>262</v>
      </c>
      <c r="O4626" s="59" t="str">
        <f t="shared" si="1715"/>
        <v>country not in scope for buyer, no need to review</v>
      </c>
    </row>
    <row r="4627" spans="1:25" ht="43.2" x14ac:dyDescent="0.25">
      <c r="A4627" s="76" t="s">
        <v>93</v>
      </c>
      <c r="B4627" s="76" t="str">
        <f>VLOOKUP(A4627,'Buyer Countries '!$B$2:$C$301,2,FALSE)</f>
        <v>no</v>
      </c>
      <c r="C4627" s="76" t="str">
        <f>VLOOKUP(A4627,'Supplier Countries'!$B$2:$D$301,3,FALSE)</f>
        <v>no</v>
      </c>
      <c r="D4627" s="76" t="str">
        <f t="shared" ref="D4627:D4680" si="1716">IF($N$3="supplier",B4627&amp;C4627,IF($N$3="buyer",B4627,"select value in are your onboarding a buyer or a supplier"))</f>
        <v>no</v>
      </c>
      <c r="E4627" s="76" t="str">
        <f t="shared" si="1691"/>
        <v>not applicable</v>
      </c>
      <c r="F4627" s="9" t="s">
        <v>132</v>
      </c>
      <c r="G4627" s="10" t="s">
        <v>265</v>
      </c>
      <c r="H4627" s="10" t="s">
        <v>266</v>
      </c>
      <c r="I4627" s="11"/>
      <c r="J4627" s="21"/>
      <c r="K4627" s="11"/>
      <c r="L4627" s="21"/>
      <c r="M4627" s="11"/>
      <c r="N4627" s="20" t="s">
        <v>134</v>
      </c>
      <c r="O4627" s="14"/>
    </row>
    <row r="4628" spans="1:25" s="82" customFormat="1" ht="43.2" x14ac:dyDescent="0.25">
      <c r="A4628" s="22" t="s">
        <v>93</v>
      </c>
      <c r="B4628" s="76" t="str">
        <f>VLOOKUP(A4628,'Buyer Countries '!$B$2:$C$301,2,FALSE)</f>
        <v>no</v>
      </c>
      <c r="C4628" s="76" t="str">
        <f>VLOOKUP(A4628,'Supplier Countries'!$B$2:$D$301,3,FALSE)</f>
        <v>no</v>
      </c>
      <c r="D4628" s="76" t="str">
        <f t="shared" si="1716"/>
        <v>no</v>
      </c>
      <c r="E4628" s="76" t="str">
        <f t="shared" si="1691"/>
        <v>not applicable</v>
      </c>
      <c r="F4628" s="8" t="s">
        <v>267</v>
      </c>
      <c r="G4628" s="7" t="s">
        <v>268</v>
      </c>
      <c r="H4628" s="5" t="s">
        <v>137</v>
      </c>
      <c r="I4628" s="7" t="s">
        <v>142</v>
      </c>
      <c r="J4628" s="83" t="s">
        <v>75</v>
      </c>
      <c r="K4628" s="59" t="str">
        <f t="shared" ref="K4628" si="1717">IF(I4628="Mandatory","mandatory","notmandatory")</f>
        <v>notmandatory</v>
      </c>
      <c r="L4628" s="83"/>
      <c r="M4628" s="59" t="str">
        <f t="shared" ref="M4628" si="1718">K4628&amp;"buyer"&amp;J4628&amp;"supplier"&amp;L4628</f>
        <v>notmandatorybuyernosupplier</v>
      </c>
      <c r="N4628" s="24"/>
      <c r="O4628" s="59" t="str">
        <f t="shared" ref="O4628:O4640" si="1719">IF(D4628="noyes","country not in scope for buyer, contact buyer",
IF(D4628="no","country not in scope for buyer, no need to review",
IF(D4628="nono","country not in scope for buyer and supplier no need to review",
IF(D4628="yesno","country not in scope for supplier no need to review",
IF(M4628="notmandatorybuyeryessupplierno","can buyer relax rule in SBN or ERP to accept invoice without this, if not provide data on PDF, if not move to Portal invoice",
IF(M4628="mandatorybuyeryessupplierno","SAP business network requires this information, provide it or move to Portal invoice",IF(M4628="mandatorybuyeryessupplier","SAP Business Network requires this information, provide it or move to Portal invoice",
IF(M4628="notmandatorybuyeryessupplier","can you provide data on invoice? Answer in column L by Yes or No",
IF(M4628="notmandatorybuyernosupplieryes","data not required set dropdown to blank in column L",
IF(M4628="notmandatorybuyersupplieryes","data not required set dropdown to blank in column L","good job, perfect match!"))))))))))</f>
        <v>country not in scope for buyer, no need to review</v>
      </c>
      <c r="P4628"/>
      <c r="Q4628"/>
      <c r="R4628"/>
      <c r="S4628"/>
      <c r="T4628"/>
      <c r="U4628"/>
      <c r="V4628"/>
      <c r="W4628"/>
      <c r="X4628"/>
      <c r="Y4628"/>
    </row>
    <row r="4629" spans="1:25" ht="14.4" x14ac:dyDescent="0.25">
      <c r="A4629" s="76" t="s">
        <v>93</v>
      </c>
      <c r="B4629" s="76" t="str">
        <f>VLOOKUP(A4629,'Buyer Countries '!$B$2:$C$301,2,FALSE)</f>
        <v>no</v>
      </c>
      <c r="C4629" s="76" t="str">
        <f>VLOOKUP(A4629,'Supplier Countries'!$B$2:$D$301,3,FALSE)</f>
        <v>no</v>
      </c>
      <c r="D4629" s="76" t="str">
        <f t="shared" si="1716"/>
        <v>no</v>
      </c>
      <c r="E4629" s="76" t="str">
        <f t="shared" si="1691"/>
        <v>not applicable</v>
      </c>
      <c r="F4629" s="8" t="s">
        <v>269</v>
      </c>
      <c r="G4629" s="7" t="s">
        <v>270</v>
      </c>
      <c r="H4629" s="5"/>
      <c r="I4629" s="7" t="s">
        <v>142</v>
      </c>
      <c r="J4629" s="83" t="s">
        <v>75</v>
      </c>
      <c r="K4629" s="59" t="str">
        <f t="shared" ref="K4629:K4640" si="1720">IF(I4629="Mandatory","mandatory","notmandatory")</f>
        <v>notmandatory</v>
      </c>
      <c r="L4629" s="83"/>
      <c r="M4629" s="59" t="str">
        <f t="shared" ref="M4629:M4640" si="1721">K4629&amp;"buyer"&amp;J4629&amp;"supplier"&amp;L4629</f>
        <v>notmandatorybuyernosupplier</v>
      </c>
      <c r="N4629" s="24"/>
      <c r="O4629" s="59" t="str">
        <f t="shared" si="1719"/>
        <v>country not in scope for buyer, no need to review</v>
      </c>
    </row>
    <row r="4630" spans="1:25" ht="14.4" x14ac:dyDescent="0.25">
      <c r="A4630" s="76" t="s">
        <v>93</v>
      </c>
      <c r="B4630" s="76" t="str">
        <f>VLOOKUP(A4630,'Buyer Countries '!$B$2:$C$301,2,FALSE)</f>
        <v>no</v>
      </c>
      <c r="C4630" s="76" t="str">
        <f>VLOOKUP(A4630,'Supplier Countries'!$B$2:$D$301,3,FALSE)</f>
        <v>no</v>
      </c>
      <c r="D4630" s="76" t="str">
        <f t="shared" si="1716"/>
        <v>no</v>
      </c>
      <c r="E4630" s="76" t="str">
        <f t="shared" ref="E4630:E4684" si="1722">IF(D4630="select value in are your onboarding a buyer or a supplier",D4630,IF(D4630="yesno","not applicable",IF(D4630="yesyes","country supported",IF(D4630="noyes","country not supported, contact buyer",IF(D4630="yes","country supported","not applicable")))))</f>
        <v>not applicable</v>
      </c>
      <c r="F4630" s="8" t="s">
        <v>271</v>
      </c>
      <c r="G4630" s="7" t="s">
        <v>272</v>
      </c>
      <c r="H4630" s="5"/>
      <c r="I4630" s="7" t="s">
        <v>138</v>
      </c>
      <c r="J4630" s="83" t="s">
        <v>75</v>
      </c>
      <c r="K4630" s="59" t="str">
        <f t="shared" si="1720"/>
        <v>notmandatory</v>
      </c>
      <c r="L4630" s="83"/>
      <c r="M4630" s="59" t="str">
        <f t="shared" si="1721"/>
        <v>notmandatorybuyernosupplier</v>
      </c>
      <c r="N4630" s="24"/>
      <c r="O4630" s="59" t="str">
        <f t="shared" si="1719"/>
        <v>country not in scope for buyer, no need to review</v>
      </c>
    </row>
    <row r="4631" spans="1:25" ht="14.4" x14ac:dyDescent="0.25">
      <c r="A4631" s="76" t="s">
        <v>93</v>
      </c>
      <c r="B4631" s="76" t="str">
        <f>VLOOKUP(A4631,'Buyer Countries '!$B$2:$C$301,2,FALSE)</f>
        <v>no</v>
      </c>
      <c r="C4631" s="76" t="str">
        <f>VLOOKUP(A4631,'Supplier Countries'!$B$2:$D$301,3,FALSE)</f>
        <v>no</v>
      </c>
      <c r="D4631" s="76" t="str">
        <f t="shared" si="1716"/>
        <v>no</v>
      </c>
      <c r="E4631" s="76" t="str">
        <f t="shared" si="1722"/>
        <v>not applicable</v>
      </c>
      <c r="F4631" s="8" t="s">
        <v>273</v>
      </c>
      <c r="G4631" s="7" t="s">
        <v>274</v>
      </c>
      <c r="H4631" s="5"/>
      <c r="I4631" s="7" t="s">
        <v>138</v>
      </c>
      <c r="J4631" s="83" t="s">
        <v>75</v>
      </c>
      <c r="K4631" s="59" t="str">
        <f t="shared" si="1720"/>
        <v>notmandatory</v>
      </c>
      <c r="L4631" s="83"/>
      <c r="M4631" s="59" t="str">
        <f t="shared" si="1721"/>
        <v>notmandatorybuyernosupplier</v>
      </c>
      <c r="N4631" s="24" t="s">
        <v>179</v>
      </c>
      <c r="O4631" s="59" t="str">
        <f t="shared" si="1719"/>
        <v>country not in scope for buyer, no need to review</v>
      </c>
    </row>
    <row r="4632" spans="1:25" ht="14.4" x14ac:dyDescent="0.25">
      <c r="A4632" s="76" t="s">
        <v>93</v>
      </c>
      <c r="B4632" s="76" t="str">
        <f>VLOOKUP(A4632,'Buyer Countries '!$B$2:$C$301,2,FALSE)</f>
        <v>no</v>
      </c>
      <c r="C4632" s="76" t="str">
        <f>VLOOKUP(A4632,'Supplier Countries'!$B$2:$D$301,3,FALSE)</f>
        <v>no</v>
      </c>
      <c r="D4632" s="76" t="str">
        <f t="shared" si="1716"/>
        <v>no</v>
      </c>
      <c r="E4632" s="76" t="str">
        <f t="shared" si="1722"/>
        <v>not applicable</v>
      </c>
      <c r="F4632" s="8" t="s">
        <v>275</v>
      </c>
      <c r="G4632" s="7" t="s">
        <v>276</v>
      </c>
      <c r="H4632" s="5"/>
      <c r="I4632" s="7" t="s">
        <v>142</v>
      </c>
      <c r="J4632" s="83" t="s">
        <v>75</v>
      </c>
      <c r="K4632" s="59" t="str">
        <f t="shared" si="1720"/>
        <v>notmandatory</v>
      </c>
      <c r="L4632" s="83"/>
      <c r="M4632" s="59" t="str">
        <f t="shared" si="1721"/>
        <v>notmandatorybuyernosupplier</v>
      </c>
      <c r="N4632" s="24"/>
      <c r="O4632" s="59" t="str">
        <f t="shared" si="1719"/>
        <v>country not in scope for buyer, no need to review</v>
      </c>
    </row>
    <row r="4633" spans="1:25" ht="14.4" x14ac:dyDescent="0.25">
      <c r="A4633" s="76" t="s">
        <v>93</v>
      </c>
      <c r="B4633" s="76" t="str">
        <f>VLOOKUP(A4633,'Buyer Countries '!$B$2:$C$301,2,FALSE)</f>
        <v>no</v>
      </c>
      <c r="C4633" s="76" t="str">
        <f>VLOOKUP(A4633,'Supplier Countries'!$B$2:$D$301,3,FALSE)</f>
        <v>no</v>
      </c>
      <c r="D4633" s="76" t="str">
        <f t="shared" si="1716"/>
        <v>no</v>
      </c>
      <c r="E4633" s="76" t="str">
        <f t="shared" si="1722"/>
        <v>not applicable</v>
      </c>
      <c r="F4633" s="8" t="s">
        <v>277</v>
      </c>
      <c r="G4633" s="7" t="s">
        <v>278</v>
      </c>
      <c r="H4633" s="5"/>
      <c r="I4633" s="7" t="s">
        <v>142</v>
      </c>
      <c r="J4633" s="83" t="s">
        <v>75</v>
      </c>
      <c r="K4633" s="59" t="str">
        <f t="shared" si="1720"/>
        <v>notmandatory</v>
      </c>
      <c r="L4633" s="83"/>
      <c r="M4633" s="59" t="str">
        <f t="shared" si="1721"/>
        <v>notmandatorybuyernosupplier</v>
      </c>
      <c r="N4633" s="24"/>
      <c r="O4633" s="59" t="str">
        <f t="shared" si="1719"/>
        <v>country not in scope for buyer, no need to review</v>
      </c>
    </row>
    <row r="4634" spans="1:25" ht="14.4" x14ac:dyDescent="0.25">
      <c r="A4634" s="76" t="s">
        <v>93</v>
      </c>
      <c r="B4634" s="76" t="str">
        <f>VLOOKUP(A4634,'Buyer Countries '!$B$2:$C$301,2,FALSE)</f>
        <v>no</v>
      </c>
      <c r="C4634" s="76" t="str">
        <f>VLOOKUP(A4634,'Supplier Countries'!$B$2:$D$301,3,FALSE)</f>
        <v>no</v>
      </c>
      <c r="D4634" s="76" t="str">
        <f t="shared" si="1716"/>
        <v>no</v>
      </c>
      <c r="E4634" s="76" t="str">
        <f t="shared" si="1722"/>
        <v>not applicable</v>
      </c>
      <c r="F4634" s="8" t="s">
        <v>279</v>
      </c>
      <c r="G4634" s="7" t="s">
        <v>280</v>
      </c>
      <c r="H4634" s="5"/>
      <c r="I4634" s="7" t="s">
        <v>138</v>
      </c>
      <c r="J4634" s="83" t="s">
        <v>75</v>
      </c>
      <c r="K4634" s="59" t="str">
        <f t="shared" si="1720"/>
        <v>notmandatory</v>
      </c>
      <c r="L4634" s="83"/>
      <c r="M4634" s="59" t="str">
        <f t="shared" si="1721"/>
        <v>notmandatorybuyernosupplier</v>
      </c>
      <c r="N4634" s="24"/>
      <c r="O4634" s="59" t="str">
        <f t="shared" si="1719"/>
        <v>country not in scope for buyer, no need to review</v>
      </c>
    </row>
    <row r="4635" spans="1:25" ht="28.8" x14ac:dyDescent="0.25">
      <c r="A4635" s="76" t="s">
        <v>93</v>
      </c>
      <c r="B4635" s="76" t="str">
        <f>VLOOKUP(A4635,'Buyer Countries '!$B$2:$C$301,2,FALSE)</f>
        <v>no</v>
      </c>
      <c r="C4635" s="76" t="str">
        <f>VLOOKUP(A4635,'Supplier Countries'!$B$2:$D$301,3,FALSE)</f>
        <v>no</v>
      </c>
      <c r="D4635" s="76" t="str">
        <f t="shared" si="1716"/>
        <v>no</v>
      </c>
      <c r="E4635" s="76" t="str">
        <f t="shared" si="1722"/>
        <v>not applicable</v>
      </c>
      <c r="F4635" s="8" t="s">
        <v>281</v>
      </c>
      <c r="G4635" s="7" t="s">
        <v>282</v>
      </c>
      <c r="H4635" s="5"/>
      <c r="I4635" s="7" t="s">
        <v>138</v>
      </c>
      <c r="J4635" s="83" t="s">
        <v>75</v>
      </c>
      <c r="K4635" s="59" t="str">
        <f t="shared" si="1720"/>
        <v>notmandatory</v>
      </c>
      <c r="L4635" s="83"/>
      <c r="M4635" s="59" t="str">
        <f t="shared" si="1721"/>
        <v>notmandatorybuyernosupplier</v>
      </c>
      <c r="N4635" s="24" t="s">
        <v>188</v>
      </c>
      <c r="O4635" s="59" t="str">
        <f t="shared" si="1719"/>
        <v>country not in scope for buyer, no need to review</v>
      </c>
    </row>
    <row r="4636" spans="1:25" ht="28.8" x14ac:dyDescent="0.25">
      <c r="A4636" s="76" t="s">
        <v>93</v>
      </c>
      <c r="B4636" s="76" t="str">
        <f>VLOOKUP(A4636,'Buyer Countries '!$B$2:$C$301,2,FALSE)</f>
        <v>no</v>
      </c>
      <c r="C4636" s="76" t="str">
        <f>VLOOKUP(A4636,'Supplier Countries'!$B$2:$D$301,3,FALSE)</f>
        <v>no</v>
      </c>
      <c r="D4636" s="76" t="str">
        <f t="shared" si="1716"/>
        <v>no</v>
      </c>
      <c r="E4636" s="76" t="str">
        <f t="shared" si="1722"/>
        <v>not applicable</v>
      </c>
      <c r="F4636" s="8" t="s">
        <v>283</v>
      </c>
      <c r="G4636" s="7" t="s">
        <v>284</v>
      </c>
      <c r="H4636" s="5"/>
      <c r="I4636" s="7" t="s">
        <v>138</v>
      </c>
      <c r="J4636" s="83" t="s">
        <v>75</v>
      </c>
      <c r="K4636" s="59" t="str">
        <f t="shared" si="1720"/>
        <v>notmandatory</v>
      </c>
      <c r="L4636" s="83"/>
      <c r="M4636" s="59" t="str">
        <f t="shared" si="1721"/>
        <v>notmandatorybuyernosupplier</v>
      </c>
      <c r="N4636" s="24" t="s">
        <v>191</v>
      </c>
      <c r="O4636" s="59" t="str">
        <f t="shared" si="1719"/>
        <v>country not in scope for buyer, no need to review</v>
      </c>
    </row>
    <row r="4637" spans="1:25" ht="14.4" x14ac:dyDescent="0.25">
      <c r="A4637" s="76" t="s">
        <v>93</v>
      </c>
      <c r="B4637" s="76" t="str">
        <f>VLOOKUP(A4637,'Buyer Countries '!$B$2:$C$301,2,FALSE)</f>
        <v>no</v>
      </c>
      <c r="C4637" s="76" t="str">
        <f>VLOOKUP(A4637,'Supplier Countries'!$B$2:$D$301,3,FALSE)</f>
        <v>no</v>
      </c>
      <c r="D4637" s="76" t="str">
        <f t="shared" si="1716"/>
        <v>no</v>
      </c>
      <c r="E4637" s="76" t="str">
        <f t="shared" si="1722"/>
        <v>not applicable</v>
      </c>
      <c r="F4637" s="8" t="s">
        <v>285</v>
      </c>
      <c r="G4637" s="7" t="s">
        <v>286</v>
      </c>
      <c r="H4637" s="5"/>
      <c r="I4637" s="7" t="s">
        <v>142</v>
      </c>
      <c r="J4637" s="83" t="s">
        <v>75</v>
      </c>
      <c r="K4637" s="59" t="str">
        <f t="shared" si="1720"/>
        <v>notmandatory</v>
      </c>
      <c r="L4637" s="83"/>
      <c r="M4637" s="59" t="str">
        <f t="shared" si="1721"/>
        <v>notmandatorybuyernosupplier</v>
      </c>
      <c r="N4637" s="24"/>
      <c r="O4637" s="59" t="str">
        <f t="shared" si="1719"/>
        <v>country not in scope for buyer, no need to review</v>
      </c>
    </row>
    <row r="4638" spans="1:25" ht="14.4" x14ac:dyDescent="0.25">
      <c r="A4638" s="76" t="s">
        <v>93</v>
      </c>
      <c r="B4638" s="76" t="str">
        <f>VLOOKUP(A4638,'Buyer Countries '!$B$2:$C$301,2,FALSE)</f>
        <v>no</v>
      </c>
      <c r="C4638" s="76" t="str">
        <f>VLOOKUP(A4638,'Supplier Countries'!$B$2:$D$301,3,FALSE)</f>
        <v>no</v>
      </c>
      <c r="D4638" s="76" t="str">
        <f t="shared" si="1716"/>
        <v>no</v>
      </c>
      <c r="E4638" s="76" t="str">
        <f t="shared" si="1722"/>
        <v>not applicable</v>
      </c>
      <c r="F4638" s="8" t="s">
        <v>287</v>
      </c>
      <c r="G4638" s="7" t="s">
        <v>288</v>
      </c>
      <c r="H4638" s="5"/>
      <c r="I4638" s="7" t="s">
        <v>138</v>
      </c>
      <c r="J4638" s="83" t="s">
        <v>75</v>
      </c>
      <c r="K4638" s="59" t="str">
        <f t="shared" si="1720"/>
        <v>notmandatory</v>
      </c>
      <c r="L4638" s="83"/>
      <c r="M4638" s="59" t="str">
        <f t="shared" si="1721"/>
        <v>notmandatorybuyernosupplier</v>
      </c>
      <c r="N4638" s="24"/>
      <c r="O4638" s="59" t="str">
        <f t="shared" si="1719"/>
        <v>country not in scope for buyer, no need to review</v>
      </c>
    </row>
    <row r="4639" spans="1:25" ht="14.4" x14ac:dyDescent="0.25">
      <c r="A4639" s="76" t="s">
        <v>93</v>
      </c>
      <c r="B4639" s="76" t="str">
        <f>VLOOKUP(A4639,'Buyer Countries '!$B$2:$C$301,2,FALSE)</f>
        <v>no</v>
      </c>
      <c r="C4639" s="76" t="str">
        <f>VLOOKUP(A4639,'Supplier Countries'!$B$2:$D$301,3,FALSE)</f>
        <v>no</v>
      </c>
      <c r="D4639" s="76" t="str">
        <f t="shared" si="1716"/>
        <v>no</v>
      </c>
      <c r="E4639" s="76" t="str">
        <f t="shared" si="1722"/>
        <v>not applicable</v>
      </c>
      <c r="F4639" s="8" t="s">
        <v>289</v>
      </c>
      <c r="G4639" s="7" t="s">
        <v>290</v>
      </c>
      <c r="H4639" s="5"/>
      <c r="I4639" s="7" t="s">
        <v>138</v>
      </c>
      <c r="J4639" s="83" t="s">
        <v>75</v>
      </c>
      <c r="K4639" s="59" t="str">
        <f t="shared" si="1720"/>
        <v>notmandatory</v>
      </c>
      <c r="L4639" s="83"/>
      <c r="M4639" s="59" t="str">
        <f t="shared" si="1721"/>
        <v>notmandatorybuyernosupplier</v>
      </c>
      <c r="N4639" s="24"/>
      <c r="O4639" s="59" t="str">
        <f t="shared" si="1719"/>
        <v>country not in scope for buyer, no need to review</v>
      </c>
    </row>
    <row r="4640" spans="1:25" ht="28.8" x14ac:dyDescent="0.25">
      <c r="A4640" s="76" t="s">
        <v>93</v>
      </c>
      <c r="B4640" s="76" t="str">
        <f>VLOOKUP(A4640,'Buyer Countries '!$B$2:$C$301,2,FALSE)</f>
        <v>no</v>
      </c>
      <c r="C4640" s="76" t="str">
        <f>VLOOKUP(A4640,'Supplier Countries'!$B$2:$D$301,3,FALSE)</f>
        <v>no</v>
      </c>
      <c r="D4640" s="76" t="str">
        <f t="shared" si="1716"/>
        <v>no</v>
      </c>
      <c r="E4640" s="76" t="str">
        <f t="shared" si="1722"/>
        <v>not applicable</v>
      </c>
      <c r="F4640" s="8" t="s">
        <v>291</v>
      </c>
      <c r="G4640" s="7" t="s">
        <v>292</v>
      </c>
      <c r="H4640" s="5" t="s">
        <v>169</v>
      </c>
      <c r="I4640" s="7" t="s">
        <v>138</v>
      </c>
      <c r="J4640" s="83" t="s">
        <v>75</v>
      </c>
      <c r="K4640" s="59" t="str">
        <f t="shared" si="1720"/>
        <v>notmandatory</v>
      </c>
      <c r="L4640" s="83"/>
      <c r="M4640" s="59" t="str">
        <f t="shared" si="1721"/>
        <v>notmandatorybuyernosupplier</v>
      </c>
      <c r="N4640" s="24"/>
      <c r="O4640" s="59" t="str">
        <f t="shared" si="1719"/>
        <v>country not in scope for buyer, no need to review</v>
      </c>
    </row>
    <row r="4641" spans="1:15" ht="14.4" x14ac:dyDescent="0.25">
      <c r="A4641" s="76" t="s">
        <v>93</v>
      </c>
      <c r="B4641" s="76" t="str">
        <f>VLOOKUP(A4641,'Buyer Countries '!$B$2:$C$301,2,FALSE)</f>
        <v>no</v>
      </c>
      <c r="C4641" s="76" t="str">
        <f>VLOOKUP(A4641,'Supplier Countries'!$B$2:$D$301,3,FALSE)</f>
        <v>no</v>
      </c>
      <c r="D4641" s="76" t="str">
        <f t="shared" si="1716"/>
        <v>no</v>
      </c>
      <c r="E4641" s="76" t="str">
        <f t="shared" si="1722"/>
        <v>not applicable</v>
      </c>
      <c r="F4641" s="9" t="s">
        <v>132</v>
      </c>
      <c r="G4641" s="10" t="s">
        <v>293</v>
      </c>
      <c r="H4641" s="10"/>
      <c r="I4641" s="11"/>
      <c r="J4641" s="21"/>
      <c r="K4641" s="11"/>
      <c r="L4641" s="21"/>
      <c r="M4641" s="11"/>
      <c r="N4641" s="21"/>
      <c r="O4641" s="11"/>
    </row>
    <row r="4642" spans="1:15" ht="14.4" x14ac:dyDescent="0.25">
      <c r="A4642" s="76" t="s">
        <v>93</v>
      </c>
      <c r="B4642" s="76" t="str">
        <f>VLOOKUP(A4642,'Buyer Countries '!$B$2:$C$301,2,FALSE)</f>
        <v>no</v>
      </c>
      <c r="C4642" s="76" t="str">
        <f>VLOOKUP(A4642,'Supplier Countries'!$B$2:$D$301,3,FALSE)</f>
        <v>no</v>
      </c>
      <c r="D4642" s="76" t="str">
        <f t="shared" si="1716"/>
        <v>no</v>
      </c>
      <c r="E4642" s="76" t="str">
        <f t="shared" si="1722"/>
        <v>not applicable</v>
      </c>
      <c r="F4642" s="8" t="s">
        <v>294</v>
      </c>
      <c r="G4642" s="7" t="s">
        <v>295</v>
      </c>
      <c r="H4642" s="5"/>
      <c r="I4642" s="7" t="s">
        <v>142</v>
      </c>
      <c r="J4642" s="83" t="s">
        <v>72</v>
      </c>
      <c r="K4642" s="59" t="str">
        <f>IF(I4642="Mandatory","mandatory","notmandatory")</f>
        <v>notmandatory</v>
      </c>
      <c r="L4642" s="83"/>
      <c r="M4642" s="59" t="str">
        <f t="shared" ref="M4642:M4644" si="1723">K4642&amp;"buyer"&amp;J4642&amp;"supplier"&amp;L4642</f>
        <v>notmandatorybuyeryessupplier</v>
      </c>
      <c r="N4642" s="24" t="s">
        <v>296</v>
      </c>
      <c r="O4642" s="59" t="str">
        <f t="shared" ref="O4642:O4644" si="1724">IF(D4642="noyes","country not in scope for buyer, contact buyer",
IF(D4642="no","country not in scope for buyer, no need to review",
IF(D4642="nono","country not in scope for buyer and supplier no need to review",
IF(D4642="yesno","country not in scope for supplier no need to review",
IF(M4642="notmandatorybuyeryessupplierno","can buyer relax rule in SBN or ERP to accept invoice without this, if not provide data on PDF, if not move to Portal invoice",
IF(M4642="mandatorybuyeryessupplierno","SAP business network requires this information, provide it or move to Portal invoice",IF(M4642="mandatorybuyeryessupplier","SAP Business Network requires this information, provide it or move to Portal invoice",
IF(M4642="notmandatorybuyeryessupplier","can you provide data on invoice? Answer in column L by Yes or No",
IF(M4642="notmandatorybuyernosupplieryes","data not required set dropdown to blank in column L",
IF(M4642="notmandatorybuyersupplieryes","data not required set dropdown to blank in column L","good job, perfect match!"))))))))))</f>
        <v>country not in scope for buyer, no need to review</v>
      </c>
    </row>
    <row r="4643" spans="1:15" ht="43.2" x14ac:dyDescent="0.25">
      <c r="A4643" s="76" t="s">
        <v>93</v>
      </c>
      <c r="B4643" s="76" t="str">
        <f>VLOOKUP(A4643,'Buyer Countries '!$B$2:$C$301,2,FALSE)</f>
        <v>no</v>
      </c>
      <c r="C4643" s="76" t="str">
        <f>VLOOKUP(A4643,'Supplier Countries'!$B$2:$D$301,3,FALSE)</f>
        <v>no</v>
      </c>
      <c r="D4643" s="76" t="str">
        <f t="shared" si="1716"/>
        <v>no</v>
      </c>
      <c r="E4643" s="76" t="str">
        <f t="shared" si="1722"/>
        <v>not applicable</v>
      </c>
      <c r="F4643" s="8" t="s">
        <v>297</v>
      </c>
      <c r="G4643" s="7" t="s">
        <v>298</v>
      </c>
      <c r="H4643" s="5"/>
      <c r="I4643" s="7" t="s">
        <v>142</v>
      </c>
      <c r="J4643" s="83" t="s">
        <v>75</v>
      </c>
      <c r="K4643" s="59" t="str">
        <f>IF(I4643="Mandatory","mandatory","notmandatory")</f>
        <v>notmandatory</v>
      </c>
      <c r="L4643" s="83"/>
      <c r="M4643" s="59" t="str">
        <f t="shared" si="1723"/>
        <v>notmandatorybuyernosupplier</v>
      </c>
      <c r="N4643" s="24" t="s">
        <v>299</v>
      </c>
      <c r="O4643" s="59" t="str">
        <f t="shared" si="1724"/>
        <v>country not in scope for buyer, no need to review</v>
      </c>
    </row>
    <row r="4644" spans="1:15" ht="14.4" x14ac:dyDescent="0.25">
      <c r="A4644" s="76" t="s">
        <v>93</v>
      </c>
      <c r="B4644" s="76" t="str">
        <f>VLOOKUP(A4644,'Buyer Countries '!$B$2:$C$301,2,FALSE)</f>
        <v>no</v>
      </c>
      <c r="C4644" s="76" t="str">
        <f>VLOOKUP(A4644,'Supplier Countries'!$B$2:$D$301,3,FALSE)</f>
        <v>no</v>
      </c>
      <c r="D4644" s="76" t="str">
        <f t="shared" si="1716"/>
        <v>no</v>
      </c>
      <c r="E4644" s="76" t="str">
        <f t="shared" si="1722"/>
        <v>not applicable</v>
      </c>
      <c r="F4644" s="8" t="s">
        <v>300</v>
      </c>
      <c r="G4644" s="7" t="s">
        <v>301</v>
      </c>
      <c r="H4644" s="5"/>
      <c r="I4644" s="7" t="s">
        <v>138</v>
      </c>
      <c r="J4644" s="83" t="s">
        <v>75</v>
      </c>
      <c r="K4644" s="59" t="str">
        <f>IF(I4644="Mandatory","mandatory","notmandatory")</f>
        <v>notmandatory</v>
      </c>
      <c r="L4644" s="83"/>
      <c r="M4644" s="59" t="str">
        <f t="shared" si="1723"/>
        <v>notmandatorybuyernosupplier</v>
      </c>
      <c r="N4644" s="24" t="s">
        <v>296</v>
      </c>
      <c r="O4644" s="59" t="str">
        <f t="shared" si="1724"/>
        <v>country not in scope for buyer, no need to review</v>
      </c>
    </row>
    <row r="4645" spans="1:15" ht="14.4" x14ac:dyDescent="0.25">
      <c r="A4645" s="76" t="s">
        <v>93</v>
      </c>
      <c r="B4645" s="76" t="str">
        <f>VLOOKUP(A4645,'Buyer Countries '!$B$2:$C$301,2,FALSE)</f>
        <v>no</v>
      </c>
      <c r="C4645" s="76" t="str">
        <f>VLOOKUP(A4645,'Supplier Countries'!$B$2:$D$301,3,FALSE)</f>
        <v>no</v>
      </c>
      <c r="D4645" s="76" t="str">
        <f t="shared" si="1716"/>
        <v>no</v>
      </c>
      <c r="E4645" s="76" t="str">
        <f t="shared" si="1722"/>
        <v>not applicable</v>
      </c>
      <c r="F4645" s="9" t="s">
        <v>132</v>
      </c>
      <c r="G4645" s="10" t="s">
        <v>302</v>
      </c>
      <c r="H4645" s="21"/>
      <c r="I4645" s="11"/>
      <c r="J4645" s="21" t="s">
        <v>134</v>
      </c>
      <c r="K4645" s="11"/>
      <c r="L4645" s="21"/>
      <c r="M4645" s="11"/>
      <c r="N4645" s="21"/>
      <c r="O4645" s="11"/>
    </row>
    <row r="4646" spans="1:15" ht="28.8" x14ac:dyDescent="0.25">
      <c r="A4646" s="76" t="s">
        <v>93</v>
      </c>
      <c r="B4646" s="76" t="str">
        <f>VLOOKUP(A4646,'Buyer Countries '!$B$2:$C$301,2,FALSE)</f>
        <v>no</v>
      </c>
      <c r="C4646" s="76" t="str">
        <f>VLOOKUP(A4646,'Supplier Countries'!$B$2:$D$301,3,FALSE)</f>
        <v>no</v>
      </c>
      <c r="D4646" s="76" t="str">
        <f t="shared" si="1716"/>
        <v>no</v>
      </c>
      <c r="E4646" s="76" t="str">
        <f t="shared" si="1722"/>
        <v>not applicable</v>
      </c>
      <c r="F4646" s="8" t="s">
        <v>303</v>
      </c>
      <c r="G4646" s="7" t="s">
        <v>304</v>
      </c>
      <c r="H4646" s="5" t="s">
        <v>305</v>
      </c>
      <c r="I4646" s="7" t="s">
        <v>138</v>
      </c>
      <c r="J4646" s="83" t="s">
        <v>75</v>
      </c>
      <c r="K4646" s="59" t="str">
        <f>IF(I4646="Mandatory","mandatory","notmandatory")</f>
        <v>notmandatory</v>
      </c>
      <c r="L4646" s="83"/>
      <c r="M4646" s="59" t="str">
        <f t="shared" ref="M4646" si="1725">K4646&amp;"buyer"&amp;J4646&amp;"supplier"&amp;L4646</f>
        <v>notmandatorybuyernosupplier</v>
      </c>
      <c r="N4646" s="24"/>
      <c r="O4646" s="59" t="str">
        <f t="shared" ref="O4646" si="1726">IF(D4646="noyes","country not in scope for buyer, contact buyer",
IF(D4646="no","country not in scope for buyer, no need to review",
IF(D4646="nono","country not in scope for buyer and supplier no need to review",
IF(D4646="yesno","country not in scope for supplier no need to review",
IF(M4646="notmandatorybuyeryessupplierno","can buyer relax rule in SBN or ERP to accept invoice without this, if not provide data on PDF, if not move to Portal invoice",
IF(M4646="mandatorybuyeryessupplierno","SAP business network requires this information, provide it or move to Portal invoice",IF(M4646="mandatorybuyeryessupplier","SAP Business Network requires this information, provide it or move to Portal invoice",
IF(M4646="notmandatorybuyeryessupplier","can you provide data on invoice? Answer in column L by Yes or No",
IF(M4646="notmandatorybuyernosupplieryes","data not required set dropdown to blank in column L",
IF(M4646="notmandatorybuyersupplieryes","data not required set dropdown to blank in column L","good job, perfect match!"))))))))))</f>
        <v>country not in scope for buyer, no need to review</v>
      </c>
    </row>
    <row r="4647" spans="1:15" ht="14.4" x14ac:dyDescent="0.25">
      <c r="A4647" s="76" t="s">
        <v>93</v>
      </c>
      <c r="B4647" s="76" t="str">
        <f>VLOOKUP(A4647,'Buyer Countries '!$B$2:$C$301,2,FALSE)</f>
        <v>no</v>
      </c>
      <c r="C4647" s="76" t="str">
        <f>VLOOKUP(A4647,'Supplier Countries'!$B$2:$D$301,3,FALSE)</f>
        <v>no</v>
      </c>
      <c r="D4647" s="76" t="str">
        <f t="shared" si="1716"/>
        <v>no</v>
      </c>
      <c r="E4647" s="76" t="str">
        <f t="shared" si="1722"/>
        <v>not applicable</v>
      </c>
      <c r="F4647" s="9" t="s">
        <v>132</v>
      </c>
      <c r="G4647" s="10" t="s">
        <v>306</v>
      </c>
      <c r="H4647" s="21"/>
      <c r="I4647" s="11"/>
      <c r="J4647" s="21" t="s">
        <v>134</v>
      </c>
      <c r="K4647" s="11"/>
      <c r="L4647" s="21"/>
      <c r="M4647" s="11"/>
      <c r="N4647" s="21"/>
      <c r="O4647" s="11"/>
    </row>
    <row r="4648" spans="1:15" ht="28.8" x14ac:dyDescent="0.25">
      <c r="A4648" s="76" t="s">
        <v>93</v>
      </c>
      <c r="B4648" s="76" t="str">
        <f>VLOOKUP(A4648,'Buyer Countries '!$B$2:$C$301,2,FALSE)</f>
        <v>no</v>
      </c>
      <c r="C4648" s="76" t="str">
        <f>VLOOKUP(A4648,'Supplier Countries'!$B$2:$D$301,3,FALSE)</f>
        <v>no</v>
      </c>
      <c r="D4648" s="76" t="str">
        <f t="shared" si="1716"/>
        <v>no</v>
      </c>
      <c r="E4648" s="76" t="str">
        <f t="shared" si="1722"/>
        <v>not applicable</v>
      </c>
      <c r="F4648" s="8" t="s">
        <v>307</v>
      </c>
      <c r="G4648" s="7" t="s">
        <v>308</v>
      </c>
      <c r="H4648" s="5" t="s">
        <v>309</v>
      </c>
      <c r="I4648" s="7" t="s">
        <v>138</v>
      </c>
      <c r="J4648" s="83" t="s">
        <v>75</v>
      </c>
      <c r="K4648" s="59" t="str">
        <f>IF(I4648="Mandatory","mandatory","notmandatory")</f>
        <v>notmandatory</v>
      </c>
      <c r="L4648" s="83"/>
      <c r="M4648" s="59" t="str">
        <f t="shared" ref="M4648" si="1727">K4648&amp;"buyer"&amp;J4648&amp;"supplier"&amp;L4648</f>
        <v>notmandatorybuyernosupplier</v>
      </c>
      <c r="N4648" s="24"/>
      <c r="O4648" s="59" t="str">
        <f t="shared" ref="O4648" si="1728">IF(D4648="noyes","country not in scope for buyer, contact buyer",
IF(D4648="no","country not in scope for buyer, no need to review",
IF(D4648="nono","country not in scope for buyer and supplier no need to review",
IF(D4648="yesno","country not in scope for supplier no need to review",
IF(M4648="notmandatorybuyeryessupplierno","can buyer relax rule in SBN or ERP to accept invoice without this, if not provide data on PDF, if not move to Portal invoice",
IF(M4648="mandatorybuyeryessupplierno","SAP business network requires this information, provide it or move to Portal invoice",IF(M4648="mandatorybuyeryessupplier","SAP Business Network requires this information, provide it or move to Portal invoice",
IF(M4648="notmandatorybuyeryessupplier","can you provide data on invoice? Answer in column L by Yes or No",
IF(M4648="notmandatorybuyernosupplieryes","data not required set dropdown to blank in column L",
IF(M4648="notmandatorybuyersupplieryes","data not required set dropdown to blank in column L","good job, perfect match!"))))))))))</f>
        <v>country not in scope for buyer, no need to review</v>
      </c>
    </row>
    <row r="4649" spans="1:15" ht="14.4" x14ac:dyDescent="0.25">
      <c r="A4649" s="76" t="s">
        <v>93</v>
      </c>
      <c r="B4649" s="76" t="str">
        <f>VLOOKUP(A4649,'Buyer Countries '!$B$2:$C$301,2,FALSE)</f>
        <v>no</v>
      </c>
      <c r="C4649" s="76" t="str">
        <f>VLOOKUP(A4649,'Supplier Countries'!$B$2:$D$301,3,FALSE)</f>
        <v>no</v>
      </c>
      <c r="D4649" s="76" t="str">
        <f t="shared" si="1716"/>
        <v>no</v>
      </c>
      <c r="E4649" s="76" t="str">
        <f t="shared" si="1722"/>
        <v>not applicable</v>
      </c>
      <c r="F4649" s="9" t="s">
        <v>132</v>
      </c>
      <c r="G4649" s="10" t="s">
        <v>310</v>
      </c>
      <c r="H4649" s="10"/>
      <c r="I4649" s="11"/>
      <c r="J4649" s="21" t="s">
        <v>134</v>
      </c>
      <c r="K4649" s="11"/>
      <c r="L4649" s="21"/>
      <c r="M4649" s="11"/>
      <c r="N4649" s="21"/>
      <c r="O4649" s="11"/>
    </row>
    <row r="4650" spans="1:15" ht="144" x14ac:dyDescent="0.25">
      <c r="A4650" s="76" t="s">
        <v>93</v>
      </c>
      <c r="B4650" s="76" t="str">
        <f>VLOOKUP(A4650,'Buyer Countries '!$B$2:$C$301,2,FALSE)</f>
        <v>no</v>
      </c>
      <c r="C4650" s="76" t="str">
        <f>VLOOKUP(A4650,'Supplier Countries'!$B$2:$D$301,3,FALSE)</f>
        <v>no</v>
      </c>
      <c r="D4650" s="76" t="str">
        <f t="shared" si="1716"/>
        <v>no</v>
      </c>
      <c r="E4650" s="76" t="str">
        <f t="shared" si="1722"/>
        <v>not applicable</v>
      </c>
      <c r="F4650" s="8" t="s">
        <v>311</v>
      </c>
      <c r="G4650" s="7" t="s">
        <v>312</v>
      </c>
      <c r="H4650" s="5" t="s">
        <v>313</v>
      </c>
      <c r="I4650" s="7" t="s">
        <v>138</v>
      </c>
      <c r="J4650" s="83" t="s">
        <v>75</v>
      </c>
      <c r="K4650" s="59" t="str">
        <f>IF(I4650="Mandatory","mandatory","notmandatory")</f>
        <v>notmandatory</v>
      </c>
      <c r="L4650" s="83"/>
      <c r="M4650" s="59" t="str">
        <f t="shared" ref="M4650:M4654" si="1729">K4650&amp;"buyer"&amp;J4650&amp;"supplier"&amp;L4650</f>
        <v>notmandatorybuyernosupplier</v>
      </c>
      <c r="N4650" s="24"/>
      <c r="O4650" s="59" t="str">
        <f t="shared" ref="O4650:O4654" si="1730">IF(D4650="noyes","country not in scope for buyer, contact buyer",
IF(D4650="no","country not in scope for buyer, no need to review",
IF(D4650="nono","country not in scope for buyer and supplier no need to review",
IF(D4650="yesno","country not in scope for supplier no need to review",
IF(M4650="notmandatorybuyeryessupplierno","can buyer relax rule in SBN or ERP to accept invoice without this, if not provide data on PDF, if not move to Portal invoice",
IF(M4650="mandatorybuyeryessupplierno","SAP business network requires this information, provide it or move to Portal invoice",IF(M4650="mandatorybuyeryessupplier","SAP Business Network requires this information, provide it or move to Portal invoice",
IF(M4650="notmandatorybuyeryessupplier","can you provide data on invoice? Answer in column L by Yes or No",
IF(M4650="notmandatorybuyernosupplieryes","data not required set dropdown to blank in column L",
IF(M4650="notmandatorybuyersupplieryes","data not required set dropdown to blank in column L","good job, perfect match!"))))))))))</f>
        <v>country not in scope for buyer, no need to review</v>
      </c>
    </row>
    <row r="4651" spans="1:15" ht="14.4" x14ac:dyDescent="0.25">
      <c r="A4651" s="76" t="s">
        <v>93</v>
      </c>
      <c r="B4651" s="76" t="str">
        <f>VLOOKUP(A4651,'Buyer Countries '!$B$2:$C$301,2,FALSE)</f>
        <v>no</v>
      </c>
      <c r="C4651" s="76" t="str">
        <f>VLOOKUP(A4651,'Supplier Countries'!$B$2:$D$301,3,FALSE)</f>
        <v>no</v>
      </c>
      <c r="D4651" s="76" t="str">
        <f t="shared" si="1716"/>
        <v>no</v>
      </c>
      <c r="E4651" s="76" t="str">
        <f t="shared" si="1722"/>
        <v>not applicable</v>
      </c>
      <c r="F4651" s="8" t="s">
        <v>314</v>
      </c>
      <c r="G4651" s="7" t="s">
        <v>315</v>
      </c>
      <c r="H4651" s="5"/>
      <c r="I4651" s="7" t="s">
        <v>142</v>
      </c>
      <c r="J4651" s="83" t="s">
        <v>75</v>
      </c>
      <c r="K4651" s="59" t="str">
        <f>IF(I4651="Mandatory","mandatory","notmandatory")</f>
        <v>notmandatory</v>
      </c>
      <c r="L4651" s="83"/>
      <c r="M4651" s="59" t="str">
        <f t="shared" si="1729"/>
        <v>notmandatorybuyernosupplier</v>
      </c>
      <c r="N4651" s="24"/>
      <c r="O4651" s="59" t="str">
        <f t="shared" si="1730"/>
        <v>country not in scope for buyer, no need to review</v>
      </c>
    </row>
    <row r="4652" spans="1:15" ht="14.4" x14ac:dyDescent="0.25">
      <c r="A4652" s="76" t="s">
        <v>93</v>
      </c>
      <c r="B4652" s="76" t="str">
        <f>VLOOKUP(A4652,'Buyer Countries '!$B$2:$C$301,2,FALSE)</f>
        <v>no</v>
      </c>
      <c r="C4652" s="76" t="str">
        <f>VLOOKUP(A4652,'Supplier Countries'!$B$2:$D$301,3,FALSE)</f>
        <v>no</v>
      </c>
      <c r="D4652" s="76" t="str">
        <f t="shared" si="1716"/>
        <v>no</v>
      </c>
      <c r="E4652" s="76" t="str">
        <f t="shared" si="1722"/>
        <v>not applicable</v>
      </c>
      <c r="F4652" s="8" t="s">
        <v>316</v>
      </c>
      <c r="G4652" s="7" t="s">
        <v>317</v>
      </c>
      <c r="H4652" s="5"/>
      <c r="I4652" s="7" t="s">
        <v>138</v>
      </c>
      <c r="J4652" s="83" t="s">
        <v>75</v>
      </c>
      <c r="K4652" s="59" t="str">
        <f>IF(I4652="Mandatory","mandatory","notmandatory")</f>
        <v>notmandatory</v>
      </c>
      <c r="L4652" s="83"/>
      <c r="M4652" s="59" t="str">
        <f t="shared" si="1729"/>
        <v>notmandatorybuyernosupplier</v>
      </c>
      <c r="N4652" s="24"/>
      <c r="O4652" s="59" t="str">
        <f t="shared" si="1730"/>
        <v>country not in scope for buyer, no need to review</v>
      </c>
    </row>
    <row r="4653" spans="1:15" ht="14.4" x14ac:dyDescent="0.25">
      <c r="A4653" s="76" t="s">
        <v>93</v>
      </c>
      <c r="B4653" s="76" t="str">
        <f>VLOOKUP(A4653,'Buyer Countries '!$B$2:$C$301,2,FALSE)</f>
        <v>no</v>
      </c>
      <c r="C4653" s="76" t="str">
        <f>VLOOKUP(A4653,'Supplier Countries'!$B$2:$D$301,3,FALSE)</f>
        <v>no</v>
      </c>
      <c r="D4653" s="76" t="str">
        <f t="shared" si="1716"/>
        <v>no</v>
      </c>
      <c r="E4653" s="76" t="str">
        <f t="shared" si="1722"/>
        <v>not applicable</v>
      </c>
      <c r="F4653" s="8" t="s">
        <v>318</v>
      </c>
      <c r="G4653" s="7" t="s">
        <v>319</v>
      </c>
      <c r="H4653" s="5"/>
      <c r="I4653" s="7" t="s">
        <v>138</v>
      </c>
      <c r="J4653" s="83" t="s">
        <v>75</v>
      </c>
      <c r="K4653" s="59" t="str">
        <f>IF(I4653="Mandatory","mandatory","notmandatory")</f>
        <v>notmandatory</v>
      </c>
      <c r="L4653" s="83"/>
      <c r="M4653" s="59" t="str">
        <f t="shared" si="1729"/>
        <v>notmandatorybuyernosupplier</v>
      </c>
      <c r="N4653" s="24"/>
      <c r="O4653" s="59" t="str">
        <f t="shared" si="1730"/>
        <v>country not in scope for buyer, no need to review</v>
      </c>
    </row>
    <row r="4654" spans="1:15" ht="158.4" x14ac:dyDescent="0.25">
      <c r="A4654" s="76" t="s">
        <v>93</v>
      </c>
      <c r="B4654" s="76" t="str">
        <f>VLOOKUP(A4654,'Buyer Countries '!$B$2:$C$301,2,FALSE)</f>
        <v>no</v>
      </c>
      <c r="C4654" s="76" t="str">
        <f>VLOOKUP(A4654,'Supplier Countries'!$B$2:$D$301,3,FALSE)</f>
        <v>no</v>
      </c>
      <c r="D4654" s="76" t="str">
        <f t="shared" si="1716"/>
        <v>no</v>
      </c>
      <c r="E4654" s="76" t="str">
        <f t="shared" si="1722"/>
        <v>not applicable</v>
      </c>
      <c r="F4654" s="8" t="s">
        <v>320</v>
      </c>
      <c r="G4654" s="7" t="s">
        <v>321</v>
      </c>
      <c r="H4654" s="5" t="s">
        <v>322</v>
      </c>
      <c r="I4654" s="7" t="s">
        <v>138</v>
      </c>
      <c r="J4654" s="83" t="s">
        <v>75</v>
      </c>
      <c r="K4654" s="59" t="str">
        <f>IF(I4654="Mandatory","mandatory","notmandatory")</f>
        <v>notmandatory</v>
      </c>
      <c r="L4654" s="83"/>
      <c r="M4654" s="59" t="str">
        <f t="shared" si="1729"/>
        <v>notmandatorybuyernosupplier</v>
      </c>
      <c r="N4654" s="24"/>
      <c r="O4654" s="59" t="str">
        <f t="shared" si="1730"/>
        <v>country not in scope for buyer, no need to review</v>
      </c>
    </row>
    <row r="4655" spans="1:15" ht="14.4" x14ac:dyDescent="0.25">
      <c r="A4655" s="76" t="s">
        <v>93</v>
      </c>
      <c r="B4655" s="76" t="str">
        <f>VLOOKUP(A4655,'Buyer Countries '!$B$2:$C$301,2,FALSE)</f>
        <v>no</v>
      </c>
      <c r="C4655" s="76" t="str">
        <f>VLOOKUP(A4655,'Supplier Countries'!$B$2:$D$301,3,FALSE)</f>
        <v>no</v>
      </c>
      <c r="D4655" s="76" t="str">
        <f t="shared" si="1716"/>
        <v>no</v>
      </c>
      <c r="E4655" s="76" t="str">
        <f t="shared" si="1722"/>
        <v>not applicable</v>
      </c>
      <c r="F4655" s="9" t="s">
        <v>132</v>
      </c>
      <c r="G4655" s="10" t="s">
        <v>323</v>
      </c>
      <c r="H4655" s="10"/>
      <c r="I4655" s="11"/>
      <c r="J4655" s="21" t="s">
        <v>134</v>
      </c>
      <c r="K4655" s="11"/>
      <c r="L4655" s="21"/>
      <c r="M4655" s="11"/>
      <c r="N4655" s="21"/>
      <c r="O4655" s="11"/>
    </row>
    <row r="4656" spans="1:15" ht="14.4" x14ac:dyDescent="0.25">
      <c r="A4656" s="76" t="s">
        <v>93</v>
      </c>
      <c r="B4656" s="76" t="str">
        <f>VLOOKUP(A4656,'Buyer Countries '!$B$2:$C$301,2,FALSE)</f>
        <v>no</v>
      </c>
      <c r="C4656" s="76" t="str">
        <f>VLOOKUP(A4656,'Supplier Countries'!$B$2:$D$301,3,FALSE)</f>
        <v>no</v>
      </c>
      <c r="D4656" s="76" t="str">
        <f t="shared" si="1716"/>
        <v>no</v>
      </c>
      <c r="E4656" s="76" t="str">
        <f t="shared" si="1722"/>
        <v>not applicable</v>
      </c>
      <c r="F4656" s="8" t="s">
        <v>324</v>
      </c>
      <c r="G4656" s="7" t="s">
        <v>325</v>
      </c>
      <c r="H4656" s="5" t="s">
        <v>326</v>
      </c>
      <c r="I4656" s="7" t="s">
        <v>138</v>
      </c>
      <c r="J4656" s="83" t="s">
        <v>72</v>
      </c>
      <c r="K4656" s="59" t="str">
        <f>IF(I4656="Mandatory","mandatory","notmandatory")</f>
        <v>notmandatory</v>
      </c>
      <c r="L4656" s="83"/>
      <c r="M4656" s="59" t="str">
        <f t="shared" ref="M4656:M4662" si="1731">K4656&amp;"buyer"&amp;J4656&amp;"supplier"&amp;L4656</f>
        <v>notmandatorybuyeryessupplier</v>
      </c>
      <c r="N4656" s="24" t="s">
        <v>327</v>
      </c>
      <c r="O4656" s="59" t="str">
        <f t="shared" ref="O4656:O4662" si="1732">IF(D4656="noyes","country not in scope for buyer, contact buyer",
IF(D4656="no","country not in scope for buyer, no need to review",
IF(D4656="nono","country not in scope for buyer and supplier no need to review",
IF(D4656="yesno","country not in scope for supplier no need to review",
IF(M4656="notmandatorybuyeryessupplierno","can buyer relax rule in SBN or ERP to accept invoice without this, if not provide data on PDF, if not move to Portal invoice",
IF(M4656="mandatorybuyeryessupplierno","SAP business network requires this information, provide it or move to Portal invoice",IF(M4656="mandatorybuyeryessupplier","SAP Business Network requires this information, provide it or move to Portal invoice",
IF(M4656="notmandatorybuyeryessupplier","can you provide data on invoice? Answer in column L by Yes or No",
IF(M4656="notmandatorybuyernosupplieryes","data not required set dropdown to blank in column L",
IF(M4656="notmandatorybuyersupplieryes","data not required set dropdown to blank in column L","good job, perfect match!"))))))))))</f>
        <v>country not in scope for buyer, no need to review</v>
      </c>
    </row>
    <row r="4657" spans="1:25" ht="28.8" x14ac:dyDescent="0.25">
      <c r="A4657" s="76" t="s">
        <v>93</v>
      </c>
      <c r="B4657" s="76" t="str">
        <f>VLOOKUP(A4657,'Buyer Countries '!$B$2:$C$301,2,FALSE)</f>
        <v>no</v>
      </c>
      <c r="C4657" s="76" t="str">
        <f>VLOOKUP(A4657,'Supplier Countries'!$B$2:$D$301,3,FALSE)</f>
        <v>no</v>
      </c>
      <c r="D4657" s="76" t="str">
        <f t="shared" si="1716"/>
        <v>no</v>
      </c>
      <c r="E4657" s="76" t="str">
        <f t="shared" si="1722"/>
        <v>not applicable</v>
      </c>
      <c r="F4657" s="8" t="s">
        <v>328</v>
      </c>
      <c r="G4657" s="7" t="s">
        <v>329</v>
      </c>
      <c r="H4657" s="5" t="s">
        <v>330</v>
      </c>
      <c r="I4657" s="7" t="s">
        <v>138</v>
      </c>
      <c r="J4657" s="83" t="s">
        <v>72</v>
      </c>
      <c r="K4657" s="59" t="str">
        <f>IF(I4657="Mandatory","mandatory","notmandatory")</f>
        <v>notmandatory</v>
      </c>
      <c r="L4657" s="83"/>
      <c r="M4657" s="59" t="str">
        <f t="shared" si="1731"/>
        <v>notmandatorybuyeryessupplier</v>
      </c>
      <c r="N4657" s="24" t="s">
        <v>327</v>
      </c>
      <c r="O4657" s="59" t="str">
        <f t="shared" si="1732"/>
        <v>country not in scope for buyer, no need to review</v>
      </c>
    </row>
    <row r="4658" spans="1:25" s="82" customFormat="1" ht="28.8" x14ac:dyDescent="0.25">
      <c r="A4658" s="22" t="s">
        <v>93</v>
      </c>
      <c r="B4658" s="76" t="str">
        <f>VLOOKUP(A4658,'Buyer Countries '!$B$2:$C$301,2,FALSE)</f>
        <v>no</v>
      </c>
      <c r="C4658" s="76" t="str">
        <f>VLOOKUP(A4658,'Supplier Countries'!$B$2:$D$301,3,FALSE)</f>
        <v>no</v>
      </c>
      <c r="D4658" s="76" t="str">
        <f t="shared" si="1716"/>
        <v>no</v>
      </c>
      <c r="E4658" s="76" t="str">
        <f t="shared" si="1722"/>
        <v>not applicable</v>
      </c>
      <c r="F4658" s="8" t="s">
        <v>331</v>
      </c>
      <c r="G4658" s="7" t="s">
        <v>332</v>
      </c>
      <c r="H4658" s="5" t="s">
        <v>333</v>
      </c>
      <c r="I4658" s="7" t="s">
        <v>138</v>
      </c>
      <c r="J4658" s="83" t="s">
        <v>72</v>
      </c>
      <c r="K4658" s="59" t="str">
        <f t="shared" ref="K4658" si="1733">IF(I4658="Mandatory","mandatory","notmandatory")</f>
        <v>notmandatory</v>
      </c>
      <c r="L4658" s="83"/>
      <c r="M4658" s="59" t="str">
        <f t="shared" si="1731"/>
        <v>notmandatorybuyeryessupplier</v>
      </c>
      <c r="N4658" s="24" t="s">
        <v>327</v>
      </c>
      <c r="O4658" s="59" t="str">
        <f t="shared" si="1732"/>
        <v>country not in scope for buyer, no need to review</v>
      </c>
      <c r="P4658"/>
      <c r="Q4658"/>
      <c r="R4658"/>
      <c r="S4658"/>
      <c r="T4658"/>
      <c r="U4658"/>
      <c r="V4658"/>
      <c r="W4658"/>
      <c r="X4658"/>
      <c r="Y4658"/>
    </row>
    <row r="4659" spans="1:25" ht="28.8" x14ac:dyDescent="0.25">
      <c r="A4659" s="76" t="s">
        <v>93</v>
      </c>
      <c r="B4659" s="76" t="str">
        <f>VLOOKUP(A4659,'Buyer Countries '!$B$2:$C$301,2,FALSE)</f>
        <v>no</v>
      </c>
      <c r="C4659" s="76" t="str">
        <f>VLOOKUP(A4659,'Supplier Countries'!$B$2:$D$301,3,FALSE)</f>
        <v>no</v>
      </c>
      <c r="D4659" s="76" t="str">
        <f t="shared" si="1716"/>
        <v>no</v>
      </c>
      <c r="E4659" s="76" t="str">
        <f t="shared" si="1722"/>
        <v>not applicable</v>
      </c>
      <c r="F4659" s="8" t="s">
        <v>334</v>
      </c>
      <c r="G4659" s="7" t="s">
        <v>335</v>
      </c>
      <c r="H4659" s="5"/>
      <c r="I4659" s="7" t="s">
        <v>138</v>
      </c>
      <c r="J4659" s="83" t="s">
        <v>75</v>
      </c>
      <c r="K4659" s="59" t="str">
        <f>IF(I4659="Mandatory","mandatory","notmandatory")</f>
        <v>notmandatory</v>
      </c>
      <c r="L4659" s="83"/>
      <c r="M4659" s="59" t="str">
        <f t="shared" si="1731"/>
        <v>notmandatorybuyernosupplier</v>
      </c>
      <c r="N4659" s="24" t="s">
        <v>336</v>
      </c>
      <c r="O4659" s="59" t="str">
        <f t="shared" si="1732"/>
        <v>country not in scope for buyer, no need to review</v>
      </c>
    </row>
    <row r="4660" spans="1:25" ht="14.4" x14ac:dyDescent="0.25">
      <c r="A4660" s="76" t="s">
        <v>93</v>
      </c>
      <c r="B4660" s="76" t="str">
        <f>VLOOKUP(A4660,'Buyer Countries '!$B$2:$C$301,2,FALSE)</f>
        <v>no</v>
      </c>
      <c r="C4660" s="76" t="str">
        <f>VLOOKUP(A4660,'Supplier Countries'!$B$2:$D$301,3,FALSE)</f>
        <v>no</v>
      </c>
      <c r="D4660" s="76" t="str">
        <f t="shared" si="1716"/>
        <v>no</v>
      </c>
      <c r="E4660" s="76" t="str">
        <f t="shared" si="1722"/>
        <v>not applicable</v>
      </c>
      <c r="F4660" s="8" t="s">
        <v>337</v>
      </c>
      <c r="G4660" s="7" t="s">
        <v>338</v>
      </c>
      <c r="H4660" s="5" t="s">
        <v>339</v>
      </c>
      <c r="I4660" s="7" t="s">
        <v>138</v>
      </c>
      <c r="J4660" s="83" t="s">
        <v>75</v>
      </c>
      <c r="K4660" s="59" t="str">
        <f>IF(I4660="Mandatory","mandatory","notmandatory")</f>
        <v>notmandatory</v>
      </c>
      <c r="L4660" s="83"/>
      <c r="M4660" s="59" t="str">
        <f t="shared" si="1731"/>
        <v>notmandatorybuyernosupplier</v>
      </c>
      <c r="N4660" s="24"/>
      <c r="O4660" s="59" t="str">
        <f t="shared" si="1732"/>
        <v>country not in scope for buyer, no need to review</v>
      </c>
    </row>
    <row r="4661" spans="1:25" ht="14.4" x14ac:dyDescent="0.25">
      <c r="A4661" s="76" t="s">
        <v>93</v>
      </c>
      <c r="B4661" s="76" t="str">
        <f>VLOOKUP(A4661,'Buyer Countries '!$B$2:$C$301,2,FALSE)</f>
        <v>no</v>
      </c>
      <c r="C4661" s="76" t="str">
        <f>VLOOKUP(A4661,'Supplier Countries'!$B$2:$D$301,3,FALSE)</f>
        <v>no</v>
      </c>
      <c r="D4661" s="76" t="str">
        <f t="shared" si="1716"/>
        <v>no</v>
      </c>
      <c r="E4661" s="76" t="str">
        <f t="shared" si="1722"/>
        <v>not applicable</v>
      </c>
      <c r="F4661" s="8" t="s">
        <v>340</v>
      </c>
      <c r="G4661" s="7" t="s">
        <v>341</v>
      </c>
      <c r="H4661" s="5"/>
      <c r="I4661" s="7" t="s">
        <v>138</v>
      </c>
      <c r="J4661" s="83" t="s">
        <v>75</v>
      </c>
      <c r="K4661" s="59" t="str">
        <f>IF(I4661="Mandatory","mandatory","notmandatory")</f>
        <v>notmandatory</v>
      </c>
      <c r="L4661" s="83"/>
      <c r="M4661" s="59" t="str">
        <f t="shared" si="1731"/>
        <v>notmandatorybuyernosupplier</v>
      </c>
      <c r="N4661" s="24"/>
      <c r="O4661" s="59" t="str">
        <f t="shared" si="1732"/>
        <v>country not in scope for buyer, no need to review</v>
      </c>
    </row>
    <row r="4662" spans="1:25" ht="43.2" x14ac:dyDescent="0.25">
      <c r="A4662" s="76" t="s">
        <v>93</v>
      </c>
      <c r="B4662" s="76" t="str">
        <f>VLOOKUP(A4662,'Buyer Countries '!$B$2:$C$301,2,FALSE)</f>
        <v>no</v>
      </c>
      <c r="C4662" s="76" t="str">
        <f>VLOOKUP(A4662,'Supplier Countries'!$B$2:$D$301,3,FALSE)</f>
        <v>no</v>
      </c>
      <c r="D4662" s="76" t="str">
        <f t="shared" si="1716"/>
        <v>no</v>
      </c>
      <c r="E4662" s="76" t="str">
        <f t="shared" si="1722"/>
        <v>not applicable</v>
      </c>
      <c r="F4662" s="8" t="s">
        <v>342</v>
      </c>
      <c r="G4662" s="7" t="s">
        <v>343</v>
      </c>
      <c r="H4662" s="5" t="s">
        <v>344</v>
      </c>
      <c r="I4662" s="7" t="s">
        <v>138</v>
      </c>
      <c r="J4662" s="83" t="s">
        <v>75</v>
      </c>
      <c r="K4662" s="59" t="str">
        <f>IF(I4662="Mandatory","mandatory","notmandatory")</f>
        <v>notmandatory</v>
      </c>
      <c r="L4662" s="83"/>
      <c r="M4662" s="59" t="str">
        <f t="shared" si="1731"/>
        <v>notmandatorybuyernosupplier</v>
      </c>
      <c r="N4662" s="24" t="s">
        <v>345</v>
      </c>
      <c r="O4662" s="59" t="str">
        <f t="shared" si="1732"/>
        <v>country not in scope for buyer, no need to review</v>
      </c>
    </row>
    <row r="4663" spans="1:25" ht="14.4" x14ac:dyDescent="0.25">
      <c r="A4663" s="76" t="s">
        <v>93</v>
      </c>
      <c r="B4663" s="76" t="str">
        <f>VLOOKUP(A4663,'Buyer Countries '!$B$2:$C$301,2,FALSE)</f>
        <v>no</v>
      </c>
      <c r="C4663" s="76" t="str">
        <f>VLOOKUP(A4663,'Supplier Countries'!$B$2:$D$301,3,FALSE)</f>
        <v>no</v>
      </c>
      <c r="D4663" s="76" t="str">
        <f t="shared" si="1716"/>
        <v>no</v>
      </c>
      <c r="E4663" s="76" t="str">
        <f t="shared" si="1722"/>
        <v>not applicable</v>
      </c>
      <c r="F4663" s="9" t="s">
        <v>132</v>
      </c>
      <c r="G4663" s="10" t="s">
        <v>346</v>
      </c>
      <c r="H4663" s="10"/>
      <c r="I4663" s="11"/>
      <c r="J4663" s="21" t="s">
        <v>134</v>
      </c>
      <c r="K4663" s="11"/>
      <c r="L4663" s="21"/>
      <c r="M4663" s="11"/>
      <c r="N4663" s="21"/>
      <c r="O4663" s="11"/>
    </row>
    <row r="4664" spans="1:25" ht="14.4" x14ac:dyDescent="0.25">
      <c r="A4664" s="76" t="s">
        <v>93</v>
      </c>
      <c r="B4664" s="76" t="str">
        <f>VLOOKUP(A4664,'Buyer Countries '!$B$2:$C$301,2,FALSE)</f>
        <v>no</v>
      </c>
      <c r="C4664" s="76" t="str">
        <f>VLOOKUP(A4664,'Supplier Countries'!$B$2:$D$301,3,FALSE)</f>
        <v>no</v>
      </c>
      <c r="D4664" s="76" t="str">
        <f t="shared" si="1716"/>
        <v>no</v>
      </c>
      <c r="E4664" s="76" t="str">
        <f t="shared" si="1722"/>
        <v>not applicable</v>
      </c>
      <c r="F4664" s="8" t="s">
        <v>347</v>
      </c>
      <c r="G4664" s="7" t="s">
        <v>348</v>
      </c>
      <c r="H4664" s="5"/>
      <c r="I4664" s="7" t="s">
        <v>138</v>
      </c>
      <c r="J4664" s="83" t="s">
        <v>75</v>
      </c>
      <c r="K4664" s="59" t="str">
        <f>IF(I4664="Mandatory","mandatory","notmandatory")</f>
        <v>notmandatory</v>
      </c>
      <c r="L4664" s="83"/>
      <c r="M4664" s="59" t="str">
        <f t="shared" ref="M4664:M4667" si="1734">K4664&amp;"buyer"&amp;J4664&amp;"supplier"&amp;L4664</f>
        <v>notmandatorybuyernosupplier</v>
      </c>
      <c r="N4664" s="24" t="s">
        <v>754</v>
      </c>
      <c r="O4664" s="59" t="str">
        <f t="shared" ref="O4664:O4667" si="1735">IF(D4664="noyes","country not in scope for buyer, contact buyer",
IF(D4664="no","country not in scope for buyer, no need to review",
IF(D4664="nono","country not in scope for buyer and supplier no need to review",
IF(D4664="yesno","country not in scope for supplier no need to review",
IF(M4664="notmandatorybuyeryessupplierno","can buyer relax rule in SBN or ERP to accept invoice without this, if not provide data on PDF, if not move to Portal invoice",
IF(M4664="mandatorybuyeryessupplierno","SAP business network requires this information, provide it or move to Portal invoice",IF(M4664="mandatorybuyeryessupplier","SAP Business Network requires this information, provide it or move to Portal invoice",
IF(M4664="notmandatorybuyeryessupplier","can you provide data on invoice? Answer in column L by Yes or No",
IF(M4664="notmandatorybuyernosupplieryes","data not required set dropdown to blank in column L",
IF(M4664="notmandatorybuyersupplieryes","data not required set dropdown to blank in column L","good job, perfect match!"))))))))))</f>
        <v>country not in scope for buyer, no need to review</v>
      </c>
    </row>
    <row r="4665" spans="1:25" ht="14.4" x14ac:dyDescent="0.25">
      <c r="A4665" s="76" t="s">
        <v>93</v>
      </c>
      <c r="B4665" s="76" t="str">
        <f>VLOOKUP(A4665,'Buyer Countries '!$B$2:$C$301,2,FALSE)</f>
        <v>no</v>
      </c>
      <c r="C4665" s="76" t="str">
        <f>VLOOKUP(A4665,'Supplier Countries'!$B$2:$D$301,3,FALSE)</f>
        <v>no</v>
      </c>
      <c r="D4665" s="76" t="str">
        <f t="shared" si="1716"/>
        <v>no</v>
      </c>
      <c r="E4665" s="76" t="str">
        <f t="shared" si="1722"/>
        <v>not applicable</v>
      </c>
      <c r="F4665" s="8" t="s">
        <v>350</v>
      </c>
      <c r="G4665" s="7" t="s">
        <v>351</v>
      </c>
      <c r="H4665" s="5"/>
      <c r="I4665" s="7" t="s">
        <v>138</v>
      </c>
      <c r="J4665" s="83" t="s">
        <v>75</v>
      </c>
      <c r="K4665" s="59" t="str">
        <f>IF(I4665="Mandatory","mandatory","notmandatory")</f>
        <v>notmandatory</v>
      </c>
      <c r="L4665" s="83"/>
      <c r="M4665" s="59" t="str">
        <f t="shared" si="1734"/>
        <v>notmandatorybuyernosupplier</v>
      </c>
      <c r="N4665" s="24" t="s">
        <v>754</v>
      </c>
      <c r="O4665" s="59" t="str">
        <f t="shared" si="1735"/>
        <v>country not in scope for buyer, no need to review</v>
      </c>
    </row>
    <row r="4666" spans="1:25" ht="14.4" x14ac:dyDescent="0.25">
      <c r="A4666" s="76" t="s">
        <v>93</v>
      </c>
      <c r="B4666" s="76" t="str">
        <f>VLOOKUP(A4666,'Buyer Countries '!$B$2:$C$301,2,FALSE)</f>
        <v>no</v>
      </c>
      <c r="C4666" s="76" t="str">
        <f>VLOOKUP(A4666,'Supplier Countries'!$B$2:$D$301,3,FALSE)</f>
        <v>no</v>
      </c>
      <c r="D4666" s="76" t="str">
        <f t="shared" si="1716"/>
        <v>no</v>
      </c>
      <c r="E4666" s="76" t="str">
        <f t="shared" si="1722"/>
        <v>not applicable</v>
      </c>
      <c r="F4666" s="8" t="s">
        <v>352</v>
      </c>
      <c r="G4666" s="7" t="s">
        <v>353</v>
      </c>
      <c r="H4666" s="5"/>
      <c r="I4666" s="7" t="s">
        <v>138</v>
      </c>
      <c r="J4666" s="83" t="s">
        <v>75</v>
      </c>
      <c r="K4666" s="59" t="str">
        <f>IF(I4666="Mandatory","mandatory","notmandatory")</f>
        <v>notmandatory</v>
      </c>
      <c r="L4666" s="83"/>
      <c r="M4666" s="59" t="str">
        <f t="shared" si="1734"/>
        <v>notmandatorybuyernosupplier</v>
      </c>
      <c r="N4666" s="24" t="s">
        <v>754</v>
      </c>
      <c r="O4666" s="59" t="str">
        <f t="shared" si="1735"/>
        <v>country not in scope for buyer, no need to review</v>
      </c>
    </row>
    <row r="4667" spans="1:25" ht="14.4" x14ac:dyDescent="0.25">
      <c r="A4667" s="76" t="s">
        <v>93</v>
      </c>
      <c r="B4667" s="76" t="str">
        <f>VLOOKUP(A4667,'Buyer Countries '!$B$2:$C$301,2,FALSE)</f>
        <v>no</v>
      </c>
      <c r="C4667" s="76" t="str">
        <f>VLOOKUP(A4667,'Supplier Countries'!$B$2:$D$301,3,FALSE)</f>
        <v>no</v>
      </c>
      <c r="D4667" s="76" t="str">
        <f t="shared" si="1716"/>
        <v>no</v>
      </c>
      <c r="E4667" s="76" t="str">
        <f t="shared" si="1722"/>
        <v>not applicable</v>
      </c>
      <c r="F4667" s="8" t="s">
        <v>354</v>
      </c>
      <c r="G4667" s="7" t="s">
        <v>355</v>
      </c>
      <c r="H4667" s="5"/>
      <c r="I4667" s="7" t="s">
        <v>138</v>
      </c>
      <c r="J4667" s="83" t="s">
        <v>75</v>
      </c>
      <c r="K4667" s="59" t="str">
        <f>IF(I4667="Mandatory","mandatory","notmandatory")</f>
        <v>notmandatory</v>
      </c>
      <c r="L4667" s="83"/>
      <c r="M4667" s="59" t="str">
        <f t="shared" si="1734"/>
        <v>notmandatorybuyernosupplier</v>
      </c>
      <c r="N4667" s="24" t="s">
        <v>754</v>
      </c>
      <c r="O4667" s="59" t="str">
        <f t="shared" si="1735"/>
        <v>country not in scope for buyer, no need to review</v>
      </c>
    </row>
    <row r="4668" spans="1:25" ht="14.4" x14ac:dyDescent="0.25">
      <c r="A4668" s="76" t="s">
        <v>93</v>
      </c>
      <c r="B4668" s="76" t="str">
        <f>VLOOKUP(A4668,'Buyer Countries '!$B$2:$C$301,2,FALSE)</f>
        <v>no</v>
      </c>
      <c r="C4668" s="76" t="str">
        <f>VLOOKUP(A4668,'Supplier Countries'!$B$2:$D$301,3,FALSE)</f>
        <v>no</v>
      </c>
      <c r="D4668" s="76" t="str">
        <f t="shared" si="1716"/>
        <v>no</v>
      </c>
      <c r="E4668" s="76" t="str">
        <f t="shared" si="1722"/>
        <v>not applicable</v>
      </c>
      <c r="F4668" s="9" t="s">
        <v>132</v>
      </c>
      <c r="G4668" s="10" t="s">
        <v>356</v>
      </c>
      <c r="H4668" s="10"/>
      <c r="I4668" s="11"/>
      <c r="J4668" s="21"/>
      <c r="K4668" s="11"/>
      <c r="L4668" s="21"/>
      <c r="M4668" s="11"/>
      <c r="N4668" s="21"/>
      <c r="O4668" s="11"/>
    </row>
    <row r="4669" spans="1:25" ht="14.4" x14ac:dyDescent="0.25">
      <c r="A4669" s="76" t="s">
        <v>93</v>
      </c>
      <c r="B4669" s="76" t="str">
        <f>VLOOKUP(A4669,'Buyer Countries '!$B$2:$C$301,2,FALSE)</f>
        <v>no</v>
      </c>
      <c r="C4669" s="76" t="str">
        <f>VLOOKUP(A4669,'Supplier Countries'!$B$2:$D$301,3,FALSE)</f>
        <v>no</v>
      </c>
      <c r="D4669" s="76" t="str">
        <f t="shared" si="1716"/>
        <v>no</v>
      </c>
      <c r="E4669" s="76" t="str">
        <f t="shared" si="1722"/>
        <v>not applicable</v>
      </c>
      <c r="F4669" s="8" t="s">
        <v>357</v>
      </c>
      <c r="G4669" s="7" t="s">
        <v>358</v>
      </c>
      <c r="H4669" s="5"/>
      <c r="I4669" s="7" t="s">
        <v>138</v>
      </c>
      <c r="J4669" s="83" t="s">
        <v>75</v>
      </c>
      <c r="K4669" s="59" t="str">
        <f t="shared" ref="K4669:K4676" si="1736">IF(I4669="Mandatory","mandatory","notmandatory")</f>
        <v>notmandatory</v>
      </c>
      <c r="L4669" s="83"/>
      <c r="M4669" s="59" t="str">
        <f t="shared" ref="M4669:M4676" si="1737">K4669&amp;"buyer"&amp;J4669&amp;"supplier"&amp;L4669</f>
        <v>notmandatorybuyernosupplier</v>
      </c>
      <c r="N4669" s="24" t="s">
        <v>359</v>
      </c>
      <c r="O4669" s="59" t="str">
        <f t="shared" ref="O4669:O4676" si="1738">IF(D4669="noyes","country not in scope for buyer, contact buyer",
IF(D4669="no","country not in scope for buyer, no need to review",
IF(D4669="nono","country not in scope for buyer and supplier no need to review",
IF(D4669="yesno","country not in scope for supplier no need to review",
IF(M4669="notmandatorybuyeryessupplierno","can buyer relax rule in SBN or ERP to accept invoice without this, if not provide data on PDF, if not move to Portal invoice",
IF(M4669="mandatorybuyeryessupplierno","SAP business network requires this information, provide it or move to Portal invoice",IF(M4669="mandatorybuyeryessupplier","SAP Business Network requires this information, provide it or move to Portal invoice",
IF(M4669="notmandatorybuyeryessupplier","can you provide data on invoice? Answer in column L by Yes or No",
IF(M4669="notmandatorybuyernosupplieryes","data not required set dropdown to blank in column L",
IF(M4669="notmandatorybuyersupplieryes","data not required set dropdown to blank in column L","good job, perfect match!"))))))))))</f>
        <v>country not in scope for buyer, no need to review</v>
      </c>
    </row>
    <row r="4670" spans="1:25" ht="14.4" x14ac:dyDescent="0.25">
      <c r="A4670" s="76" t="s">
        <v>93</v>
      </c>
      <c r="B4670" s="76" t="str">
        <f>VLOOKUP(A4670,'Buyer Countries '!$B$2:$C$301,2,FALSE)</f>
        <v>no</v>
      </c>
      <c r="C4670" s="76" t="str">
        <f>VLOOKUP(A4670,'Supplier Countries'!$B$2:$D$301,3,FALSE)</f>
        <v>no</v>
      </c>
      <c r="D4670" s="76" t="str">
        <f t="shared" si="1716"/>
        <v>no</v>
      </c>
      <c r="E4670" s="76" t="str">
        <f t="shared" si="1722"/>
        <v>not applicable</v>
      </c>
      <c r="F4670" s="8" t="s">
        <v>360</v>
      </c>
      <c r="G4670" s="7" t="s">
        <v>361</v>
      </c>
      <c r="H4670" s="5"/>
      <c r="I4670" s="7" t="s">
        <v>138</v>
      </c>
      <c r="J4670" s="83" t="s">
        <v>75</v>
      </c>
      <c r="K4670" s="59" t="str">
        <f t="shared" si="1736"/>
        <v>notmandatory</v>
      </c>
      <c r="L4670" s="83"/>
      <c r="M4670" s="59" t="str">
        <f t="shared" si="1737"/>
        <v>notmandatorybuyernosupplier</v>
      </c>
      <c r="N4670" s="24" t="s">
        <v>359</v>
      </c>
      <c r="O4670" s="59" t="str">
        <f t="shared" si="1738"/>
        <v>country not in scope for buyer, no need to review</v>
      </c>
    </row>
    <row r="4671" spans="1:25" ht="14.4" x14ac:dyDescent="0.25">
      <c r="A4671" s="76" t="s">
        <v>93</v>
      </c>
      <c r="B4671" s="76" t="str">
        <f>VLOOKUP(A4671,'Buyer Countries '!$B$2:$C$301,2,FALSE)</f>
        <v>no</v>
      </c>
      <c r="C4671" s="76" t="str">
        <f>VLOOKUP(A4671,'Supplier Countries'!$B$2:$D$301,3,FALSE)</f>
        <v>no</v>
      </c>
      <c r="D4671" s="76" t="str">
        <f t="shared" si="1716"/>
        <v>no</v>
      </c>
      <c r="E4671" s="76" t="str">
        <f t="shared" si="1722"/>
        <v>not applicable</v>
      </c>
      <c r="F4671" s="8" t="s">
        <v>362</v>
      </c>
      <c r="G4671" s="7" t="s">
        <v>363</v>
      </c>
      <c r="H4671" s="5"/>
      <c r="I4671" s="7" t="s">
        <v>138</v>
      </c>
      <c r="J4671" s="83" t="s">
        <v>75</v>
      </c>
      <c r="K4671" s="59" t="str">
        <f t="shared" si="1736"/>
        <v>notmandatory</v>
      </c>
      <c r="L4671" s="83"/>
      <c r="M4671" s="59" t="str">
        <f t="shared" si="1737"/>
        <v>notmandatorybuyernosupplier</v>
      </c>
      <c r="N4671" s="24" t="s">
        <v>359</v>
      </c>
      <c r="O4671" s="59" t="str">
        <f t="shared" si="1738"/>
        <v>country not in scope for buyer, no need to review</v>
      </c>
    </row>
    <row r="4672" spans="1:25" ht="14.4" x14ac:dyDescent="0.25">
      <c r="A4672" s="76" t="s">
        <v>93</v>
      </c>
      <c r="B4672" s="76" t="str">
        <f>VLOOKUP(A4672,'Buyer Countries '!$B$2:$C$301,2,FALSE)</f>
        <v>no</v>
      </c>
      <c r="C4672" s="76" t="str">
        <f>VLOOKUP(A4672,'Supplier Countries'!$B$2:$D$301,3,FALSE)</f>
        <v>no</v>
      </c>
      <c r="D4672" s="76" t="str">
        <f t="shared" si="1716"/>
        <v>no</v>
      </c>
      <c r="E4672" s="76" t="str">
        <f t="shared" si="1722"/>
        <v>not applicable</v>
      </c>
      <c r="F4672" s="8" t="s">
        <v>364</v>
      </c>
      <c r="G4672" s="7" t="s">
        <v>365</v>
      </c>
      <c r="H4672" s="5"/>
      <c r="I4672" s="7" t="s">
        <v>138</v>
      </c>
      <c r="J4672" s="83" t="s">
        <v>75</v>
      </c>
      <c r="K4672" s="59" t="str">
        <f t="shared" si="1736"/>
        <v>notmandatory</v>
      </c>
      <c r="L4672" s="83"/>
      <c r="M4672" s="59" t="str">
        <f t="shared" si="1737"/>
        <v>notmandatorybuyernosupplier</v>
      </c>
      <c r="N4672" s="24" t="s">
        <v>359</v>
      </c>
      <c r="O4672" s="59" t="str">
        <f t="shared" si="1738"/>
        <v>country not in scope for buyer, no need to review</v>
      </c>
    </row>
    <row r="4673" spans="1:25" ht="14.4" x14ac:dyDescent="0.25">
      <c r="A4673" s="76" t="s">
        <v>93</v>
      </c>
      <c r="B4673" s="76" t="str">
        <f>VLOOKUP(A4673,'Buyer Countries '!$B$2:$C$301,2,FALSE)</f>
        <v>no</v>
      </c>
      <c r="C4673" s="76" t="str">
        <f>VLOOKUP(A4673,'Supplier Countries'!$B$2:$D$301,3,FALSE)</f>
        <v>no</v>
      </c>
      <c r="D4673" s="76" t="str">
        <f t="shared" si="1716"/>
        <v>no</v>
      </c>
      <c r="E4673" s="76" t="str">
        <f t="shared" si="1722"/>
        <v>not applicable</v>
      </c>
      <c r="F4673" s="8" t="s">
        <v>366</v>
      </c>
      <c r="G4673" s="7" t="s">
        <v>367</v>
      </c>
      <c r="H4673" s="5"/>
      <c r="I4673" s="7" t="s">
        <v>138</v>
      </c>
      <c r="J4673" s="83" t="s">
        <v>75</v>
      </c>
      <c r="K4673" s="59" t="str">
        <f t="shared" si="1736"/>
        <v>notmandatory</v>
      </c>
      <c r="L4673" s="83"/>
      <c r="M4673" s="59" t="str">
        <f t="shared" si="1737"/>
        <v>notmandatorybuyernosupplier</v>
      </c>
      <c r="N4673" s="24" t="s">
        <v>359</v>
      </c>
      <c r="O4673" s="59" t="str">
        <f t="shared" si="1738"/>
        <v>country not in scope for buyer, no need to review</v>
      </c>
    </row>
    <row r="4674" spans="1:25" ht="14.4" x14ac:dyDescent="0.25">
      <c r="A4674" s="76" t="s">
        <v>93</v>
      </c>
      <c r="B4674" s="76" t="str">
        <f>VLOOKUP(A4674,'Buyer Countries '!$B$2:$C$301,2,FALSE)</f>
        <v>no</v>
      </c>
      <c r="C4674" s="76" t="str">
        <f>VLOOKUP(A4674,'Supplier Countries'!$B$2:$D$301,3,FALSE)</f>
        <v>no</v>
      </c>
      <c r="D4674" s="76" t="str">
        <f t="shared" si="1716"/>
        <v>no</v>
      </c>
      <c r="E4674" s="76" t="str">
        <f t="shared" si="1722"/>
        <v>not applicable</v>
      </c>
      <c r="F4674" s="8" t="s">
        <v>368</v>
      </c>
      <c r="G4674" s="7" t="s">
        <v>369</v>
      </c>
      <c r="H4674" s="5"/>
      <c r="I4674" s="7" t="s">
        <v>138</v>
      </c>
      <c r="J4674" s="83" t="s">
        <v>75</v>
      </c>
      <c r="K4674" s="59" t="str">
        <f t="shared" si="1736"/>
        <v>notmandatory</v>
      </c>
      <c r="L4674" s="83"/>
      <c r="M4674" s="59" t="str">
        <f t="shared" si="1737"/>
        <v>notmandatorybuyernosupplier</v>
      </c>
      <c r="N4674" s="24" t="s">
        <v>359</v>
      </c>
      <c r="O4674" s="59" t="str">
        <f t="shared" si="1738"/>
        <v>country not in scope for buyer, no need to review</v>
      </c>
    </row>
    <row r="4675" spans="1:25" ht="14.4" x14ac:dyDescent="0.25">
      <c r="A4675" s="76" t="s">
        <v>93</v>
      </c>
      <c r="B4675" s="76" t="str">
        <f>VLOOKUP(A4675,'Buyer Countries '!$B$2:$C$301,2,FALSE)</f>
        <v>no</v>
      </c>
      <c r="C4675" s="76" t="str">
        <f>VLOOKUP(A4675,'Supplier Countries'!$B$2:$D$301,3,FALSE)</f>
        <v>no</v>
      </c>
      <c r="D4675" s="76" t="str">
        <f t="shared" si="1716"/>
        <v>no</v>
      </c>
      <c r="E4675" s="76" t="str">
        <f t="shared" si="1722"/>
        <v>not applicable</v>
      </c>
      <c r="F4675" s="8" t="s">
        <v>370</v>
      </c>
      <c r="G4675" s="7" t="s">
        <v>371</v>
      </c>
      <c r="H4675" s="5"/>
      <c r="I4675" s="7" t="s">
        <v>138</v>
      </c>
      <c r="J4675" s="83" t="s">
        <v>75</v>
      </c>
      <c r="K4675" s="59" t="str">
        <f t="shared" si="1736"/>
        <v>notmandatory</v>
      </c>
      <c r="L4675" s="83"/>
      <c r="M4675" s="59" t="str">
        <f t="shared" si="1737"/>
        <v>notmandatorybuyernosupplier</v>
      </c>
      <c r="N4675" s="24" t="s">
        <v>359</v>
      </c>
      <c r="O4675" s="59" t="str">
        <f t="shared" si="1738"/>
        <v>country not in scope for buyer, no need to review</v>
      </c>
    </row>
    <row r="4676" spans="1:25" ht="14.4" x14ac:dyDescent="0.25">
      <c r="A4676" s="76" t="s">
        <v>93</v>
      </c>
      <c r="B4676" s="76" t="str">
        <f>VLOOKUP(A4676,'Buyer Countries '!$B$2:$C$301,2,FALSE)</f>
        <v>no</v>
      </c>
      <c r="C4676" s="76" t="str">
        <f>VLOOKUP(A4676,'Supplier Countries'!$B$2:$D$301,3,FALSE)</f>
        <v>no</v>
      </c>
      <c r="D4676" s="76" t="str">
        <f t="shared" si="1716"/>
        <v>no</v>
      </c>
      <c r="E4676" s="76" t="str">
        <f t="shared" si="1722"/>
        <v>not applicable</v>
      </c>
      <c r="F4676" s="8" t="s">
        <v>372</v>
      </c>
      <c r="G4676" s="7" t="s">
        <v>373</v>
      </c>
      <c r="H4676" s="5"/>
      <c r="I4676" s="7" t="s">
        <v>138</v>
      </c>
      <c r="J4676" s="83" t="s">
        <v>75</v>
      </c>
      <c r="K4676" s="59" t="str">
        <f t="shared" si="1736"/>
        <v>notmandatory</v>
      </c>
      <c r="L4676" s="83"/>
      <c r="M4676" s="59" t="str">
        <f t="shared" si="1737"/>
        <v>notmandatorybuyernosupplier</v>
      </c>
      <c r="N4676" s="24" t="s">
        <v>359</v>
      </c>
      <c r="O4676" s="59" t="str">
        <f t="shared" si="1738"/>
        <v>country not in scope for buyer, no need to review</v>
      </c>
    </row>
    <row r="4677" spans="1:25" ht="14.4" x14ac:dyDescent="0.25">
      <c r="A4677" s="76" t="s">
        <v>93</v>
      </c>
      <c r="B4677" s="76" t="str">
        <f>VLOOKUP(A4677,'Buyer Countries '!$B$2:$C$301,2,FALSE)</f>
        <v>no</v>
      </c>
      <c r="C4677" s="76" t="str">
        <f>VLOOKUP(A4677,'Supplier Countries'!$B$2:$D$301,3,FALSE)</f>
        <v>no</v>
      </c>
      <c r="D4677" s="76" t="str">
        <f t="shared" si="1716"/>
        <v>no</v>
      </c>
      <c r="E4677" s="76" t="str">
        <f t="shared" si="1722"/>
        <v>not applicable</v>
      </c>
      <c r="F4677" s="9" t="s">
        <v>132</v>
      </c>
      <c r="G4677" s="10" t="s">
        <v>374</v>
      </c>
      <c r="H4677" s="10"/>
      <c r="I4677" s="11"/>
      <c r="J4677" s="21" t="s">
        <v>134</v>
      </c>
      <c r="K4677" s="11"/>
      <c r="L4677" s="21"/>
      <c r="M4677" s="11"/>
      <c r="N4677" s="21"/>
      <c r="O4677" s="11"/>
    </row>
    <row r="4678" spans="1:25" s="82" customFormat="1" ht="57.6" x14ac:dyDescent="0.25">
      <c r="A4678" s="22" t="s">
        <v>93</v>
      </c>
      <c r="B4678" s="76" t="str">
        <f>VLOOKUP(A4678,'Buyer Countries '!$B$2:$C$301,2,FALSE)</f>
        <v>no</v>
      </c>
      <c r="C4678" s="76" t="str">
        <f>VLOOKUP(A4678,'Supplier Countries'!$B$2:$D$301,3,FALSE)</f>
        <v>no</v>
      </c>
      <c r="D4678" s="76" t="str">
        <f t="shared" si="1716"/>
        <v>no</v>
      </c>
      <c r="E4678" s="76" t="str">
        <f t="shared" si="1722"/>
        <v>not applicable</v>
      </c>
      <c r="F4678" s="8" t="s">
        <v>375</v>
      </c>
      <c r="G4678" s="7" t="s">
        <v>376</v>
      </c>
      <c r="H4678" s="5" t="s">
        <v>377</v>
      </c>
      <c r="I4678" s="7" t="s">
        <v>138</v>
      </c>
      <c r="J4678" s="83" t="s">
        <v>75</v>
      </c>
      <c r="K4678" s="59" t="str">
        <f t="shared" ref="K4678" si="1739">IF(I4678="Mandatory","mandatory","notmandatory")</f>
        <v>notmandatory</v>
      </c>
      <c r="L4678" s="83"/>
      <c r="M4678" s="59" t="str">
        <f t="shared" ref="M4678" si="1740">K4678&amp;"buyer"&amp;J4678&amp;"supplier"&amp;L4678</f>
        <v>notmandatorybuyernosupplier</v>
      </c>
      <c r="N4678" s="24"/>
      <c r="O4678" s="59" t="str">
        <f t="shared" ref="O4678:O4701" si="1741">IF(D4678="noyes","country not in scope for buyer, contact buyer",
IF(D4678="no","country not in scope for buyer, no need to review",
IF(D4678="nono","country not in scope for buyer and supplier no need to review",
IF(D4678="yesno","country not in scope for supplier no need to review",
IF(M4678="notmandatorybuyeryessupplierno","can buyer relax rule in SBN or ERP to accept invoice without this, if not provide data on PDF, if not move to Portal invoice",
IF(M4678="mandatorybuyeryessupplierno","SAP business network requires this information, provide it or move to Portal invoice",IF(M4678="mandatorybuyeryessupplier","SAP Business Network requires this information, provide it or move to Portal invoice",
IF(M4678="notmandatorybuyeryessupplier","can you provide data on invoice? Answer in column L by Yes or No",
IF(M4678="notmandatorybuyernosupplieryes","data not required set dropdown to blank in column L",
IF(M4678="notmandatorybuyersupplieryes","data not required set dropdown to blank in column L","good job, perfect match!"))))))))))</f>
        <v>country not in scope for buyer, no need to review</v>
      </c>
      <c r="P4678"/>
      <c r="Q4678"/>
      <c r="R4678"/>
      <c r="S4678"/>
      <c r="T4678"/>
      <c r="U4678"/>
      <c r="V4678"/>
      <c r="W4678"/>
      <c r="X4678"/>
      <c r="Y4678"/>
    </row>
    <row r="4679" spans="1:25" ht="28.8" x14ac:dyDescent="0.25">
      <c r="A4679" s="76" t="s">
        <v>93</v>
      </c>
      <c r="B4679" s="76" t="str">
        <f>VLOOKUP(A4679,'Buyer Countries '!$B$2:$C$301,2,FALSE)</f>
        <v>no</v>
      </c>
      <c r="C4679" s="76" t="str">
        <f>VLOOKUP(A4679,'Supplier Countries'!$B$2:$D$301,3,FALSE)</f>
        <v>no</v>
      </c>
      <c r="D4679" s="76" t="str">
        <f t="shared" si="1716"/>
        <v>no</v>
      </c>
      <c r="E4679" s="76" t="str">
        <f t="shared" si="1722"/>
        <v>not applicable</v>
      </c>
      <c r="F4679" s="8" t="s">
        <v>378</v>
      </c>
      <c r="G4679" s="7" t="s">
        <v>379</v>
      </c>
      <c r="H4679" s="5" t="s">
        <v>380</v>
      </c>
      <c r="I4679" s="7" t="s">
        <v>142</v>
      </c>
      <c r="J4679" s="83" t="s">
        <v>75</v>
      </c>
      <c r="K4679" s="59" t="str">
        <f t="shared" ref="K4679:K4686" si="1742">IF(I4679="Mandatory","mandatory","notmandatory")</f>
        <v>notmandatory</v>
      </c>
      <c r="L4679" s="83"/>
      <c r="M4679" s="59" t="str">
        <f t="shared" ref="M4679:M4701" si="1743">K4679&amp;"buyer"&amp;J4679&amp;"supplier"&amp;L4679</f>
        <v>notmandatorybuyernosupplier</v>
      </c>
      <c r="N4679" s="24" t="s">
        <v>262</v>
      </c>
      <c r="O4679" s="59" t="str">
        <f t="shared" si="1741"/>
        <v>country not in scope for buyer, no need to review</v>
      </c>
    </row>
    <row r="4680" spans="1:25" ht="14.4" x14ac:dyDescent="0.25">
      <c r="A4680" s="76" t="s">
        <v>93</v>
      </c>
      <c r="B4680" s="76" t="str">
        <f>VLOOKUP(A4680,'Buyer Countries '!$B$2:$C$301,2,FALSE)</f>
        <v>no</v>
      </c>
      <c r="C4680" s="76" t="str">
        <f>VLOOKUP(A4680,'Supplier Countries'!$B$2:$D$301,3,FALSE)</f>
        <v>no</v>
      </c>
      <c r="D4680" s="76" t="str">
        <f t="shared" si="1716"/>
        <v>no</v>
      </c>
      <c r="E4680" s="76" t="str">
        <f t="shared" si="1722"/>
        <v>not applicable</v>
      </c>
      <c r="F4680" s="8" t="s">
        <v>381</v>
      </c>
      <c r="G4680" s="7" t="s">
        <v>382</v>
      </c>
      <c r="H4680" s="5"/>
      <c r="I4680" s="7" t="s">
        <v>138</v>
      </c>
      <c r="J4680" s="83" t="s">
        <v>75</v>
      </c>
      <c r="K4680" s="59" t="str">
        <f t="shared" si="1742"/>
        <v>notmandatory</v>
      </c>
      <c r="L4680" s="83"/>
      <c r="M4680" s="59" t="str">
        <f t="shared" si="1743"/>
        <v>notmandatorybuyernosupplier</v>
      </c>
      <c r="N4680" s="24"/>
      <c r="O4680" s="59" t="str">
        <f t="shared" si="1741"/>
        <v>country not in scope for buyer, no need to review</v>
      </c>
    </row>
    <row r="4681" spans="1:25" ht="14.4" x14ac:dyDescent="0.25">
      <c r="A4681" s="76" t="s">
        <v>93</v>
      </c>
      <c r="B4681" s="76" t="str">
        <f>VLOOKUP(A4681,'Buyer Countries '!$B$2:$C$301,2,FALSE)</f>
        <v>no</v>
      </c>
      <c r="C4681" s="76" t="str">
        <f>VLOOKUP(A4681,'Supplier Countries'!$B$2:$D$301,3,FALSE)</f>
        <v>no</v>
      </c>
      <c r="D4681" s="76" t="str">
        <f t="shared" ref="D4681:D4744" si="1744">IF($N$3="supplier",B4681&amp;C4681,IF($N$3="buyer",B4681,"select value in are your onboarding a buyer or a supplier"))</f>
        <v>no</v>
      </c>
      <c r="E4681" s="76" t="str">
        <f t="shared" si="1722"/>
        <v>not applicable</v>
      </c>
      <c r="F4681" s="8" t="s">
        <v>383</v>
      </c>
      <c r="G4681" s="7" t="s">
        <v>384</v>
      </c>
      <c r="H4681" s="5"/>
      <c r="I4681" s="7" t="s">
        <v>138</v>
      </c>
      <c r="J4681" s="83" t="s">
        <v>75</v>
      </c>
      <c r="K4681" s="59" t="str">
        <f t="shared" si="1742"/>
        <v>notmandatory</v>
      </c>
      <c r="L4681" s="83"/>
      <c r="M4681" s="59" t="str">
        <f t="shared" si="1743"/>
        <v>notmandatorybuyernosupplier</v>
      </c>
      <c r="N4681" s="24" t="s">
        <v>179</v>
      </c>
      <c r="O4681" s="59" t="str">
        <f t="shared" si="1741"/>
        <v>country not in scope for buyer, no need to review</v>
      </c>
    </row>
    <row r="4682" spans="1:25" ht="14.4" x14ac:dyDescent="0.25">
      <c r="A4682" s="76" t="s">
        <v>93</v>
      </c>
      <c r="B4682" s="76" t="str">
        <f>VLOOKUP(A4682,'Buyer Countries '!$B$2:$C$301,2,FALSE)</f>
        <v>no</v>
      </c>
      <c r="C4682" s="76" t="str">
        <f>VLOOKUP(A4682,'Supplier Countries'!$B$2:$D$301,3,FALSE)</f>
        <v>no</v>
      </c>
      <c r="D4682" s="76" t="str">
        <f t="shared" si="1744"/>
        <v>no</v>
      </c>
      <c r="E4682" s="76" t="str">
        <f t="shared" si="1722"/>
        <v>not applicable</v>
      </c>
      <c r="F4682" s="8" t="s">
        <v>385</v>
      </c>
      <c r="G4682" s="7" t="s">
        <v>386</v>
      </c>
      <c r="H4682" s="5"/>
      <c r="I4682" s="7" t="s">
        <v>142</v>
      </c>
      <c r="J4682" s="83" t="s">
        <v>75</v>
      </c>
      <c r="K4682" s="59" t="str">
        <f t="shared" si="1742"/>
        <v>notmandatory</v>
      </c>
      <c r="L4682" s="83"/>
      <c r="M4682" s="59" t="str">
        <f t="shared" si="1743"/>
        <v>notmandatorybuyernosupplier</v>
      </c>
      <c r="N4682" s="24" t="s">
        <v>262</v>
      </c>
      <c r="O4682" s="59" t="str">
        <f t="shared" si="1741"/>
        <v>country not in scope for buyer, no need to review</v>
      </c>
    </row>
    <row r="4683" spans="1:25" ht="14.4" x14ac:dyDescent="0.25">
      <c r="A4683" s="76" t="s">
        <v>93</v>
      </c>
      <c r="B4683" s="76" t="str">
        <f>VLOOKUP(A4683,'Buyer Countries '!$B$2:$C$301,2,FALSE)</f>
        <v>no</v>
      </c>
      <c r="C4683" s="76" t="str">
        <f>VLOOKUP(A4683,'Supplier Countries'!$B$2:$D$301,3,FALSE)</f>
        <v>no</v>
      </c>
      <c r="D4683" s="76" t="str">
        <f t="shared" si="1744"/>
        <v>no</v>
      </c>
      <c r="E4683" s="76" t="str">
        <f t="shared" si="1722"/>
        <v>not applicable</v>
      </c>
      <c r="F4683" s="8" t="s">
        <v>387</v>
      </c>
      <c r="G4683" s="7" t="s">
        <v>388</v>
      </c>
      <c r="H4683" s="5"/>
      <c r="I4683" s="7" t="s">
        <v>142</v>
      </c>
      <c r="J4683" s="83" t="s">
        <v>75</v>
      </c>
      <c r="K4683" s="59" t="str">
        <f t="shared" si="1742"/>
        <v>notmandatory</v>
      </c>
      <c r="L4683" s="83"/>
      <c r="M4683" s="59" t="str">
        <f t="shared" si="1743"/>
        <v>notmandatorybuyernosupplier</v>
      </c>
      <c r="N4683" s="24" t="s">
        <v>262</v>
      </c>
      <c r="O4683" s="59" t="str">
        <f t="shared" si="1741"/>
        <v>country not in scope for buyer, no need to review</v>
      </c>
    </row>
    <row r="4684" spans="1:25" ht="14.4" x14ac:dyDescent="0.25">
      <c r="A4684" s="76" t="s">
        <v>93</v>
      </c>
      <c r="B4684" s="76" t="str">
        <f>VLOOKUP(A4684,'Buyer Countries '!$B$2:$C$301,2,FALSE)</f>
        <v>no</v>
      </c>
      <c r="C4684" s="76" t="str">
        <f>VLOOKUP(A4684,'Supplier Countries'!$B$2:$D$301,3,FALSE)</f>
        <v>no</v>
      </c>
      <c r="D4684" s="76" t="str">
        <f t="shared" si="1744"/>
        <v>no</v>
      </c>
      <c r="E4684" s="76" t="str">
        <f t="shared" si="1722"/>
        <v>not applicable</v>
      </c>
      <c r="F4684" s="8" t="s">
        <v>389</v>
      </c>
      <c r="G4684" s="7" t="s">
        <v>390</v>
      </c>
      <c r="H4684" s="5"/>
      <c r="I4684" s="7" t="s">
        <v>138</v>
      </c>
      <c r="J4684" s="83" t="s">
        <v>75</v>
      </c>
      <c r="K4684" s="59" t="str">
        <f t="shared" si="1742"/>
        <v>notmandatory</v>
      </c>
      <c r="L4684" s="83"/>
      <c r="M4684" s="59" t="str">
        <f t="shared" si="1743"/>
        <v>notmandatorybuyernosupplier</v>
      </c>
      <c r="N4684" s="24"/>
      <c r="O4684" s="59" t="str">
        <f t="shared" si="1741"/>
        <v>country not in scope for buyer, no need to review</v>
      </c>
    </row>
    <row r="4685" spans="1:25" ht="28.8" x14ac:dyDescent="0.25">
      <c r="A4685" s="76" t="s">
        <v>93</v>
      </c>
      <c r="B4685" s="76" t="str">
        <f>VLOOKUP(A4685,'Buyer Countries '!$B$2:$C$301,2,FALSE)</f>
        <v>no</v>
      </c>
      <c r="C4685" s="76" t="str">
        <f>VLOOKUP(A4685,'Supplier Countries'!$B$2:$D$301,3,FALSE)</f>
        <v>no</v>
      </c>
      <c r="D4685" s="76" t="str">
        <f t="shared" si="1744"/>
        <v>no</v>
      </c>
      <c r="E4685" s="76" t="str">
        <f t="shared" ref="E4685:E4749" si="1745">IF(D4685="select value in are your onboarding a buyer or a supplier",D4685,IF(D4685="yesno","not applicable",IF(D4685="yesyes","country supported",IF(D4685="noyes","country not supported, contact buyer",IF(D4685="yes","country supported","not applicable")))))</f>
        <v>not applicable</v>
      </c>
      <c r="F4685" s="8" t="s">
        <v>391</v>
      </c>
      <c r="G4685" s="7" t="s">
        <v>392</v>
      </c>
      <c r="H4685" s="5"/>
      <c r="I4685" s="7" t="s">
        <v>138</v>
      </c>
      <c r="J4685" s="83" t="s">
        <v>75</v>
      </c>
      <c r="K4685" s="59" t="str">
        <f t="shared" si="1742"/>
        <v>notmandatory</v>
      </c>
      <c r="L4685" s="83"/>
      <c r="M4685" s="59" t="str">
        <f t="shared" si="1743"/>
        <v>notmandatorybuyernosupplier</v>
      </c>
      <c r="N4685" s="24" t="s">
        <v>188</v>
      </c>
      <c r="O4685" s="59" t="str">
        <f t="shared" si="1741"/>
        <v>country not in scope for buyer, no need to review</v>
      </c>
    </row>
    <row r="4686" spans="1:25" ht="43.2" x14ac:dyDescent="0.25">
      <c r="A4686" s="76" t="s">
        <v>93</v>
      </c>
      <c r="B4686" s="76" t="str">
        <f>VLOOKUP(A4686,'Buyer Countries '!$B$2:$C$301,2,FALSE)</f>
        <v>no</v>
      </c>
      <c r="C4686" s="76" t="str">
        <f>VLOOKUP(A4686,'Supplier Countries'!$B$2:$D$301,3,FALSE)</f>
        <v>no</v>
      </c>
      <c r="D4686" s="76" t="str">
        <f t="shared" si="1744"/>
        <v>no</v>
      </c>
      <c r="E4686" s="76" t="str">
        <f t="shared" si="1745"/>
        <v>not applicable</v>
      </c>
      <c r="F4686" s="8" t="s">
        <v>393</v>
      </c>
      <c r="G4686" s="7" t="s">
        <v>394</v>
      </c>
      <c r="H4686" s="5"/>
      <c r="I4686" s="7" t="s">
        <v>138</v>
      </c>
      <c r="J4686" s="83" t="s">
        <v>75</v>
      </c>
      <c r="K4686" s="59" t="str">
        <f t="shared" si="1742"/>
        <v>notmandatory</v>
      </c>
      <c r="L4686" s="83"/>
      <c r="M4686" s="59" t="str">
        <f t="shared" si="1743"/>
        <v>notmandatorybuyernosupplier</v>
      </c>
      <c r="N4686" s="24" t="s">
        <v>395</v>
      </c>
      <c r="O4686" s="59" t="str">
        <f t="shared" si="1741"/>
        <v>country not in scope for buyer, no need to review</v>
      </c>
    </row>
    <row r="4687" spans="1:25" s="82" customFormat="1" ht="28.8" x14ac:dyDescent="0.25">
      <c r="A4687" s="22" t="s">
        <v>93</v>
      </c>
      <c r="B4687" s="76" t="str">
        <f>VLOOKUP(A4687,'Buyer Countries '!$B$2:$C$301,2,FALSE)</f>
        <v>no</v>
      </c>
      <c r="C4687" s="76" t="str">
        <f>VLOOKUP(A4687,'Supplier Countries'!$B$2:$D$301,3,FALSE)</f>
        <v>no</v>
      </c>
      <c r="D4687" s="76" t="str">
        <f t="shared" si="1744"/>
        <v>no</v>
      </c>
      <c r="E4687" s="76" t="str">
        <f t="shared" si="1745"/>
        <v>not applicable</v>
      </c>
      <c r="F4687" s="8" t="s">
        <v>396</v>
      </c>
      <c r="G4687" s="7" t="s">
        <v>397</v>
      </c>
      <c r="H4687" s="5" t="s">
        <v>398</v>
      </c>
      <c r="I4687" s="7" t="s">
        <v>142</v>
      </c>
      <c r="J4687" s="83" t="s">
        <v>75</v>
      </c>
      <c r="K4687" s="59" t="str">
        <f t="shared" ref="K4687" si="1746">IF(I4687="Mandatory","mandatory","notmandatory")</f>
        <v>notmandatory</v>
      </c>
      <c r="L4687" s="83"/>
      <c r="M4687" s="59" t="str">
        <f t="shared" si="1743"/>
        <v>notmandatorybuyernosupplier</v>
      </c>
      <c r="N4687" s="24" t="s">
        <v>262</v>
      </c>
      <c r="O4687" s="59" t="str">
        <f t="shared" si="1741"/>
        <v>country not in scope for buyer, no need to review</v>
      </c>
      <c r="P4687"/>
      <c r="Q4687"/>
      <c r="R4687"/>
      <c r="S4687"/>
      <c r="T4687"/>
      <c r="U4687"/>
      <c r="V4687"/>
      <c r="W4687"/>
      <c r="X4687"/>
      <c r="Y4687"/>
    </row>
    <row r="4688" spans="1:25" ht="57.6" x14ac:dyDescent="0.25">
      <c r="A4688" s="76" t="s">
        <v>93</v>
      </c>
      <c r="B4688" s="76" t="str">
        <f>VLOOKUP(A4688,'Buyer Countries '!$B$2:$C$301,2,FALSE)</f>
        <v>no</v>
      </c>
      <c r="C4688" s="76" t="str">
        <f>VLOOKUP(A4688,'Supplier Countries'!$B$2:$D$301,3,FALSE)</f>
        <v>no</v>
      </c>
      <c r="D4688" s="76" t="str">
        <f t="shared" si="1744"/>
        <v>no</v>
      </c>
      <c r="E4688" s="76" t="str">
        <f t="shared" si="1745"/>
        <v>not applicable</v>
      </c>
      <c r="F4688" s="8" t="s">
        <v>399</v>
      </c>
      <c r="G4688" s="7" t="s">
        <v>400</v>
      </c>
      <c r="H4688" s="5" t="s">
        <v>401</v>
      </c>
      <c r="I4688" s="7" t="s">
        <v>142</v>
      </c>
      <c r="J4688" s="83" t="s">
        <v>75</v>
      </c>
      <c r="K4688" s="59" t="str">
        <f t="shared" ref="K4688" si="1747">IF(I4688="Mandatory","mandatory","notmandatory")</f>
        <v>notmandatory</v>
      </c>
      <c r="L4688" s="83"/>
      <c r="M4688" s="59" t="str">
        <f t="shared" si="1743"/>
        <v>notmandatorybuyernosupplier</v>
      </c>
      <c r="N4688" s="24" t="s">
        <v>402</v>
      </c>
      <c r="O4688" s="59" t="str">
        <f t="shared" si="1741"/>
        <v>country not in scope for buyer, no need to review</v>
      </c>
    </row>
    <row r="4689" spans="1:15" ht="28.8" x14ac:dyDescent="0.25">
      <c r="A4689" s="76" t="s">
        <v>93</v>
      </c>
      <c r="B4689" s="76" t="str">
        <f>VLOOKUP(A4689,'Buyer Countries '!$B$2:$C$301,2,FALSE)</f>
        <v>no</v>
      </c>
      <c r="C4689" s="76" t="str">
        <f>VLOOKUP(A4689,'Supplier Countries'!$B$2:$D$301,3,FALSE)</f>
        <v>no</v>
      </c>
      <c r="D4689" s="76" t="str">
        <f t="shared" si="1744"/>
        <v>no</v>
      </c>
      <c r="E4689" s="76" t="str">
        <f t="shared" si="1745"/>
        <v>not applicable</v>
      </c>
      <c r="F4689" s="8" t="s">
        <v>403</v>
      </c>
      <c r="G4689" s="7" t="s">
        <v>404</v>
      </c>
      <c r="H4689" s="5" t="s">
        <v>405</v>
      </c>
      <c r="I4689" s="7" t="s">
        <v>142</v>
      </c>
      <c r="J4689" s="83" t="s">
        <v>75</v>
      </c>
      <c r="K4689" s="59" t="str">
        <f t="shared" ref="K4689:K4701" si="1748">IF(I4689="Mandatory","mandatory","notmandatory")</f>
        <v>notmandatory</v>
      </c>
      <c r="L4689" s="83"/>
      <c r="M4689" s="59" t="str">
        <f t="shared" si="1743"/>
        <v>notmandatorybuyernosupplier</v>
      </c>
      <c r="N4689" s="24" t="s">
        <v>262</v>
      </c>
      <c r="O4689" s="59" t="str">
        <f t="shared" si="1741"/>
        <v>country not in scope for buyer, no need to review</v>
      </c>
    </row>
    <row r="4690" spans="1:15" ht="14.4" x14ac:dyDescent="0.25">
      <c r="A4690" s="76" t="s">
        <v>93</v>
      </c>
      <c r="B4690" s="76" t="str">
        <f>VLOOKUP(A4690,'Buyer Countries '!$B$2:$C$301,2,FALSE)</f>
        <v>no</v>
      </c>
      <c r="C4690" s="76" t="str">
        <f>VLOOKUP(A4690,'Supplier Countries'!$B$2:$D$301,3,FALSE)</f>
        <v>no</v>
      </c>
      <c r="D4690" s="76" t="str">
        <f t="shared" si="1744"/>
        <v>no</v>
      </c>
      <c r="E4690" s="76" t="str">
        <f t="shared" si="1745"/>
        <v>not applicable</v>
      </c>
      <c r="F4690" s="8" t="s">
        <v>406</v>
      </c>
      <c r="G4690" s="7" t="s">
        <v>407</v>
      </c>
      <c r="H4690" s="5"/>
      <c r="I4690" s="7" t="s">
        <v>138</v>
      </c>
      <c r="J4690" s="83" t="s">
        <v>75</v>
      </c>
      <c r="K4690" s="59" t="str">
        <f t="shared" si="1748"/>
        <v>notmandatory</v>
      </c>
      <c r="L4690" s="83"/>
      <c r="M4690" s="59" t="str">
        <f t="shared" si="1743"/>
        <v>notmandatorybuyernosupplier</v>
      </c>
      <c r="N4690" s="24"/>
      <c r="O4690" s="59" t="str">
        <f t="shared" si="1741"/>
        <v>country not in scope for buyer, no need to review</v>
      </c>
    </row>
    <row r="4691" spans="1:15" ht="14.4" x14ac:dyDescent="0.25">
      <c r="A4691" s="76" t="s">
        <v>93</v>
      </c>
      <c r="B4691" s="76" t="str">
        <f>VLOOKUP(A4691,'Buyer Countries '!$B$2:$C$301,2,FALSE)</f>
        <v>no</v>
      </c>
      <c r="C4691" s="76" t="str">
        <f>VLOOKUP(A4691,'Supplier Countries'!$B$2:$D$301,3,FALSE)</f>
        <v>no</v>
      </c>
      <c r="D4691" s="76" t="str">
        <f t="shared" si="1744"/>
        <v>no</v>
      </c>
      <c r="E4691" s="76" t="str">
        <f t="shared" si="1745"/>
        <v>not applicable</v>
      </c>
      <c r="F4691" s="8" t="s">
        <v>408</v>
      </c>
      <c r="G4691" s="7" t="s">
        <v>409</v>
      </c>
      <c r="H4691" s="5"/>
      <c r="I4691" s="7" t="s">
        <v>138</v>
      </c>
      <c r="J4691" s="83" t="s">
        <v>75</v>
      </c>
      <c r="K4691" s="59" t="str">
        <f t="shared" si="1748"/>
        <v>notmandatory</v>
      </c>
      <c r="L4691" s="83"/>
      <c r="M4691" s="59" t="str">
        <f t="shared" si="1743"/>
        <v>notmandatorybuyernosupplier</v>
      </c>
      <c r="N4691" s="24" t="s">
        <v>179</v>
      </c>
      <c r="O4691" s="59" t="str">
        <f t="shared" si="1741"/>
        <v>country not in scope for buyer, no need to review</v>
      </c>
    </row>
    <row r="4692" spans="1:15" ht="14.4" x14ac:dyDescent="0.25">
      <c r="A4692" s="76" t="s">
        <v>93</v>
      </c>
      <c r="B4692" s="76" t="str">
        <f>VLOOKUP(A4692,'Buyer Countries '!$B$2:$C$301,2,FALSE)</f>
        <v>no</v>
      </c>
      <c r="C4692" s="76" t="str">
        <f>VLOOKUP(A4692,'Supplier Countries'!$B$2:$D$301,3,FALSE)</f>
        <v>no</v>
      </c>
      <c r="D4692" s="76" t="str">
        <f t="shared" si="1744"/>
        <v>no</v>
      </c>
      <c r="E4692" s="76" t="str">
        <f t="shared" si="1745"/>
        <v>not applicable</v>
      </c>
      <c r="F4692" s="8" t="s">
        <v>410</v>
      </c>
      <c r="G4692" s="7" t="s">
        <v>411</v>
      </c>
      <c r="H4692" s="5"/>
      <c r="I4692" s="7" t="s">
        <v>142</v>
      </c>
      <c r="J4692" s="83" t="s">
        <v>75</v>
      </c>
      <c r="K4692" s="59" t="str">
        <f t="shared" si="1748"/>
        <v>notmandatory</v>
      </c>
      <c r="L4692" s="83"/>
      <c r="M4692" s="59" t="str">
        <f t="shared" si="1743"/>
        <v>notmandatorybuyernosupplier</v>
      </c>
      <c r="N4692" s="24" t="s">
        <v>262</v>
      </c>
      <c r="O4692" s="59" t="str">
        <f t="shared" si="1741"/>
        <v>country not in scope for buyer, no need to review</v>
      </c>
    </row>
    <row r="4693" spans="1:15" ht="14.4" x14ac:dyDescent="0.25">
      <c r="A4693" s="76" t="s">
        <v>93</v>
      </c>
      <c r="B4693" s="76" t="str">
        <f>VLOOKUP(A4693,'Buyer Countries '!$B$2:$C$301,2,FALSE)</f>
        <v>no</v>
      </c>
      <c r="C4693" s="76" t="str">
        <f>VLOOKUP(A4693,'Supplier Countries'!$B$2:$D$301,3,FALSE)</f>
        <v>no</v>
      </c>
      <c r="D4693" s="76" t="str">
        <f t="shared" si="1744"/>
        <v>no</v>
      </c>
      <c r="E4693" s="76" t="str">
        <f t="shared" si="1745"/>
        <v>not applicable</v>
      </c>
      <c r="F4693" s="8" t="s">
        <v>412</v>
      </c>
      <c r="G4693" s="7" t="s">
        <v>413</v>
      </c>
      <c r="H4693" s="5"/>
      <c r="I4693" s="7" t="s">
        <v>142</v>
      </c>
      <c r="J4693" s="83" t="s">
        <v>75</v>
      </c>
      <c r="K4693" s="59" t="str">
        <f t="shared" si="1748"/>
        <v>notmandatory</v>
      </c>
      <c r="L4693" s="83"/>
      <c r="M4693" s="59" t="str">
        <f t="shared" si="1743"/>
        <v>notmandatorybuyernosupplier</v>
      </c>
      <c r="N4693" s="24" t="s">
        <v>262</v>
      </c>
      <c r="O4693" s="59" t="str">
        <f t="shared" si="1741"/>
        <v>country not in scope for buyer, no need to review</v>
      </c>
    </row>
    <row r="4694" spans="1:15" ht="14.4" x14ac:dyDescent="0.25">
      <c r="A4694" s="76" t="s">
        <v>93</v>
      </c>
      <c r="B4694" s="76" t="str">
        <f>VLOOKUP(A4694,'Buyer Countries '!$B$2:$C$301,2,FALSE)</f>
        <v>no</v>
      </c>
      <c r="C4694" s="76" t="str">
        <f>VLOOKUP(A4694,'Supplier Countries'!$B$2:$D$301,3,FALSE)</f>
        <v>no</v>
      </c>
      <c r="D4694" s="76" t="str">
        <f t="shared" si="1744"/>
        <v>no</v>
      </c>
      <c r="E4694" s="76" t="str">
        <f t="shared" si="1745"/>
        <v>not applicable</v>
      </c>
      <c r="F4694" s="8" t="s">
        <v>414</v>
      </c>
      <c r="G4694" s="7" t="s">
        <v>415</v>
      </c>
      <c r="H4694" s="5"/>
      <c r="I4694" s="7" t="s">
        <v>138</v>
      </c>
      <c r="J4694" s="83" t="s">
        <v>75</v>
      </c>
      <c r="K4694" s="59" t="str">
        <f t="shared" si="1748"/>
        <v>notmandatory</v>
      </c>
      <c r="L4694" s="83"/>
      <c r="M4694" s="59" t="str">
        <f t="shared" si="1743"/>
        <v>notmandatorybuyernosupplier</v>
      </c>
      <c r="N4694" s="24"/>
      <c r="O4694" s="59" t="str">
        <f t="shared" si="1741"/>
        <v>country not in scope for buyer, no need to review</v>
      </c>
    </row>
    <row r="4695" spans="1:15" ht="28.8" x14ac:dyDescent="0.25">
      <c r="A4695" s="76" t="s">
        <v>93</v>
      </c>
      <c r="B4695" s="76" t="str">
        <f>VLOOKUP(A4695,'Buyer Countries '!$B$2:$C$301,2,FALSE)</f>
        <v>no</v>
      </c>
      <c r="C4695" s="76" t="str">
        <f>VLOOKUP(A4695,'Supplier Countries'!$B$2:$D$301,3,FALSE)</f>
        <v>no</v>
      </c>
      <c r="D4695" s="76" t="str">
        <f t="shared" si="1744"/>
        <v>no</v>
      </c>
      <c r="E4695" s="76" t="str">
        <f t="shared" si="1745"/>
        <v>not applicable</v>
      </c>
      <c r="F4695" s="8" t="s">
        <v>416</v>
      </c>
      <c r="G4695" s="7" t="s">
        <v>417</v>
      </c>
      <c r="H4695" s="5"/>
      <c r="I4695" s="7" t="s">
        <v>138</v>
      </c>
      <c r="J4695" s="83" t="s">
        <v>75</v>
      </c>
      <c r="K4695" s="59" t="str">
        <f t="shared" si="1748"/>
        <v>notmandatory</v>
      </c>
      <c r="L4695" s="83"/>
      <c r="M4695" s="59" t="str">
        <f t="shared" si="1743"/>
        <v>notmandatorybuyernosupplier</v>
      </c>
      <c r="N4695" s="24" t="s">
        <v>188</v>
      </c>
      <c r="O4695" s="59" t="str">
        <f t="shared" si="1741"/>
        <v>country not in scope for buyer, no need to review</v>
      </c>
    </row>
    <row r="4696" spans="1:15" ht="43.2" x14ac:dyDescent="0.25">
      <c r="A4696" s="76" t="s">
        <v>93</v>
      </c>
      <c r="B4696" s="76" t="str">
        <f>VLOOKUP(A4696,'Buyer Countries '!$B$2:$C$301,2,FALSE)</f>
        <v>no</v>
      </c>
      <c r="C4696" s="76" t="str">
        <f>VLOOKUP(A4696,'Supplier Countries'!$B$2:$D$301,3,FALSE)</f>
        <v>no</v>
      </c>
      <c r="D4696" s="76" t="str">
        <f t="shared" si="1744"/>
        <v>no</v>
      </c>
      <c r="E4696" s="76" t="str">
        <f t="shared" si="1745"/>
        <v>not applicable</v>
      </c>
      <c r="F4696" s="8" t="s">
        <v>418</v>
      </c>
      <c r="G4696" s="7" t="s">
        <v>419</v>
      </c>
      <c r="H4696" s="5"/>
      <c r="I4696" s="7" t="s">
        <v>138</v>
      </c>
      <c r="J4696" s="83" t="s">
        <v>75</v>
      </c>
      <c r="K4696" s="59" t="str">
        <f t="shared" si="1748"/>
        <v>notmandatory</v>
      </c>
      <c r="L4696" s="83"/>
      <c r="M4696" s="59" t="str">
        <f t="shared" si="1743"/>
        <v>notmandatorybuyernosupplier</v>
      </c>
      <c r="N4696" s="24" t="s">
        <v>395</v>
      </c>
      <c r="O4696" s="59" t="str">
        <f t="shared" si="1741"/>
        <v>country not in scope for buyer, no need to review</v>
      </c>
    </row>
    <row r="4697" spans="1:15" ht="14.4" x14ac:dyDescent="0.25">
      <c r="A4697" s="76" t="s">
        <v>93</v>
      </c>
      <c r="B4697" s="76" t="str">
        <f>VLOOKUP(A4697,'Buyer Countries '!$B$2:$C$301,2,FALSE)</f>
        <v>no</v>
      </c>
      <c r="C4697" s="76" t="str">
        <f>VLOOKUP(A4697,'Supplier Countries'!$B$2:$D$301,3,FALSE)</f>
        <v>no</v>
      </c>
      <c r="D4697" s="76" t="str">
        <f t="shared" si="1744"/>
        <v>no</v>
      </c>
      <c r="E4697" s="76" t="str">
        <f t="shared" si="1745"/>
        <v>not applicable</v>
      </c>
      <c r="F4697" s="8" t="s">
        <v>420</v>
      </c>
      <c r="G4697" s="7" t="s">
        <v>421</v>
      </c>
      <c r="H4697" s="5"/>
      <c r="I4697" s="7" t="s">
        <v>142</v>
      </c>
      <c r="J4697" s="83" t="s">
        <v>75</v>
      </c>
      <c r="K4697" s="59" t="str">
        <f t="shared" si="1748"/>
        <v>notmandatory</v>
      </c>
      <c r="L4697" s="83"/>
      <c r="M4697" s="59" t="str">
        <f t="shared" si="1743"/>
        <v>notmandatorybuyernosupplier</v>
      </c>
      <c r="N4697" s="24" t="s">
        <v>262</v>
      </c>
      <c r="O4697" s="59" t="str">
        <f t="shared" si="1741"/>
        <v>country not in scope for buyer, no need to review</v>
      </c>
    </row>
    <row r="4698" spans="1:15" ht="14.4" x14ac:dyDescent="0.25">
      <c r="A4698" s="76" t="s">
        <v>93</v>
      </c>
      <c r="B4698" s="76" t="str">
        <f>VLOOKUP(A4698,'Buyer Countries '!$B$2:$C$301,2,FALSE)</f>
        <v>no</v>
      </c>
      <c r="C4698" s="76" t="str">
        <f>VLOOKUP(A4698,'Supplier Countries'!$B$2:$D$301,3,FALSE)</f>
        <v>no</v>
      </c>
      <c r="D4698" s="76" t="str">
        <f t="shared" si="1744"/>
        <v>no</v>
      </c>
      <c r="E4698" s="76" t="str">
        <f t="shared" si="1745"/>
        <v>not applicable</v>
      </c>
      <c r="F4698" s="8" t="s">
        <v>422</v>
      </c>
      <c r="G4698" s="7" t="s">
        <v>423</v>
      </c>
      <c r="H4698" s="5"/>
      <c r="I4698" s="7" t="s">
        <v>138</v>
      </c>
      <c r="J4698" s="83" t="s">
        <v>75</v>
      </c>
      <c r="K4698" s="59" t="str">
        <f t="shared" si="1748"/>
        <v>notmandatory</v>
      </c>
      <c r="L4698" s="83"/>
      <c r="M4698" s="59" t="str">
        <f t="shared" si="1743"/>
        <v>notmandatorybuyernosupplier</v>
      </c>
      <c r="N4698" s="24"/>
      <c r="O4698" s="59" t="str">
        <f t="shared" si="1741"/>
        <v>country not in scope for buyer, no need to review</v>
      </c>
    </row>
    <row r="4699" spans="1:15" ht="14.4" x14ac:dyDescent="0.25">
      <c r="A4699" s="76" t="s">
        <v>93</v>
      </c>
      <c r="B4699" s="76" t="str">
        <f>VLOOKUP(A4699,'Buyer Countries '!$B$2:$C$301,2,FALSE)</f>
        <v>no</v>
      </c>
      <c r="C4699" s="76" t="str">
        <f>VLOOKUP(A4699,'Supplier Countries'!$B$2:$D$301,3,FALSE)</f>
        <v>no</v>
      </c>
      <c r="D4699" s="76" t="str">
        <f t="shared" si="1744"/>
        <v>no</v>
      </c>
      <c r="E4699" s="76" t="str">
        <f t="shared" si="1745"/>
        <v>not applicable</v>
      </c>
      <c r="F4699" s="8" t="s">
        <v>424</v>
      </c>
      <c r="G4699" s="7" t="s">
        <v>425</v>
      </c>
      <c r="H4699" s="5"/>
      <c r="I4699" s="7" t="s">
        <v>138</v>
      </c>
      <c r="J4699" s="83" t="s">
        <v>75</v>
      </c>
      <c r="K4699" s="59" t="str">
        <f t="shared" si="1748"/>
        <v>notmandatory</v>
      </c>
      <c r="L4699" s="83"/>
      <c r="M4699" s="59" t="str">
        <f t="shared" si="1743"/>
        <v>notmandatorybuyernosupplier</v>
      </c>
      <c r="N4699" s="24"/>
      <c r="O4699" s="59" t="str">
        <f t="shared" si="1741"/>
        <v>country not in scope for buyer, no need to review</v>
      </c>
    </row>
    <row r="4700" spans="1:15" ht="14.4" x14ac:dyDescent="0.25">
      <c r="A4700" s="76" t="s">
        <v>93</v>
      </c>
      <c r="B4700" s="76" t="str">
        <f>VLOOKUP(A4700,'Buyer Countries '!$B$2:$C$301,2,FALSE)</f>
        <v>no</v>
      </c>
      <c r="C4700" s="76" t="str">
        <f>VLOOKUP(A4700,'Supplier Countries'!$B$2:$D$301,3,FALSE)</f>
        <v>no</v>
      </c>
      <c r="D4700" s="76" t="str">
        <f t="shared" si="1744"/>
        <v>no</v>
      </c>
      <c r="E4700" s="76" t="str">
        <f t="shared" si="1745"/>
        <v>not applicable</v>
      </c>
      <c r="F4700" s="8" t="s">
        <v>426</v>
      </c>
      <c r="G4700" s="7" t="s">
        <v>427</v>
      </c>
      <c r="H4700" s="5"/>
      <c r="I4700" s="7" t="s">
        <v>138</v>
      </c>
      <c r="J4700" s="83" t="s">
        <v>75</v>
      </c>
      <c r="K4700" s="59" t="str">
        <f t="shared" si="1748"/>
        <v>notmandatory</v>
      </c>
      <c r="L4700" s="83"/>
      <c r="M4700" s="59" t="str">
        <f t="shared" si="1743"/>
        <v>notmandatorybuyernosupplier</v>
      </c>
      <c r="N4700" s="24"/>
      <c r="O4700" s="59" t="str">
        <f t="shared" si="1741"/>
        <v>country not in scope for buyer, no need to review</v>
      </c>
    </row>
    <row r="4701" spans="1:15" ht="43.2" x14ac:dyDescent="0.25">
      <c r="A4701" s="76" t="s">
        <v>93</v>
      </c>
      <c r="B4701" s="76" t="str">
        <f>VLOOKUP(A4701,'Buyer Countries '!$B$2:$C$301,2,FALSE)</f>
        <v>no</v>
      </c>
      <c r="C4701" s="76" t="str">
        <f>VLOOKUP(A4701,'Supplier Countries'!$B$2:$D$301,3,FALSE)</f>
        <v>no</v>
      </c>
      <c r="D4701" s="76" t="str">
        <f t="shared" si="1744"/>
        <v>no</v>
      </c>
      <c r="E4701" s="76" t="str">
        <f t="shared" si="1745"/>
        <v>not applicable</v>
      </c>
      <c r="F4701" s="8" t="s">
        <v>428</v>
      </c>
      <c r="G4701" s="7" t="s">
        <v>429</v>
      </c>
      <c r="H4701" s="5"/>
      <c r="I4701" s="7" t="s">
        <v>138</v>
      </c>
      <c r="J4701" s="83" t="s">
        <v>75</v>
      </c>
      <c r="K4701" s="59" t="str">
        <f t="shared" si="1748"/>
        <v>notmandatory</v>
      </c>
      <c r="L4701" s="83"/>
      <c r="M4701" s="59" t="str">
        <f t="shared" si="1743"/>
        <v>notmandatorybuyernosupplier</v>
      </c>
      <c r="N4701" s="24" t="s">
        <v>430</v>
      </c>
      <c r="O4701" s="59" t="str">
        <f t="shared" si="1741"/>
        <v>country not in scope for buyer, no need to review</v>
      </c>
    </row>
    <row r="4702" spans="1:15" ht="14.4" x14ac:dyDescent="0.25">
      <c r="A4702" s="76" t="s">
        <v>93</v>
      </c>
      <c r="B4702" s="76" t="str">
        <f>VLOOKUP(A4702,'Buyer Countries '!$B$2:$C$301,2,FALSE)</f>
        <v>no</v>
      </c>
      <c r="C4702" s="76" t="str">
        <f>VLOOKUP(A4702,'Supplier Countries'!$B$2:$D$301,3,FALSE)</f>
        <v>no</v>
      </c>
      <c r="D4702" s="76" t="str">
        <f t="shared" si="1744"/>
        <v>no</v>
      </c>
      <c r="E4702" s="76" t="str">
        <f t="shared" si="1745"/>
        <v>not applicable</v>
      </c>
      <c r="F4702" s="9" t="s">
        <v>132</v>
      </c>
      <c r="G4702" s="10" t="s">
        <v>431</v>
      </c>
      <c r="H4702" s="10"/>
      <c r="I4702" s="11"/>
      <c r="J4702" s="21"/>
      <c r="K4702" s="11"/>
      <c r="L4702" s="21"/>
      <c r="M4702" s="11"/>
      <c r="N4702" s="21"/>
      <c r="O4702" s="11"/>
    </row>
    <row r="4703" spans="1:15" ht="14.4" x14ac:dyDescent="0.25">
      <c r="A4703" s="76" t="s">
        <v>93</v>
      </c>
      <c r="B4703" s="76" t="str">
        <f>VLOOKUP(A4703,'Buyer Countries '!$B$2:$C$301,2,FALSE)</f>
        <v>no</v>
      </c>
      <c r="C4703" s="76" t="str">
        <f>VLOOKUP(A4703,'Supplier Countries'!$B$2:$D$301,3,FALSE)</f>
        <v>no</v>
      </c>
      <c r="D4703" s="76" t="str">
        <f t="shared" si="1744"/>
        <v>no</v>
      </c>
      <c r="E4703" s="76" t="str">
        <f t="shared" si="1745"/>
        <v>not applicable</v>
      </c>
      <c r="F4703" s="8" t="s">
        <v>432</v>
      </c>
      <c r="G4703" s="7" t="s">
        <v>433</v>
      </c>
      <c r="H4703" s="5"/>
      <c r="I4703" s="7" t="s">
        <v>138</v>
      </c>
      <c r="J4703" s="83" t="s">
        <v>75</v>
      </c>
      <c r="K4703" s="59" t="str">
        <f>IF(I4703="Mandatory","mandatory","notmandatory")</f>
        <v>notmandatory</v>
      </c>
      <c r="L4703" s="83"/>
      <c r="M4703" s="59" t="str">
        <f t="shared" ref="M4703:M4704" si="1749">K4703&amp;"buyer"&amp;J4703&amp;"supplier"&amp;L4703</f>
        <v>notmandatorybuyernosupplier</v>
      </c>
      <c r="N4703" s="24" t="s">
        <v>434</v>
      </c>
      <c r="O4703" s="59" t="str">
        <f t="shared" ref="O4703:O4704" si="1750">IF(D4703="noyes","country not in scope for buyer, contact buyer",
IF(D4703="no","country not in scope for buyer, no need to review",
IF(D4703="nono","country not in scope for buyer and supplier no need to review",
IF(D4703="yesno","country not in scope for supplier no need to review",
IF(M4703="notmandatorybuyeryessupplierno","can buyer relax rule in SBN or ERP to accept invoice without this, if not provide data on PDF, if not move to Portal invoice",
IF(M4703="mandatorybuyeryessupplierno","SAP business network requires this information, provide it or move to Portal invoice",IF(M4703="mandatorybuyeryessupplier","SAP Business Network requires this information, provide it or move to Portal invoice",
IF(M4703="notmandatorybuyeryessupplier","can you provide data on invoice? Answer in column L by Yes or No",
IF(M4703="notmandatorybuyernosupplieryes","data not required set dropdown to blank in column L",
IF(M4703="notmandatorybuyersupplieryes","data not required set dropdown to blank in column L","good job, perfect match!"))))))))))</f>
        <v>country not in scope for buyer, no need to review</v>
      </c>
    </row>
    <row r="4704" spans="1:15" ht="14.4" x14ac:dyDescent="0.25">
      <c r="A4704" s="76" t="s">
        <v>93</v>
      </c>
      <c r="B4704" s="76" t="str">
        <f>VLOOKUP(A4704,'Buyer Countries '!$B$2:$C$301,2,FALSE)</f>
        <v>no</v>
      </c>
      <c r="C4704" s="76" t="str">
        <f>VLOOKUP(A4704,'Supplier Countries'!$B$2:$D$301,3,FALSE)</f>
        <v>no</v>
      </c>
      <c r="D4704" s="76" t="str">
        <f t="shared" si="1744"/>
        <v>no</v>
      </c>
      <c r="E4704" s="76" t="str">
        <f t="shared" si="1745"/>
        <v>not applicable</v>
      </c>
      <c r="F4704" s="8" t="s">
        <v>435</v>
      </c>
      <c r="G4704" s="7" t="s">
        <v>436</v>
      </c>
      <c r="H4704" s="5"/>
      <c r="I4704" s="7" t="s">
        <v>138</v>
      </c>
      <c r="J4704" s="83" t="s">
        <v>75</v>
      </c>
      <c r="K4704" s="59" t="str">
        <f>IF(I4704="Mandatory","mandatory","notmandatory")</f>
        <v>notmandatory</v>
      </c>
      <c r="L4704" s="83"/>
      <c r="M4704" s="59" t="str">
        <f t="shared" si="1749"/>
        <v>notmandatorybuyernosupplier</v>
      </c>
      <c r="N4704" s="24" t="s">
        <v>434</v>
      </c>
      <c r="O4704" s="59" t="str">
        <f t="shared" si="1750"/>
        <v>country not in scope for buyer, no need to review</v>
      </c>
    </row>
    <row r="4705" spans="1:25" ht="14.4" x14ac:dyDescent="0.25">
      <c r="A4705" s="76" t="s">
        <v>93</v>
      </c>
      <c r="B4705" s="76" t="str">
        <f>VLOOKUP(A4705,'Buyer Countries '!$B$2:$C$301,2,FALSE)</f>
        <v>no</v>
      </c>
      <c r="C4705" s="76" t="str">
        <f>VLOOKUP(A4705,'Supplier Countries'!$B$2:$D$301,3,FALSE)</f>
        <v>no</v>
      </c>
      <c r="D4705" s="76" t="str">
        <f t="shared" si="1744"/>
        <v>no</v>
      </c>
      <c r="E4705" s="76" t="str">
        <f t="shared" si="1745"/>
        <v>not applicable</v>
      </c>
      <c r="F4705" s="9" t="s">
        <v>132</v>
      </c>
      <c r="G4705" s="10" t="s">
        <v>437</v>
      </c>
      <c r="H4705" s="10"/>
      <c r="I4705" s="11"/>
      <c r="J4705" s="21" t="s">
        <v>134</v>
      </c>
      <c r="K4705" s="11"/>
      <c r="L4705" s="21"/>
      <c r="M4705" s="11"/>
      <c r="N4705" s="21"/>
      <c r="O4705" s="11"/>
    </row>
    <row r="4706" spans="1:25" ht="14.4" x14ac:dyDescent="0.25">
      <c r="A4706" s="76" t="s">
        <v>93</v>
      </c>
      <c r="B4706" s="76" t="str">
        <f>VLOOKUP(A4706,'Buyer Countries '!$B$2:$C$301,2,FALSE)</f>
        <v>no</v>
      </c>
      <c r="C4706" s="76" t="str">
        <f>VLOOKUP(A4706,'Supplier Countries'!$B$2:$D$301,3,FALSE)</f>
        <v>no</v>
      </c>
      <c r="D4706" s="76" t="str">
        <f t="shared" si="1744"/>
        <v>no</v>
      </c>
      <c r="E4706" s="76" t="str">
        <f t="shared" si="1745"/>
        <v>not applicable</v>
      </c>
      <c r="F4706" s="8" t="s">
        <v>438</v>
      </c>
      <c r="G4706" s="7" t="s">
        <v>439</v>
      </c>
      <c r="H4706" s="5"/>
      <c r="I4706" s="7" t="s">
        <v>142</v>
      </c>
      <c r="J4706" s="83" t="s">
        <v>75</v>
      </c>
      <c r="K4706" s="59" t="str">
        <f>IF(I4706="Mandatory","mandatory","notmandatory")</f>
        <v>notmandatory</v>
      </c>
      <c r="L4706" s="83"/>
      <c r="M4706" s="59" t="str">
        <f t="shared" ref="M4706:M4707" si="1751">K4706&amp;"buyer"&amp;J4706&amp;"supplier"&amp;L4706</f>
        <v>notmandatorybuyernosupplier</v>
      </c>
      <c r="N4706" s="24" t="s">
        <v>262</v>
      </c>
      <c r="O4706" s="59" t="str">
        <f t="shared" ref="O4706:O4707" si="1752">IF(D4706="noyes","country not in scope for buyer, contact buyer",
IF(D4706="no","country not in scope for buyer, no need to review",
IF(D4706="nono","country not in scope for buyer and supplier no need to review",
IF(D4706="yesno","country not in scope for supplier no need to review",
IF(M4706="notmandatorybuyeryessupplierno","can buyer relax rule in SBN or ERP to accept invoice without this, if not provide data on PDF, if not move to Portal invoice",
IF(M4706="mandatorybuyeryessupplierno","SAP business network requires this information, provide it or move to Portal invoice",IF(M4706="mandatorybuyeryessupplier","SAP Business Network requires this information, provide it or move to Portal invoice",
IF(M4706="notmandatorybuyeryessupplier","can you provide data on invoice? Answer in column L by Yes or No",
IF(M4706="notmandatorybuyernosupplieryes","data not required set dropdown to blank in column L",
IF(M4706="notmandatorybuyersupplieryes","data not required set dropdown to blank in column L","good job, perfect match!"))))))))))</f>
        <v>country not in scope for buyer, no need to review</v>
      </c>
    </row>
    <row r="4707" spans="1:25" ht="28.8" x14ac:dyDescent="0.25">
      <c r="A4707" s="76" t="s">
        <v>93</v>
      </c>
      <c r="B4707" s="76" t="str">
        <f>VLOOKUP(A4707,'Buyer Countries '!$B$2:$C$301,2,FALSE)</f>
        <v>no</v>
      </c>
      <c r="C4707" s="76" t="str">
        <f>VLOOKUP(A4707,'Supplier Countries'!$B$2:$D$301,3,FALSE)</f>
        <v>no</v>
      </c>
      <c r="D4707" s="76" t="str">
        <f t="shared" si="1744"/>
        <v>no</v>
      </c>
      <c r="E4707" s="76" t="str">
        <f t="shared" si="1745"/>
        <v>not applicable</v>
      </c>
      <c r="F4707" s="8" t="s">
        <v>440</v>
      </c>
      <c r="G4707" s="7" t="s">
        <v>441</v>
      </c>
      <c r="H4707" s="5"/>
      <c r="I4707" s="7" t="s">
        <v>138</v>
      </c>
      <c r="J4707" s="83" t="s">
        <v>75</v>
      </c>
      <c r="K4707" s="59" t="str">
        <f>IF(I4707="Mandatory","mandatory","notmandatory")</f>
        <v>notmandatory</v>
      </c>
      <c r="L4707" s="83"/>
      <c r="M4707" s="59" t="str">
        <f t="shared" si="1751"/>
        <v>notmandatorybuyernosupplier</v>
      </c>
      <c r="N4707" s="24" t="s">
        <v>262</v>
      </c>
      <c r="O4707" s="59" t="str">
        <f t="shared" si="1752"/>
        <v>country not in scope for buyer, no need to review</v>
      </c>
    </row>
    <row r="4708" spans="1:25" ht="14.4" x14ac:dyDescent="0.25">
      <c r="A4708" s="76" t="s">
        <v>93</v>
      </c>
      <c r="B4708" s="76" t="str">
        <f>VLOOKUP(A4708,'Buyer Countries '!$B$2:$C$301,2,FALSE)</f>
        <v>no</v>
      </c>
      <c r="C4708" s="76" t="str">
        <f>VLOOKUP(A4708,'Supplier Countries'!$B$2:$D$301,3,FALSE)</f>
        <v>no</v>
      </c>
      <c r="D4708" s="76" t="str">
        <f t="shared" si="1744"/>
        <v>no</v>
      </c>
      <c r="E4708" s="76" t="str">
        <f t="shared" si="1745"/>
        <v>not applicable</v>
      </c>
      <c r="F4708" s="9" t="s">
        <v>132</v>
      </c>
      <c r="G4708" s="10" t="s">
        <v>442</v>
      </c>
      <c r="H4708" s="10"/>
      <c r="I4708" s="11"/>
      <c r="J4708" s="21"/>
      <c r="K4708" s="11"/>
      <c r="L4708" s="21"/>
      <c r="M4708" s="11"/>
      <c r="N4708" s="21"/>
      <c r="O4708" s="11"/>
    </row>
    <row r="4709" spans="1:25" ht="100.8" x14ac:dyDescent="0.25">
      <c r="A4709" s="76" t="s">
        <v>93</v>
      </c>
      <c r="B4709" s="76" t="str">
        <f>VLOOKUP(A4709,'Buyer Countries '!$B$2:$C$301,2,FALSE)</f>
        <v>no</v>
      </c>
      <c r="C4709" s="76" t="str">
        <f>VLOOKUP(A4709,'Supplier Countries'!$B$2:$D$301,3,FALSE)</f>
        <v>no</v>
      </c>
      <c r="D4709" s="76" t="str">
        <f t="shared" si="1744"/>
        <v>no</v>
      </c>
      <c r="E4709" s="76" t="str">
        <f t="shared" si="1745"/>
        <v>not applicable</v>
      </c>
      <c r="F4709" s="8" t="s">
        <v>443</v>
      </c>
      <c r="G4709" s="7" t="s">
        <v>444</v>
      </c>
      <c r="H4709" s="5" t="s">
        <v>445</v>
      </c>
      <c r="I4709" s="7" t="s">
        <v>127</v>
      </c>
      <c r="J4709" s="89" t="s">
        <v>72</v>
      </c>
      <c r="K4709" s="59" t="str">
        <f>IF(I4709="Mandatory","mandatory","notmandatory")</f>
        <v>mandatory</v>
      </c>
      <c r="L4709" s="83"/>
      <c r="M4709" s="59" t="str">
        <f t="shared" ref="M4709:M4720" si="1753">K4709&amp;"buyer"&amp;J4709&amp;"supplier"&amp;L4709</f>
        <v>mandatorybuyeryessupplier</v>
      </c>
      <c r="N4709" s="24"/>
      <c r="O4709" s="59" t="str">
        <f t="shared" ref="O4709:O4720" si="1754">IF(D4709="noyes","country not in scope for buyer, contact buyer",
IF(D4709="no","country not in scope for buyer, no need to review",
IF(D4709="nono","country not in scope for buyer and supplier no need to review",
IF(D4709="yesno","country not in scope for supplier no need to review",
IF(M4709="notmandatorybuyeryessupplierno","can buyer relax rule in SBN or ERP to accept invoice without this, if not provide data on PDF, if not move to Portal invoice",
IF(M4709="mandatorybuyeryessupplierno","SAP business network requires this information, provide it or move to Portal invoice",IF(M4709="mandatorybuyeryessupplier","SAP Business Network requires this information, provide it or move to Portal invoice",
IF(M4709="notmandatorybuyeryessupplier","can you provide data on invoice? Answer in column L by Yes or No",
IF(M4709="notmandatorybuyernosupplieryes","data not required set dropdown to blank in column L",
IF(M4709="notmandatorybuyersupplieryes","data not required set dropdown to blank in column L","good job, perfect match!"))))))))))</f>
        <v>country not in scope for buyer, no need to review</v>
      </c>
    </row>
    <row r="4710" spans="1:25" ht="14.4" x14ac:dyDescent="0.25">
      <c r="A4710" s="76" t="s">
        <v>93</v>
      </c>
      <c r="B4710" s="76" t="str">
        <f>VLOOKUP(A4710,'Buyer Countries '!$B$2:$C$301,2,FALSE)</f>
        <v>no</v>
      </c>
      <c r="C4710" s="76" t="str">
        <f>VLOOKUP(A4710,'Supplier Countries'!$B$2:$D$301,3,FALSE)</f>
        <v>no</v>
      </c>
      <c r="D4710" s="76" t="str">
        <f t="shared" si="1744"/>
        <v>no</v>
      </c>
      <c r="E4710" s="76" t="str">
        <f t="shared" si="1745"/>
        <v>not applicable</v>
      </c>
      <c r="F4710" s="8" t="s">
        <v>446</v>
      </c>
      <c r="G4710" s="7" t="s">
        <v>447</v>
      </c>
      <c r="H4710" s="5"/>
      <c r="I4710" s="7" t="s">
        <v>138</v>
      </c>
      <c r="J4710" s="83" t="s">
        <v>75</v>
      </c>
      <c r="K4710" s="59" t="str">
        <f>IF(I4710="Mandatory","mandatory","notmandatory")</f>
        <v>notmandatory</v>
      </c>
      <c r="L4710" s="83"/>
      <c r="M4710" s="59" t="str">
        <f t="shared" si="1753"/>
        <v>notmandatorybuyernosupplier</v>
      </c>
      <c r="N4710" s="24" t="s">
        <v>164</v>
      </c>
      <c r="O4710" s="59" t="str">
        <f t="shared" si="1754"/>
        <v>country not in scope for buyer, no need to review</v>
      </c>
    </row>
    <row r="4711" spans="1:25" ht="14.4" x14ac:dyDescent="0.25">
      <c r="A4711" s="76" t="s">
        <v>93</v>
      </c>
      <c r="B4711" s="76" t="str">
        <f>VLOOKUP(A4711,'Buyer Countries '!$B$2:$C$301,2,FALSE)</f>
        <v>no</v>
      </c>
      <c r="C4711" s="76" t="str">
        <f>VLOOKUP(A4711,'Supplier Countries'!$B$2:$D$301,3,FALSE)</f>
        <v>no</v>
      </c>
      <c r="D4711" s="76" t="str">
        <f t="shared" si="1744"/>
        <v>no</v>
      </c>
      <c r="E4711" s="76" t="str">
        <f t="shared" si="1745"/>
        <v>not applicable</v>
      </c>
      <c r="F4711" s="8" t="s">
        <v>448</v>
      </c>
      <c r="G4711" s="7" t="s">
        <v>449</v>
      </c>
      <c r="H4711" s="5"/>
      <c r="I4711" s="7" t="s">
        <v>138</v>
      </c>
      <c r="J4711" s="83" t="s">
        <v>75</v>
      </c>
      <c r="K4711" s="59" t="str">
        <f>IF(I4711="Mandatory","mandatory","notmandatory")</f>
        <v>notmandatory</v>
      </c>
      <c r="L4711" s="83"/>
      <c r="M4711" s="59" t="str">
        <f t="shared" si="1753"/>
        <v>notmandatorybuyernosupplier</v>
      </c>
      <c r="N4711" s="24" t="s">
        <v>164</v>
      </c>
      <c r="O4711" s="59" t="str">
        <f t="shared" si="1754"/>
        <v>country not in scope for buyer, no need to review</v>
      </c>
    </row>
    <row r="4712" spans="1:25" s="82" customFormat="1" ht="43.2" x14ac:dyDescent="0.25">
      <c r="A4712" s="22" t="s">
        <v>93</v>
      </c>
      <c r="B4712" s="76" t="str">
        <f>VLOOKUP(A4712,'Buyer Countries '!$B$2:$C$301,2,FALSE)</f>
        <v>no</v>
      </c>
      <c r="C4712" s="76" t="str">
        <f>VLOOKUP(A4712,'Supplier Countries'!$B$2:$D$301,3,FALSE)</f>
        <v>no</v>
      </c>
      <c r="D4712" s="76" t="str">
        <f t="shared" si="1744"/>
        <v>no</v>
      </c>
      <c r="E4712" s="76" t="str">
        <f t="shared" si="1745"/>
        <v>not applicable</v>
      </c>
      <c r="F4712" s="8" t="s">
        <v>450</v>
      </c>
      <c r="G4712" s="7" t="s">
        <v>451</v>
      </c>
      <c r="H4712" s="5" t="s">
        <v>452</v>
      </c>
      <c r="I4712" s="7" t="s">
        <v>138</v>
      </c>
      <c r="J4712" s="83" t="s">
        <v>75</v>
      </c>
      <c r="K4712" s="59" t="str">
        <f t="shared" ref="K4712" si="1755">IF(I4712="Mandatory","mandatory","notmandatory")</f>
        <v>notmandatory</v>
      </c>
      <c r="L4712" s="83"/>
      <c r="M4712" s="59" t="str">
        <f t="shared" si="1753"/>
        <v>notmandatorybuyernosupplier</v>
      </c>
      <c r="N4712" s="24" t="s">
        <v>430</v>
      </c>
      <c r="O4712" s="59" t="str">
        <f t="shared" si="1754"/>
        <v>country not in scope for buyer, no need to review</v>
      </c>
      <c r="P4712"/>
      <c r="Q4712"/>
      <c r="R4712"/>
      <c r="S4712"/>
      <c r="T4712"/>
      <c r="U4712"/>
      <c r="V4712"/>
      <c r="W4712"/>
      <c r="X4712"/>
      <c r="Y4712"/>
    </row>
    <row r="4713" spans="1:25" ht="43.2" x14ac:dyDescent="0.25">
      <c r="A4713" s="76" t="s">
        <v>93</v>
      </c>
      <c r="B4713" s="76" t="str">
        <f>VLOOKUP(A4713,'Buyer Countries '!$B$2:$C$301,2,FALSE)</f>
        <v>no</v>
      </c>
      <c r="C4713" s="76" t="str">
        <f>VLOOKUP(A4713,'Supplier Countries'!$B$2:$D$301,3,FALSE)</f>
        <v>no</v>
      </c>
      <c r="D4713" s="76" t="str">
        <f t="shared" si="1744"/>
        <v>no</v>
      </c>
      <c r="E4713" s="76" t="str">
        <f t="shared" si="1745"/>
        <v>not applicable</v>
      </c>
      <c r="F4713" s="8" t="s">
        <v>453</v>
      </c>
      <c r="G4713" s="7" t="s">
        <v>454</v>
      </c>
      <c r="H4713" s="5"/>
      <c r="I4713" s="7" t="s">
        <v>138</v>
      </c>
      <c r="J4713" s="83" t="s">
        <v>75</v>
      </c>
      <c r="K4713" s="59" t="str">
        <f t="shared" ref="K4713:K4720" si="1756">IF(I4713="Mandatory","mandatory","notmandatory")</f>
        <v>notmandatory</v>
      </c>
      <c r="L4713" s="83"/>
      <c r="M4713" s="59" t="str">
        <f t="shared" si="1753"/>
        <v>notmandatorybuyernosupplier</v>
      </c>
      <c r="N4713" s="24" t="s">
        <v>430</v>
      </c>
      <c r="O4713" s="59" t="str">
        <f t="shared" si="1754"/>
        <v>country not in scope for buyer, no need to review</v>
      </c>
    </row>
    <row r="4714" spans="1:25" ht="43.2" x14ac:dyDescent="0.25">
      <c r="A4714" s="76" t="s">
        <v>93</v>
      </c>
      <c r="B4714" s="76" t="str">
        <f>VLOOKUP(A4714,'Buyer Countries '!$B$2:$C$301,2,FALSE)</f>
        <v>no</v>
      </c>
      <c r="C4714" s="76" t="str">
        <f>VLOOKUP(A4714,'Supplier Countries'!$B$2:$D$301,3,FALSE)</f>
        <v>no</v>
      </c>
      <c r="D4714" s="76" t="str">
        <f t="shared" si="1744"/>
        <v>no</v>
      </c>
      <c r="E4714" s="76" t="str">
        <f t="shared" si="1745"/>
        <v>not applicable</v>
      </c>
      <c r="F4714" s="8" t="s">
        <v>455</v>
      </c>
      <c r="G4714" s="7" t="s">
        <v>456</v>
      </c>
      <c r="H4714" s="5" t="s">
        <v>457</v>
      </c>
      <c r="I4714" s="7" t="s">
        <v>138</v>
      </c>
      <c r="J4714" s="83" t="s">
        <v>72</v>
      </c>
      <c r="K4714" s="59" t="str">
        <f t="shared" si="1756"/>
        <v>notmandatory</v>
      </c>
      <c r="L4714" s="83"/>
      <c r="M4714" s="59" t="str">
        <f t="shared" si="1753"/>
        <v>notmandatorybuyeryessupplier</v>
      </c>
      <c r="N4714" s="24" t="s">
        <v>430</v>
      </c>
      <c r="O4714" s="59" t="str">
        <f t="shared" si="1754"/>
        <v>country not in scope for buyer, no need to review</v>
      </c>
    </row>
    <row r="4715" spans="1:25" ht="14.4" x14ac:dyDescent="0.25">
      <c r="A4715" s="76" t="s">
        <v>93</v>
      </c>
      <c r="B4715" s="76" t="str">
        <f>VLOOKUP(A4715,'Buyer Countries '!$B$2:$C$301,2,FALSE)</f>
        <v>no</v>
      </c>
      <c r="C4715" s="76" t="str">
        <f>VLOOKUP(A4715,'Supplier Countries'!$B$2:$D$301,3,FALSE)</f>
        <v>no</v>
      </c>
      <c r="D4715" s="76" t="str">
        <f t="shared" si="1744"/>
        <v>no</v>
      </c>
      <c r="E4715" s="76" t="str">
        <f t="shared" si="1745"/>
        <v>not applicable</v>
      </c>
      <c r="F4715" s="8" t="s">
        <v>458</v>
      </c>
      <c r="G4715" s="7" t="s">
        <v>459</v>
      </c>
      <c r="H4715" s="5"/>
      <c r="I4715" s="7" t="s">
        <v>127</v>
      </c>
      <c r="J4715" s="89" t="s">
        <v>72</v>
      </c>
      <c r="K4715" s="59" t="str">
        <f t="shared" si="1756"/>
        <v>mandatory</v>
      </c>
      <c r="L4715" s="83"/>
      <c r="M4715" s="59" t="str">
        <f t="shared" si="1753"/>
        <v>mandatorybuyeryessupplier</v>
      </c>
      <c r="N4715" s="24"/>
      <c r="O4715" s="59" t="str">
        <f t="shared" si="1754"/>
        <v>country not in scope for buyer, no need to review</v>
      </c>
    </row>
    <row r="4716" spans="1:25" ht="57.6" x14ac:dyDescent="0.25">
      <c r="A4716" s="76" t="s">
        <v>93</v>
      </c>
      <c r="B4716" s="76" t="str">
        <f>VLOOKUP(A4716,'Buyer Countries '!$B$2:$C$301,2,FALSE)</f>
        <v>no</v>
      </c>
      <c r="C4716" s="76" t="str">
        <f>VLOOKUP(A4716,'Supplier Countries'!$B$2:$D$301,3,FALSE)</f>
        <v>no</v>
      </c>
      <c r="D4716" s="76" t="str">
        <f t="shared" si="1744"/>
        <v>no</v>
      </c>
      <c r="E4716" s="76" t="str">
        <f t="shared" si="1745"/>
        <v>not applicable</v>
      </c>
      <c r="F4716" s="8" t="s">
        <v>460</v>
      </c>
      <c r="G4716" s="7" t="s">
        <v>461</v>
      </c>
      <c r="H4716" s="5" t="s">
        <v>462</v>
      </c>
      <c r="I4716" s="7" t="s">
        <v>138</v>
      </c>
      <c r="J4716" s="83" t="s">
        <v>72</v>
      </c>
      <c r="K4716" s="59" t="str">
        <f t="shared" si="1756"/>
        <v>notmandatory</v>
      </c>
      <c r="L4716" s="83"/>
      <c r="M4716" s="59" t="str">
        <f t="shared" si="1753"/>
        <v>notmandatorybuyeryessupplier</v>
      </c>
      <c r="N4716" s="24"/>
      <c r="O4716" s="59" t="str">
        <f t="shared" si="1754"/>
        <v>country not in scope for buyer, no need to review</v>
      </c>
    </row>
    <row r="4717" spans="1:25" ht="43.2" x14ac:dyDescent="0.25">
      <c r="A4717" s="76" t="s">
        <v>93</v>
      </c>
      <c r="B4717" s="76" t="str">
        <f>VLOOKUP(A4717,'Buyer Countries '!$B$2:$C$301,2,FALSE)</f>
        <v>no</v>
      </c>
      <c r="C4717" s="76" t="str">
        <f>VLOOKUP(A4717,'Supplier Countries'!$B$2:$D$301,3,FALSE)</f>
        <v>no</v>
      </c>
      <c r="D4717" s="76" t="str">
        <f t="shared" si="1744"/>
        <v>no</v>
      </c>
      <c r="E4717" s="76" t="str">
        <f t="shared" si="1745"/>
        <v>not applicable</v>
      </c>
      <c r="F4717" s="8" t="s">
        <v>463</v>
      </c>
      <c r="G4717" s="7" t="s">
        <v>464</v>
      </c>
      <c r="H4717" s="5" t="s">
        <v>465</v>
      </c>
      <c r="I4717" s="7" t="s">
        <v>138</v>
      </c>
      <c r="J4717" s="83" t="s">
        <v>75</v>
      </c>
      <c r="K4717" s="59" t="str">
        <f t="shared" si="1756"/>
        <v>notmandatory</v>
      </c>
      <c r="L4717" s="83"/>
      <c r="M4717" s="59" t="str">
        <f t="shared" si="1753"/>
        <v>notmandatorybuyernosupplier</v>
      </c>
      <c r="N4717" s="24"/>
      <c r="O4717" s="59" t="str">
        <f t="shared" si="1754"/>
        <v>country not in scope for buyer, no need to review</v>
      </c>
    </row>
    <row r="4718" spans="1:25" ht="43.2" x14ac:dyDescent="0.25">
      <c r="A4718" s="76" t="s">
        <v>93</v>
      </c>
      <c r="B4718" s="76" t="str">
        <f>VLOOKUP(A4718,'Buyer Countries '!$B$2:$C$301,2,FALSE)</f>
        <v>no</v>
      </c>
      <c r="C4718" s="76" t="str">
        <f>VLOOKUP(A4718,'Supplier Countries'!$B$2:$D$301,3,FALSE)</f>
        <v>no</v>
      </c>
      <c r="D4718" s="76" t="str">
        <f t="shared" si="1744"/>
        <v>no</v>
      </c>
      <c r="E4718" s="76" t="str">
        <f t="shared" si="1745"/>
        <v>not applicable</v>
      </c>
      <c r="F4718" s="8" t="s">
        <v>466</v>
      </c>
      <c r="G4718" s="7" t="s">
        <v>467</v>
      </c>
      <c r="H4718" s="5" t="s">
        <v>468</v>
      </c>
      <c r="I4718" s="7" t="s">
        <v>138</v>
      </c>
      <c r="J4718" s="83" t="s">
        <v>75</v>
      </c>
      <c r="K4718" s="59" t="str">
        <f t="shared" si="1756"/>
        <v>notmandatory</v>
      </c>
      <c r="L4718" s="83"/>
      <c r="M4718" s="59" t="str">
        <f t="shared" si="1753"/>
        <v>notmandatorybuyernosupplier</v>
      </c>
      <c r="N4718" s="24" t="s">
        <v>430</v>
      </c>
      <c r="O4718" s="59" t="str">
        <f t="shared" si="1754"/>
        <v>country not in scope for buyer, no need to review</v>
      </c>
    </row>
    <row r="4719" spans="1:25" ht="28.8" x14ac:dyDescent="0.25">
      <c r="A4719" s="76" t="s">
        <v>93</v>
      </c>
      <c r="B4719" s="76" t="str">
        <f>VLOOKUP(A4719,'Buyer Countries '!$B$2:$C$301,2,FALSE)</f>
        <v>no</v>
      </c>
      <c r="C4719" s="76" t="str">
        <f>VLOOKUP(A4719,'Supplier Countries'!$B$2:$D$301,3,FALSE)</f>
        <v>no</v>
      </c>
      <c r="D4719" s="76" t="str">
        <f t="shared" si="1744"/>
        <v>no</v>
      </c>
      <c r="E4719" s="76" t="str">
        <f t="shared" si="1745"/>
        <v>not applicable</v>
      </c>
      <c r="F4719" s="8" t="s">
        <v>469</v>
      </c>
      <c r="G4719" s="7" t="s">
        <v>470</v>
      </c>
      <c r="H4719" s="5" t="s">
        <v>471</v>
      </c>
      <c r="I4719" s="7" t="s">
        <v>127</v>
      </c>
      <c r="J4719" s="89" t="s">
        <v>72</v>
      </c>
      <c r="K4719" s="59" t="str">
        <f t="shared" si="1756"/>
        <v>mandatory</v>
      </c>
      <c r="L4719" s="83"/>
      <c r="M4719" s="59" t="str">
        <f t="shared" si="1753"/>
        <v>mandatorybuyeryessupplier</v>
      </c>
      <c r="N4719" s="24"/>
      <c r="O4719" s="59" t="str">
        <f t="shared" si="1754"/>
        <v>country not in scope for buyer, no need to review</v>
      </c>
    </row>
    <row r="4720" spans="1:25" ht="43.2" x14ac:dyDescent="0.25">
      <c r="A4720" s="76" t="s">
        <v>93</v>
      </c>
      <c r="B4720" s="76" t="str">
        <f>VLOOKUP(A4720,'Buyer Countries '!$B$2:$C$301,2,FALSE)</f>
        <v>no</v>
      </c>
      <c r="C4720" s="76" t="str">
        <f>VLOOKUP(A4720,'Supplier Countries'!$B$2:$D$301,3,FALSE)</f>
        <v>no</v>
      </c>
      <c r="D4720" s="76" t="str">
        <f t="shared" si="1744"/>
        <v>no</v>
      </c>
      <c r="E4720" s="76" t="str">
        <f t="shared" si="1745"/>
        <v>not applicable</v>
      </c>
      <c r="F4720" s="8" t="s">
        <v>472</v>
      </c>
      <c r="G4720" s="7" t="s">
        <v>473</v>
      </c>
      <c r="H4720" s="5" t="s">
        <v>474</v>
      </c>
      <c r="I4720" s="7" t="s">
        <v>138</v>
      </c>
      <c r="J4720" s="83" t="s">
        <v>72</v>
      </c>
      <c r="K4720" s="59" t="str">
        <f t="shared" si="1756"/>
        <v>notmandatory</v>
      </c>
      <c r="L4720" s="83"/>
      <c r="M4720" s="59" t="str">
        <f t="shared" si="1753"/>
        <v>notmandatorybuyeryessupplier</v>
      </c>
      <c r="N4720" s="24" t="s">
        <v>164</v>
      </c>
      <c r="O4720" s="59" t="str">
        <f t="shared" si="1754"/>
        <v>country not in scope for buyer, no need to review</v>
      </c>
    </row>
    <row r="4721" spans="1:15" ht="14.4" x14ac:dyDescent="0.25">
      <c r="A4721" s="76" t="s">
        <v>93</v>
      </c>
      <c r="B4721" s="76" t="str">
        <f>VLOOKUP(A4721,'Buyer Countries '!$B$2:$C$301,2,FALSE)</f>
        <v>no</v>
      </c>
      <c r="C4721" s="76" t="str">
        <f>VLOOKUP(A4721,'Supplier Countries'!$B$2:$D$301,3,FALSE)</f>
        <v>no</v>
      </c>
      <c r="D4721" s="76" t="str">
        <f t="shared" si="1744"/>
        <v>no</v>
      </c>
      <c r="E4721" s="76" t="str">
        <f t="shared" si="1745"/>
        <v>not applicable</v>
      </c>
      <c r="F4721" s="9" t="s">
        <v>132</v>
      </c>
      <c r="G4721" s="10" t="s">
        <v>475</v>
      </c>
      <c r="H4721" s="10"/>
      <c r="I4721" s="11"/>
      <c r="J4721" s="21" t="s">
        <v>134</v>
      </c>
      <c r="K4721" s="11"/>
      <c r="L4721" s="21"/>
      <c r="M4721" s="11"/>
      <c r="N4721" s="21"/>
      <c r="O4721" s="11"/>
    </row>
    <row r="4722" spans="1:15" ht="14.4" x14ac:dyDescent="0.25">
      <c r="A4722" s="76" t="s">
        <v>93</v>
      </c>
      <c r="B4722" s="76" t="str">
        <f>VLOOKUP(A4722,'Buyer Countries '!$B$2:$C$301,2,FALSE)</f>
        <v>no</v>
      </c>
      <c r="C4722" s="76" t="str">
        <f>VLOOKUP(A4722,'Supplier Countries'!$B$2:$D$301,3,FALSE)</f>
        <v>no</v>
      </c>
      <c r="D4722" s="76" t="str">
        <f t="shared" si="1744"/>
        <v>no</v>
      </c>
      <c r="E4722" s="76" t="str">
        <f t="shared" si="1745"/>
        <v>not applicable</v>
      </c>
      <c r="F4722" s="8" t="s">
        <v>476</v>
      </c>
      <c r="G4722" s="7" t="s">
        <v>477</v>
      </c>
      <c r="H4722" s="5"/>
      <c r="I4722" s="7" t="s">
        <v>138</v>
      </c>
      <c r="J4722" s="83" t="s">
        <v>75</v>
      </c>
      <c r="K4722" s="59" t="str">
        <f t="shared" ref="K4722:K4728" si="1757">IF(I4722="Mandatory","mandatory","notmandatory")</f>
        <v>notmandatory</v>
      </c>
      <c r="L4722" s="83"/>
      <c r="M4722" s="59" t="str">
        <f t="shared" ref="M4722:M4728" si="1758">K4722&amp;"buyer"&amp;J4722&amp;"supplier"&amp;L4722</f>
        <v>notmandatorybuyernosupplier</v>
      </c>
      <c r="N4722" s="24" t="s">
        <v>478</v>
      </c>
      <c r="O4722" s="59" t="str">
        <f t="shared" ref="O4722:O4728" si="1759">IF(D4722="noyes","country not in scope for buyer, contact buyer",
IF(D4722="no","country not in scope for buyer, no need to review",
IF(D4722="nono","country not in scope for buyer and supplier no need to review",
IF(D4722="yesno","country not in scope for supplier no need to review",
IF(M4722="notmandatorybuyeryessupplierno","can buyer relax rule in SBN or ERP to accept invoice without this, if not provide data on PDF, if not move to Portal invoice",
IF(M4722="mandatorybuyeryessupplierno","SAP business network requires this information, provide it or move to Portal invoice",IF(M4722="mandatorybuyeryessupplier","SAP Business Network requires this information, provide it or move to Portal invoice",
IF(M4722="notmandatorybuyeryessupplier","can you provide data on invoice? Answer in column L by Yes or No",
IF(M4722="notmandatorybuyernosupplieryes","data not required set dropdown to blank in column L",
IF(M4722="notmandatorybuyersupplieryes","data not required set dropdown to blank in column L","good job, perfect match!"))))))))))</f>
        <v>country not in scope for buyer, no need to review</v>
      </c>
    </row>
    <row r="4723" spans="1:15" ht="14.4" x14ac:dyDescent="0.25">
      <c r="A4723" s="76" t="s">
        <v>93</v>
      </c>
      <c r="B4723" s="76" t="str">
        <f>VLOOKUP(A4723,'Buyer Countries '!$B$2:$C$301,2,FALSE)</f>
        <v>no</v>
      </c>
      <c r="C4723" s="76" t="str">
        <f>VLOOKUP(A4723,'Supplier Countries'!$B$2:$D$301,3,FALSE)</f>
        <v>no</v>
      </c>
      <c r="D4723" s="76" t="str">
        <f t="shared" si="1744"/>
        <v>no</v>
      </c>
      <c r="E4723" s="76" t="str">
        <f t="shared" si="1745"/>
        <v>not applicable</v>
      </c>
      <c r="F4723" s="8" t="s">
        <v>479</v>
      </c>
      <c r="G4723" s="7" t="s">
        <v>480</v>
      </c>
      <c r="H4723" s="5"/>
      <c r="I4723" s="7" t="s">
        <v>138</v>
      </c>
      <c r="J4723" s="83" t="s">
        <v>75</v>
      </c>
      <c r="K4723" s="59" t="str">
        <f t="shared" si="1757"/>
        <v>notmandatory</v>
      </c>
      <c r="L4723" s="83"/>
      <c r="M4723" s="59" t="str">
        <f t="shared" si="1758"/>
        <v>notmandatorybuyernosupplier</v>
      </c>
      <c r="N4723" s="24" t="s">
        <v>262</v>
      </c>
      <c r="O4723" s="59" t="str">
        <f t="shared" si="1759"/>
        <v>country not in scope for buyer, no need to review</v>
      </c>
    </row>
    <row r="4724" spans="1:15" ht="14.4" x14ac:dyDescent="0.25">
      <c r="A4724" s="76" t="s">
        <v>93</v>
      </c>
      <c r="B4724" s="76" t="str">
        <f>VLOOKUP(A4724,'Buyer Countries '!$B$2:$C$301,2,FALSE)</f>
        <v>no</v>
      </c>
      <c r="C4724" s="76" t="str">
        <f>VLOOKUP(A4724,'Supplier Countries'!$B$2:$D$301,3,FALSE)</f>
        <v>no</v>
      </c>
      <c r="D4724" s="76" t="str">
        <f t="shared" si="1744"/>
        <v>no</v>
      </c>
      <c r="E4724" s="76" t="str">
        <f t="shared" si="1745"/>
        <v>not applicable</v>
      </c>
      <c r="F4724" s="8" t="s">
        <v>481</v>
      </c>
      <c r="G4724" s="7" t="s">
        <v>482</v>
      </c>
      <c r="H4724" s="5"/>
      <c r="I4724" s="7" t="s">
        <v>138</v>
      </c>
      <c r="J4724" s="83" t="s">
        <v>75</v>
      </c>
      <c r="K4724" s="59" t="str">
        <f t="shared" si="1757"/>
        <v>notmandatory</v>
      </c>
      <c r="L4724" s="83"/>
      <c r="M4724" s="59" t="str">
        <f t="shared" si="1758"/>
        <v>notmandatorybuyernosupplier</v>
      </c>
      <c r="N4724" s="24" t="s">
        <v>262</v>
      </c>
      <c r="O4724" s="59" t="str">
        <f t="shared" si="1759"/>
        <v>country not in scope for buyer, no need to review</v>
      </c>
    </row>
    <row r="4725" spans="1:15" ht="14.4" x14ac:dyDescent="0.25">
      <c r="A4725" s="76" t="s">
        <v>93</v>
      </c>
      <c r="B4725" s="76" t="str">
        <f>VLOOKUP(A4725,'Buyer Countries '!$B$2:$C$301,2,FALSE)</f>
        <v>no</v>
      </c>
      <c r="C4725" s="76" t="str">
        <f>VLOOKUP(A4725,'Supplier Countries'!$B$2:$D$301,3,FALSE)</f>
        <v>no</v>
      </c>
      <c r="D4725" s="76" t="str">
        <f t="shared" si="1744"/>
        <v>no</v>
      </c>
      <c r="E4725" s="76" t="str">
        <f t="shared" si="1745"/>
        <v>not applicable</v>
      </c>
      <c r="F4725" s="8" t="s">
        <v>483</v>
      </c>
      <c r="G4725" s="7" t="s">
        <v>484</v>
      </c>
      <c r="H4725" s="5"/>
      <c r="I4725" s="7" t="s">
        <v>138</v>
      </c>
      <c r="J4725" s="83" t="s">
        <v>75</v>
      </c>
      <c r="K4725" s="59" t="str">
        <f t="shared" si="1757"/>
        <v>notmandatory</v>
      </c>
      <c r="L4725" s="83"/>
      <c r="M4725" s="59" t="str">
        <f t="shared" si="1758"/>
        <v>notmandatorybuyernosupplier</v>
      </c>
      <c r="N4725" s="24" t="s">
        <v>262</v>
      </c>
      <c r="O4725" s="59" t="str">
        <f t="shared" si="1759"/>
        <v>country not in scope for buyer, no need to review</v>
      </c>
    </row>
    <row r="4726" spans="1:15" ht="14.4" x14ac:dyDescent="0.25">
      <c r="A4726" s="76" t="s">
        <v>93</v>
      </c>
      <c r="B4726" s="76" t="str">
        <f>VLOOKUP(A4726,'Buyer Countries '!$B$2:$C$301,2,FALSE)</f>
        <v>no</v>
      </c>
      <c r="C4726" s="76" t="str">
        <f>VLOOKUP(A4726,'Supplier Countries'!$B$2:$D$301,3,FALSE)</f>
        <v>no</v>
      </c>
      <c r="D4726" s="76" t="str">
        <f t="shared" si="1744"/>
        <v>no</v>
      </c>
      <c r="E4726" s="76" t="str">
        <f t="shared" si="1745"/>
        <v>not applicable</v>
      </c>
      <c r="F4726" s="8" t="s">
        <v>485</v>
      </c>
      <c r="G4726" s="7" t="s">
        <v>486</v>
      </c>
      <c r="H4726" s="5"/>
      <c r="I4726" s="7" t="s">
        <v>138</v>
      </c>
      <c r="J4726" s="83" t="s">
        <v>72</v>
      </c>
      <c r="K4726" s="59" t="str">
        <f t="shared" si="1757"/>
        <v>notmandatory</v>
      </c>
      <c r="L4726" s="83"/>
      <c r="M4726" s="59" t="str">
        <f t="shared" si="1758"/>
        <v>notmandatorybuyeryessupplier</v>
      </c>
      <c r="N4726" s="24" t="s">
        <v>262</v>
      </c>
      <c r="O4726" s="59" t="str">
        <f t="shared" si="1759"/>
        <v>country not in scope for buyer, no need to review</v>
      </c>
    </row>
    <row r="4727" spans="1:15" ht="14.4" x14ac:dyDescent="0.25">
      <c r="A4727" s="76" t="s">
        <v>93</v>
      </c>
      <c r="B4727" s="76" t="str">
        <f>VLOOKUP(A4727,'Buyer Countries '!$B$2:$C$301,2,FALSE)</f>
        <v>no</v>
      </c>
      <c r="C4727" s="76" t="str">
        <f>VLOOKUP(A4727,'Supplier Countries'!$B$2:$D$301,3,FALSE)</f>
        <v>no</v>
      </c>
      <c r="D4727" s="76" t="str">
        <f t="shared" si="1744"/>
        <v>no</v>
      </c>
      <c r="E4727" s="76" t="str">
        <f t="shared" si="1745"/>
        <v>not applicable</v>
      </c>
      <c r="F4727" s="8" t="s">
        <v>487</v>
      </c>
      <c r="G4727" s="7" t="s">
        <v>488</v>
      </c>
      <c r="H4727" s="5"/>
      <c r="I4727" s="7" t="s">
        <v>138</v>
      </c>
      <c r="J4727" s="83" t="s">
        <v>75</v>
      </c>
      <c r="K4727" s="59" t="str">
        <f t="shared" si="1757"/>
        <v>notmandatory</v>
      </c>
      <c r="L4727" s="83"/>
      <c r="M4727" s="59" t="str">
        <f t="shared" si="1758"/>
        <v>notmandatorybuyernosupplier</v>
      </c>
      <c r="N4727" s="24" t="s">
        <v>262</v>
      </c>
      <c r="O4727" s="59" t="str">
        <f t="shared" si="1759"/>
        <v>country not in scope for buyer, no need to review</v>
      </c>
    </row>
    <row r="4728" spans="1:15" ht="14.4" x14ac:dyDescent="0.25">
      <c r="A4728" s="76" t="s">
        <v>93</v>
      </c>
      <c r="B4728" s="76" t="str">
        <f>VLOOKUP(A4728,'Buyer Countries '!$B$2:$C$301,2,FALSE)</f>
        <v>no</v>
      </c>
      <c r="C4728" s="76" t="str">
        <f>VLOOKUP(A4728,'Supplier Countries'!$B$2:$D$301,3,FALSE)</f>
        <v>no</v>
      </c>
      <c r="D4728" s="76" t="str">
        <f t="shared" si="1744"/>
        <v>no</v>
      </c>
      <c r="E4728" s="76" t="str">
        <f t="shared" si="1745"/>
        <v>not applicable</v>
      </c>
      <c r="F4728" s="8" t="s">
        <v>489</v>
      </c>
      <c r="G4728" s="7" t="s">
        <v>490</v>
      </c>
      <c r="H4728" s="5"/>
      <c r="I4728" s="7" t="s">
        <v>138</v>
      </c>
      <c r="J4728" s="83" t="s">
        <v>72</v>
      </c>
      <c r="K4728" s="59" t="str">
        <f t="shared" si="1757"/>
        <v>notmandatory</v>
      </c>
      <c r="L4728" s="83"/>
      <c r="M4728" s="59" t="str">
        <f t="shared" si="1758"/>
        <v>notmandatorybuyeryessupplier</v>
      </c>
      <c r="N4728" s="24" t="s">
        <v>262</v>
      </c>
      <c r="O4728" s="59" t="str">
        <f t="shared" si="1759"/>
        <v>country not in scope for buyer, no need to review</v>
      </c>
    </row>
    <row r="4729" spans="1:15" ht="14.4" x14ac:dyDescent="0.25">
      <c r="A4729" s="76" t="s">
        <v>93</v>
      </c>
      <c r="B4729" s="76" t="str">
        <f>VLOOKUP(A4729,'Buyer Countries '!$B$2:$C$301,2,FALSE)</f>
        <v>no</v>
      </c>
      <c r="C4729" s="76" t="str">
        <f>VLOOKUP(A4729,'Supplier Countries'!$B$2:$D$301,3,FALSE)</f>
        <v>no</v>
      </c>
      <c r="D4729" s="76" t="str">
        <f t="shared" si="1744"/>
        <v>no</v>
      </c>
      <c r="E4729" s="76" t="str">
        <f t="shared" si="1745"/>
        <v>not applicable</v>
      </c>
      <c r="F4729" s="9" t="s">
        <v>132</v>
      </c>
      <c r="G4729" s="10" t="s">
        <v>491</v>
      </c>
      <c r="H4729" s="10"/>
      <c r="I4729" s="11"/>
      <c r="J4729" s="21" t="s">
        <v>134</v>
      </c>
      <c r="K4729" s="11"/>
      <c r="L4729" s="21"/>
      <c r="M4729" s="11"/>
      <c r="N4729" s="21"/>
      <c r="O4729" s="11"/>
    </row>
    <row r="4730" spans="1:15" ht="43.2" x14ac:dyDescent="0.25">
      <c r="A4730" s="76" t="s">
        <v>93</v>
      </c>
      <c r="B4730" s="76" t="str">
        <f>VLOOKUP(A4730,'Buyer Countries '!$B$2:$C$301,2,FALSE)</f>
        <v>no</v>
      </c>
      <c r="C4730" s="76" t="str">
        <f>VLOOKUP(A4730,'Supplier Countries'!$B$2:$D$301,3,FALSE)</f>
        <v>no</v>
      </c>
      <c r="D4730" s="76" t="str">
        <f t="shared" si="1744"/>
        <v>no</v>
      </c>
      <c r="E4730" s="76" t="str">
        <f t="shared" si="1745"/>
        <v>not applicable</v>
      </c>
      <c r="F4730" s="8" t="s">
        <v>492</v>
      </c>
      <c r="G4730" s="7" t="s">
        <v>493</v>
      </c>
      <c r="H4730" s="5"/>
      <c r="I4730" s="7" t="s">
        <v>138</v>
      </c>
      <c r="J4730" s="83" t="s">
        <v>75</v>
      </c>
      <c r="K4730" s="59" t="str">
        <f t="shared" ref="K4730:K4736" si="1760">IF(I4730="Mandatory","mandatory","notmandatory")</f>
        <v>notmandatory</v>
      </c>
      <c r="L4730" s="83"/>
      <c r="M4730" s="59" t="str">
        <f t="shared" ref="M4730:M4736" si="1761">K4730&amp;"buyer"&amp;J4730&amp;"supplier"&amp;L4730</f>
        <v>notmandatorybuyernosupplier</v>
      </c>
      <c r="N4730" s="24" t="s">
        <v>430</v>
      </c>
      <c r="O4730" s="59" t="str">
        <f t="shared" ref="O4730:O4736" si="1762">IF(D4730="noyes","country not in scope for buyer, contact buyer",
IF(D4730="no","country not in scope for buyer, no need to review",
IF(D4730="nono","country not in scope for buyer and supplier no need to review",
IF(D4730="yesno","country not in scope for supplier no need to review",
IF(M4730="notmandatorybuyeryessupplierno","can buyer relax rule in SBN or ERP to accept invoice without this, if not provide data on PDF, if not move to Portal invoice",
IF(M4730="mandatorybuyeryessupplierno","SAP business network requires this information, provide it or move to Portal invoice",IF(M4730="mandatorybuyeryessupplier","SAP Business Network requires this information, provide it or move to Portal invoice",
IF(M4730="notmandatorybuyeryessupplier","can you provide data on invoice? Answer in column L by Yes or No",
IF(M4730="notmandatorybuyernosupplieryes","data not required set dropdown to blank in column L",
IF(M4730="notmandatorybuyersupplieryes","data not required set dropdown to blank in column L","good job, perfect match!"))))))))))</f>
        <v>country not in scope for buyer, no need to review</v>
      </c>
    </row>
    <row r="4731" spans="1:15" ht="43.2" x14ac:dyDescent="0.25">
      <c r="A4731" s="76" t="s">
        <v>93</v>
      </c>
      <c r="B4731" s="76" t="str">
        <f>VLOOKUP(A4731,'Buyer Countries '!$B$2:$C$301,2,FALSE)</f>
        <v>no</v>
      </c>
      <c r="C4731" s="76" t="str">
        <f>VLOOKUP(A4731,'Supplier Countries'!$B$2:$D$301,3,FALSE)</f>
        <v>no</v>
      </c>
      <c r="D4731" s="76" t="str">
        <f t="shared" si="1744"/>
        <v>no</v>
      </c>
      <c r="E4731" s="76" t="str">
        <f t="shared" si="1745"/>
        <v>not applicable</v>
      </c>
      <c r="F4731" s="8" t="s">
        <v>494</v>
      </c>
      <c r="G4731" s="7" t="s">
        <v>495</v>
      </c>
      <c r="H4731" s="5"/>
      <c r="I4731" s="7" t="s">
        <v>138</v>
      </c>
      <c r="J4731" s="83" t="s">
        <v>75</v>
      </c>
      <c r="K4731" s="59" t="str">
        <f t="shared" si="1760"/>
        <v>notmandatory</v>
      </c>
      <c r="L4731" s="83"/>
      <c r="M4731" s="59" t="str">
        <f t="shared" si="1761"/>
        <v>notmandatorybuyernosupplier</v>
      </c>
      <c r="N4731" s="24" t="s">
        <v>430</v>
      </c>
      <c r="O4731" s="59" t="str">
        <f t="shared" si="1762"/>
        <v>country not in scope for buyer, no need to review</v>
      </c>
    </row>
    <row r="4732" spans="1:15" ht="43.2" x14ac:dyDescent="0.25">
      <c r="A4732" s="76" t="s">
        <v>93</v>
      </c>
      <c r="B4732" s="76" t="str">
        <f>VLOOKUP(A4732,'Buyer Countries '!$B$2:$C$301,2,FALSE)</f>
        <v>no</v>
      </c>
      <c r="C4732" s="76" t="str">
        <f>VLOOKUP(A4732,'Supplier Countries'!$B$2:$D$301,3,FALSE)</f>
        <v>no</v>
      </c>
      <c r="D4732" s="76" t="str">
        <f t="shared" si="1744"/>
        <v>no</v>
      </c>
      <c r="E4732" s="76" t="str">
        <f t="shared" si="1745"/>
        <v>not applicable</v>
      </c>
      <c r="F4732" s="8" t="s">
        <v>496</v>
      </c>
      <c r="G4732" s="7" t="s">
        <v>497</v>
      </c>
      <c r="H4732" s="5"/>
      <c r="I4732" s="7" t="s">
        <v>138</v>
      </c>
      <c r="J4732" s="83" t="s">
        <v>75</v>
      </c>
      <c r="K4732" s="59" t="str">
        <f t="shared" si="1760"/>
        <v>notmandatory</v>
      </c>
      <c r="L4732" s="83"/>
      <c r="M4732" s="59" t="str">
        <f t="shared" si="1761"/>
        <v>notmandatorybuyernosupplier</v>
      </c>
      <c r="N4732" s="24" t="s">
        <v>430</v>
      </c>
      <c r="O4732" s="59" t="str">
        <f t="shared" si="1762"/>
        <v>country not in scope for buyer, no need to review</v>
      </c>
    </row>
    <row r="4733" spans="1:15" ht="43.2" x14ac:dyDescent="0.25">
      <c r="A4733" s="76" t="s">
        <v>93</v>
      </c>
      <c r="B4733" s="76" t="str">
        <f>VLOOKUP(A4733,'Buyer Countries '!$B$2:$C$301,2,FALSE)</f>
        <v>no</v>
      </c>
      <c r="C4733" s="76" t="str">
        <f>VLOOKUP(A4733,'Supplier Countries'!$B$2:$D$301,3,FALSE)</f>
        <v>no</v>
      </c>
      <c r="D4733" s="76" t="str">
        <f t="shared" si="1744"/>
        <v>no</v>
      </c>
      <c r="E4733" s="76" t="str">
        <f t="shared" si="1745"/>
        <v>not applicable</v>
      </c>
      <c r="F4733" s="8" t="s">
        <v>498</v>
      </c>
      <c r="G4733" s="7" t="s">
        <v>499</v>
      </c>
      <c r="H4733" s="5"/>
      <c r="I4733" s="7" t="s">
        <v>138</v>
      </c>
      <c r="J4733" s="83" t="s">
        <v>75</v>
      </c>
      <c r="K4733" s="59" t="str">
        <f t="shared" si="1760"/>
        <v>notmandatory</v>
      </c>
      <c r="L4733" s="83"/>
      <c r="M4733" s="59" t="str">
        <f t="shared" si="1761"/>
        <v>notmandatorybuyernosupplier</v>
      </c>
      <c r="N4733" s="24" t="s">
        <v>430</v>
      </c>
      <c r="O4733" s="59" t="str">
        <f t="shared" si="1762"/>
        <v>country not in scope for buyer, no need to review</v>
      </c>
    </row>
    <row r="4734" spans="1:15" ht="43.2" x14ac:dyDescent="0.25">
      <c r="A4734" s="76" t="s">
        <v>93</v>
      </c>
      <c r="B4734" s="76" t="str">
        <f>VLOOKUP(A4734,'Buyer Countries '!$B$2:$C$301,2,FALSE)</f>
        <v>no</v>
      </c>
      <c r="C4734" s="76" t="str">
        <f>VLOOKUP(A4734,'Supplier Countries'!$B$2:$D$301,3,FALSE)</f>
        <v>no</v>
      </c>
      <c r="D4734" s="76" t="str">
        <f t="shared" si="1744"/>
        <v>no</v>
      </c>
      <c r="E4734" s="76" t="str">
        <f t="shared" si="1745"/>
        <v>not applicable</v>
      </c>
      <c r="F4734" s="8" t="s">
        <v>500</v>
      </c>
      <c r="G4734" s="7" t="s">
        <v>501</v>
      </c>
      <c r="H4734" s="5"/>
      <c r="I4734" s="7" t="s">
        <v>138</v>
      </c>
      <c r="J4734" s="83" t="s">
        <v>75</v>
      </c>
      <c r="K4734" s="59" t="str">
        <f t="shared" si="1760"/>
        <v>notmandatory</v>
      </c>
      <c r="L4734" s="83"/>
      <c r="M4734" s="59" t="str">
        <f t="shared" si="1761"/>
        <v>notmandatorybuyernosupplier</v>
      </c>
      <c r="N4734" s="24" t="s">
        <v>430</v>
      </c>
      <c r="O4734" s="59" t="str">
        <f t="shared" si="1762"/>
        <v>country not in scope for buyer, no need to review</v>
      </c>
    </row>
    <row r="4735" spans="1:15" ht="43.2" x14ac:dyDescent="0.25">
      <c r="A4735" s="76" t="s">
        <v>93</v>
      </c>
      <c r="B4735" s="76" t="str">
        <f>VLOOKUP(A4735,'Buyer Countries '!$B$2:$C$301,2,FALSE)</f>
        <v>no</v>
      </c>
      <c r="C4735" s="76" t="str">
        <f>VLOOKUP(A4735,'Supplier Countries'!$B$2:$D$301,3,FALSE)</f>
        <v>no</v>
      </c>
      <c r="D4735" s="76" t="str">
        <f t="shared" si="1744"/>
        <v>no</v>
      </c>
      <c r="E4735" s="76" t="str">
        <f t="shared" si="1745"/>
        <v>not applicable</v>
      </c>
      <c r="F4735" s="8" t="s">
        <v>502</v>
      </c>
      <c r="G4735" s="7" t="s">
        <v>503</v>
      </c>
      <c r="H4735" s="5"/>
      <c r="I4735" s="7" t="s">
        <v>138</v>
      </c>
      <c r="J4735" s="83" t="s">
        <v>75</v>
      </c>
      <c r="K4735" s="59" t="str">
        <f t="shared" si="1760"/>
        <v>notmandatory</v>
      </c>
      <c r="L4735" s="83"/>
      <c r="M4735" s="59" t="str">
        <f t="shared" si="1761"/>
        <v>notmandatorybuyernosupplier</v>
      </c>
      <c r="N4735" s="24" t="s">
        <v>430</v>
      </c>
      <c r="O4735" s="59" t="str">
        <f t="shared" si="1762"/>
        <v>country not in scope for buyer, no need to review</v>
      </c>
    </row>
    <row r="4736" spans="1:15" ht="43.2" x14ac:dyDescent="0.25">
      <c r="A4736" s="76" t="s">
        <v>93</v>
      </c>
      <c r="B4736" s="76" t="str">
        <f>VLOOKUP(A4736,'Buyer Countries '!$B$2:$C$301,2,FALSE)</f>
        <v>no</v>
      </c>
      <c r="C4736" s="76" t="str">
        <f>VLOOKUP(A4736,'Supplier Countries'!$B$2:$D$301,3,FALSE)</f>
        <v>no</v>
      </c>
      <c r="D4736" s="76" t="str">
        <f t="shared" si="1744"/>
        <v>no</v>
      </c>
      <c r="E4736" s="76" t="str">
        <f t="shared" si="1745"/>
        <v>not applicable</v>
      </c>
      <c r="F4736" s="8" t="s">
        <v>504</v>
      </c>
      <c r="G4736" s="7" t="s">
        <v>505</v>
      </c>
      <c r="H4736" s="5"/>
      <c r="I4736" s="7" t="s">
        <v>138</v>
      </c>
      <c r="J4736" s="83" t="s">
        <v>75</v>
      </c>
      <c r="K4736" s="59" t="str">
        <f t="shared" si="1760"/>
        <v>notmandatory</v>
      </c>
      <c r="L4736" s="83"/>
      <c r="M4736" s="59" t="str">
        <f t="shared" si="1761"/>
        <v>notmandatorybuyernosupplier</v>
      </c>
      <c r="N4736" s="24" t="s">
        <v>430</v>
      </c>
      <c r="O4736" s="59" t="str">
        <f t="shared" si="1762"/>
        <v>country not in scope for buyer, no need to review</v>
      </c>
    </row>
    <row r="4737" spans="1:15" ht="14.4" x14ac:dyDescent="0.25">
      <c r="A4737" s="76" t="s">
        <v>93</v>
      </c>
      <c r="B4737" s="76" t="str">
        <f>VLOOKUP(A4737,'Buyer Countries '!$B$2:$C$301,2,FALSE)</f>
        <v>no</v>
      </c>
      <c r="C4737" s="76" t="str">
        <f>VLOOKUP(A4737,'Supplier Countries'!$B$2:$D$301,3,FALSE)</f>
        <v>no</v>
      </c>
      <c r="D4737" s="76" t="str">
        <f t="shared" si="1744"/>
        <v>no</v>
      </c>
      <c r="E4737" s="76" t="str">
        <f t="shared" si="1745"/>
        <v>not applicable</v>
      </c>
      <c r="F4737" s="9" t="s">
        <v>132</v>
      </c>
      <c r="G4737" s="10" t="s">
        <v>506</v>
      </c>
      <c r="H4737" s="10"/>
      <c r="I4737" s="11"/>
      <c r="J4737" s="21"/>
      <c r="K4737" s="11"/>
      <c r="L4737" s="21"/>
      <c r="M4737" s="11"/>
      <c r="N4737" s="21"/>
      <c r="O4737" s="11"/>
    </row>
    <row r="4738" spans="1:15" ht="43.2" x14ac:dyDescent="0.25">
      <c r="A4738" s="76" t="s">
        <v>93</v>
      </c>
      <c r="B4738" s="76" t="str">
        <f>VLOOKUP(A4738,'Buyer Countries '!$B$2:$C$301,2,FALSE)</f>
        <v>no</v>
      </c>
      <c r="C4738" s="76" t="str">
        <f>VLOOKUP(A4738,'Supplier Countries'!$B$2:$D$301,3,FALSE)</f>
        <v>no</v>
      </c>
      <c r="D4738" s="76" t="str">
        <f t="shared" si="1744"/>
        <v>no</v>
      </c>
      <c r="E4738" s="76" t="str">
        <f t="shared" si="1745"/>
        <v>not applicable</v>
      </c>
      <c r="F4738" s="8" t="s">
        <v>507</v>
      </c>
      <c r="G4738" s="7" t="s">
        <v>508</v>
      </c>
      <c r="H4738" s="5"/>
      <c r="I4738" s="7" t="s">
        <v>138</v>
      </c>
      <c r="J4738" s="83" t="s">
        <v>75</v>
      </c>
      <c r="K4738" s="59" t="str">
        <f t="shared" ref="K4738:K4744" si="1763">IF(I4738="Mandatory","mandatory","notmandatory")</f>
        <v>notmandatory</v>
      </c>
      <c r="L4738" s="83"/>
      <c r="M4738" s="59" t="str">
        <f t="shared" ref="M4738:M4744" si="1764">K4738&amp;"buyer"&amp;J4738&amp;"supplier"&amp;L4738</f>
        <v>notmandatorybuyernosupplier</v>
      </c>
      <c r="N4738" s="24" t="s">
        <v>430</v>
      </c>
      <c r="O4738" s="59" t="str">
        <f t="shared" ref="O4738:O4744" si="1765">IF(D4738="noyes","country not in scope for buyer, contact buyer",
IF(D4738="no","country not in scope for buyer, no need to review",
IF(D4738="nono","country not in scope for buyer and supplier no need to review",
IF(D4738="yesno","country not in scope for supplier no need to review",
IF(M4738="notmandatorybuyeryessupplierno","can buyer relax rule in SBN or ERP to accept invoice without this, if not provide data on PDF, if not move to Portal invoice",
IF(M4738="mandatorybuyeryessupplierno","SAP business network requires this information, provide it or move to Portal invoice",IF(M4738="mandatorybuyeryessupplier","SAP Business Network requires this information, provide it or move to Portal invoice",
IF(M4738="notmandatorybuyeryessupplier","can you provide data on invoice? Answer in column L by Yes or No",
IF(M4738="notmandatorybuyernosupplieryes","data not required set dropdown to blank in column L",
IF(M4738="notmandatorybuyersupplieryes","data not required set dropdown to blank in column L","good job, perfect match!"))))))))))</f>
        <v>country not in scope for buyer, no need to review</v>
      </c>
    </row>
    <row r="4739" spans="1:15" ht="43.2" x14ac:dyDescent="0.25">
      <c r="A4739" s="76" t="s">
        <v>93</v>
      </c>
      <c r="B4739" s="76" t="str">
        <f>VLOOKUP(A4739,'Buyer Countries '!$B$2:$C$301,2,FALSE)</f>
        <v>no</v>
      </c>
      <c r="C4739" s="76" t="str">
        <f>VLOOKUP(A4739,'Supplier Countries'!$B$2:$D$301,3,FALSE)</f>
        <v>no</v>
      </c>
      <c r="D4739" s="76" t="str">
        <f t="shared" si="1744"/>
        <v>no</v>
      </c>
      <c r="E4739" s="76" t="str">
        <f t="shared" si="1745"/>
        <v>not applicable</v>
      </c>
      <c r="F4739" s="8" t="s">
        <v>509</v>
      </c>
      <c r="G4739" s="7" t="s">
        <v>510</v>
      </c>
      <c r="H4739" s="5"/>
      <c r="I4739" s="7" t="s">
        <v>138</v>
      </c>
      <c r="J4739" s="83" t="s">
        <v>75</v>
      </c>
      <c r="K4739" s="59" t="str">
        <f t="shared" si="1763"/>
        <v>notmandatory</v>
      </c>
      <c r="L4739" s="83"/>
      <c r="M4739" s="59" t="str">
        <f t="shared" si="1764"/>
        <v>notmandatorybuyernosupplier</v>
      </c>
      <c r="N4739" s="24" t="s">
        <v>430</v>
      </c>
      <c r="O4739" s="59" t="str">
        <f t="shared" si="1765"/>
        <v>country not in scope for buyer, no need to review</v>
      </c>
    </row>
    <row r="4740" spans="1:15" ht="43.2" x14ac:dyDescent="0.25">
      <c r="A4740" s="76" t="s">
        <v>93</v>
      </c>
      <c r="B4740" s="76" t="str">
        <f>VLOOKUP(A4740,'Buyer Countries '!$B$2:$C$301,2,FALSE)</f>
        <v>no</v>
      </c>
      <c r="C4740" s="76" t="str">
        <f>VLOOKUP(A4740,'Supplier Countries'!$B$2:$D$301,3,FALSE)</f>
        <v>no</v>
      </c>
      <c r="D4740" s="76" t="str">
        <f t="shared" si="1744"/>
        <v>no</v>
      </c>
      <c r="E4740" s="76" t="str">
        <f t="shared" si="1745"/>
        <v>not applicable</v>
      </c>
      <c r="F4740" s="8" t="s">
        <v>511</v>
      </c>
      <c r="G4740" s="7" t="s">
        <v>512</v>
      </c>
      <c r="H4740" s="5"/>
      <c r="I4740" s="7" t="s">
        <v>138</v>
      </c>
      <c r="J4740" s="83" t="s">
        <v>75</v>
      </c>
      <c r="K4740" s="59" t="str">
        <f t="shared" si="1763"/>
        <v>notmandatory</v>
      </c>
      <c r="L4740" s="83"/>
      <c r="M4740" s="59" t="str">
        <f t="shared" si="1764"/>
        <v>notmandatorybuyernosupplier</v>
      </c>
      <c r="N4740" s="24" t="s">
        <v>430</v>
      </c>
      <c r="O4740" s="59" t="str">
        <f t="shared" si="1765"/>
        <v>country not in scope for buyer, no need to review</v>
      </c>
    </row>
    <row r="4741" spans="1:15" ht="43.2" x14ac:dyDescent="0.25">
      <c r="A4741" s="76" t="s">
        <v>93</v>
      </c>
      <c r="B4741" s="76" t="str">
        <f>VLOOKUP(A4741,'Buyer Countries '!$B$2:$C$301,2,FALSE)</f>
        <v>no</v>
      </c>
      <c r="C4741" s="76" t="str">
        <f>VLOOKUP(A4741,'Supplier Countries'!$B$2:$D$301,3,FALSE)</f>
        <v>no</v>
      </c>
      <c r="D4741" s="76" t="str">
        <f t="shared" si="1744"/>
        <v>no</v>
      </c>
      <c r="E4741" s="76" t="str">
        <f t="shared" si="1745"/>
        <v>not applicable</v>
      </c>
      <c r="F4741" s="8" t="s">
        <v>513</v>
      </c>
      <c r="G4741" s="7" t="s">
        <v>514</v>
      </c>
      <c r="H4741" s="5"/>
      <c r="I4741" s="7" t="s">
        <v>138</v>
      </c>
      <c r="J4741" s="83" t="s">
        <v>75</v>
      </c>
      <c r="K4741" s="59" t="str">
        <f t="shared" si="1763"/>
        <v>notmandatory</v>
      </c>
      <c r="L4741" s="83"/>
      <c r="M4741" s="59" t="str">
        <f t="shared" si="1764"/>
        <v>notmandatorybuyernosupplier</v>
      </c>
      <c r="N4741" s="24" t="s">
        <v>430</v>
      </c>
      <c r="O4741" s="59" t="str">
        <f t="shared" si="1765"/>
        <v>country not in scope for buyer, no need to review</v>
      </c>
    </row>
    <row r="4742" spans="1:15" ht="43.2" x14ac:dyDescent="0.25">
      <c r="A4742" s="76" t="s">
        <v>93</v>
      </c>
      <c r="B4742" s="76" t="str">
        <f>VLOOKUP(A4742,'Buyer Countries '!$B$2:$C$301,2,FALSE)</f>
        <v>no</v>
      </c>
      <c r="C4742" s="76" t="str">
        <f>VLOOKUP(A4742,'Supplier Countries'!$B$2:$D$301,3,FALSE)</f>
        <v>no</v>
      </c>
      <c r="D4742" s="76" t="str">
        <f t="shared" si="1744"/>
        <v>no</v>
      </c>
      <c r="E4742" s="76" t="str">
        <f t="shared" si="1745"/>
        <v>not applicable</v>
      </c>
      <c r="F4742" s="8" t="s">
        <v>515</v>
      </c>
      <c r="G4742" s="7" t="s">
        <v>516</v>
      </c>
      <c r="H4742" s="5"/>
      <c r="I4742" s="7" t="s">
        <v>138</v>
      </c>
      <c r="J4742" s="83" t="s">
        <v>75</v>
      </c>
      <c r="K4742" s="59" t="str">
        <f t="shared" si="1763"/>
        <v>notmandatory</v>
      </c>
      <c r="L4742" s="83"/>
      <c r="M4742" s="59" t="str">
        <f t="shared" si="1764"/>
        <v>notmandatorybuyernosupplier</v>
      </c>
      <c r="N4742" s="24" t="s">
        <v>430</v>
      </c>
      <c r="O4742" s="59" t="str">
        <f t="shared" si="1765"/>
        <v>country not in scope for buyer, no need to review</v>
      </c>
    </row>
    <row r="4743" spans="1:15" ht="43.2" x14ac:dyDescent="0.25">
      <c r="A4743" s="76" t="s">
        <v>93</v>
      </c>
      <c r="B4743" s="76" t="str">
        <f>VLOOKUP(A4743,'Buyer Countries '!$B$2:$C$301,2,FALSE)</f>
        <v>no</v>
      </c>
      <c r="C4743" s="76" t="str">
        <f>VLOOKUP(A4743,'Supplier Countries'!$B$2:$D$301,3,FALSE)</f>
        <v>no</v>
      </c>
      <c r="D4743" s="76" t="str">
        <f t="shared" si="1744"/>
        <v>no</v>
      </c>
      <c r="E4743" s="76" t="str">
        <f t="shared" si="1745"/>
        <v>not applicable</v>
      </c>
      <c r="F4743" s="8" t="s">
        <v>517</v>
      </c>
      <c r="G4743" s="7" t="s">
        <v>518</v>
      </c>
      <c r="H4743" s="5"/>
      <c r="I4743" s="7" t="s">
        <v>138</v>
      </c>
      <c r="J4743" s="83" t="s">
        <v>75</v>
      </c>
      <c r="K4743" s="59" t="str">
        <f t="shared" si="1763"/>
        <v>notmandatory</v>
      </c>
      <c r="L4743" s="83"/>
      <c r="M4743" s="59" t="str">
        <f t="shared" si="1764"/>
        <v>notmandatorybuyernosupplier</v>
      </c>
      <c r="N4743" s="24" t="s">
        <v>430</v>
      </c>
      <c r="O4743" s="59" t="str">
        <f t="shared" si="1765"/>
        <v>country not in scope for buyer, no need to review</v>
      </c>
    </row>
    <row r="4744" spans="1:15" ht="43.2" x14ac:dyDescent="0.25">
      <c r="A4744" s="76" t="s">
        <v>93</v>
      </c>
      <c r="B4744" s="76" t="str">
        <f>VLOOKUP(A4744,'Buyer Countries '!$B$2:$C$301,2,FALSE)</f>
        <v>no</v>
      </c>
      <c r="C4744" s="76" t="str">
        <f>VLOOKUP(A4744,'Supplier Countries'!$B$2:$D$301,3,FALSE)</f>
        <v>no</v>
      </c>
      <c r="D4744" s="76" t="str">
        <f t="shared" si="1744"/>
        <v>no</v>
      </c>
      <c r="E4744" s="76" t="str">
        <f t="shared" si="1745"/>
        <v>not applicable</v>
      </c>
      <c r="F4744" s="8" t="s">
        <v>519</v>
      </c>
      <c r="G4744" s="7" t="s">
        <v>520</v>
      </c>
      <c r="H4744" s="5"/>
      <c r="I4744" s="7" t="s">
        <v>138</v>
      </c>
      <c r="J4744" s="83" t="s">
        <v>75</v>
      </c>
      <c r="K4744" s="59" t="str">
        <f t="shared" si="1763"/>
        <v>notmandatory</v>
      </c>
      <c r="L4744" s="83"/>
      <c r="M4744" s="59" t="str">
        <f t="shared" si="1764"/>
        <v>notmandatorybuyernosupplier</v>
      </c>
      <c r="N4744" s="24" t="s">
        <v>430</v>
      </c>
      <c r="O4744" s="59" t="str">
        <f t="shared" si="1765"/>
        <v>country not in scope for buyer, no need to review</v>
      </c>
    </row>
    <row r="4745" spans="1:15" ht="14.4" x14ac:dyDescent="0.25">
      <c r="A4745" s="76" t="s">
        <v>93</v>
      </c>
      <c r="B4745" s="76" t="str">
        <f>VLOOKUP(A4745,'Buyer Countries '!$B$2:$C$301,2,FALSE)</f>
        <v>no</v>
      </c>
      <c r="C4745" s="76" t="str">
        <f>VLOOKUP(A4745,'Supplier Countries'!$B$2:$D$301,3,FALSE)</f>
        <v>no</v>
      </c>
      <c r="D4745" s="76" t="str">
        <f t="shared" ref="D4745:D4810" si="1766">IF($N$3="supplier",B4745&amp;C4745,IF($N$3="buyer",B4745,"select value in are your onboarding a buyer or a supplier"))</f>
        <v>no</v>
      </c>
      <c r="E4745" s="76" t="str">
        <f t="shared" si="1745"/>
        <v>not applicable</v>
      </c>
      <c r="F4745" s="9" t="s">
        <v>132</v>
      </c>
      <c r="G4745" s="10" t="s">
        <v>521</v>
      </c>
      <c r="H4745" s="10"/>
      <c r="I4745" s="11"/>
      <c r="J4745" s="21" t="s">
        <v>134</v>
      </c>
      <c r="K4745" s="11"/>
      <c r="L4745" s="21"/>
      <c r="M4745" s="11"/>
      <c r="N4745" s="21"/>
      <c r="O4745" s="11"/>
    </row>
    <row r="4746" spans="1:15" ht="86.4" x14ac:dyDescent="0.25">
      <c r="A4746" s="76" t="s">
        <v>93</v>
      </c>
      <c r="B4746" s="76" t="str">
        <f>VLOOKUP(A4746,'Buyer Countries '!$B$2:$C$301,2,FALSE)</f>
        <v>no</v>
      </c>
      <c r="C4746" s="76" t="str">
        <f>VLOOKUP(A4746,'Supplier Countries'!$B$2:$D$301,3,FALSE)</f>
        <v>no</v>
      </c>
      <c r="D4746" s="76" t="str">
        <f t="shared" si="1766"/>
        <v>no</v>
      </c>
      <c r="E4746" s="76" t="str">
        <f t="shared" si="1745"/>
        <v>not applicable</v>
      </c>
      <c r="F4746" s="8" t="s">
        <v>522</v>
      </c>
      <c r="G4746" s="7" t="s">
        <v>523</v>
      </c>
      <c r="H4746" s="5" t="s">
        <v>524</v>
      </c>
      <c r="I4746" s="7" t="s">
        <v>138</v>
      </c>
      <c r="J4746" s="83" t="s">
        <v>75</v>
      </c>
      <c r="K4746" s="59" t="str">
        <f t="shared" ref="K4746:K4757" si="1767">IF(I4746="Mandatory","mandatory","notmandatory")</f>
        <v>notmandatory</v>
      </c>
      <c r="L4746" s="83"/>
      <c r="M4746" s="59" t="str">
        <f t="shared" ref="M4746:M4758" si="1768">K4746&amp;"buyer"&amp;J4746&amp;"supplier"&amp;L4746</f>
        <v>notmandatorybuyernosupplier</v>
      </c>
      <c r="N4746" s="24" t="s">
        <v>756</v>
      </c>
      <c r="O4746" s="59" t="str">
        <f t="shared" ref="O4746:O4758" si="1769">IF(D4746="noyes","country not in scope for buyer, contact buyer",
IF(D4746="no","country not in scope for buyer, no need to review",
IF(D4746="nono","country not in scope for buyer and supplier no need to review",
IF(D4746="yesno","country not in scope for supplier no need to review",
IF(M4746="notmandatorybuyeryessupplierno","can buyer relax rule in SBN or ERP to accept invoice without this, if not provide data on PDF, if not move to Portal invoice",
IF(M4746="mandatorybuyeryessupplierno","SAP business network requires this information, provide it or move to Portal invoice",IF(M4746="mandatorybuyeryessupplier","SAP Business Network requires this information, provide it or move to Portal invoice",
IF(M4746="notmandatorybuyeryessupplier","can you provide data on invoice? Answer in column L by Yes or No",
IF(M4746="notmandatorybuyernosupplieryes","data not required set dropdown to blank in column L",
IF(M4746="notmandatorybuyersupplieryes","data not required set dropdown to blank in column L","good job, perfect match!"))))))))))</f>
        <v>country not in scope for buyer, no need to review</v>
      </c>
    </row>
    <row r="4747" spans="1:15" ht="57.6" x14ac:dyDescent="0.25">
      <c r="A4747" s="76" t="s">
        <v>93</v>
      </c>
      <c r="B4747" s="76" t="str">
        <f>VLOOKUP(A4747,'Buyer Countries '!$B$2:$C$301,2,FALSE)</f>
        <v>no</v>
      </c>
      <c r="C4747" s="76" t="str">
        <f>VLOOKUP(A4747,'Supplier Countries'!$B$2:$D$301,3,FALSE)</f>
        <v>no</v>
      </c>
      <c r="D4747" s="76" t="str">
        <f t="shared" si="1766"/>
        <v>no</v>
      </c>
      <c r="E4747" s="76" t="str">
        <f t="shared" si="1745"/>
        <v>not applicable</v>
      </c>
      <c r="F4747" s="8" t="s">
        <v>525</v>
      </c>
      <c r="G4747" s="7" t="s">
        <v>526</v>
      </c>
      <c r="H4747" s="5" t="s">
        <v>527</v>
      </c>
      <c r="I4747" s="7" t="s">
        <v>138</v>
      </c>
      <c r="J4747" s="83" t="s">
        <v>75</v>
      </c>
      <c r="K4747" s="59" t="str">
        <f t="shared" si="1767"/>
        <v>notmandatory</v>
      </c>
      <c r="L4747" s="83"/>
      <c r="M4747" s="59" t="str">
        <f t="shared" si="1768"/>
        <v>notmandatorybuyernosupplier</v>
      </c>
      <c r="N4747" s="24"/>
      <c r="O4747" s="59" t="str">
        <f t="shared" si="1769"/>
        <v>country not in scope for buyer, no need to review</v>
      </c>
    </row>
    <row r="4748" spans="1:15" ht="57.6" x14ac:dyDescent="0.25">
      <c r="A4748" s="76" t="s">
        <v>93</v>
      </c>
      <c r="B4748" s="76" t="str">
        <f>VLOOKUP(A4748,'Buyer Countries '!$B$2:$C$301,2,FALSE)</f>
        <v>no</v>
      </c>
      <c r="C4748" s="76" t="str">
        <f>VLOOKUP(A4748,'Supplier Countries'!$B$2:$D$301,3,FALSE)</f>
        <v>no</v>
      </c>
      <c r="D4748" s="76" t="str">
        <f t="shared" si="1766"/>
        <v>no</v>
      </c>
      <c r="E4748" s="76" t="str">
        <f t="shared" si="1745"/>
        <v>not applicable</v>
      </c>
      <c r="F4748" s="8" t="s">
        <v>528</v>
      </c>
      <c r="G4748" s="7" t="s">
        <v>529</v>
      </c>
      <c r="H4748" s="5" t="s">
        <v>530</v>
      </c>
      <c r="I4748" s="7" t="s">
        <v>138</v>
      </c>
      <c r="J4748" s="83" t="s">
        <v>75</v>
      </c>
      <c r="K4748" s="59" t="str">
        <f t="shared" si="1767"/>
        <v>notmandatory</v>
      </c>
      <c r="L4748" s="83"/>
      <c r="M4748" s="59" t="str">
        <f t="shared" si="1768"/>
        <v>notmandatorybuyernosupplier</v>
      </c>
      <c r="N4748" s="24"/>
      <c r="O4748" s="59" t="str">
        <f t="shared" si="1769"/>
        <v>country not in scope for buyer, no need to review</v>
      </c>
    </row>
    <row r="4749" spans="1:15" ht="28.8" x14ac:dyDescent="0.25">
      <c r="A4749" s="76" t="s">
        <v>93</v>
      </c>
      <c r="B4749" s="76" t="str">
        <f>VLOOKUP(A4749,'Buyer Countries '!$B$2:$C$301,2,FALSE)</f>
        <v>no</v>
      </c>
      <c r="C4749" s="76" t="str">
        <f>VLOOKUP(A4749,'Supplier Countries'!$B$2:$D$301,3,FALSE)</f>
        <v>no</v>
      </c>
      <c r="D4749" s="76" t="str">
        <f t="shared" si="1766"/>
        <v>no</v>
      </c>
      <c r="E4749" s="76" t="str">
        <f t="shared" si="1745"/>
        <v>not applicable</v>
      </c>
      <c r="F4749" s="8" t="s">
        <v>531</v>
      </c>
      <c r="G4749" s="7" t="s">
        <v>532</v>
      </c>
      <c r="H4749" s="5" t="s">
        <v>533</v>
      </c>
      <c r="I4749" s="7" t="s">
        <v>142</v>
      </c>
      <c r="J4749" s="83" t="s">
        <v>75</v>
      </c>
      <c r="K4749" s="59" t="str">
        <f t="shared" si="1767"/>
        <v>notmandatory</v>
      </c>
      <c r="L4749" s="83"/>
      <c r="M4749" s="59" t="str">
        <f t="shared" si="1768"/>
        <v>notmandatorybuyernosupplier</v>
      </c>
      <c r="N4749" s="24"/>
      <c r="O4749" s="59" t="str">
        <f t="shared" si="1769"/>
        <v>country not in scope for buyer, no need to review</v>
      </c>
    </row>
    <row r="4750" spans="1:15" ht="14.4" x14ac:dyDescent="0.25">
      <c r="A4750" s="76" t="s">
        <v>93</v>
      </c>
      <c r="B4750" s="76" t="str">
        <f>VLOOKUP(A4750,'Buyer Countries '!$B$2:$C$301,2,FALSE)</f>
        <v>no</v>
      </c>
      <c r="C4750" s="76" t="str">
        <f>VLOOKUP(A4750,'Supplier Countries'!$B$2:$D$301,3,FALSE)</f>
        <v>no</v>
      </c>
      <c r="D4750" s="76" t="str">
        <f t="shared" si="1766"/>
        <v>no</v>
      </c>
      <c r="E4750" s="76" t="str">
        <f t="shared" ref="E4750:E4816" si="1770">IF(D4750="select value in are your onboarding a buyer or a supplier",D4750,IF(D4750="yesno","not applicable",IF(D4750="yesyes","country supported",IF(D4750="noyes","country not supported, contact buyer",IF(D4750="yes","country supported","not applicable")))))</f>
        <v>not applicable</v>
      </c>
      <c r="F4750" s="8" t="s">
        <v>534</v>
      </c>
      <c r="G4750" s="7" t="s">
        <v>535</v>
      </c>
      <c r="H4750" s="5" t="s">
        <v>536</v>
      </c>
      <c r="I4750" s="7" t="s">
        <v>138</v>
      </c>
      <c r="J4750" s="83" t="s">
        <v>75</v>
      </c>
      <c r="K4750" s="59" t="str">
        <f t="shared" si="1767"/>
        <v>notmandatory</v>
      </c>
      <c r="L4750" s="83"/>
      <c r="M4750" s="59" t="str">
        <f t="shared" si="1768"/>
        <v>notmandatorybuyernosupplier</v>
      </c>
      <c r="N4750" s="24" t="s">
        <v>238</v>
      </c>
      <c r="O4750" s="59" t="str">
        <f t="shared" si="1769"/>
        <v>country not in scope for buyer, no need to review</v>
      </c>
    </row>
    <row r="4751" spans="1:15" ht="43.2" x14ac:dyDescent="0.25">
      <c r="A4751" s="76" t="s">
        <v>93</v>
      </c>
      <c r="B4751" s="76" t="str">
        <f>VLOOKUP(A4751,'Buyer Countries '!$B$2:$C$301,2,FALSE)</f>
        <v>no</v>
      </c>
      <c r="C4751" s="76" t="str">
        <f>VLOOKUP(A4751,'Supplier Countries'!$B$2:$D$301,3,FALSE)</f>
        <v>no</v>
      </c>
      <c r="D4751" s="76" t="str">
        <f t="shared" si="1766"/>
        <v>no</v>
      </c>
      <c r="E4751" s="76" t="str">
        <f t="shared" si="1770"/>
        <v>not applicable</v>
      </c>
      <c r="F4751" s="8" t="s">
        <v>537</v>
      </c>
      <c r="G4751" s="7" t="s">
        <v>538</v>
      </c>
      <c r="H4751" s="5" t="s">
        <v>539</v>
      </c>
      <c r="I4751" s="7" t="s">
        <v>138</v>
      </c>
      <c r="J4751" s="83" t="s">
        <v>75</v>
      </c>
      <c r="K4751" s="59" t="str">
        <f t="shared" si="1767"/>
        <v>notmandatory</v>
      </c>
      <c r="L4751" s="83"/>
      <c r="M4751" s="59" t="str">
        <f t="shared" si="1768"/>
        <v>notmandatorybuyernosupplier</v>
      </c>
      <c r="N4751" s="24" t="s">
        <v>540</v>
      </c>
      <c r="O4751" s="59" t="str">
        <f t="shared" si="1769"/>
        <v>country not in scope for buyer, no need to review</v>
      </c>
    </row>
    <row r="4752" spans="1:15" ht="100.8" x14ac:dyDescent="0.25">
      <c r="A4752" s="76" t="s">
        <v>93</v>
      </c>
      <c r="B4752" s="76" t="str">
        <f>VLOOKUP(A4752,'Buyer Countries '!$B$2:$C$301,2,FALSE)</f>
        <v>no</v>
      </c>
      <c r="C4752" s="76" t="str">
        <f>VLOOKUP(A4752,'Supplier Countries'!$B$2:$D$301,3,FALSE)</f>
        <v>no</v>
      </c>
      <c r="D4752" s="76" t="str">
        <f t="shared" si="1766"/>
        <v>no</v>
      </c>
      <c r="E4752" s="76" t="str">
        <f t="shared" si="1770"/>
        <v>not applicable</v>
      </c>
      <c r="F4752" s="8" t="s">
        <v>541</v>
      </c>
      <c r="G4752" s="7" t="s">
        <v>542</v>
      </c>
      <c r="H4752" s="5" t="s">
        <v>543</v>
      </c>
      <c r="I4752" s="7" t="s">
        <v>138</v>
      </c>
      <c r="J4752" s="83" t="s">
        <v>75</v>
      </c>
      <c r="K4752" s="59" t="str">
        <f t="shared" si="1767"/>
        <v>notmandatory</v>
      </c>
      <c r="L4752" s="83"/>
      <c r="M4752" s="59" t="str">
        <f t="shared" si="1768"/>
        <v>notmandatorybuyernosupplier</v>
      </c>
      <c r="N4752" s="24"/>
      <c r="O4752" s="59" t="str">
        <f t="shared" si="1769"/>
        <v>country not in scope for buyer, no need to review</v>
      </c>
    </row>
    <row r="4753" spans="1:25" ht="14.4" x14ac:dyDescent="0.25">
      <c r="A4753" s="76" t="s">
        <v>93</v>
      </c>
      <c r="B4753" s="76" t="str">
        <f>VLOOKUP(A4753,'Buyer Countries '!$B$2:$C$301,2,FALSE)</f>
        <v>no</v>
      </c>
      <c r="C4753" s="76" t="str">
        <f>VLOOKUP(A4753,'Supplier Countries'!$B$2:$D$301,3,FALSE)</f>
        <v>no</v>
      </c>
      <c r="D4753" s="76" t="str">
        <f t="shared" si="1766"/>
        <v>no</v>
      </c>
      <c r="E4753" s="76" t="str">
        <f t="shared" si="1770"/>
        <v>not applicable</v>
      </c>
      <c r="F4753" s="8" t="s">
        <v>544</v>
      </c>
      <c r="G4753" s="7" t="s">
        <v>545</v>
      </c>
      <c r="H4753" s="5"/>
      <c r="I4753" s="7" t="s">
        <v>138</v>
      </c>
      <c r="J4753" s="83" t="s">
        <v>75</v>
      </c>
      <c r="K4753" s="59" t="str">
        <f t="shared" si="1767"/>
        <v>notmandatory</v>
      </c>
      <c r="L4753" s="83"/>
      <c r="M4753" s="59" t="str">
        <f t="shared" si="1768"/>
        <v>notmandatorybuyernosupplier</v>
      </c>
      <c r="N4753" s="24"/>
      <c r="O4753" s="59" t="str">
        <f t="shared" si="1769"/>
        <v>country not in scope for buyer, no need to review</v>
      </c>
    </row>
    <row r="4754" spans="1:25" ht="14.4" x14ac:dyDescent="0.25">
      <c r="A4754" s="76" t="s">
        <v>93</v>
      </c>
      <c r="B4754" s="76" t="str">
        <f>VLOOKUP(A4754,'Buyer Countries '!$B$2:$C$301,2,FALSE)</f>
        <v>no</v>
      </c>
      <c r="C4754" s="76" t="str">
        <f>VLOOKUP(A4754,'Supplier Countries'!$B$2:$D$301,3,FALSE)</f>
        <v>no</v>
      </c>
      <c r="D4754" s="76" t="str">
        <f t="shared" si="1766"/>
        <v>no</v>
      </c>
      <c r="E4754" s="76" t="str">
        <f t="shared" si="1770"/>
        <v>not applicable</v>
      </c>
      <c r="F4754" s="8" t="s">
        <v>546</v>
      </c>
      <c r="G4754" s="7" t="s">
        <v>547</v>
      </c>
      <c r="H4754" s="5"/>
      <c r="I4754" s="7" t="s">
        <v>138</v>
      </c>
      <c r="J4754" s="83" t="s">
        <v>75</v>
      </c>
      <c r="K4754" s="59" t="str">
        <f t="shared" si="1767"/>
        <v>notmandatory</v>
      </c>
      <c r="L4754" s="83"/>
      <c r="M4754" s="59" t="str">
        <f t="shared" si="1768"/>
        <v>notmandatorybuyernosupplier</v>
      </c>
      <c r="N4754" s="24"/>
      <c r="O4754" s="59" t="str">
        <f t="shared" si="1769"/>
        <v>country not in scope for buyer, no need to review</v>
      </c>
    </row>
    <row r="4755" spans="1:25" ht="14.4" x14ac:dyDescent="0.25">
      <c r="A4755" s="76" t="s">
        <v>93</v>
      </c>
      <c r="B4755" s="76" t="str">
        <f>VLOOKUP(A4755,'Buyer Countries '!$B$2:$C$301,2,FALSE)</f>
        <v>no</v>
      </c>
      <c r="C4755" s="76" t="str">
        <f>VLOOKUP(A4755,'Supplier Countries'!$B$2:$D$301,3,FALSE)</f>
        <v>no</v>
      </c>
      <c r="D4755" s="76" t="str">
        <f t="shared" si="1766"/>
        <v>no</v>
      </c>
      <c r="E4755" s="76" t="str">
        <f t="shared" si="1770"/>
        <v>not applicable</v>
      </c>
      <c r="F4755" s="8" t="s">
        <v>548</v>
      </c>
      <c r="G4755" s="7" t="s">
        <v>549</v>
      </c>
      <c r="H4755" s="5" t="s">
        <v>550</v>
      </c>
      <c r="I4755" s="7" t="s">
        <v>138</v>
      </c>
      <c r="J4755" s="83" t="s">
        <v>75</v>
      </c>
      <c r="K4755" s="59" t="str">
        <f t="shared" si="1767"/>
        <v>notmandatory</v>
      </c>
      <c r="L4755" s="83"/>
      <c r="M4755" s="59" t="str">
        <f t="shared" si="1768"/>
        <v>notmandatorybuyernosupplier</v>
      </c>
      <c r="N4755" s="24"/>
      <c r="O4755" s="59" t="str">
        <f t="shared" si="1769"/>
        <v>country not in scope for buyer, no need to review</v>
      </c>
    </row>
    <row r="4756" spans="1:25" ht="100.8" x14ac:dyDescent="0.25">
      <c r="A4756" s="76" t="s">
        <v>93</v>
      </c>
      <c r="B4756" s="76" t="str">
        <f>VLOOKUP(A4756,'Buyer Countries '!$B$2:$C$301,2,FALSE)</f>
        <v>no</v>
      </c>
      <c r="C4756" s="76" t="str">
        <f>VLOOKUP(A4756,'Supplier Countries'!$B$2:$D$301,3,FALSE)</f>
        <v>no</v>
      </c>
      <c r="D4756" s="76" t="str">
        <f t="shared" si="1766"/>
        <v>no</v>
      </c>
      <c r="E4756" s="76" t="str">
        <f t="shared" si="1770"/>
        <v>not applicable</v>
      </c>
      <c r="F4756" s="8" t="s">
        <v>551</v>
      </c>
      <c r="G4756" s="7" t="s">
        <v>552</v>
      </c>
      <c r="H4756" s="5" t="s">
        <v>553</v>
      </c>
      <c r="I4756" s="7" t="s">
        <v>138</v>
      </c>
      <c r="J4756" s="83" t="s">
        <v>75</v>
      </c>
      <c r="K4756" s="59" t="str">
        <f t="shared" si="1767"/>
        <v>notmandatory</v>
      </c>
      <c r="L4756" s="83"/>
      <c r="M4756" s="59" t="str">
        <f t="shared" si="1768"/>
        <v>notmandatorybuyernosupplier</v>
      </c>
      <c r="N4756" s="24"/>
      <c r="O4756" s="59" t="str">
        <f t="shared" si="1769"/>
        <v>country not in scope for buyer, no need to review</v>
      </c>
    </row>
    <row r="4757" spans="1:25" ht="129.6" x14ac:dyDescent="0.25">
      <c r="A4757" s="76" t="s">
        <v>93</v>
      </c>
      <c r="B4757" s="76" t="str">
        <f>VLOOKUP(A4757,'Buyer Countries '!$B$2:$C$301,2,FALSE)</f>
        <v>no</v>
      </c>
      <c r="C4757" s="76" t="str">
        <f>VLOOKUP(A4757,'Supplier Countries'!$B$2:$D$301,3,FALSE)</f>
        <v>no</v>
      </c>
      <c r="D4757" s="76" t="str">
        <f t="shared" si="1766"/>
        <v>no</v>
      </c>
      <c r="E4757" s="76" t="str">
        <f t="shared" si="1770"/>
        <v>not applicable</v>
      </c>
      <c r="F4757" s="8" t="s">
        <v>554</v>
      </c>
      <c r="G4757" s="7" t="s">
        <v>555</v>
      </c>
      <c r="H4757" s="5" t="s">
        <v>556</v>
      </c>
      <c r="I4757" s="7" t="s">
        <v>138</v>
      </c>
      <c r="J4757" s="83" t="s">
        <v>75</v>
      </c>
      <c r="K4757" s="59" t="str">
        <f t="shared" si="1767"/>
        <v>notmandatory</v>
      </c>
      <c r="L4757" s="83"/>
      <c r="M4757" s="59" t="str">
        <f t="shared" si="1768"/>
        <v>notmandatorybuyernosupplier</v>
      </c>
      <c r="N4757" s="24"/>
      <c r="O4757" s="59" t="str">
        <f t="shared" si="1769"/>
        <v>country not in scope for buyer, no need to review</v>
      </c>
    </row>
    <row r="4758" spans="1:25" s="82" customFormat="1" ht="230.4" x14ac:dyDescent="0.25">
      <c r="A4758" s="22" t="s">
        <v>93</v>
      </c>
      <c r="B4758" s="76" t="str">
        <f>VLOOKUP(A4758,'Buyer Countries '!$B$2:$C$301,2,FALSE)</f>
        <v>no</v>
      </c>
      <c r="C4758" s="76" t="str">
        <f>VLOOKUP(A4758,'Supplier Countries'!$B$2:$D$301,3,FALSE)</f>
        <v>no</v>
      </c>
      <c r="D4758" s="76" t="str">
        <f t="shared" si="1766"/>
        <v>no</v>
      </c>
      <c r="E4758" s="76" t="str">
        <f t="shared" si="1770"/>
        <v>not applicable</v>
      </c>
      <c r="F4758" s="8" t="s">
        <v>557</v>
      </c>
      <c r="G4758" s="7" t="s">
        <v>558</v>
      </c>
      <c r="H4758" s="5" t="s">
        <v>559</v>
      </c>
      <c r="I4758" s="7" t="s">
        <v>138</v>
      </c>
      <c r="J4758" s="83" t="s">
        <v>75</v>
      </c>
      <c r="K4758" s="59" t="str">
        <f t="shared" ref="K4758" si="1771">IF(I4758="Mandatory","mandatory","notmandatory")</f>
        <v>notmandatory</v>
      </c>
      <c r="L4758" s="83"/>
      <c r="M4758" s="59" t="str">
        <f t="shared" si="1768"/>
        <v>notmandatorybuyernosupplier</v>
      </c>
      <c r="N4758" s="24" t="s">
        <v>560</v>
      </c>
      <c r="O4758" s="5" t="str">
        <f t="shared" si="1769"/>
        <v>country not in scope for buyer, no need to review</v>
      </c>
      <c r="P4758"/>
      <c r="Q4758"/>
      <c r="R4758"/>
      <c r="S4758"/>
      <c r="T4758"/>
      <c r="U4758"/>
      <c r="V4758"/>
      <c r="W4758"/>
      <c r="X4758"/>
      <c r="Y4758"/>
    </row>
    <row r="4759" spans="1:25" ht="43.2" x14ac:dyDescent="0.25">
      <c r="A4759" s="76" t="s">
        <v>93</v>
      </c>
      <c r="B4759" s="76" t="str">
        <f>VLOOKUP(A4759,'Buyer Countries '!$B$2:$C$301,2,FALSE)</f>
        <v>no</v>
      </c>
      <c r="C4759" s="76" t="str">
        <f>VLOOKUP(A4759,'Supplier Countries'!$B$2:$D$301,3,FALSE)</f>
        <v>no</v>
      </c>
      <c r="D4759" s="76" t="str">
        <f t="shared" si="1766"/>
        <v>no</v>
      </c>
      <c r="E4759" s="76" t="str">
        <f t="shared" si="1770"/>
        <v>not applicable</v>
      </c>
      <c r="F4759" s="12" t="s">
        <v>561</v>
      </c>
      <c r="G4759" s="13"/>
      <c r="H4759" s="13"/>
      <c r="I4759" s="11"/>
      <c r="J4759" s="21"/>
      <c r="K4759" s="11"/>
      <c r="L4759" s="21"/>
      <c r="M4759" s="11"/>
      <c r="N4759" s="21"/>
      <c r="O4759" s="11"/>
    </row>
    <row r="4760" spans="1:25" ht="14.4" x14ac:dyDescent="0.25">
      <c r="A4760" s="76" t="s">
        <v>93</v>
      </c>
      <c r="B4760" s="76" t="str">
        <f>VLOOKUP(A4760,'Buyer Countries '!$B$2:$C$301,2,FALSE)</f>
        <v>no</v>
      </c>
      <c r="C4760" s="76" t="str">
        <f>VLOOKUP(A4760,'Supplier Countries'!$B$2:$D$301,3,FALSE)</f>
        <v>no</v>
      </c>
      <c r="D4760" s="76" t="str">
        <f t="shared" si="1766"/>
        <v>no</v>
      </c>
      <c r="E4760" s="76" t="str">
        <f t="shared" si="1770"/>
        <v>not applicable</v>
      </c>
      <c r="F4760" s="9" t="s">
        <v>132</v>
      </c>
      <c r="G4760" s="10" t="s">
        <v>562</v>
      </c>
      <c r="H4760" s="10"/>
      <c r="I4760" s="11"/>
      <c r="J4760" s="21"/>
      <c r="K4760" s="11"/>
      <c r="L4760" s="21"/>
      <c r="M4760" s="11"/>
      <c r="N4760" s="21"/>
      <c r="O4760" s="11"/>
    </row>
    <row r="4761" spans="1:25" ht="72" x14ac:dyDescent="0.25">
      <c r="A4761" s="76" t="s">
        <v>93</v>
      </c>
      <c r="B4761" s="76" t="str">
        <f>VLOOKUP(A4761,'Buyer Countries '!$B$2:$C$301,2,FALSE)</f>
        <v>no</v>
      </c>
      <c r="C4761" s="76" t="str">
        <f>VLOOKUP(A4761,'Supplier Countries'!$B$2:$D$301,3,FALSE)</f>
        <v>no</v>
      </c>
      <c r="D4761" s="76" t="str">
        <f t="shared" si="1766"/>
        <v>no</v>
      </c>
      <c r="E4761" s="76" t="str">
        <f t="shared" si="1770"/>
        <v>not applicable</v>
      </c>
      <c r="F4761" s="6">
        <v>164</v>
      </c>
      <c r="G4761" s="5" t="s">
        <v>563</v>
      </c>
      <c r="H4761" s="5" t="s">
        <v>564</v>
      </c>
      <c r="I4761" s="7" t="s">
        <v>127</v>
      </c>
      <c r="J4761" s="89" t="s">
        <v>72</v>
      </c>
      <c r="K4761" s="59" t="str">
        <f t="shared" ref="K4761:K4769" si="1772">IF(I4761="Mandatory","mandatory","notmandatory")</f>
        <v>mandatory</v>
      </c>
      <c r="L4761" s="83"/>
      <c r="M4761" s="59" t="str">
        <f t="shared" ref="M4761:M4772" si="1773">K4761&amp;"buyer"&amp;J4761&amp;"supplier"&amp;L4761</f>
        <v>mandatorybuyeryessupplier</v>
      </c>
      <c r="N4761" s="24"/>
      <c r="O4761" s="59" t="str">
        <f t="shared" ref="O4761:O4772" si="1774">IF(D4761="noyes","country not in scope for buyer, contact buyer",
IF(D4761="no","country not in scope for buyer, no need to review",
IF(D4761="nono","country not in scope for buyer and supplier no need to review",
IF(D4761="yesno","country not in scope for supplier no need to review",
IF(M4761="notmandatorybuyeryessupplierno","can buyer relax rule in SBN or ERP to accept invoice without this, if not provide data on PDF, if not move to Portal invoice",
IF(M4761="mandatorybuyeryessupplierno","SAP business network requires this information, provide it or move to Portal invoice",IF(M4761="mandatorybuyeryessupplier","SAP Business Network requires this information, provide it or move to Portal invoice",
IF(M4761="notmandatorybuyeryessupplier","can you provide data on invoice? Answer in column L by Yes or No",
IF(M4761="notmandatorybuyernosupplieryes","data not required set dropdown to blank in column L",
IF(M4761="notmandatorybuyersupplieryes","data not required set dropdown to blank in column L","good job, perfect match!"))))))))))</f>
        <v>country not in scope for buyer, no need to review</v>
      </c>
    </row>
    <row r="4762" spans="1:25" ht="316.8" x14ac:dyDescent="0.25">
      <c r="A4762" s="76" t="s">
        <v>93</v>
      </c>
      <c r="B4762" s="76" t="str">
        <f>VLOOKUP(A4762,'Buyer Countries '!$B$2:$C$301,2,FALSE)</f>
        <v>no</v>
      </c>
      <c r="C4762" s="76" t="str">
        <f>VLOOKUP(A4762,'Supplier Countries'!$B$2:$D$301,3,FALSE)</f>
        <v>no</v>
      </c>
      <c r="D4762" s="76" t="str">
        <f t="shared" si="1766"/>
        <v>no</v>
      </c>
      <c r="E4762" s="76" t="str">
        <f t="shared" si="1770"/>
        <v>not applicable</v>
      </c>
      <c r="F4762" s="6">
        <v>165</v>
      </c>
      <c r="G4762" s="5" t="s">
        <v>565</v>
      </c>
      <c r="H4762" s="5" t="s">
        <v>566</v>
      </c>
      <c r="I4762" s="7" t="s">
        <v>127</v>
      </c>
      <c r="J4762" s="89" t="s">
        <v>72</v>
      </c>
      <c r="K4762" s="59" t="str">
        <f t="shared" si="1772"/>
        <v>mandatory</v>
      </c>
      <c r="L4762" s="83"/>
      <c r="M4762" s="59" t="str">
        <f t="shared" si="1773"/>
        <v>mandatorybuyeryessupplier</v>
      </c>
      <c r="N4762" s="24"/>
      <c r="O4762" s="59" t="str">
        <f t="shared" si="1774"/>
        <v>country not in scope for buyer, no need to review</v>
      </c>
    </row>
    <row r="4763" spans="1:25" ht="28.8" x14ac:dyDescent="0.25">
      <c r="A4763" s="76" t="s">
        <v>93</v>
      </c>
      <c r="B4763" s="76" t="str">
        <f>VLOOKUP(A4763,'Buyer Countries '!$B$2:$C$301,2,FALSE)</f>
        <v>no</v>
      </c>
      <c r="C4763" s="76" t="str">
        <f>VLOOKUP(A4763,'Supplier Countries'!$B$2:$D$301,3,FALSE)</f>
        <v>no</v>
      </c>
      <c r="D4763" s="76" t="str">
        <f t="shared" si="1766"/>
        <v>no</v>
      </c>
      <c r="E4763" s="76" t="str">
        <f t="shared" si="1770"/>
        <v>not applicable</v>
      </c>
      <c r="F4763" s="6">
        <v>166</v>
      </c>
      <c r="G4763" s="5" t="s">
        <v>567</v>
      </c>
      <c r="H4763" s="5" t="s">
        <v>568</v>
      </c>
      <c r="I4763" s="7" t="s">
        <v>127</v>
      </c>
      <c r="J4763" s="89" t="s">
        <v>72</v>
      </c>
      <c r="K4763" s="59" t="str">
        <f t="shared" si="1772"/>
        <v>mandatory</v>
      </c>
      <c r="L4763" s="83"/>
      <c r="M4763" s="59" t="str">
        <f t="shared" si="1773"/>
        <v>mandatorybuyeryessupplier</v>
      </c>
      <c r="N4763" s="24"/>
      <c r="O4763" s="59" t="str">
        <f t="shared" si="1774"/>
        <v>country not in scope for buyer, no need to review</v>
      </c>
    </row>
    <row r="4764" spans="1:25" ht="28.8" x14ac:dyDescent="0.25">
      <c r="A4764" s="76" t="s">
        <v>93</v>
      </c>
      <c r="B4764" s="76" t="str">
        <f>VLOOKUP(A4764,'Buyer Countries '!$B$2:$C$301,2,FALSE)</f>
        <v>no</v>
      </c>
      <c r="C4764" s="76" t="str">
        <f>VLOOKUP(A4764,'Supplier Countries'!$B$2:$D$301,3,FALSE)</f>
        <v>no</v>
      </c>
      <c r="D4764" s="76" t="str">
        <f t="shared" si="1766"/>
        <v>no</v>
      </c>
      <c r="E4764" s="76" t="str">
        <f t="shared" si="1770"/>
        <v>not applicable</v>
      </c>
      <c r="F4764" s="6">
        <v>167</v>
      </c>
      <c r="G4764" s="5" t="s">
        <v>569</v>
      </c>
      <c r="H4764" s="5" t="s">
        <v>570</v>
      </c>
      <c r="I4764" s="7" t="s">
        <v>138</v>
      </c>
      <c r="J4764" s="83" t="s">
        <v>75</v>
      </c>
      <c r="K4764" s="59" t="str">
        <f t="shared" si="1772"/>
        <v>notmandatory</v>
      </c>
      <c r="L4764" s="83"/>
      <c r="M4764" s="59" t="str">
        <f t="shared" si="1773"/>
        <v>notmandatorybuyernosupplier</v>
      </c>
      <c r="N4764" s="24"/>
      <c r="O4764" s="59" t="str">
        <f t="shared" si="1774"/>
        <v>country not in scope for buyer, no need to review</v>
      </c>
    </row>
    <row r="4765" spans="1:25" ht="14.4" x14ac:dyDescent="0.25">
      <c r="A4765" s="76" t="s">
        <v>93</v>
      </c>
      <c r="B4765" s="76" t="str">
        <f>VLOOKUP(A4765,'Buyer Countries '!$B$2:$C$301,2,FALSE)</f>
        <v>no</v>
      </c>
      <c r="C4765" s="76" t="str">
        <f>VLOOKUP(A4765,'Supplier Countries'!$B$2:$D$301,3,FALSE)</f>
        <v>no</v>
      </c>
      <c r="D4765" s="76" t="str">
        <f t="shared" si="1766"/>
        <v>no</v>
      </c>
      <c r="E4765" s="76" t="str">
        <f t="shared" si="1770"/>
        <v>not applicable</v>
      </c>
      <c r="F4765" s="6">
        <v>168</v>
      </c>
      <c r="G4765" s="5" t="s">
        <v>571</v>
      </c>
      <c r="H4765" s="5" t="s">
        <v>572</v>
      </c>
      <c r="I4765" s="7" t="s">
        <v>138</v>
      </c>
      <c r="J4765" s="83" t="s">
        <v>75</v>
      </c>
      <c r="K4765" s="59" t="str">
        <f t="shared" si="1772"/>
        <v>notmandatory</v>
      </c>
      <c r="L4765" s="83"/>
      <c r="M4765" s="59" t="str">
        <f t="shared" si="1773"/>
        <v>notmandatorybuyernosupplier</v>
      </c>
      <c r="N4765" s="24"/>
      <c r="O4765" s="59" t="str">
        <f t="shared" si="1774"/>
        <v>country not in scope for buyer, no need to review</v>
      </c>
    </row>
    <row r="4766" spans="1:25" ht="14.4" x14ac:dyDescent="0.25">
      <c r="A4766" s="76" t="s">
        <v>93</v>
      </c>
      <c r="B4766" s="76" t="str">
        <f>VLOOKUP(A4766,'Buyer Countries '!$B$2:$C$301,2,FALSE)</f>
        <v>no</v>
      </c>
      <c r="C4766" s="76" t="str">
        <f>VLOOKUP(A4766,'Supplier Countries'!$B$2:$D$301,3,FALSE)</f>
        <v>no</v>
      </c>
      <c r="D4766" s="76" t="str">
        <f t="shared" si="1766"/>
        <v>no</v>
      </c>
      <c r="E4766" s="76" t="str">
        <f t="shared" si="1770"/>
        <v>not applicable</v>
      </c>
      <c r="F4766" s="6">
        <v>169</v>
      </c>
      <c r="G4766" s="5" t="s">
        <v>573</v>
      </c>
      <c r="H4766" s="5" t="s">
        <v>574</v>
      </c>
      <c r="I4766" s="7" t="s">
        <v>127</v>
      </c>
      <c r="J4766" s="89" t="s">
        <v>72</v>
      </c>
      <c r="K4766" s="59" t="str">
        <f t="shared" si="1772"/>
        <v>mandatory</v>
      </c>
      <c r="L4766" s="83"/>
      <c r="M4766" s="59" t="str">
        <f t="shared" si="1773"/>
        <v>mandatorybuyeryessupplier</v>
      </c>
      <c r="N4766" s="24" t="s">
        <v>575</v>
      </c>
      <c r="O4766" s="59" t="str">
        <f t="shared" si="1774"/>
        <v>country not in scope for buyer, no need to review</v>
      </c>
    </row>
    <row r="4767" spans="1:25" ht="57.6" x14ac:dyDescent="0.25">
      <c r="A4767" s="76" t="s">
        <v>93</v>
      </c>
      <c r="B4767" s="76" t="str">
        <f>VLOOKUP(A4767,'Buyer Countries '!$B$2:$C$301,2,FALSE)</f>
        <v>no</v>
      </c>
      <c r="C4767" s="76" t="str">
        <f>VLOOKUP(A4767,'Supplier Countries'!$B$2:$D$301,3,FALSE)</f>
        <v>no</v>
      </c>
      <c r="D4767" s="76" t="str">
        <f t="shared" si="1766"/>
        <v>no</v>
      </c>
      <c r="E4767" s="76" t="str">
        <f t="shared" si="1770"/>
        <v>not applicable</v>
      </c>
      <c r="F4767" s="6">
        <v>170</v>
      </c>
      <c r="G4767" s="5" t="s">
        <v>576</v>
      </c>
      <c r="H4767" s="5" t="s">
        <v>577</v>
      </c>
      <c r="I4767" s="7" t="s">
        <v>127</v>
      </c>
      <c r="J4767" s="89" t="s">
        <v>72</v>
      </c>
      <c r="K4767" s="59" t="str">
        <f t="shared" si="1772"/>
        <v>mandatory</v>
      </c>
      <c r="L4767" s="83"/>
      <c r="M4767" s="59" t="str">
        <f t="shared" si="1773"/>
        <v>mandatorybuyeryessupplier</v>
      </c>
      <c r="N4767" s="24" t="s">
        <v>575</v>
      </c>
      <c r="O4767" s="59" t="str">
        <f t="shared" si="1774"/>
        <v>country not in scope for buyer, no need to review</v>
      </c>
    </row>
    <row r="4768" spans="1:25" ht="28.8" x14ac:dyDescent="0.25">
      <c r="A4768" s="76" t="s">
        <v>93</v>
      </c>
      <c r="B4768" s="76" t="str">
        <f>VLOOKUP(A4768,'Buyer Countries '!$B$2:$C$301,2,FALSE)</f>
        <v>no</v>
      </c>
      <c r="C4768" s="76" t="str">
        <f>VLOOKUP(A4768,'Supplier Countries'!$B$2:$D$301,3,FALSE)</f>
        <v>no</v>
      </c>
      <c r="D4768" s="76" t="str">
        <f t="shared" si="1766"/>
        <v>no</v>
      </c>
      <c r="E4768" s="76" t="str">
        <f t="shared" si="1770"/>
        <v>not applicable</v>
      </c>
      <c r="F4768" s="6">
        <v>171</v>
      </c>
      <c r="G4768" s="5" t="s">
        <v>578</v>
      </c>
      <c r="H4768" s="5" t="s">
        <v>579</v>
      </c>
      <c r="I4768" s="7" t="s">
        <v>127</v>
      </c>
      <c r="J4768" s="89" t="s">
        <v>72</v>
      </c>
      <c r="K4768" s="59" t="str">
        <f t="shared" si="1772"/>
        <v>mandatory</v>
      </c>
      <c r="L4768" s="83"/>
      <c r="M4768" s="59" t="str">
        <f t="shared" si="1773"/>
        <v>mandatorybuyeryessupplier</v>
      </c>
      <c r="N4768" s="24" t="s">
        <v>575</v>
      </c>
      <c r="O4768" s="59" t="str">
        <f t="shared" si="1774"/>
        <v>country not in scope for buyer, no need to review</v>
      </c>
    </row>
    <row r="4769" spans="1:25" ht="14.4" x14ac:dyDescent="0.25">
      <c r="A4769" s="76" t="s">
        <v>93</v>
      </c>
      <c r="B4769" s="76" t="str">
        <f>VLOOKUP(A4769,'Buyer Countries '!$B$2:$C$301,2,FALSE)</f>
        <v>no</v>
      </c>
      <c r="C4769" s="76" t="str">
        <f>VLOOKUP(A4769,'Supplier Countries'!$B$2:$D$301,3,FALSE)</f>
        <v>no</v>
      </c>
      <c r="D4769" s="76" t="str">
        <f t="shared" si="1766"/>
        <v>no</v>
      </c>
      <c r="E4769" s="76" t="str">
        <f t="shared" si="1770"/>
        <v>not applicable</v>
      </c>
      <c r="F4769" s="6">
        <v>173</v>
      </c>
      <c r="G4769" s="5" t="s">
        <v>580</v>
      </c>
      <c r="H4769" s="5" t="s">
        <v>581</v>
      </c>
      <c r="I4769" s="7" t="s">
        <v>138</v>
      </c>
      <c r="J4769" s="83" t="s">
        <v>72</v>
      </c>
      <c r="K4769" s="59" t="str">
        <f t="shared" si="1772"/>
        <v>notmandatory</v>
      </c>
      <c r="L4769" s="83"/>
      <c r="M4769" s="59" t="str">
        <f t="shared" si="1773"/>
        <v>notmandatorybuyeryessupplier</v>
      </c>
      <c r="N4769" s="24"/>
      <c r="O4769" s="59" t="str">
        <f t="shared" si="1774"/>
        <v>country not in scope for buyer, no need to review</v>
      </c>
    </row>
    <row r="4770" spans="1:25" ht="158.4" x14ac:dyDescent="0.25">
      <c r="A4770" s="76" t="s">
        <v>93</v>
      </c>
      <c r="B4770" s="76" t="str">
        <f>VLOOKUP(A4770,'Buyer Countries '!$B$2:$C$301,2,FALSE)</f>
        <v>no</v>
      </c>
      <c r="C4770" s="76" t="str">
        <f>VLOOKUP(A4770,'Supplier Countries'!$B$2:$D$301,3,FALSE)</f>
        <v>no</v>
      </c>
      <c r="D4770" s="76" t="str">
        <f t="shared" si="1766"/>
        <v>no</v>
      </c>
      <c r="E4770" s="76" t="str">
        <f t="shared" si="1770"/>
        <v>not applicable</v>
      </c>
      <c r="F4770" s="6">
        <v>174</v>
      </c>
      <c r="G4770" s="5" t="s">
        <v>582</v>
      </c>
      <c r="H4770" s="5" t="s">
        <v>583</v>
      </c>
      <c r="I4770" s="7" t="s">
        <v>138</v>
      </c>
      <c r="J4770" s="83" t="s">
        <v>75</v>
      </c>
      <c r="K4770" s="59" t="str">
        <f t="shared" ref="K4770" si="1775">IF(I4770="Mandatory","mandatory","notmandatory")</f>
        <v>notmandatory</v>
      </c>
      <c r="L4770" s="83"/>
      <c r="M4770" s="59" t="str">
        <f t="shared" si="1773"/>
        <v>notmandatorybuyernosupplier</v>
      </c>
      <c r="N4770" s="24" t="s">
        <v>584</v>
      </c>
      <c r="O4770" s="59" t="str">
        <f t="shared" si="1774"/>
        <v>country not in scope for buyer, no need to review</v>
      </c>
    </row>
    <row r="4771" spans="1:25" ht="100.8" x14ac:dyDescent="0.25">
      <c r="A4771" s="76" t="s">
        <v>93</v>
      </c>
      <c r="B4771" s="76" t="str">
        <f>VLOOKUP(A4771,'Buyer Countries '!$B$2:$C$301,2,FALSE)</f>
        <v>no</v>
      </c>
      <c r="C4771" s="76" t="str">
        <f>VLOOKUP(A4771,'Supplier Countries'!$B$2:$D$301,3,FALSE)</f>
        <v>no</v>
      </c>
      <c r="D4771" s="76" t="str">
        <f t="shared" si="1766"/>
        <v>no</v>
      </c>
      <c r="E4771" s="76" t="str">
        <f t="shared" si="1770"/>
        <v>not applicable</v>
      </c>
      <c r="F4771" s="6">
        <v>175</v>
      </c>
      <c r="G4771" s="5" t="s">
        <v>585</v>
      </c>
      <c r="H4771" s="5" t="s">
        <v>586</v>
      </c>
      <c r="I4771" s="7" t="s">
        <v>138</v>
      </c>
      <c r="J4771" s="83" t="s">
        <v>75</v>
      </c>
      <c r="K4771" s="59" t="str">
        <f>IF(I4771="Mandatory","mandatory","notmandatory")</f>
        <v>notmandatory</v>
      </c>
      <c r="L4771" s="83"/>
      <c r="M4771" s="59" t="str">
        <f t="shared" si="1773"/>
        <v>notmandatorybuyernosupplier</v>
      </c>
      <c r="N4771" s="24"/>
      <c r="O4771" s="59" t="str">
        <f t="shared" si="1774"/>
        <v>country not in scope for buyer, no need to review</v>
      </c>
    </row>
    <row r="4772" spans="1:25" ht="28.8" x14ac:dyDescent="0.25">
      <c r="A4772" s="76" t="s">
        <v>93</v>
      </c>
      <c r="B4772" s="76" t="str">
        <f>VLOOKUP(A4772,'Buyer Countries '!$B$2:$C$301,2,FALSE)</f>
        <v>no</v>
      </c>
      <c r="C4772" s="76" t="str">
        <f>VLOOKUP(A4772,'Supplier Countries'!$B$2:$D$301,3,FALSE)</f>
        <v>no</v>
      </c>
      <c r="D4772" s="76" t="str">
        <f t="shared" si="1766"/>
        <v>no</v>
      </c>
      <c r="E4772" s="76" t="str">
        <f t="shared" si="1770"/>
        <v>not applicable</v>
      </c>
      <c r="F4772" s="6">
        <v>186</v>
      </c>
      <c r="G4772" s="5" t="s">
        <v>587</v>
      </c>
      <c r="H4772" s="5" t="s">
        <v>588</v>
      </c>
      <c r="I4772" s="7" t="s">
        <v>138</v>
      </c>
      <c r="J4772" s="83" t="s">
        <v>75</v>
      </c>
      <c r="K4772" s="59" t="str">
        <f>IF(I4772="Mandatory","mandatory","notmandatory")</f>
        <v>notmandatory</v>
      </c>
      <c r="L4772" s="83"/>
      <c r="M4772" s="59" t="str">
        <f t="shared" si="1773"/>
        <v>notmandatorybuyernosupplier</v>
      </c>
      <c r="N4772" s="24"/>
      <c r="O4772" s="59" t="str">
        <f t="shared" si="1774"/>
        <v>country not in scope for buyer, no need to review</v>
      </c>
    </row>
    <row r="4773" spans="1:25" ht="14.4" x14ac:dyDescent="0.25">
      <c r="A4773" s="76" t="s">
        <v>93</v>
      </c>
      <c r="B4773" s="76" t="str">
        <f>VLOOKUP(A4773,'Buyer Countries '!$B$2:$C$301,2,FALSE)</f>
        <v>no</v>
      </c>
      <c r="C4773" s="76" t="str">
        <f>VLOOKUP(A4773,'Supplier Countries'!$B$2:$D$301,3,FALSE)</f>
        <v>no</v>
      </c>
      <c r="D4773" s="76" t="str">
        <f t="shared" si="1766"/>
        <v>no</v>
      </c>
      <c r="E4773" s="76" t="str">
        <f t="shared" si="1770"/>
        <v>not applicable</v>
      </c>
      <c r="F4773" s="9" t="s">
        <v>132</v>
      </c>
      <c r="G4773" s="10" t="s">
        <v>589</v>
      </c>
      <c r="H4773" s="10"/>
      <c r="I4773" s="11"/>
      <c r="J4773" s="21"/>
      <c r="K4773" s="11"/>
      <c r="L4773" s="21"/>
      <c r="M4773" s="11"/>
      <c r="N4773" s="21"/>
      <c r="O4773" s="11"/>
    </row>
    <row r="4774" spans="1:25" ht="216" x14ac:dyDescent="0.25">
      <c r="A4774" s="76" t="s">
        <v>93</v>
      </c>
      <c r="B4774" s="76" t="str">
        <f>VLOOKUP(A4774,'Buyer Countries '!$B$2:$C$301,2,FALSE)</f>
        <v>no</v>
      </c>
      <c r="C4774" s="76" t="str">
        <f>VLOOKUP(A4774,'Supplier Countries'!$B$2:$D$301,3,FALSE)</f>
        <v>no</v>
      </c>
      <c r="D4774" s="76" t="str">
        <f t="shared" si="1766"/>
        <v>no</v>
      </c>
      <c r="E4774" s="76" t="str">
        <f t="shared" si="1770"/>
        <v>not applicable</v>
      </c>
      <c r="F4774" s="6">
        <v>188</v>
      </c>
      <c r="G4774" s="5" t="s">
        <v>590</v>
      </c>
      <c r="H4774" s="5" t="s">
        <v>591</v>
      </c>
      <c r="I4774" s="7" t="s">
        <v>142</v>
      </c>
      <c r="J4774" s="83" t="s">
        <v>75</v>
      </c>
      <c r="K4774" s="59" t="str">
        <f>IF(I4774="Mandatory","mandatory","notmandatory")</f>
        <v>notmandatory</v>
      </c>
      <c r="L4774" s="83"/>
      <c r="M4774" s="59" t="str">
        <f t="shared" ref="M4774:M4777" si="1776">K4774&amp;"buyer"&amp;J4774&amp;"supplier"&amp;L4774</f>
        <v>notmandatorybuyernosupplier</v>
      </c>
      <c r="N4774" s="24"/>
      <c r="O4774" s="59" t="str">
        <f t="shared" ref="O4774:O4777" si="1777">IF(D4774="noyes","country not in scope for buyer, contact buyer",
IF(D4774="no","country not in scope for buyer, no need to review",
IF(D4774="nono","country not in scope for buyer and supplier no need to review",
IF(D4774="yesno","country not in scope for supplier no need to review",
IF(M4774="notmandatorybuyeryessupplierno","can buyer relax rule in SBN or ERP to accept invoice without this, if not provide data on PDF, if not move to Portal invoice",
IF(M4774="mandatorybuyeryessupplierno","SAP business network requires this information, provide it or move to Portal invoice",IF(M4774="mandatorybuyeryessupplier","SAP Business Network requires this information, provide it or move to Portal invoice",
IF(M4774="notmandatorybuyeryessupplier","can you provide data on invoice? Answer in column L by Yes or No",
IF(M4774="notmandatorybuyernosupplieryes","data not required set dropdown to blank in column L",
IF(M4774="notmandatorybuyersupplieryes","data not required set dropdown to blank in column L","good job, perfect match!"))))))))))</f>
        <v>country not in scope for buyer, no need to review</v>
      </c>
    </row>
    <row r="4775" spans="1:25" ht="100.8" x14ac:dyDescent="0.25">
      <c r="A4775" s="76" t="s">
        <v>93</v>
      </c>
      <c r="B4775" s="76" t="str">
        <f>VLOOKUP(A4775,'Buyer Countries '!$B$2:$C$301,2,FALSE)</f>
        <v>no</v>
      </c>
      <c r="C4775" s="76" t="str">
        <f>VLOOKUP(A4775,'Supplier Countries'!$B$2:$D$301,3,FALSE)</f>
        <v>no</v>
      </c>
      <c r="D4775" s="76" t="str">
        <f t="shared" si="1766"/>
        <v>no</v>
      </c>
      <c r="E4775" s="76" t="str">
        <f t="shared" si="1770"/>
        <v>not applicable</v>
      </c>
      <c r="F4775" s="6">
        <v>189</v>
      </c>
      <c r="G4775" s="5" t="s">
        <v>592</v>
      </c>
      <c r="H4775" s="5" t="s">
        <v>593</v>
      </c>
      <c r="I4775" s="7" t="s">
        <v>142</v>
      </c>
      <c r="J4775" s="83" t="s">
        <v>75</v>
      </c>
      <c r="K4775" s="59" t="str">
        <f>IF(I4775="Mandatory","mandatory","notmandatory")</f>
        <v>notmandatory</v>
      </c>
      <c r="L4775" s="83"/>
      <c r="M4775" s="59" t="str">
        <f t="shared" si="1776"/>
        <v>notmandatorybuyernosupplier</v>
      </c>
      <c r="N4775" s="24"/>
      <c r="O4775" s="59" t="str">
        <f t="shared" si="1777"/>
        <v>country not in scope for buyer, no need to review</v>
      </c>
    </row>
    <row r="4776" spans="1:25" ht="201.6" x14ac:dyDescent="0.25">
      <c r="A4776" s="76" t="s">
        <v>93</v>
      </c>
      <c r="B4776" s="76" t="str">
        <f>VLOOKUP(A4776,'Buyer Countries '!$B$2:$C$301,2,FALSE)</f>
        <v>no</v>
      </c>
      <c r="C4776" s="76" t="str">
        <f>VLOOKUP(A4776,'Supplier Countries'!$B$2:$D$301,3,FALSE)</f>
        <v>no</v>
      </c>
      <c r="D4776" s="76" t="str">
        <f t="shared" si="1766"/>
        <v>no</v>
      </c>
      <c r="E4776" s="76" t="str">
        <f t="shared" si="1770"/>
        <v>not applicable</v>
      </c>
      <c r="F4776" s="6">
        <v>190</v>
      </c>
      <c r="G4776" s="5" t="s">
        <v>594</v>
      </c>
      <c r="H4776" s="5" t="s">
        <v>595</v>
      </c>
      <c r="I4776" s="7" t="s">
        <v>142</v>
      </c>
      <c r="J4776" s="83" t="s">
        <v>75</v>
      </c>
      <c r="K4776" s="59" t="str">
        <f>IF(I4776="Mandatory","mandatory","notmandatory")</f>
        <v>notmandatory</v>
      </c>
      <c r="L4776" s="83"/>
      <c r="M4776" s="59" t="str">
        <f t="shared" si="1776"/>
        <v>notmandatorybuyernosupplier</v>
      </c>
      <c r="N4776" s="24"/>
      <c r="O4776" s="59" t="str">
        <f t="shared" si="1777"/>
        <v>country not in scope for buyer, no need to review</v>
      </c>
    </row>
    <row r="4777" spans="1:25" ht="43.2" x14ac:dyDescent="0.25">
      <c r="A4777" s="76" t="s">
        <v>93</v>
      </c>
      <c r="B4777" s="76" t="str">
        <f>VLOOKUP(A4777,'Buyer Countries '!$B$2:$C$301,2,FALSE)</f>
        <v>no</v>
      </c>
      <c r="C4777" s="76" t="str">
        <f>VLOOKUP(A4777,'Supplier Countries'!$B$2:$D$301,3,FALSE)</f>
        <v>no</v>
      </c>
      <c r="D4777" s="76" t="str">
        <f t="shared" si="1766"/>
        <v>no</v>
      </c>
      <c r="E4777" s="76" t="str">
        <f t="shared" si="1770"/>
        <v>not applicable</v>
      </c>
      <c r="F4777" s="6">
        <v>191</v>
      </c>
      <c r="G4777" s="5" t="s">
        <v>596</v>
      </c>
      <c r="H4777" s="5" t="s">
        <v>597</v>
      </c>
      <c r="I4777" s="7" t="s">
        <v>138</v>
      </c>
      <c r="J4777" s="83" t="s">
        <v>75</v>
      </c>
      <c r="K4777" s="59" t="str">
        <f>IF(I4777="Mandatory","mandatory","notmandatory")</f>
        <v>notmandatory</v>
      </c>
      <c r="L4777" s="83"/>
      <c r="M4777" s="59" t="str">
        <f t="shared" si="1776"/>
        <v>notmandatorybuyernosupplier</v>
      </c>
      <c r="N4777" s="24"/>
      <c r="O4777" s="59" t="str">
        <f t="shared" si="1777"/>
        <v>country not in scope for buyer, no need to review</v>
      </c>
    </row>
    <row r="4778" spans="1:25" ht="14.4" x14ac:dyDescent="0.25">
      <c r="A4778" s="76" t="s">
        <v>93</v>
      </c>
      <c r="B4778" s="76" t="str">
        <f>VLOOKUP(A4778,'Buyer Countries '!$B$2:$C$301,2,FALSE)</f>
        <v>no</v>
      </c>
      <c r="C4778" s="76" t="str">
        <f>VLOOKUP(A4778,'Supplier Countries'!$B$2:$D$301,3,FALSE)</f>
        <v>no</v>
      </c>
      <c r="D4778" s="76" t="str">
        <f t="shared" si="1766"/>
        <v>no</v>
      </c>
      <c r="E4778" s="76" t="str">
        <f t="shared" si="1770"/>
        <v>not applicable</v>
      </c>
      <c r="F4778" s="9" t="s">
        <v>132</v>
      </c>
      <c r="G4778" s="10" t="s">
        <v>598</v>
      </c>
      <c r="H4778" s="10"/>
      <c r="I4778" s="11"/>
      <c r="J4778" s="21" t="s">
        <v>134</v>
      </c>
      <c r="K4778" s="11"/>
      <c r="L4778" s="21"/>
      <c r="M4778" s="11"/>
      <c r="N4778" s="21"/>
      <c r="O4778" s="11"/>
    </row>
    <row r="4779" spans="1:25" ht="57.6" x14ac:dyDescent="0.25">
      <c r="A4779" s="76" t="s">
        <v>93</v>
      </c>
      <c r="B4779" s="76" t="str">
        <f>VLOOKUP(A4779,'Buyer Countries '!$B$2:$C$301,2,FALSE)</f>
        <v>no</v>
      </c>
      <c r="C4779" s="76" t="str">
        <f>VLOOKUP(A4779,'Supplier Countries'!$B$2:$D$301,3,FALSE)</f>
        <v>no</v>
      </c>
      <c r="D4779" s="76" t="str">
        <f t="shared" si="1766"/>
        <v>no</v>
      </c>
      <c r="E4779" s="76" t="str">
        <f t="shared" si="1770"/>
        <v>not applicable</v>
      </c>
      <c r="F4779" s="8" t="s">
        <v>599</v>
      </c>
      <c r="G4779" s="7" t="s">
        <v>600</v>
      </c>
      <c r="H4779" s="5" t="s">
        <v>601</v>
      </c>
      <c r="I4779" s="7" t="s">
        <v>138</v>
      </c>
      <c r="J4779" s="83" t="s">
        <v>75</v>
      </c>
      <c r="K4779" s="59" t="str">
        <f>IF(I4779="Mandatory","mandatory","notmandatory")</f>
        <v>notmandatory</v>
      </c>
      <c r="L4779" s="83"/>
      <c r="M4779" s="59" t="str">
        <f t="shared" ref="M4779:M4784" si="1778">K4779&amp;"buyer"&amp;J4779&amp;"supplier"&amp;L4779</f>
        <v>notmandatorybuyernosupplier</v>
      </c>
      <c r="N4779" s="24" t="s">
        <v>602</v>
      </c>
      <c r="O4779" s="59" t="str">
        <f t="shared" ref="O4779:O4784" si="1779">IF(D4779="noyes","country not in scope for buyer, contact buyer",
IF(D4779="no","country not in scope for buyer, no need to review",
IF(D4779="nono","country not in scope for buyer and supplier no need to review",
IF(D4779="yesno","country not in scope for supplier no need to review",
IF(M4779="notmandatorybuyeryessupplierno","can buyer relax rule in SBN or ERP to accept invoice without this, if not provide data on PDF, if not move to Portal invoice",
IF(M4779="mandatorybuyeryessupplierno","SAP business network requires this information, provide it or move to Portal invoice",IF(M4779="mandatorybuyeryessupplier","SAP Business Network requires this information, provide it or move to Portal invoice",
IF(M4779="notmandatorybuyeryessupplier","can you provide data on invoice? Answer in column L by Yes or No",
IF(M4779="notmandatorybuyernosupplieryes","data not required set dropdown to blank in column L",
IF(M4779="notmandatorybuyersupplieryes","data not required set dropdown to blank in column L","good job, perfect match!"))))))))))</f>
        <v>country not in scope for buyer, no need to review</v>
      </c>
    </row>
    <row r="4780" spans="1:25" ht="43.2" x14ac:dyDescent="0.25">
      <c r="A4780" s="76" t="s">
        <v>93</v>
      </c>
      <c r="B4780" s="76" t="str">
        <f>VLOOKUP(A4780,'Buyer Countries '!$B$2:$C$301,2,FALSE)</f>
        <v>no</v>
      </c>
      <c r="C4780" s="76" t="str">
        <f>VLOOKUP(A4780,'Supplier Countries'!$B$2:$D$301,3,FALSE)</f>
        <v>no</v>
      </c>
      <c r="D4780" s="76" t="str">
        <f t="shared" si="1766"/>
        <v>no</v>
      </c>
      <c r="E4780" s="76" t="str">
        <f t="shared" si="1770"/>
        <v>not applicable</v>
      </c>
      <c r="F4780" s="8" t="s">
        <v>603</v>
      </c>
      <c r="G4780" s="7" t="s">
        <v>604</v>
      </c>
      <c r="H4780" s="5" t="s">
        <v>605</v>
      </c>
      <c r="I4780" s="7" t="s">
        <v>138</v>
      </c>
      <c r="J4780" s="83" t="s">
        <v>75</v>
      </c>
      <c r="K4780" s="59" t="str">
        <f>IF(I4780="Mandatory","mandatory","notmandatory")</f>
        <v>notmandatory</v>
      </c>
      <c r="L4780" s="83"/>
      <c r="M4780" s="59" t="str">
        <f t="shared" si="1778"/>
        <v>notmandatorybuyernosupplier</v>
      </c>
      <c r="N4780" s="24" t="s">
        <v>602</v>
      </c>
      <c r="O4780" s="59" t="str">
        <f t="shared" si="1779"/>
        <v>country not in scope for buyer, no need to review</v>
      </c>
    </row>
    <row r="4781" spans="1:25" ht="14.4" x14ac:dyDescent="0.25">
      <c r="A4781" s="76" t="s">
        <v>93</v>
      </c>
      <c r="B4781" s="76" t="str">
        <f>VLOOKUP(A4781,'Buyer Countries '!$B$2:$C$301,2,FALSE)</f>
        <v>no</v>
      </c>
      <c r="C4781" s="76" t="str">
        <f>VLOOKUP(A4781,'Supplier Countries'!$B$2:$D$301,3,FALSE)</f>
        <v>no</v>
      </c>
      <c r="D4781" s="76" t="str">
        <f t="shared" si="1766"/>
        <v>no</v>
      </c>
      <c r="E4781" s="76" t="str">
        <f t="shared" si="1770"/>
        <v>not applicable</v>
      </c>
      <c r="F4781" s="8" t="s">
        <v>606</v>
      </c>
      <c r="G4781" s="7" t="s">
        <v>607</v>
      </c>
      <c r="H4781" s="5"/>
      <c r="I4781" s="7" t="s">
        <v>138</v>
      </c>
      <c r="J4781" s="83" t="s">
        <v>75</v>
      </c>
      <c r="K4781" s="59" t="str">
        <f>IF(I4781="Mandatory","mandatory","notmandatory")</f>
        <v>notmandatory</v>
      </c>
      <c r="L4781" s="83"/>
      <c r="M4781" s="59" t="str">
        <f t="shared" si="1778"/>
        <v>notmandatorybuyernosupplier</v>
      </c>
      <c r="N4781" s="24" t="s">
        <v>602</v>
      </c>
      <c r="O4781" s="59" t="str">
        <f t="shared" si="1779"/>
        <v>country not in scope for buyer, no need to review</v>
      </c>
    </row>
    <row r="4782" spans="1:25" s="82" customFormat="1" ht="28.8" x14ac:dyDescent="0.25">
      <c r="A4782" s="22" t="s">
        <v>93</v>
      </c>
      <c r="B4782" s="76" t="str">
        <f>VLOOKUP(A4782,'Buyer Countries '!$B$2:$C$301,2,FALSE)</f>
        <v>no</v>
      </c>
      <c r="C4782" s="76" t="str">
        <f>VLOOKUP(A4782,'Supplier Countries'!$B$2:$D$301,3,FALSE)</f>
        <v>no</v>
      </c>
      <c r="D4782" s="76" t="str">
        <f t="shared" si="1766"/>
        <v>no</v>
      </c>
      <c r="E4782" s="76" t="str">
        <f t="shared" si="1770"/>
        <v>not applicable</v>
      </c>
      <c r="F4782" s="8" t="s">
        <v>608</v>
      </c>
      <c r="G4782" s="7" t="s">
        <v>341</v>
      </c>
      <c r="H4782" s="5" t="s">
        <v>609</v>
      </c>
      <c r="I4782" s="7" t="s">
        <v>138</v>
      </c>
      <c r="J4782" s="83" t="s">
        <v>75</v>
      </c>
      <c r="K4782" s="59" t="str">
        <f t="shared" ref="K4782" si="1780">IF(I4782="Mandatory","mandatory","notmandatory")</f>
        <v>notmandatory</v>
      </c>
      <c r="L4782" s="83"/>
      <c r="M4782" s="59" t="str">
        <f t="shared" si="1778"/>
        <v>notmandatorybuyernosupplier</v>
      </c>
      <c r="N4782" s="24"/>
      <c r="O4782" s="59" t="str">
        <f t="shared" si="1779"/>
        <v>country not in scope for buyer, no need to review</v>
      </c>
      <c r="P4782"/>
      <c r="Q4782"/>
      <c r="R4782"/>
      <c r="S4782"/>
      <c r="T4782"/>
      <c r="U4782"/>
      <c r="V4782"/>
      <c r="W4782"/>
      <c r="X4782"/>
      <c r="Y4782"/>
    </row>
    <row r="4783" spans="1:25" ht="57.6" x14ac:dyDescent="0.25">
      <c r="A4783" s="76" t="s">
        <v>93</v>
      </c>
      <c r="B4783" s="76" t="str">
        <f>VLOOKUP(A4783,'Buyer Countries '!$B$2:$C$301,2,FALSE)</f>
        <v>no</v>
      </c>
      <c r="C4783" s="76" t="str">
        <f>VLOOKUP(A4783,'Supplier Countries'!$B$2:$D$301,3,FALSE)</f>
        <v>no</v>
      </c>
      <c r="D4783" s="76" t="str">
        <f t="shared" si="1766"/>
        <v>no</v>
      </c>
      <c r="E4783" s="76" t="str">
        <f t="shared" si="1770"/>
        <v>not applicable</v>
      </c>
      <c r="F4783" s="8" t="s">
        <v>610</v>
      </c>
      <c r="G4783" s="7" t="s">
        <v>343</v>
      </c>
      <c r="H4783" s="5" t="s">
        <v>611</v>
      </c>
      <c r="I4783" s="7" t="s">
        <v>138</v>
      </c>
      <c r="J4783" s="83" t="s">
        <v>75</v>
      </c>
      <c r="K4783" s="59" t="str">
        <f t="shared" ref="K4783" si="1781">IF(I4783="Mandatory","mandatory","notmandatory")</f>
        <v>notmandatory</v>
      </c>
      <c r="L4783" s="83"/>
      <c r="M4783" s="59" t="str">
        <f t="shared" si="1778"/>
        <v>notmandatorybuyernosupplier</v>
      </c>
      <c r="N4783" s="24" t="s">
        <v>612</v>
      </c>
      <c r="O4783" s="59" t="str">
        <f t="shared" si="1779"/>
        <v>country not in scope for buyer, no need to review</v>
      </c>
    </row>
    <row r="4784" spans="1:25" ht="28.8" x14ac:dyDescent="0.25">
      <c r="A4784" s="76" t="s">
        <v>93</v>
      </c>
      <c r="B4784" s="76" t="str">
        <f>VLOOKUP(A4784,'Buyer Countries '!$B$2:$C$301,2,FALSE)</f>
        <v>no</v>
      </c>
      <c r="C4784" s="76" t="str">
        <f>VLOOKUP(A4784,'Supplier Countries'!$B$2:$D$301,3,FALSE)</f>
        <v>no</v>
      </c>
      <c r="D4784" s="76" t="str">
        <f t="shared" si="1766"/>
        <v>no</v>
      </c>
      <c r="E4784" s="76" t="str">
        <f t="shared" si="1770"/>
        <v>not applicable</v>
      </c>
      <c r="F4784" s="8" t="s">
        <v>613</v>
      </c>
      <c r="G4784" s="7" t="s">
        <v>614</v>
      </c>
      <c r="H4784" s="5"/>
      <c r="I4784" s="7" t="s">
        <v>138</v>
      </c>
      <c r="J4784" s="83" t="s">
        <v>75</v>
      </c>
      <c r="K4784" s="59" t="str">
        <f>IF(I4784="Mandatory","mandatory","notmandatory")</f>
        <v>notmandatory</v>
      </c>
      <c r="L4784" s="83"/>
      <c r="M4784" s="59" t="str">
        <f t="shared" si="1778"/>
        <v>notmandatorybuyernosupplier</v>
      </c>
      <c r="N4784" s="24" t="s">
        <v>872</v>
      </c>
      <c r="O4784" s="59" t="str">
        <f t="shared" si="1779"/>
        <v>country not in scope for buyer, no need to review</v>
      </c>
    </row>
    <row r="4785" spans="1:15" ht="14.4" x14ac:dyDescent="0.25">
      <c r="A4785" s="76" t="s">
        <v>93</v>
      </c>
      <c r="B4785" s="76" t="str">
        <f>VLOOKUP(A4785,'Buyer Countries '!$B$2:$C$301,2,FALSE)</f>
        <v>no</v>
      </c>
      <c r="C4785" s="76" t="str">
        <f>VLOOKUP(A4785,'Supplier Countries'!$B$2:$D$301,3,FALSE)</f>
        <v>no</v>
      </c>
      <c r="D4785" s="76" t="str">
        <f t="shared" si="1766"/>
        <v>no</v>
      </c>
      <c r="E4785" s="76" t="str">
        <f t="shared" si="1770"/>
        <v>not applicable</v>
      </c>
      <c r="F4785" s="9" t="s">
        <v>132</v>
      </c>
      <c r="G4785" s="10" t="s">
        <v>615</v>
      </c>
      <c r="H4785" s="10"/>
      <c r="I4785" s="11"/>
      <c r="J4785" s="21"/>
      <c r="K4785" s="11"/>
      <c r="L4785" s="21"/>
      <c r="M4785" s="11"/>
      <c r="N4785" s="21"/>
      <c r="O4785" s="11"/>
    </row>
    <row r="4786" spans="1:15" ht="14.4" x14ac:dyDescent="0.25">
      <c r="A4786" s="76" t="s">
        <v>93</v>
      </c>
      <c r="B4786" s="76" t="str">
        <f>VLOOKUP(A4786,'Buyer Countries '!$B$2:$C$301,2,FALSE)</f>
        <v>no</v>
      </c>
      <c r="C4786" s="76" t="str">
        <f>VLOOKUP(A4786,'Supplier Countries'!$B$2:$D$301,3,FALSE)</f>
        <v>no</v>
      </c>
      <c r="D4786" s="76" t="str">
        <f t="shared" si="1766"/>
        <v>no</v>
      </c>
      <c r="E4786" s="76" t="str">
        <f t="shared" si="1770"/>
        <v>not applicable</v>
      </c>
      <c r="F4786" s="8" t="s">
        <v>616</v>
      </c>
      <c r="G4786" s="7" t="s">
        <v>617</v>
      </c>
      <c r="H4786" s="5"/>
      <c r="I4786" s="7" t="s">
        <v>127</v>
      </c>
      <c r="J4786" s="89" t="s">
        <v>75</v>
      </c>
      <c r="K4786" s="59" t="str">
        <f>IF(I4786="Mandatory","mandatory","notmandatory")</f>
        <v>mandatory</v>
      </c>
      <c r="L4786" s="83"/>
      <c r="M4786" s="59" t="str">
        <f t="shared" ref="M4786:M4788" si="1782">K4786&amp;"buyer"&amp;J4786&amp;"supplier"&amp;L4786</f>
        <v>mandatorybuyernosupplier</v>
      </c>
      <c r="N4786" s="5" t="s">
        <v>618</v>
      </c>
      <c r="O4786" s="59" t="str">
        <f t="shared" ref="O4786:O4788" si="1783">IF(D4786="noyes","country not in scope for buyer, contact buyer",
IF(D4786="no","country not in scope for buyer, no need to review",
IF(D4786="nono","country not in scope for buyer and supplier no need to review",
IF(D4786="yesno","country not in scope for supplier no need to review",
IF(M4786="notmandatorybuyeryessupplierno","can buyer relax rule in SBN or ERP to accept invoice without this, if not provide data on PDF, if not move to Portal invoice",
IF(M4786="mandatorybuyeryessupplierno","SAP business network requires this information, provide it or move to Portal invoice",IF(M4786="mandatorybuyeryessupplier","SAP Business Network requires this information, provide it or move to Portal invoice",
IF(M4786="notmandatorybuyeryessupplier","can you provide data on invoice? Answer in column L by Yes or No",
IF(M4786="notmandatorybuyernosupplieryes","data not required set dropdown to blank in column L",
IF(M4786="notmandatorybuyersupplieryes","data not required set dropdown to blank in column L","good job, perfect match!"))))))))))</f>
        <v>country not in scope for buyer, no need to review</v>
      </c>
    </row>
    <row r="4787" spans="1:15" ht="14.4" x14ac:dyDescent="0.25">
      <c r="A4787" s="76" t="s">
        <v>93</v>
      </c>
      <c r="B4787" s="76" t="str">
        <f>VLOOKUP(A4787,'Buyer Countries '!$B$2:$C$301,2,FALSE)</f>
        <v>no</v>
      </c>
      <c r="C4787" s="76" t="str">
        <f>VLOOKUP(A4787,'Supplier Countries'!$B$2:$D$301,3,FALSE)</f>
        <v>no</v>
      </c>
      <c r="D4787" s="76" t="str">
        <f t="shared" si="1766"/>
        <v>no</v>
      </c>
      <c r="E4787" s="76" t="str">
        <f t="shared" si="1770"/>
        <v>not applicable</v>
      </c>
      <c r="F4787" s="8" t="s">
        <v>619</v>
      </c>
      <c r="G4787" s="7" t="s">
        <v>620</v>
      </c>
      <c r="H4787" s="5"/>
      <c r="I4787" s="7" t="s">
        <v>127</v>
      </c>
      <c r="J4787" s="89" t="s">
        <v>75</v>
      </c>
      <c r="K4787" s="59" t="str">
        <f>IF(I4787="Mandatory","mandatory","notmandatory")</f>
        <v>mandatory</v>
      </c>
      <c r="L4787" s="83"/>
      <c r="M4787" s="59" t="str">
        <f t="shared" si="1782"/>
        <v>mandatorybuyernosupplier</v>
      </c>
      <c r="N4787" s="5" t="s">
        <v>618</v>
      </c>
      <c r="O4787" s="59" t="str">
        <f t="shared" si="1783"/>
        <v>country not in scope for buyer, no need to review</v>
      </c>
    </row>
    <row r="4788" spans="1:15" ht="14.4" x14ac:dyDescent="0.25">
      <c r="A4788" s="76" t="s">
        <v>93</v>
      </c>
      <c r="B4788" s="76" t="str">
        <f>VLOOKUP(A4788,'Buyer Countries '!$B$2:$C$301,2,FALSE)</f>
        <v>no</v>
      </c>
      <c r="C4788" s="76" t="str">
        <f>VLOOKUP(A4788,'Supplier Countries'!$B$2:$D$301,3,FALSE)</f>
        <v>no</v>
      </c>
      <c r="D4788" s="76" t="str">
        <f t="shared" si="1766"/>
        <v>no</v>
      </c>
      <c r="E4788" s="76" t="str">
        <f t="shared" si="1770"/>
        <v>not applicable</v>
      </c>
      <c r="F4788" s="8" t="s">
        <v>621</v>
      </c>
      <c r="G4788" s="7" t="s">
        <v>622</v>
      </c>
      <c r="H4788" s="5"/>
      <c r="I4788" s="7" t="s">
        <v>127</v>
      </c>
      <c r="J4788" s="89" t="s">
        <v>75</v>
      </c>
      <c r="K4788" s="59" t="str">
        <f>IF(I4788="Mandatory","mandatory","notmandatory")</f>
        <v>mandatory</v>
      </c>
      <c r="L4788" s="83"/>
      <c r="M4788" s="59" t="str">
        <f t="shared" si="1782"/>
        <v>mandatorybuyernosupplier</v>
      </c>
      <c r="N4788" s="5" t="s">
        <v>618</v>
      </c>
      <c r="O4788" s="59" t="str">
        <f t="shared" si="1783"/>
        <v>country not in scope for buyer, no need to review</v>
      </c>
    </row>
    <row r="4789" spans="1:15" ht="14.4" x14ac:dyDescent="0.25">
      <c r="A4789" s="76" t="s">
        <v>93</v>
      </c>
      <c r="B4789" s="76" t="str">
        <f>VLOOKUP(A4789,'Buyer Countries '!$B$2:$C$301,2,FALSE)</f>
        <v>no</v>
      </c>
      <c r="C4789" s="76" t="str">
        <f>VLOOKUP(A4789,'Supplier Countries'!$B$2:$D$301,3,FALSE)</f>
        <v>no</v>
      </c>
      <c r="D4789" s="76" t="str">
        <f t="shared" si="1766"/>
        <v>no</v>
      </c>
      <c r="E4789" s="76" t="str">
        <f t="shared" si="1770"/>
        <v>not applicable</v>
      </c>
      <c r="F4789" s="9" t="s">
        <v>132</v>
      </c>
      <c r="G4789" s="10" t="s">
        <v>623</v>
      </c>
      <c r="H4789" s="10"/>
      <c r="I4789" s="11"/>
      <c r="J4789" s="21" t="s">
        <v>134</v>
      </c>
      <c r="K4789" s="11"/>
      <c r="L4789" s="21"/>
      <c r="M4789" s="11"/>
      <c r="N4789" s="21"/>
      <c r="O4789" s="11"/>
    </row>
    <row r="4790" spans="1:15" ht="14.4" x14ac:dyDescent="0.25">
      <c r="A4790" s="76" t="s">
        <v>93</v>
      </c>
      <c r="B4790" s="76" t="str">
        <f>VLOOKUP(A4790,'Buyer Countries '!$B$2:$C$301,2,FALSE)</f>
        <v>no</v>
      </c>
      <c r="C4790" s="76" t="str">
        <f>VLOOKUP(A4790,'Supplier Countries'!$B$2:$D$301,3,FALSE)</f>
        <v>no</v>
      </c>
      <c r="D4790" s="76" t="str">
        <f t="shared" si="1766"/>
        <v>no</v>
      </c>
      <c r="E4790" s="76" t="str">
        <f t="shared" si="1770"/>
        <v>not applicable</v>
      </c>
      <c r="F4790" s="6">
        <v>206</v>
      </c>
      <c r="G4790" s="5" t="s">
        <v>624</v>
      </c>
      <c r="H4790" s="5"/>
      <c r="I4790" s="7" t="s">
        <v>138</v>
      </c>
      <c r="J4790" s="83" t="s">
        <v>75</v>
      </c>
      <c r="K4790" s="59" t="str">
        <f>IF(I4790="Mandatory","mandatory","notmandatory")</f>
        <v>notmandatory</v>
      </c>
      <c r="L4790" s="83"/>
      <c r="M4790" s="59" t="str">
        <f t="shared" ref="M4790:M4791" si="1784">K4790&amp;"buyer"&amp;J4790&amp;"supplier"&amp;L4790</f>
        <v>notmandatorybuyernosupplier</v>
      </c>
      <c r="N4790" s="24"/>
      <c r="O4790" s="59" t="str">
        <f t="shared" ref="O4790:O4791" si="1785">IF(D4790="noyes","country not in scope for buyer, contact buyer",
IF(D4790="no","country not in scope for buyer, no need to review",
IF(D4790="nono","country not in scope for buyer and supplier no need to review",
IF(D4790="yesno","country not in scope for supplier no need to review",
IF(M4790="notmandatorybuyeryessupplierno","can buyer relax rule in SBN or ERP to accept invoice without this, if not provide data on PDF, if not move to Portal invoice",
IF(M4790="mandatorybuyeryessupplierno","SAP business network requires this information, provide it or move to Portal invoice",IF(M4790="mandatorybuyeryessupplier","SAP Business Network requires this information, provide it or move to Portal invoice",
IF(M4790="notmandatorybuyeryessupplier","can you provide data on invoice? Answer in column L by Yes or No",
IF(M4790="notmandatorybuyernosupplieryes","data not required set dropdown to blank in column L",
IF(M4790="notmandatorybuyersupplieryes","data not required set dropdown to blank in column L","good job, perfect match!"))))))))))</f>
        <v>country not in scope for buyer, no need to review</v>
      </c>
    </row>
    <row r="4791" spans="1:15" ht="14.4" x14ac:dyDescent="0.25">
      <c r="A4791" s="76" t="s">
        <v>93</v>
      </c>
      <c r="B4791" s="76" t="str">
        <f>VLOOKUP(A4791,'Buyer Countries '!$B$2:$C$301,2,FALSE)</f>
        <v>no</v>
      </c>
      <c r="C4791" s="76" t="str">
        <f>VLOOKUP(A4791,'Supplier Countries'!$B$2:$D$301,3,FALSE)</f>
        <v>no</v>
      </c>
      <c r="D4791" s="76" t="str">
        <f t="shared" si="1766"/>
        <v>no</v>
      </c>
      <c r="E4791" s="76" t="str">
        <f t="shared" si="1770"/>
        <v>not applicable</v>
      </c>
      <c r="F4791" s="6">
        <v>207</v>
      </c>
      <c r="G4791" s="5" t="s">
        <v>625</v>
      </c>
      <c r="H4791" s="5"/>
      <c r="I4791" s="7" t="s">
        <v>138</v>
      </c>
      <c r="J4791" s="83" t="s">
        <v>75</v>
      </c>
      <c r="K4791" s="59" t="str">
        <f>IF(I4791="Mandatory","mandatory","notmandatory")</f>
        <v>notmandatory</v>
      </c>
      <c r="L4791" s="83"/>
      <c r="M4791" s="59" t="str">
        <f t="shared" si="1784"/>
        <v>notmandatorybuyernosupplier</v>
      </c>
      <c r="N4791" s="24"/>
      <c r="O4791" s="59" t="str">
        <f t="shared" si="1785"/>
        <v>country not in scope for buyer, no need to review</v>
      </c>
    </row>
    <row r="4792" spans="1:15" ht="14.4" x14ac:dyDescent="0.25">
      <c r="A4792" s="76" t="s">
        <v>93</v>
      </c>
      <c r="B4792" s="76" t="str">
        <f>VLOOKUP(A4792,'Buyer Countries '!$B$2:$C$301,2,FALSE)</f>
        <v>no</v>
      </c>
      <c r="C4792" s="76" t="str">
        <f>VLOOKUP(A4792,'Supplier Countries'!$B$2:$D$301,3,FALSE)</f>
        <v>no</v>
      </c>
      <c r="D4792" s="76" t="str">
        <f t="shared" si="1766"/>
        <v>no</v>
      </c>
      <c r="E4792" s="76" t="str">
        <f t="shared" si="1770"/>
        <v>not applicable</v>
      </c>
      <c r="F4792" s="9" t="s">
        <v>132</v>
      </c>
      <c r="G4792" s="10" t="s">
        <v>626</v>
      </c>
      <c r="H4792" s="10"/>
      <c r="I4792" s="11"/>
      <c r="J4792" s="21" t="s">
        <v>134</v>
      </c>
      <c r="K4792" s="11"/>
      <c r="L4792" s="21"/>
      <c r="M4792" s="11"/>
      <c r="N4792" s="21"/>
      <c r="O4792" s="11"/>
    </row>
    <row r="4793" spans="1:15" ht="57.6" x14ac:dyDescent="0.25">
      <c r="A4793" s="76" t="s">
        <v>93</v>
      </c>
      <c r="B4793" s="76" t="str">
        <f>VLOOKUP(A4793,'Buyer Countries '!$B$2:$C$301,2,FALSE)</f>
        <v>no</v>
      </c>
      <c r="C4793" s="76" t="str">
        <f>VLOOKUP(A4793,'Supplier Countries'!$B$2:$D$301,3,FALSE)</f>
        <v>no</v>
      </c>
      <c r="D4793" s="76" t="str">
        <f t="shared" si="1766"/>
        <v>no</v>
      </c>
      <c r="E4793" s="76" t="str">
        <f t="shared" si="1770"/>
        <v>not applicable</v>
      </c>
      <c r="F4793" s="6" t="s">
        <v>627</v>
      </c>
      <c r="G4793" s="5" t="s">
        <v>628</v>
      </c>
      <c r="H4793" s="5" t="s">
        <v>629</v>
      </c>
      <c r="I4793" s="7" t="s">
        <v>138</v>
      </c>
      <c r="J4793" s="83" t="s">
        <v>75</v>
      </c>
      <c r="K4793" s="59" t="str">
        <f t="shared" ref="K4793:K4804" si="1786">IF(I4793="Mandatory","mandatory","notmandatory")</f>
        <v>notmandatory</v>
      </c>
      <c r="L4793" s="83"/>
      <c r="M4793" s="59" t="str">
        <f t="shared" ref="M4793:M4804" si="1787">K4793&amp;"buyer"&amp;J4793&amp;"supplier"&amp;L4793</f>
        <v>notmandatorybuyernosupplier</v>
      </c>
      <c r="N4793" s="24"/>
      <c r="O4793" s="59" t="str">
        <f t="shared" ref="O4793:O4849" si="1788">IF(D4793="noyes","country not in scope for buyer, contact buyer",
IF(D4793="no","country not in scope for buyer, no need to review",
IF(D4793="nono","country not in scope for buyer and supplier no need to review",
IF(D4793="yesno","country not in scope for supplier no need to review",
IF(M4793="notmandatorybuyeryessupplierno","can buyer relax rule in SBN or ERP to accept invoice without this, if not provide data on PDF, if not move to Portal invoice",
IF(M4793="mandatorybuyeryessupplierno","SAP business network requires this information, provide it or move to Portal invoice",IF(M4793="mandatorybuyeryessupplier","SAP Business Network requires this information, provide it or move to Portal invoice",
IF(M4793="notmandatorybuyeryessupplier","can you provide data on invoice? Answer in column L by Yes or No",
IF(M4793="notmandatorybuyernosupplieryes","data not required set dropdown to blank in column L",
IF(M4793="notmandatorybuyersupplieryes","data not required set dropdown to blank in column L","good job, perfect match!"))))))))))</f>
        <v>country not in scope for buyer, no need to review</v>
      </c>
    </row>
    <row r="4794" spans="1:15" ht="57.6" x14ac:dyDescent="0.25">
      <c r="A4794" s="76" t="s">
        <v>93</v>
      </c>
      <c r="B4794" s="76" t="str">
        <f>VLOOKUP(A4794,'Buyer Countries '!$B$2:$C$301,2,FALSE)</f>
        <v>no</v>
      </c>
      <c r="C4794" s="76" t="str">
        <f>VLOOKUP(A4794,'Supplier Countries'!$B$2:$D$301,3,FALSE)</f>
        <v>no</v>
      </c>
      <c r="D4794" s="76" t="str">
        <f t="shared" si="1766"/>
        <v>no</v>
      </c>
      <c r="E4794" s="76" t="str">
        <f t="shared" si="1770"/>
        <v>not applicable</v>
      </c>
      <c r="F4794" s="6" t="s">
        <v>630</v>
      </c>
      <c r="G4794" s="5" t="s">
        <v>631</v>
      </c>
      <c r="H4794" s="5" t="s">
        <v>629</v>
      </c>
      <c r="I4794" s="7" t="s">
        <v>138</v>
      </c>
      <c r="J4794" s="83" t="s">
        <v>75</v>
      </c>
      <c r="K4794" s="59" t="str">
        <f t="shared" si="1786"/>
        <v>notmandatory</v>
      </c>
      <c r="L4794" s="83"/>
      <c r="M4794" s="59" t="str">
        <f t="shared" si="1787"/>
        <v>notmandatorybuyernosupplier</v>
      </c>
      <c r="N4794" s="24"/>
      <c r="O4794" s="59" t="str">
        <f t="shared" si="1788"/>
        <v>country not in scope for buyer, no need to review</v>
      </c>
    </row>
    <row r="4795" spans="1:15" ht="57.6" x14ac:dyDescent="0.25">
      <c r="A4795" s="76" t="s">
        <v>93</v>
      </c>
      <c r="B4795" s="76" t="str">
        <f>VLOOKUP(A4795,'Buyer Countries '!$B$2:$C$301,2,FALSE)</f>
        <v>no</v>
      </c>
      <c r="C4795" s="76" t="str">
        <f>VLOOKUP(A4795,'Supplier Countries'!$B$2:$D$301,3,FALSE)</f>
        <v>no</v>
      </c>
      <c r="D4795" s="76" t="str">
        <f t="shared" si="1766"/>
        <v>no</v>
      </c>
      <c r="E4795" s="76" t="str">
        <f t="shared" si="1770"/>
        <v>not applicable</v>
      </c>
      <c r="F4795" s="6" t="s">
        <v>632</v>
      </c>
      <c r="G4795" s="5" t="s">
        <v>633</v>
      </c>
      <c r="H4795" s="5" t="s">
        <v>629</v>
      </c>
      <c r="I4795" s="7" t="s">
        <v>138</v>
      </c>
      <c r="J4795" s="83" t="s">
        <v>75</v>
      </c>
      <c r="K4795" s="59" t="str">
        <f t="shared" si="1786"/>
        <v>notmandatory</v>
      </c>
      <c r="L4795" s="83"/>
      <c r="M4795" s="59" t="str">
        <f t="shared" si="1787"/>
        <v>notmandatorybuyernosupplier</v>
      </c>
      <c r="N4795" s="24"/>
      <c r="O4795" s="59" t="str">
        <f t="shared" si="1788"/>
        <v>country not in scope for buyer, no need to review</v>
      </c>
    </row>
    <row r="4796" spans="1:15" ht="57.6" x14ac:dyDescent="0.25">
      <c r="A4796" s="76" t="s">
        <v>93</v>
      </c>
      <c r="B4796" s="76" t="str">
        <f>VLOOKUP(A4796,'Buyer Countries '!$B$2:$C$301,2,FALSE)</f>
        <v>no</v>
      </c>
      <c r="C4796" s="76" t="str">
        <f>VLOOKUP(A4796,'Supplier Countries'!$B$2:$D$301,3,FALSE)</f>
        <v>no</v>
      </c>
      <c r="D4796" s="76" t="str">
        <f t="shared" si="1766"/>
        <v>no</v>
      </c>
      <c r="E4796" s="76" t="str">
        <f t="shared" si="1770"/>
        <v>not applicable</v>
      </c>
      <c r="F4796" s="6" t="s">
        <v>634</v>
      </c>
      <c r="G4796" s="5" t="s">
        <v>635</v>
      </c>
      <c r="H4796" s="5" t="s">
        <v>629</v>
      </c>
      <c r="I4796" s="7" t="s">
        <v>138</v>
      </c>
      <c r="J4796" s="83" t="s">
        <v>75</v>
      </c>
      <c r="K4796" s="59" t="str">
        <f t="shared" si="1786"/>
        <v>notmandatory</v>
      </c>
      <c r="L4796" s="83"/>
      <c r="M4796" s="59" t="str">
        <f t="shared" si="1787"/>
        <v>notmandatorybuyernosupplier</v>
      </c>
      <c r="N4796" s="24"/>
      <c r="O4796" s="59" t="str">
        <f t="shared" si="1788"/>
        <v>country not in scope for buyer, no need to review</v>
      </c>
    </row>
    <row r="4797" spans="1:15" ht="57.6" x14ac:dyDescent="0.25">
      <c r="A4797" s="76" t="s">
        <v>93</v>
      </c>
      <c r="B4797" s="76" t="str">
        <f>VLOOKUP(A4797,'Buyer Countries '!$B$2:$C$301,2,FALSE)</f>
        <v>no</v>
      </c>
      <c r="C4797" s="76" t="str">
        <f>VLOOKUP(A4797,'Supplier Countries'!$B$2:$D$301,3,FALSE)</f>
        <v>no</v>
      </c>
      <c r="D4797" s="76" t="str">
        <f t="shared" si="1766"/>
        <v>no</v>
      </c>
      <c r="E4797" s="76" t="str">
        <f t="shared" si="1770"/>
        <v>not applicable</v>
      </c>
      <c r="F4797" s="6" t="s">
        <v>636</v>
      </c>
      <c r="G4797" s="5" t="s">
        <v>637</v>
      </c>
      <c r="H4797" s="5" t="s">
        <v>629</v>
      </c>
      <c r="I4797" s="7" t="s">
        <v>138</v>
      </c>
      <c r="J4797" s="83" t="s">
        <v>75</v>
      </c>
      <c r="K4797" s="59" t="str">
        <f t="shared" si="1786"/>
        <v>notmandatory</v>
      </c>
      <c r="L4797" s="83"/>
      <c r="M4797" s="59" t="str">
        <f t="shared" si="1787"/>
        <v>notmandatorybuyernosupplier</v>
      </c>
      <c r="N4797" s="24"/>
      <c r="O4797" s="59" t="str">
        <f t="shared" si="1788"/>
        <v>country not in scope for buyer, no need to review</v>
      </c>
    </row>
    <row r="4798" spans="1:15" ht="57.6" x14ac:dyDescent="0.25">
      <c r="A4798" s="76" t="s">
        <v>93</v>
      </c>
      <c r="B4798" s="76" t="str">
        <f>VLOOKUP(A4798,'Buyer Countries '!$B$2:$C$301,2,FALSE)</f>
        <v>no</v>
      </c>
      <c r="C4798" s="76" t="str">
        <f>VLOOKUP(A4798,'Supplier Countries'!$B$2:$D$301,3,FALSE)</f>
        <v>no</v>
      </c>
      <c r="D4798" s="76" t="str">
        <f t="shared" si="1766"/>
        <v>no</v>
      </c>
      <c r="E4798" s="76" t="str">
        <f t="shared" si="1770"/>
        <v>not applicable</v>
      </c>
      <c r="F4798" s="6" t="s">
        <v>638</v>
      </c>
      <c r="G4798" s="5" t="s">
        <v>639</v>
      </c>
      <c r="H4798" s="5" t="s">
        <v>629</v>
      </c>
      <c r="I4798" s="7" t="s">
        <v>138</v>
      </c>
      <c r="J4798" s="83" t="s">
        <v>75</v>
      </c>
      <c r="K4798" s="59" t="str">
        <f t="shared" si="1786"/>
        <v>notmandatory</v>
      </c>
      <c r="L4798" s="83"/>
      <c r="M4798" s="59" t="str">
        <f t="shared" si="1787"/>
        <v>notmandatorybuyernosupplier</v>
      </c>
      <c r="N4798" s="24"/>
      <c r="O4798" s="59" t="str">
        <f t="shared" si="1788"/>
        <v>country not in scope for buyer, no need to review</v>
      </c>
    </row>
    <row r="4799" spans="1:15" ht="57.6" x14ac:dyDescent="0.25">
      <c r="A4799" s="76" t="s">
        <v>93</v>
      </c>
      <c r="B4799" s="76" t="str">
        <f>VLOOKUP(A4799,'Buyer Countries '!$B$2:$C$301,2,FALSE)</f>
        <v>no</v>
      </c>
      <c r="C4799" s="76" t="str">
        <f>VLOOKUP(A4799,'Supplier Countries'!$B$2:$D$301,3,FALSE)</f>
        <v>no</v>
      </c>
      <c r="D4799" s="76" t="str">
        <f t="shared" si="1766"/>
        <v>no</v>
      </c>
      <c r="E4799" s="76" t="str">
        <f t="shared" si="1770"/>
        <v>not applicable</v>
      </c>
      <c r="F4799" s="6" t="s">
        <v>640</v>
      </c>
      <c r="G4799" s="5" t="s">
        <v>641</v>
      </c>
      <c r="H4799" s="5" t="s">
        <v>629</v>
      </c>
      <c r="I4799" s="7" t="s">
        <v>138</v>
      </c>
      <c r="J4799" s="83" t="s">
        <v>75</v>
      </c>
      <c r="K4799" s="59" t="str">
        <f t="shared" si="1786"/>
        <v>notmandatory</v>
      </c>
      <c r="L4799" s="83"/>
      <c r="M4799" s="59" t="str">
        <f t="shared" si="1787"/>
        <v>notmandatorybuyernosupplier</v>
      </c>
      <c r="N4799" s="24"/>
      <c r="O4799" s="59" t="str">
        <f t="shared" si="1788"/>
        <v>country not in scope for buyer, no need to review</v>
      </c>
    </row>
    <row r="4800" spans="1:15" ht="57.6" x14ac:dyDescent="0.25">
      <c r="A4800" s="76" t="s">
        <v>93</v>
      </c>
      <c r="B4800" s="76" t="str">
        <f>VLOOKUP(A4800,'Buyer Countries '!$B$2:$C$301,2,FALSE)</f>
        <v>no</v>
      </c>
      <c r="C4800" s="76" t="str">
        <f>VLOOKUP(A4800,'Supplier Countries'!$B$2:$D$301,3,FALSE)</f>
        <v>no</v>
      </c>
      <c r="D4800" s="76" t="str">
        <f t="shared" si="1766"/>
        <v>no</v>
      </c>
      <c r="E4800" s="76" t="str">
        <f t="shared" si="1770"/>
        <v>not applicable</v>
      </c>
      <c r="F4800" s="6" t="s">
        <v>642</v>
      </c>
      <c r="G4800" s="5" t="s">
        <v>643</v>
      </c>
      <c r="H4800" s="5" t="s">
        <v>629</v>
      </c>
      <c r="I4800" s="7" t="s">
        <v>138</v>
      </c>
      <c r="J4800" s="83" t="s">
        <v>75</v>
      </c>
      <c r="K4800" s="59" t="str">
        <f t="shared" si="1786"/>
        <v>notmandatory</v>
      </c>
      <c r="L4800" s="83"/>
      <c r="M4800" s="59" t="str">
        <f t="shared" si="1787"/>
        <v>notmandatorybuyernosupplier</v>
      </c>
      <c r="N4800" s="24"/>
      <c r="O4800" s="59" t="str">
        <f t="shared" si="1788"/>
        <v>country not in scope for buyer, no need to review</v>
      </c>
    </row>
    <row r="4801" spans="1:15" ht="57.6" x14ac:dyDescent="0.25">
      <c r="A4801" s="76" t="s">
        <v>93</v>
      </c>
      <c r="B4801" s="76" t="str">
        <f>VLOOKUP(A4801,'Buyer Countries '!$B$2:$C$301,2,FALSE)</f>
        <v>no</v>
      </c>
      <c r="C4801" s="76" t="str">
        <f>VLOOKUP(A4801,'Supplier Countries'!$B$2:$D$301,3,FALSE)</f>
        <v>no</v>
      </c>
      <c r="D4801" s="76" t="str">
        <f t="shared" si="1766"/>
        <v>no</v>
      </c>
      <c r="E4801" s="76" t="str">
        <f t="shared" si="1770"/>
        <v>not applicable</v>
      </c>
      <c r="F4801" s="6" t="s">
        <v>644</v>
      </c>
      <c r="G4801" s="5" t="s">
        <v>645</v>
      </c>
      <c r="H4801" s="5" t="s">
        <v>629</v>
      </c>
      <c r="I4801" s="7" t="s">
        <v>138</v>
      </c>
      <c r="J4801" s="83" t="s">
        <v>75</v>
      </c>
      <c r="K4801" s="59" t="str">
        <f t="shared" si="1786"/>
        <v>notmandatory</v>
      </c>
      <c r="L4801" s="83"/>
      <c r="M4801" s="59" t="str">
        <f t="shared" si="1787"/>
        <v>notmandatorybuyernosupplier</v>
      </c>
      <c r="N4801" s="24"/>
      <c r="O4801" s="59" t="str">
        <f t="shared" si="1788"/>
        <v>country not in scope for buyer, no need to review</v>
      </c>
    </row>
    <row r="4802" spans="1:15" ht="57.6" x14ac:dyDescent="0.25">
      <c r="A4802" s="76" t="s">
        <v>93</v>
      </c>
      <c r="B4802" s="76" t="str">
        <f>VLOOKUP(A4802,'Buyer Countries '!$B$2:$C$301,2,FALSE)</f>
        <v>no</v>
      </c>
      <c r="C4802" s="76" t="str">
        <f>VLOOKUP(A4802,'Supplier Countries'!$B$2:$D$301,3,FALSE)</f>
        <v>no</v>
      </c>
      <c r="D4802" s="76" t="str">
        <f t="shared" si="1766"/>
        <v>no</v>
      </c>
      <c r="E4802" s="76" t="str">
        <f t="shared" si="1770"/>
        <v>not applicable</v>
      </c>
      <c r="F4802" s="6" t="s">
        <v>646</v>
      </c>
      <c r="G4802" s="5" t="s">
        <v>647</v>
      </c>
      <c r="H4802" s="5" t="s">
        <v>629</v>
      </c>
      <c r="I4802" s="7" t="s">
        <v>138</v>
      </c>
      <c r="J4802" s="83" t="s">
        <v>75</v>
      </c>
      <c r="K4802" s="59" t="str">
        <f t="shared" si="1786"/>
        <v>notmandatory</v>
      </c>
      <c r="L4802" s="83"/>
      <c r="M4802" s="59" t="str">
        <f t="shared" si="1787"/>
        <v>notmandatorybuyernosupplier</v>
      </c>
      <c r="N4802" s="24"/>
      <c r="O4802" s="59" t="str">
        <f t="shared" si="1788"/>
        <v>country not in scope for buyer, no need to review</v>
      </c>
    </row>
    <row r="4803" spans="1:15" ht="57.6" x14ac:dyDescent="0.25">
      <c r="A4803" s="76" t="s">
        <v>93</v>
      </c>
      <c r="B4803" s="76" t="str">
        <f>VLOOKUP(A4803,'Buyer Countries '!$B$2:$C$301,2,FALSE)</f>
        <v>no</v>
      </c>
      <c r="C4803" s="76" t="str">
        <f>VLOOKUP(A4803,'Supplier Countries'!$B$2:$D$301,3,FALSE)</f>
        <v>no</v>
      </c>
      <c r="D4803" s="76" t="str">
        <f t="shared" si="1766"/>
        <v>no</v>
      </c>
      <c r="E4803" s="76" t="str">
        <f t="shared" si="1770"/>
        <v>not applicable</v>
      </c>
      <c r="F4803" s="6" t="s">
        <v>648</v>
      </c>
      <c r="G4803" s="5" t="s">
        <v>649</v>
      </c>
      <c r="H4803" s="5" t="s">
        <v>629</v>
      </c>
      <c r="I4803" s="7" t="s">
        <v>138</v>
      </c>
      <c r="J4803" s="83" t="s">
        <v>75</v>
      </c>
      <c r="K4803" s="59" t="str">
        <f t="shared" si="1786"/>
        <v>notmandatory</v>
      </c>
      <c r="L4803" s="83"/>
      <c r="M4803" s="59" t="str">
        <f t="shared" si="1787"/>
        <v>notmandatorybuyernosupplier</v>
      </c>
      <c r="N4803" s="24"/>
      <c r="O4803" s="59" t="str">
        <f t="shared" si="1788"/>
        <v>country not in scope for buyer, no need to review</v>
      </c>
    </row>
    <row r="4804" spans="1:15" ht="57.6" x14ac:dyDescent="0.25">
      <c r="A4804" s="76" t="s">
        <v>93</v>
      </c>
      <c r="B4804" s="76" t="str">
        <f>VLOOKUP(A4804,'Buyer Countries '!$B$2:$C$301,2,FALSE)</f>
        <v>no</v>
      </c>
      <c r="C4804" s="76" t="str">
        <f>VLOOKUP(A4804,'Supplier Countries'!$B$2:$D$301,3,FALSE)</f>
        <v>no</v>
      </c>
      <c r="D4804" s="76" t="str">
        <f t="shared" si="1766"/>
        <v>no</v>
      </c>
      <c r="E4804" s="76" t="str">
        <f t="shared" si="1770"/>
        <v>not applicable</v>
      </c>
      <c r="F4804" s="6" t="s">
        <v>650</v>
      </c>
      <c r="G4804" s="5" t="s">
        <v>651</v>
      </c>
      <c r="H4804" s="5" t="s">
        <v>629</v>
      </c>
      <c r="I4804" s="7" t="s">
        <v>138</v>
      </c>
      <c r="J4804" s="83" t="s">
        <v>75</v>
      </c>
      <c r="K4804" s="59" t="str">
        <f t="shared" si="1786"/>
        <v>notmandatory</v>
      </c>
      <c r="L4804" s="83"/>
      <c r="M4804" s="59" t="str">
        <f t="shared" si="1787"/>
        <v>notmandatorybuyernosupplier</v>
      </c>
      <c r="N4804" s="24"/>
      <c r="O4804" s="59" t="str">
        <f t="shared" si="1788"/>
        <v>country not in scope for buyer, no need to review</v>
      </c>
    </row>
    <row r="4805" spans="1:15" ht="14.4" x14ac:dyDescent="0.25">
      <c r="A4805" s="76" t="s">
        <v>93</v>
      </c>
      <c r="B4805" s="76" t="str">
        <f>VLOOKUP(A4805,'Buyer Countries '!$B$2:$C$301,2,FALSE)</f>
        <v>no</v>
      </c>
      <c r="C4805" s="76" t="str">
        <f>VLOOKUP(A4805,'Supplier Countries'!$B$2:$D$301,3,FALSE)</f>
        <v>no</v>
      </c>
      <c r="D4805" s="76" t="str">
        <f t="shared" si="1766"/>
        <v>no</v>
      </c>
      <c r="E4805" s="76" t="str">
        <f t="shared" si="1770"/>
        <v>not applicable</v>
      </c>
      <c r="F4805" s="9" t="s">
        <v>132</v>
      </c>
      <c r="G4805" s="10" t="s">
        <v>652</v>
      </c>
      <c r="H4805" s="10"/>
      <c r="I4805" s="11"/>
      <c r="J4805" s="21"/>
      <c r="K4805" s="11"/>
      <c r="L4805" s="21"/>
      <c r="M4805" s="11"/>
      <c r="N4805" s="21"/>
      <c r="O4805" s="11"/>
    </row>
    <row r="4806" spans="1:15" ht="43.2" x14ac:dyDescent="0.25">
      <c r="A4806" s="76" t="s">
        <v>93</v>
      </c>
      <c r="B4806" s="76" t="str">
        <f>VLOOKUP(A4806,'Buyer Countries '!$B$2:$C$301,2,FALSE)</f>
        <v>no</v>
      </c>
      <c r="C4806" s="76" t="str">
        <f>VLOOKUP(A4806,'Supplier Countries'!$B$2:$D$301,3,FALSE)</f>
        <v>no</v>
      </c>
      <c r="D4806" s="76" t="str">
        <f t="shared" si="1766"/>
        <v>no</v>
      </c>
      <c r="E4806" s="76" t="str">
        <f t="shared" si="1770"/>
        <v>not applicable</v>
      </c>
      <c r="F4806" s="8" t="s">
        <v>653</v>
      </c>
      <c r="G4806" s="7" t="s">
        <v>654</v>
      </c>
      <c r="H4806" s="5"/>
      <c r="I4806" s="7" t="s">
        <v>138</v>
      </c>
      <c r="J4806" s="83" t="s">
        <v>75</v>
      </c>
      <c r="K4806" s="59" t="str">
        <f t="shared" ref="K4806:K4813" si="1789">IF(I4806="Mandatory","mandatory","notmandatory")</f>
        <v>notmandatory</v>
      </c>
      <c r="L4806" s="83"/>
      <c r="M4806" s="59" t="str">
        <f t="shared" ref="M4806:M4813" si="1790">K4806&amp;"buyer"&amp;J4806&amp;"supplier"&amp;L4806</f>
        <v>notmandatorybuyernosupplier</v>
      </c>
      <c r="N4806" s="24" t="s">
        <v>430</v>
      </c>
      <c r="O4806" s="59" t="str">
        <f t="shared" si="1788"/>
        <v>country not in scope for buyer, no need to review</v>
      </c>
    </row>
    <row r="4807" spans="1:15" ht="43.2" x14ac:dyDescent="0.25">
      <c r="A4807" s="76" t="s">
        <v>93</v>
      </c>
      <c r="B4807" s="76" t="str">
        <f>VLOOKUP(A4807,'Buyer Countries '!$B$2:$C$301,2,FALSE)</f>
        <v>no</v>
      </c>
      <c r="C4807" s="76" t="str">
        <f>VLOOKUP(A4807,'Supplier Countries'!$B$2:$D$301,3,FALSE)</f>
        <v>no</v>
      </c>
      <c r="D4807" s="76" t="str">
        <f t="shared" si="1766"/>
        <v>no</v>
      </c>
      <c r="E4807" s="76" t="str">
        <f t="shared" si="1770"/>
        <v>not applicable</v>
      </c>
      <c r="F4807" s="8" t="s">
        <v>655</v>
      </c>
      <c r="G4807" s="7" t="s">
        <v>656</v>
      </c>
      <c r="H4807" s="5"/>
      <c r="I4807" s="7" t="s">
        <v>138</v>
      </c>
      <c r="J4807" s="83" t="s">
        <v>75</v>
      </c>
      <c r="K4807" s="59" t="str">
        <f t="shared" si="1789"/>
        <v>notmandatory</v>
      </c>
      <c r="L4807" s="83"/>
      <c r="M4807" s="59" t="str">
        <f t="shared" si="1790"/>
        <v>notmandatorybuyernosupplier</v>
      </c>
      <c r="N4807" s="24" t="s">
        <v>430</v>
      </c>
      <c r="O4807" s="59" t="str">
        <f t="shared" si="1788"/>
        <v>country not in scope for buyer, no need to review</v>
      </c>
    </row>
    <row r="4808" spans="1:15" ht="43.2" x14ac:dyDescent="0.25">
      <c r="A4808" s="76" t="s">
        <v>93</v>
      </c>
      <c r="B4808" s="76" t="str">
        <f>VLOOKUP(A4808,'Buyer Countries '!$B$2:$C$301,2,FALSE)</f>
        <v>no</v>
      </c>
      <c r="C4808" s="76" t="str">
        <f>VLOOKUP(A4808,'Supplier Countries'!$B$2:$D$301,3,FALSE)</f>
        <v>no</v>
      </c>
      <c r="D4808" s="76" t="str">
        <f t="shared" si="1766"/>
        <v>no</v>
      </c>
      <c r="E4808" s="76" t="str">
        <f t="shared" si="1770"/>
        <v>not applicable</v>
      </c>
      <c r="F4808" s="8" t="s">
        <v>657</v>
      </c>
      <c r="G4808" s="7" t="s">
        <v>658</v>
      </c>
      <c r="H4808" s="5"/>
      <c r="I4808" s="7" t="s">
        <v>138</v>
      </c>
      <c r="J4808" s="83" t="s">
        <v>75</v>
      </c>
      <c r="K4808" s="59" t="str">
        <f t="shared" si="1789"/>
        <v>notmandatory</v>
      </c>
      <c r="L4808" s="83"/>
      <c r="M4808" s="59" t="str">
        <f t="shared" si="1790"/>
        <v>notmandatorybuyernosupplier</v>
      </c>
      <c r="N4808" s="24" t="s">
        <v>430</v>
      </c>
      <c r="O4808" s="59" t="str">
        <f t="shared" si="1788"/>
        <v>country not in scope for buyer, no need to review</v>
      </c>
    </row>
    <row r="4809" spans="1:15" ht="43.2" x14ac:dyDescent="0.25">
      <c r="A4809" s="76" t="s">
        <v>93</v>
      </c>
      <c r="B4809" s="76" t="str">
        <f>VLOOKUP(A4809,'Buyer Countries '!$B$2:$C$301,2,FALSE)</f>
        <v>no</v>
      </c>
      <c r="C4809" s="76" t="str">
        <f>VLOOKUP(A4809,'Supplier Countries'!$B$2:$D$301,3,FALSE)</f>
        <v>no</v>
      </c>
      <c r="D4809" s="76" t="str">
        <f t="shared" si="1766"/>
        <v>no</v>
      </c>
      <c r="E4809" s="76" t="str">
        <f t="shared" si="1770"/>
        <v>not applicable</v>
      </c>
      <c r="F4809" s="8" t="s">
        <v>659</v>
      </c>
      <c r="G4809" s="7" t="s">
        <v>660</v>
      </c>
      <c r="H4809" s="5"/>
      <c r="I4809" s="7" t="s">
        <v>138</v>
      </c>
      <c r="J4809" s="83" t="s">
        <v>75</v>
      </c>
      <c r="K4809" s="59" t="str">
        <f t="shared" si="1789"/>
        <v>notmandatory</v>
      </c>
      <c r="L4809" s="83"/>
      <c r="M4809" s="59" t="str">
        <f t="shared" si="1790"/>
        <v>notmandatorybuyernosupplier</v>
      </c>
      <c r="N4809" s="24" t="s">
        <v>430</v>
      </c>
      <c r="O4809" s="59" t="str">
        <f t="shared" si="1788"/>
        <v>country not in scope for buyer, no need to review</v>
      </c>
    </row>
    <row r="4810" spans="1:15" ht="43.2" x14ac:dyDescent="0.25">
      <c r="A4810" s="76" t="s">
        <v>93</v>
      </c>
      <c r="B4810" s="76" t="str">
        <f>VLOOKUP(A4810,'Buyer Countries '!$B$2:$C$301,2,FALSE)</f>
        <v>no</v>
      </c>
      <c r="C4810" s="76" t="str">
        <f>VLOOKUP(A4810,'Supplier Countries'!$B$2:$D$301,3,FALSE)</f>
        <v>no</v>
      </c>
      <c r="D4810" s="76" t="str">
        <f t="shared" si="1766"/>
        <v>no</v>
      </c>
      <c r="E4810" s="76" t="str">
        <f t="shared" si="1770"/>
        <v>not applicable</v>
      </c>
      <c r="F4810" s="8" t="s">
        <v>661</v>
      </c>
      <c r="G4810" s="7" t="s">
        <v>662</v>
      </c>
      <c r="H4810" s="5"/>
      <c r="I4810" s="7" t="s">
        <v>138</v>
      </c>
      <c r="J4810" s="83" t="s">
        <v>75</v>
      </c>
      <c r="K4810" s="59" t="str">
        <f t="shared" si="1789"/>
        <v>notmandatory</v>
      </c>
      <c r="L4810" s="83"/>
      <c r="M4810" s="59" t="str">
        <f t="shared" si="1790"/>
        <v>notmandatorybuyernosupplier</v>
      </c>
      <c r="N4810" s="24" t="s">
        <v>430</v>
      </c>
      <c r="O4810" s="59" t="str">
        <f t="shared" si="1788"/>
        <v>country not in scope for buyer, no need to review</v>
      </c>
    </row>
    <row r="4811" spans="1:15" ht="43.2" x14ac:dyDescent="0.25">
      <c r="A4811" s="76" t="s">
        <v>93</v>
      </c>
      <c r="B4811" s="76" t="str">
        <f>VLOOKUP(A4811,'Buyer Countries '!$B$2:$C$301,2,FALSE)</f>
        <v>no</v>
      </c>
      <c r="C4811" s="76" t="str">
        <f>VLOOKUP(A4811,'Supplier Countries'!$B$2:$D$301,3,FALSE)</f>
        <v>no</v>
      </c>
      <c r="D4811" s="76" t="str">
        <f t="shared" ref="D4811:D4849" si="1791">IF($N$3="supplier",B4811&amp;C4811,IF($N$3="buyer",B4811,"select value in are your onboarding a buyer or a supplier"))</f>
        <v>no</v>
      </c>
      <c r="E4811" s="76" t="str">
        <f t="shared" si="1770"/>
        <v>not applicable</v>
      </c>
      <c r="F4811" s="8" t="s">
        <v>663</v>
      </c>
      <c r="G4811" s="7" t="s">
        <v>664</v>
      </c>
      <c r="H4811" s="5"/>
      <c r="I4811" s="7" t="s">
        <v>138</v>
      </c>
      <c r="J4811" s="83" t="s">
        <v>75</v>
      </c>
      <c r="K4811" s="59" t="str">
        <f t="shared" si="1789"/>
        <v>notmandatory</v>
      </c>
      <c r="L4811" s="83"/>
      <c r="M4811" s="59" t="str">
        <f t="shared" si="1790"/>
        <v>notmandatorybuyernosupplier</v>
      </c>
      <c r="N4811" s="24" t="s">
        <v>430</v>
      </c>
      <c r="O4811" s="59" t="str">
        <f t="shared" si="1788"/>
        <v>country not in scope for buyer, no need to review</v>
      </c>
    </row>
    <row r="4812" spans="1:15" ht="43.2" x14ac:dyDescent="0.25">
      <c r="A4812" s="76" t="s">
        <v>93</v>
      </c>
      <c r="B4812" s="76" t="str">
        <f>VLOOKUP(A4812,'Buyer Countries '!$B$2:$C$301,2,FALSE)</f>
        <v>no</v>
      </c>
      <c r="C4812" s="76" t="str">
        <f>VLOOKUP(A4812,'Supplier Countries'!$B$2:$D$301,3,FALSE)</f>
        <v>no</v>
      </c>
      <c r="D4812" s="76" t="str">
        <f t="shared" si="1791"/>
        <v>no</v>
      </c>
      <c r="E4812" s="76" t="str">
        <f t="shared" si="1770"/>
        <v>not applicable</v>
      </c>
      <c r="F4812" s="8" t="s">
        <v>665</v>
      </c>
      <c r="G4812" s="7" t="s">
        <v>666</v>
      </c>
      <c r="H4812" s="5"/>
      <c r="I4812" s="7" t="s">
        <v>138</v>
      </c>
      <c r="J4812" s="83" t="s">
        <v>75</v>
      </c>
      <c r="K4812" s="59" t="str">
        <f t="shared" si="1789"/>
        <v>notmandatory</v>
      </c>
      <c r="L4812" s="83"/>
      <c r="M4812" s="59" t="str">
        <f t="shared" si="1790"/>
        <v>notmandatorybuyernosupplier</v>
      </c>
      <c r="N4812" s="24" t="s">
        <v>430</v>
      </c>
      <c r="O4812" s="59" t="str">
        <f t="shared" si="1788"/>
        <v>country not in scope for buyer, no need to review</v>
      </c>
    </row>
    <row r="4813" spans="1:15" ht="43.2" x14ac:dyDescent="0.25">
      <c r="A4813" s="76" t="s">
        <v>93</v>
      </c>
      <c r="B4813" s="76" t="str">
        <f>VLOOKUP(A4813,'Buyer Countries '!$B$2:$C$301,2,FALSE)</f>
        <v>no</v>
      </c>
      <c r="C4813" s="76" t="str">
        <f>VLOOKUP(A4813,'Supplier Countries'!$B$2:$D$301,3,FALSE)</f>
        <v>no</v>
      </c>
      <c r="D4813" s="76" t="str">
        <f t="shared" si="1791"/>
        <v>no</v>
      </c>
      <c r="E4813" s="76" t="str">
        <f t="shared" si="1770"/>
        <v>not applicable</v>
      </c>
      <c r="F4813" s="8" t="s">
        <v>667</v>
      </c>
      <c r="G4813" s="7" t="s">
        <v>668</v>
      </c>
      <c r="H4813" s="5"/>
      <c r="I4813" s="7" t="s">
        <v>138</v>
      </c>
      <c r="J4813" s="83" t="s">
        <v>75</v>
      </c>
      <c r="K4813" s="59" t="str">
        <f t="shared" si="1789"/>
        <v>notmandatory</v>
      </c>
      <c r="L4813" s="83"/>
      <c r="M4813" s="59" t="str">
        <f t="shared" si="1790"/>
        <v>notmandatorybuyernosupplier</v>
      </c>
      <c r="N4813" s="24" t="s">
        <v>430</v>
      </c>
      <c r="O4813" s="59" t="str">
        <f t="shared" si="1788"/>
        <v>country not in scope for buyer, no need to review</v>
      </c>
    </row>
    <row r="4814" spans="1:15" ht="14.4" x14ac:dyDescent="0.25">
      <c r="A4814" s="76" t="s">
        <v>93</v>
      </c>
      <c r="B4814" s="76" t="str">
        <f>VLOOKUP(A4814,'Buyer Countries '!$B$2:$C$301,2,FALSE)</f>
        <v>no</v>
      </c>
      <c r="C4814" s="76" t="str">
        <f>VLOOKUP(A4814,'Supplier Countries'!$B$2:$D$301,3,FALSE)</f>
        <v>no</v>
      </c>
      <c r="D4814" s="76" t="str">
        <f t="shared" si="1791"/>
        <v>no</v>
      </c>
      <c r="E4814" s="76" t="str">
        <f t="shared" si="1770"/>
        <v>not applicable</v>
      </c>
      <c r="F4814" s="9" t="s">
        <v>132</v>
      </c>
      <c r="G4814" s="10" t="s">
        <v>669</v>
      </c>
      <c r="H4814" s="10"/>
      <c r="I4814" s="11"/>
      <c r="J4814" s="21"/>
      <c r="K4814" s="11"/>
      <c r="L4814" s="21"/>
      <c r="M4814" s="11"/>
      <c r="N4814" s="21"/>
      <c r="O4814" s="11"/>
    </row>
    <row r="4815" spans="1:15" ht="43.2" x14ac:dyDescent="0.25">
      <c r="A4815" s="76" t="s">
        <v>93</v>
      </c>
      <c r="B4815" s="76" t="str">
        <f>VLOOKUP(A4815,'Buyer Countries '!$B$2:$C$301,2,FALSE)</f>
        <v>no</v>
      </c>
      <c r="C4815" s="76" t="str">
        <f>VLOOKUP(A4815,'Supplier Countries'!$B$2:$D$301,3,FALSE)</f>
        <v>no</v>
      </c>
      <c r="D4815" s="76" t="str">
        <f t="shared" si="1791"/>
        <v>no</v>
      </c>
      <c r="E4815" s="76" t="str">
        <f t="shared" si="1770"/>
        <v>not applicable</v>
      </c>
      <c r="F4815" s="8" t="s">
        <v>670</v>
      </c>
      <c r="G4815" s="7" t="s">
        <v>671</v>
      </c>
      <c r="H4815" s="5"/>
      <c r="I4815" s="7" t="s">
        <v>138</v>
      </c>
      <c r="J4815" s="83" t="s">
        <v>75</v>
      </c>
      <c r="K4815" s="59" t="str">
        <f t="shared" ref="K4815:K4822" si="1792">IF(I4815="Mandatory","mandatory","notmandatory")</f>
        <v>notmandatory</v>
      </c>
      <c r="L4815" s="83"/>
      <c r="M4815" s="59" t="str">
        <f t="shared" ref="M4815:M4822" si="1793">K4815&amp;"buyer"&amp;J4815&amp;"supplier"&amp;L4815</f>
        <v>notmandatorybuyernosupplier</v>
      </c>
      <c r="N4815" s="24" t="s">
        <v>430</v>
      </c>
      <c r="O4815" s="59" t="str">
        <f t="shared" si="1788"/>
        <v>country not in scope for buyer, no need to review</v>
      </c>
    </row>
    <row r="4816" spans="1:15" ht="43.2" x14ac:dyDescent="0.25">
      <c r="A4816" s="76" t="s">
        <v>93</v>
      </c>
      <c r="B4816" s="76" t="str">
        <f>VLOOKUP(A4816,'Buyer Countries '!$B$2:$C$301,2,FALSE)</f>
        <v>no</v>
      </c>
      <c r="C4816" s="76" t="str">
        <f>VLOOKUP(A4816,'Supplier Countries'!$B$2:$D$301,3,FALSE)</f>
        <v>no</v>
      </c>
      <c r="D4816" s="76" t="str">
        <f t="shared" si="1791"/>
        <v>no</v>
      </c>
      <c r="E4816" s="76" t="str">
        <f t="shared" si="1770"/>
        <v>not applicable</v>
      </c>
      <c r="F4816" s="8" t="s">
        <v>672</v>
      </c>
      <c r="G4816" s="7" t="s">
        <v>673</v>
      </c>
      <c r="H4816" s="5"/>
      <c r="I4816" s="7" t="s">
        <v>138</v>
      </c>
      <c r="J4816" s="83" t="s">
        <v>75</v>
      </c>
      <c r="K4816" s="59" t="str">
        <f t="shared" si="1792"/>
        <v>notmandatory</v>
      </c>
      <c r="L4816" s="83"/>
      <c r="M4816" s="59" t="str">
        <f t="shared" si="1793"/>
        <v>notmandatorybuyernosupplier</v>
      </c>
      <c r="N4816" s="24" t="s">
        <v>430</v>
      </c>
      <c r="O4816" s="59" t="str">
        <f t="shared" si="1788"/>
        <v>country not in scope for buyer, no need to review</v>
      </c>
    </row>
    <row r="4817" spans="1:15" ht="43.2" x14ac:dyDescent="0.25">
      <c r="A4817" s="76" t="s">
        <v>93</v>
      </c>
      <c r="B4817" s="76" t="str">
        <f>VLOOKUP(A4817,'Buyer Countries '!$B$2:$C$301,2,FALSE)</f>
        <v>no</v>
      </c>
      <c r="C4817" s="76" t="str">
        <f>VLOOKUP(A4817,'Supplier Countries'!$B$2:$D$301,3,FALSE)</f>
        <v>no</v>
      </c>
      <c r="D4817" s="76" t="str">
        <f t="shared" si="1791"/>
        <v>no</v>
      </c>
      <c r="E4817" s="76" t="str">
        <f t="shared" ref="E4817:E4849" si="1794">IF(D4817="select value in are your onboarding a buyer or a supplier",D4817,IF(D4817="yesno","not applicable",IF(D4817="yesyes","country supported",IF(D4817="noyes","country not supported, contact buyer",IF(D4817="yes","country supported","not applicable")))))</f>
        <v>not applicable</v>
      </c>
      <c r="F4817" s="8" t="s">
        <v>674</v>
      </c>
      <c r="G4817" s="7" t="s">
        <v>675</v>
      </c>
      <c r="H4817" s="5"/>
      <c r="I4817" s="7" t="s">
        <v>138</v>
      </c>
      <c r="J4817" s="83" t="s">
        <v>75</v>
      </c>
      <c r="K4817" s="59" t="str">
        <f t="shared" si="1792"/>
        <v>notmandatory</v>
      </c>
      <c r="L4817" s="83"/>
      <c r="M4817" s="59" t="str">
        <f t="shared" si="1793"/>
        <v>notmandatorybuyernosupplier</v>
      </c>
      <c r="N4817" s="24" t="s">
        <v>430</v>
      </c>
      <c r="O4817" s="59" t="str">
        <f t="shared" si="1788"/>
        <v>country not in scope for buyer, no need to review</v>
      </c>
    </row>
    <row r="4818" spans="1:15" ht="43.2" x14ac:dyDescent="0.25">
      <c r="A4818" s="76" t="s">
        <v>93</v>
      </c>
      <c r="B4818" s="76" t="str">
        <f>VLOOKUP(A4818,'Buyer Countries '!$B$2:$C$301,2,FALSE)</f>
        <v>no</v>
      </c>
      <c r="C4818" s="76" t="str">
        <f>VLOOKUP(A4818,'Supplier Countries'!$B$2:$D$301,3,FALSE)</f>
        <v>no</v>
      </c>
      <c r="D4818" s="76" t="str">
        <f t="shared" si="1791"/>
        <v>no</v>
      </c>
      <c r="E4818" s="76" t="str">
        <f t="shared" si="1794"/>
        <v>not applicable</v>
      </c>
      <c r="F4818" s="8" t="s">
        <v>676</v>
      </c>
      <c r="G4818" s="7" t="s">
        <v>677</v>
      </c>
      <c r="H4818" s="5"/>
      <c r="I4818" s="7" t="s">
        <v>138</v>
      </c>
      <c r="J4818" s="83" t="s">
        <v>75</v>
      </c>
      <c r="K4818" s="59" t="str">
        <f t="shared" si="1792"/>
        <v>notmandatory</v>
      </c>
      <c r="L4818" s="83"/>
      <c r="M4818" s="59" t="str">
        <f t="shared" si="1793"/>
        <v>notmandatorybuyernosupplier</v>
      </c>
      <c r="N4818" s="24" t="s">
        <v>430</v>
      </c>
      <c r="O4818" s="59" t="str">
        <f t="shared" si="1788"/>
        <v>country not in scope for buyer, no need to review</v>
      </c>
    </row>
    <row r="4819" spans="1:15" ht="43.2" x14ac:dyDescent="0.25">
      <c r="A4819" s="76" t="s">
        <v>93</v>
      </c>
      <c r="B4819" s="76" t="str">
        <f>VLOOKUP(A4819,'Buyer Countries '!$B$2:$C$301,2,FALSE)</f>
        <v>no</v>
      </c>
      <c r="C4819" s="76" t="str">
        <f>VLOOKUP(A4819,'Supplier Countries'!$B$2:$D$301,3,FALSE)</f>
        <v>no</v>
      </c>
      <c r="D4819" s="76" t="str">
        <f t="shared" si="1791"/>
        <v>no</v>
      </c>
      <c r="E4819" s="76" t="str">
        <f t="shared" si="1794"/>
        <v>not applicable</v>
      </c>
      <c r="F4819" s="8" t="s">
        <v>678</v>
      </c>
      <c r="G4819" s="7" t="s">
        <v>679</v>
      </c>
      <c r="H4819" s="5"/>
      <c r="I4819" s="7" t="s">
        <v>138</v>
      </c>
      <c r="J4819" s="83" t="s">
        <v>75</v>
      </c>
      <c r="K4819" s="59" t="str">
        <f t="shared" si="1792"/>
        <v>notmandatory</v>
      </c>
      <c r="L4819" s="83"/>
      <c r="M4819" s="59" t="str">
        <f t="shared" si="1793"/>
        <v>notmandatorybuyernosupplier</v>
      </c>
      <c r="N4819" s="24" t="s">
        <v>430</v>
      </c>
      <c r="O4819" s="59" t="str">
        <f t="shared" si="1788"/>
        <v>country not in scope for buyer, no need to review</v>
      </c>
    </row>
    <row r="4820" spans="1:15" ht="43.2" x14ac:dyDescent="0.25">
      <c r="A4820" s="76" t="s">
        <v>93</v>
      </c>
      <c r="B4820" s="76" t="str">
        <f>VLOOKUP(A4820,'Buyer Countries '!$B$2:$C$301,2,FALSE)</f>
        <v>no</v>
      </c>
      <c r="C4820" s="76" t="str">
        <f>VLOOKUP(A4820,'Supplier Countries'!$B$2:$D$301,3,FALSE)</f>
        <v>no</v>
      </c>
      <c r="D4820" s="76" t="str">
        <f t="shared" si="1791"/>
        <v>no</v>
      </c>
      <c r="E4820" s="76" t="str">
        <f t="shared" si="1794"/>
        <v>not applicable</v>
      </c>
      <c r="F4820" s="8" t="s">
        <v>680</v>
      </c>
      <c r="G4820" s="7" t="s">
        <v>681</v>
      </c>
      <c r="H4820" s="5"/>
      <c r="I4820" s="7" t="s">
        <v>138</v>
      </c>
      <c r="J4820" s="83" t="s">
        <v>75</v>
      </c>
      <c r="K4820" s="59" t="str">
        <f t="shared" si="1792"/>
        <v>notmandatory</v>
      </c>
      <c r="L4820" s="83"/>
      <c r="M4820" s="59" t="str">
        <f t="shared" si="1793"/>
        <v>notmandatorybuyernosupplier</v>
      </c>
      <c r="N4820" s="24" t="s">
        <v>430</v>
      </c>
      <c r="O4820" s="59" t="str">
        <f t="shared" si="1788"/>
        <v>country not in scope for buyer, no need to review</v>
      </c>
    </row>
    <row r="4821" spans="1:15" ht="43.2" x14ac:dyDescent="0.25">
      <c r="A4821" s="76" t="s">
        <v>93</v>
      </c>
      <c r="B4821" s="76" t="str">
        <f>VLOOKUP(A4821,'Buyer Countries '!$B$2:$C$301,2,FALSE)</f>
        <v>no</v>
      </c>
      <c r="C4821" s="76" t="str">
        <f>VLOOKUP(A4821,'Supplier Countries'!$B$2:$D$301,3,FALSE)</f>
        <v>no</v>
      </c>
      <c r="D4821" s="76" t="str">
        <f t="shared" si="1791"/>
        <v>no</v>
      </c>
      <c r="E4821" s="76" t="str">
        <f t="shared" si="1794"/>
        <v>not applicable</v>
      </c>
      <c r="F4821" s="8" t="s">
        <v>682</v>
      </c>
      <c r="G4821" s="7" t="s">
        <v>683</v>
      </c>
      <c r="H4821" s="5"/>
      <c r="I4821" s="7" t="s">
        <v>138</v>
      </c>
      <c r="J4821" s="83" t="s">
        <v>75</v>
      </c>
      <c r="K4821" s="59" t="str">
        <f t="shared" si="1792"/>
        <v>notmandatory</v>
      </c>
      <c r="L4821" s="83"/>
      <c r="M4821" s="59" t="str">
        <f t="shared" si="1793"/>
        <v>notmandatorybuyernosupplier</v>
      </c>
      <c r="N4821" s="24" t="s">
        <v>430</v>
      </c>
      <c r="O4821" s="59" t="str">
        <f t="shared" si="1788"/>
        <v>country not in scope for buyer, no need to review</v>
      </c>
    </row>
    <row r="4822" spans="1:15" ht="43.2" x14ac:dyDescent="0.25">
      <c r="A4822" s="76" t="s">
        <v>93</v>
      </c>
      <c r="B4822" s="76" t="str">
        <f>VLOOKUP(A4822,'Buyer Countries '!$B$2:$C$301,2,FALSE)</f>
        <v>no</v>
      </c>
      <c r="C4822" s="76" t="str">
        <f>VLOOKUP(A4822,'Supplier Countries'!$B$2:$D$301,3,FALSE)</f>
        <v>no</v>
      </c>
      <c r="D4822" s="76" t="str">
        <f t="shared" si="1791"/>
        <v>no</v>
      </c>
      <c r="E4822" s="76" t="str">
        <f t="shared" si="1794"/>
        <v>not applicable</v>
      </c>
      <c r="F4822" s="8" t="s">
        <v>684</v>
      </c>
      <c r="G4822" s="7" t="s">
        <v>685</v>
      </c>
      <c r="H4822" s="5"/>
      <c r="I4822" s="7" t="s">
        <v>138</v>
      </c>
      <c r="J4822" s="83" t="s">
        <v>75</v>
      </c>
      <c r="K4822" s="59" t="str">
        <f t="shared" si="1792"/>
        <v>notmandatory</v>
      </c>
      <c r="L4822" s="83"/>
      <c r="M4822" s="59" t="str">
        <f t="shared" si="1793"/>
        <v>notmandatorybuyernosupplier</v>
      </c>
      <c r="N4822" s="24" t="s">
        <v>430</v>
      </c>
      <c r="O4822" s="59" t="str">
        <f t="shared" si="1788"/>
        <v>country not in scope for buyer, no need to review</v>
      </c>
    </row>
    <row r="4823" spans="1:15" ht="14.4" x14ac:dyDescent="0.25">
      <c r="A4823" s="76" t="s">
        <v>93</v>
      </c>
      <c r="B4823" s="76" t="str">
        <f>VLOOKUP(A4823,'Buyer Countries '!$B$2:$C$301,2,FALSE)</f>
        <v>no</v>
      </c>
      <c r="C4823" s="76" t="str">
        <f>VLOOKUP(A4823,'Supplier Countries'!$B$2:$D$301,3,FALSE)</f>
        <v>no</v>
      </c>
      <c r="D4823" s="76" t="str">
        <f t="shared" si="1791"/>
        <v>no</v>
      </c>
      <c r="E4823" s="76" t="str">
        <f t="shared" si="1794"/>
        <v>not applicable</v>
      </c>
      <c r="F4823" s="9" t="s">
        <v>132</v>
      </c>
      <c r="G4823" s="10" t="s">
        <v>686</v>
      </c>
      <c r="H4823" s="10"/>
      <c r="I4823" s="11"/>
      <c r="J4823" s="21"/>
      <c r="K4823" s="11"/>
      <c r="L4823" s="21"/>
      <c r="M4823" s="11"/>
      <c r="N4823" s="21"/>
      <c r="O4823" s="11"/>
    </row>
    <row r="4824" spans="1:15" ht="43.2" x14ac:dyDescent="0.25">
      <c r="A4824" s="76" t="s">
        <v>93</v>
      </c>
      <c r="B4824" s="76" t="str">
        <f>VLOOKUP(A4824,'Buyer Countries '!$B$2:$C$301,2,FALSE)</f>
        <v>no</v>
      </c>
      <c r="C4824" s="76" t="str">
        <f>VLOOKUP(A4824,'Supplier Countries'!$B$2:$D$301,3,FALSE)</f>
        <v>no</v>
      </c>
      <c r="D4824" s="76" t="str">
        <f t="shared" si="1791"/>
        <v>no</v>
      </c>
      <c r="E4824" s="76" t="str">
        <f t="shared" si="1794"/>
        <v>not applicable</v>
      </c>
      <c r="F4824" s="8" t="s">
        <v>687</v>
      </c>
      <c r="G4824" s="7" t="s">
        <v>688</v>
      </c>
      <c r="H4824" s="5"/>
      <c r="I4824" s="7" t="s">
        <v>142</v>
      </c>
      <c r="J4824" s="83" t="s">
        <v>75</v>
      </c>
      <c r="K4824" s="59" t="str">
        <f t="shared" ref="K4824:K4846" si="1795">IF(I4824="Mandatory","mandatory","notmandatory")</f>
        <v>notmandatory</v>
      </c>
      <c r="L4824" s="83"/>
      <c r="M4824" s="59" t="str">
        <f t="shared" ref="M4824:M4846" si="1796">K4824&amp;"buyer"&amp;J4824&amp;"supplier"&amp;L4824</f>
        <v>notmandatorybuyernosupplier</v>
      </c>
      <c r="N4824" s="24" t="s">
        <v>430</v>
      </c>
      <c r="O4824" s="59" t="str">
        <f t="shared" si="1788"/>
        <v>country not in scope for buyer, no need to review</v>
      </c>
    </row>
    <row r="4825" spans="1:15" ht="14.4" x14ac:dyDescent="0.25">
      <c r="A4825" s="76" t="s">
        <v>93</v>
      </c>
      <c r="B4825" s="76" t="str">
        <f>VLOOKUP(A4825,'Buyer Countries '!$B$2:$C$301,2,FALSE)</f>
        <v>no</v>
      </c>
      <c r="C4825" s="76" t="str">
        <f>VLOOKUP(A4825,'Supplier Countries'!$B$2:$D$301,3,FALSE)</f>
        <v>no</v>
      </c>
      <c r="D4825" s="76" t="str">
        <f t="shared" si="1791"/>
        <v>no</v>
      </c>
      <c r="E4825" s="76" t="str">
        <f t="shared" si="1794"/>
        <v>not applicable</v>
      </c>
      <c r="F4825" s="8" t="s">
        <v>689</v>
      </c>
      <c r="G4825" s="7" t="s">
        <v>690</v>
      </c>
      <c r="H4825" s="5"/>
      <c r="I4825" s="7" t="s">
        <v>138</v>
      </c>
      <c r="J4825" s="83" t="s">
        <v>75</v>
      </c>
      <c r="K4825" s="59" t="str">
        <f t="shared" si="1795"/>
        <v>notmandatory</v>
      </c>
      <c r="L4825" s="83"/>
      <c r="M4825" s="59" t="str">
        <f t="shared" si="1796"/>
        <v>notmandatorybuyernosupplier</v>
      </c>
      <c r="N4825" s="24"/>
      <c r="O4825" s="59" t="str">
        <f t="shared" si="1788"/>
        <v>country not in scope for buyer, no need to review</v>
      </c>
    </row>
    <row r="4826" spans="1:15" ht="57.6" x14ac:dyDescent="0.25">
      <c r="A4826" s="76" t="s">
        <v>93</v>
      </c>
      <c r="B4826" s="76" t="str">
        <f>VLOOKUP(A4826,'Buyer Countries '!$B$2:$C$301,2,FALSE)</f>
        <v>no</v>
      </c>
      <c r="C4826" s="76" t="str">
        <f>VLOOKUP(A4826,'Supplier Countries'!$B$2:$D$301,3,FALSE)</f>
        <v>no</v>
      </c>
      <c r="D4826" s="76" t="str">
        <f t="shared" si="1791"/>
        <v>no</v>
      </c>
      <c r="E4826" s="76" t="str">
        <f t="shared" si="1794"/>
        <v>not applicable</v>
      </c>
      <c r="F4826" s="8" t="s">
        <v>691</v>
      </c>
      <c r="G4826" s="7" t="s">
        <v>692</v>
      </c>
      <c r="H4826" s="5" t="s">
        <v>693</v>
      </c>
      <c r="I4826" s="7" t="s">
        <v>138</v>
      </c>
      <c r="J4826" s="83" t="s">
        <v>75</v>
      </c>
      <c r="K4826" s="59" t="str">
        <f t="shared" si="1795"/>
        <v>notmandatory</v>
      </c>
      <c r="L4826" s="83"/>
      <c r="M4826" s="59" t="str">
        <f t="shared" si="1796"/>
        <v>notmandatorybuyernosupplier</v>
      </c>
      <c r="N4826" s="24"/>
      <c r="O4826" s="59" t="str">
        <f t="shared" si="1788"/>
        <v>country not in scope for buyer, no need to review</v>
      </c>
    </row>
    <row r="4827" spans="1:15" ht="14.4" x14ac:dyDescent="0.25">
      <c r="A4827" s="76" t="s">
        <v>93</v>
      </c>
      <c r="B4827" s="76" t="str">
        <f>VLOOKUP(A4827,'Buyer Countries '!$B$2:$C$301,2,FALSE)</f>
        <v>no</v>
      </c>
      <c r="C4827" s="76" t="str">
        <f>VLOOKUP(A4827,'Supplier Countries'!$B$2:$D$301,3,FALSE)</f>
        <v>no</v>
      </c>
      <c r="D4827" s="76" t="str">
        <f t="shared" si="1791"/>
        <v>no</v>
      </c>
      <c r="E4827" s="76" t="str">
        <f t="shared" si="1794"/>
        <v>not applicable</v>
      </c>
      <c r="F4827" s="8" t="s">
        <v>694</v>
      </c>
      <c r="G4827" s="7" t="s">
        <v>695</v>
      </c>
      <c r="H4827" s="5"/>
      <c r="I4827" s="7" t="s">
        <v>142</v>
      </c>
      <c r="J4827" s="83" t="s">
        <v>75</v>
      </c>
      <c r="K4827" s="59" t="str">
        <f t="shared" si="1795"/>
        <v>notmandatory</v>
      </c>
      <c r="L4827" s="83"/>
      <c r="M4827" s="59" t="str">
        <f t="shared" si="1796"/>
        <v>notmandatorybuyernosupplier</v>
      </c>
      <c r="N4827" s="24"/>
      <c r="O4827" s="59" t="str">
        <f t="shared" si="1788"/>
        <v>country not in scope for buyer, no need to review</v>
      </c>
    </row>
    <row r="4828" spans="1:15" ht="14.4" x14ac:dyDescent="0.25">
      <c r="A4828" s="76" t="s">
        <v>93</v>
      </c>
      <c r="B4828" s="76" t="str">
        <f>VLOOKUP(A4828,'Buyer Countries '!$B$2:$C$301,2,FALSE)</f>
        <v>no</v>
      </c>
      <c r="C4828" s="76" t="str">
        <f>VLOOKUP(A4828,'Supplier Countries'!$B$2:$D$301,3,FALSE)</f>
        <v>no</v>
      </c>
      <c r="D4828" s="76" t="str">
        <f t="shared" si="1791"/>
        <v>no</v>
      </c>
      <c r="E4828" s="76" t="str">
        <f t="shared" si="1794"/>
        <v>not applicable</v>
      </c>
      <c r="F4828" s="8" t="s">
        <v>696</v>
      </c>
      <c r="G4828" s="7" t="s">
        <v>697</v>
      </c>
      <c r="H4828" s="5"/>
      <c r="I4828" s="7" t="s">
        <v>138</v>
      </c>
      <c r="J4828" s="83" t="s">
        <v>75</v>
      </c>
      <c r="K4828" s="59" t="str">
        <f t="shared" si="1795"/>
        <v>notmandatory</v>
      </c>
      <c r="L4828" s="83"/>
      <c r="M4828" s="59" t="str">
        <f t="shared" si="1796"/>
        <v>notmandatorybuyernosupplier</v>
      </c>
      <c r="N4828" s="24"/>
      <c r="O4828" s="59" t="str">
        <f t="shared" si="1788"/>
        <v>country not in scope for buyer, no need to review</v>
      </c>
    </row>
    <row r="4829" spans="1:15" ht="14.4" x14ac:dyDescent="0.25">
      <c r="A4829" s="76" t="s">
        <v>93</v>
      </c>
      <c r="B4829" s="76" t="str">
        <f>VLOOKUP(A4829,'Buyer Countries '!$B$2:$C$301,2,FALSE)</f>
        <v>no</v>
      </c>
      <c r="C4829" s="76" t="str">
        <f>VLOOKUP(A4829,'Supplier Countries'!$B$2:$D$301,3,FALSE)</f>
        <v>no</v>
      </c>
      <c r="D4829" s="76" t="str">
        <f t="shared" si="1791"/>
        <v>no</v>
      </c>
      <c r="E4829" s="76" t="str">
        <f t="shared" si="1794"/>
        <v>not applicable</v>
      </c>
      <c r="F4829" s="8" t="s">
        <v>698</v>
      </c>
      <c r="G4829" s="7" t="s">
        <v>699</v>
      </c>
      <c r="H4829" s="5"/>
      <c r="I4829" s="7" t="s">
        <v>138</v>
      </c>
      <c r="J4829" s="83" t="s">
        <v>75</v>
      </c>
      <c r="K4829" s="59" t="str">
        <f t="shared" si="1795"/>
        <v>notmandatory</v>
      </c>
      <c r="L4829" s="83"/>
      <c r="M4829" s="59" t="str">
        <f t="shared" si="1796"/>
        <v>notmandatorybuyernosupplier</v>
      </c>
      <c r="N4829" s="24" t="s">
        <v>179</v>
      </c>
      <c r="O4829" s="59" t="str">
        <f t="shared" si="1788"/>
        <v>country not in scope for buyer, no need to review</v>
      </c>
    </row>
    <row r="4830" spans="1:15" ht="14.4" x14ac:dyDescent="0.25">
      <c r="A4830" s="76" t="s">
        <v>93</v>
      </c>
      <c r="B4830" s="76" t="str">
        <f>VLOOKUP(A4830,'Buyer Countries '!$B$2:$C$301,2,FALSE)</f>
        <v>no</v>
      </c>
      <c r="C4830" s="76" t="str">
        <f>VLOOKUP(A4830,'Supplier Countries'!$B$2:$D$301,3,FALSE)</f>
        <v>no</v>
      </c>
      <c r="D4830" s="76" t="str">
        <f t="shared" si="1791"/>
        <v>no</v>
      </c>
      <c r="E4830" s="76" t="str">
        <f t="shared" si="1794"/>
        <v>not applicable</v>
      </c>
      <c r="F4830" s="8" t="s">
        <v>700</v>
      </c>
      <c r="G4830" s="7" t="s">
        <v>701</v>
      </c>
      <c r="H4830" s="5"/>
      <c r="I4830" s="7" t="s">
        <v>142</v>
      </c>
      <c r="J4830" s="83" t="s">
        <v>75</v>
      </c>
      <c r="K4830" s="59" t="str">
        <f t="shared" si="1795"/>
        <v>notmandatory</v>
      </c>
      <c r="L4830" s="83"/>
      <c r="M4830" s="59" t="str">
        <f t="shared" si="1796"/>
        <v>notmandatorybuyernosupplier</v>
      </c>
      <c r="N4830" s="24"/>
      <c r="O4830" s="59" t="str">
        <f t="shared" si="1788"/>
        <v>country not in scope for buyer, no need to review</v>
      </c>
    </row>
    <row r="4831" spans="1:15" ht="14.4" x14ac:dyDescent="0.25">
      <c r="A4831" s="76" t="s">
        <v>93</v>
      </c>
      <c r="B4831" s="76" t="str">
        <f>VLOOKUP(A4831,'Buyer Countries '!$B$2:$C$301,2,FALSE)</f>
        <v>no</v>
      </c>
      <c r="C4831" s="76" t="str">
        <f>VLOOKUP(A4831,'Supplier Countries'!$B$2:$D$301,3,FALSE)</f>
        <v>no</v>
      </c>
      <c r="D4831" s="76" t="str">
        <f t="shared" si="1791"/>
        <v>no</v>
      </c>
      <c r="E4831" s="76" t="str">
        <f t="shared" si="1794"/>
        <v>not applicable</v>
      </c>
      <c r="F4831" s="8" t="s">
        <v>702</v>
      </c>
      <c r="G4831" s="7" t="s">
        <v>703</v>
      </c>
      <c r="H4831" s="5"/>
      <c r="I4831" s="7" t="s">
        <v>142</v>
      </c>
      <c r="J4831" s="83" t="s">
        <v>75</v>
      </c>
      <c r="K4831" s="59" t="str">
        <f t="shared" si="1795"/>
        <v>notmandatory</v>
      </c>
      <c r="L4831" s="83"/>
      <c r="M4831" s="59" t="str">
        <f t="shared" si="1796"/>
        <v>notmandatorybuyernosupplier</v>
      </c>
      <c r="N4831" s="24"/>
      <c r="O4831" s="59" t="str">
        <f t="shared" si="1788"/>
        <v>country not in scope for buyer, no need to review</v>
      </c>
    </row>
    <row r="4832" spans="1:15" ht="14.4" x14ac:dyDescent="0.25">
      <c r="A4832" s="76" t="s">
        <v>93</v>
      </c>
      <c r="B4832" s="76" t="str">
        <f>VLOOKUP(A4832,'Buyer Countries '!$B$2:$C$301,2,FALSE)</f>
        <v>no</v>
      </c>
      <c r="C4832" s="76" t="str">
        <f>VLOOKUP(A4832,'Supplier Countries'!$B$2:$D$301,3,FALSE)</f>
        <v>no</v>
      </c>
      <c r="D4832" s="76" t="str">
        <f t="shared" si="1791"/>
        <v>no</v>
      </c>
      <c r="E4832" s="76" t="str">
        <f t="shared" si="1794"/>
        <v>not applicable</v>
      </c>
      <c r="F4832" s="8" t="s">
        <v>704</v>
      </c>
      <c r="G4832" s="7" t="s">
        <v>705</v>
      </c>
      <c r="H4832" s="5"/>
      <c r="I4832" s="7" t="s">
        <v>138</v>
      </c>
      <c r="J4832" s="83" t="s">
        <v>75</v>
      </c>
      <c r="K4832" s="59" t="str">
        <f t="shared" si="1795"/>
        <v>notmandatory</v>
      </c>
      <c r="L4832" s="83"/>
      <c r="M4832" s="59" t="str">
        <f t="shared" si="1796"/>
        <v>notmandatorybuyernosupplier</v>
      </c>
      <c r="N4832" s="24"/>
      <c r="O4832" s="59" t="str">
        <f t="shared" si="1788"/>
        <v>country not in scope for buyer, no need to review</v>
      </c>
    </row>
    <row r="4833" spans="1:15" ht="28.8" x14ac:dyDescent="0.25">
      <c r="A4833" s="76" t="s">
        <v>93</v>
      </c>
      <c r="B4833" s="76" t="str">
        <f>VLOOKUP(A4833,'Buyer Countries '!$B$2:$C$301,2,FALSE)</f>
        <v>no</v>
      </c>
      <c r="C4833" s="76" t="str">
        <f>VLOOKUP(A4833,'Supplier Countries'!$B$2:$D$301,3,FALSE)</f>
        <v>no</v>
      </c>
      <c r="D4833" s="76" t="str">
        <f t="shared" si="1791"/>
        <v>no</v>
      </c>
      <c r="E4833" s="76" t="str">
        <f t="shared" si="1794"/>
        <v>not applicable</v>
      </c>
      <c r="F4833" s="8" t="s">
        <v>706</v>
      </c>
      <c r="G4833" s="7" t="s">
        <v>707</v>
      </c>
      <c r="H4833" s="5"/>
      <c r="I4833" s="7" t="s">
        <v>138</v>
      </c>
      <c r="J4833" s="83" t="s">
        <v>75</v>
      </c>
      <c r="K4833" s="59" t="str">
        <f t="shared" si="1795"/>
        <v>notmandatory</v>
      </c>
      <c r="L4833" s="83"/>
      <c r="M4833" s="59" t="str">
        <f t="shared" si="1796"/>
        <v>notmandatorybuyernosupplier</v>
      </c>
      <c r="N4833" s="24" t="s">
        <v>188</v>
      </c>
      <c r="O4833" s="59" t="str">
        <f t="shared" si="1788"/>
        <v>country not in scope for buyer, no need to review</v>
      </c>
    </row>
    <row r="4834" spans="1:15" ht="28.8" x14ac:dyDescent="0.25">
      <c r="A4834" s="76" t="s">
        <v>93</v>
      </c>
      <c r="B4834" s="76" t="str">
        <f>VLOOKUP(A4834,'Buyer Countries '!$B$2:$C$301,2,FALSE)</f>
        <v>no</v>
      </c>
      <c r="C4834" s="76" t="str">
        <f>VLOOKUP(A4834,'Supplier Countries'!$B$2:$D$301,3,FALSE)</f>
        <v>no</v>
      </c>
      <c r="D4834" s="76" t="str">
        <f t="shared" si="1791"/>
        <v>no</v>
      </c>
      <c r="E4834" s="76" t="str">
        <f t="shared" si="1794"/>
        <v>not applicable</v>
      </c>
      <c r="F4834" s="8" t="s">
        <v>708</v>
      </c>
      <c r="G4834" s="7" t="s">
        <v>709</v>
      </c>
      <c r="H4834" s="5"/>
      <c r="I4834" s="7" t="s">
        <v>138</v>
      </c>
      <c r="J4834" s="83" t="s">
        <v>75</v>
      </c>
      <c r="K4834" s="59" t="str">
        <f t="shared" si="1795"/>
        <v>notmandatory</v>
      </c>
      <c r="L4834" s="83"/>
      <c r="M4834" s="59" t="str">
        <f t="shared" si="1796"/>
        <v>notmandatorybuyernosupplier</v>
      </c>
      <c r="N4834" s="24" t="s">
        <v>191</v>
      </c>
      <c r="O4834" s="59" t="str">
        <f t="shared" si="1788"/>
        <v>country not in scope for buyer, no need to review</v>
      </c>
    </row>
    <row r="4835" spans="1:15" ht="28.8" x14ac:dyDescent="0.25">
      <c r="A4835" s="76" t="s">
        <v>93</v>
      </c>
      <c r="B4835" s="76" t="str">
        <f>VLOOKUP(A4835,'Buyer Countries '!$B$2:$C$301,2,FALSE)</f>
        <v>no</v>
      </c>
      <c r="C4835" s="76" t="str">
        <f>VLOOKUP(A4835,'Supplier Countries'!$B$2:$D$301,3,FALSE)</f>
        <v>no</v>
      </c>
      <c r="D4835" s="76" t="str">
        <f t="shared" si="1791"/>
        <v>no</v>
      </c>
      <c r="E4835" s="76" t="str">
        <f t="shared" si="1794"/>
        <v>not applicable</v>
      </c>
      <c r="F4835" s="8" t="s">
        <v>710</v>
      </c>
      <c r="G4835" s="7" t="s">
        <v>711</v>
      </c>
      <c r="H4835" s="5" t="s">
        <v>161</v>
      </c>
      <c r="I4835" s="7" t="s">
        <v>142</v>
      </c>
      <c r="J4835" s="83" t="s">
        <v>75</v>
      </c>
      <c r="K4835" s="59" t="str">
        <f t="shared" si="1795"/>
        <v>notmandatory</v>
      </c>
      <c r="L4835" s="83"/>
      <c r="M4835" s="59" t="str">
        <f t="shared" si="1796"/>
        <v>notmandatorybuyernosupplier</v>
      </c>
      <c r="N4835" s="24"/>
      <c r="O4835" s="59" t="str">
        <f t="shared" si="1788"/>
        <v>country not in scope for buyer, no need to review</v>
      </c>
    </row>
    <row r="4836" spans="1:15" ht="86.4" x14ac:dyDescent="0.25">
      <c r="A4836" s="76" t="s">
        <v>93</v>
      </c>
      <c r="B4836" s="76" t="str">
        <f>VLOOKUP(A4836,'Buyer Countries '!$B$2:$C$301,2,FALSE)</f>
        <v>no</v>
      </c>
      <c r="C4836" s="76" t="str">
        <f>VLOOKUP(A4836,'Supplier Countries'!$B$2:$D$301,3,FALSE)</f>
        <v>no</v>
      </c>
      <c r="D4836" s="76" t="str">
        <f t="shared" si="1791"/>
        <v>no</v>
      </c>
      <c r="E4836" s="76" t="str">
        <f t="shared" si="1794"/>
        <v>not applicable</v>
      </c>
      <c r="F4836" s="8" t="s">
        <v>712</v>
      </c>
      <c r="G4836" s="7" t="s">
        <v>713</v>
      </c>
      <c r="H4836" s="5" t="s">
        <v>714</v>
      </c>
      <c r="I4836" s="7" t="s">
        <v>138</v>
      </c>
      <c r="J4836" s="83" t="s">
        <v>75</v>
      </c>
      <c r="K4836" s="59" t="str">
        <f t="shared" si="1795"/>
        <v>notmandatory</v>
      </c>
      <c r="L4836" s="83"/>
      <c r="M4836" s="59" t="str">
        <f t="shared" si="1796"/>
        <v>notmandatorybuyernosupplier</v>
      </c>
      <c r="N4836" s="24"/>
      <c r="O4836" s="59" t="str">
        <f t="shared" si="1788"/>
        <v>country not in scope for buyer, no need to review</v>
      </c>
    </row>
    <row r="4837" spans="1:15" ht="14.4" x14ac:dyDescent="0.25">
      <c r="A4837" s="76" t="s">
        <v>93</v>
      </c>
      <c r="B4837" s="76" t="str">
        <f>VLOOKUP(A4837,'Buyer Countries '!$B$2:$C$301,2,FALSE)</f>
        <v>no</v>
      </c>
      <c r="C4837" s="76" t="str">
        <f>VLOOKUP(A4837,'Supplier Countries'!$B$2:$D$301,3,FALSE)</f>
        <v>no</v>
      </c>
      <c r="D4837" s="76" t="str">
        <f t="shared" si="1791"/>
        <v>no</v>
      </c>
      <c r="E4837" s="76" t="str">
        <f t="shared" si="1794"/>
        <v>not applicable</v>
      </c>
      <c r="F4837" s="8" t="s">
        <v>715</v>
      </c>
      <c r="G4837" s="7" t="s">
        <v>716</v>
      </c>
      <c r="H4837" s="5"/>
      <c r="I4837" s="7" t="s">
        <v>142</v>
      </c>
      <c r="J4837" s="83" t="s">
        <v>75</v>
      </c>
      <c r="K4837" s="59" t="str">
        <f t="shared" si="1795"/>
        <v>notmandatory</v>
      </c>
      <c r="L4837" s="83"/>
      <c r="M4837" s="59" t="str">
        <f t="shared" si="1796"/>
        <v>notmandatorybuyernosupplier</v>
      </c>
      <c r="N4837" s="24"/>
      <c r="O4837" s="59" t="str">
        <f t="shared" si="1788"/>
        <v>country not in scope for buyer, no need to review</v>
      </c>
    </row>
    <row r="4838" spans="1:15" ht="14.4" x14ac:dyDescent="0.25">
      <c r="A4838" s="76" t="s">
        <v>93</v>
      </c>
      <c r="B4838" s="76" t="str">
        <f>VLOOKUP(A4838,'Buyer Countries '!$B$2:$C$301,2,FALSE)</f>
        <v>no</v>
      </c>
      <c r="C4838" s="76" t="str">
        <f>VLOOKUP(A4838,'Supplier Countries'!$B$2:$D$301,3,FALSE)</f>
        <v>no</v>
      </c>
      <c r="D4838" s="76" t="str">
        <f t="shared" si="1791"/>
        <v>no</v>
      </c>
      <c r="E4838" s="76" t="str">
        <f t="shared" si="1794"/>
        <v>not applicable</v>
      </c>
      <c r="F4838" s="8" t="s">
        <v>717</v>
      </c>
      <c r="G4838" s="7" t="s">
        <v>718</v>
      </c>
      <c r="H4838" s="5"/>
      <c r="I4838" s="7" t="s">
        <v>138</v>
      </c>
      <c r="J4838" s="83" t="s">
        <v>75</v>
      </c>
      <c r="K4838" s="59" t="str">
        <f t="shared" si="1795"/>
        <v>notmandatory</v>
      </c>
      <c r="L4838" s="83"/>
      <c r="M4838" s="59" t="str">
        <f t="shared" si="1796"/>
        <v>notmandatorybuyernosupplier</v>
      </c>
      <c r="N4838" s="24"/>
      <c r="O4838" s="59" t="str">
        <f t="shared" si="1788"/>
        <v>country not in scope for buyer, no need to review</v>
      </c>
    </row>
    <row r="4839" spans="1:15" ht="14.4" x14ac:dyDescent="0.25">
      <c r="A4839" s="76" t="s">
        <v>93</v>
      </c>
      <c r="B4839" s="76" t="str">
        <f>VLOOKUP(A4839,'Buyer Countries '!$B$2:$C$301,2,FALSE)</f>
        <v>no</v>
      </c>
      <c r="C4839" s="76" t="str">
        <f>VLOOKUP(A4839,'Supplier Countries'!$B$2:$D$301,3,FALSE)</f>
        <v>no</v>
      </c>
      <c r="D4839" s="76" t="str">
        <f t="shared" si="1791"/>
        <v>no</v>
      </c>
      <c r="E4839" s="76" t="str">
        <f t="shared" si="1794"/>
        <v>not applicable</v>
      </c>
      <c r="F4839" s="8" t="s">
        <v>719</v>
      </c>
      <c r="G4839" s="7" t="s">
        <v>720</v>
      </c>
      <c r="H4839" s="5"/>
      <c r="I4839" s="7" t="s">
        <v>138</v>
      </c>
      <c r="J4839" s="83" t="s">
        <v>75</v>
      </c>
      <c r="K4839" s="59" t="str">
        <f t="shared" si="1795"/>
        <v>notmandatory</v>
      </c>
      <c r="L4839" s="83"/>
      <c r="M4839" s="59" t="str">
        <f t="shared" si="1796"/>
        <v>notmandatorybuyernosupplier</v>
      </c>
      <c r="N4839" s="24" t="s">
        <v>179</v>
      </c>
      <c r="O4839" s="59" t="str">
        <f t="shared" si="1788"/>
        <v>country not in scope for buyer, no need to review</v>
      </c>
    </row>
    <row r="4840" spans="1:15" ht="14.4" x14ac:dyDescent="0.25">
      <c r="A4840" s="76" t="s">
        <v>93</v>
      </c>
      <c r="B4840" s="76" t="str">
        <f>VLOOKUP(A4840,'Buyer Countries '!$B$2:$C$301,2,FALSE)</f>
        <v>no</v>
      </c>
      <c r="C4840" s="76" t="str">
        <f>VLOOKUP(A4840,'Supplier Countries'!$B$2:$D$301,3,FALSE)</f>
        <v>no</v>
      </c>
      <c r="D4840" s="76" t="str">
        <f t="shared" si="1791"/>
        <v>no</v>
      </c>
      <c r="E4840" s="76" t="str">
        <f t="shared" si="1794"/>
        <v>not applicable</v>
      </c>
      <c r="F4840" s="8" t="s">
        <v>721</v>
      </c>
      <c r="G4840" s="7" t="s">
        <v>722</v>
      </c>
      <c r="H4840" s="5"/>
      <c r="I4840" s="7" t="s">
        <v>142</v>
      </c>
      <c r="J4840" s="83" t="s">
        <v>75</v>
      </c>
      <c r="K4840" s="59" t="str">
        <f t="shared" si="1795"/>
        <v>notmandatory</v>
      </c>
      <c r="L4840" s="83"/>
      <c r="M4840" s="59" t="str">
        <f t="shared" si="1796"/>
        <v>notmandatorybuyernosupplier</v>
      </c>
      <c r="N4840" s="24"/>
      <c r="O4840" s="59" t="str">
        <f t="shared" si="1788"/>
        <v>country not in scope for buyer, no need to review</v>
      </c>
    </row>
    <row r="4841" spans="1:15" ht="14.4" x14ac:dyDescent="0.25">
      <c r="A4841" s="76" t="s">
        <v>93</v>
      </c>
      <c r="B4841" s="76" t="str">
        <f>VLOOKUP(A4841,'Buyer Countries '!$B$2:$C$301,2,FALSE)</f>
        <v>no</v>
      </c>
      <c r="C4841" s="76" t="str">
        <f>VLOOKUP(A4841,'Supplier Countries'!$B$2:$D$301,3,FALSE)</f>
        <v>no</v>
      </c>
      <c r="D4841" s="76" t="str">
        <f t="shared" si="1791"/>
        <v>no</v>
      </c>
      <c r="E4841" s="76" t="str">
        <f t="shared" si="1794"/>
        <v>not applicable</v>
      </c>
      <c r="F4841" s="8" t="s">
        <v>723</v>
      </c>
      <c r="G4841" s="7" t="s">
        <v>724</v>
      </c>
      <c r="H4841" s="5"/>
      <c r="I4841" s="7" t="s">
        <v>142</v>
      </c>
      <c r="J4841" s="83" t="s">
        <v>75</v>
      </c>
      <c r="K4841" s="59" t="str">
        <f t="shared" si="1795"/>
        <v>notmandatory</v>
      </c>
      <c r="L4841" s="83"/>
      <c r="M4841" s="59" t="str">
        <f t="shared" si="1796"/>
        <v>notmandatorybuyernosupplier</v>
      </c>
      <c r="N4841" s="24"/>
      <c r="O4841" s="59" t="str">
        <f t="shared" si="1788"/>
        <v>country not in scope for buyer, no need to review</v>
      </c>
    </row>
    <row r="4842" spans="1:15" ht="14.4" x14ac:dyDescent="0.25">
      <c r="A4842" s="76" t="s">
        <v>93</v>
      </c>
      <c r="B4842" s="76" t="str">
        <f>VLOOKUP(A4842,'Buyer Countries '!$B$2:$C$301,2,FALSE)</f>
        <v>no</v>
      </c>
      <c r="C4842" s="76" t="str">
        <f>VLOOKUP(A4842,'Supplier Countries'!$B$2:$D$301,3,FALSE)</f>
        <v>no</v>
      </c>
      <c r="D4842" s="76" t="str">
        <f t="shared" si="1791"/>
        <v>no</v>
      </c>
      <c r="E4842" s="76" t="str">
        <f t="shared" si="1794"/>
        <v>not applicable</v>
      </c>
      <c r="F4842" s="8" t="s">
        <v>725</v>
      </c>
      <c r="G4842" s="7" t="s">
        <v>726</v>
      </c>
      <c r="H4842" s="5"/>
      <c r="I4842" s="7" t="s">
        <v>138</v>
      </c>
      <c r="J4842" s="83" t="s">
        <v>75</v>
      </c>
      <c r="K4842" s="59" t="str">
        <f t="shared" si="1795"/>
        <v>notmandatory</v>
      </c>
      <c r="L4842" s="83"/>
      <c r="M4842" s="59" t="str">
        <f t="shared" si="1796"/>
        <v>notmandatorybuyernosupplier</v>
      </c>
      <c r="N4842" s="24"/>
      <c r="O4842" s="59" t="str">
        <f t="shared" si="1788"/>
        <v>country not in scope for buyer, no need to review</v>
      </c>
    </row>
    <row r="4843" spans="1:15" ht="28.8" x14ac:dyDescent="0.25">
      <c r="A4843" s="76" t="s">
        <v>93</v>
      </c>
      <c r="B4843" s="76" t="str">
        <f>VLOOKUP(A4843,'Buyer Countries '!$B$2:$C$301,2,FALSE)</f>
        <v>no</v>
      </c>
      <c r="C4843" s="76" t="str">
        <f>VLOOKUP(A4843,'Supplier Countries'!$B$2:$D$301,3,FALSE)</f>
        <v>no</v>
      </c>
      <c r="D4843" s="76" t="str">
        <f t="shared" si="1791"/>
        <v>no</v>
      </c>
      <c r="E4843" s="76" t="str">
        <f t="shared" si="1794"/>
        <v>not applicable</v>
      </c>
      <c r="F4843" s="8" t="s">
        <v>727</v>
      </c>
      <c r="G4843" s="7" t="s">
        <v>728</v>
      </c>
      <c r="H4843" s="5"/>
      <c r="I4843" s="7" t="s">
        <v>138</v>
      </c>
      <c r="J4843" s="83" t="s">
        <v>75</v>
      </c>
      <c r="K4843" s="59" t="str">
        <f t="shared" si="1795"/>
        <v>notmandatory</v>
      </c>
      <c r="L4843" s="83"/>
      <c r="M4843" s="59" t="str">
        <f t="shared" si="1796"/>
        <v>notmandatorybuyernosupplier</v>
      </c>
      <c r="N4843" s="24" t="s">
        <v>188</v>
      </c>
      <c r="O4843" s="59" t="str">
        <f t="shared" si="1788"/>
        <v>country not in scope for buyer, no need to review</v>
      </c>
    </row>
    <row r="4844" spans="1:15" ht="28.8" x14ac:dyDescent="0.25">
      <c r="A4844" s="76" t="s">
        <v>93</v>
      </c>
      <c r="B4844" s="76" t="str">
        <f>VLOOKUP(A4844,'Buyer Countries '!$B$2:$C$301,2,FALSE)</f>
        <v>no</v>
      </c>
      <c r="C4844" s="76" t="str">
        <f>VLOOKUP(A4844,'Supplier Countries'!$B$2:$D$301,3,FALSE)</f>
        <v>no</v>
      </c>
      <c r="D4844" s="76" t="str">
        <f t="shared" si="1791"/>
        <v>no</v>
      </c>
      <c r="E4844" s="76" t="str">
        <f t="shared" si="1794"/>
        <v>not applicable</v>
      </c>
      <c r="F4844" s="8" t="s">
        <v>729</v>
      </c>
      <c r="G4844" s="7" t="s">
        <v>730</v>
      </c>
      <c r="H4844" s="5"/>
      <c r="I4844" s="7" t="s">
        <v>138</v>
      </c>
      <c r="J4844" s="83" t="s">
        <v>75</v>
      </c>
      <c r="K4844" s="59" t="str">
        <f t="shared" si="1795"/>
        <v>notmandatory</v>
      </c>
      <c r="L4844" s="83"/>
      <c r="M4844" s="59" t="str">
        <f t="shared" si="1796"/>
        <v>notmandatorybuyernosupplier</v>
      </c>
      <c r="N4844" s="24" t="s">
        <v>191</v>
      </c>
      <c r="O4844" s="59" t="str">
        <f t="shared" si="1788"/>
        <v>country not in scope for buyer, no need to review</v>
      </c>
    </row>
    <row r="4845" spans="1:15" ht="28.8" x14ac:dyDescent="0.25">
      <c r="A4845" s="76" t="s">
        <v>93</v>
      </c>
      <c r="B4845" s="76" t="str">
        <f>VLOOKUP(A4845,'Buyer Countries '!$B$2:$C$301,2,FALSE)</f>
        <v>no</v>
      </c>
      <c r="C4845" s="76" t="str">
        <f>VLOOKUP(A4845,'Supplier Countries'!$B$2:$D$301,3,FALSE)</f>
        <v>no</v>
      </c>
      <c r="D4845" s="76" t="str">
        <f t="shared" si="1791"/>
        <v>no</v>
      </c>
      <c r="E4845" s="76" t="str">
        <f t="shared" si="1794"/>
        <v>not applicable</v>
      </c>
      <c r="F4845" s="8" t="s">
        <v>731</v>
      </c>
      <c r="G4845" s="7" t="s">
        <v>732</v>
      </c>
      <c r="H4845" s="5" t="s">
        <v>161</v>
      </c>
      <c r="I4845" s="7" t="s">
        <v>142</v>
      </c>
      <c r="J4845" s="83" t="s">
        <v>75</v>
      </c>
      <c r="K4845" s="59" t="str">
        <f t="shared" si="1795"/>
        <v>notmandatory</v>
      </c>
      <c r="L4845" s="83"/>
      <c r="M4845" s="59" t="str">
        <f t="shared" si="1796"/>
        <v>notmandatorybuyernosupplier</v>
      </c>
      <c r="N4845" s="24"/>
      <c r="O4845" s="59" t="str">
        <f t="shared" si="1788"/>
        <v>country not in scope for buyer, no need to review</v>
      </c>
    </row>
    <row r="4846" spans="1:15" ht="14.4" x14ac:dyDescent="0.25">
      <c r="A4846" s="76" t="s">
        <v>93</v>
      </c>
      <c r="B4846" s="76" t="str">
        <f>VLOOKUP(A4846,'Buyer Countries '!$B$2:$C$301,2,FALSE)</f>
        <v>no</v>
      </c>
      <c r="C4846" s="76" t="str">
        <f>VLOOKUP(A4846,'Supplier Countries'!$B$2:$D$301,3,FALSE)</f>
        <v>no</v>
      </c>
      <c r="D4846" s="76" t="str">
        <f t="shared" si="1791"/>
        <v>no</v>
      </c>
      <c r="E4846" s="76" t="str">
        <f t="shared" si="1794"/>
        <v>not applicable</v>
      </c>
      <c r="F4846" s="8" t="s">
        <v>733</v>
      </c>
      <c r="G4846" s="7" t="s">
        <v>734</v>
      </c>
      <c r="H4846" s="5"/>
      <c r="I4846" s="7" t="s">
        <v>138</v>
      </c>
      <c r="J4846" s="83" t="s">
        <v>75</v>
      </c>
      <c r="K4846" s="59" t="str">
        <f t="shared" si="1795"/>
        <v>notmandatory</v>
      </c>
      <c r="L4846" s="83"/>
      <c r="M4846" s="59" t="str">
        <f t="shared" si="1796"/>
        <v>notmandatorybuyernosupplier</v>
      </c>
      <c r="N4846" s="24"/>
      <c r="O4846" s="59" t="str">
        <f t="shared" si="1788"/>
        <v>country not in scope for buyer, no need to review</v>
      </c>
    </row>
    <row r="4847" spans="1:15" ht="14.4" x14ac:dyDescent="0.25">
      <c r="A4847" s="76" t="s">
        <v>93</v>
      </c>
      <c r="B4847" s="76" t="str">
        <f>VLOOKUP(A4847,'Buyer Countries '!$B$2:$C$301,2,FALSE)</f>
        <v>no</v>
      </c>
      <c r="C4847" s="76" t="str">
        <f>VLOOKUP(A4847,'Supplier Countries'!$B$2:$D$301,3,FALSE)</f>
        <v>no</v>
      </c>
      <c r="D4847" s="76" t="str">
        <f t="shared" si="1791"/>
        <v>no</v>
      </c>
      <c r="E4847" s="76" t="str">
        <f t="shared" si="1794"/>
        <v>not applicable</v>
      </c>
      <c r="F4847" s="9" t="s">
        <v>132</v>
      </c>
      <c r="G4847" s="10" t="s">
        <v>735</v>
      </c>
      <c r="H4847" s="10"/>
      <c r="I4847" s="11"/>
      <c r="J4847" s="21"/>
      <c r="K4847" s="11"/>
      <c r="L4847" s="21"/>
      <c r="M4847" s="11"/>
      <c r="N4847" s="21"/>
      <c r="O4847" s="11"/>
    </row>
    <row r="4848" spans="1:15" ht="43.2" x14ac:dyDescent="0.25">
      <c r="A4848" s="76" t="s">
        <v>93</v>
      </c>
      <c r="B4848" s="76" t="str">
        <f>VLOOKUP(A4848,'Buyer Countries '!$B$2:$C$301,2,FALSE)</f>
        <v>no</v>
      </c>
      <c r="C4848" s="76" t="str">
        <f>VLOOKUP(A4848,'Supplier Countries'!$B$2:$D$301,3,FALSE)</f>
        <v>no</v>
      </c>
      <c r="D4848" s="76" t="str">
        <f t="shared" si="1791"/>
        <v>no</v>
      </c>
      <c r="E4848" s="76" t="str">
        <f t="shared" si="1794"/>
        <v>not applicable</v>
      </c>
      <c r="F4848" s="8" t="s">
        <v>736</v>
      </c>
      <c r="G4848" s="7" t="s">
        <v>737</v>
      </c>
      <c r="H4848" s="5"/>
      <c r="I4848" s="7" t="s">
        <v>138</v>
      </c>
      <c r="J4848" s="83" t="s">
        <v>75</v>
      </c>
      <c r="K4848" s="59" t="str">
        <f>IF(I4848="Mandatory","mandatory","notmandatory")</f>
        <v>notmandatory</v>
      </c>
      <c r="L4848" s="83"/>
      <c r="M4848" s="59" t="str">
        <f t="shared" ref="M4848:M4849" si="1797">K4848&amp;"buyer"&amp;J4848&amp;"supplier"&amp;L4848</f>
        <v>notmandatorybuyernosupplier</v>
      </c>
      <c r="N4848" s="24" t="s">
        <v>430</v>
      </c>
      <c r="O4848" s="59" t="str">
        <f t="shared" si="1788"/>
        <v>country not in scope for buyer, no need to review</v>
      </c>
    </row>
    <row r="4849" spans="1:15" ht="43.2" x14ac:dyDescent="0.25">
      <c r="A4849" s="76" t="s">
        <v>93</v>
      </c>
      <c r="B4849" s="76" t="str">
        <f>VLOOKUP(A4849,'Buyer Countries '!$B$2:$C$301,2,FALSE)</f>
        <v>no</v>
      </c>
      <c r="C4849" s="76" t="str">
        <f>VLOOKUP(A4849,'Supplier Countries'!$B$2:$D$301,3,FALSE)</f>
        <v>no</v>
      </c>
      <c r="D4849" s="76" t="str">
        <f t="shared" si="1791"/>
        <v>no</v>
      </c>
      <c r="E4849" s="76" t="str">
        <f t="shared" si="1794"/>
        <v>not applicable</v>
      </c>
      <c r="F4849" s="8" t="s">
        <v>738</v>
      </c>
      <c r="G4849" s="7" t="s">
        <v>739</v>
      </c>
      <c r="H4849" s="5"/>
      <c r="I4849" s="7" t="s">
        <v>138</v>
      </c>
      <c r="J4849" s="83" t="s">
        <v>75</v>
      </c>
      <c r="K4849" s="59" t="str">
        <f>IF(I4849="Mandatory","mandatory","notmandatory")</f>
        <v>notmandatory</v>
      </c>
      <c r="L4849" s="83"/>
      <c r="M4849" s="59" t="str">
        <f t="shared" si="1797"/>
        <v>notmandatorybuyernosupplier</v>
      </c>
      <c r="N4849" s="24" t="s">
        <v>430</v>
      </c>
      <c r="O4849" s="59" t="str">
        <f t="shared" si="1788"/>
        <v>country not in scope for buyer, no need to review</v>
      </c>
    </row>
    <row r="4850" spans="1:15" ht="14.4" x14ac:dyDescent="0.25">
      <c r="A4850" s="91"/>
      <c r="B4850" s="92"/>
      <c r="C4850" s="92"/>
      <c r="D4850" s="92"/>
      <c r="E4850" s="92"/>
      <c r="F4850" s="56"/>
      <c r="G4850" s="57"/>
      <c r="H4850" s="57"/>
      <c r="I4850" s="57"/>
      <c r="J4850" s="93" t="e">
        <v>#N/A</v>
      </c>
      <c r="K4850" s="94"/>
      <c r="L4850" s="93"/>
      <c r="M4850" s="94"/>
      <c r="N4850" s="60"/>
      <c r="O4850" s="95" t="s">
        <v>132</v>
      </c>
    </row>
    <row r="4851" spans="1:15" ht="28.8" x14ac:dyDescent="0.25">
      <c r="A4851" s="76" t="s">
        <v>94</v>
      </c>
      <c r="B4851" s="76" t="str">
        <f>VLOOKUP(A4851,'Buyer Countries '!$B$2:$C$301,2,FALSE)</f>
        <v>no</v>
      </c>
      <c r="C4851" s="76" t="str">
        <f>VLOOKUP(A4851,'Supplier Countries'!$B$2:$D$301,3,FALSE)</f>
        <v>no</v>
      </c>
      <c r="D4851" s="76" t="str">
        <f t="shared" ref="D4851:D4911" si="1798">IF($N$3="supplier",B4851&amp;C4851,IF($N$3="buyer",B4851,"select value in are your onboarding a buyer or a supplier"))</f>
        <v>no</v>
      </c>
      <c r="E4851" s="76" t="str">
        <f t="shared" ref="E4851:E4914" si="1799">IF(D4851="select value in are your onboarding a buyer or a supplier",D4851,IF(D4851="yesno","not applicable",IF(D4851="yesyes","country supported",IF(D4851="noyes","country not supported, contact buyer",IF(D4851="yes","country supported","not applicable")))))</f>
        <v>not applicable</v>
      </c>
      <c r="F4851" s="8" t="s">
        <v>125</v>
      </c>
      <c r="G4851" s="7" t="s">
        <v>126</v>
      </c>
      <c r="H4851" s="5"/>
      <c r="I4851" s="7" t="s">
        <v>127</v>
      </c>
      <c r="J4851" s="89" t="s">
        <v>72</v>
      </c>
      <c r="K4851" s="59" t="str">
        <f>IF(I4851="Mandatory","mandatory","notmandatory")</f>
        <v>mandatory</v>
      </c>
      <c r="L4851" s="83"/>
      <c r="M4851" s="59" t="str">
        <f t="shared" ref="M4851:M4852" si="1800">K4851&amp;"buyer"&amp;J4851&amp;"supplier"&amp;L4851</f>
        <v>mandatorybuyeryessupplier</v>
      </c>
      <c r="N4851" s="24" t="s">
        <v>740</v>
      </c>
      <c r="O4851" s="59" t="str">
        <f t="shared" ref="O4851:O4852" si="1801">IF(D4851="noyes","country not in scope for buyer, contact buyer",
IF(D4851="no","country not in scope for buyer, no need to review",
IF(D4851="nono","country not in scope for buyer and supplier no need to review",
IF(D4851="yesno","country not in scope for supplier no need to review",
IF(M4851="notmandatorybuyeryessupplierno","can buyer relax rule in SBN or ERP to accept invoice without this, if not provide data on PDF, if not move to Portal invoice",
IF(M4851="mandatorybuyeryessupplierno","SAP business network requires this information, provide it or move to Portal invoice",IF(M4851="mandatorybuyeryessupplier","SAP Business Network requires this information, provide it or move to Portal invoice",
IF(M4851="notmandatorybuyeryessupplier","can you provide data on invoice? Answer in column L by Yes or No",
IF(M4851="notmandatorybuyernosupplieryes","data not required set dropdown to blank in column L",
IF(M4851="notmandatorybuyersupplieryes","data not required set dropdown to blank in column L","good job, perfect match!"))))))))))</f>
        <v>country not in scope for buyer, no need to review</v>
      </c>
    </row>
    <row r="4852" spans="1:15" ht="57.6" x14ac:dyDescent="0.25">
      <c r="A4852" s="76" t="s">
        <v>94</v>
      </c>
      <c r="B4852" s="76" t="str">
        <f>VLOOKUP(A4852,'Buyer Countries '!$B$2:$C$301,2,FALSE)</f>
        <v>no</v>
      </c>
      <c r="C4852" s="76" t="str">
        <f>VLOOKUP(A4852,'Supplier Countries'!$B$2:$D$301,3,FALSE)</f>
        <v>no</v>
      </c>
      <c r="D4852" s="76" t="str">
        <f t="shared" si="1798"/>
        <v>no</v>
      </c>
      <c r="E4852" s="76" t="str">
        <f t="shared" si="1799"/>
        <v>not applicable</v>
      </c>
      <c r="F4852" s="8" t="s">
        <v>129</v>
      </c>
      <c r="G4852" s="5" t="s">
        <v>130</v>
      </c>
      <c r="H4852" s="5"/>
      <c r="I4852" s="7" t="s">
        <v>127</v>
      </c>
      <c r="J4852" s="89" t="s">
        <v>72</v>
      </c>
      <c r="K4852" s="59" t="str">
        <f>IF(I4852="Mandatory","mandatory","notmandatory")</f>
        <v>mandatory</v>
      </c>
      <c r="L4852" s="83"/>
      <c r="M4852" s="59" t="str">
        <f t="shared" si="1800"/>
        <v>mandatorybuyeryessupplier</v>
      </c>
      <c r="N4852" s="24" t="s">
        <v>741</v>
      </c>
      <c r="O4852" s="59" t="str">
        <f t="shared" si="1801"/>
        <v>country not in scope for buyer, no need to review</v>
      </c>
    </row>
    <row r="4853" spans="1:15" ht="14.4" x14ac:dyDescent="0.25">
      <c r="A4853" s="76" t="s">
        <v>94</v>
      </c>
      <c r="B4853" s="76" t="str">
        <f>VLOOKUP(A4853,'Buyer Countries '!$B$2:$C$301,2,FALSE)</f>
        <v>no</v>
      </c>
      <c r="C4853" s="76" t="str">
        <f>VLOOKUP(A4853,'Supplier Countries'!$B$2:$D$301,3,FALSE)</f>
        <v>no</v>
      </c>
      <c r="D4853" s="76" t="str">
        <f t="shared" si="1798"/>
        <v>no</v>
      </c>
      <c r="E4853" s="76" t="str">
        <f t="shared" si="1799"/>
        <v>not applicable</v>
      </c>
      <c r="F4853" s="9" t="s">
        <v>132</v>
      </c>
      <c r="G4853" s="10" t="s">
        <v>133</v>
      </c>
      <c r="H4853" s="10"/>
      <c r="I4853" s="10"/>
      <c r="J4853" s="20"/>
      <c r="K4853" s="14"/>
      <c r="L4853" s="20" t="s">
        <v>134</v>
      </c>
      <c r="M4853" s="14" t="s">
        <v>134</v>
      </c>
      <c r="N4853" s="21"/>
      <c r="O4853" s="11"/>
    </row>
    <row r="4854" spans="1:15" ht="43.2" x14ac:dyDescent="0.25">
      <c r="A4854" s="76" t="s">
        <v>94</v>
      </c>
      <c r="B4854" s="76" t="str">
        <f>VLOOKUP(A4854,'Buyer Countries '!$B$2:$C$301,2,FALSE)</f>
        <v>no</v>
      </c>
      <c r="C4854" s="76" t="str">
        <f>VLOOKUP(A4854,'Supplier Countries'!$B$2:$D$301,3,FALSE)</f>
        <v>no</v>
      </c>
      <c r="D4854" s="76" t="str">
        <f t="shared" si="1798"/>
        <v>no</v>
      </c>
      <c r="E4854" s="76" t="str">
        <f t="shared" ref="E4854" si="1802">IF(D4854="select value in are your onboarding a buyer or a supplier",D4854,IF(D4854="yesno","not applicable",IF(D4854="yesyes","country supported",IF(D4854="noyes","country not supported, contact buyer",IF(D4854="yes","country supported","not applicable")))))</f>
        <v>not applicable</v>
      </c>
      <c r="F4854" s="8" t="s">
        <v>135</v>
      </c>
      <c r="G4854" s="7" t="s">
        <v>136</v>
      </c>
      <c r="H4854" s="5" t="s">
        <v>137</v>
      </c>
      <c r="I4854" s="7" t="s">
        <v>138</v>
      </c>
      <c r="J4854" s="83" t="s">
        <v>752</v>
      </c>
      <c r="K4854" s="59" t="str">
        <f t="shared" ref="K4854" si="1803">IF(I4854="Mandatory","mandatory","notmandatory")</f>
        <v>notmandatory</v>
      </c>
      <c r="L4854" s="83"/>
      <c r="M4854" s="59" t="str">
        <f t="shared" ref="M4854" si="1804">K4854&amp;"buyer"&amp;J4854&amp;"supplier"&amp;L4854</f>
        <v>notmandatorybuyerNosupplier</v>
      </c>
      <c r="N4854" s="24" t="s">
        <v>742</v>
      </c>
      <c r="O4854" s="59" t="str">
        <f t="shared" ref="O4854:O4866" si="1805">IF(D4854="noyes","country not in scope for buyer, contact buyer",
IF(D4854="no","country not in scope for buyer, no need to review",
IF(D4854="nono","country not in scope for buyer and supplier no need to review",
IF(D4854="yesno","country not in scope for supplier no need to review",
IF(M4854="notmandatorybuyeryessupplierno","can buyer relax rule in SBN or ERP to accept invoice without this, if not provide data on PDF, if not move to Portal invoice",
IF(M4854="mandatorybuyeryessupplierno","SAP business network requires this information, provide it or move to Portal invoice",IF(M4854="mandatorybuyeryessupplier","SAP Business Network requires this information, provide it or move to Portal invoice",
IF(M4854="notmandatorybuyeryessupplier","can you provide data on invoice? Answer in column L by Yes or No",
IF(M4854="notmandatorybuyernosupplieryes","data not required set dropdown to blank in column L",
IF(M4854="notmandatorybuyersupplieryes","data not required set dropdown to blank in column L","good job, perfect match!"))))))))))</f>
        <v>country not in scope for buyer, no need to review</v>
      </c>
    </row>
    <row r="4855" spans="1:15" ht="14.4" x14ac:dyDescent="0.25">
      <c r="A4855" s="76" t="s">
        <v>94</v>
      </c>
      <c r="B4855" s="76" t="str">
        <f>VLOOKUP(A4855,'Buyer Countries '!$B$2:$C$301,2,FALSE)</f>
        <v>no</v>
      </c>
      <c r="C4855" s="76" t="str">
        <f>VLOOKUP(A4855,'Supplier Countries'!$B$2:$D$301,3,FALSE)</f>
        <v>no</v>
      </c>
      <c r="D4855" s="76" t="str">
        <f t="shared" si="1798"/>
        <v>no</v>
      </c>
      <c r="E4855" s="76" t="str">
        <f t="shared" si="1799"/>
        <v>not applicable</v>
      </c>
      <c r="F4855" s="8" t="s">
        <v>140</v>
      </c>
      <c r="G4855" s="7" t="s">
        <v>141</v>
      </c>
      <c r="H4855" s="5"/>
      <c r="I4855" s="7" t="s">
        <v>142</v>
      </c>
      <c r="J4855" s="96" t="s">
        <v>72</v>
      </c>
      <c r="K4855" s="59" t="str">
        <f t="shared" ref="K4855:K4866" si="1806">IF(I4855="Mandatory","mandatory","notmandatory")</f>
        <v>notmandatory</v>
      </c>
      <c r="L4855" s="83"/>
      <c r="M4855" s="59" t="str">
        <f t="shared" ref="M4855:M4866" si="1807">K4855&amp;"buyer"&amp;J4855&amp;"supplier"&amp;L4855</f>
        <v>notmandatorybuyeryessupplier</v>
      </c>
      <c r="N4855" s="24"/>
      <c r="O4855" s="59" t="str">
        <f t="shared" si="1805"/>
        <v>country not in scope for buyer, no need to review</v>
      </c>
    </row>
    <row r="4856" spans="1:15" ht="14.4" x14ac:dyDescent="0.25">
      <c r="A4856" s="76" t="s">
        <v>94</v>
      </c>
      <c r="B4856" s="76" t="str">
        <f>VLOOKUP(A4856,'Buyer Countries '!$B$2:$C$301,2,FALSE)</f>
        <v>no</v>
      </c>
      <c r="C4856" s="76" t="str">
        <f>VLOOKUP(A4856,'Supplier Countries'!$B$2:$D$301,3,FALSE)</f>
        <v>no</v>
      </c>
      <c r="D4856" s="76" t="str">
        <f t="shared" si="1798"/>
        <v>no</v>
      </c>
      <c r="E4856" s="76" t="str">
        <f t="shared" si="1799"/>
        <v>not applicable</v>
      </c>
      <c r="F4856" s="8" t="s">
        <v>143</v>
      </c>
      <c r="G4856" s="7" t="s">
        <v>144</v>
      </c>
      <c r="H4856" s="5"/>
      <c r="I4856" s="7" t="s">
        <v>138</v>
      </c>
      <c r="J4856" s="96" t="s">
        <v>75</v>
      </c>
      <c r="K4856" s="59" t="str">
        <f t="shared" si="1806"/>
        <v>notmandatory</v>
      </c>
      <c r="L4856" s="83"/>
      <c r="M4856" s="59" t="str">
        <f t="shared" si="1807"/>
        <v>notmandatorybuyernosupplier</v>
      </c>
      <c r="N4856" s="24"/>
      <c r="O4856" s="59" t="str">
        <f t="shared" si="1805"/>
        <v>country not in scope for buyer, no need to review</v>
      </c>
    </row>
    <row r="4857" spans="1:15" ht="14.4" x14ac:dyDescent="0.25">
      <c r="A4857" s="76" t="s">
        <v>94</v>
      </c>
      <c r="B4857" s="76" t="str">
        <f>VLOOKUP(A4857,'Buyer Countries '!$B$2:$C$301,2,FALSE)</f>
        <v>no</v>
      </c>
      <c r="C4857" s="76" t="str">
        <f>VLOOKUP(A4857,'Supplier Countries'!$B$2:$D$301,3,FALSE)</f>
        <v>no</v>
      </c>
      <c r="D4857" s="76" t="str">
        <f t="shared" si="1798"/>
        <v>no</v>
      </c>
      <c r="E4857" s="76" t="str">
        <f t="shared" si="1799"/>
        <v>not applicable</v>
      </c>
      <c r="F4857" s="8" t="s">
        <v>145</v>
      </c>
      <c r="G4857" s="7" t="s">
        <v>146</v>
      </c>
      <c r="H4857" s="5"/>
      <c r="I4857" s="7" t="s">
        <v>138</v>
      </c>
      <c r="J4857" s="96" t="s">
        <v>75</v>
      </c>
      <c r="K4857" s="59" t="str">
        <f t="shared" si="1806"/>
        <v>notmandatory</v>
      </c>
      <c r="L4857" s="83"/>
      <c r="M4857" s="59" t="str">
        <f t="shared" si="1807"/>
        <v>notmandatorybuyernosupplier</v>
      </c>
      <c r="N4857" s="24" t="s">
        <v>179</v>
      </c>
      <c r="O4857" s="59" t="str">
        <f t="shared" si="1805"/>
        <v>country not in scope for buyer, no need to review</v>
      </c>
    </row>
    <row r="4858" spans="1:15" ht="14.4" x14ac:dyDescent="0.25">
      <c r="A4858" s="76" t="s">
        <v>94</v>
      </c>
      <c r="B4858" s="76" t="str">
        <f>VLOOKUP(A4858,'Buyer Countries '!$B$2:$C$301,2,FALSE)</f>
        <v>no</v>
      </c>
      <c r="C4858" s="76" t="str">
        <f>VLOOKUP(A4858,'Supplier Countries'!$B$2:$D$301,3,FALSE)</f>
        <v>no</v>
      </c>
      <c r="D4858" s="76" t="str">
        <f t="shared" si="1798"/>
        <v>no</v>
      </c>
      <c r="E4858" s="76" t="str">
        <f t="shared" si="1799"/>
        <v>not applicable</v>
      </c>
      <c r="F4858" s="8" t="s">
        <v>148</v>
      </c>
      <c r="G4858" s="7" t="s">
        <v>149</v>
      </c>
      <c r="H4858" s="5"/>
      <c r="I4858" s="7" t="s">
        <v>142</v>
      </c>
      <c r="J4858" s="96" t="s">
        <v>72</v>
      </c>
      <c r="K4858" s="59" t="str">
        <f t="shared" si="1806"/>
        <v>notmandatory</v>
      </c>
      <c r="L4858" s="83"/>
      <c r="M4858" s="59" t="str">
        <f t="shared" si="1807"/>
        <v>notmandatorybuyeryessupplier</v>
      </c>
      <c r="N4858" s="24"/>
      <c r="O4858" s="59" t="str">
        <f t="shared" si="1805"/>
        <v>country not in scope for buyer, no need to review</v>
      </c>
    </row>
    <row r="4859" spans="1:15" ht="14.4" x14ac:dyDescent="0.25">
      <c r="A4859" s="76" t="s">
        <v>94</v>
      </c>
      <c r="B4859" s="76" t="str">
        <f>VLOOKUP(A4859,'Buyer Countries '!$B$2:$C$301,2,FALSE)</f>
        <v>no</v>
      </c>
      <c r="C4859" s="76" t="str">
        <f>VLOOKUP(A4859,'Supplier Countries'!$B$2:$D$301,3,FALSE)</f>
        <v>no</v>
      </c>
      <c r="D4859" s="76" t="str">
        <f t="shared" si="1798"/>
        <v>no</v>
      </c>
      <c r="E4859" s="76" t="str">
        <f t="shared" si="1799"/>
        <v>not applicable</v>
      </c>
      <c r="F4859" s="8" t="s">
        <v>151</v>
      </c>
      <c r="G4859" s="7" t="s">
        <v>152</v>
      </c>
      <c r="H4859" s="5"/>
      <c r="I4859" s="7" t="s">
        <v>142</v>
      </c>
      <c r="J4859" s="96" t="s">
        <v>72</v>
      </c>
      <c r="K4859" s="59" t="str">
        <f t="shared" si="1806"/>
        <v>notmandatory</v>
      </c>
      <c r="L4859" s="83"/>
      <c r="M4859" s="59" t="str">
        <f t="shared" si="1807"/>
        <v>notmandatorybuyeryessupplier</v>
      </c>
      <c r="N4859" s="24"/>
      <c r="O4859" s="59" t="str">
        <f t="shared" si="1805"/>
        <v>country not in scope for buyer, no need to review</v>
      </c>
    </row>
    <row r="4860" spans="1:15" ht="14.4" x14ac:dyDescent="0.25">
      <c r="A4860" s="76" t="s">
        <v>94</v>
      </c>
      <c r="B4860" s="76" t="str">
        <f>VLOOKUP(A4860,'Buyer Countries '!$B$2:$C$301,2,FALSE)</f>
        <v>no</v>
      </c>
      <c r="C4860" s="76" t="str">
        <f>VLOOKUP(A4860,'Supplier Countries'!$B$2:$D$301,3,FALSE)</f>
        <v>no</v>
      </c>
      <c r="D4860" s="76" t="str">
        <f t="shared" si="1798"/>
        <v>no</v>
      </c>
      <c r="E4860" s="76" t="str">
        <f t="shared" si="1799"/>
        <v>not applicable</v>
      </c>
      <c r="F4860" s="8" t="s">
        <v>153</v>
      </c>
      <c r="G4860" s="7" t="s">
        <v>154</v>
      </c>
      <c r="H4860" s="5"/>
      <c r="I4860" s="7" t="s">
        <v>138</v>
      </c>
      <c r="J4860" s="96" t="s">
        <v>75</v>
      </c>
      <c r="K4860" s="59" t="str">
        <f t="shared" si="1806"/>
        <v>notmandatory</v>
      </c>
      <c r="L4860" s="83"/>
      <c r="M4860" s="59" t="str">
        <f t="shared" si="1807"/>
        <v>notmandatorybuyernosupplier</v>
      </c>
      <c r="N4860" s="24"/>
      <c r="O4860" s="59" t="str">
        <f t="shared" si="1805"/>
        <v>country not in scope for buyer, no need to review</v>
      </c>
    </row>
    <row r="4861" spans="1:15" ht="14.4" x14ac:dyDescent="0.25">
      <c r="A4861" s="76" t="s">
        <v>94</v>
      </c>
      <c r="B4861" s="76" t="str">
        <f>VLOOKUP(A4861,'Buyer Countries '!$B$2:$C$301,2,FALSE)</f>
        <v>no</v>
      </c>
      <c r="C4861" s="76" t="str">
        <f>VLOOKUP(A4861,'Supplier Countries'!$B$2:$D$301,3,FALSE)</f>
        <v>no</v>
      </c>
      <c r="D4861" s="76" t="str">
        <f t="shared" si="1798"/>
        <v>no</v>
      </c>
      <c r="E4861" s="76" t="str">
        <f t="shared" si="1799"/>
        <v>not applicable</v>
      </c>
      <c r="F4861" s="8" t="s">
        <v>155</v>
      </c>
      <c r="G4861" s="7" t="s">
        <v>156</v>
      </c>
      <c r="H4861" s="5"/>
      <c r="I4861" s="7" t="s">
        <v>138</v>
      </c>
      <c r="J4861" s="96" t="s">
        <v>75</v>
      </c>
      <c r="K4861" s="59" t="str">
        <f t="shared" si="1806"/>
        <v>notmandatory</v>
      </c>
      <c r="L4861" s="83"/>
      <c r="M4861" s="59" t="str">
        <f t="shared" si="1807"/>
        <v>notmandatorybuyernosupplier</v>
      </c>
      <c r="N4861" s="24"/>
      <c r="O4861" s="59" t="str">
        <f t="shared" si="1805"/>
        <v>country not in scope for buyer, no need to review</v>
      </c>
    </row>
    <row r="4862" spans="1:15" ht="28.8" x14ac:dyDescent="0.25">
      <c r="A4862" s="76" t="s">
        <v>94</v>
      </c>
      <c r="B4862" s="76" t="str">
        <f>VLOOKUP(A4862,'Buyer Countries '!$B$2:$C$301,2,FALSE)</f>
        <v>no</v>
      </c>
      <c r="C4862" s="76" t="str">
        <f>VLOOKUP(A4862,'Supplier Countries'!$B$2:$D$301,3,FALSE)</f>
        <v>no</v>
      </c>
      <c r="D4862" s="76" t="str">
        <f t="shared" si="1798"/>
        <v>no</v>
      </c>
      <c r="E4862" s="76" t="str">
        <f t="shared" si="1799"/>
        <v>not applicable</v>
      </c>
      <c r="F4862" s="8" t="s">
        <v>157</v>
      </c>
      <c r="G4862" s="7" t="s">
        <v>158</v>
      </c>
      <c r="H4862" s="5"/>
      <c r="I4862" s="7" t="s">
        <v>138</v>
      </c>
      <c r="J4862" s="96" t="s">
        <v>72</v>
      </c>
      <c r="K4862" s="59" t="str">
        <f t="shared" si="1806"/>
        <v>notmandatory</v>
      </c>
      <c r="L4862" s="83"/>
      <c r="M4862" s="59" t="str">
        <f t="shared" si="1807"/>
        <v>notmandatorybuyeryessupplier</v>
      </c>
      <c r="N4862" s="24" t="s">
        <v>191</v>
      </c>
      <c r="O4862" s="59" t="str">
        <f t="shared" si="1805"/>
        <v>country not in scope for buyer, no need to review</v>
      </c>
    </row>
    <row r="4863" spans="1:15" ht="28.8" x14ac:dyDescent="0.25">
      <c r="A4863" s="76" t="s">
        <v>94</v>
      </c>
      <c r="B4863" s="76" t="str">
        <f>VLOOKUP(A4863,'Buyer Countries '!$B$2:$C$301,2,FALSE)</f>
        <v>no</v>
      </c>
      <c r="C4863" s="76" t="str">
        <f>VLOOKUP(A4863,'Supplier Countries'!$B$2:$D$301,3,FALSE)</f>
        <v>no</v>
      </c>
      <c r="D4863" s="76" t="str">
        <f t="shared" si="1798"/>
        <v>no</v>
      </c>
      <c r="E4863" s="76" t="str">
        <f t="shared" ref="E4863" si="1808">IF(D4863="select value in are your onboarding a buyer or a supplier",D4863,IF(D4863="yesno","not applicable",IF(D4863="yesyes","country supported",IF(D4863="noyes","country not supported, contact buyer",IF(D4863="yes","country supported","not applicable")))))</f>
        <v>not applicable</v>
      </c>
      <c r="F4863" s="8" t="s">
        <v>159</v>
      </c>
      <c r="G4863" s="7" t="s">
        <v>160</v>
      </c>
      <c r="H4863" s="5" t="s">
        <v>161</v>
      </c>
      <c r="I4863" s="7" t="s">
        <v>138</v>
      </c>
      <c r="J4863" s="96" t="s">
        <v>72</v>
      </c>
      <c r="K4863" s="59" t="str">
        <f t="shared" si="1806"/>
        <v>notmandatory</v>
      </c>
      <c r="L4863" s="83"/>
      <c r="M4863" s="59" t="str">
        <f t="shared" ref="M4863" si="1809">K4863&amp;"buyer"&amp;J4863&amp;"supplier"&amp;L4863</f>
        <v>notmandatorybuyeryessupplier</v>
      </c>
      <c r="N4863" s="100"/>
      <c r="O4863" s="59" t="str">
        <f t="shared" si="1805"/>
        <v>country not in scope for buyer, no need to review</v>
      </c>
    </row>
    <row r="4864" spans="1:15" ht="14.4" x14ac:dyDescent="0.25">
      <c r="A4864" s="76" t="s">
        <v>94</v>
      </c>
      <c r="B4864" s="76" t="str">
        <f>VLOOKUP(A4864,'Buyer Countries '!$B$2:$C$301,2,FALSE)</f>
        <v>no</v>
      </c>
      <c r="C4864" s="76" t="str">
        <f>VLOOKUP(A4864,'Supplier Countries'!$B$2:$D$301,3,FALSE)</f>
        <v>no</v>
      </c>
      <c r="D4864" s="76" t="str">
        <f t="shared" si="1798"/>
        <v>no</v>
      </c>
      <c r="E4864" s="76" t="str">
        <f t="shared" si="1799"/>
        <v>not applicable</v>
      </c>
      <c r="F4864" s="8" t="s">
        <v>162</v>
      </c>
      <c r="G4864" s="7" t="s">
        <v>163</v>
      </c>
      <c r="H4864" s="5"/>
      <c r="I4864" s="7" t="s">
        <v>138</v>
      </c>
      <c r="J4864" s="96" t="s">
        <v>75</v>
      </c>
      <c r="K4864" s="59" t="str">
        <f t="shared" si="1806"/>
        <v>notmandatory</v>
      </c>
      <c r="L4864" s="83"/>
      <c r="M4864" s="59" t="str">
        <f t="shared" si="1807"/>
        <v>notmandatorybuyernosupplier</v>
      </c>
      <c r="N4864" s="24"/>
      <c r="O4864" s="59" t="str">
        <f t="shared" si="1805"/>
        <v>country not in scope for buyer, no need to review</v>
      </c>
    </row>
    <row r="4865" spans="1:25" ht="14.4" x14ac:dyDescent="0.25">
      <c r="A4865" s="76" t="s">
        <v>94</v>
      </c>
      <c r="B4865" s="76" t="str">
        <f>VLOOKUP(A4865,'Buyer Countries '!$B$2:$C$301,2,FALSE)</f>
        <v>no</v>
      </c>
      <c r="C4865" s="76" t="str">
        <f>VLOOKUP(A4865,'Supplier Countries'!$B$2:$D$301,3,FALSE)</f>
        <v>no</v>
      </c>
      <c r="D4865" s="76" t="str">
        <f t="shared" si="1798"/>
        <v>no</v>
      </c>
      <c r="E4865" s="76" t="str">
        <f t="shared" si="1799"/>
        <v>not applicable</v>
      </c>
      <c r="F4865" s="8" t="s">
        <v>165</v>
      </c>
      <c r="G4865" s="7" t="s">
        <v>166</v>
      </c>
      <c r="H4865" s="5"/>
      <c r="I4865" s="7" t="s">
        <v>138</v>
      </c>
      <c r="J4865" s="96" t="s">
        <v>75</v>
      </c>
      <c r="K4865" s="59" t="str">
        <f t="shared" si="1806"/>
        <v>notmandatory</v>
      </c>
      <c r="L4865" s="83"/>
      <c r="M4865" s="59" t="str">
        <f t="shared" si="1807"/>
        <v>notmandatorybuyernosupplier</v>
      </c>
      <c r="N4865" s="24"/>
      <c r="O4865" s="59" t="str">
        <f t="shared" si="1805"/>
        <v>country not in scope for buyer, no need to review</v>
      </c>
    </row>
    <row r="4866" spans="1:25" ht="28.8" x14ac:dyDescent="0.25">
      <c r="A4866" s="76" t="s">
        <v>94</v>
      </c>
      <c r="B4866" s="76" t="str">
        <f>VLOOKUP(A4866,'Buyer Countries '!$B$2:$C$301,2,FALSE)</f>
        <v>no</v>
      </c>
      <c r="C4866" s="76" t="str">
        <f>VLOOKUP(A4866,'Supplier Countries'!$B$2:$D$301,3,FALSE)</f>
        <v>no</v>
      </c>
      <c r="D4866" s="76" t="str">
        <f t="shared" si="1798"/>
        <v>no</v>
      </c>
      <c r="E4866" s="76" t="str">
        <f t="shared" si="1799"/>
        <v>not applicable</v>
      </c>
      <c r="F4866" s="8" t="s">
        <v>167</v>
      </c>
      <c r="G4866" s="7" t="s">
        <v>168</v>
      </c>
      <c r="H4866" s="5" t="s">
        <v>169</v>
      </c>
      <c r="I4866" s="7" t="s">
        <v>138</v>
      </c>
      <c r="J4866" s="83" t="s">
        <v>75</v>
      </c>
      <c r="K4866" s="59" t="str">
        <f t="shared" si="1806"/>
        <v>notmandatory</v>
      </c>
      <c r="L4866" s="83"/>
      <c r="M4866" s="59" t="str">
        <f t="shared" si="1807"/>
        <v>notmandatorybuyernosupplier</v>
      </c>
      <c r="N4866" s="24"/>
      <c r="O4866" s="59" t="str">
        <f t="shared" si="1805"/>
        <v>country not in scope for buyer, no need to review</v>
      </c>
    </row>
    <row r="4867" spans="1:25" ht="14.4" x14ac:dyDescent="0.25">
      <c r="A4867" s="76" t="s">
        <v>94</v>
      </c>
      <c r="B4867" s="76" t="str">
        <f>VLOOKUP(A4867,'Buyer Countries '!$B$2:$C$301,2,FALSE)</f>
        <v>no</v>
      </c>
      <c r="C4867" s="76" t="str">
        <f>VLOOKUP(A4867,'Supplier Countries'!$B$2:$D$301,3,FALSE)</f>
        <v>no</v>
      </c>
      <c r="D4867" s="76" t="str">
        <f t="shared" si="1798"/>
        <v>no</v>
      </c>
      <c r="E4867" s="76" t="str">
        <f t="shared" si="1799"/>
        <v>not applicable</v>
      </c>
      <c r="F4867" s="9" t="s">
        <v>132</v>
      </c>
      <c r="G4867" s="10" t="s">
        <v>170</v>
      </c>
      <c r="H4867" s="10"/>
      <c r="I4867" s="11"/>
      <c r="J4867" s="21"/>
      <c r="K4867" s="11"/>
      <c r="L4867" s="21"/>
      <c r="M4867" s="11"/>
      <c r="N4867" s="21"/>
      <c r="O4867" s="11"/>
    </row>
    <row r="4868" spans="1:25" s="82" customFormat="1" ht="43.2" x14ac:dyDescent="0.25">
      <c r="A4868" s="22" t="s">
        <v>94</v>
      </c>
      <c r="B4868" s="76" t="str">
        <f>VLOOKUP(A4868,'Buyer Countries '!$B$2:$C$301,2,FALSE)</f>
        <v>no</v>
      </c>
      <c r="C4868" s="76" t="str">
        <f>VLOOKUP(A4868,'Supplier Countries'!$B$2:$D$301,3,FALSE)</f>
        <v>no</v>
      </c>
      <c r="D4868" s="76" t="str">
        <f t="shared" si="1798"/>
        <v>no</v>
      </c>
      <c r="E4868" s="76" t="str">
        <f t="shared" si="1799"/>
        <v>not applicable</v>
      </c>
      <c r="F4868" s="8" t="s">
        <v>171</v>
      </c>
      <c r="G4868" s="7" t="s">
        <v>172</v>
      </c>
      <c r="H4868" s="5" t="s">
        <v>137</v>
      </c>
      <c r="I4868" s="7" t="s">
        <v>138</v>
      </c>
      <c r="J4868" s="83" t="s">
        <v>75</v>
      </c>
      <c r="K4868" s="59" t="str">
        <f t="shared" ref="K4868" si="1810">IF(I4868="Mandatory","mandatory","notmandatory")</f>
        <v>notmandatory</v>
      </c>
      <c r="L4868" s="83"/>
      <c r="M4868" s="59" t="str">
        <f t="shared" ref="M4868" si="1811">K4868&amp;"buyer"&amp;J4868&amp;"supplier"&amp;L4868</f>
        <v>notmandatorybuyernosupplier</v>
      </c>
      <c r="N4868" s="24"/>
      <c r="O4868" s="59" t="str">
        <f t="shared" ref="O4868:O4880" si="1812">IF(D4868="noyes","country not in scope for buyer, contact buyer",
IF(D4868="no","country not in scope for buyer, no need to review",
IF(D4868="nono","country not in scope for buyer and supplier no need to review",
IF(D4868="yesno","country not in scope for supplier no need to review",
IF(M4868="notmandatorybuyeryessupplierno","can buyer relax rule in SBN or ERP to accept invoice without this, if not provide data on PDF, if not move to Portal invoice",
IF(M4868="mandatorybuyeryessupplierno","SAP business network requires this information, provide it or move to Portal invoice",IF(M4868="mandatorybuyeryessupplier","SAP Business Network requires this information, provide it or move to Portal invoice",
IF(M4868="notmandatorybuyeryessupplier","can you provide data on invoice? Answer in column L by Yes or No",
IF(M4868="notmandatorybuyernosupplieryes","data not required set dropdown to blank in column L",
IF(M4868="notmandatorybuyersupplieryes","data not required set dropdown to blank in column L","good job, perfect match!"))))))))))</f>
        <v>country not in scope for buyer, no need to review</v>
      </c>
      <c r="P4868"/>
      <c r="Q4868"/>
      <c r="R4868"/>
      <c r="S4868"/>
      <c r="T4868"/>
      <c r="U4868"/>
      <c r="V4868"/>
      <c r="W4868"/>
      <c r="X4868"/>
      <c r="Y4868"/>
    </row>
    <row r="4869" spans="1:25" ht="14.4" x14ac:dyDescent="0.25">
      <c r="A4869" s="76" t="s">
        <v>94</v>
      </c>
      <c r="B4869" s="76" t="str">
        <f>VLOOKUP(A4869,'Buyer Countries '!$B$2:$C$301,2,FALSE)</f>
        <v>no</v>
      </c>
      <c r="C4869" s="76" t="str">
        <f>VLOOKUP(A4869,'Supplier Countries'!$B$2:$D$301,3,FALSE)</f>
        <v>no</v>
      </c>
      <c r="D4869" s="76" t="str">
        <f t="shared" si="1798"/>
        <v>no</v>
      </c>
      <c r="E4869" s="76" t="str">
        <f t="shared" si="1799"/>
        <v>not applicable</v>
      </c>
      <c r="F4869" s="8" t="s">
        <v>173</v>
      </c>
      <c r="G4869" s="7" t="s">
        <v>174</v>
      </c>
      <c r="H4869" s="5"/>
      <c r="I4869" s="7" t="s">
        <v>142</v>
      </c>
      <c r="J4869" s="83" t="s">
        <v>72</v>
      </c>
      <c r="K4869" s="59" t="str">
        <f t="shared" ref="K4869:K4880" si="1813">IF(I4869="Mandatory","mandatory","notmandatory")</f>
        <v>notmandatory</v>
      </c>
      <c r="L4869" s="83"/>
      <c r="M4869" s="59" t="str">
        <f t="shared" ref="M4869:M4880" si="1814">K4869&amp;"buyer"&amp;J4869&amp;"supplier"&amp;L4869</f>
        <v>notmandatorybuyeryessupplier</v>
      </c>
      <c r="N4869" s="24"/>
      <c r="O4869" s="59" t="str">
        <f t="shared" si="1812"/>
        <v>country not in scope for buyer, no need to review</v>
      </c>
    </row>
    <row r="4870" spans="1:25" ht="14.4" x14ac:dyDescent="0.25">
      <c r="A4870" s="76" t="s">
        <v>94</v>
      </c>
      <c r="B4870" s="76" t="str">
        <f>VLOOKUP(A4870,'Buyer Countries '!$B$2:$C$301,2,FALSE)</f>
        <v>no</v>
      </c>
      <c r="C4870" s="76" t="str">
        <f>VLOOKUP(A4870,'Supplier Countries'!$B$2:$D$301,3,FALSE)</f>
        <v>no</v>
      </c>
      <c r="D4870" s="76" t="str">
        <f t="shared" si="1798"/>
        <v>no</v>
      </c>
      <c r="E4870" s="76" t="str">
        <f t="shared" si="1799"/>
        <v>not applicable</v>
      </c>
      <c r="F4870" s="8" t="s">
        <v>175</v>
      </c>
      <c r="G4870" s="7" t="s">
        <v>176</v>
      </c>
      <c r="H4870" s="5"/>
      <c r="I4870" s="7" t="s">
        <v>138</v>
      </c>
      <c r="J4870" s="83" t="s">
        <v>75</v>
      </c>
      <c r="K4870" s="59" t="str">
        <f t="shared" si="1813"/>
        <v>notmandatory</v>
      </c>
      <c r="L4870" s="83"/>
      <c r="M4870" s="59" t="str">
        <f t="shared" si="1814"/>
        <v>notmandatorybuyernosupplier</v>
      </c>
      <c r="N4870" s="24"/>
      <c r="O4870" s="59" t="str">
        <f t="shared" si="1812"/>
        <v>country not in scope for buyer, no need to review</v>
      </c>
    </row>
    <row r="4871" spans="1:25" ht="14.4" x14ac:dyDescent="0.25">
      <c r="A4871" s="76" t="s">
        <v>94</v>
      </c>
      <c r="B4871" s="76" t="str">
        <f>VLOOKUP(A4871,'Buyer Countries '!$B$2:$C$301,2,FALSE)</f>
        <v>no</v>
      </c>
      <c r="C4871" s="76" t="str">
        <f>VLOOKUP(A4871,'Supplier Countries'!$B$2:$D$301,3,FALSE)</f>
        <v>no</v>
      </c>
      <c r="D4871" s="76" t="str">
        <f t="shared" si="1798"/>
        <v>no</v>
      </c>
      <c r="E4871" s="76" t="str">
        <f t="shared" si="1799"/>
        <v>not applicable</v>
      </c>
      <c r="F4871" s="8" t="s">
        <v>177</v>
      </c>
      <c r="G4871" s="7" t="s">
        <v>178</v>
      </c>
      <c r="H4871" s="5"/>
      <c r="I4871" s="7" t="s">
        <v>138</v>
      </c>
      <c r="J4871" s="83" t="s">
        <v>75</v>
      </c>
      <c r="K4871" s="59" t="str">
        <f t="shared" si="1813"/>
        <v>notmandatory</v>
      </c>
      <c r="L4871" s="83"/>
      <c r="M4871" s="59" t="str">
        <f t="shared" si="1814"/>
        <v>notmandatorybuyernosupplier</v>
      </c>
      <c r="N4871" s="24" t="s">
        <v>179</v>
      </c>
      <c r="O4871" s="59" t="str">
        <f t="shared" si="1812"/>
        <v>country not in scope for buyer, no need to review</v>
      </c>
    </row>
    <row r="4872" spans="1:25" ht="14.4" x14ac:dyDescent="0.25">
      <c r="A4872" s="76" t="s">
        <v>94</v>
      </c>
      <c r="B4872" s="76" t="str">
        <f>VLOOKUP(A4872,'Buyer Countries '!$B$2:$C$301,2,FALSE)</f>
        <v>no</v>
      </c>
      <c r="C4872" s="76" t="str">
        <f>VLOOKUP(A4872,'Supplier Countries'!$B$2:$D$301,3,FALSE)</f>
        <v>no</v>
      </c>
      <c r="D4872" s="76" t="str">
        <f t="shared" si="1798"/>
        <v>no</v>
      </c>
      <c r="E4872" s="76" t="str">
        <f t="shared" si="1799"/>
        <v>not applicable</v>
      </c>
      <c r="F4872" s="8" t="s">
        <v>180</v>
      </c>
      <c r="G4872" s="7" t="s">
        <v>181</v>
      </c>
      <c r="H4872" s="5"/>
      <c r="I4872" s="7" t="s">
        <v>142</v>
      </c>
      <c r="J4872" s="83" t="s">
        <v>72</v>
      </c>
      <c r="K4872" s="59" t="str">
        <f t="shared" si="1813"/>
        <v>notmandatory</v>
      </c>
      <c r="L4872" s="83"/>
      <c r="M4872" s="59" t="str">
        <f t="shared" si="1814"/>
        <v>notmandatorybuyeryessupplier</v>
      </c>
      <c r="N4872" s="24"/>
      <c r="O4872" s="59" t="str">
        <f t="shared" si="1812"/>
        <v>country not in scope for buyer, no need to review</v>
      </c>
    </row>
    <row r="4873" spans="1:25" ht="14.4" x14ac:dyDescent="0.25">
      <c r="A4873" s="76" t="s">
        <v>94</v>
      </c>
      <c r="B4873" s="76" t="str">
        <f>VLOOKUP(A4873,'Buyer Countries '!$B$2:$C$301,2,FALSE)</f>
        <v>no</v>
      </c>
      <c r="C4873" s="76" t="str">
        <f>VLOOKUP(A4873,'Supplier Countries'!$B$2:$D$301,3,FALSE)</f>
        <v>no</v>
      </c>
      <c r="D4873" s="76" t="str">
        <f t="shared" si="1798"/>
        <v>no</v>
      </c>
      <c r="E4873" s="76" t="str">
        <f t="shared" si="1799"/>
        <v>not applicable</v>
      </c>
      <c r="F4873" s="8" t="s">
        <v>182</v>
      </c>
      <c r="G4873" s="7" t="s">
        <v>183</v>
      </c>
      <c r="H4873" s="5"/>
      <c r="I4873" s="7" t="s">
        <v>142</v>
      </c>
      <c r="J4873" s="83" t="s">
        <v>72</v>
      </c>
      <c r="K4873" s="59" t="str">
        <f t="shared" si="1813"/>
        <v>notmandatory</v>
      </c>
      <c r="L4873" s="83"/>
      <c r="M4873" s="59" t="str">
        <f t="shared" si="1814"/>
        <v>notmandatorybuyeryessupplier</v>
      </c>
      <c r="N4873" s="24"/>
      <c r="O4873" s="59" t="str">
        <f t="shared" si="1812"/>
        <v>country not in scope for buyer, no need to review</v>
      </c>
    </row>
    <row r="4874" spans="1:25" ht="14.4" x14ac:dyDescent="0.25">
      <c r="A4874" s="76" t="s">
        <v>94</v>
      </c>
      <c r="B4874" s="76" t="str">
        <f>VLOOKUP(A4874,'Buyer Countries '!$B$2:$C$301,2,FALSE)</f>
        <v>no</v>
      </c>
      <c r="C4874" s="76" t="str">
        <f>VLOOKUP(A4874,'Supplier Countries'!$B$2:$D$301,3,FALSE)</f>
        <v>no</v>
      </c>
      <c r="D4874" s="76" t="str">
        <f t="shared" si="1798"/>
        <v>no</v>
      </c>
      <c r="E4874" s="76" t="str">
        <f t="shared" si="1799"/>
        <v>not applicable</v>
      </c>
      <c r="F4874" s="8" t="s">
        <v>184</v>
      </c>
      <c r="G4874" s="7" t="s">
        <v>185</v>
      </c>
      <c r="H4874" s="5"/>
      <c r="I4874" s="7" t="s">
        <v>138</v>
      </c>
      <c r="J4874" s="83" t="s">
        <v>75</v>
      </c>
      <c r="K4874" s="59" t="str">
        <f t="shared" si="1813"/>
        <v>notmandatory</v>
      </c>
      <c r="L4874" s="83"/>
      <c r="M4874" s="59" t="str">
        <f t="shared" si="1814"/>
        <v>notmandatorybuyernosupplier</v>
      </c>
      <c r="N4874" s="24"/>
      <c r="O4874" s="59" t="str">
        <f t="shared" si="1812"/>
        <v>country not in scope for buyer, no need to review</v>
      </c>
    </row>
    <row r="4875" spans="1:25" ht="28.8" x14ac:dyDescent="0.25">
      <c r="A4875" s="76" t="s">
        <v>94</v>
      </c>
      <c r="B4875" s="76" t="str">
        <f>VLOOKUP(A4875,'Buyer Countries '!$B$2:$C$301,2,FALSE)</f>
        <v>no</v>
      </c>
      <c r="C4875" s="76" t="str">
        <f>VLOOKUP(A4875,'Supplier Countries'!$B$2:$D$301,3,FALSE)</f>
        <v>no</v>
      </c>
      <c r="D4875" s="76" t="str">
        <f t="shared" si="1798"/>
        <v>no</v>
      </c>
      <c r="E4875" s="76" t="str">
        <f t="shared" si="1799"/>
        <v>not applicable</v>
      </c>
      <c r="F4875" s="8" t="s">
        <v>186</v>
      </c>
      <c r="G4875" s="7" t="s">
        <v>187</v>
      </c>
      <c r="H4875" s="5"/>
      <c r="I4875" s="7" t="s">
        <v>138</v>
      </c>
      <c r="J4875" s="83" t="s">
        <v>72</v>
      </c>
      <c r="K4875" s="59" t="str">
        <f t="shared" si="1813"/>
        <v>notmandatory</v>
      </c>
      <c r="L4875" s="83"/>
      <c r="M4875" s="59" t="str">
        <f t="shared" si="1814"/>
        <v>notmandatorybuyeryessupplier</v>
      </c>
      <c r="N4875" s="24" t="s">
        <v>188</v>
      </c>
      <c r="O4875" s="59" t="str">
        <f t="shared" si="1812"/>
        <v>country not in scope for buyer, no need to review</v>
      </c>
    </row>
    <row r="4876" spans="1:25" ht="28.8" x14ac:dyDescent="0.25">
      <c r="A4876" s="76" t="s">
        <v>94</v>
      </c>
      <c r="B4876" s="76" t="str">
        <f>VLOOKUP(A4876,'Buyer Countries '!$B$2:$C$301,2,FALSE)</f>
        <v>no</v>
      </c>
      <c r="C4876" s="76" t="str">
        <f>VLOOKUP(A4876,'Supplier Countries'!$B$2:$D$301,3,FALSE)</f>
        <v>no</v>
      </c>
      <c r="D4876" s="76" t="str">
        <f t="shared" si="1798"/>
        <v>no</v>
      </c>
      <c r="E4876" s="76" t="str">
        <f t="shared" si="1799"/>
        <v>not applicable</v>
      </c>
      <c r="F4876" s="8" t="s">
        <v>189</v>
      </c>
      <c r="G4876" s="7" t="s">
        <v>190</v>
      </c>
      <c r="H4876" s="5"/>
      <c r="I4876" s="7" t="s">
        <v>138</v>
      </c>
      <c r="J4876" s="83" t="s">
        <v>72</v>
      </c>
      <c r="K4876" s="59" t="str">
        <f t="shared" si="1813"/>
        <v>notmandatory</v>
      </c>
      <c r="L4876" s="83"/>
      <c r="M4876" s="59" t="str">
        <f t="shared" si="1814"/>
        <v>notmandatorybuyeryessupplier</v>
      </c>
      <c r="N4876" s="24" t="s">
        <v>191</v>
      </c>
      <c r="O4876" s="59" t="str">
        <f t="shared" si="1812"/>
        <v>country not in scope for buyer, no need to review</v>
      </c>
    </row>
    <row r="4877" spans="1:25" ht="28.8" x14ac:dyDescent="0.25">
      <c r="A4877" s="76" t="s">
        <v>94</v>
      </c>
      <c r="B4877" s="76" t="str">
        <f>VLOOKUP(A4877,'Buyer Countries '!$B$2:$C$301,2,FALSE)</f>
        <v>no</v>
      </c>
      <c r="C4877" s="76" t="str">
        <f>VLOOKUP(A4877,'Supplier Countries'!$B$2:$D$301,3,FALSE)</f>
        <v>no</v>
      </c>
      <c r="D4877" s="76" t="str">
        <f t="shared" si="1798"/>
        <v>no</v>
      </c>
      <c r="E4877" s="76" t="str">
        <f t="shared" si="1799"/>
        <v>not applicable</v>
      </c>
      <c r="F4877" s="8" t="s">
        <v>192</v>
      </c>
      <c r="G4877" s="7" t="s">
        <v>193</v>
      </c>
      <c r="H4877" s="5" t="s">
        <v>161</v>
      </c>
      <c r="I4877" s="7" t="s">
        <v>142</v>
      </c>
      <c r="J4877" s="83" t="s">
        <v>72</v>
      </c>
      <c r="K4877" s="59" t="str">
        <f t="shared" si="1813"/>
        <v>notmandatory</v>
      </c>
      <c r="L4877" s="83"/>
      <c r="M4877" s="59" t="str">
        <f t="shared" si="1814"/>
        <v>notmandatorybuyeryessupplier</v>
      </c>
      <c r="N4877" s="24"/>
      <c r="O4877" s="59" t="str">
        <f t="shared" si="1812"/>
        <v>country not in scope for buyer, no need to review</v>
      </c>
    </row>
    <row r="4878" spans="1:25" ht="14.4" x14ac:dyDescent="0.25">
      <c r="A4878" s="76" t="s">
        <v>94</v>
      </c>
      <c r="B4878" s="76" t="str">
        <f>VLOOKUP(A4878,'Buyer Countries '!$B$2:$C$301,2,FALSE)</f>
        <v>no</v>
      </c>
      <c r="C4878" s="76" t="str">
        <f>VLOOKUP(A4878,'Supplier Countries'!$B$2:$D$301,3,FALSE)</f>
        <v>no</v>
      </c>
      <c r="D4878" s="76" t="str">
        <f t="shared" si="1798"/>
        <v>no</v>
      </c>
      <c r="E4878" s="76" t="str">
        <f t="shared" si="1799"/>
        <v>not applicable</v>
      </c>
      <c r="F4878" s="8" t="s">
        <v>195</v>
      </c>
      <c r="G4878" s="7" t="s">
        <v>196</v>
      </c>
      <c r="H4878" s="5"/>
      <c r="I4878" s="7" t="s">
        <v>138</v>
      </c>
      <c r="J4878" s="83" t="s">
        <v>75</v>
      </c>
      <c r="K4878" s="59" t="str">
        <f t="shared" si="1813"/>
        <v>notmandatory</v>
      </c>
      <c r="L4878" s="83"/>
      <c r="M4878" s="59" t="str">
        <f t="shared" si="1814"/>
        <v>notmandatorybuyernosupplier</v>
      </c>
      <c r="N4878" s="24"/>
      <c r="O4878" s="59" t="str">
        <f t="shared" si="1812"/>
        <v>country not in scope for buyer, no need to review</v>
      </c>
    </row>
    <row r="4879" spans="1:25" ht="14.4" x14ac:dyDescent="0.25">
      <c r="A4879" s="76" t="s">
        <v>94</v>
      </c>
      <c r="B4879" s="76" t="str">
        <f>VLOOKUP(A4879,'Buyer Countries '!$B$2:$C$301,2,FALSE)</f>
        <v>no</v>
      </c>
      <c r="C4879" s="76" t="str">
        <f>VLOOKUP(A4879,'Supplier Countries'!$B$2:$D$301,3,FALSE)</f>
        <v>no</v>
      </c>
      <c r="D4879" s="76" t="str">
        <f t="shared" si="1798"/>
        <v>no</v>
      </c>
      <c r="E4879" s="76" t="str">
        <f t="shared" si="1799"/>
        <v>not applicable</v>
      </c>
      <c r="F4879" s="8" t="s">
        <v>197</v>
      </c>
      <c r="G4879" s="7" t="s">
        <v>198</v>
      </c>
      <c r="H4879" s="5"/>
      <c r="I4879" s="7" t="s">
        <v>138</v>
      </c>
      <c r="J4879" s="83" t="s">
        <v>75</v>
      </c>
      <c r="K4879" s="59" t="str">
        <f t="shared" si="1813"/>
        <v>notmandatory</v>
      </c>
      <c r="L4879" s="83"/>
      <c r="M4879" s="59" t="str">
        <f t="shared" si="1814"/>
        <v>notmandatorybuyernosupplier</v>
      </c>
      <c r="N4879" s="24"/>
      <c r="O4879" s="59" t="str">
        <f t="shared" si="1812"/>
        <v>country not in scope for buyer, no need to review</v>
      </c>
    </row>
    <row r="4880" spans="1:25" ht="28.8" x14ac:dyDescent="0.25">
      <c r="A4880" s="76" t="s">
        <v>94</v>
      </c>
      <c r="B4880" s="76" t="str">
        <f>VLOOKUP(A4880,'Buyer Countries '!$B$2:$C$301,2,FALSE)</f>
        <v>no</v>
      </c>
      <c r="C4880" s="76" t="str">
        <f>VLOOKUP(A4880,'Supplier Countries'!$B$2:$D$301,3,FALSE)</f>
        <v>no</v>
      </c>
      <c r="D4880" s="76" t="str">
        <f t="shared" si="1798"/>
        <v>no</v>
      </c>
      <c r="E4880" s="76" t="str">
        <f t="shared" si="1799"/>
        <v>not applicable</v>
      </c>
      <c r="F4880" s="8" t="s">
        <v>199</v>
      </c>
      <c r="G4880" s="7" t="s">
        <v>200</v>
      </c>
      <c r="H4880" s="5" t="s">
        <v>169</v>
      </c>
      <c r="I4880" s="7" t="s">
        <v>138</v>
      </c>
      <c r="J4880" s="83" t="s">
        <v>75</v>
      </c>
      <c r="K4880" s="59" t="str">
        <f t="shared" si="1813"/>
        <v>notmandatory</v>
      </c>
      <c r="L4880" s="83"/>
      <c r="M4880" s="59" t="str">
        <f t="shared" si="1814"/>
        <v>notmandatorybuyernosupplier</v>
      </c>
      <c r="N4880" s="24"/>
      <c r="O4880" s="59" t="str">
        <f t="shared" si="1812"/>
        <v>country not in scope for buyer, no need to review</v>
      </c>
    </row>
    <row r="4881" spans="1:15" ht="14.4" x14ac:dyDescent="0.25">
      <c r="A4881" s="76" t="s">
        <v>94</v>
      </c>
      <c r="B4881" s="76" t="str">
        <f>VLOOKUP(A4881,'Buyer Countries '!$B$2:$C$301,2,FALSE)</f>
        <v>no</v>
      </c>
      <c r="C4881" s="76" t="str">
        <f>VLOOKUP(A4881,'Supplier Countries'!$B$2:$D$301,3,FALSE)</f>
        <v>no</v>
      </c>
      <c r="D4881" s="76" t="str">
        <f t="shared" si="1798"/>
        <v>no</v>
      </c>
      <c r="E4881" s="76" t="str">
        <f t="shared" si="1799"/>
        <v>not applicable</v>
      </c>
      <c r="F4881" s="9" t="s">
        <v>132</v>
      </c>
      <c r="G4881" s="10" t="s">
        <v>201</v>
      </c>
      <c r="H4881" s="10"/>
      <c r="I4881" s="11"/>
      <c r="J4881" s="21"/>
      <c r="K4881" s="11"/>
      <c r="L4881" s="21"/>
      <c r="M4881" s="11"/>
      <c r="N4881" s="21"/>
      <c r="O4881" s="11"/>
    </row>
    <row r="4882" spans="1:15" ht="57.6" x14ac:dyDescent="0.25">
      <c r="A4882" s="76" t="s">
        <v>94</v>
      </c>
      <c r="B4882" s="76" t="str">
        <f>VLOOKUP(A4882,'Buyer Countries '!$B$2:$C$301,2,FALSE)</f>
        <v>no</v>
      </c>
      <c r="C4882" s="76" t="str">
        <f>VLOOKUP(A4882,'Supplier Countries'!$B$2:$D$301,3,FALSE)</f>
        <v>no</v>
      </c>
      <c r="D4882" s="76" t="str">
        <f t="shared" si="1798"/>
        <v>no</v>
      </c>
      <c r="E4882" s="76" t="str">
        <f t="shared" ref="E4882" si="1815">IF(D4882="select value in are your onboarding a buyer or a supplier",D4882,IF(D4882="yesno","not applicable",IF(D4882="yesyes","country supported",IF(D4882="noyes","country not supported, contact buyer",IF(D4882="yes","country supported","not applicable")))))</f>
        <v>not applicable</v>
      </c>
      <c r="F4882" s="8" t="s">
        <v>202</v>
      </c>
      <c r="G4882" s="7" t="s">
        <v>203</v>
      </c>
      <c r="H4882" s="5" t="s">
        <v>137</v>
      </c>
      <c r="I4882" s="7" t="s">
        <v>138</v>
      </c>
      <c r="J4882" s="83" t="s">
        <v>75</v>
      </c>
      <c r="K4882" s="59" t="str">
        <f t="shared" ref="K4882" si="1816">IF(I4882="Mandatory","mandatory","notmandatory")</f>
        <v>notmandatory</v>
      </c>
      <c r="L4882" s="83"/>
      <c r="M4882" s="59" t="str">
        <f t="shared" ref="M4882" si="1817">K4882&amp;"buyer"&amp;J4882&amp;"supplier"&amp;L4882</f>
        <v>notmandatorybuyernosupplier</v>
      </c>
      <c r="N4882" s="24" t="s">
        <v>204</v>
      </c>
      <c r="O4882" s="59" t="str">
        <f t="shared" ref="O4882:O4894" si="1818">IF(D4882="noyes","country not in scope for buyer, contact buyer",
IF(D4882="no","country not in scope for buyer, no need to review",
IF(D4882="nono","country not in scope for buyer and supplier no need to review",
IF(D4882="yesno","country not in scope for supplier no need to review",
IF(M4882="notmandatorybuyeryessupplierno","can buyer relax rule in SBN or ERP to accept invoice without this, if not provide data on PDF, if not move to Portal invoice",
IF(M4882="mandatorybuyeryessupplierno","SAP business network requires this information, provide it or move to Portal invoice",IF(M4882="mandatorybuyeryessupplier","SAP Business Network requires this information, provide it or move to Portal invoice",
IF(M4882="notmandatorybuyeryessupplier","can you provide data on invoice? Answer in column L by Yes or No",
IF(M4882="notmandatorybuyernosupplieryes","data not required set dropdown to blank in column L",
IF(M4882="notmandatorybuyersupplieryes","data not required set dropdown to blank in column L","good job, perfect match!"))))))))))</f>
        <v>country not in scope for buyer, no need to review</v>
      </c>
    </row>
    <row r="4883" spans="1:15" ht="14.4" x14ac:dyDescent="0.25">
      <c r="A4883" s="76" t="s">
        <v>94</v>
      </c>
      <c r="B4883" s="76" t="str">
        <f>VLOOKUP(A4883,'Buyer Countries '!$B$2:$C$301,2,FALSE)</f>
        <v>no</v>
      </c>
      <c r="C4883" s="76" t="str">
        <f>VLOOKUP(A4883,'Supplier Countries'!$B$2:$D$301,3,FALSE)</f>
        <v>no</v>
      </c>
      <c r="D4883" s="76" t="str">
        <f t="shared" si="1798"/>
        <v>no</v>
      </c>
      <c r="E4883" s="76" t="str">
        <f t="shared" si="1799"/>
        <v>not applicable</v>
      </c>
      <c r="F4883" s="8" t="s">
        <v>205</v>
      </c>
      <c r="G4883" s="7" t="s">
        <v>206</v>
      </c>
      <c r="H4883" s="5"/>
      <c r="I4883" s="7" t="s">
        <v>142</v>
      </c>
      <c r="J4883" s="83" t="s">
        <v>72</v>
      </c>
      <c r="K4883" s="59" t="str">
        <f t="shared" ref="K4883:K4894" si="1819">IF(I4883="Mandatory","mandatory","notmandatory")</f>
        <v>notmandatory</v>
      </c>
      <c r="L4883" s="83"/>
      <c r="M4883" s="59" t="str">
        <f t="shared" ref="M4883:M4894" si="1820">K4883&amp;"buyer"&amp;J4883&amp;"supplier"&amp;L4883</f>
        <v>notmandatorybuyeryessupplier</v>
      </c>
      <c r="N4883" s="24"/>
      <c r="O4883" s="59" t="str">
        <f t="shared" si="1818"/>
        <v>country not in scope for buyer, no need to review</v>
      </c>
    </row>
    <row r="4884" spans="1:15" ht="14.4" x14ac:dyDescent="0.25">
      <c r="A4884" s="76" t="s">
        <v>94</v>
      </c>
      <c r="B4884" s="76" t="str">
        <f>VLOOKUP(A4884,'Buyer Countries '!$B$2:$C$301,2,FALSE)</f>
        <v>no</v>
      </c>
      <c r="C4884" s="76" t="str">
        <f>VLOOKUP(A4884,'Supplier Countries'!$B$2:$D$301,3,FALSE)</f>
        <v>no</v>
      </c>
      <c r="D4884" s="76" t="str">
        <f t="shared" si="1798"/>
        <v>no</v>
      </c>
      <c r="E4884" s="76" t="str">
        <f t="shared" si="1799"/>
        <v>not applicable</v>
      </c>
      <c r="F4884" s="8" t="s">
        <v>207</v>
      </c>
      <c r="G4884" s="7" t="s">
        <v>208</v>
      </c>
      <c r="H4884" s="5"/>
      <c r="I4884" s="7" t="s">
        <v>138</v>
      </c>
      <c r="J4884" s="83" t="s">
        <v>75</v>
      </c>
      <c r="K4884" s="59" t="str">
        <f t="shared" si="1819"/>
        <v>notmandatory</v>
      </c>
      <c r="L4884" s="83"/>
      <c r="M4884" s="59" t="str">
        <f t="shared" si="1820"/>
        <v>notmandatorybuyernosupplier</v>
      </c>
      <c r="N4884" s="24"/>
      <c r="O4884" s="59" t="str">
        <f t="shared" si="1818"/>
        <v>country not in scope for buyer, no need to review</v>
      </c>
    </row>
    <row r="4885" spans="1:15" ht="14.4" x14ac:dyDescent="0.25">
      <c r="A4885" s="76" t="s">
        <v>94</v>
      </c>
      <c r="B4885" s="76" t="str">
        <f>VLOOKUP(A4885,'Buyer Countries '!$B$2:$C$301,2,FALSE)</f>
        <v>no</v>
      </c>
      <c r="C4885" s="76" t="str">
        <f>VLOOKUP(A4885,'Supplier Countries'!$B$2:$D$301,3,FALSE)</f>
        <v>no</v>
      </c>
      <c r="D4885" s="76" t="str">
        <f t="shared" si="1798"/>
        <v>no</v>
      </c>
      <c r="E4885" s="76" t="str">
        <f t="shared" si="1799"/>
        <v>not applicable</v>
      </c>
      <c r="F4885" s="8" t="s">
        <v>209</v>
      </c>
      <c r="G4885" s="7" t="s">
        <v>210</v>
      </c>
      <c r="H4885" s="5"/>
      <c r="I4885" s="7" t="s">
        <v>138</v>
      </c>
      <c r="J4885" s="83" t="s">
        <v>75</v>
      </c>
      <c r="K4885" s="59" t="str">
        <f t="shared" si="1819"/>
        <v>notmandatory</v>
      </c>
      <c r="L4885" s="83"/>
      <c r="M4885" s="59" t="str">
        <f t="shared" si="1820"/>
        <v>notmandatorybuyernosupplier</v>
      </c>
      <c r="N4885" s="24" t="s">
        <v>179</v>
      </c>
      <c r="O4885" s="59" t="str">
        <f t="shared" si="1818"/>
        <v>country not in scope for buyer, no need to review</v>
      </c>
    </row>
    <row r="4886" spans="1:15" ht="14.4" x14ac:dyDescent="0.25">
      <c r="A4886" s="76" t="s">
        <v>94</v>
      </c>
      <c r="B4886" s="76" t="str">
        <f>VLOOKUP(A4886,'Buyer Countries '!$B$2:$C$301,2,FALSE)</f>
        <v>no</v>
      </c>
      <c r="C4886" s="76" t="str">
        <f>VLOOKUP(A4886,'Supplier Countries'!$B$2:$D$301,3,FALSE)</f>
        <v>no</v>
      </c>
      <c r="D4886" s="76" t="str">
        <f t="shared" si="1798"/>
        <v>no</v>
      </c>
      <c r="E4886" s="76" t="str">
        <f t="shared" si="1799"/>
        <v>not applicable</v>
      </c>
      <c r="F4886" s="8" t="s">
        <v>211</v>
      </c>
      <c r="G4886" s="7" t="s">
        <v>212</v>
      </c>
      <c r="H4886" s="5"/>
      <c r="I4886" s="7" t="s">
        <v>142</v>
      </c>
      <c r="J4886" s="83" t="s">
        <v>72</v>
      </c>
      <c r="K4886" s="59" t="str">
        <f t="shared" si="1819"/>
        <v>notmandatory</v>
      </c>
      <c r="L4886" s="83"/>
      <c r="M4886" s="59" t="str">
        <f t="shared" si="1820"/>
        <v>notmandatorybuyeryessupplier</v>
      </c>
      <c r="N4886" s="24"/>
      <c r="O4886" s="59" t="str">
        <f t="shared" si="1818"/>
        <v>country not in scope for buyer, no need to review</v>
      </c>
    </row>
    <row r="4887" spans="1:15" ht="14.4" x14ac:dyDescent="0.25">
      <c r="A4887" s="76" t="s">
        <v>94</v>
      </c>
      <c r="B4887" s="76" t="str">
        <f>VLOOKUP(A4887,'Buyer Countries '!$B$2:$C$301,2,FALSE)</f>
        <v>no</v>
      </c>
      <c r="C4887" s="76" t="str">
        <f>VLOOKUP(A4887,'Supplier Countries'!$B$2:$D$301,3,FALSE)</f>
        <v>no</v>
      </c>
      <c r="D4887" s="76" t="str">
        <f t="shared" si="1798"/>
        <v>no</v>
      </c>
      <c r="E4887" s="76" t="str">
        <f t="shared" si="1799"/>
        <v>not applicable</v>
      </c>
      <c r="F4887" s="8" t="s">
        <v>213</v>
      </c>
      <c r="G4887" s="7" t="s">
        <v>214</v>
      </c>
      <c r="H4887" s="5"/>
      <c r="I4887" s="7" t="s">
        <v>142</v>
      </c>
      <c r="J4887" s="83" t="s">
        <v>72</v>
      </c>
      <c r="K4887" s="59" t="str">
        <f t="shared" si="1819"/>
        <v>notmandatory</v>
      </c>
      <c r="L4887" s="83"/>
      <c r="M4887" s="59" t="str">
        <f t="shared" si="1820"/>
        <v>notmandatorybuyeryessupplier</v>
      </c>
      <c r="N4887" s="24"/>
      <c r="O4887" s="59" t="str">
        <f t="shared" si="1818"/>
        <v>country not in scope for buyer, no need to review</v>
      </c>
    </row>
    <row r="4888" spans="1:15" ht="14.4" x14ac:dyDescent="0.25">
      <c r="A4888" s="76" t="s">
        <v>94</v>
      </c>
      <c r="B4888" s="76" t="str">
        <f>VLOOKUP(A4888,'Buyer Countries '!$B$2:$C$301,2,FALSE)</f>
        <v>no</v>
      </c>
      <c r="C4888" s="76" t="str">
        <f>VLOOKUP(A4888,'Supplier Countries'!$B$2:$D$301,3,FALSE)</f>
        <v>no</v>
      </c>
      <c r="D4888" s="76" t="str">
        <f t="shared" si="1798"/>
        <v>no</v>
      </c>
      <c r="E4888" s="76" t="str">
        <f t="shared" si="1799"/>
        <v>not applicable</v>
      </c>
      <c r="F4888" s="8" t="s">
        <v>215</v>
      </c>
      <c r="G4888" s="7" t="s">
        <v>216</v>
      </c>
      <c r="H4888" s="5"/>
      <c r="I4888" s="7" t="s">
        <v>138</v>
      </c>
      <c r="J4888" s="83" t="s">
        <v>75</v>
      </c>
      <c r="K4888" s="59" t="str">
        <f t="shared" si="1819"/>
        <v>notmandatory</v>
      </c>
      <c r="L4888" s="83"/>
      <c r="M4888" s="59" t="str">
        <f t="shared" si="1820"/>
        <v>notmandatorybuyernosupplier</v>
      </c>
      <c r="N4888" s="24"/>
      <c r="O4888" s="59" t="str">
        <f t="shared" si="1818"/>
        <v>country not in scope for buyer, no need to review</v>
      </c>
    </row>
    <row r="4889" spans="1:15" ht="28.8" x14ac:dyDescent="0.25">
      <c r="A4889" s="76" t="s">
        <v>94</v>
      </c>
      <c r="B4889" s="76" t="str">
        <f>VLOOKUP(A4889,'Buyer Countries '!$B$2:$C$301,2,FALSE)</f>
        <v>no</v>
      </c>
      <c r="C4889" s="76" t="str">
        <f>VLOOKUP(A4889,'Supplier Countries'!$B$2:$D$301,3,FALSE)</f>
        <v>no</v>
      </c>
      <c r="D4889" s="76" t="str">
        <f t="shared" si="1798"/>
        <v>no</v>
      </c>
      <c r="E4889" s="76" t="str">
        <f t="shared" si="1799"/>
        <v>not applicable</v>
      </c>
      <c r="F4889" s="8" t="s">
        <v>217</v>
      </c>
      <c r="G4889" s="7" t="s">
        <v>218</v>
      </c>
      <c r="H4889" s="5"/>
      <c r="I4889" s="7" t="s">
        <v>138</v>
      </c>
      <c r="J4889" s="83" t="s">
        <v>72</v>
      </c>
      <c r="K4889" s="59" t="str">
        <f t="shared" si="1819"/>
        <v>notmandatory</v>
      </c>
      <c r="L4889" s="83"/>
      <c r="M4889" s="59" t="str">
        <f t="shared" si="1820"/>
        <v>notmandatorybuyeryessupplier</v>
      </c>
      <c r="N4889" s="24" t="s">
        <v>188</v>
      </c>
      <c r="O4889" s="59" t="str">
        <f t="shared" si="1818"/>
        <v>country not in scope for buyer, no need to review</v>
      </c>
    </row>
    <row r="4890" spans="1:15" ht="28.8" x14ac:dyDescent="0.25">
      <c r="A4890" s="76" t="s">
        <v>94</v>
      </c>
      <c r="B4890" s="76" t="str">
        <f>VLOOKUP(A4890,'Buyer Countries '!$B$2:$C$301,2,FALSE)</f>
        <v>no</v>
      </c>
      <c r="C4890" s="76" t="str">
        <f>VLOOKUP(A4890,'Supplier Countries'!$B$2:$D$301,3,FALSE)</f>
        <v>no</v>
      </c>
      <c r="D4890" s="76" t="str">
        <f t="shared" si="1798"/>
        <v>no</v>
      </c>
      <c r="E4890" s="76" t="str">
        <f t="shared" si="1799"/>
        <v>not applicable</v>
      </c>
      <c r="F4890" s="8" t="s">
        <v>219</v>
      </c>
      <c r="G4890" s="7" t="s">
        <v>220</v>
      </c>
      <c r="H4890" s="5"/>
      <c r="I4890" s="7" t="s">
        <v>138</v>
      </c>
      <c r="J4890" s="83" t="s">
        <v>72</v>
      </c>
      <c r="K4890" s="59" t="str">
        <f t="shared" si="1819"/>
        <v>notmandatory</v>
      </c>
      <c r="L4890" s="83"/>
      <c r="M4890" s="59" t="str">
        <f t="shared" si="1820"/>
        <v>notmandatorybuyeryessupplier</v>
      </c>
      <c r="N4890" s="24" t="s">
        <v>191</v>
      </c>
      <c r="O4890" s="59" t="str">
        <f t="shared" si="1818"/>
        <v>country not in scope for buyer, no need to review</v>
      </c>
    </row>
    <row r="4891" spans="1:15" ht="28.8" x14ac:dyDescent="0.25">
      <c r="A4891" s="76" t="s">
        <v>94</v>
      </c>
      <c r="B4891" s="76" t="str">
        <f>VLOOKUP(A4891,'Buyer Countries '!$B$2:$C$301,2,FALSE)</f>
        <v>no</v>
      </c>
      <c r="C4891" s="76" t="str">
        <f>VLOOKUP(A4891,'Supplier Countries'!$B$2:$D$301,3,FALSE)</f>
        <v>no</v>
      </c>
      <c r="D4891" s="76" t="str">
        <f t="shared" si="1798"/>
        <v>no</v>
      </c>
      <c r="E4891" s="76" t="str">
        <f t="shared" si="1799"/>
        <v>not applicable</v>
      </c>
      <c r="F4891" s="8" t="s">
        <v>221</v>
      </c>
      <c r="G4891" s="7" t="s">
        <v>222</v>
      </c>
      <c r="H4891" s="5" t="s">
        <v>161</v>
      </c>
      <c r="I4891" s="7" t="s">
        <v>142</v>
      </c>
      <c r="J4891" s="83" t="s">
        <v>72</v>
      </c>
      <c r="K4891" s="59" t="str">
        <f t="shared" si="1819"/>
        <v>notmandatory</v>
      </c>
      <c r="L4891" s="83"/>
      <c r="M4891" s="59" t="str">
        <f t="shared" si="1820"/>
        <v>notmandatorybuyeryessupplier</v>
      </c>
      <c r="N4891" s="24"/>
      <c r="O4891" s="59" t="str">
        <f t="shared" si="1818"/>
        <v>country not in scope for buyer, no need to review</v>
      </c>
    </row>
    <row r="4892" spans="1:15" ht="14.4" x14ac:dyDescent="0.25">
      <c r="A4892" s="76" t="s">
        <v>94</v>
      </c>
      <c r="B4892" s="76" t="str">
        <f>VLOOKUP(A4892,'Buyer Countries '!$B$2:$C$301,2,FALSE)</f>
        <v>no</v>
      </c>
      <c r="C4892" s="76" t="str">
        <f>VLOOKUP(A4892,'Supplier Countries'!$B$2:$D$301,3,FALSE)</f>
        <v>no</v>
      </c>
      <c r="D4892" s="76" t="str">
        <f t="shared" si="1798"/>
        <v>no</v>
      </c>
      <c r="E4892" s="76" t="str">
        <f t="shared" si="1799"/>
        <v>not applicable</v>
      </c>
      <c r="F4892" s="8" t="s">
        <v>223</v>
      </c>
      <c r="G4892" s="7" t="s">
        <v>224</v>
      </c>
      <c r="H4892" s="5"/>
      <c r="I4892" s="7" t="s">
        <v>138</v>
      </c>
      <c r="J4892" s="83" t="s">
        <v>75</v>
      </c>
      <c r="K4892" s="59" t="str">
        <f t="shared" si="1819"/>
        <v>notmandatory</v>
      </c>
      <c r="L4892" s="83"/>
      <c r="M4892" s="59" t="str">
        <f t="shared" si="1820"/>
        <v>notmandatorybuyernosupplier</v>
      </c>
      <c r="N4892" s="24"/>
      <c r="O4892" s="59" t="str">
        <f t="shared" si="1818"/>
        <v>country not in scope for buyer, no need to review</v>
      </c>
    </row>
    <row r="4893" spans="1:15" ht="14.4" x14ac:dyDescent="0.25">
      <c r="A4893" s="76" t="s">
        <v>94</v>
      </c>
      <c r="B4893" s="76" t="str">
        <f>VLOOKUP(A4893,'Buyer Countries '!$B$2:$C$301,2,FALSE)</f>
        <v>no</v>
      </c>
      <c r="C4893" s="76" t="str">
        <f>VLOOKUP(A4893,'Supplier Countries'!$B$2:$D$301,3,FALSE)</f>
        <v>no</v>
      </c>
      <c r="D4893" s="76" t="str">
        <f t="shared" si="1798"/>
        <v>no</v>
      </c>
      <c r="E4893" s="76" t="str">
        <f t="shared" si="1799"/>
        <v>not applicable</v>
      </c>
      <c r="F4893" s="8" t="s">
        <v>225</v>
      </c>
      <c r="G4893" s="7" t="s">
        <v>226</v>
      </c>
      <c r="H4893" s="5"/>
      <c r="I4893" s="7" t="s">
        <v>138</v>
      </c>
      <c r="J4893" s="83" t="s">
        <v>75</v>
      </c>
      <c r="K4893" s="59" t="str">
        <f t="shared" si="1819"/>
        <v>notmandatory</v>
      </c>
      <c r="L4893" s="83"/>
      <c r="M4893" s="59" t="str">
        <f t="shared" si="1820"/>
        <v>notmandatorybuyernosupplier</v>
      </c>
      <c r="N4893" s="24"/>
      <c r="O4893" s="59" t="str">
        <f t="shared" si="1818"/>
        <v>country not in scope for buyer, no need to review</v>
      </c>
    </row>
    <row r="4894" spans="1:15" ht="28.8" x14ac:dyDescent="0.25">
      <c r="A4894" s="76" t="s">
        <v>94</v>
      </c>
      <c r="B4894" s="76" t="str">
        <f>VLOOKUP(A4894,'Buyer Countries '!$B$2:$C$301,2,FALSE)</f>
        <v>no</v>
      </c>
      <c r="C4894" s="76" t="str">
        <f>VLOOKUP(A4894,'Supplier Countries'!$B$2:$D$301,3,FALSE)</f>
        <v>no</v>
      </c>
      <c r="D4894" s="76" t="str">
        <f t="shared" si="1798"/>
        <v>no</v>
      </c>
      <c r="E4894" s="76" t="str">
        <f t="shared" si="1799"/>
        <v>not applicable</v>
      </c>
      <c r="F4894" s="8" t="s">
        <v>227</v>
      </c>
      <c r="G4894" s="7" t="s">
        <v>228</v>
      </c>
      <c r="H4894" s="5" t="s">
        <v>169</v>
      </c>
      <c r="I4894" s="7" t="s">
        <v>138</v>
      </c>
      <c r="J4894" s="83" t="s">
        <v>75</v>
      </c>
      <c r="K4894" s="59" t="str">
        <f t="shared" si="1819"/>
        <v>notmandatory</v>
      </c>
      <c r="L4894" s="83"/>
      <c r="M4894" s="59" t="str">
        <f t="shared" si="1820"/>
        <v>notmandatorybuyernosupplier</v>
      </c>
      <c r="N4894" s="24"/>
      <c r="O4894" s="59" t="str">
        <f t="shared" si="1818"/>
        <v>country not in scope for buyer, no need to review</v>
      </c>
    </row>
    <row r="4895" spans="1:15" ht="14.4" x14ac:dyDescent="0.25">
      <c r="A4895" s="76" t="s">
        <v>94</v>
      </c>
      <c r="B4895" s="76" t="str">
        <f>VLOOKUP(A4895,'Buyer Countries '!$B$2:$C$301,2,FALSE)</f>
        <v>no</v>
      </c>
      <c r="C4895" s="76" t="str">
        <f>VLOOKUP(A4895,'Supplier Countries'!$B$2:$D$301,3,FALSE)</f>
        <v>no</v>
      </c>
      <c r="D4895" s="76" t="str">
        <f t="shared" si="1798"/>
        <v>no</v>
      </c>
      <c r="E4895" s="76" t="str">
        <f t="shared" si="1799"/>
        <v>not applicable</v>
      </c>
      <c r="F4895" s="9" t="s">
        <v>132</v>
      </c>
      <c r="G4895" s="10" t="s">
        <v>229</v>
      </c>
      <c r="H4895" s="10"/>
      <c r="I4895" s="11"/>
      <c r="J4895" s="21"/>
      <c r="K4895" s="11"/>
      <c r="L4895" s="21"/>
      <c r="M4895" s="11"/>
      <c r="N4895" s="21"/>
      <c r="O4895" s="14"/>
    </row>
    <row r="4896" spans="1:15" ht="14.4" x14ac:dyDescent="0.25">
      <c r="A4896" s="76" t="s">
        <v>94</v>
      </c>
      <c r="B4896" s="76" t="str">
        <f>VLOOKUP(A4896,'Buyer Countries '!$B$2:$C$301,2,FALSE)</f>
        <v>no</v>
      </c>
      <c r="C4896" s="76" t="str">
        <f>VLOOKUP(A4896,'Supplier Countries'!$B$2:$D$301,3,FALSE)</f>
        <v>no</v>
      </c>
      <c r="D4896" s="76" t="str">
        <f t="shared" si="1798"/>
        <v>no</v>
      </c>
      <c r="E4896" s="76" t="str">
        <f t="shared" si="1799"/>
        <v>not applicable</v>
      </c>
      <c r="F4896" s="8" t="s">
        <v>230</v>
      </c>
      <c r="G4896" s="7" t="s">
        <v>231</v>
      </c>
      <c r="H4896" s="5"/>
      <c r="I4896" s="7" t="s">
        <v>142</v>
      </c>
      <c r="J4896" s="83" t="s">
        <v>72</v>
      </c>
      <c r="K4896" s="59" t="str">
        <f t="shared" ref="K4896:K4911" si="1821">IF(I4896="Mandatory","mandatory","notmandatory")</f>
        <v>notmandatory</v>
      </c>
      <c r="L4896" s="83"/>
      <c r="M4896" s="59" t="str">
        <f t="shared" ref="M4896:M4911" si="1822">K4896&amp;"buyer"&amp;J4896&amp;"supplier"&amp;L4896</f>
        <v>notmandatorybuyeryessupplier</v>
      </c>
      <c r="N4896" s="24"/>
      <c r="O4896" s="59" t="str">
        <f t="shared" ref="O4896:O4911" si="1823">IF(D4896="noyes","country not in scope for buyer, contact buyer",
IF(D4896="no","country not in scope for buyer, no need to review",
IF(D4896="nono","country not in scope for buyer and supplier no need to review",
IF(D4896="yesno","country not in scope for supplier no need to review",
IF(M4896="notmandatorybuyeryessupplierno","can buyer relax rule in SBN or ERP to accept invoice without this, if not provide data on PDF, if not move to Portal invoice",
IF(M4896="mandatorybuyeryessupplierno","SAP business network requires this information, provide it or move to Portal invoice",IF(M4896="mandatorybuyeryessupplier","SAP Business Network requires this information, provide it or move to Portal invoice",
IF(M4896="notmandatorybuyeryessupplier","can you provide data on invoice? Answer in column L by Yes or No",
IF(M4896="notmandatorybuyernosupplieryes","data not required set dropdown to blank in column L",
IF(M4896="notmandatorybuyersupplieryes","data not required set dropdown to blank in column L","good job, perfect match!"))))))))))</f>
        <v>country not in scope for buyer, no need to review</v>
      </c>
    </row>
    <row r="4897" spans="1:15" ht="14.4" x14ac:dyDescent="0.25">
      <c r="A4897" s="76" t="s">
        <v>94</v>
      </c>
      <c r="B4897" s="76" t="str">
        <f>VLOOKUP(A4897,'Buyer Countries '!$B$2:$C$301,2,FALSE)</f>
        <v>no</v>
      </c>
      <c r="C4897" s="76" t="str">
        <f>VLOOKUP(A4897,'Supplier Countries'!$B$2:$D$301,3,FALSE)</f>
        <v>no</v>
      </c>
      <c r="D4897" s="76" t="str">
        <f t="shared" si="1798"/>
        <v>no</v>
      </c>
      <c r="E4897" s="76" t="str">
        <f t="shared" si="1799"/>
        <v>not applicable</v>
      </c>
      <c r="F4897" s="8" t="s">
        <v>232</v>
      </c>
      <c r="G4897" s="7" t="s">
        <v>233</v>
      </c>
      <c r="H4897" s="5"/>
      <c r="I4897" s="7" t="s">
        <v>138</v>
      </c>
      <c r="J4897" s="83" t="s">
        <v>75</v>
      </c>
      <c r="K4897" s="59" t="str">
        <f t="shared" si="1821"/>
        <v>notmandatory</v>
      </c>
      <c r="L4897" s="83"/>
      <c r="M4897" s="59" t="str">
        <f t="shared" si="1822"/>
        <v>notmandatorybuyernosupplier</v>
      </c>
      <c r="N4897" s="24"/>
      <c r="O4897" s="59" t="str">
        <f t="shared" si="1823"/>
        <v>country not in scope for buyer, no need to review</v>
      </c>
    </row>
    <row r="4898" spans="1:15" ht="14.4" x14ac:dyDescent="0.25">
      <c r="A4898" s="76" t="s">
        <v>94</v>
      </c>
      <c r="B4898" s="76" t="str">
        <f>VLOOKUP(A4898,'Buyer Countries '!$B$2:$C$301,2,FALSE)</f>
        <v>no</v>
      </c>
      <c r="C4898" s="76" t="str">
        <f>VLOOKUP(A4898,'Supplier Countries'!$B$2:$D$301,3,FALSE)</f>
        <v>no</v>
      </c>
      <c r="D4898" s="76" t="str">
        <f t="shared" si="1798"/>
        <v>no</v>
      </c>
      <c r="E4898" s="76" t="str">
        <f t="shared" si="1799"/>
        <v>not applicable</v>
      </c>
      <c r="F4898" s="8" t="s">
        <v>234</v>
      </c>
      <c r="G4898" s="7" t="s">
        <v>235</v>
      </c>
      <c r="H4898" s="5"/>
      <c r="I4898" s="7" t="s">
        <v>138</v>
      </c>
      <c r="J4898" s="83" t="s">
        <v>75</v>
      </c>
      <c r="K4898" s="59" t="str">
        <f t="shared" si="1821"/>
        <v>notmandatory</v>
      </c>
      <c r="L4898" s="83"/>
      <c r="M4898" s="59" t="str">
        <f t="shared" si="1822"/>
        <v>notmandatorybuyernosupplier</v>
      </c>
      <c r="N4898" s="24" t="s">
        <v>179</v>
      </c>
      <c r="O4898" s="59" t="str">
        <f t="shared" si="1823"/>
        <v>country not in scope for buyer, no need to review</v>
      </c>
    </row>
    <row r="4899" spans="1:15" ht="14.4" x14ac:dyDescent="0.25">
      <c r="A4899" s="76" t="s">
        <v>94</v>
      </c>
      <c r="B4899" s="76" t="str">
        <f>VLOOKUP(A4899,'Buyer Countries '!$B$2:$C$301,2,FALSE)</f>
        <v>no</v>
      </c>
      <c r="C4899" s="76" t="str">
        <f>VLOOKUP(A4899,'Supplier Countries'!$B$2:$D$301,3,FALSE)</f>
        <v>no</v>
      </c>
      <c r="D4899" s="76" t="str">
        <f t="shared" si="1798"/>
        <v>no</v>
      </c>
      <c r="E4899" s="76" t="str">
        <f t="shared" si="1799"/>
        <v>not applicable</v>
      </c>
      <c r="F4899" s="8" t="s">
        <v>236</v>
      </c>
      <c r="G4899" s="7" t="s">
        <v>237</v>
      </c>
      <c r="H4899" s="5"/>
      <c r="I4899" s="7" t="s">
        <v>142</v>
      </c>
      <c r="J4899" s="83" t="s">
        <v>72</v>
      </c>
      <c r="K4899" s="59" t="str">
        <f t="shared" si="1821"/>
        <v>notmandatory</v>
      </c>
      <c r="L4899" s="83"/>
      <c r="M4899" s="59" t="str">
        <f t="shared" si="1822"/>
        <v>notmandatorybuyeryessupplier</v>
      </c>
      <c r="N4899" s="24"/>
      <c r="O4899" s="59" t="str">
        <f t="shared" si="1823"/>
        <v>country not in scope for buyer, no need to review</v>
      </c>
    </row>
    <row r="4900" spans="1:15" ht="14.4" x14ac:dyDescent="0.25">
      <c r="A4900" s="76" t="s">
        <v>94</v>
      </c>
      <c r="B4900" s="76" t="str">
        <f>VLOOKUP(A4900,'Buyer Countries '!$B$2:$C$301,2,FALSE)</f>
        <v>no</v>
      </c>
      <c r="C4900" s="76" t="str">
        <f>VLOOKUP(A4900,'Supplier Countries'!$B$2:$D$301,3,FALSE)</f>
        <v>no</v>
      </c>
      <c r="D4900" s="76" t="str">
        <f t="shared" si="1798"/>
        <v>no</v>
      </c>
      <c r="E4900" s="76" t="str">
        <f t="shared" si="1799"/>
        <v>not applicable</v>
      </c>
      <c r="F4900" s="8" t="s">
        <v>239</v>
      </c>
      <c r="G4900" s="7" t="s">
        <v>240</v>
      </c>
      <c r="H4900" s="5"/>
      <c r="I4900" s="7" t="s">
        <v>142</v>
      </c>
      <c r="J4900" s="83" t="s">
        <v>72</v>
      </c>
      <c r="K4900" s="59" t="str">
        <f t="shared" si="1821"/>
        <v>notmandatory</v>
      </c>
      <c r="L4900" s="83"/>
      <c r="M4900" s="59" t="str">
        <f t="shared" si="1822"/>
        <v>notmandatorybuyeryessupplier</v>
      </c>
      <c r="N4900" s="24"/>
      <c r="O4900" s="59" t="str">
        <f t="shared" si="1823"/>
        <v>country not in scope for buyer, no need to review</v>
      </c>
    </row>
    <row r="4901" spans="1:15" ht="14.4" x14ac:dyDescent="0.25">
      <c r="A4901" s="76" t="s">
        <v>94</v>
      </c>
      <c r="B4901" s="76" t="str">
        <f>VLOOKUP(A4901,'Buyer Countries '!$B$2:$C$301,2,FALSE)</f>
        <v>no</v>
      </c>
      <c r="C4901" s="76" t="str">
        <f>VLOOKUP(A4901,'Supplier Countries'!$B$2:$D$301,3,FALSE)</f>
        <v>no</v>
      </c>
      <c r="D4901" s="76" t="str">
        <f t="shared" si="1798"/>
        <v>no</v>
      </c>
      <c r="E4901" s="76" t="str">
        <f t="shared" si="1799"/>
        <v>not applicable</v>
      </c>
      <c r="F4901" s="8" t="s">
        <v>241</v>
      </c>
      <c r="G4901" s="7" t="s">
        <v>242</v>
      </c>
      <c r="H4901" s="5"/>
      <c r="I4901" s="7" t="s">
        <v>138</v>
      </c>
      <c r="J4901" s="83" t="s">
        <v>752</v>
      </c>
      <c r="K4901" s="59" t="str">
        <f t="shared" si="1821"/>
        <v>notmandatory</v>
      </c>
      <c r="L4901" s="83"/>
      <c r="M4901" s="59" t="str">
        <f t="shared" si="1822"/>
        <v>notmandatorybuyerNosupplier</v>
      </c>
      <c r="N4901" s="24"/>
      <c r="O4901" s="59" t="str">
        <f t="shared" si="1823"/>
        <v>country not in scope for buyer, no need to review</v>
      </c>
    </row>
    <row r="4902" spans="1:15" ht="28.8" x14ac:dyDescent="0.25">
      <c r="A4902" s="76" t="s">
        <v>94</v>
      </c>
      <c r="B4902" s="76" t="str">
        <f>VLOOKUP(A4902,'Buyer Countries '!$B$2:$C$301,2,FALSE)</f>
        <v>no</v>
      </c>
      <c r="C4902" s="76" t="str">
        <f>VLOOKUP(A4902,'Supplier Countries'!$B$2:$D$301,3,FALSE)</f>
        <v>no</v>
      </c>
      <c r="D4902" s="76" t="str">
        <f t="shared" si="1798"/>
        <v>no</v>
      </c>
      <c r="E4902" s="76" t="str">
        <f t="shared" si="1799"/>
        <v>not applicable</v>
      </c>
      <c r="F4902" s="8" t="s">
        <v>243</v>
      </c>
      <c r="G4902" s="7" t="s">
        <v>244</v>
      </c>
      <c r="H4902" s="5"/>
      <c r="I4902" s="7" t="s">
        <v>138</v>
      </c>
      <c r="J4902" s="83" t="s">
        <v>72</v>
      </c>
      <c r="K4902" s="59" t="str">
        <f t="shared" si="1821"/>
        <v>notmandatory</v>
      </c>
      <c r="L4902" s="83"/>
      <c r="M4902" s="59" t="str">
        <f t="shared" si="1822"/>
        <v>notmandatorybuyeryessupplier</v>
      </c>
      <c r="N4902" s="24" t="s">
        <v>188</v>
      </c>
      <c r="O4902" s="59" t="str">
        <f t="shared" si="1823"/>
        <v>country not in scope for buyer, no need to review</v>
      </c>
    </row>
    <row r="4903" spans="1:15" ht="28.8" x14ac:dyDescent="0.25">
      <c r="A4903" s="76" t="s">
        <v>94</v>
      </c>
      <c r="B4903" s="76" t="str">
        <f>VLOOKUP(A4903,'Buyer Countries '!$B$2:$C$301,2,FALSE)</f>
        <v>no</v>
      </c>
      <c r="C4903" s="76" t="str">
        <f>VLOOKUP(A4903,'Supplier Countries'!$B$2:$D$301,3,FALSE)</f>
        <v>no</v>
      </c>
      <c r="D4903" s="76" t="str">
        <f t="shared" si="1798"/>
        <v>no</v>
      </c>
      <c r="E4903" s="76" t="str">
        <f t="shared" si="1799"/>
        <v>not applicable</v>
      </c>
      <c r="F4903" s="8" t="s">
        <v>245</v>
      </c>
      <c r="G4903" s="7" t="s">
        <v>246</v>
      </c>
      <c r="H4903" s="5"/>
      <c r="I4903" s="7" t="s">
        <v>138</v>
      </c>
      <c r="J4903" s="83" t="s">
        <v>72</v>
      </c>
      <c r="K4903" s="59" t="str">
        <f t="shared" si="1821"/>
        <v>notmandatory</v>
      </c>
      <c r="L4903" s="83"/>
      <c r="M4903" s="59" t="str">
        <f t="shared" si="1822"/>
        <v>notmandatorybuyeryessupplier</v>
      </c>
      <c r="N4903" s="24" t="s">
        <v>191</v>
      </c>
      <c r="O4903" s="59" t="str">
        <f t="shared" si="1823"/>
        <v>country not in scope for buyer, no need to review</v>
      </c>
    </row>
    <row r="4904" spans="1:15" ht="28.8" x14ac:dyDescent="0.25">
      <c r="A4904" s="76" t="s">
        <v>94</v>
      </c>
      <c r="B4904" s="76" t="str">
        <f>VLOOKUP(A4904,'Buyer Countries '!$B$2:$C$301,2,FALSE)</f>
        <v>no</v>
      </c>
      <c r="C4904" s="76" t="str">
        <f>VLOOKUP(A4904,'Supplier Countries'!$B$2:$D$301,3,FALSE)</f>
        <v>no</v>
      </c>
      <c r="D4904" s="76" t="str">
        <f t="shared" si="1798"/>
        <v>no</v>
      </c>
      <c r="E4904" s="76" t="str">
        <f t="shared" si="1799"/>
        <v>not applicable</v>
      </c>
      <c r="F4904" s="8" t="s">
        <v>247</v>
      </c>
      <c r="G4904" s="7" t="s">
        <v>248</v>
      </c>
      <c r="H4904" s="5" t="s">
        <v>161</v>
      </c>
      <c r="I4904" s="7" t="s">
        <v>142</v>
      </c>
      <c r="J4904" s="83" t="s">
        <v>72</v>
      </c>
      <c r="K4904" s="59" t="str">
        <f t="shared" si="1821"/>
        <v>notmandatory</v>
      </c>
      <c r="L4904" s="83"/>
      <c r="M4904" s="59" t="str">
        <f t="shared" si="1822"/>
        <v>notmandatorybuyeryessupplier</v>
      </c>
      <c r="N4904" s="24"/>
      <c r="O4904" s="59" t="str">
        <f t="shared" si="1823"/>
        <v>country not in scope for buyer, no need to review</v>
      </c>
    </row>
    <row r="4905" spans="1:15" ht="14.4" x14ac:dyDescent="0.25">
      <c r="A4905" s="76" t="s">
        <v>94</v>
      </c>
      <c r="B4905" s="76" t="str">
        <f>VLOOKUP(A4905,'Buyer Countries '!$B$2:$C$301,2,FALSE)</f>
        <v>no</v>
      </c>
      <c r="C4905" s="76" t="str">
        <f>VLOOKUP(A4905,'Supplier Countries'!$B$2:$D$301,3,FALSE)</f>
        <v>no</v>
      </c>
      <c r="D4905" s="76" t="str">
        <f t="shared" si="1798"/>
        <v>no</v>
      </c>
      <c r="E4905" s="76" t="str">
        <f t="shared" si="1799"/>
        <v>not applicable</v>
      </c>
      <c r="F4905" s="8" t="s">
        <v>250</v>
      </c>
      <c r="G4905" s="7" t="s">
        <v>251</v>
      </c>
      <c r="H4905" s="5"/>
      <c r="I4905" s="7" t="s">
        <v>138</v>
      </c>
      <c r="J4905" s="83" t="s">
        <v>75</v>
      </c>
      <c r="K4905" s="59" t="str">
        <f t="shared" si="1821"/>
        <v>notmandatory</v>
      </c>
      <c r="L4905" s="83"/>
      <c r="M4905" s="59" t="str">
        <f t="shared" si="1822"/>
        <v>notmandatorybuyernosupplier</v>
      </c>
      <c r="N4905" s="24" t="s">
        <v>238</v>
      </c>
      <c r="O4905" s="59" t="str">
        <f t="shared" si="1823"/>
        <v>country not in scope for buyer, no need to review</v>
      </c>
    </row>
    <row r="4906" spans="1:15" ht="14.4" x14ac:dyDescent="0.25">
      <c r="A4906" s="76" t="s">
        <v>94</v>
      </c>
      <c r="B4906" s="76" t="str">
        <f>VLOOKUP(A4906,'Buyer Countries '!$B$2:$C$301,2,FALSE)</f>
        <v>no</v>
      </c>
      <c r="C4906" s="76" t="str">
        <f>VLOOKUP(A4906,'Supplier Countries'!$B$2:$D$301,3,FALSE)</f>
        <v>no</v>
      </c>
      <c r="D4906" s="76" t="str">
        <f t="shared" si="1798"/>
        <v>no</v>
      </c>
      <c r="E4906" s="76" t="str">
        <f t="shared" si="1799"/>
        <v>not applicable</v>
      </c>
      <c r="F4906" s="8" t="s">
        <v>252</v>
      </c>
      <c r="G4906" s="7" t="s">
        <v>253</v>
      </c>
      <c r="H4906" s="5"/>
      <c r="I4906" s="7" t="s">
        <v>138</v>
      </c>
      <c r="J4906" s="83" t="s">
        <v>75</v>
      </c>
      <c r="K4906" s="59" t="str">
        <f t="shared" si="1821"/>
        <v>notmandatory</v>
      </c>
      <c r="L4906" s="83"/>
      <c r="M4906" s="59" t="str">
        <f t="shared" si="1822"/>
        <v>notmandatorybuyernosupplier</v>
      </c>
      <c r="N4906" s="24"/>
      <c r="O4906" s="59" t="str">
        <f t="shared" si="1823"/>
        <v>country not in scope for buyer, no need to review</v>
      </c>
    </row>
    <row r="4907" spans="1:15" ht="28.8" x14ac:dyDescent="0.25">
      <c r="A4907" s="76" t="s">
        <v>94</v>
      </c>
      <c r="B4907" s="76" t="str">
        <f>VLOOKUP(A4907,'Buyer Countries '!$B$2:$C$301,2,FALSE)</f>
        <v>no</v>
      </c>
      <c r="C4907" s="76" t="str">
        <f>VLOOKUP(A4907,'Supplier Countries'!$B$2:$D$301,3,FALSE)</f>
        <v>no</v>
      </c>
      <c r="D4907" s="76" t="str">
        <f t="shared" si="1798"/>
        <v>no</v>
      </c>
      <c r="E4907" s="76" t="str">
        <f t="shared" si="1799"/>
        <v>not applicable</v>
      </c>
      <c r="F4907" s="8" t="s">
        <v>254</v>
      </c>
      <c r="G4907" s="7" t="s">
        <v>255</v>
      </c>
      <c r="H4907" s="5" t="s">
        <v>169</v>
      </c>
      <c r="I4907" s="7" t="s">
        <v>138</v>
      </c>
      <c r="J4907" s="83" t="s">
        <v>75</v>
      </c>
      <c r="K4907" s="59" t="str">
        <f t="shared" si="1821"/>
        <v>notmandatory</v>
      </c>
      <c r="L4907" s="83"/>
      <c r="M4907" s="59" t="str">
        <f t="shared" si="1822"/>
        <v>notmandatorybuyernosupplier</v>
      </c>
      <c r="N4907" s="24"/>
      <c r="O4907" s="59" t="str">
        <f t="shared" si="1823"/>
        <v>country not in scope for buyer, no need to review</v>
      </c>
    </row>
    <row r="4908" spans="1:15" ht="14.4" x14ac:dyDescent="0.25">
      <c r="A4908" s="76" t="s">
        <v>94</v>
      </c>
      <c r="B4908" s="76" t="str">
        <f>VLOOKUP(A4908,'Buyer Countries '!$B$2:$C$301,2,FALSE)</f>
        <v>no</v>
      </c>
      <c r="C4908" s="76" t="str">
        <f>VLOOKUP(A4908,'Supplier Countries'!$B$2:$D$301,3,FALSE)</f>
        <v>no</v>
      </c>
      <c r="D4908" s="76" t="str">
        <f t="shared" si="1798"/>
        <v>no</v>
      </c>
      <c r="E4908" s="76" t="str">
        <f t="shared" si="1799"/>
        <v>not applicable</v>
      </c>
      <c r="F4908" s="8" t="s">
        <v>256</v>
      </c>
      <c r="G4908" s="7" t="s">
        <v>257</v>
      </c>
      <c r="H4908" s="5"/>
      <c r="I4908" s="7" t="s">
        <v>138</v>
      </c>
      <c r="J4908" s="83" t="s">
        <v>75</v>
      </c>
      <c r="K4908" s="59" t="str">
        <f t="shared" si="1821"/>
        <v>notmandatory</v>
      </c>
      <c r="L4908" s="83"/>
      <c r="M4908" s="59" t="str">
        <f t="shared" si="1822"/>
        <v>notmandatorybuyernosupplier</v>
      </c>
      <c r="N4908" s="24"/>
      <c r="O4908" s="59" t="str">
        <f t="shared" si="1823"/>
        <v>country not in scope for buyer, no need to review</v>
      </c>
    </row>
    <row r="4909" spans="1:15" ht="14.4" x14ac:dyDescent="0.25">
      <c r="A4909" s="76" t="s">
        <v>94</v>
      </c>
      <c r="B4909" s="76" t="str">
        <f>VLOOKUP(A4909,'Buyer Countries '!$B$2:$C$301,2,FALSE)</f>
        <v>no</v>
      </c>
      <c r="C4909" s="76" t="str">
        <f>VLOOKUP(A4909,'Supplier Countries'!$B$2:$D$301,3,FALSE)</f>
        <v>no</v>
      </c>
      <c r="D4909" s="76" t="str">
        <f t="shared" si="1798"/>
        <v>no</v>
      </c>
      <c r="E4909" s="76" t="str">
        <f t="shared" si="1799"/>
        <v>not applicable</v>
      </c>
      <c r="F4909" s="8" t="s">
        <v>258</v>
      </c>
      <c r="G4909" s="7" t="s">
        <v>259</v>
      </c>
      <c r="H4909" s="5"/>
      <c r="I4909" s="7" t="s">
        <v>138</v>
      </c>
      <c r="J4909" s="83" t="s">
        <v>75</v>
      </c>
      <c r="K4909" s="59" t="str">
        <f t="shared" si="1821"/>
        <v>notmandatory</v>
      </c>
      <c r="L4909" s="83"/>
      <c r="M4909" s="59" t="str">
        <f t="shared" si="1822"/>
        <v>notmandatorybuyernosupplier</v>
      </c>
      <c r="N4909" s="24"/>
      <c r="O4909" s="59" t="str">
        <f t="shared" si="1823"/>
        <v>country not in scope for buyer, no need to review</v>
      </c>
    </row>
    <row r="4910" spans="1:15" ht="14.4" x14ac:dyDescent="0.25">
      <c r="A4910" s="76" t="s">
        <v>94</v>
      </c>
      <c r="B4910" s="76" t="str">
        <f>VLOOKUP(A4910,'Buyer Countries '!$B$2:$C$301,2,FALSE)</f>
        <v>no</v>
      </c>
      <c r="C4910" s="76" t="str">
        <f>VLOOKUP(A4910,'Supplier Countries'!$B$2:$D$301,3,FALSE)</f>
        <v>no</v>
      </c>
      <c r="D4910" s="76" t="str">
        <f t="shared" si="1798"/>
        <v>no</v>
      </c>
      <c r="E4910" s="76" t="str">
        <f t="shared" si="1799"/>
        <v>not applicable</v>
      </c>
      <c r="F4910" s="8" t="s">
        <v>260</v>
      </c>
      <c r="G4910" s="7" t="s">
        <v>261</v>
      </c>
      <c r="H4910" s="5"/>
      <c r="I4910" s="7" t="s">
        <v>138</v>
      </c>
      <c r="J4910" s="83" t="s">
        <v>75</v>
      </c>
      <c r="K4910" s="59" t="str">
        <f t="shared" si="1821"/>
        <v>notmandatory</v>
      </c>
      <c r="L4910" s="83"/>
      <c r="M4910" s="59" t="str">
        <f t="shared" si="1822"/>
        <v>notmandatorybuyernosupplier</v>
      </c>
      <c r="N4910" s="24"/>
      <c r="O4910" s="59" t="str">
        <f t="shared" si="1823"/>
        <v>country not in scope for buyer, no need to review</v>
      </c>
    </row>
    <row r="4911" spans="1:15" ht="14.4" x14ac:dyDescent="0.25">
      <c r="A4911" s="76" t="s">
        <v>94</v>
      </c>
      <c r="B4911" s="76" t="str">
        <f>VLOOKUP(A4911,'Buyer Countries '!$B$2:$C$301,2,FALSE)</f>
        <v>no</v>
      </c>
      <c r="C4911" s="76" t="str">
        <f>VLOOKUP(A4911,'Supplier Countries'!$B$2:$D$301,3,FALSE)</f>
        <v>no</v>
      </c>
      <c r="D4911" s="76" t="str">
        <f t="shared" si="1798"/>
        <v>no</v>
      </c>
      <c r="E4911" s="76" t="str">
        <f t="shared" si="1799"/>
        <v>not applicable</v>
      </c>
      <c r="F4911" s="8" t="s">
        <v>263</v>
      </c>
      <c r="G4911" s="7" t="s">
        <v>264</v>
      </c>
      <c r="H4911" s="5"/>
      <c r="I4911" s="7" t="s">
        <v>138</v>
      </c>
      <c r="J4911" s="83" t="s">
        <v>75</v>
      </c>
      <c r="K4911" s="59" t="str">
        <f t="shared" si="1821"/>
        <v>notmandatory</v>
      </c>
      <c r="L4911" s="83"/>
      <c r="M4911" s="59" t="str">
        <f t="shared" si="1822"/>
        <v>notmandatorybuyernosupplier</v>
      </c>
      <c r="N4911" s="24"/>
      <c r="O4911" s="59" t="str">
        <f t="shared" si="1823"/>
        <v>country not in scope for buyer, no need to review</v>
      </c>
    </row>
    <row r="4912" spans="1:15" ht="43.2" x14ac:dyDescent="0.25">
      <c r="A4912" s="76" t="s">
        <v>94</v>
      </c>
      <c r="B4912" s="76" t="str">
        <f>VLOOKUP(A4912,'Buyer Countries '!$B$2:$C$301,2,FALSE)</f>
        <v>no</v>
      </c>
      <c r="C4912" s="76" t="str">
        <f>VLOOKUP(A4912,'Supplier Countries'!$B$2:$D$301,3,FALSE)</f>
        <v>no</v>
      </c>
      <c r="D4912" s="76" t="str">
        <f t="shared" ref="D4912:D4965" si="1824">IF($N$3="supplier",B4912&amp;C4912,IF($N$3="buyer",B4912,"select value in are your onboarding a buyer or a supplier"))</f>
        <v>no</v>
      </c>
      <c r="E4912" s="76" t="str">
        <f t="shared" si="1799"/>
        <v>not applicable</v>
      </c>
      <c r="F4912" s="9" t="s">
        <v>132</v>
      </c>
      <c r="G4912" s="10" t="s">
        <v>265</v>
      </c>
      <c r="H4912" s="10" t="s">
        <v>266</v>
      </c>
      <c r="I4912" s="11"/>
      <c r="J4912" s="21"/>
      <c r="K4912" s="11"/>
      <c r="L4912" s="21"/>
      <c r="M4912" s="11"/>
      <c r="N4912" s="20" t="s">
        <v>134</v>
      </c>
      <c r="O4912" s="14"/>
    </row>
    <row r="4913" spans="1:25" s="82" customFormat="1" ht="43.2" x14ac:dyDescent="0.25">
      <c r="A4913" s="22" t="s">
        <v>94</v>
      </c>
      <c r="B4913" s="76" t="str">
        <f>VLOOKUP(A4913,'Buyer Countries '!$B$2:$C$301,2,FALSE)</f>
        <v>no</v>
      </c>
      <c r="C4913" s="76" t="str">
        <f>VLOOKUP(A4913,'Supplier Countries'!$B$2:$D$301,3,FALSE)</f>
        <v>no</v>
      </c>
      <c r="D4913" s="76" t="str">
        <f t="shared" si="1824"/>
        <v>no</v>
      </c>
      <c r="E4913" s="76" t="str">
        <f t="shared" si="1799"/>
        <v>not applicable</v>
      </c>
      <c r="F4913" s="8" t="s">
        <v>267</v>
      </c>
      <c r="G4913" s="7" t="s">
        <v>268</v>
      </c>
      <c r="H4913" s="5" t="s">
        <v>137</v>
      </c>
      <c r="I4913" s="7" t="s">
        <v>142</v>
      </c>
      <c r="J4913" s="83" t="s">
        <v>75</v>
      </c>
      <c r="K4913" s="59" t="str">
        <f t="shared" ref="K4913" si="1825">IF(I4913="Mandatory","mandatory","notmandatory")</f>
        <v>notmandatory</v>
      </c>
      <c r="L4913" s="83"/>
      <c r="M4913" s="59" t="str">
        <f t="shared" ref="M4913" si="1826">K4913&amp;"buyer"&amp;J4913&amp;"supplier"&amp;L4913</f>
        <v>notmandatorybuyernosupplier</v>
      </c>
      <c r="N4913" s="24"/>
      <c r="O4913" s="59" t="str">
        <f t="shared" ref="O4913:O4925" si="1827">IF(D4913="noyes","country not in scope for buyer, contact buyer",
IF(D4913="no","country not in scope for buyer, no need to review",
IF(D4913="nono","country not in scope for buyer and supplier no need to review",
IF(D4913="yesno","country not in scope for supplier no need to review",
IF(M4913="notmandatorybuyeryessupplierno","can buyer relax rule in SBN or ERP to accept invoice without this, if not provide data on PDF, if not move to Portal invoice",
IF(M4913="mandatorybuyeryessupplierno","SAP business network requires this information, provide it or move to Portal invoice",IF(M4913="mandatorybuyeryessupplier","SAP Business Network requires this information, provide it or move to Portal invoice",
IF(M4913="notmandatorybuyeryessupplier","can you provide data on invoice? Answer in column L by Yes or No",
IF(M4913="notmandatorybuyernosupplieryes","data not required set dropdown to blank in column L",
IF(M4913="notmandatorybuyersupplieryes","data not required set dropdown to blank in column L","good job, perfect match!"))))))))))</f>
        <v>country not in scope for buyer, no need to review</v>
      </c>
      <c r="P4913"/>
      <c r="Q4913"/>
      <c r="R4913"/>
      <c r="S4913"/>
      <c r="T4913"/>
      <c r="U4913"/>
      <c r="V4913"/>
      <c r="W4913"/>
      <c r="X4913"/>
      <c r="Y4913"/>
    </row>
    <row r="4914" spans="1:25" ht="14.4" x14ac:dyDescent="0.25">
      <c r="A4914" s="76" t="s">
        <v>94</v>
      </c>
      <c r="B4914" s="76" t="str">
        <f>VLOOKUP(A4914,'Buyer Countries '!$B$2:$C$301,2,FALSE)</f>
        <v>no</v>
      </c>
      <c r="C4914" s="76" t="str">
        <f>VLOOKUP(A4914,'Supplier Countries'!$B$2:$D$301,3,FALSE)</f>
        <v>no</v>
      </c>
      <c r="D4914" s="76" t="str">
        <f t="shared" si="1824"/>
        <v>no</v>
      </c>
      <c r="E4914" s="76" t="str">
        <f t="shared" si="1799"/>
        <v>not applicable</v>
      </c>
      <c r="F4914" s="8" t="s">
        <v>269</v>
      </c>
      <c r="G4914" s="7" t="s">
        <v>270</v>
      </c>
      <c r="H4914" s="5"/>
      <c r="I4914" s="7" t="s">
        <v>142</v>
      </c>
      <c r="J4914" s="83" t="s">
        <v>75</v>
      </c>
      <c r="K4914" s="59" t="str">
        <f t="shared" ref="K4914:K4925" si="1828">IF(I4914="Mandatory","mandatory","notmandatory")</f>
        <v>notmandatory</v>
      </c>
      <c r="L4914" s="83"/>
      <c r="M4914" s="59" t="str">
        <f t="shared" ref="M4914:M4925" si="1829">K4914&amp;"buyer"&amp;J4914&amp;"supplier"&amp;L4914</f>
        <v>notmandatorybuyernosupplier</v>
      </c>
      <c r="N4914" s="24"/>
      <c r="O4914" s="59" t="str">
        <f t="shared" si="1827"/>
        <v>country not in scope for buyer, no need to review</v>
      </c>
    </row>
    <row r="4915" spans="1:25" ht="14.4" x14ac:dyDescent="0.25">
      <c r="A4915" s="76" t="s">
        <v>94</v>
      </c>
      <c r="B4915" s="76" t="str">
        <f>VLOOKUP(A4915,'Buyer Countries '!$B$2:$C$301,2,FALSE)</f>
        <v>no</v>
      </c>
      <c r="C4915" s="76" t="str">
        <f>VLOOKUP(A4915,'Supplier Countries'!$B$2:$D$301,3,FALSE)</f>
        <v>no</v>
      </c>
      <c r="D4915" s="76" t="str">
        <f t="shared" si="1824"/>
        <v>no</v>
      </c>
      <c r="E4915" s="76" t="str">
        <f t="shared" ref="E4915:E4969" si="1830">IF(D4915="select value in are your onboarding a buyer or a supplier",D4915,IF(D4915="yesno","not applicable",IF(D4915="yesyes","country supported",IF(D4915="noyes","country not supported, contact buyer",IF(D4915="yes","country supported","not applicable")))))</f>
        <v>not applicable</v>
      </c>
      <c r="F4915" s="8" t="s">
        <v>271</v>
      </c>
      <c r="G4915" s="7" t="s">
        <v>272</v>
      </c>
      <c r="H4915" s="5"/>
      <c r="I4915" s="7" t="s">
        <v>138</v>
      </c>
      <c r="J4915" s="83" t="s">
        <v>75</v>
      </c>
      <c r="K4915" s="59" t="str">
        <f t="shared" si="1828"/>
        <v>notmandatory</v>
      </c>
      <c r="L4915" s="83"/>
      <c r="M4915" s="59" t="str">
        <f t="shared" si="1829"/>
        <v>notmandatorybuyernosupplier</v>
      </c>
      <c r="N4915" s="24"/>
      <c r="O4915" s="59" t="str">
        <f t="shared" si="1827"/>
        <v>country not in scope for buyer, no need to review</v>
      </c>
    </row>
    <row r="4916" spans="1:25" ht="14.4" x14ac:dyDescent="0.25">
      <c r="A4916" s="76" t="s">
        <v>94</v>
      </c>
      <c r="B4916" s="76" t="str">
        <f>VLOOKUP(A4916,'Buyer Countries '!$B$2:$C$301,2,FALSE)</f>
        <v>no</v>
      </c>
      <c r="C4916" s="76" t="str">
        <f>VLOOKUP(A4916,'Supplier Countries'!$B$2:$D$301,3,FALSE)</f>
        <v>no</v>
      </c>
      <c r="D4916" s="76" t="str">
        <f t="shared" si="1824"/>
        <v>no</v>
      </c>
      <c r="E4916" s="76" t="str">
        <f t="shared" si="1830"/>
        <v>not applicable</v>
      </c>
      <c r="F4916" s="8" t="s">
        <v>273</v>
      </c>
      <c r="G4916" s="7" t="s">
        <v>274</v>
      </c>
      <c r="H4916" s="5"/>
      <c r="I4916" s="7" t="s">
        <v>138</v>
      </c>
      <c r="J4916" s="83" t="s">
        <v>75</v>
      </c>
      <c r="K4916" s="59" t="str">
        <f t="shared" si="1828"/>
        <v>notmandatory</v>
      </c>
      <c r="L4916" s="83"/>
      <c r="M4916" s="59" t="str">
        <f t="shared" si="1829"/>
        <v>notmandatorybuyernosupplier</v>
      </c>
      <c r="N4916" s="24" t="s">
        <v>179</v>
      </c>
      <c r="O4916" s="59" t="str">
        <f t="shared" si="1827"/>
        <v>country not in scope for buyer, no need to review</v>
      </c>
    </row>
    <row r="4917" spans="1:25" ht="14.4" x14ac:dyDescent="0.25">
      <c r="A4917" s="76" t="s">
        <v>94</v>
      </c>
      <c r="B4917" s="76" t="str">
        <f>VLOOKUP(A4917,'Buyer Countries '!$B$2:$C$301,2,FALSE)</f>
        <v>no</v>
      </c>
      <c r="C4917" s="76" t="str">
        <f>VLOOKUP(A4917,'Supplier Countries'!$B$2:$D$301,3,FALSE)</f>
        <v>no</v>
      </c>
      <c r="D4917" s="76" t="str">
        <f t="shared" si="1824"/>
        <v>no</v>
      </c>
      <c r="E4917" s="76" t="str">
        <f t="shared" si="1830"/>
        <v>not applicable</v>
      </c>
      <c r="F4917" s="8" t="s">
        <v>275</v>
      </c>
      <c r="G4917" s="7" t="s">
        <v>276</v>
      </c>
      <c r="H4917" s="5"/>
      <c r="I4917" s="7" t="s">
        <v>142</v>
      </c>
      <c r="J4917" s="83" t="s">
        <v>75</v>
      </c>
      <c r="K4917" s="59" t="str">
        <f t="shared" si="1828"/>
        <v>notmandatory</v>
      </c>
      <c r="L4917" s="83"/>
      <c r="M4917" s="59" t="str">
        <f t="shared" si="1829"/>
        <v>notmandatorybuyernosupplier</v>
      </c>
      <c r="N4917" s="24"/>
      <c r="O4917" s="59" t="str">
        <f t="shared" si="1827"/>
        <v>country not in scope for buyer, no need to review</v>
      </c>
    </row>
    <row r="4918" spans="1:25" ht="14.4" x14ac:dyDescent="0.25">
      <c r="A4918" s="76" t="s">
        <v>94</v>
      </c>
      <c r="B4918" s="76" t="str">
        <f>VLOOKUP(A4918,'Buyer Countries '!$B$2:$C$301,2,FALSE)</f>
        <v>no</v>
      </c>
      <c r="C4918" s="76" t="str">
        <f>VLOOKUP(A4918,'Supplier Countries'!$B$2:$D$301,3,FALSE)</f>
        <v>no</v>
      </c>
      <c r="D4918" s="76" t="str">
        <f t="shared" si="1824"/>
        <v>no</v>
      </c>
      <c r="E4918" s="76" t="str">
        <f t="shared" si="1830"/>
        <v>not applicable</v>
      </c>
      <c r="F4918" s="8" t="s">
        <v>277</v>
      </c>
      <c r="G4918" s="7" t="s">
        <v>278</v>
      </c>
      <c r="H4918" s="5"/>
      <c r="I4918" s="7" t="s">
        <v>142</v>
      </c>
      <c r="J4918" s="83" t="s">
        <v>75</v>
      </c>
      <c r="K4918" s="59" t="str">
        <f t="shared" si="1828"/>
        <v>notmandatory</v>
      </c>
      <c r="L4918" s="83"/>
      <c r="M4918" s="59" t="str">
        <f t="shared" si="1829"/>
        <v>notmandatorybuyernosupplier</v>
      </c>
      <c r="N4918" s="24"/>
      <c r="O4918" s="59" t="str">
        <f t="shared" si="1827"/>
        <v>country not in scope for buyer, no need to review</v>
      </c>
    </row>
    <row r="4919" spans="1:25" ht="14.4" x14ac:dyDescent="0.25">
      <c r="A4919" s="76" t="s">
        <v>94</v>
      </c>
      <c r="B4919" s="76" t="str">
        <f>VLOOKUP(A4919,'Buyer Countries '!$B$2:$C$301,2,FALSE)</f>
        <v>no</v>
      </c>
      <c r="C4919" s="76" t="str">
        <f>VLOOKUP(A4919,'Supplier Countries'!$B$2:$D$301,3,FALSE)</f>
        <v>no</v>
      </c>
      <c r="D4919" s="76" t="str">
        <f t="shared" si="1824"/>
        <v>no</v>
      </c>
      <c r="E4919" s="76" t="str">
        <f t="shared" si="1830"/>
        <v>not applicable</v>
      </c>
      <c r="F4919" s="8" t="s">
        <v>279</v>
      </c>
      <c r="G4919" s="7" t="s">
        <v>280</v>
      </c>
      <c r="H4919" s="5"/>
      <c r="I4919" s="7" t="s">
        <v>138</v>
      </c>
      <c r="J4919" s="83" t="s">
        <v>75</v>
      </c>
      <c r="K4919" s="59" t="str">
        <f t="shared" si="1828"/>
        <v>notmandatory</v>
      </c>
      <c r="L4919" s="83"/>
      <c r="M4919" s="59" t="str">
        <f t="shared" si="1829"/>
        <v>notmandatorybuyernosupplier</v>
      </c>
      <c r="N4919" s="24"/>
      <c r="O4919" s="59" t="str">
        <f t="shared" si="1827"/>
        <v>country not in scope for buyer, no need to review</v>
      </c>
    </row>
    <row r="4920" spans="1:25" ht="28.8" x14ac:dyDescent="0.25">
      <c r="A4920" s="76" t="s">
        <v>94</v>
      </c>
      <c r="B4920" s="76" t="str">
        <f>VLOOKUP(A4920,'Buyer Countries '!$B$2:$C$301,2,FALSE)</f>
        <v>no</v>
      </c>
      <c r="C4920" s="76" t="str">
        <f>VLOOKUP(A4920,'Supplier Countries'!$B$2:$D$301,3,FALSE)</f>
        <v>no</v>
      </c>
      <c r="D4920" s="76" t="str">
        <f t="shared" si="1824"/>
        <v>no</v>
      </c>
      <c r="E4920" s="76" t="str">
        <f t="shared" si="1830"/>
        <v>not applicable</v>
      </c>
      <c r="F4920" s="8" t="s">
        <v>281</v>
      </c>
      <c r="G4920" s="7" t="s">
        <v>282</v>
      </c>
      <c r="H4920" s="5"/>
      <c r="I4920" s="7" t="s">
        <v>138</v>
      </c>
      <c r="J4920" s="83" t="s">
        <v>75</v>
      </c>
      <c r="K4920" s="59" t="str">
        <f t="shared" si="1828"/>
        <v>notmandatory</v>
      </c>
      <c r="L4920" s="83"/>
      <c r="M4920" s="59" t="str">
        <f t="shared" si="1829"/>
        <v>notmandatorybuyernosupplier</v>
      </c>
      <c r="N4920" s="24" t="s">
        <v>188</v>
      </c>
      <c r="O4920" s="59" t="str">
        <f t="shared" si="1827"/>
        <v>country not in scope for buyer, no need to review</v>
      </c>
    </row>
    <row r="4921" spans="1:25" ht="28.8" x14ac:dyDescent="0.25">
      <c r="A4921" s="76" t="s">
        <v>94</v>
      </c>
      <c r="B4921" s="76" t="str">
        <f>VLOOKUP(A4921,'Buyer Countries '!$B$2:$C$301,2,FALSE)</f>
        <v>no</v>
      </c>
      <c r="C4921" s="76" t="str">
        <f>VLOOKUP(A4921,'Supplier Countries'!$B$2:$D$301,3,FALSE)</f>
        <v>no</v>
      </c>
      <c r="D4921" s="76" t="str">
        <f t="shared" si="1824"/>
        <v>no</v>
      </c>
      <c r="E4921" s="76" t="str">
        <f t="shared" si="1830"/>
        <v>not applicable</v>
      </c>
      <c r="F4921" s="8" t="s">
        <v>283</v>
      </c>
      <c r="G4921" s="7" t="s">
        <v>284</v>
      </c>
      <c r="H4921" s="5"/>
      <c r="I4921" s="7" t="s">
        <v>138</v>
      </c>
      <c r="J4921" s="83" t="s">
        <v>75</v>
      </c>
      <c r="K4921" s="59" t="str">
        <f t="shared" si="1828"/>
        <v>notmandatory</v>
      </c>
      <c r="L4921" s="83"/>
      <c r="M4921" s="59" t="str">
        <f t="shared" si="1829"/>
        <v>notmandatorybuyernosupplier</v>
      </c>
      <c r="N4921" s="24" t="s">
        <v>191</v>
      </c>
      <c r="O4921" s="59" t="str">
        <f t="shared" si="1827"/>
        <v>country not in scope for buyer, no need to review</v>
      </c>
    </row>
    <row r="4922" spans="1:25" ht="14.4" x14ac:dyDescent="0.25">
      <c r="A4922" s="76" t="s">
        <v>94</v>
      </c>
      <c r="B4922" s="76" t="str">
        <f>VLOOKUP(A4922,'Buyer Countries '!$B$2:$C$301,2,FALSE)</f>
        <v>no</v>
      </c>
      <c r="C4922" s="76" t="str">
        <f>VLOOKUP(A4922,'Supplier Countries'!$B$2:$D$301,3,FALSE)</f>
        <v>no</v>
      </c>
      <c r="D4922" s="76" t="str">
        <f t="shared" si="1824"/>
        <v>no</v>
      </c>
      <c r="E4922" s="76" t="str">
        <f t="shared" si="1830"/>
        <v>not applicable</v>
      </c>
      <c r="F4922" s="8" t="s">
        <v>285</v>
      </c>
      <c r="G4922" s="7" t="s">
        <v>286</v>
      </c>
      <c r="H4922" s="5"/>
      <c r="I4922" s="7" t="s">
        <v>142</v>
      </c>
      <c r="J4922" s="83" t="s">
        <v>75</v>
      </c>
      <c r="K4922" s="59" t="str">
        <f t="shared" si="1828"/>
        <v>notmandatory</v>
      </c>
      <c r="L4922" s="83"/>
      <c r="M4922" s="59" t="str">
        <f t="shared" si="1829"/>
        <v>notmandatorybuyernosupplier</v>
      </c>
      <c r="N4922" s="24"/>
      <c r="O4922" s="59" t="str">
        <f t="shared" si="1827"/>
        <v>country not in scope for buyer, no need to review</v>
      </c>
    </row>
    <row r="4923" spans="1:25" ht="14.4" x14ac:dyDescent="0.25">
      <c r="A4923" s="76" t="s">
        <v>94</v>
      </c>
      <c r="B4923" s="76" t="str">
        <f>VLOOKUP(A4923,'Buyer Countries '!$B$2:$C$301,2,FALSE)</f>
        <v>no</v>
      </c>
      <c r="C4923" s="76" t="str">
        <f>VLOOKUP(A4923,'Supplier Countries'!$B$2:$D$301,3,FALSE)</f>
        <v>no</v>
      </c>
      <c r="D4923" s="76" t="str">
        <f t="shared" si="1824"/>
        <v>no</v>
      </c>
      <c r="E4923" s="76" t="str">
        <f t="shared" si="1830"/>
        <v>not applicable</v>
      </c>
      <c r="F4923" s="8" t="s">
        <v>287</v>
      </c>
      <c r="G4923" s="7" t="s">
        <v>288</v>
      </c>
      <c r="H4923" s="5"/>
      <c r="I4923" s="7" t="s">
        <v>138</v>
      </c>
      <c r="J4923" s="83" t="s">
        <v>75</v>
      </c>
      <c r="K4923" s="59" t="str">
        <f t="shared" si="1828"/>
        <v>notmandatory</v>
      </c>
      <c r="L4923" s="83"/>
      <c r="M4923" s="59" t="str">
        <f t="shared" si="1829"/>
        <v>notmandatorybuyernosupplier</v>
      </c>
      <c r="N4923" s="24"/>
      <c r="O4923" s="59" t="str">
        <f t="shared" si="1827"/>
        <v>country not in scope for buyer, no need to review</v>
      </c>
    </row>
    <row r="4924" spans="1:25" ht="14.4" x14ac:dyDescent="0.25">
      <c r="A4924" s="76" t="s">
        <v>94</v>
      </c>
      <c r="B4924" s="76" t="str">
        <f>VLOOKUP(A4924,'Buyer Countries '!$B$2:$C$301,2,FALSE)</f>
        <v>no</v>
      </c>
      <c r="C4924" s="76" t="str">
        <f>VLOOKUP(A4924,'Supplier Countries'!$B$2:$D$301,3,FALSE)</f>
        <v>no</v>
      </c>
      <c r="D4924" s="76" t="str">
        <f t="shared" si="1824"/>
        <v>no</v>
      </c>
      <c r="E4924" s="76" t="str">
        <f t="shared" si="1830"/>
        <v>not applicable</v>
      </c>
      <c r="F4924" s="8" t="s">
        <v>289</v>
      </c>
      <c r="G4924" s="7" t="s">
        <v>290</v>
      </c>
      <c r="H4924" s="5"/>
      <c r="I4924" s="7" t="s">
        <v>138</v>
      </c>
      <c r="J4924" s="83" t="s">
        <v>75</v>
      </c>
      <c r="K4924" s="59" t="str">
        <f t="shared" si="1828"/>
        <v>notmandatory</v>
      </c>
      <c r="L4924" s="83"/>
      <c r="M4924" s="59" t="str">
        <f t="shared" si="1829"/>
        <v>notmandatorybuyernosupplier</v>
      </c>
      <c r="N4924" s="24"/>
      <c r="O4924" s="59" t="str">
        <f t="shared" si="1827"/>
        <v>country not in scope for buyer, no need to review</v>
      </c>
    </row>
    <row r="4925" spans="1:25" ht="28.8" x14ac:dyDescent="0.25">
      <c r="A4925" s="76" t="s">
        <v>94</v>
      </c>
      <c r="B4925" s="76" t="str">
        <f>VLOOKUP(A4925,'Buyer Countries '!$B$2:$C$301,2,FALSE)</f>
        <v>no</v>
      </c>
      <c r="C4925" s="76" t="str">
        <f>VLOOKUP(A4925,'Supplier Countries'!$B$2:$D$301,3,FALSE)</f>
        <v>no</v>
      </c>
      <c r="D4925" s="76" t="str">
        <f t="shared" si="1824"/>
        <v>no</v>
      </c>
      <c r="E4925" s="76" t="str">
        <f t="shared" si="1830"/>
        <v>not applicable</v>
      </c>
      <c r="F4925" s="8" t="s">
        <v>291</v>
      </c>
      <c r="G4925" s="7" t="s">
        <v>292</v>
      </c>
      <c r="H4925" s="5" t="s">
        <v>169</v>
      </c>
      <c r="I4925" s="7" t="s">
        <v>138</v>
      </c>
      <c r="J4925" s="83" t="s">
        <v>75</v>
      </c>
      <c r="K4925" s="59" t="str">
        <f t="shared" si="1828"/>
        <v>notmandatory</v>
      </c>
      <c r="L4925" s="83"/>
      <c r="M4925" s="59" t="str">
        <f t="shared" si="1829"/>
        <v>notmandatorybuyernosupplier</v>
      </c>
      <c r="N4925" s="24"/>
      <c r="O4925" s="59" t="str">
        <f t="shared" si="1827"/>
        <v>country not in scope for buyer, no need to review</v>
      </c>
    </row>
    <row r="4926" spans="1:25" ht="14.4" x14ac:dyDescent="0.25">
      <c r="A4926" s="76" t="s">
        <v>94</v>
      </c>
      <c r="B4926" s="76" t="str">
        <f>VLOOKUP(A4926,'Buyer Countries '!$B$2:$C$301,2,FALSE)</f>
        <v>no</v>
      </c>
      <c r="C4926" s="76" t="str">
        <f>VLOOKUP(A4926,'Supplier Countries'!$B$2:$D$301,3,FALSE)</f>
        <v>no</v>
      </c>
      <c r="D4926" s="76" t="str">
        <f t="shared" si="1824"/>
        <v>no</v>
      </c>
      <c r="E4926" s="76" t="str">
        <f t="shared" si="1830"/>
        <v>not applicable</v>
      </c>
      <c r="F4926" s="9" t="s">
        <v>132</v>
      </c>
      <c r="G4926" s="10" t="s">
        <v>293</v>
      </c>
      <c r="H4926" s="10"/>
      <c r="I4926" s="11"/>
      <c r="J4926" s="21"/>
      <c r="K4926" s="11"/>
      <c r="L4926" s="21"/>
      <c r="M4926" s="11"/>
      <c r="N4926" s="21"/>
      <c r="O4926" s="11"/>
    </row>
    <row r="4927" spans="1:25" ht="14.4" x14ac:dyDescent="0.25">
      <c r="A4927" s="76" t="s">
        <v>94</v>
      </c>
      <c r="B4927" s="76" t="str">
        <f>VLOOKUP(A4927,'Buyer Countries '!$B$2:$C$301,2,FALSE)</f>
        <v>no</v>
      </c>
      <c r="C4927" s="76" t="str">
        <f>VLOOKUP(A4927,'Supplier Countries'!$B$2:$D$301,3,FALSE)</f>
        <v>no</v>
      </c>
      <c r="D4927" s="76" t="str">
        <f t="shared" si="1824"/>
        <v>no</v>
      </c>
      <c r="E4927" s="76" t="str">
        <f t="shared" si="1830"/>
        <v>not applicable</v>
      </c>
      <c r="F4927" s="8" t="s">
        <v>294</v>
      </c>
      <c r="G4927" s="7" t="s">
        <v>295</v>
      </c>
      <c r="H4927" s="5"/>
      <c r="I4927" s="7" t="s">
        <v>142</v>
      </c>
      <c r="J4927" s="83" t="s">
        <v>72</v>
      </c>
      <c r="K4927" s="59" t="str">
        <f>IF(I4927="Mandatory","mandatory","notmandatory")</f>
        <v>notmandatory</v>
      </c>
      <c r="L4927" s="83"/>
      <c r="M4927" s="59" t="str">
        <f t="shared" ref="M4927:M4929" si="1831">K4927&amp;"buyer"&amp;J4927&amp;"supplier"&amp;L4927</f>
        <v>notmandatorybuyeryessupplier</v>
      </c>
      <c r="N4927" s="24"/>
      <c r="O4927" s="59" t="str">
        <f t="shared" ref="O4927:O4929" si="1832">IF(D4927="noyes","country not in scope for buyer, contact buyer",
IF(D4927="no","country not in scope for buyer, no need to review",
IF(D4927="nono","country not in scope for buyer and supplier no need to review",
IF(D4927="yesno","country not in scope for supplier no need to review",
IF(M4927="notmandatorybuyeryessupplierno","can buyer relax rule in SBN or ERP to accept invoice without this, if not provide data on PDF, if not move to Portal invoice",
IF(M4927="mandatorybuyeryessupplierno","SAP business network requires this information, provide it or move to Portal invoice",IF(M4927="mandatorybuyeryessupplier","SAP Business Network requires this information, provide it or move to Portal invoice",
IF(M4927="notmandatorybuyeryessupplier","can you provide data on invoice? Answer in column L by Yes or No",
IF(M4927="notmandatorybuyernosupplieryes","data not required set dropdown to blank in column L",
IF(M4927="notmandatorybuyersupplieryes","data not required set dropdown to blank in column L","good job, perfect match!"))))))))))</f>
        <v>country not in scope for buyer, no need to review</v>
      </c>
    </row>
    <row r="4928" spans="1:25" ht="43.2" x14ac:dyDescent="0.25">
      <c r="A4928" s="76" t="s">
        <v>94</v>
      </c>
      <c r="B4928" s="76" t="str">
        <f>VLOOKUP(A4928,'Buyer Countries '!$B$2:$C$301,2,FALSE)</f>
        <v>no</v>
      </c>
      <c r="C4928" s="76" t="str">
        <f>VLOOKUP(A4928,'Supplier Countries'!$B$2:$D$301,3,FALSE)</f>
        <v>no</v>
      </c>
      <c r="D4928" s="76" t="str">
        <f t="shared" si="1824"/>
        <v>no</v>
      </c>
      <c r="E4928" s="76" t="str">
        <f t="shared" si="1830"/>
        <v>not applicable</v>
      </c>
      <c r="F4928" s="8" t="s">
        <v>297</v>
      </c>
      <c r="G4928" s="7" t="s">
        <v>298</v>
      </c>
      <c r="H4928" s="5"/>
      <c r="I4928" s="7" t="s">
        <v>142</v>
      </c>
      <c r="J4928" s="83" t="s">
        <v>75</v>
      </c>
      <c r="K4928" s="59" t="str">
        <f>IF(I4928="Mandatory","mandatory","notmandatory")</f>
        <v>notmandatory</v>
      </c>
      <c r="L4928" s="83"/>
      <c r="M4928" s="59" t="str">
        <f t="shared" si="1831"/>
        <v>notmandatorybuyernosupplier</v>
      </c>
      <c r="N4928" s="24" t="s">
        <v>299</v>
      </c>
      <c r="O4928" s="59" t="str">
        <f t="shared" si="1832"/>
        <v>country not in scope for buyer, no need to review</v>
      </c>
    </row>
    <row r="4929" spans="1:25" ht="14.4" x14ac:dyDescent="0.25">
      <c r="A4929" s="76" t="s">
        <v>94</v>
      </c>
      <c r="B4929" s="76" t="str">
        <f>VLOOKUP(A4929,'Buyer Countries '!$B$2:$C$301,2,FALSE)</f>
        <v>no</v>
      </c>
      <c r="C4929" s="76" t="str">
        <f>VLOOKUP(A4929,'Supplier Countries'!$B$2:$D$301,3,FALSE)</f>
        <v>no</v>
      </c>
      <c r="D4929" s="76" t="str">
        <f t="shared" si="1824"/>
        <v>no</v>
      </c>
      <c r="E4929" s="76" t="str">
        <f t="shared" si="1830"/>
        <v>not applicable</v>
      </c>
      <c r="F4929" s="8" t="s">
        <v>300</v>
      </c>
      <c r="G4929" s="7" t="s">
        <v>301</v>
      </c>
      <c r="H4929" s="5"/>
      <c r="I4929" s="7" t="s">
        <v>138</v>
      </c>
      <c r="J4929" s="83" t="s">
        <v>75</v>
      </c>
      <c r="K4929" s="59" t="str">
        <f>IF(I4929="Mandatory","mandatory","notmandatory")</f>
        <v>notmandatory</v>
      </c>
      <c r="L4929" s="83"/>
      <c r="M4929" s="59" t="str">
        <f t="shared" si="1831"/>
        <v>notmandatorybuyernosupplier</v>
      </c>
      <c r="N4929" s="24"/>
      <c r="O4929" s="59" t="str">
        <f t="shared" si="1832"/>
        <v>country not in scope for buyer, no need to review</v>
      </c>
    </row>
    <row r="4930" spans="1:25" ht="14.4" x14ac:dyDescent="0.25">
      <c r="A4930" s="76" t="s">
        <v>94</v>
      </c>
      <c r="B4930" s="76" t="str">
        <f>VLOOKUP(A4930,'Buyer Countries '!$B$2:$C$301,2,FALSE)</f>
        <v>no</v>
      </c>
      <c r="C4930" s="76" t="str">
        <f>VLOOKUP(A4930,'Supplier Countries'!$B$2:$D$301,3,FALSE)</f>
        <v>no</v>
      </c>
      <c r="D4930" s="76" t="str">
        <f t="shared" si="1824"/>
        <v>no</v>
      </c>
      <c r="E4930" s="76" t="str">
        <f t="shared" si="1830"/>
        <v>not applicable</v>
      </c>
      <c r="F4930" s="9" t="s">
        <v>132</v>
      </c>
      <c r="G4930" s="10" t="s">
        <v>302</v>
      </c>
      <c r="H4930" s="21"/>
      <c r="I4930" s="11"/>
      <c r="J4930" s="21" t="s">
        <v>134</v>
      </c>
      <c r="K4930" s="11"/>
      <c r="L4930" s="21"/>
      <c r="M4930" s="11"/>
      <c r="N4930" s="21"/>
      <c r="O4930" s="11"/>
    </row>
    <row r="4931" spans="1:25" ht="28.8" x14ac:dyDescent="0.25">
      <c r="A4931" s="76" t="s">
        <v>94</v>
      </c>
      <c r="B4931" s="76" t="str">
        <f>VLOOKUP(A4931,'Buyer Countries '!$B$2:$C$301,2,FALSE)</f>
        <v>no</v>
      </c>
      <c r="C4931" s="76" t="str">
        <f>VLOOKUP(A4931,'Supplier Countries'!$B$2:$D$301,3,FALSE)</f>
        <v>no</v>
      </c>
      <c r="D4931" s="76" t="str">
        <f t="shared" si="1824"/>
        <v>no</v>
      </c>
      <c r="E4931" s="76" t="str">
        <f t="shared" si="1830"/>
        <v>not applicable</v>
      </c>
      <c r="F4931" s="8" t="s">
        <v>303</v>
      </c>
      <c r="G4931" s="7" t="s">
        <v>304</v>
      </c>
      <c r="H4931" s="5" t="s">
        <v>305</v>
      </c>
      <c r="I4931" s="7" t="s">
        <v>138</v>
      </c>
      <c r="J4931" s="83" t="s">
        <v>75</v>
      </c>
      <c r="K4931" s="59" t="str">
        <f>IF(I4931="Mandatory","mandatory","notmandatory")</f>
        <v>notmandatory</v>
      </c>
      <c r="L4931" s="83"/>
      <c r="M4931" s="59" t="str">
        <f t="shared" ref="M4931" si="1833">K4931&amp;"buyer"&amp;J4931&amp;"supplier"&amp;L4931</f>
        <v>notmandatorybuyernosupplier</v>
      </c>
      <c r="N4931" s="24"/>
      <c r="O4931" s="59" t="str">
        <f t="shared" ref="O4931" si="1834">IF(D4931="noyes","country not in scope for buyer, contact buyer",
IF(D4931="no","country not in scope for buyer, no need to review",
IF(D4931="nono","country not in scope for buyer and supplier no need to review",
IF(D4931="yesno","country not in scope for supplier no need to review",
IF(M4931="notmandatorybuyeryessupplierno","can buyer relax rule in SBN or ERP to accept invoice without this, if not provide data on PDF, if not move to Portal invoice",
IF(M4931="mandatorybuyeryessupplierno","SAP business network requires this information, provide it or move to Portal invoice",IF(M4931="mandatorybuyeryessupplier","SAP Business Network requires this information, provide it or move to Portal invoice",
IF(M4931="notmandatorybuyeryessupplier","can you provide data on invoice? Answer in column L by Yes or No",
IF(M4931="notmandatorybuyernosupplieryes","data not required set dropdown to blank in column L",
IF(M4931="notmandatorybuyersupplieryes","data not required set dropdown to blank in column L","good job, perfect match!"))))))))))</f>
        <v>country not in scope for buyer, no need to review</v>
      </c>
    </row>
    <row r="4932" spans="1:25" ht="14.4" x14ac:dyDescent="0.25">
      <c r="A4932" s="76" t="s">
        <v>94</v>
      </c>
      <c r="B4932" s="76" t="str">
        <f>VLOOKUP(A4932,'Buyer Countries '!$B$2:$C$301,2,FALSE)</f>
        <v>no</v>
      </c>
      <c r="C4932" s="76" t="str">
        <f>VLOOKUP(A4932,'Supplier Countries'!$B$2:$D$301,3,FALSE)</f>
        <v>no</v>
      </c>
      <c r="D4932" s="76" t="str">
        <f t="shared" si="1824"/>
        <v>no</v>
      </c>
      <c r="E4932" s="76" t="str">
        <f t="shared" si="1830"/>
        <v>not applicable</v>
      </c>
      <c r="F4932" s="9" t="s">
        <v>132</v>
      </c>
      <c r="G4932" s="10" t="s">
        <v>306</v>
      </c>
      <c r="H4932" s="21"/>
      <c r="I4932" s="11"/>
      <c r="J4932" s="21" t="s">
        <v>134</v>
      </c>
      <c r="K4932" s="11"/>
      <c r="L4932" s="21"/>
      <c r="M4932" s="11"/>
      <c r="N4932" s="21"/>
      <c r="O4932" s="11"/>
    </row>
    <row r="4933" spans="1:25" ht="28.8" x14ac:dyDescent="0.25">
      <c r="A4933" s="76" t="s">
        <v>94</v>
      </c>
      <c r="B4933" s="76" t="str">
        <f>VLOOKUP(A4933,'Buyer Countries '!$B$2:$C$301,2,FALSE)</f>
        <v>no</v>
      </c>
      <c r="C4933" s="76" t="str">
        <f>VLOOKUP(A4933,'Supplier Countries'!$B$2:$D$301,3,FALSE)</f>
        <v>no</v>
      </c>
      <c r="D4933" s="76" t="str">
        <f t="shared" si="1824"/>
        <v>no</v>
      </c>
      <c r="E4933" s="76" t="str">
        <f t="shared" si="1830"/>
        <v>not applicable</v>
      </c>
      <c r="F4933" s="8" t="s">
        <v>307</v>
      </c>
      <c r="G4933" s="7" t="s">
        <v>308</v>
      </c>
      <c r="H4933" s="5" t="s">
        <v>309</v>
      </c>
      <c r="I4933" s="7" t="s">
        <v>138</v>
      </c>
      <c r="J4933" s="83" t="s">
        <v>75</v>
      </c>
      <c r="K4933" s="59" t="str">
        <f>IF(I4933="Mandatory","mandatory","notmandatory")</f>
        <v>notmandatory</v>
      </c>
      <c r="L4933" s="83"/>
      <c r="M4933" s="59" t="str">
        <f t="shared" ref="M4933" si="1835">K4933&amp;"buyer"&amp;J4933&amp;"supplier"&amp;L4933</f>
        <v>notmandatorybuyernosupplier</v>
      </c>
      <c r="N4933" s="24"/>
      <c r="O4933" s="59" t="str">
        <f t="shared" ref="O4933" si="1836">IF(D4933="noyes","country not in scope for buyer, contact buyer",
IF(D4933="no","country not in scope for buyer, no need to review",
IF(D4933="nono","country not in scope for buyer and supplier no need to review",
IF(D4933="yesno","country not in scope for supplier no need to review",
IF(M4933="notmandatorybuyeryessupplierno","can buyer relax rule in SBN or ERP to accept invoice without this, if not provide data on PDF, if not move to Portal invoice",
IF(M4933="mandatorybuyeryessupplierno","SAP business network requires this information, provide it or move to Portal invoice",IF(M4933="mandatorybuyeryessupplier","SAP Business Network requires this information, provide it or move to Portal invoice",
IF(M4933="notmandatorybuyeryessupplier","can you provide data on invoice? Answer in column L by Yes or No",
IF(M4933="notmandatorybuyernosupplieryes","data not required set dropdown to blank in column L",
IF(M4933="notmandatorybuyersupplieryes","data not required set dropdown to blank in column L","good job, perfect match!"))))))))))</f>
        <v>country not in scope for buyer, no need to review</v>
      </c>
    </row>
    <row r="4934" spans="1:25" ht="14.4" x14ac:dyDescent="0.25">
      <c r="A4934" s="76" t="s">
        <v>94</v>
      </c>
      <c r="B4934" s="76" t="str">
        <f>VLOOKUP(A4934,'Buyer Countries '!$B$2:$C$301,2,FALSE)</f>
        <v>no</v>
      </c>
      <c r="C4934" s="76" t="str">
        <f>VLOOKUP(A4934,'Supplier Countries'!$B$2:$D$301,3,FALSE)</f>
        <v>no</v>
      </c>
      <c r="D4934" s="76" t="str">
        <f t="shared" si="1824"/>
        <v>no</v>
      </c>
      <c r="E4934" s="76" t="str">
        <f t="shared" si="1830"/>
        <v>not applicable</v>
      </c>
      <c r="F4934" s="9" t="s">
        <v>132</v>
      </c>
      <c r="G4934" s="10" t="s">
        <v>310</v>
      </c>
      <c r="H4934" s="10"/>
      <c r="I4934" s="11"/>
      <c r="J4934" s="21" t="s">
        <v>134</v>
      </c>
      <c r="K4934" s="11"/>
      <c r="L4934" s="21"/>
      <c r="M4934" s="11"/>
      <c r="N4934" s="21"/>
      <c r="O4934" s="11"/>
    </row>
    <row r="4935" spans="1:25" ht="144" x14ac:dyDescent="0.25">
      <c r="A4935" s="76" t="s">
        <v>94</v>
      </c>
      <c r="B4935" s="76" t="str">
        <f>VLOOKUP(A4935,'Buyer Countries '!$B$2:$C$301,2,FALSE)</f>
        <v>no</v>
      </c>
      <c r="C4935" s="76" t="str">
        <f>VLOOKUP(A4935,'Supplier Countries'!$B$2:$D$301,3,FALSE)</f>
        <v>no</v>
      </c>
      <c r="D4935" s="76" t="str">
        <f t="shared" si="1824"/>
        <v>no</v>
      </c>
      <c r="E4935" s="76" t="str">
        <f t="shared" si="1830"/>
        <v>not applicable</v>
      </c>
      <c r="F4935" s="8" t="s">
        <v>311</v>
      </c>
      <c r="G4935" s="7" t="s">
        <v>312</v>
      </c>
      <c r="H4935" s="5" t="s">
        <v>313</v>
      </c>
      <c r="I4935" s="7" t="s">
        <v>138</v>
      </c>
      <c r="J4935" s="83" t="s">
        <v>75</v>
      </c>
      <c r="K4935" s="59" t="str">
        <f>IF(I4935="Mandatory","mandatory","notmandatory")</f>
        <v>notmandatory</v>
      </c>
      <c r="L4935" s="83"/>
      <c r="M4935" s="59" t="str">
        <f t="shared" ref="M4935:M4939" si="1837">K4935&amp;"buyer"&amp;J4935&amp;"supplier"&amp;L4935</f>
        <v>notmandatorybuyernosupplier</v>
      </c>
      <c r="N4935" s="24"/>
      <c r="O4935" s="59" t="str">
        <f t="shared" ref="O4935:O4939" si="1838">IF(D4935="noyes","country not in scope for buyer, contact buyer",
IF(D4935="no","country not in scope for buyer, no need to review",
IF(D4935="nono","country not in scope for buyer and supplier no need to review",
IF(D4935="yesno","country not in scope for supplier no need to review",
IF(M4935="notmandatorybuyeryessupplierno","can buyer relax rule in SBN or ERP to accept invoice without this, if not provide data on PDF, if not move to Portal invoice",
IF(M4935="mandatorybuyeryessupplierno","SAP business network requires this information, provide it or move to Portal invoice",IF(M4935="mandatorybuyeryessupplier","SAP Business Network requires this information, provide it or move to Portal invoice",
IF(M4935="notmandatorybuyeryessupplier","can you provide data on invoice? Answer in column L by Yes or No",
IF(M4935="notmandatorybuyernosupplieryes","data not required set dropdown to blank in column L",
IF(M4935="notmandatorybuyersupplieryes","data not required set dropdown to blank in column L","good job, perfect match!"))))))))))</f>
        <v>country not in scope for buyer, no need to review</v>
      </c>
    </row>
    <row r="4936" spans="1:25" ht="14.4" x14ac:dyDescent="0.25">
      <c r="A4936" s="76" t="s">
        <v>94</v>
      </c>
      <c r="B4936" s="76" t="str">
        <f>VLOOKUP(A4936,'Buyer Countries '!$B$2:$C$301,2,FALSE)</f>
        <v>no</v>
      </c>
      <c r="C4936" s="76" t="str">
        <f>VLOOKUP(A4936,'Supplier Countries'!$B$2:$D$301,3,FALSE)</f>
        <v>no</v>
      </c>
      <c r="D4936" s="76" t="str">
        <f t="shared" si="1824"/>
        <v>no</v>
      </c>
      <c r="E4936" s="76" t="str">
        <f t="shared" si="1830"/>
        <v>not applicable</v>
      </c>
      <c r="F4936" s="8" t="s">
        <v>314</v>
      </c>
      <c r="G4936" s="7" t="s">
        <v>315</v>
      </c>
      <c r="H4936" s="5"/>
      <c r="I4936" s="7" t="s">
        <v>142</v>
      </c>
      <c r="J4936" s="83" t="s">
        <v>75</v>
      </c>
      <c r="K4936" s="59" t="str">
        <f>IF(I4936="Mandatory","mandatory","notmandatory")</f>
        <v>notmandatory</v>
      </c>
      <c r="L4936" s="83"/>
      <c r="M4936" s="59" t="str">
        <f t="shared" si="1837"/>
        <v>notmandatorybuyernosupplier</v>
      </c>
      <c r="N4936" s="24"/>
      <c r="O4936" s="59" t="str">
        <f t="shared" si="1838"/>
        <v>country not in scope for buyer, no need to review</v>
      </c>
    </row>
    <row r="4937" spans="1:25" ht="14.4" x14ac:dyDescent="0.25">
      <c r="A4937" s="76" t="s">
        <v>94</v>
      </c>
      <c r="B4937" s="76" t="str">
        <f>VLOOKUP(A4937,'Buyer Countries '!$B$2:$C$301,2,FALSE)</f>
        <v>no</v>
      </c>
      <c r="C4937" s="76" t="str">
        <f>VLOOKUP(A4937,'Supplier Countries'!$B$2:$D$301,3,FALSE)</f>
        <v>no</v>
      </c>
      <c r="D4937" s="76" t="str">
        <f t="shared" si="1824"/>
        <v>no</v>
      </c>
      <c r="E4937" s="76" t="str">
        <f t="shared" si="1830"/>
        <v>not applicable</v>
      </c>
      <c r="F4937" s="8" t="s">
        <v>316</v>
      </c>
      <c r="G4937" s="7" t="s">
        <v>317</v>
      </c>
      <c r="H4937" s="5"/>
      <c r="I4937" s="7" t="s">
        <v>138</v>
      </c>
      <c r="J4937" s="83" t="s">
        <v>75</v>
      </c>
      <c r="K4937" s="59" t="str">
        <f>IF(I4937="Mandatory","mandatory","notmandatory")</f>
        <v>notmandatory</v>
      </c>
      <c r="L4937" s="83"/>
      <c r="M4937" s="59" t="str">
        <f t="shared" si="1837"/>
        <v>notmandatorybuyernosupplier</v>
      </c>
      <c r="N4937" s="24"/>
      <c r="O4937" s="59" t="str">
        <f t="shared" si="1838"/>
        <v>country not in scope for buyer, no need to review</v>
      </c>
    </row>
    <row r="4938" spans="1:25" ht="14.4" x14ac:dyDescent="0.25">
      <c r="A4938" s="76" t="s">
        <v>94</v>
      </c>
      <c r="B4938" s="76" t="str">
        <f>VLOOKUP(A4938,'Buyer Countries '!$B$2:$C$301,2,FALSE)</f>
        <v>no</v>
      </c>
      <c r="C4938" s="76" t="str">
        <f>VLOOKUP(A4938,'Supplier Countries'!$B$2:$D$301,3,FALSE)</f>
        <v>no</v>
      </c>
      <c r="D4938" s="76" t="str">
        <f t="shared" si="1824"/>
        <v>no</v>
      </c>
      <c r="E4938" s="76" t="str">
        <f t="shared" si="1830"/>
        <v>not applicable</v>
      </c>
      <c r="F4938" s="8" t="s">
        <v>318</v>
      </c>
      <c r="G4938" s="7" t="s">
        <v>319</v>
      </c>
      <c r="H4938" s="5"/>
      <c r="I4938" s="7" t="s">
        <v>138</v>
      </c>
      <c r="J4938" s="83" t="s">
        <v>75</v>
      </c>
      <c r="K4938" s="59" t="str">
        <f>IF(I4938="Mandatory","mandatory","notmandatory")</f>
        <v>notmandatory</v>
      </c>
      <c r="L4938" s="83"/>
      <c r="M4938" s="59" t="str">
        <f t="shared" si="1837"/>
        <v>notmandatorybuyernosupplier</v>
      </c>
      <c r="N4938" s="24"/>
      <c r="O4938" s="59" t="str">
        <f t="shared" si="1838"/>
        <v>country not in scope for buyer, no need to review</v>
      </c>
    </row>
    <row r="4939" spans="1:25" ht="158.4" x14ac:dyDescent="0.25">
      <c r="A4939" s="76" t="s">
        <v>94</v>
      </c>
      <c r="B4939" s="76" t="str">
        <f>VLOOKUP(A4939,'Buyer Countries '!$B$2:$C$301,2,FALSE)</f>
        <v>no</v>
      </c>
      <c r="C4939" s="76" t="str">
        <f>VLOOKUP(A4939,'Supplier Countries'!$B$2:$D$301,3,FALSE)</f>
        <v>no</v>
      </c>
      <c r="D4939" s="76" t="str">
        <f t="shared" si="1824"/>
        <v>no</v>
      </c>
      <c r="E4939" s="76" t="str">
        <f t="shared" si="1830"/>
        <v>not applicable</v>
      </c>
      <c r="F4939" s="8" t="s">
        <v>320</v>
      </c>
      <c r="G4939" s="7" t="s">
        <v>321</v>
      </c>
      <c r="H4939" s="5" t="s">
        <v>322</v>
      </c>
      <c r="I4939" s="7" t="s">
        <v>138</v>
      </c>
      <c r="J4939" s="83" t="s">
        <v>75</v>
      </c>
      <c r="K4939" s="59" t="str">
        <f>IF(I4939="Mandatory","mandatory","notmandatory")</f>
        <v>notmandatory</v>
      </c>
      <c r="L4939" s="83"/>
      <c r="M4939" s="59" t="str">
        <f t="shared" si="1837"/>
        <v>notmandatorybuyernosupplier</v>
      </c>
      <c r="N4939" s="24"/>
      <c r="O4939" s="59" t="str">
        <f t="shared" si="1838"/>
        <v>country not in scope for buyer, no need to review</v>
      </c>
    </row>
    <row r="4940" spans="1:25" ht="14.4" x14ac:dyDescent="0.25">
      <c r="A4940" s="76" t="s">
        <v>94</v>
      </c>
      <c r="B4940" s="76" t="str">
        <f>VLOOKUP(A4940,'Buyer Countries '!$B$2:$C$301,2,FALSE)</f>
        <v>no</v>
      </c>
      <c r="C4940" s="76" t="str">
        <f>VLOOKUP(A4940,'Supplier Countries'!$B$2:$D$301,3,FALSE)</f>
        <v>no</v>
      </c>
      <c r="D4940" s="76" t="str">
        <f t="shared" si="1824"/>
        <v>no</v>
      </c>
      <c r="E4940" s="76" t="str">
        <f t="shared" si="1830"/>
        <v>not applicable</v>
      </c>
      <c r="F4940" s="9" t="s">
        <v>132</v>
      </c>
      <c r="G4940" s="10" t="s">
        <v>323</v>
      </c>
      <c r="H4940" s="10"/>
      <c r="I4940" s="11"/>
      <c r="J4940" s="21" t="s">
        <v>134</v>
      </c>
      <c r="K4940" s="11"/>
      <c r="L4940" s="21"/>
      <c r="M4940" s="11"/>
      <c r="N4940" s="21"/>
      <c r="O4940" s="11"/>
    </row>
    <row r="4941" spans="1:25" ht="14.4" x14ac:dyDescent="0.25">
      <c r="A4941" s="76" t="s">
        <v>94</v>
      </c>
      <c r="B4941" s="76" t="str">
        <f>VLOOKUP(A4941,'Buyer Countries '!$B$2:$C$301,2,FALSE)</f>
        <v>no</v>
      </c>
      <c r="C4941" s="76" t="str">
        <f>VLOOKUP(A4941,'Supplier Countries'!$B$2:$D$301,3,FALSE)</f>
        <v>no</v>
      </c>
      <c r="D4941" s="76" t="str">
        <f t="shared" si="1824"/>
        <v>no</v>
      </c>
      <c r="E4941" s="76" t="str">
        <f t="shared" si="1830"/>
        <v>not applicable</v>
      </c>
      <c r="F4941" s="8" t="s">
        <v>324</v>
      </c>
      <c r="G4941" s="7" t="s">
        <v>325</v>
      </c>
      <c r="H4941" s="5" t="s">
        <v>326</v>
      </c>
      <c r="I4941" s="7" t="s">
        <v>138</v>
      </c>
      <c r="J4941" s="83" t="s">
        <v>72</v>
      </c>
      <c r="K4941" s="59" t="str">
        <f>IF(I4941="Mandatory","mandatory","notmandatory")</f>
        <v>notmandatory</v>
      </c>
      <c r="L4941" s="83"/>
      <c r="M4941" s="59" t="str">
        <f t="shared" ref="M4941:M4947" si="1839">K4941&amp;"buyer"&amp;J4941&amp;"supplier"&amp;L4941</f>
        <v>notmandatorybuyeryessupplier</v>
      </c>
      <c r="N4941" s="24"/>
      <c r="O4941" s="59" t="str">
        <f t="shared" ref="O4941:O4947" si="1840">IF(D4941="noyes","country not in scope for buyer, contact buyer",
IF(D4941="no","country not in scope for buyer, no need to review",
IF(D4941="nono","country not in scope for buyer and supplier no need to review",
IF(D4941="yesno","country not in scope for supplier no need to review",
IF(M4941="notmandatorybuyeryessupplierno","can buyer relax rule in SBN or ERP to accept invoice without this, if not provide data on PDF, if not move to Portal invoice",
IF(M4941="mandatorybuyeryessupplierno","SAP business network requires this information, provide it or move to Portal invoice",IF(M4941="mandatorybuyeryessupplier","SAP Business Network requires this information, provide it or move to Portal invoice",
IF(M4941="notmandatorybuyeryessupplier","can you provide data on invoice? Answer in column L by Yes or No",
IF(M4941="notmandatorybuyernosupplieryes","data not required set dropdown to blank in column L",
IF(M4941="notmandatorybuyersupplieryes","data not required set dropdown to blank in column L","good job, perfect match!"))))))))))</f>
        <v>country not in scope for buyer, no need to review</v>
      </c>
    </row>
    <row r="4942" spans="1:25" ht="28.8" x14ac:dyDescent="0.25">
      <c r="A4942" s="76" t="s">
        <v>94</v>
      </c>
      <c r="B4942" s="76" t="str">
        <f>VLOOKUP(A4942,'Buyer Countries '!$B$2:$C$301,2,FALSE)</f>
        <v>no</v>
      </c>
      <c r="C4942" s="76" t="str">
        <f>VLOOKUP(A4942,'Supplier Countries'!$B$2:$D$301,3,FALSE)</f>
        <v>no</v>
      </c>
      <c r="D4942" s="76" t="str">
        <f t="shared" si="1824"/>
        <v>no</v>
      </c>
      <c r="E4942" s="76" t="str">
        <f t="shared" si="1830"/>
        <v>not applicable</v>
      </c>
      <c r="F4942" s="8" t="s">
        <v>328</v>
      </c>
      <c r="G4942" s="7" t="s">
        <v>329</v>
      </c>
      <c r="H4942" s="5" t="s">
        <v>330</v>
      </c>
      <c r="I4942" s="7" t="s">
        <v>138</v>
      </c>
      <c r="J4942" s="83" t="s">
        <v>72</v>
      </c>
      <c r="K4942" s="59" t="str">
        <f>IF(I4942="Mandatory","mandatory","notmandatory")</f>
        <v>notmandatory</v>
      </c>
      <c r="L4942" s="83"/>
      <c r="M4942" s="59" t="str">
        <f t="shared" si="1839"/>
        <v>notmandatorybuyeryessupplier</v>
      </c>
      <c r="N4942" s="24"/>
      <c r="O4942" s="59" t="str">
        <f t="shared" si="1840"/>
        <v>country not in scope for buyer, no need to review</v>
      </c>
    </row>
    <row r="4943" spans="1:25" s="82" customFormat="1" ht="28.8" x14ac:dyDescent="0.25">
      <c r="A4943" s="22" t="s">
        <v>94</v>
      </c>
      <c r="B4943" s="76" t="str">
        <f>VLOOKUP(A4943,'Buyer Countries '!$B$2:$C$301,2,FALSE)</f>
        <v>no</v>
      </c>
      <c r="C4943" s="76" t="str">
        <f>VLOOKUP(A4943,'Supplier Countries'!$B$2:$D$301,3,FALSE)</f>
        <v>no</v>
      </c>
      <c r="D4943" s="76" t="str">
        <f t="shared" si="1824"/>
        <v>no</v>
      </c>
      <c r="E4943" s="76" t="str">
        <f t="shared" si="1830"/>
        <v>not applicable</v>
      </c>
      <c r="F4943" s="8" t="s">
        <v>331</v>
      </c>
      <c r="G4943" s="7" t="s">
        <v>332</v>
      </c>
      <c r="H4943" s="5" t="s">
        <v>333</v>
      </c>
      <c r="I4943" s="7" t="s">
        <v>138</v>
      </c>
      <c r="J4943" s="83" t="s">
        <v>72</v>
      </c>
      <c r="K4943" s="59" t="str">
        <f t="shared" ref="K4943" si="1841">IF(I4943="Mandatory","mandatory","notmandatory")</f>
        <v>notmandatory</v>
      </c>
      <c r="L4943" s="83"/>
      <c r="M4943" s="59" t="str">
        <f t="shared" si="1839"/>
        <v>notmandatorybuyeryessupplier</v>
      </c>
      <c r="N4943" s="24" t="s">
        <v>327</v>
      </c>
      <c r="O4943" s="59" t="str">
        <f t="shared" si="1840"/>
        <v>country not in scope for buyer, no need to review</v>
      </c>
      <c r="P4943"/>
      <c r="Q4943"/>
      <c r="R4943"/>
      <c r="S4943"/>
      <c r="T4943"/>
      <c r="U4943"/>
      <c r="V4943"/>
      <c r="W4943"/>
      <c r="X4943"/>
      <c r="Y4943"/>
    </row>
    <row r="4944" spans="1:25" ht="28.8" x14ac:dyDescent="0.25">
      <c r="A4944" s="76" t="s">
        <v>94</v>
      </c>
      <c r="B4944" s="76" t="str">
        <f>VLOOKUP(A4944,'Buyer Countries '!$B$2:$C$301,2,FALSE)</f>
        <v>no</v>
      </c>
      <c r="C4944" s="76" t="str">
        <f>VLOOKUP(A4944,'Supplier Countries'!$B$2:$D$301,3,FALSE)</f>
        <v>no</v>
      </c>
      <c r="D4944" s="76" t="str">
        <f t="shared" si="1824"/>
        <v>no</v>
      </c>
      <c r="E4944" s="76" t="str">
        <f t="shared" si="1830"/>
        <v>not applicable</v>
      </c>
      <c r="F4944" s="8" t="s">
        <v>334</v>
      </c>
      <c r="G4944" s="7" t="s">
        <v>335</v>
      </c>
      <c r="H4944" s="5"/>
      <c r="I4944" s="7" t="s">
        <v>138</v>
      </c>
      <c r="J4944" s="83" t="s">
        <v>75</v>
      </c>
      <c r="K4944" s="59" t="str">
        <f>IF(I4944="Mandatory","mandatory","notmandatory")</f>
        <v>notmandatory</v>
      </c>
      <c r="L4944" s="83"/>
      <c r="M4944" s="59" t="str">
        <f t="shared" si="1839"/>
        <v>notmandatorybuyernosupplier</v>
      </c>
      <c r="N4944" s="24" t="s">
        <v>336</v>
      </c>
      <c r="O4944" s="59" t="str">
        <f t="shared" si="1840"/>
        <v>country not in scope for buyer, no need to review</v>
      </c>
    </row>
    <row r="4945" spans="1:15" ht="14.4" x14ac:dyDescent="0.25">
      <c r="A4945" s="76" t="s">
        <v>94</v>
      </c>
      <c r="B4945" s="76" t="str">
        <f>VLOOKUP(A4945,'Buyer Countries '!$B$2:$C$301,2,FALSE)</f>
        <v>no</v>
      </c>
      <c r="C4945" s="76" t="str">
        <f>VLOOKUP(A4945,'Supplier Countries'!$B$2:$D$301,3,FALSE)</f>
        <v>no</v>
      </c>
      <c r="D4945" s="76" t="str">
        <f t="shared" si="1824"/>
        <v>no</v>
      </c>
      <c r="E4945" s="76" t="str">
        <f t="shared" si="1830"/>
        <v>not applicable</v>
      </c>
      <c r="F4945" s="8" t="s">
        <v>337</v>
      </c>
      <c r="G4945" s="7" t="s">
        <v>338</v>
      </c>
      <c r="H4945" s="5" t="s">
        <v>339</v>
      </c>
      <c r="I4945" s="7" t="s">
        <v>138</v>
      </c>
      <c r="J4945" s="83" t="s">
        <v>75</v>
      </c>
      <c r="K4945" s="59" t="str">
        <f>IF(I4945="Mandatory","mandatory","notmandatory")</f>
        <v>notmandatory</v>
      </c>
      <c r="L4945" s="83"/>
      <c r="M4945" s="59" t="str">
        <f t="shared" si="1839"/>
        <v>notmandatorybuyernosupplier</v>
      </c>
      <c r="N4945" s="24"/>
      <c r="O4945" s="59" t="str">
        <f t="shared" si="1840"/>
        <v>country not in scope for buyer, no need to review</v>
      </c>
    </row>
    <row r="4946" spans="1:15" ht="14.4" x14ac:dyDescent="0.25">
      <c r="A4946" s="76" t="s">
        <v>94</v>
      </c>
      <c r="B4946" s="76" t="str">
        <f>VLOOKUP(A4946,'Buyer Countries '!$B$2:$C$301,2,FALSE)</f>
        <v>no</v>
      </c>
      <c r="C4946" s="76" t="str">
        <f>VLOOKUP(A4946,'Supplier Countries'!$B$2:$D$301,3,FALSE)</f>
        <v>no</v>
      </c>
      <c r="D4946" s="76" t="str">
        <f t="shared" si="1824"/>
        <v>no</v>
      </c>
      <c r="E4946" s="76" t="str">
        <f t="shared" si="1830"/>
        <v>not applicable</v>
      </c>
      <c r="F4946" s="8" t="s">
        <v>340</v>
      </c>
      <c r="G4946" s="7" t="s">
        <v>341</v>
      </c>
      <c r="H4946" s="5"/>
      <c r="I4946" s="7" t="s">
        <v>138</v>
      </c>
      <c r="J4946" s="83" t="s">
        <v>75</v>
      </c>
      <c r="K4946" s="59" t="str">
        <f>IF(I4946="Mandatory","mandatory","notmandatory")</f>
        <v>notmandatory</v>
      </c>
      <c r="L4946" s="83"/>
      <c r="M4946" s="59" t="str">
        <f t="shared" si="1839"/>
        <v>notmandatorybuyernosupplier</v>
      </c>
      <c r="N4946" s="24"/>
      <c r="O4946" s="59" t="str">
        <f t="shared" si="1840"/>
        <v>country not in scope for buyer, no need to review</v>
      </c>
    </row>
    <row r="4947" spans="1:15" ht="28.8" x14ac:dyDescent="0.25">
      <c r="A4947" s="76" t="s">
        <v>94</v>
      </c>
      <c r="B4947" s="76" t="str">
        <f>VLOOKUP(A4947,'Buyer Countries '!$B$2:$C$301,2,FALSE)</f>
        <v>no</v>
      </c>
      <c r="C4947" s="76" t="str">
        <f>VLOOKUP(A4947,'Supplier Countries'!$B$2:$D$301,3,FALSE)</f>
        <v>no</v>
      </c>
      <c r="D4947" s="76" t="str">
        <f t="shared" si="1824"/>
        <v>no</v>
      </c>
      <c r="E4947" s="76" t="str">
        <f t="shared" si="1830"/>
        <v>not applicable</v>
      </c>
      <c r="F4947" s="8" t="s">
        <v>342</v>
      </c>
      <c r="G4947" s="7" t="s">
        <v>343</v>
      </c>
      <c r="H4947" s="5" t="s">
        <v>344</v>
      </c>
      <c r="I4947" s="7" t="s">
        <v>138</v>
      </c>
      <c r="J4947" s="83" t="s">
        <v>75</v>
      </c>
      <c r="K4947" s="59" t="str">
        <f>IF(I4947="Mandatory","mandatory","notmandatory")</f>
        <v>notmandatory</v>
      </c>
      <c r="L4947" s="83"/>
      <c r="M4947" s="59" t="str">
        <f t="shared" si="1839"/>
        <v>notmandatorybuyernosupplier</v>
      </c>
      <c r="N4947" s="24" t="s">
        <v>749</v>
      </c>
      <c r="O4947" s="59" t="str">
        <f t="shared" si="1840"/>
        <v>country not in scope for buyer, no need to review</v>
      </c>
    </row>
    <row r="4948" spans="1:15" ht="14.4" x14ac:dyDescent="0.25">
      <c r="A4948" s="76" t="s">
        <v>94</v>
      </c>
      <c r="B4948" s="76" t="str">
        <f>VLOOKUP(A4948,'Buyer Countries '!$B$2:$C$301,2,FALSE)</f>
        <v>no</v>
      </c>
      <c r="C4948" s="76" t="str">
        <f>VLOOKUP(A4948,'Supplier Countries'!$B$2:$D$301,3,FALSE)</f>
        <v>no</v>
      </c>
      <c r="D4948" s="76" t="str">
        <f t="shared" si="1824"/>
        <v>no</v>
      </c>
      <c r="E4948" s="76" t="str">
        <f t="shared" si="1830"/>
        <v>not applicable</v>
      </c>
      <c r="F4948" s="9" t="s">
        <v>132</v>
      </c>
      <c r="G4948" s="10" t="s">
        <v>346</v>
      </c>
      <c r="H4948" s="10"/>
      <c r="I4948" s="11"/>
      <c r="J4948" s="21" t="s">
        <v>134</v>
      </c>
      <c r="K4948" s="11"/>
      <c r="L4948" s="21"/>
      <c r="M4948" s="11"/>
      <c r="N4948" s="21"/>
      <c r="O4948" s="11"/>
    </row>
    <row r="4949" spans="1:15" ht="14.4" x14ac:dyDescent="0.25">
      <c r="A4949" s="76" t="s">
        <v>94</v>
      </c>
      <c r="B4949" s="76" t="str">
        <f>VLOOKUP(A4949,'Buyer Countries '!$B$2:$C$301,2,FALSE)</f>
        <v>no</v>
      </c>
      <c r="C4949" s="76" t="str">
        <f>VLOOKUP(A4949,'Supplier Countries'!$B$2:$D$301,3,FALSE)</f>
        <v>no</v>
      </c>
      <c r="D4949" s="76" t="str">
        <f t="shared" si="1824"/>
        <v>no</v>
      </c>
      <c r="E4949" s="76" t="str">
        <f t="shared" si="1830"/>
        <v>not applicable</v>
      </c>
      <c r="F4949" s="8" t="s">
        <v>347</v>
      </c>
      <c r="G4949" s="7" t="s">
        <v>348</v>
      </c>
      <c r="H4949" s="5"/>
      <c r="I4949" s="7" t="s">
        <v>138</v>
      </c>
      <c r="J4949" s="83" t="s">
        <v>75</v>
      </c>
      <c r="K4949" s="59" t="str">
        <f>IF(I4949="Mandatory","mandatory","notmandatory")</f>
        <v>notmandatory</v>
      </c>
      <c r="L4949" s="83"/>
      <c r="M4949" s="59" t="str">
        <f t="shared" ref="M4949:M4952" si="1842">K4949&amp;"buyer"&amp;J4949&amp;"supplier"&amp;L4949</f>
        <v>notmandatorybuyernosupplier</v>
      </c>
      <c r="N4949" s="24" t="s">
        <v>754</v>
      </c>
      <c r="O4949" s="59" t="str">
        <f t="shared" ref="O4949:O4952" si="1843">IF(D4949="noyes","country not in scope for buyer, contact buyer",
IF(D4949="no","country not in scope for buyer, no need to review",
IF(D4949="nono","country not in scope for buyer and supplier no need to review",
IF(D4949="yesno","country not in scope for supplier no need to review",
IF(M4949="notmandatorybuyeryessupplierno","can buyer relax rule in SBN or ERP to accept invoice without this, if not provide data on PDF, if not move to Portal invoice",
IF(M4949="mandatorybuyeryessupplierno","SAP business network requires this information, provide it or move to Portal invoice",IF(M4949="mandatorybuyeryessupplier","SAP Business Network requires this information, provide it or move to Portal invoice",
IF(M4949="notmandatorybuyeryessupplier","can you provide data on invoice? Answer in column L by Yes or No",
IF(M4949="notmandatorybuyernosupplieryes","data not required set dropdown to blank in column L",
IF(M4949="notmandatorybuyersupplieryes","data not required set dropdown to blank in column L","good job, perfect match!"))))))))))</f>
        <v>country not in scope for buyer, no need to review</v>
      </c>
    </row>
    <row r="4950" spans="1:15" ht="14.4" x14ac:dyDescent="0.25">
      <c r="A4950" s="76" t="s">
        <v>94</v>
      </c>
      <c r="B4950" s="76" t="str">
        <f>VLOOKUP(A4950,'Buyer Countries '!$B$2:$C$301,2,FALSE)</f>
        <v>no</v>
      </c>
      <c r="C4950" s="76" t="str">
        <f>VLOOKUP(A4950,'Supplier Countries'!$B$2:$D$301,3,FALSE)</f>
        <v>no</v>
      </c>
      <c r="D4950" s="76" t="str">
        <f t="shared" si="1824"/>
        <v>no</v>
      </c>
      <c r="E4950" s="76" t="str">
        <f t="shared" si="1830"/>
        <v>not applicable</v>
      </c>
      <c r="F4950" s="8" t="s">
        <v>350</v>
      </c>
      <c r="G4950" s="7" t="s">
        <v>351</v>
      </c>
      <c r="H4950" s="5"/>
      <c r="I4950" s="7" t="s">
        <v>138</v>
      </c>
      <c r="J4950" s="83" t="s">
        <v>75</v>
      </c>
      <c r="K4950" s="59" t="str">
        <f>IF(I4950="Mandatory","mandatory","notmandatory")</f>
        <v>notmandatory</v>
      </c>
      <c r="L4950" s="83"/>
      <c r="M4950" s="59" t="str">
        <f t="shared" si="1842"/>
        <v>notmandatorybuyernosupplier</v>
      </c>
      <c r="N4950" s="24" t="s">
        <v>754</v>
      </c>
      <c r="O4950" s="59" t="str">
        <f t="shared" si="1843"/>
        <v>country not in scope for buyer, no need to review</v>
      </c>
    </row>
    <row r="4951" spans="1:15" ht="14.4" x14ac:dyDescent="0.25">
      <c r="A4951" s="76" t="s">
        <v>94</v>
      </c>
      <c r="B4951" s="76" t="str">
        <f>VLOOKUP(A4951,'Buyer Countries '!$B$2:$C$301,2,FALSE)</f>
        <v>no</v>
      </c>
      <c r="C4951" s="76" t="str">
        <f>VLOOKUP(A4951,'Supplier Countries'!$B$2:$D$301,3,FALSE)</f>
        <v>no</v>
      </c>
      <c r="D4951" s="76" t="str">
        <f t="shared" si="1824"/>
        <v>no</v>
      </c>
      <c r="E4951" s="76" t="str">
        <f t="shared" si="1830"/>
        <v>not applicable</v>
      </c>
      <c r="F4951" s="8" t="s">
        <v>352</v>
      </c>
      <c r="G4951" s="7" t="s">
        <v>353</v>
      </c>
      <c r="H4951" s="5"/>
      <c r="I4951" s="7" t="s">
        <v>138</v>
      </c>
      <c r="J4951" s="83" t="s">
        <v>75</v>
      </c>
      <c r="K4951" s="59" t="str">
        <f>IF(I4951="Mandatory","mandatory","notmandatory")</f>
        <v>notmandatory</v>
      </c>
      <c r="L4951" s="83"/>
      <c r="M4951" s="59" t="str">
        <f t="shared" si="1842"/>
        <v>notmandatorybuyernosupplier</v>
      </c>
      <c r="N4951" s="24" t="s">
        <v>754</v>
      </c>
      <c r="O4951" s="59" t="str">
        <f t="shared" si="1843"/>
        <v>country not in scope for buyer, no need to review</v>
      </c>
    </row>
    <row r="4952" spans="1:15" ht="14.4" x14ac:dyDescent="0.25">
      <c r="A4952" s="76" t="s">
        <v>94</v>
      </c>
      <c r="B4952" s="76" t="str">
        <f>VLOOKUP(A4952,'Buyer Countries '!$B$2:$C$301,2,FALSE)</f>
        <v>no</v>
      </c>
      <c r="C4952" s="76" t="str">
        <f>VLOOKUP(A4952,'Supplier Countries'!$B$2:$D$301,3,FALSE)</f>
        <v>no</v>
      </c>
      <c r="D4952" s="76" t="str">
        <f t="shared" si="1824"/>
        <v>no</v>
      </c>
      <c r="E4952" s="76" t="str">
        <f t="shared" si="1830"/>
        <v>not applicable</v>
      </c>
      <c r="F4952" s="8" t="s">
        <v>354</v>
      </c>
      <c r="G4952" s="7" t="s">
        <v>355</v>
      </c>
      <c r="H4952" s="5"/>
      <c r="I4952" s="7" t="s">
        <v>138</v>
      </c>
      <c r="J4952" s="83" t="s">
        <v>75</v>
      </c>
      <c r="K4952" s="59" t="str">
        <f>IF(I4952="Mandatory","mandatory","notmandatory")</f>
        <v>notmandatory</v>
      </c>
      <c r="L4952" s="83"/>
      <c r="M4952" s="59" t="str">
        <f t="shared" si="1842"/>
        <v>notmandatorybuyernosupplier</v>
      </c>
      <c r="N4952" s="24" t="s">
        <v>754</v>
      </c>
      <c r="O4952" s="59" t="str">
        <f t="shared" si="1843"/>
        <v>country not in scope for buyer, no need to review</v>
      </c>
    </row>
    <row r="4953" spans="1:15" ht="14.4" x14ac:dyDescent="0.25">
      <c r="A4953" s="76" t="s">
        <v>94</v>
      </c>
      <c r="B4953" s="76" t="str">
        <f>VLOOKUP(A4953,'Buyer Countries '!$B$2:$C$301,2,FALSE)</f>
        <v>no</v>
      </c>
      <c r="C4953" s="76" t="str">
        <f>VLOOKUP(A4953,'Supplier Countries'!$B$2:$D$301,3,FALSE)</f>
        <v>no</v>
      </c>
      <c r="D4953" s="76" t="str">
        <f t="shared" si="1824"/>
        <v>no</v>
      </c>
      <c r="E4953" s="76" t="str">
        <f t="shared" si="1830"/>
        <v>not applicable</v>
      </c>
      <c r="F4953" s="9" t="s">
        <v>132</v>
      </c>
      <c r="G4953" s="10" t="s">
        <v>356</v>
      </c>
      <c r="H4953" s="10"/>
      <c r="I4953" s="11"/>
      <c r="J4953" s="21"/>
      <c r="K4953" s="11"/>
      <c r="L4953" s="21"/>
      <c r="M4953" s="11"/>
      <c r="N4953" s="21"/>
      <c r="O4953" s="11"/>
    </row>
    <row r="4954" spans="1:15" ht="14.4" x14ac:dyDescent="0.25">
      <c r="A4954" s="76" t="s">
        <v>94</v>
      </c>
      <c r="B4954" s="76" t="str">
        <f>VLOOKUP(A4954,'Buyer Countries '!$B$2:$C$301,2,FALSE)</f>
        <v>no</v>
      </c>
      <c r="C4954" s="76" t="str">
        <f>VLOOKUP(A4954,'Supplier Countries'!$B$2:$D$301,3,FALSE)</f>
        <v>no</v>
      </c>
      <c r="D4954" s="76" t="str">
        <f t="shared" si="1824"/>
        <v>no</v>
      </c>
      <c r="E4954" s="76" t="str">
        <f t="shared" si="1830"/>
        <v>not applicable</v>
      </c>
      <c r="F4954" s="8" t="s">
        <v>357</v>
      </c>
      <c r="G4954" s="7" t="s">
        <v>358</v>
      </c>
      <c r="H4954" s="5"/>
      <c r="I4954" s="7" t="s">
        <v>138</v>
      </c>
      <c r="J4954" s="83" t="s">
        <v>75</v>
      </c>
      <c r="K4954" s="59" t="str">
        <f t="shared" ref="K4954:K4961" si="1844">IF(I4954="Mandatory","mandatory","notmandatory")</f>
        <v>notmandatory</v>
      </c>
      <c r="L4954" s="83"/>
      <c r="M4954" s="59" t="str">
        <f t="shared" ref="M4954:M4961" si="1845">K4954&amp;"buyer"&amp;J4954&amp;"supplier"&amp;L4954</f>
        <v>notmandatorybuyernosupplier</v>
      </c>
      <c r="N4954" s="24" t="s">
        <v>359</v>
      </c>
      <c r="O4954" s="59" t="str">
        <f t="shared" ref="O4954:O4961" si="1846">IF(D4954="noyes","country not in scope for buyer, contact buyer",
IF(D4954="no","country not in scope for buyer, no need to review",
IF(D4954="nono","country not in scope for buyer and supplier no need to review",
IF(D4954="yesno","country not in scope for supplier no need to review",
IF(M4954="notmandatorybuyeryessupplierno","can buyer relax rule in SBN or ERP to accept invoice without this, if not provide data on PDF, if not move to Portal invoice",
IF(M4954="mandatorybuyeryessupplierno","SAP business network requires this information, provide it or move to Portal invoice",IF(M4954="mandatorybuyeryessupplier","SAP Business Network requires this information, provide it or move to Portal invoice",
IF(M4954="notmandatorybuyeryessupplier","can you provide data on invoice? Answer in column L by Yes or No",
IF(M4954="notmandatorybuyernosupplieryes","data not required set dropdown to blank in column L",
IF(M4954="notmandatorybuyersupplieryes","data not required set dropdown to blank in column L","good job, perfect match!"))))))))))</f>
        <v>country not in scope for buyer, no need to review</v>
      </c>
    </row>
    <row r="4955" spans="1:15" ht="14.4" x14ac:dyDescent="0.25">
      <c r="A4955" s="76" t="s">
        <v>94</v>
      </c>
      <c r="B4955" s="76" t="str">
        <f>VLOOKUP(A4955,'Buyer Countries '!$B$2:$C$301,2,FALSE)</f>
        <v>no</v>
      </c>
      <c r="C4955" s="76" t="str">
        <f>VLOOKUP(A4955,'Supplier Countries'!$B$2:$D$301,3,FALSE)</f>
        <v>no</v>
      </c>
      <c r="D4955" s="76" t="str">
        <f t="shared" si="1824"/>
        <v>no</v>
      </c>
      <c r="E4955" s="76" t="str">
        <f t="shared" si="1830"/>
        <v>not applicable</v>
      </c>
      <c r="F4955" s="8" t="s">
        <v>360</v>
      </c>
      <c r="G4955" s="7" t="s">
        <v>361</v>
      </c>
      <c r="H4955" s="5"/>
      <c r="I4955" s="7" t="s">
        <v>138</v>
      </c>
      <c r="J4955" s="83" t="s">
        <v>75</v>
      </c>
      <c r="K4955" s="59" t="str">
        <f t="shared" si="1844"/>
        <v>notmandatory</v>
      </c>
      <c r="L4955" s="83"/>
      <c r="M4955" s="59" t="str">
        <f t="shared" si="1845"/>
        <v>notmandatorybuyernosupplier</v>
      </c>
      <c r="N4955" s="24" t="s">
        <v>359</v>
      </c>
      <c r="O4955" s="59" t="str">
        <f t="shared" si="1846"/>
        <v>country not in scope for buyer, no need to review</v>
      </c>
    </row>
    <row r="4956" spans="1:15" ht="14.4" x14ac:dyDescent="0.25">
      <c r="A4956" s="76" t="s">
        <v>94</v>
      </c>
      <c r="B4956" s="76" t="str">
        <f>VLOOKUP(A4956,'Buyer Countries '!$B$2:$C$301,2,FALSE)</f>
        <v>no</v>
      </c>
      <c r="C4956" s="76" t="str">
        <f>VLOOKUP(A4956,'Supplier Countries'!$B$2:$D$301,3,FALSE)</f>
        <v>no</v>
      </c>
      <c r="D4956" s="76" t="str">
        <f t="shared" si="1824"/>
        <v>no</v>
      </c>
      <c r="E4956" s="76" t="str">
        <f t="shared" si="1830"/>
        <v>not applicable</v>
      </c>
      <c r="F4956" s="8" t="s">
        <v>362</v>
      </c>
      <c r="G4956" s="7" t="s">
        <v>363</v>
      </c>
      <c r="H4956" s="5"/>
      <c r="I4956" s="7" t="s">
        <v>138</v>
      </c>
      <c r="J4956" s="83" t="s">
        <v>75</v>
      </c>
      <c r="K4956" s="59" t="str">
        <f t="shared" si="1844"/>
        <v>notmandatory</v>
      </c>
      <c r="L4956" s="83"/>
      <c r="M4956" s="59" t="str">
        <f t="shared" si="1845"/>
        <v>notmandatorybuyernosupplier</v>
      </c>
      <c r="N4956" s="24" t="s">
        <v>359</v>
      </c>
      <c r="O4956" s="59" t="str">
        <f t="shared" si="1846"/>
        <v>country not in scope for buyer, no need to review</v>
      </c>
    </row>
    <row r="4957" spans="1:15" ht="14.4" x14ac:dyDescent="0.25">
      <c r="A4957" s="76" t="s">
        <v>94</v>
      </c>
      <c r="B4957" s="76" t="str">
        <f>VLOOKUP(A4957,'Buyer Countries '!$B$2:$C$301,2,FALSE)</f>
        <v>no</v>
      </c>
      <c r="C4957" s="76" t="str">
        <f>VLOOKUP(A4957,'Supplier Countries'!$B$2:$D$301,3,FALSE)</f>
        <v>no</v>
      </c>
      <c r="D4957" s="76" t="str">
        <f t="shared" si="1824"/>
        <v>no</v>
      </c>
      <c r="E4957" s="76" t="str">
        <f t="shared" si="1830"/>
        <v>not applicable</v>
      </c>
      <c r="F4957" s="8" t="s">
        <v>364</v>
      </c>
      <c r="G4957" s="7" t="s">
        <v>365</v>
      </c>
      <c r="H4957" s="5"/>
      <c r="I4957" s="7" t="s">
        <v>138</v>
      </c>
      <c r="J4957" s="83" t="s">
        <v>75</v>
      </c>
      <c r="K4957" s="59" t="str">
        <f t="shared" si="1844"/>
        <v>notmandatory</v>
      </c>
      <c r="L4957" s="83"/>
      <c r="M4957" s="59" t="str">
        <f t="shared" si="1845"/>
        <v>notmandatorybuyernosupplier</v>
      </c>
      <c r="N4957" s="24" t="s">
        <v>359</v>
      </c>
      <c r="O4957" s="59" t="str">
        <f t="shared" si="1846"/>
        <v>country not in scope for buyer, no need to review</v>
      </c>
    </row>
    <row r="4958" spans="1:15" ht="14.4" x14ac:dyDescent="0.25">
      <c r="A4958" s="76" t="s">
        <v>94</v>
      </c>
      <c r="B4958" s="76" t="str">
        <f>VLOOKUP(A4958,'Buyer Countries '!$B$2:$C$301,2,FALSE)</f>
        <v>no</v>
      </c>
      <c r="C4958" s="76" t="str">
        <f>VLOOKUP(A4958,'Supplier Countries'!$B$2:$D$301,3,FALSE)</f>
        <v>no</v>
      </c>
      <c r="D4958" s="76" t="str">
        <f t="shared" si="1824"/>
        <v>no</v>
      </c>
      <c r="E4958" s="76" t="str">
        <f t="shared" si="1830"/>
        <v>not applicable</v>
      </c>
      <c r="F4958" s="8" t="s">
        <v>366</v>
      </c>
      <c r="G4958" s="7" t="s">
        <v>367</v>
      </c>
      <c r="H4958" s="5"/>
      <c r="I4958" s="7" t="s">
        <v>138</v>
      </c>
      <c r="J4958" s="83" t="s">
        <v>75</v>
      </c>
      <c r="K4958" s="59" t="str">
        <f t="shared" si="1844"/>
        <v>notmandatory</v>
      </c>
      <c r="L4958" s="83"/>
      <c r="M4958" s="59" t="str">
        <f t="shared" si="1845"/>
        <v>notmandatorybuyernosupplier</v>
      </c>
      <c r="N4958" s="24" t="s">
        <v>359</v>
      </c>
      <c r="O4958" s="59" t="str">
        <f t="shared" si="1846"/>
        <v>country not in scope for buyer, no need to review</v>
      </c>
    </row>
    <row r="4959" spans="1:15" ht="14.4" x14ac:dyDescent="0.25">
      <c r="A4959" s="76" t="s">
        <v>94</v>
      </c>
      <c r="B4959" s="76" t="str">
        <f>VLOOKUP(A4959,'Buyer Countries '!$B$2:$C$301,2,FALSE)</f>
        <v>no</v>
      </c>
      <c r="C4959" s="76" t="str">
        <f>VLOOKUP(A4959,'Supplier Countries'!$B$2:$D$301,3,FALSE)</f>
        <v>no</v>
      </c>
      <c r="D4959" s="76" t="str">
        <f t="shared" si="1824"/>
        <v>no</v>
      </c>
      <c r="E4959" s="76" t="str">
        <f t="shared" si="1830"/>
        <v>not applicable</v>
      </c>
      <c r="F4959" s="8" t="s">
        <v>368</v>
      </c>
      <c r="G4959" s="7" t="s">
        <v>369</v>
      </c>
      <c r="H4959" s="5"/>
      <c r="I4959" s="7" t="s">
        <v>138</v>
      </c>
      <c r="J4959" s="83" t="s">
        <v>75</v>
      </c>
      <c r="K4959" s="59" t="str">
        <f t="shared" si="1844"/>
        <v>notmandatory</v>
      </c>
      <c r="L4959" s="83"/>
      <c r="M4959" s="59" t="str">
        <f t="shared" si="1845"/>
        <v>notmandatorybuyernosupplier</v>
      </c>
      <c r="N4959" s="24" t="s">
        <v>359</v>
      </c>
      <c r="O4959" s="59" t="str">
        <f t="shared" si="1846"/>
        <v>country not in scope for buyer, no need to review</v>
      </c>
    </row>
    <row r="4960" spans="1:15" ht="14.4" x14ac:dyDescent="0.25">
      <c r="A4960" s="76" t="s">
        <v>94</v>
      </c>
      <c r="B4960" s="76" t="str">
        <f>VLOOKUP(A4960,'Buyer Countries '!$B$2:$C$301,2,FALSE)</f>
        <v>no</v>
      </c>
      <c r="C4960" s="76" t="str">
        <f>VLOOKUP(A4960,'Supplier Countries'!$B$2:$D$301,3,FALSE)</f>
        <v>no</v>
      </c>
      <c r="D4960" s="76" t="str">
        <f t="shared" si="1824"/>
        <v>no</v>
      </c>
      <c r="E4960" s="76" t="str">
        <f t="shared" si="1830"/>
        <v>not applicable</v>
      </c>
      <c r="F4960" s="8" t="s">
        <v>370</v>
      </c>
      <c r="G4960" s="7" t="s">
        <v>371</v>
      </c>
      <c r="H4960" s="5"/>
      <c r="I4960" s="7" t="s">
        <v>138</v>
      </c>
      <c r="J4960" s="83" t="s">
        <v>75</v>
      </c>
      <c r="K4960" s="59" t="str">
        <f t="shared" si="1844"/>
        <v>notmandatory</v>
      </c>
      <c r="L4960" s="83"/>
      <c r="M4960" s="59" t="str">
        <f t="shared" si="1845"/>
        <v>notmandatorybuyernosupplier</v>
      </c>
      <c r="N4960" s="24" t="s">
        <v>359</v>
      </c>
      <c r="O4960" s="59" t="str">
        <f t="shared" si="1846"/>
        <v>country not in scope for buyer, no need to review</v>
      </c>
    </row>
    <row r="4961" spans="1:25" ht="14.4" x14ac:dyDescent="0.25">
      <c r="A4961" s="76" t="s">
        <v>94</v>
      </c>
      <c r="B4961" s="76" t="str">
        <f>VLOOKUP(A4961,'Buyer Countries '!$B$2:$C$301,2,FALSE)</f>
        <v>no</v>
      </c>
      <c r="C4961" s="76" t="str">
        <f>VLOOKUP(A4961,'Supplier Countries'!$B$2:$D$301,3,FALSE)</f>
        <v>no</v>
      </c>
      <c r="D4961" s="76" t="str">
        <f t="shared" si="1824"/>
        <v>no</v>
      </c>
      <c r="E4961" s="76" t="str">
        <f t="shared" si="1830"/>
        <v>not applicable</v>
      </c>
      <c r="F4961" s="8" t="s">
        <v>372</v>
      </c>
      <c r="G4961" s="7" t="s">
        <v>373</v>
      </c>
      <c r="H4961" s="5"/>
      <c r="I4961" s="7" t="s">
        <v>138</v>
      </c>
      <c r="J4961" s="83" t="s">
        <v>75</v>
      </c>
      <c r="K4961" s="59" t="str">
        <f t="shared" si="1844"/>
        <v>notmandatory</v>
      </c>
      <c r="L4961" s="83"/>
      <c r="M4961" s="59" t="str">
        <f t="shared" si="1845"/>
        <v>notmandatorybuyernosupplier</v>
      </c>
      <c r="N4961" s="24" t="s">
        <v>359</v>
      </c>
      <c r="O4961" s="59" t="str">
        <f t="shared" si="1846"/>
        <v>country not in scope for buyer, no need to review</v>
      </c>
    </row>
    <row r="4962" spans="1:25" ht="14.4" x14ac:dyDescent="0.25">
      <c r="A4962" s="76" t="s">
        <v>94</v>
      </c>
      <c r="B4962" s="76" t="str">
        <f>VLOOKUP(A4962,'Buyer Countries '!$B$2:$C$301,2,FALSE)</f>
        <v>no</v>
      </c>
      <c r="C4962" s="76" t="str">
        <f>VLOOKUP(A4962,'Supplier Countries'!$B$2:$D$301,3,FALSE)</f>
        <v>no</v>
      </c>
      <c r="D4962" s="76" t="str">
        <f t="shared" si="1824"/>
        <v>no</v>
      </c>
      <c r="E4962" s="76" t="str">
        <f t="shared" si="1830"/>
        <v>not applicable</v>
      </c>
      <c r="F4962" s="9" t="s">
        <v>132</v>
      </c>
      <c r="G4962" s="10" t="s">
        <v>374</v>
      </c>
      <c r="H4962" s="10"/>
      <c r="I4962" s="11"/>
      <c r="J4962" s="21" t="s">
        <v>134</v>
      </c>
      <c r="K4962" s="11"/>
      <c r="L4962" s="21"/>
      <c r="M4962" s="11"/>
      <c r="N4962" s="21"/>
      <c r="O4962" s="11"/>
    </row>
    <row r="4963" spans="1:25" s="82" customFormat="1" ht="57.6" x14ac:dyDescent="0.25">
      <c r="A4963" s="22" t="s">
        <v>94</v>
      </c>
      <c r="B4963" s="76" t="str">
        <f>VLOOKUP(A4963,'Buyer Countries '!$B$2:$C$301,2,FALSE)</f>
        <v>no</v>
      </c>
      <c r="C4963" s="76" t="str">
        <f>VLOOKUP(A4963,'Supplier Countries'!$B$2:$D$301,3,FALSE)</f>
        <v>no</v>
      </c>
      <c r="D4963" s="76" t="str">
        <f t="shared" si="1824"/>
        <v>no</v>
      </c>
      <c r="E4963" s="76" t="str">
        <f t="shared" si="1830"/>
        <v>not applicable</v>
      </c>
      <c r="F4963" s="8" t="s">
        <v>375</v>
      </c>
      <c r="G4963" s="7" t="s">
        <v>376</v>
      </c>
      <c r="H4963" s="5" t="s">
        <v>377</v>
      </c>
      <c r="I4963" s="7" t="s">
        <v>138</v>
      </c>
      <c r="J4963" s="83" t="s">
        <v>75</v>
      </c>
      <c r="K4963" s="59" t="str">
        <f t="shared" ref="K4963" si="1847">IF(I4963="Mandatory","mandatory","notmandatory")</f>
        <v>notmandatory</v>
      </c>
      <c r="L4963" s="83"/>
      <c r="M4963" s="59" t="str">
        <f t="shared" ref="M4963" si="1848">K4963&amp;"buyer"&amp;J4963&amp;"supplier"&amp;L4963</f>
        <v>notmandatorybuyernosupplier</v>
      </c>
      <c r="N4963" s="24"/>
      <c r="O4963" s="59" t="str">
        <f t="shared" ref="O4963:O4986" si="1849">IF(D4963="noyes","country not in scope for buyer, contact buyer",
IF(D4963="no","country not in scope for buyer, no need to review",
IF(D4963="nono","country not in scope for buyer and supplier no need to review",
IF(D4963="yesno","country not in scope for supplier no need to review",
IF(M4963="notmandatorybuyeryessupplierno","can buyer relax rule in SBN or ERP to accept invoice without this, if not provide data on PDF, if not move to Portal invoice",
IF(M4963="mandatorybuyeryessupplierno","SAP business network requires this information, provide it or move to Portal invoice",IF(M4963="mandatorybuyeryessupplier","SAP Business Network requires this information, provide it or move to Portal invoice",
IF(M4963="notmandatorybuyeryessupplier","can you provide data on invoice? Answer in column L by Yes or No",
IF(M4963="notmandatorybuyernosupplieryes","data not required set dropdown to blank in column L",
IF(M4963="notmandatorybuyersupplieryes","data not required set dropdown to blank in column L","good job, perfect match!"))))))))))</f>
        <v>country not in scope for buyer, no need to review</v>
      </c>
      <c r="P4963"/>
      <c r="Q4963"/>
      <c r="R4963"/>
      <c r="S4963"/>
      <c r="T4963"/>
      <c r="U4963"/>
      <c r="V4963"/>
      <c r="W4963"/>
      <c r="X4963"/>
      <c r="Y4963"/>
    </row>
    <row r="4964" spans="1:25" ht="28.8" x14ac:dyDescent="0.25">
      <c r="A4964" s="76" t="s">
        <v>94</v>
      </c>
      <c r="B4964" s="76" t="str">
        <f>VLOOKUP(A4964,'Buyer Countries '!$B$2:$C$301,2,FALSE)</f>
        <v>no</v>
      </c>
      <c r="C4964" s="76" t="str">
        <f>VLOOKUP(A4964,'Supplier Countries'!$B$2:$D$301,3,FALSE)</f>
        <v>no</v>
      </c>
      <c r="D4964" s="76" t="str">
        <f t="shared" si="1824"/>
        <v>no</v>
      </c>
      <c r="E4964" s="76" t="str">
        <f t="shared" si="1830"/>
        <v>not applicable</v>
      </c>
      <c r="F4964" s="8" t="s">
        <v>378</v>
      </c>
      <c r="G4964" s="7" t="s">
        <v>379</v>
      </c>
      <c r="H4964" s="5" t="s">
        <v>380</v>
      </c>
      <c r="I4964" s="7" t="s">
        <v>142</v>
      </c>
      <c r="J4964" s="83" t="s">
        <v>75</v>
      </c>
      <c r="K4964" s="59" t="str">
        <f t="shared" ref="K4964:K4971" si="1850">IF(I4964="Mandatory","mandatory","notmandatory")</f>
        <v>notmandatory</v>
      </c>
      <c r="L4964" s="83"/>
      <c r="M4964" s="59" t="str">
        <f t="shared" ref="M4964:M4986" si="1851">K4964&amp;"buyer"&amp;J4964&amp;"supplier"&amp;L4964</f>
        <v>notmandatorybuyernosupplier</v>
      </c>
      <c r="N4964" s="24"/>
      <c r="O4964" s="59" t="str">
        <f t="shared" si="1849"/>
        <v>country not in scope for buyer, no need to review</v>
      </c>
    </row>
    <row r="4965" spans="1:25" ht="14.4" x14ac:dyDescent="0.25">
      <c r="A4965" s="76" t="s">
        <v>94</v>
      </c>
      <c r="B4965" s="76" t="str">
        <f>VLOOKUP(A4965,'Buyer Countries '!$B$2:$C$301,2,FALSE)</f>
        <v>no</v>
      </c>
      <c r="C4965" s="76" t="str">
        <f>VLOOKUP(A4965,'Supplier Countries'!$B$2:$D$301,3,FALSE)</f>
        <v>no</v>
      </c>
      <c r="D4965" s="76" t="str">
        <f t="shared" si="1824"/>
        <v>no</v>
      </c>
      <c r="E4965" s="76" t="str">
        <f t="shared" si="1830"/>
        <v>not applicable</v>
      </c>
      <c r="F4965" s="8" t="s">
        <v>381</v>
      </c>
      <c r="G4965" s="7" t="s">
        <v>382</v>
      </c>
      <c r="H4965" s="5"/>
      <c r="I4965" s="7" t="s">
        <v>138</v>
      </c>
      <c r="J4965" s="83" t="s">
        <v>75</v>
      </c>
      <c r="K4965" s="59" t="str">
        <f t="shared" si="1850"/>
        <v>notmandatory</v>
      </c>
      <c r="L4965" s="83"/>
      <c r="M4965" s="59" t="str">
        <f t="shared" si="1851"/>
        <v>notmandatorybuyernosupplier</v>
      </c>
      <c r="N4965" s="24"/>
      <c r="O4965" s="59" t="str">
        <f t="shared" si="1849"/>
        <v>country not in scope for buyer, no need to review</v>
      </c>
    </row>
    <row r="4966" spans="1:25" ht="14.4" x14ac:dyDescent="0.25">
      <c r="A4966" s="76" t="s">
        <v>94</v>
      </c>
      <c r="B4966" s="76" t="str">
        <f>VLOOKUP(A4966,'Buyer Countries '!$B$2:$C$301,2,FALSE)</f>
        <v>no</v>
      </c>
      <c r="C4966" s="76" t="str">
        <f>VLOOKUP(A4966,'Supplier Countries'!$B$2:$D$301,3,FALSE)</f>
        <v>no</v>
      </c>
      <c r="D4966" s="76" t="str">
        <f t="shared" ref="D4966:D5029" si="1852">IF($N$3="supplier",B4966&amp;C4966,IF($N$3="buyer",B4966,"select value in are your onboarding a buyer or a supplier"))</f>
        <v>no</v>
      </c>
      <c r="E4966" s="76" t="str">
        <f t="shared" si="1830"/>
        <v>not applicable</v>
      </c>
      <c r="F4966" s="8" t="s">
        <v>383</v>
      </c>
      <c r="G4966" s="7" t="s">
        <v>384</v>
      </c>
      <c r="H4966" s="5"/>
      <c r="I4966" s="7" t="s">
        <v>138</v>
      </c>
      <c r="J4966" s="83" t="s">
        <v>75</v>
      </c>
      <c r="K4966" s="59" t="str">
        <f t="shared" si="1850"/>
        <v>notmandatory</v>
      </c>
      <c r="L4966" s="83"/>
      <c r="M4966" s="59" t="str">
        <f t="shared" si="1851"/>
        <v>notmandatorybuyernosupplier</v>
      </c>
      <c r="N4966" s="24" t="s">
        <v>179</v>
      </c>
      <c r="O4966" s="59" t="str">
        <f t="shared" si="1849"/>
        <v>country not in scope for buyer, no need to review</v>
      </c>
    </row>
    <row r="4967" spans="1:25" ht="14.4" x14ac:dyDescent="0.25">
      <c r="A4967" s="76" t="s">
        <v>94</v>
      </c>
      <c r="B4967" s="76" t="str">
        <f>VLOOKUP(A4967,'Buyer Countries '!$B$2:$C$301,2,FALSE)</f>
        <v>no</v>
      </c>
      <c r="C4967" s="76" t="str">
        <f>VLOOKUP(A4967,'Supplier Countries'!$B$2:$D$301,3,FALSE)</f>
        <v>no</v>
      </c>
      <c r="D4967" s="76" t="str">
        <f t="shared" si="1852"/>
        <v>no</v>
      </c>
      <c r="E4967" s="76" t="str">
        <f t="shared" si="1830"/>
        <v>not applicable</v>
      </c>
      <c r="F4967" s="8" t="s">
        <v>385</v>
      </c>
      <c r="G4967" s="7" t="s">
        <v>386</v>
      </c>
      <c r="H4967" s="5"/>
      <c r="I4967" s="7" t="s">
        <v>142</v>
      </c>
      <c r="J4967" s="83" t="s">
        <v>75</v>
      </c>
      <c r="K4967" s="59" t="str">
        <f t="shared" si="1850"/>
        <v>notmandatory</v>
      </c>
      <c r="L4967" s="83"/>
      <c r="M4967" s="59" t="str">
        <f t="shared" si="1851"/>
        <v>notmandatorybuyernosupplier</v>
      </c>
      <c r="N4967" s="24"/>
      <c r="O4967" s="59" t="str">
        <f t="shared" si="1849"/>
        <v>country not in scope for buyer, no need to review</v>
      </c>
    </row>
    <row r="4968" spans="1:25" ht="14.4" x14ac:dyDescent="0.25">
      <c r="A4968" s="76" t="s">
        <v>94</v>
      </c>
      <c r="B4968" s="76" t="str">
        <f>VLOOKUP(A4968,'Buyer Countries '!$B$2:$C$301,2,FALSE)</f>
        <v>no</v>
      </c>
      <c r="C4968" s="76" t="str">
        <f>VLOOKUP(A4968,'Supplier Countries'!$B$2:$D$301,3,FALSE)</f>
        <v>no</v>
      </c>
      <c r="D4968" s="76" t="str">
        <f t="shared" si="1852"/>
        <v>no</v>
      </c>
      <c r="E4968" s="76" t="str">
        <f t="shared" si="1830"/>
        <v>not applicable</v>
      </c>
      <c r="F4968" s="8" t="s">
        <v>387</v>
      </c>
      <c r="G4968" s="7" t="s">
        <v>388</v>
      </c>
      <c r="H4968" s="5"/>
      <c r="I4968" s="7" t="s">
        <v>142</v>
      </c>
      <c r="J4968" s="83" t="s">
        <v>75</v>
      </c>
      <c r="K4968" s="59" t="str">
        <f t="shared" si="1850"/>
        <v>notmandatory</v>
      </c>
      <c r="L4968" s="83"/>
      <c r="M4968" s="59" t="str">
        <f t="shared" si="1851"/>
        <v>notmandatorybuyernosupplier</v>
      </c>
      <c r="N4968" s="24"/>
      <c r="O4968" s="59" t="str">
        <f t="shared" si="1849"/>
        <v>country not in scope for buyer, no need to review</v>
      </c>
    </row>
    <row r="4969" spans="1:25" ht="14.4" x14ac:dyDescent="0.25">
      <c r="A4969" s="76" t="s">
        <v>94</v>
      </c>
      <c r="B4969" s="76" t="str">
        <f>VLOOKUP(A4969,'Buyer Countries '!$B$2:$C$301,2,FALSE)</f>
        <v>no</v>
      </c>
      <c r="C4969" s="76" t="str">
        <f>VLOOKUP(A4969,'Supplier Countries'!$B$2:$D$301,3,FALSE)</f>
        <v>no</v>
      </c>
      <c r="D4969" s="76" t="str">
        <f t="shared" si="1852"/>
        <v>no</v>
      </c>
      <c r="E4969" s="76" t="str">
        <f t="shared" si="1830"/>
        <v>not applicable</v>
      </c>
      <c r="F4969" s="8" t="s">
        <v>389</v>
      </c>
      <c r="G4969" s="7" t="s">
        <v>390</v>
      </c>
      <c r="H4969" s="5"/>
      <c r="I4969" s="7" t="s">
        <v>138</v>
      </c>
      <c r="J4969" s="83" t="s">
        <v>75</v>
      </c>
      <c r="K4969" s="59" t="str">
        <f t="shared" si="1850"/>
        <v>notmandatory</v>
      </c>
      <c r="L4969" s="83"/>
      <c r="M4969" s="59" t="str">
        <f t="shared" si="1851"/>
        <v>notmandatorybuyernosupplier</v>
      </c>
      <c r="N4969" s="24"/>
      <c r="O4969" s="59" t="str">
        <f t="shared" si="1849"/>
        <v>country not in scope for buyer, no need to review</v>
      </c>
    </row>
    <row r="4970" spans="1:25" ht="28.8" x14ac:dyDescent="0.25">
      <c r="A4970" s="76" t="s">
        <v>94</v>
      </c>
      <c r="B4970" s="76" t="str">
        <f>VLOOKUP(A4970,'Buyer Countries '!$B$2:$C$301,2,FALSE)</f>
        <v>no</v>
      </c>
      <c r="C4970" s="76" t="str">
        <f>VLOOKUP(A4970,'Supplier Countries'!$B$2:$D$301,3,FALSE)</f>
        <v>no</v>
      </c>
      <c r="D4970" s="76" t="str">
        <f t="shared" si="1852"/>
        <v>no</v>
      </c>
      <c r="E4970" s="76" t="str">
        <f t="shared" ref="E4970:E5034" si="1853">IF(D4970="select value in are your onboarding a buyer or a supplier",D4970,IF(D4970="yesno","not applicable",IF(D4970="yesyes","country supported",IF(D4970="noyes","country not supported, contact buyer",IF(D4970="yes","country supported","not applicable")))))</f>
        <v>not applicable</v>
      </c>
      <c r="F4970" s="8" t="s">
        <v>391</v>
      </c>
      <c r="G4970" s="7" t="s">
        <v>392</v>
      </c>
      <c r="H4970" s="5"/>
      <c r="I4970" s="7" t="s">
        <v>138</v>
      </c>
      <c r="J4970" s="83" t="s">
        <v>75</v>
      </c>
      <c r="K4970" s="59" t="str">
        <f t="shared" si="1850"/>
        <v>notmandatory</v>
      </c>
      <c r="L4970" s="83"/>
      <c r="M4970" s="59" t="str">
        <f t="shared" si="1851"/>
        <v>notmandatorybuyernosupplier</v>
      </c>
      <c r="N4970" s="24" t="s">
        <v>188</v>
      </c>
      <c r="O4970" s="59" t="str">
        <f t="shared" si="1849"/>
        <v>country not in scope for buyer, no need to review</v>
      </c>
    </row>
    <row r="4971" spans="1:25" ht="28.8" x14ac:dyDescent="0.25">
      <c r="A4971" s="76" t="s">
        <v>94</v>
      </c>
      <c r="B4971" s="76" t="str">
        <f>VLOOKUP(A4971,'Buyer Countries '!$B$2:$C$301,2,FALSE)</f>
        <v>no</v>
      </c>
      <c r="C4971" s="76" t="str">
        <f>VLOOKUP(A4971,'Supplier Countries'!$B$2:$D$301,3,FALSE)</f>
        <v>no</v>
      </c>
      <c r="D4971" s="76" t="str">
        <f t="shared" si="1852"/>
        <v>no</v>
      </c>
      <c r="E4971" s="76" t="str">
        <f t="shared" si="1853"/>
        <v>not applicable</v>
      </c>
      <c r="F4971" s="8" t="s">
        <v>393</v>
      </c>
      <c r="G4971" s="7" t="s">
        <v>394</v>
      </c>
      <c r="H4971" s="5"/>
      <c r="I4971" s="7" t="s">
        <v>138</v>
      </c>
      <c r="J4971" s="83" t="s">
        <v>75</v>
      </c>
      <c r="K4971" s="59" t="str">
        <f t="shared" si="1850"/>
        <v>notmandatory</v>
      </c>
      <c r="L4971" s="83"/>
      <c r="M4971" s="59" t="str">
        <f t="shared" si="1851"/>
        <v>notmandatorybuyernosupplier</v>
      </c>
      <c r="N4971" s="24" t="s">
        <v>191</v>
      </c>
      <c r="O4971" s="59" t="str">
        <f t="shared" si="1849"/>
        <v>country not in scope for buyer, no need to review</v>
      </c>
    </row>
    <row r="4972" spans="1:25" s="82" customFormat="1" ht="28.8" x14ac:dyDescent="0.25">
      <c r="A4972" s="22" t="s">
        <v>94</v>
      </c>
      <c r="B4972" s="76" t="str">
        <f>VLOOKUP(A4972,'Buyer Countries '!$B$2:$C$301,2,FALSE)</f>
        <v>no</v>
      </c>
      <c r="C4972" s="76" t="str">
        <f>VLOOKUP(A4972,'Supplier Countries'!$B$2:$D$301,3,FALSE)</f>
        <v>no</v>
      </c>
      <c r="D4972" s="76" t="str">
        <f t="shared" si="1852"/>
        <v>no</v>
      </c>
      <c r="E4972" s="76" t="str">
        <f t="shared" si="1853"/>
        <v>not applicable</v>
      </c>
      <c r="F4972" s="8" t="s">
        <v>396</v>
      </c>
      <c r="G4972" s="7" t="s">
        <v>397</v>
      </c>
      <c r="H4972" s="5" t="s">
        <v>398</v>
      </c>
      <c r="I4972" s="7" t="s">
        <v>142</v>
      </c>
      <c r="J4972" s="83" t="s">
        <v>75</v>
      </c>
      <c r="K4972" s="59" t="str">
        <f t="shared" ref="K4972" si="1854">IF(I4972="Mandatory","mandatory","notmandatory")</f>
        <v>notmandatory</v>
      </c>
      <c r="L4972" s="83"/>
      <c r="M4972" s="59" t="str">
        <f t="shared" si="1851"/>
        <v>notmandatorybuyernosupplier</v>
      </c>
      <c r="N4972" s="24"/>
      <c r="O4972" s="59" t="str">
        <f t="shared" si="1849"/>
        <v>country not in scope for buyer, no need to review</v>
      </c>
      <c r="P4972"/>
      <c r="Q4972"/>
      <c r="R4972"/>
      <c r="S4972"/>
      <c r="T4972"/>
      <c r="U4972"/>
      <c r="V4972"/>
      <c r="W4972"/>
      <c r="X4972"/>
      <c r="Y4972"/>
    </row>
    <row r="4973" spans="1:25" ht="57.6" x14ac:dyDescent="0.25">
      <c r="A4973" s="76" t="s">
        <v>94</v>
      </c>
      <c r="B4973" s="76" t="str">
        <f>VLOOKUP(A4973,'Buyer Countries '!$B$2:$C$301,2,FALSE)</f>
        <v>no</v>
      </c>
      <c r="C4973" s="76" t="str">
        <f>VLOOKUP(A4973,'Supplier Countries'!$B$2:$D$301,3,FALSE)</f>
        <v>no</v>
      </c>
      <c r="D4973" s="76" t="str">
        <f t="shared" si="1852"/>
        <v>no</v>
      </c>
      <c r="E4973" s="76" t="str">
        <f t="shared" si="1853"/>
        <v>not applicable</v>
      </c>
      <c r="F4973" s="8" t="s">
        <v>399</v>
      </c>
      <c r="G4973" s="7" t="s">
        <v>400</v>
      </c>
      <c r="H4973" s="5" t="s">
        <v>401</v>
      </c>
      <c r="I4973" s="7" t="s">
        <v>142</v>
      </c>
      <c r="J4973" s="83" t="s">
        <v>75</v>
      </c>
      <c r="K4973" s="59" t="str">
        <f t="shared" ref="K4973" si="1855">IF(I4973="Mandatory","mandatory","notmandatory")</f>
        <v>notmandatory</v>
      </c>
      <c r="L4973" s="83"/>
      <c r="M4973" s="59" t="str">
        <f t="shared" si="1851"/>
        <v>notmandatorybuyernosupplier</v>
      </c>
      <c r="N4973" s="24" t="s">
        <v>402</v>
      </c>
      <c r="O4973" s="59" t="str">
        <f t="shared" si="1849"/>
        <v>country not in scope for buyer, no need to review</v>
      </c>
    </row>
    <row r="4974" spans="1:25" ht="28.8" x14ac:dyDescent="0.25">
      <c r="A4974" s="76" t="s">
        <v>94</v>
      </c>
      <c r="B4974" s="76" t="str">
        <f>VLOOKUP(A4974,'Buyer Countries '!$B$2:$C$301,2,FALSE)</f>
        <v>no</v>
      </c>
      <c r="C4974" s="76" t="str">
        <f>VLOOKUP(A4974,'Supplier Countries'!$B$2:$D$301,3,FALSE)</f>
        <v>no</v>
      </c>
      <c r="D4974" s="76" t="str">
        <f t="shared" si="1852"/>
        <v>no</v>
      </c>
      <c r="E4974" s="76" t="str">
        <f t="shared" si="1853"/>
        <v>not applicable</v>
      </c>
      <c r="F4974" s="8" t="s">
        <v>403</v>
      </c>
      <c r="G4974" s="7" t="s">
        <v>404</v>
      </c>
      <c r="H4974" s="5" t="s">
        <v>405</v>
      </c>
      <c r="I4974" s="7" t="s">
        <v>142</v>
      </c>
      <c r="J4974" s="83" t="s">
        <v>75</v>
      </c>
      <c r="K4974" s="59" t="str">
        <f t="shared" ref="K4974:K4986" si="1856">IF(I4974="Mandatory","mandatory","notmandatory")</f>
        <v>notmandatory</v>
      </c>
      <c r="L4974" s="83"/>
      <c r="M4974" s="59" t="str">
        <f t="shared" si="1851"/>
        <v>notmandatorybuyernosupplier</v>
      </c>
      <c r="N4974" s="24"/>
      <c r="O4974" s="59" t="str">
        <f t="shared" si="1849"/>
        <v>country not in scope for buyer, no need to review</v>
      </c>
    </row>
    <row r="4975" spans="1:25" ht="14.4" x14ac:dyDescent="0.25">
      <c r="A4975" s="76" t="s">
        <v>94</v>
      </c>
      <c r="B4975" s="76" t="str">
        <f>VLOOKUP(A4975,'Buyer Countries '!$B$2:$C$301,2,FALSE)</f>
        <v>no</v>
      </c>
      <c r="C4975" s="76" t="str">
        <f>VLOOKUP(A4975,'Supplier Countries'!$B$2:$D$301,3,FALSE)</f>
        <v>no</v>
      </c>
      <c r="D4975" s="76" t="str">
        <f t="shared" si="1852"/>
        <v>no</v>
      </c>
      <c r="E4975" s="76" t="str">
        <f t="shared" si="1853"/>
        <v>not applicable</v>
      </c>
      <c r="F4975" s="8" t="s">
        <v>406</v>
      </c>
      <c r="G4975" s="7" t="s">
        <v>407</v>
      </c>
      <c r="H4975" s="5"/>
      <c r="I4975" s="7" t="s">
        <v>138</v>
      </c>
      <c r="J4975" s="83" t="s">
        <v>75</v>
      </c>
      <c r="K4975" s="59" t="str">
        <f t="shared" si="1856"/>
        <v>notmandatory</v>
      </c>
      <c r="L4975" s="83"/>
      <c r="M4975" s="59" t="str">
        <f t="shared" si="1851"/>
        <v>notmandatorybuyernosupplier</v>
      </c>
      <c r="N4975" s="24"/>
      <c r="O4975" s="59" t="str">
        <f t="shared" si="1849"/>
        <v>country not in scope for buyer, no need to review</v>
      </c>
    </row>
    <row r="4976" spans="1:25" ht="14.4" x14ac:dyDescent="0.25">
      <c r="A4976" s="76" t="s">
        <v>94</v>
      </c>
      <c r="B4976" s="76" t="str">
        <f>VLOOKUP(A4976,'Buyer Countries '!$B$2:$C$301,2,FALSE)</f>
        <v>no</v>
      </c>
      <c r="C4976" s="76" t="str">
        <f>VLOOKUP(A4976,'Supplier Countries'!$B$2:$D$301,3,FALSE)</f>
        <v>no</v>
      </c>
      <c r="D4976" s="76" t="str">
        <f t="shared" si="1852"/>
        <v>no</v>
      </c>
      <c r="E4976" s="76" t="str">
        <f t="shared" si="1853"/>
        <v>not applicable</v>
      </c>
      <c r="F4976" s="8" t="s">
        <v>408</v>
      </c>
      <c r="G4976" s="7" t="s">
        <v>409</v>
      </c>
      <c r="H4976" s="5"/>
      <c r="I4976" s="7" t="s">
        <v>138</v>
      </c>
      <c r="J4976" s="83" t="s">
        <v>75</v>
      </c>
      <c r="K4976" s="59" t="str">
        <f t="shared" si="1856"/>
        <v>notmandatory</v>
      </c>
      <c r="L4976" s="83"/>
      <c r="M4976" s="59" t="str">
        <f t="shared" si="1851"/>
        <v>notmandatorybuyernosupplier</v>
      </c>
      <c r="N4976" s="24" t="s">
        <v>179</v>
      </c>
      <c r="O4976" s="59" t="str">
        <f t="shared" si="1849"/>
        <v>country not in scope for buyer, no need to review</v>
      </c>
    </row>
    <row r="4977" spans="1:15" ht="14.4" x14ac:dyDescent="0.25">
      <c r="A4977" s="76" t="s">
        <v>94</v>
      </c>
      <c r="B4977" s="76" t="str">
        <f>VLOOKUP(A4977,'Buyer Countries '!$B$2:$C$301,2,FALSE)</f>
        <v>no</v>
      </c>
      <c r="C4977" s="76" t="str">
        <f>VLOOKUP(A4977,'Supplier Countries'!$B$2:$D$301,3,FALSE)</f>
        <v>no</v>
      </c>
      <c r="D4977" s="76" t="str">
        <f t="shared" si="1852"/>
        <v>no</v>
      </c>
      <c r="E4977" s="76" t="str">
        <f t="shared" si="1853"/>
        <v>not applicable</v>
      </c>
      <c r="F4977" s="8" t="s">
        <v>410</v>
      </c>
      <c r="G4977" s="7" t="s">
        <v>411</v>
      </c>
      <c r="H4977" s="5"/>
      <c r="I4977" s="7" t="s">
        <v>142</v>
      </c>
      <c r="J4977" s="83" t="s">
        <v>75</v>
      </c>
      <c r="K4977" s="59" t="str">
        <f t="shared" si="1856"/>
        <v>notmandatory</v>
      </c>
      <c r="L4977" s="83"/>
      <c r="M4977" s="59" t="str">
        <f t="shared" si="1851"/>
        <v>notmandatorybuyernosupplier</v>
      </c>
      <c r="N4977" s="24"/>
      <c r="O4977" s="59" t="str">
        <f t="shared" si="1849"/>
        <v>country not in scope for buyer, no need to review</v>
      </c>
    </row>
    <row r="4978" spans="1:15" ht="14.4" x14ac:dyDescent="0.25">
      <c r="A4978" s="76" t="s">
        <v>94</v>
      </c>
      <c r="B4978" s="76" t="str">
        <f>VLOOKUP(A4978,'Buyer Countries '!$B$2:$C$301,2,FALSE)</f>
        <v>no</v>
      </c>
      <c r="C4978" s="76" t="str">
        <f>VLOOKUP(A4978,'Supplier Countries'!$B$2:$D$301,3,FALSE)</f>
        <v>no</v>
      </c>
      <c r="D4978" s="76" t="str">
        <f t="shared" si="1852"/>
        <v>no</v>
      </c>
      <c r="E4978" s="76" t="str">
        <f t="shared" si="1853"/>
        <v>not applicable</v>
      </c>
      <c r="F4978" s="8" t="s">
        <v>412</v>
      </c>
      <c r="G4978" s="7" t="s">
        <v>413</v>
      </c>
      <c r="H4978" s="5"/>
      <c r="I4978" s="7" t="s">
        <v>142</v>
      </c>
      <c r="J4978" s="83" t="s">
        <v>75</v>
      </c>
      <c r="K4978" s="59" t="str">
        <f t="shared" si="1856"/>
        <v>notmandatory</v>
      </c>
      <c r="L4978" s="83"/>
      <c r="M4978" s="59" t="str">
        <f t="shared" si="1851"/>
        <v>notmandatorybuyernosupplier</v>
      </c>
      <c r="N4978" s="24"/>
      <c r="O4978" s="59" t="str">
        <f t="shared" si="1849"/>
        <v>country not in scope for buyer, no need to review</v>
      </c>
    </row>
    <row r="4979" spans="1:15" ht="14.4" x14ac:dyDescent="0.25">
      <c r="A4979" s="76" t="s">
        <v>94</v>
      </c>
      <c r="B4979" s="76" t="str">
        <f>VLOOKUP(A4979,'Buyer Countries '!$B$2:$C$301,2,FALSE)</f>
        <v>no</v>
      </c>
      <c r="C4979" s="76" t="str">
        <f>VLOOKUP(A4979,'Supplier Countries'!$B$2:$D$301,3,FALSE)</f>
        <v>no</v>
      </c>
      <c r="D4979" s="76" t="str">
        <f t="shared" si="1852"/>
        <v>no</v>
      </c>
      <c r="E4979" s="76" t="str">
        <f t="shared" si="1853"/>
        <v>not applicable</v>
      </c>
      <c r="F4979" s="8" t="s">
        <v>414</v>
      </c>
      <c r="G4979" s="7" t="s">
        <v>415</v>
      </c>
      <c r="H4979" s="5"/>
      <c r="I4979" s="7" t="s">
        <v>138</v>
      </c>
      <c r="J4979" s="83" t="s">
        <v>75</v>
      </c>
      <c r="K4979" s="59" t="str">
        <f t="shared" si="1856"/>
        <v>notmandatory</v>
      </c>
      <c r="L4979" s="83"/>
      <c r="M4979" s="59" t="str">
        <f t="shared" si="1851"/>
        <v>notmandatorybuyernosupplier</v>
      </c>
      <c r="N4979" s="24"/>
      <c r="O4979" s="59" t="str">
        <f t="shared" si="1849"/>
        <v>country not in scope for buyer, no need to review</v>
      </c>
    </row>
    <row r="4980" spans="1:15" ht="28.8" x14ac:dyDescent="0.25">
      <c r="A4980" s="76" t="s">
        <v>94</v>
      </c>
      <c r="B4980" s="76" t="str">
        <f>VLOOKUP(A4980,'Buyer Countries '!$B$2:$C$301,2,FALSE)</f>
        <v>no</v>
      </c>
      <c r="C4980" s="76" t="str">
        <f>VLOOKUP(A4980,'Supplier Countries'!$B$2:$D$301,3,FALSE)</f>
        <v>no</v>
      </c>
      <c r="D4980" s="76" t="str">
        <f t="shared" si="1852"/>
        <v>no</v>
      </c>
      <c r="E4980" s="76" t="str">
        <f t="shared" si="1853"/>
        <v>not applicable</v>
      </c>
      <c r="F4980" s="8" t="s">
        <v>416</v>
      </c>
      <c r="G4980" s="7" t="s">
        <v>417</v>
      </c>
      <c r="H4980" s="5"/>
      <c r="I4980" s="7" t="s">
        <v>138</v>
      </c>
      <c r="J4980" s="83" t="s">
        <v>75</v>
      </c>
      <c r="K4980" s="59" t="str">
        <f t="shared" si="1856"/>
        <v>notmandatory</v>
      </c>
      <c r="L4980" s="83"/>
      <c r="M4980" s="59" t="str">
        <f t="shared" si="1851"/>
        <v>notmandatorybuyernosupplier</v>
      </c>
      <c r="N4980" s="24" t="s">
        <v>188</v>
      </c>
      <c r="O4980" s="59" t="str">
        <f t="shared" si="1849"/>
        <v>country not in scope for buyer, no need to review</v>
      </c>
    </row>
    <row r="4981" spans="1:15" ht="28.8" x14ac:dyDescent="0.25">
      <c r="A4981" s="76" t="s">
        <v>94</v>
      </c>
      <c r="B4981" s="76" t="str">
        <f>VLOOKUP(A4981,'Buyer Countries '!$B$2:$C$301,2,FALSE)</f>
        <v>no</v>
      </c>
      <c r="C4981" s="76" t="str">
        <f>VLOOKUP(A4981,'Supplier Countries'!$B$2:$D$301,3,FALSE)</f>
        <v>no</v>
      </c>
      <c r="D4981" s="76" t="str">
        <f t="shared" si="1852"/>
        <v>no</v>
      </c>
      <c r="E4981" s="76" t="str">
        <f t="shared" si="1853"/>
        <v>not applicable</v>
      </c>
      <c r="F4981" s="8" t="s">
        <v>418</v>
      </c>
      <c r="G4981" s="7" t="s">
        <v>419</v>
      </c>
      <c r="H4981" s="5"/>
      <c r="I4981" s="7" t="s">
        <v>138</v>
      </c>
      <c r="J4981" s="83" t="s">
        <v>75</v>
      </c>
      <c r="K4981" s="59" t="str">
        <f t="shared" si="1856"/>
        <v>notmandatory</v>
      </c>
      <c r="L4981" s="83"/>
      <c r="M4981" s="59" t="str">
        <f t="shared" si="1851"/>
        <v>notmandatorybuyernosupplier</v>
      </c>
      <c r="N4981" s="24" t="s">
        <v>191</v>
      </c>
      <c r="O4981" s="59" t="str">
        <f t="shared" si="1849"/>
        <v>country not in scope for buyer, no need to review</v>
      </c>
    </row>
    <row r="4982" spans="1:15" ht="14.4" x14ac:dyDescent="0.25">
      <c r="A4982" s="76" t="s">
        <v>94</v>
      </c>
      <c r="B4982" s="76" t="str">
        <f>VLOOKUP(A4982,'Buyer Countries '!$B$2:$C$301,2,FALSE)</f>
        <v>no</v>
      </c>
      <c r="C4982" s="76" t="str">
        <f>VLOOKUP(A4982,'Supplier Countries'!$B$2:$D$301,3,FALSE)</f>
        <v>no</v>
      </c>
      <c r="D4982" s="76" t="str">
        <f t="shared" si="1852"/>
        <v>no</v>
      </c>
      <c r="E4982" s="76" t="str">
        <f t="shared" si="1853"/>
        <v>not applicable</v>
      </c>
      <c r="F4982" s="8" t="s">
        <v>420</v>
      </c>
      <c r="G4982" s="7" t="s">
        <v>421</v>
      </c>
      <c r="H4982" s="5"/>
      <c r="I4982" s="7" t="s">
        <v>142</v>
      </c>
      <c r="J4982" s="83" t="s">
        <v>75</v>
      </c>
      <c r="K4982" s="59" t="str">
        <f t="shared" si="1856"/>
        <v>notmandatory</v>
      </c>
      <c r="L4982" s="83"/>
      <c r="M4982" s="59" t="str">
        <f t="shared" si="1851"/>
        <v>notmandatorybuyernosupplier</v>
      </c>
      <c r="N4982" s="24"/>
      <c r="O4982" s="59" t="str">
        <f t="shared" si="1849"/>
        <v>country not in scope for buyer, no need to review</v>
      </c>
    </row>
    <row r="4983" spans="1:15" ht="14.4" x14ac:dyDescent="0.25">
      <c r="A4983" s="76" t="s">
        <v>94</v>
      </c>
      <c r="B4983" s="76" t="str">
        <f>VLOOKUP(A4983,'Buyer Countries '!$B$2:$C$301,2,FALSE)</f>
        <v>no</v>
      </c>
      <c r="C4983" s="76" t="str">
        <f>VLOOKUP(A4983,'Supplier Countries'!$B$2:$D$301,3,FALSE)</f>
        <v>no</v>
      </c>
      <c r="D4983" s="76" t="str">
        <f t="shared" si="1852"/>
        <v>no</v>
      </c>
      <c r="E4983" s="76" t="str">
        <f t="shared" si="1853"/>
        <v>not applicable</v>
      </c>
      <c r="F4983" s="8" t="s">
        <v>422</v>
      </c>
      <c r="G4983" s="7" t="s">
        <v>423</v>
      </c>
      <c r="H4983" s="5"/>
      <c r="I4983" s="7" t="s">
        <v>138</v>
      </c>
      <c r="J4983" s="83" t="s">
        <v>75</v>
      </c>
      <c r="K4983" s="59" t="str">
        <f t="shared" si="1856"/>
        <v>notmandatory</v>
      </c>
      <c r="L4983" s="83"/>
      <c r="M4983" s="59" t="str">
        <f t="shared" si="1851"/>
        <v>notmandatorybuyernosupplier</v>
      </c>
      <c r="N4983" s="24"/>
      <c r="O4983" s="59" t="str">
        <f t="shared" si="1849"/>
        <v>country not in scope for buyer, no need to review</v>
      </c>
    </row>
    <row r="4984" spans="1:15" ht="14.4" x14ac:dyDescent="0.25">
      <c r="A4984" s="76" t="s">
        <v>94</v>
      </c>
      <c r="B4984" s="76" t="str">
        <f>VLOOKUP(A4984,'Buyer Countries '!$B$2:$C$301,2,FALSE)</f>
        <v>no</v>
      </c>
      <c r="C4984" s="76" t="str">
        <f>VLOOKUP(A4984,'Supplier Countries'!$B$2:$D$301,3,FALSE)</f>
        <v>no</v>
      </c>
      <c r="D4984" s="76" t="str">
        <f t="shared" si="1852"/>
        <v>no</v>
      </c>
      <c r="E4984" s="76" t="str">
        <f t="shared" si="1853"/>
        <v>not applicable</v>
      </c>
      <c r="F4984" s="8" t="s">
        <v>424</v>
      </c>
      <c r="G4984" s="7" t="s">
        <v>425</v>
      </c>
      <c r="H4984" s="5"/>
      <c r="I4984" s="7" t="s">
        <v>138</v>
      </c>
      <c r="J4984" s="83" t="s">
        <v>75</v>
      </c>
      <c r="K4984" s="59" t="str">
        <f t="shared" si="1856"/>
        <v>notmandatory</v>
      </c>
      <c r="L4984" s="83"/>
      <c r="M4984" s="59" t="str">
        <f t="shared" si="1851"/>
        <v>notmandatorybuyernosupplier</v>
      </c>
      <c r="N4984" s="24"/>
      <c r="O4984" s="59" t="str">
        <f t="shared" si="1849"/>
        <v>country not in scope for buyer, no need to review</v>
      </c>
    </row>
    <row r="4985" spans="1:15" ht="14.4" x14ac:dyDescent="0.25">
      <c r="A4985" s="76" t="s">
        <v>94</v>
      </c>
      <c r="B4985" s="76" t="str">
        <f>VLOOKUP(A4985,'Buyer Countries '!$B$2:$C$301,2,FALSE)</f>
        <v>no</v>
      </c>
      <c r="C4985" s="76" t="str">
        <f>VLOOKUP(A4985,'Supplier Countries'!$B$2:$D$301,3,FALSE)</f>
        <v>no</v>
      </c>
      <c r="D4985" s="76" t="str">
        <f t="shared" si="1852"/>
        <v>no</v>
      </c>
      <c r="E4985" s="76" t="str">
        <f t="shared" si="1853"/>
        <v>not applicable</v>
      </c>
      <c r="F4985" s="8" t="s">
        <v>426</v>
      </c>
      <c r="G4985" s="7" t="s">
        <v>427</v>
      </c>
      <c r="H4985" s="5"/>
      <c r="I4985" s="7" t="s">
        <v>138</v>
      </c>
      <c r="J4985" s="83" t="s">
        <v>75</v>
      </c>
      <c r="K4985" s="59" t="str">
        <f t="shared" si="1856"/>
        <v>notmandatory</v>
      </c>
      <c r="L4985" s="83"/>
      <c r="M4985" s="59" t="str">
        <f t="shared" si="1851"/>
        <v>notmandatorybuyernosupplier</v>
      </c>
      <c r="N4985" s="24"/>
      <c r="O4985" s="59" t="str">
        <f t="shared" si="1849"/>
        <v>country not in scope for buyer, no need to review</v>
      </c>
    </row>
    <row r="4986" spans="1:15" ht="14.4" x14ac:dyDescent="0.25">
      <c r="A4986" s="76" t="s">
        <v>94</v>
      </c>
      <c r="B4986" s="76" t="str">
        <f>VLOOKUP(A4986,'Buyer Countries '!$B$2:$C$301,2,FALSE)</f>
        <v>no</v>
      </c>
      <c r="C4986" s="76" t="str">
        <f>VLOOKUP(A4986,'Supplier Countries'!$B$2:$D$301,3,FALSE)</f>
        <v>no</v>
      </c>
      <c r="D4986" s="76" t="str">
        <f t="shared" si="1852"/>
        <v>no</v>
      </c>
      <c r="E4986" s="76" t="str">
        <f t="shared" si="1853"/>
        <v>not applicable</v>
      </c>
      <c r="F4986" s="8" t="s">
        <v>428</v>
      </c>
      <c r="G4986" s="7" t="s">
        <v>429</v>
      </c>
      <c r="H4986" s="5"/>
      <c r="I4986" s="7" t="s">
        <v>138</v>
      </c>
      <c r="J4986" s="83" t="s">
        <v>75</v>
      </c>
      <c r="K4986" s="59" t="str">
        <f t="shared" si="1856"/>
        <v>notmandatory</v>
      </c>
      <c r="L4986" s="83"/>
      <c r="M4986" s="59" t="str">
        <f t="shared" si="1851"/>
        <v>notmandatorybuyernosupplier</v>
      </c>
      <c r="N4986" s="24"/>
      <c r="O4986" s="59" t="str">
        <f t="shared" si="1849"/>
        <v>country not in scope for buyer, no need to review</v>
      </c>
    </row>
    <row r="4987" spans="1:15" ht="14.4" x14ac:dyDescent="0.25">
      <c r="A4987" s="76" t="s">
        <v>94</v>
      </c>
      <c r="B4987" s="76" t="str">
        <f>VLOOKUP(A4987,'Buyer Countries '!$B$2:$C$301,2,FALSE)</f>
        <v>no</v>
      </c>
      <c r="C4987" s="76" t="str">
        <f>VLOOKUP(A4987,'Supplier Countries'!$B$2:$D$301,3,FALSE)</f>
        <v>no</v>
      </c>
      <c r="D4987" s="76" t="str">
        <f t="shared" si="1852"/>
        <v>no</v>
      </c>
      <c r="E4987" s="76" t="str">
        <f t="shared" si="1853"/>
        <v>not applicable</v>
      </c>
      <c r="F4987" s="9" t="s">
        <v>132</v>
      </c>
      <c r="G4987" s="10" t="s">
        <v>431</v>
      </c>
      <c r="H4987" s="10"/>
      <c r="I4987" s="11"/>
      <c r="J4987" s="21"/>
      <c r="K4987" s="11"/>
      <c r="L4987" s="21"/>
      <c r="M4987" s="11"/>
      <c r="N4987" s="21"/>
      <c r="O4987" s="11"/>
    </row>
    <row r="4988" spans="1:15" ht="14.4" x14ac:dyDescent="0.25">
      <c r="A4988" s="76" t="s">
        <v>94</v>
      </c>
      <c r="B4988" s="76" t="str">
        <f>VLOOKUP(A4988,'Buyer Countries '!$B$2:$C$301,2,FALSE)</f>
        <v>no</v>
      </c>
      <c r="C4988" s="76" t="str">
        <f>VLOOKUP(A4988,'Supplier Countries'!$B$2:$D$301,3,FALSE)</f>
        <v>no</v>
      </c>
      <c r="D4988" s="76" t="str">
        <f t="shared" si="1852"/>
        <v>no</v>
      </c>
      <c r="E4988" s="76" t="str">
        <f t="shared" si="1853"/>
        <v>not applicable</v>
      </c>
      <c r="F4988" s="8" t="s">
        <v>432</v>
      </c>
      <c r="G4988" s="7" t="s">
        <v>433</v>
      </c>
      <c r="H4988" s="5"/>
      <c r="I4988" s="7" t="s">
        <v>138</v>
      </c>
      <c r="J4988" s="83" t="s">
        <v>75</v>
      </c>
      <c r="K4988" s="59" t="str">
        <f>IF(I4988="Mandatory","mandatory","notmandatory")</f>
        <v>notmandatory</v>
      </c>
      <c r="L4988" s="83"/>
      <c r="M4988" s="59" t="str">
        <f t="shared" ref="M4988:M4989" si="1857">K4988&amp;"buyer"&amp;J4988&amp;"supplier"&amp;L4988</f>
        <v>notmandatorybuyernosupplier</v>
      </c>
      <c r="N4988" s="24"/>
      <c r="O4988" s="59" t="str">
        <f t="shared" ref="O4988:O4989" si="1858">IF(D4988="noyes","country not in scope for buyer, contact buyer",
IF(D4988="no","country not in scope for buyer, no need to review",
IF(D4988="nono","country not in scope for buyer and supplier no need to review",
IF(D4988="yesno","country not in scope for supplier no need to review",
IF(M4988="notmandatorybuyeryessupplierno","can buyer relax rule in SBN or ERP to accept invoice without this, if not provide data on PDF, if not move to Portal invoice",
IF(M4988="mandatorybuyeryessupplierno","SAP business network requires this information, provide it or move to Portal invoice",IF(M4988="mandatorybuyeryessupplier","SAP Business Network requires this information, provide it or move to Portal invoice",
IF(M4988="notmandatorybuyeryessupplier","can you provide data on invoice? Answer in column L by Yes or No",
IF(M4988="notmandatorybuyernosupplieryes","data not required set dropdown to blank in column L",
IF(M4988="notmandatorybuyersupplieryes","data not required set dropdown to blank in column L","good job, perfect match!"))))))))))</f>
        <v>country not in scope for buyer, no need to review</v>
      </c>
    </row>
    <row r="4989" spans="1:15" ht="14.4" x14ac:dyDescent="0.25">
      <c r="A4989" s="76" t="s">
        <v>94</v>
      </c>
      <c r="B4989" s="76" t="str">
        <f>VLOOKUP(A4989,'Buyer Countries '!$B$2:$C$301,2,FALSE)</f>
        <v>no</v>
      </c>
      <c r="C4989" s="76" t="str">
        <f>VLOOKUP(A4989,'Supplier Countries'!$B$2:$D$301,3,FALSE)</f>
        <v>no</v>
      </c>
      <c r="D4989" s="76" t="str">
        <f t="shared" si="1852"/>
        <v>no</v>
      </c>
      <c r="E4989" s="76" t="str">
        <f t="shared" si="1853"/>
        <v>not applicable</v>
      </c>
      <c r="F4989" s="8" t="s">
        <v>435</v>
      </c>
      <c r="G4989" s="7" t="s">
        <v>436</v>
      </c>
      <c r="H4989" s="5"/>
      <c r="I4989" s="7" t="s">
        <v>138</v>
      </c>
      <c r="J4989" s="83" t="s">
        <v>75</v>
      </c>
      <c r="K4989" s="59" t="str">
        <f>IF(I4989="Mandatory","mandatory","notmandatory")</f>
        <v>notmandatory</v>
      </c>
      <c r="L4989" s="83"/>
      <c r="M4989" s="59" t="str">
        <f t="shared" si="1857"/>
        <v>notmandatorybuyernosupplier</v>
      </c>
      <c r="N4989" s="24"/>
      <c r="O4989" s="59" t="str">
        <f t="shared" si="1858"/>
        <v>country not in scope for buyer, no need to review</v>
      </c>
    </row>
    <row r="4990" spans="1:15" ht="14.4" x14ac:dyDescent="0.25">
      <c r="A4990" s="76" t="s">
        <v>94</v>
      </c>
      <c r="B4990" s="76" t="str">
        <f>VLOOKUP(A4990,'Buyer Countries '!$B$2:$C$301,2,FALSE)</f>
        <v>no</v>
      </c>
      <c r="C4990" s="76" t="str">
        <f>VLOOKUP(A4990,'Supplier Countries'!$B$2:$D$301,3,FALSE)</f>
        <v>no</v>
      </c>
      <c r="D4990" s="76" t="str">
        <f t="shared" si="1852"/>
        <v>no</v>
      </c>
      <c r="E4990" s="76" t="str">
        <f t="shared" si="1853"/>
        <v>not applicable</v>
      </c>
      <c r="F4990" s="9" t="s">
        <v>132</v>
      </c>
      <c r="G4990" s="10" t="s">
        <v>437</v>
      </c>
      <c r="H4990" s="10"/>
      <c r="I4990" s="11"/>
      <c r="J4990" s="21" t="s">
        <v>134</v>
      </c>
      <c r="K4990" s="11"/>
      <c r="L4990" s="21"/>
      <c r="M4990" s="11"/>
      <c r="N4990" s="21"/>
      <c r="O4990" s="11"/>
    </row>
    <row r="4991" spans="1:15" ht="14.4" x14ac:dyDescent="0.25">
      <c r="A4991" s="76" t="s">
        <v>94</v>
      </c>
      <c r="B4991" s="76" t="str">
        <f>VLOOKUP(A4991,'Buyer Countries '!$B$2:$C$301,2,FALSE)</f>
        <v>no</v>
      </c>
      <c r="C4991" s="76" t="str">
        <f>VLOOKUP(A4991,'Supplier Countries'!$B$2:$D$301,3,FALSE)</f>
        <v>no</v>
      </c>
      <c r="D4991" s="76" t="str">
        <f t="shared" si="1852"/>
        <v>no</v>
      </c>
      <c r="E4991" s="76" t="str">
        <f t="shared" si="1853"/>
        <v>not applicable</v>
      </c>
      <c r="F4991" s="8" t="s">
        <v>438</v>
      </c>
      <c r="G4991" s="7" t="s">
        <v>439</v>
      </c>
      <c r="H4991" s="5"/>
      <c r="I4991" s="7" t="s">
        <v>142</v>
      </c>
      <c r="J4991" s="83" t="s">
        <v>75</v>
      </c>
      <c r="K4991" s="59" t="str">
        <f>IF(I4991="Mandatory","mandatory","notmandatory")</f>
        <v>notmandatory</v>
      </c>
      <c r="L4991" s="83"/>
      <c r="M4991" s="59" t="str">
        <f t="shared" ref="M4991:M4992" si="1859">K4991&amp;"buyer"&amp;J4991&amp;"supplier"&amp;L4991</f>
        <v>notmandatorybuyernosupplier</v>
      </c>
      <c r="N4991" s="24"/>
      <c r="O4991" s="59" t="str">
        <f t="shared" ref="O4991:O4992" si="1860">IF(D4991="noyes","country not in scope for buyer, contact buyer",
IF(D4991="no","country not in scope for buyer, no need to review",
IF(D4991="nono","country not in scope for buyer and supplier no need to review",
IF(D4991="yesno","country not in scope for supplier no need to review",
IF(M4991="notmandatorybuyeryessupplierno","can buyer relax rule in SBN or ERP to accept invoice without this, if not provide data on PDF, if not move to Portal invoice",
IF(M4991="mandatorybuyeryessupplierno","SAP business network requires this information, provide it or move to Portal invoice",IF(M4991="mandatorybuyeryessupplier","SAP Business Network requires this information, provide it or move to Portal invoice",
IF(M4991="notmandatorybuyeryessupplier","can you provide data on invoice? Answer in column L by Yes or No",
IF(M4991="notmandatorybuyernosupplieryes","data not required set dropdown to blank in column L",
IF(M4991="notmandatorybuyersupplieryes","data not required set dropdown to blank in column L","good job, perfect match!"))))))))))</f>
        <v>country not in scope for buyer, no need to review</v>
      </c>
    </row>
    <row r="4992" spans="1:15" ht="28.8" x14ac:dyDescent="0.25">
      <c r="A4992" s="76" t="s">
        <v>94</v>
      </c>
      <c r="B4992" s="76" t="str">
        <f>VLOOKUP(A4992,'Buyer Countries '!$B$2:$C$301,2,FALSE)</f>
        <v>no</v>
      </c>
      <c r="C4992" s="76" t="str">
        <f>VLOOKUP(A4992,'Supplier Countries'!$B$2:$D$301,3,FALSE)</f>
        <v>no</v>
      </c>
      <c r="D4992" s="76" t="str">
        <f t="shared" si="1852"/>
        <v>no</v>
      </c>
      <c r="E4992" s="76" t="str">
        <f t="shared" si="1853"/>
        <v>not applicable</v>
      </c>
      <c r="F4992" s="8" t="s">
        <v>440</v>
      </c>
      <c r="G4992" s="7" t="s">
        <v>441</v>
      </c>
      <c r="H4992" s="5"/>
      <c r="I4992" s="7" t="s">
        <v>138</v>
      </c>
      <c r="J4992" s="83" t="s">
        <v>75</v>
      </c>
      <c r="K4992" s="59" t="str">
        <f>IF(I4992="Mandatory","mandatory","notmandatory")</f>
        <v>notmandatory</v>
      </c>
      <c r="L4992" s="83"/>
      <c r="M4992" s="59" t="str">
        <f t="shared" si="1859"/>
        <v>notmandatorybuyernosupplier</v>
      </c>
      <c r="N4992" s="24"/>
      <c r="O4992" s="59" t="str">
        <f t="shared" si="1860"/>
        <v>country not in scope for buyer, no need to review</v>
      </c>
    </row>
    <row r="4993" spans="1:25" ht="14.4" x14ac:dyDescent="0.25">
      <c r="A4993" s="76" t="s">
        <v>94</v>
      </c>
      <c r="B4993" s="76" t="str">
        <f>VLOOKUP(A4993,'Buyer Countries '!$B$2:$C$301,2,FALSE)</f>
        <v>no</v>
      </c>
      <c r="C4993" s="76" t="str">
        <f>VLOOKUP(A4993,'Supplier Countries'!$B$2:$D$301,3,FALSE)</f>
        <v>no</v>
      </c>
      <c r="D4993" s="76" t="str">
        <f t="shared" si="1852"/>
        <v>no</v>
      </c>
      <c r="E4993" s="76" t="str">
        <f t="shared" si="1853"/>
        <v>not applicable</v>
      </c>
      <c r="F4993" s="9" t="s">
        <v>132</v>
      </c>
      <c r="G4993" s="10" t="s">
        <v>442</v>
      </c>
      <c r="H4993" s="10"/>
      <c r="I4993" s="11"/>
      <c r="J4993" s="21"/>
      <c r="K4993" s="11"/>
      <c r="L4993" s="21"/>
      <c r="M4993" s="11"/>
      <c r="N4993" s="21"/>
      <c r="O4993" s="11"/>
    </row>
    <row r="4994" spans="1:25" ht="100.8" x14ac:dyDescent="0.25">
      <c r="A4994" s="76" t="s">
        <v>94</v>
      </c>
      <c r="B4994" s="76" t="str">
        <f>VLOOKUP(A4994,'Buyer Countries '!$B$2:$C$301,2,FALSE)</f>
        <v>no</v>
      </c>
      <c r="C4994" s="76" t="str">
        <f>VLOOKUP(A4994,'Supplier Countries'!$B$2:$D$301,3,FALSE)</f>
        <v>no</v>
      </c>
      <c r="D4994" s="76" t="str">
        <f t="shared" si="1852"/>
        <v>no</v>
      </c>
      <c r="E4994" s="76" t="str">
        <f t="shared" si="1853"/>
        <v>not applicable</v>
      </c>
      <c r="F4994" s="8" t="s">
        <v>443</v>
      </c>
      <c r="G4994" s="7" t="s">
        <v>444</v>
      </c>
      <c r="H4994" s="5" t="s">
        <v>445</v>
      </c>
      <c r="I4994" s="7" t="s">
        <v>127</v>
      </c>
      <c r="J4994" s="89" t="s">
        <v>72</v>
      </c>
      <c r="K4994" s="59" t="str">
        <f>IF(I4994="Mandatory","mandatory","notmandatory")</f>
        <v>mandatory</v>
      </c>
      <c r="L4994" s="83"/>
      <c r="M4994" s="59" t="str">
        <f t="shared" ref="M4994:M5005" si="1861">K4994&amp;"buyer"&amp;J4994&amp;"supplier"&amp;L4994</f>
        <v>mandatorybuyeryessupplier</v>
      </c>
      <c r="N4994" s="24"/>
      <c r="O4994" s="59" t="str">
        <f t="shared" ref="O4994:O5005" si="1862">IF(D4994="noyes","country not in scope for buyer, contact buyer",
IF(D4994="no","country not in scope for buyer, no need to review",
IF(D4994="nono","country not in scope for buyer and supplier no need to review",
IF(D4994="yesno","country not in scope for supplier no need to review",
IF(M4994="notmandatorybuyeryessupplierno","can buyer relax rule in SBN or ERP to accept invoice without this, if not provide data on PDF, if not move to Portal invoice",
IF(M4994="mandatorybuyeryessupplierno","SAP business network requires this information, provide it or move to Portal invoice",IF(M4994="mandatorybuyeryessupplier","SAP Business Network requires this information, provide it or move to Portal invoice",
IF(M4994="notmandatorybuyeryessupplier","can you provide data on invoice? Answer in column L by Yes or No",
IF(M4994="notmandatorybuyernosupplieryes","data not required set dropdown to blank in column L",
IF(M4994="notmandatorybuyersupplieryes","data not required set dropdown to blank in column L","good job, perfect match!"))))))))))</f>
        <v>country not in scope for buyer, no need to review</v>
      </c>
    </row>
    <row r="4995" spans="1:25" ht="14.4" x14ac:dyDescent="0.25">
      <c r="A4995" s="76" t="s">
        <v>94</v>
      </c>
      <c r="B4995" s="76" t="str">
        <f>VLOOKUP(A4995,'Buyer Countries '!$B$2:$C$301,2,FALSE)</f>
        <v>no</v>
      </c>
      <c r="C4995" s="76" t="str">
        <f>VLOOKUP(A4995,'Supplier Countries'!$B$2:$D$301,3,FALSE)</f>
        <v>no</v>
      </c>
      <c r="D4995" s="76" t="str">
        <f t="shared" si="1852"/>
        <v>no</v>
      </c>
      <c r="E4995" s="76" t="str">
        <f t="shared" si="1853"/>
        <v>not applicable</v>
      </c>
      <c r="F4995" s="8" t="s">
        <v>446</v>
      </c>
      <c r="G4995" s="7" t="s">
        <v>447</v>
      </c>
      <c r="H4995" s="5"/>
      <c r="I4995" s="7" t="s">
        <v>138</v>
      </c>
      <c r="J4995" s="83" t="s">
        <v>75</v>
      </c>
      <c r="K4995" s="59" t="str">
        <f>IF(I4995="Mandatory","mandatory","notmandatory")</f>
        <v>notmandatory</v>
      </c>
      <c r="L4995" s="83"/>
      <c r="M4995" s="59" t="str">
        <f t="shared" si="1861"/>
        <v>notmandatorybuyernosupplier</v>
      </c>
      <c r="N4995" s="24" t="s">
        <v>750</v>
      </c>
      <c r="O4995" s="59" t="str">
        <f t="shared" si="1862"/>
        <v>country not in scope for buyer, no need to review</v>
      </c>
    </row>
    <row r="4996" spans="1:25" ht="14.4" x14ac:dyDescent="0.25">
      <c r="A4996" s="76" t="s">
        <v>94</v>
      </c>
      <c r="B4996" s="76" t="str">
        <f>VLOOKUP(A4996,'Buyer Countries '!$B$2:$C$301,2,FALSE)</f>
        <v>no</v>
      </c>
      <c r="C4996" s="76" t="str">
        <f>VLOOKUP(A4996,'Supplier Countries'!$B$2:$D$301,3,FALSE)</f>
        <v>no</v>
      </c>
      <c r="D4996" s="76" t="str">
        <f t="shared" si="1852"/>
        <v>no</v>
      </c>
      <c r="E4996" s="76" t="str">
        <f t="shared" si="1853"/>
        <v>not applicable</v>
      </c>
      <c r="F4996" s="8" t="s">
        <v>448</v>
      </c>
      <c r="G4996" s="7" t="s">
        <v>449</v>
      </c>
      <c r="H4996" s="5"/>
      <c r="I4996" s="7" t="s">
        <v>138</v>
      </c>
      <c r="J4996" s="83" t="s">
        <v>75</v>
      </c>
      <c r="K4996" s="59" t="str">
        <f>IF(I4996="Mandatory","mandatory","notmandatory")</f>
        <v>notmandatory</v>
      </c>
      <c r="L4996" s="83"/>
      <c r="M4996" s="59" t="str">
        <f t="shared" si="1861"/>
        <v>notmandatorybuyernosupplier</v>
      </c>
      <c r="N4996" s="24"/>
      <c r="O4996" s="59" t="str">
        <f t="shared" si="1862"/>
        <v>country not in scope for buyer, no need to review</v>
      </c>
    </row>
    <row r="4997" spans="1:25" s="82" customFormat="1" ht="43.2" x14ac:dyDescent="0.25">
      <c r="A4997" s="22" t="s">
        <v>94</v>
      </c>
      <c r="B4997" s="76" t="str">
        <f>VLOOKUP(A4997,'Buyer Countries '!$B$2:$C$301,2,FALSE)</f>
        <v>no</v>
      </c>
      <c r="C4997" s="76" t="str">
        <f>VLOOKUP(A4997,'Supplier Countries'!$B$2:$D$301,3,FALSE)</f>
        <v>no</v>
      </c>
      <c r="D4997" s="76" t="str">
        <f t="shared" si="1852"/>
        <v>no</v>
      </c>
      <c r="E4997" s="76" t="str">
        <f t="shared" si="1853"/>
        <v>not applicable</v>
      </c>
      <c r="F4997" s="8" t="s">
        <v>450</v>
      </c>
      <c r="G4997" s="7" t="s">
        <v>451</v>
      </c>
      <c r="H4997" s="5" t="s">
        <v>452</v>
      </c>
      <c r="I4997" s="7" t="s">
        <v>138</v>
      </c>
      <c r="J4997" s="83" t="s">
        <v>75</v>
      </c>
      <c r="K4997" s="59" t="str">
        <f t="shared" ref="K4997" si="1863">IF(I4997="Mandatory","mandatory","notmandatory")</f>
        <v>notmandatory</v>
      </c>
      <c r="L4997" s="83"/>
      <c r="M4997" s="59" t="str">
        <f t="shared" si="1861"/>
        <v>notmandatorybuyernosupplier</v>
      </c>
      <c r="N4997" s="24" t="s">
        <v>430</v>
      </c>
      <c r="O4997" s="59" t="str">
        <f t="shared" si="1862"/>
        <v>country not in scope for buyer, no need to review</v>
      </c>
      <c r="P4997"/>
      <c r="Q4997"/>
      <c r="R4997"/>
      <c r="S4997"/>
      <c r="T4997"/>
      <c r="U4997"/>
      <c r="V4997"/>
      <c r="W4997"/>
      <c r="X4997"/>
      <c r="Y4997"/>
    </row>
    <row r="4998" spans="1:25" ht="43.2" x14ac:dyDescent="0.25">
      <c r="A4998" s="76" t="s">
        <v>94</v>
      </c>
      <c r="B4998" s="76" t="str">
        <f>VLOOKUP(A4998,'Buyer Countries '!$B$2:$C$301,2,FALSE)</f>
        <v>no</v>
      </c>
      <c r="C4998" s="76" t="str">
        <f>VLOOKUP(A4998,'Supplier Countries'!$B$2:$D$301,3,FALSE)</f>
        <v>no</v>
      </c>
      <c r="D4998" s="76" t="str">
        <f t="shared" si="1852"/>
        <v>no</v>
      </c>
      <c r="E4998" s="76" t="str">
        <f t="shared" si="1853"/>
        <v>not applicable</v>
      </c>
      <c r="F4998" s="8" t="s">
        <v>453</v>
      </c>
      <c r="G4998" s="7" t="s">
        <v>454</v>
      </c>
      <c r="H4998" s="5"/>
      <c r="I4998" s="7" t="s">
        <v>138</v>
      </c>
      <c r="J4998" s="83" t="s">
        <v>75</v>
      </c>
      <c r="K4998" s="59" t="str">
        <f t="shared" ref="K4998:K5005" si="1864">IF(I4998="Mandatory","mandatory","notmandatory")</f>
        <v>notmandatory</v>
      </c>
      <c r="L4998" s="83"/>
      <c r="M4998" s="59" t="str">
        <f t="shared" si="1861"/>
        <v>notmandatorybuyernosupplier</v>
      </c>
      <c r="N4998" s="24" t="s">
        <v>430</v>
      </c>
      <c r="O4998" s="59" t="str">
        <f t="shared" si="1862"/>
        <v>country not in scope for buyer, no need to review</v>
      </c>
    </row>
    <row r="4999" spans="1:25" ht="43.2" x14ac:dyDescent="0.25">
      <c r="A4999" s="76" t="s">
        <v>94</v>
      </c>
      <c r="B4999" s="76" t="str">
        <f>VLOOKUP(A4999,'Buyer Countries '!$B$2:$C$301,2,FALSE)</f>
        <v>no</v>
      </c>
      <c r="C4999" s="76" t="str">
        <f>VLOOKUP(A4999,'Supplier Countries'!$B$2:$D$301,3,FALSE)</f>
        <v>no</v>
      </c>
      <c r="D4999" s="76" t="str">
        <f t="shared" si="1852"/>
        <v>no</v>
      </c>
      <c r="E4999" s="76" t="str">
        <f t="shared" si="1853"/>
        <v>not applicable</v>
      </c>
      <c r="F4999" s="8" t="s">
        <v>455</v>
      </c>
      <c r="G4999" s="7" t="s">
        <v>456</v>
      </c>
      <c r="H4999" s="5" t="s">
        <v>457</v>
      </c>
      <c r="I4999" s="7" t="s">
        <v>138</v>
      </c>
      <c r="J4999" s="83" t="s">
        <v>72</v>
      </c>
      <c r="K4999" s="59" t="str">
        <f t="shared" si="1864"/>
        <v>notmandatory</v>
      </c>
      <c r="L4999" s="83"/>
      <c r="M4999" s="59" t="str">
        <f t="shared" si="1861"/>
        <v>notmandatorybuyeryessupplier</v>
      </c>
      <c r="N4999" s="24"/>
      <c r="O4999" s="59" t="str">
        <f t="shared" si="1862"/>
        <v>country not in scope for buyer, no need to review</v>
      </c>
    </row>
    <row r="5000" spans="1:25" ht="14.4" x14ac:dyDescent="0.25">
      <c r="A5000" s="76" t="s">
        <v>94</v>
      </c>
      <c r="B5000" s="76" t="str">
        <f>VLOOKUP(A5000,'Buyer Countries '!$B$2:$C$301,2,FALSE)</f>
        <v>no</v>
      </c>
      <c r="C5000" s="76" t="str">
        <f>VLOOKUP(A5000,'Supplier Countries'!$B$2:$D$301,3,FALSE)</f>
        <v>no</v>
      </c>
      <c r="D5000" s="76" t="str">
        <f t="shared" si="1852"/>
        <v>no</v>
      </c>
      <c r="E5000" s="76" t="str">
        <f t="shared" si="1853"/>
        <v>not applicable</v>
      </c>
      <c r="F5000" s="8" t="s">
        <v>458</v>
      </c>
      <c r="G5000" s="7" t="s">
        <v>459</v>
      </c>
      <c r="H5000" s="5"/>
      <c r="I5000" s="7" t="s">
        <v>127</v>
      </c>
      <c r="J5000" s="89" t="s">
        <v>72</v>
      </c>
      <c r="K5000" s="59" t="str">
        <f t="shared" si="1864"/>
        <v>mandatory</v>
      </c>
      <c r="L5000" s="83"/>
      <c r="M5000" s="59" t="str">
        <f t="shared" si="1861"/>
        <v>mandatorybuyeryessupplier</v>
      </c>
      <c r="N5000" s="24"/>
      <c r="O5000" s="59" t="str">
        <f t="shared" si="1862"/>
        <v>country not in scope for buyer, no need to review</v>
      </c>
    </row>
    <row r="5001" spans="1:25" ht="57.6" x14ac:dyDescent="0.25">
      <c r="A5001" s="76" t="s">
        <v>94</v>
      </c>
      <c r="B5001" s="76" t="str">
        <f>VLOOKUP(A5001,'Buyer Countries '!$B$2:$C$301,2,FALSE)</f>
        <v>no</v>
      </c>
      <c r="C5001" s="76" t="str">
        <f>VLOOKUP(A5001,'Supplier Countries'!$B$2:$D$301,3,FALSE)</f>
        <v>no</v>
      </c>
      <c r="D5001" s="76" t="str">
        <f t="shared" si="1852"/>
        <v>no</v>
      </c>
      <c r="E5001" s="76" t="str">
        <f t="shared" si="1853"/>
        <v>not applicable</v>
      </c>
      <c r="F5001" s="8" t="s">
        <v>460</v>
      </c>
      <c r="G5001" s="7" t="s">
        <v>461</v>
      </c>
      <c r="H5001" s="5" t="s">
        <v>462</v>
      </c>
      <c r="I5001" s="7" t="s">
        <v>138</v>
      </c>
      <c r="J5001" s="83" t="s">
        <v>72</v>
      </c>
      <c r="K5001" s="59" t="str">
        <f t="shared" si="1864"/>
        <v>notmandatory</v>
      </c>
      <c r="L5001" s="83"/>
      <c r="M5001" s="59" t="str">
        <f t="shared" si="1861"/>
        <v>notmandatorybuyeryessupplier</v>
      </c>
      <c r="N5001" s="24"/>
      <c r="O5001" s="59" t="str">
        <f t="shared" si="1862"/>
        <v>country not in scope for buyer, no need to review</v>
      </c>
    </row>
    <row r="5002" spans="1:25" ht="43.2" x14ac:dyDescent="0.25">
      <c r="A5002" s="76" t="s">
        <v>94</v>
      </c>
      <c r="B5002" s="76" t="str">
        <f>VLOOKUP(A5002,'Buyer Countries '!$B$2:$C$301,2,FALSE)</f>
        <v>no</v>
      </c>
      <c r="C5002" s="76" t="str">
        <f>VLOOKUP(A5002,'Supplier Countries'!$B$2:$D$301,3,FALSE)</f>
        <v>no</v>
      </c>
      <c r="D5002" s="76" t="str">
        <f t="shared" si="1852"/>
        <v>no</v>
      </c>
      <c r="E5002" s="76" t="str">
        <f t="shared" si="1853"/>
        <v>not applicable</v>
      </c>
      <c r="F5002" s="8" t="s">
        <v>463</v>
      </c>
      <c r="G5002" s="7" t="s">
        <v>464</v>
      </c>
      <c r="H5002" s="5" t="s">
        <v>465</v>
      </c>
      <c r="I5002" s="7" t="s">
        <v>138</v>
      </c>
      <c r="J5002" s="83" t="s">
        <v>75</v>
      </c>
      <c r="K5002" s="59" t="str">
        <f t="shared" si="1864"/>
        <v>notmandatory</v>
      </c>
      <c r="L5002" s="83"/>
      <c r="M5002" s="59" t="str">
        <f t="shared" si="1861"/>
        <v>notmandatorybuyernosupplier</v>
      </c>
      <c r="N5002" s="24"/>
      <c r="O5002" s="59" t="str">
        <f t="shared" si="1862"/>
        <v>country not in scope for buyer, no need to review</v>
      </c>
    </row>
    <row r="5003" spans="1:25" ht="43.2" x14ac:dyDescent="0.25">
      <c r="A5003" s="76" t="s">
        <v>94</v>
      </c>
      <c r="B5003" s="76" t="str">
        <f>VLOOKUP(A5003,'Buyer Countries '!$B$2:$C$301,2,FALSE)</f>
        <v>no</v>
      </c>
      <c r="C5003" s="76" t="str">
        <f>VLOOKUP(A5003,'Supplier Countries'!$B$2:$D$301,3,FALSE)</f>
        <v>no</v>
      </c>
      <c r="D5003" s="76" t="str">
        <f t="shared" si="1852"/>
        <v>no</v>
      </c>
      <c r="E5003" s="76" t="str">
        <f t="shared" si="1853"/>
        <v>not applicable</v>
      </c>
      <c r="F5003" s="8" t="s">
        <v>466</v>
      </c>
      <c r="G5003" s="7" t="s">
        <v>467</v>
      </c>
      <c r="H5003" s="5" t="s">
        <v>468</v>
      </c>
      <c r="I5003" s="7" t="s">
        <v>138</v>
      </c>
      <c r="J5003" s="83" t="s">
        <v>75</v>
      </c>
      <c r="K5003" s="59" t="str">
        <f t="shared" si="1864"/>
        <v>notmandatory</v>
      </c>
      <c r="L5003" s="83"/>
      <c r="M5003" s="59" t="str">
        <f t="shared" si="1861"/>
        <v>notmandatorybuyernosupplier</v>
      </c>
      <c r="N5003" s="24" t="s">
        <v>430</v>
      </c>
      <c r="O5003" s="59" t="str">
        <f t="shared" si="1862"/>
        <v>country not in scope for buyer, no need to review</v>
      </c>
    </row>
    <row r="5004" spans="1:25" ht="28.8" x14ac:dyDescent="0.25">
      <c r="A5004" s="76" t="s">
        <v>94</v>
      </c>
      <c r="B5004" s="76" t="str">
        <f>VLOOKUP(A5004,'Buyer Countries '!$B$2:$C$301,2,FALSE)</f>
        <v>no</v>
      </c>
      <c r="C5004" s="76" t="str">
        <f>VLOOKUP(A5004,'Supplier Countries'!$B$2:$D$301,3,FALSE)</f>
        <v>no</v>
      </c>
      <c r="D5004" s="76" t="str">
        <f t="shared" si="1852"/>
        <v>no</v>
      </c>
      <c r="E5004" s="76" t="str">
        <f t="shared" si="1853"/>
        <v>not applicable</v>
      </c>
      <c r="F5004" s="8" t="s">
        <v>469</v>
      </c>
      <c r="G5004" s="7" t="s">
        <v>470</v>
      </c>
      <c r="H5004" s="5" t="s">
        <v>471</v>
      </c>
      <c r="I5004" s="7" t="s">
        <v>127</v>
      </c>
      <c r="J5004" s="89" t="s">
        <v>72</v>
      </c>
      <c r="K5004" s="59" t="str">
        <f t="shared" si="1864"/>
        <v>mandatory</v>
      </c>
      <c r="L5004" s="83"/>
      <c r="M5004" s="59" t="str">
        <f t="shared" si="1861"/>
        <v>mandatorybuyeryessupplier</v>
      </c>
      <c r="N5004" s="24"/>
      <c r="O5004" s="59" t="str">
        <f t="shared" si="1862"/>
        <v>country not in scope for buyer, no need to review</v>
      </c>
    </row>
    <row r="5005" spans="1:25" ht="43.2" x14ac:dyDescent="0.25">
      <c r="A5005" s="76" t="s">
        <v>94</v>
      </c>
      <c r="B5005" s="76" t="str">
        <f>VLOOKUP(A5005,'Buyer Countries '!$B$2:$C$301,2,FALSE)</f>
        <v>no</v>
      </c>
      <c r="C5005" s="76" t="str">
        <f>VLOOKUP(A5005,'Supplier Countries'!$B$2:$D$301,3,FALSE)</f>
        <v>no</v>
      </c>
      <c r="D5005" s="76" t="str">
        <f t="shared" si="1852"/>
        <v>no</v>
      </c>
      <c r="E5005" s="76" t="str">
        <f t="shared" si="1853"/>
        <v>not applicable</v>
      </c>
      <c r="F5005" s="8" t="s">
        <v>472</v>
      </c>
      <c r="G5005" s="7" t="s">
        <v>473</v>
      </c>
      <c r="H5005" s="5" t="s">
        <v>474</v>
      </c>
      <c r="I5005" s="7" t="s">
        <v>138</v>
      </c>
      <c r="J5005" s="83" t="s">
        <v>72</v>
      </c>
      <c r="K5005" s="59" t="str">
        <f t="shared" si="1864"/>
        <v>notmandatory</v>
      </c>
      <c r="L5005" s="83"/>
      <c r="M5005" s="59" t="str">
        <f t="shared" si="1861"/>
        <v>notmandatorybuyeryessupplier</v>
      </c>
      <c r="N5005" s="24"/>
      <c r="O5005" s="59" t="str">
        <f t="shared" si="1862"/>
        <v>country not in scope for buyer, no need to review</v>
      </c>
    </row>
    <row r="5006" spans="1:25" ht="14.4" x14ac:dyDescent="0.25">
      <c r="A5006" s="76" t="s">
        <v>94</v>
      </c>
      <c r="B5006" s="76" t="str">
        <f>VLOOKUP(A5006,'Buyer Countries '!$B$2:$C$301,2,FALSE)</f>
        <v>no</v>
      </c>
      <c r="C5006" s="76" t="str">
        <f>VLOOKUP(A5006,'Supplier Countries'!$B$2:$D$301,3,FALSE)</f>
        <v>no</v>
      </c>
      <c r="D5006" s="76" t="str">
        <f t="shared" si="1852"/>
        <v>no</v>
      </c>
      <c r="E5006" s="76" t="str">
        <f t="shared" si="1853"/>
        <v>not applicable</v>
      </c>
      <c r="F5006" s="9" t="s">
        <v>132</v>
      </c>
      <c r="G5006" s="10" t="s">
        <v>475</v>
      </c>
      <c r="H5006" s="10"/>
      <c r="I5006" s="11"/>
      <c r="J5006" s="21" t="s">
        <v>134</v>
      </c>
      <c r="K5006" s="11"/>
      <c r="L5006" s="21"/>
      <c r="M5006" s="11"/>
      <c r="N5006" s="21"/>
      <c r="O5006" s="11"/>
    </row>
    <row r="5007" spans="1:25" ht="14.4" x14ac:dyDescent="0.25">
      <c r="A5007" s="76" t="s">
        <v>94</v>
      </c>
      <c r="B5007" s="76" t="str">
        <f>VLOOKUP(A5007,'Buyer Countries '!$B$2:$C$301,2,FALSE)</f>
        <v>no</v>
      </c>
      <c r="C5007" s="76" t="str">
        <f>VLOOKUP(A5007,'Supplier Countries'!$B$2:$D$301,3,FALSE)</f>
        <v>no</v>
      </c>
      <c r="D5007" s="76" t="str">
        <f t="shared" si="1852"/>
        <v>no</v>
      </c>
      <c r="E5007" s="76" t="str">
        <f t="shared" si="1853"/>
        <v>not applicable</v>
      </c>
      <c r="F5007" s="8" t="s">
        <v>476</v>
      </c>
      <c r="G5007" s="7" t="s">
        <v>477</v>
      </c>
      <c r="H5007" s="5"/>
      <c r="I5007" s="7" t="s">
        <v>138</v>
      </c>
      <c r="J5007" s="83" t="s">
        <v>75</v>
      </c>
      <c r="K5007" s="59" t="str">
        <f t="shared" ref="K5007:K5013" si="1865">IF(I5007="Mandatory","mandatory","notmandatory")</f>
        <v>notmandatory</v>
      </c>
      <c r="L5007" s="83"/>
      <c r="M5007" s="59" t="str">
        <f t="shared" ref="M5007:M5013" si="1866">K5007&amp;"buyer"&amp;J5007&amp;"supplier"&amp;L5007</f>
        <v>notmandatorybuyernosupplier</v>
      </c>
      <c r="N5007" s="24" t="s">
        <v>478</v>
      </c>
      <c r="O5007" s="59" t="str">
        <f t="shared" ref="O5007:O5013" si="1867">IF(D5007="noyes","country not in scope for buyer, contact buyer",
IF(D5007="no","country not in scope for buyer, no need to review",
IF(D5007="nono","country not in scope for buyer and supplier no need to review",
IF(D5007="yesno","country not in scope for supplier no need to review",
IF(M5007="notmandatorybuyeryessupplierno","can buyer relax rule in SBN or ERP to accept invoice without this, if not provide data on PDF, if not move to Portal invoice",
IF(M5007="mandatorybuyeryessupplierno","SAP business network requires this information, provide it or move to Portal invoice",IF(M5007="mandatorybuyeryessupplier","SAP Business Network requires this information, provide it or move to Portal invoice",
IF(M5007="notmandatorybuyeryessupplier","can you provide data on invoice? Answer in column L by Yes or No",
IF(M5007="notmandatorybuyernosupplieryes","data not required set dropdown to blank in column L",
IF(M5007="notmandatorybuyersupplieryes","data not required set dropdown to blank in column L","good job, perfect match!"))))))))))</f>
        <v>country not in scope for buyer, no need to review</v>
      </c>
    </row>
    <row r="5008" spans="1:25" ht="14.4" x14ac:dyDescent="0.25">
      <c r="A5008" s="76" t="s">
        <v>94</v>
      </c>
      <c r="B5008" s="76" t="str">
        <f>VLOOKUP(A5008,'Buyer Countries '!$B$2:$C$301,2,FALSE)</f>
        <v>no</v>
      </c>
      <c r="C5008" s="76" t="str">
        <f>VLOOKUP(A5008,'Supplier Countries'!$B$2:$D$301,3,FALSE)</f>
        <v>no</v>
      </c>
      <c r="D5008" s="76" t="str">
        <f t="shared" si="1852"/>
        <v>no</v>
      </c>
      <c r="E5008" s="76" t="str">
        <f t="shared" si="1853"/>
        <v>not applicable</v>
      </c>
      <c r="F5008" s="8" t="s">
        <v>479</v>
      </c>
      <c r="G5008" s="7" t="s">
        <v>480</v>
      </c>
      <c r="H5008" s="5"/>
      <c r="I5008" s="7" t="s">
        <v>138</v>
      </c>
      <c r="J5008" s="83" t="s">
        <v>75</v>
      </c>
      <c r="K5008" s="59" t="str">
        <f t="shared" si="1865"/>
        <v>notmandatory</v>
      </c>
      <c r="L5008" s="83"/>
      <c r="M5008" s="59" t="str">
        <f t="shared" si="1866"/>
        <v>notmandatorybuyernosupplier</v>
      </c>
      <c r="N5008" s="24"/>
      <c r="O5008" s="59" t="str">
        <f t="shared" si="1867"/>
        <v>country not in scope for buyer, no need to review</v>
      </c>
    </row>
    <row r="5009" spans="1:15" ht="14.4" x14ac:dyDescent="0.25">
      <c r="A5009" s="76" t="s">
        <v>94</v>
      </c>
      <c r="B5009" s="76" t="str">
        <f>VLOOKUP(A5009,'Buyer Countries '!$B$2:$C$301,2,FALSE)</f>
        <v>no</v>
      </c>
      <c r="C5009" s="76" t="str">
        <f>VLOOKUP(A5009,'Supplier Countries'!$B$2:$D$301,3,FALSE)</f>
        <v>no</v>
      </c>
      <c r="D5009" s="76" t="str">
        <f t="shared" si="1852"/>
        <v>no</v>
      </c>
      <c r="E5009" s="76" t="str">
        <f t="shared" si="1853"/>
        <v>not applicable</v>
      </c>
      <c r="F5009" s="8" t="s">
        <v>481</v>
      </c>
      <c r="G5009" s="7" t="s">
        <v>482</v>
      </c>
      <c r="H5009" s="5"/>
      <c r="I5009" s="7" t="s">
        <v>138</v>
      </c>
      <c r="J5009" s="83" t="s">
        <v>75</v>
      </c>
      <c r="K5009" s="59" t="str">
        <f t="shared" si="1865"/>
        <v>notmandatory</v>
      </c>
      <c r="L5009" s="83"/>
      <c r="M5009" s="59" t="str">
        <f t="shared" si="1866"/>
        <v>notmandatorybuyernosupplier</v>
      </c>
      <c r="N5009" s="24"/>
      <c r="O5009" s="59" t="str">
        <f t="shared" si="1867"/>
        <v>country not in scope for buyer, no need to review</v>
      </c>
    </row>
    <row r="5010" spans="1:15" ht="14.4" x14ac:dyDescent="0.25">
      <c r="A5010" s="76" t="s">
        <v>94</v>
      </c>
      <c r="B5010" s="76" t="str">
        <f>VLOOKUP(A5010,'Buyer Countries '!$B$2:$C$301,2,FALSE)</f>
        <v>no</v>
      </c>
      <c r="C5010" s="76" t="str">
        <f>VLOOKUP(A5010,'Supplier Countries'!$B$2:$D$301,3,FALSE)</f>
        <v>no</v>
      </c>
      <c r="D5010" s="76" t="str">
        <f t="shared" si="1852"/>
        <v>no</v>
      </c>
      <c r="E5010" s="76" t="str">
        <f t="shared" si="1853"/>
        <v>not applicable</v>
      </c>
      <c r="F5010" s="8" t="s">
        <v>483</v>
      </c>
      <c r="G5010" s="7" t="s">
        <v>484</v>
      </c>
      <c r="H5010" s="5"/>
      <c r="I5010" s="7" t="s">
        <v>138</v>
      </c>
      <c r="J5010" s="83" t="s">
        <v>75</v>
      </c>
      <c r="K5010" s="59" t="str">
        <f t="shared" si="1865"/>
        <v>notmandatory</v>
      </c>
      <c r="L5010" s="83"/>
      <c r="M5010" s="59" t="str">
        <f t="shared" si="1866"/>
        <v>notmandatorybuyernosupplier</v>
      </c>
      <c r="N5010" s="24"/>
      <c r="O5010" s="59" t="str">
        <f t="shared" si="1867"/>
        <v>country not in scope for buyer, no need to review</v>
      </c>
    </row>
    <row r="5011" spans="1:15" ht="14.4" x14ac:dyDescent="0.25">
      <c r="A5011" s="76" t="s">
        <v>94</v>
      </c>
      <c r="B5011" s="76" t="str">
        <f>VLOOKUP(A5011,'Buyer Countries '!$B$2:$C$301,2,FALSE)</f>
        <v>no</v>
      </c>
      <c r="C5011" s="76" t="str">
        <f>VLOOKUP(A5011,'Supplier Countries'!$B$2:$D$301,3,FALSE)</f>
        <v>no</v>
      </c>
      <c r="D5011" s="76" t="str">
        <f t="shared" si="1852"/>
        <v>no</v>
      </c>
      <c r="E5011" s="76" t="str">
        <f t="shared" si="1853"/>
        <v>not applicable</v>
      </c>
      <c r="F5011" s="8" t="s">
        <v>485</v>
      </c>
      <c r="G5011" s="7" t="s">
        <v>486</v>
      </c>
      <c r="H5011" s="5"/>
      <c r="I5011" s="7" t="s">
        <v>138</v>
      </c>
      <c r="J5011" s="83" t="s">
        <v>72</v>
      </c>
      <c r="K5011" s="59" t="str">
        <f t="shared" si="1865"/>
        <v>notmandatory</v>
      </c>
      <c r="L5011" s="83"/>
      <c r="M5011" s="59" t="str">
        <f t="shared" si="1866"/>
        <v>notmandatorybuyeryessupplier</v>
      </c>
      <c r="N5011" s="24"/>
      <c r="O5011" s="59" t="str">
        <f t="shared" si="1867"/>
        <v>country not in scope for buyer, no need to review</v>
      </c>
    </row>
    <row r="5012" spans="1:15" ht="14.4" x14ac:dyDescent="0.25">
      <c r="A5012" s="76" t="s">
        <v>94</v>
      </c>
      <c r="B5012" s="76" t="str">
        <f>VLOOKUP(A5012,'Buyer Countries '!$B$2:$C$301,2,FALSE)</f>
        <v>no</v>
      </c>
      <c r="C5012" s="76" t="str">
        <f>VLOOKUP(A5012,'Supplier Countries'!$B$2:$D$301,3,FALSE)</f>
        <v>no</v>
      </c>
      <c r="D5012" s="76" t="str">
        <f t="shared" si="1852"/>
        <v>no</v>
      </c>
      <c r="E5012" s="76" t="str">
        <f t="shared" si="1853"/>
        <v>not applicable</v>
      </c>
      <c r="F5012" s="8" t="s">
        <v>487</v>
      </c>
      <c r="G5012" s="7" t="s">
        <v>488</v>
      </c>
      <c r="H5012" s="5"/>
      <c r="I5012" s="7" t="s">
        <v>138</v>
      </c>
      <c r="J5012" s="83" t="s">
        <v>75</v>
      </c>
      <c r="K5012" s="59" t="str">
        <f t="shared" si="1865"/>
        <v>notmandatory</v>
      </c>
      <c r="L5012" s="83"/>
      <c r="M5012" s="59" t="str">
        <f t="shared" si="1866"/>
        <v>notmandatorybuyernosupplier</v>
      </c>
      <c r="N5012" s="24"/>
      <c r="O5012" s="59" t="str">
        <f t="shared" si="1867"/>
        <v>country not in scope for buyer, no need to review</v>
      </c>
    </row>
    <row r="5013" spans="1:15" ht="14.4" x14ac:dyDescent="0.25">
      <c r="A5013" s="76" t="s">
        <v>94</v>
      </c>
      <c r="B5013" s="76" t="str">
        <f>VLOOKUP(A5013,'Buyer Countries '!$B$2:$C$301,2,FALSE)</f>
        <v>no</v>
      </c>
      <c r="C5013" s="76" t="str">
        <f>VLOOKUP(A5013,'Supplier Countries'!$B$2:$D$301,3,FALSE)</f>
        <v>no</v>
      </c>
      <c r="D5013" s="76" t="str">
        <f t="shared" si="1852"/>
        <v>no</v>
      </c>
      <c r="E5013" s="76" t="str">
        <f t="shared" si="1853"/>
        <v>not applicable</v>
      </c>
      <c r="F5013" s="8" t="s">
        <v>489</v>
      </c>
      <c r="G5013" s="7" t="s">
        <v>490</v>
      </c>
      <c r="H5013" s="5"/>
      <c r="I5013" s="7" t="s">
        <v>138</v>
      </c>
      <c r="J5013" s="83" t="s">
        <v>72</v>
      </c>
      <c r="K5013" s="59" t="str">
        <f t="shared" si="1865"/>
        <v>notmandatory</v>
      </c>
      <c r="L5013" s="83"/>
      <c r="M5013" s="59" t="str">
        <f t="shared" si="1866"/>
        <v>notmandatorybuyeryessupplier</v>
      </c>
      <c r="N5013" s="24"/>
      <c r="O5013" s="59" t="str">
        <f t="shared" si="1867"/>
        <v>country not in scope for buyer, no need to review</v>
      </c>
    </row>
    <row r="5014" spans="1:15" ht="14.4" x14ac:dyDescent="0.25">
      <c r="A5014" s="76" t="s">
        <v>94</v>
      </c>
      <c r="B5014" s="76" t="str">
        <f>VLOOKUP(A5014,'Buyer Countries '!$B$2:$C$301,2,FALSE)</f>
        <v>no</v>
      </c>
      <c r="C5014" s="76" t="str">
        <f>VLOOKUP(A5014,'Supplier Countries'!$B$2:$D$301,3,FALSE)</f>
        <v>no</v>
      </c>
      <c r="D5014" s="76" t="str">
        <f t="shared" si="1852"/>
        <v>no</v>
      </c>
      <c r="E5014" s="76" t="str">
        <f t="shared" si="1853"/>
        <v>not applicable</v>
      </c>
      <c r="F5014" s="9" t="s">
        <v>132</v>
      </c>
      <c r="G5014" s="10" t="s">
        <v>491</v>
      </c>
      <c r="H5014" s="10"/>
      <c r="I5014" s="11"/>
      <c r="J5014" s="21" t="s">
        <v>134</v>
      </c>
      <c r="K5014" s="11"/>
      <c r="L5014" s="21"/>
      <c r="M5014" s="11"/>
      <c r="N5014" s="21"/>
      <c r="O5014" s="11"/>
    </row>
    <row r="5015" spans="1:15" ht="43.2" x14ac:dyDescent="0.25">
      <c r="A5015" s="76" t="s">
        <v>94</v>
      </c>
      <c r="B5015" s="76" t="str">
        <f>VLOOKUP(A5015,'Buyer Countries '!$B$2:$C$301,2,FALSE)</f>
        <v>no</v>
      </c>
      <c r="C5015" s="76" t="str">
        <f>VLOOKUP(A5015,'Supplier Countries'!$B$2:$D$301,3,FALSE)</f>
        <v>no</v>
      </c>
      <c r="D5015" s="76" t="str">
        <f t="shared" si="1852"/>
        <v>no</v>
      </c>
      <c r="E5015" s="76" t="str">
        <f t="shared" si="1853"/>
        <v>not applicable</v>
      </c>
      <c r="F5015" s="8" t="s">
        <v>492</v>
      </c>
      <c r="G5015" s="7" t="s">
        <v>493</v>
      </c>
      <c r="H5015" s="5"/>
      <c r="I5015" s="7" t="s">
        <v>138</v>
      </c>
      <c r="J5015" s="83" t="s">
        <v>75</v>
      </c>
      <c r="K5015" s="59" t="str">
        <f t="shared" ref="K5015:K5021" si="1868">IF(I5015="Mandatory","mandatory","notmandatory")</f>
        <v>notmandatory</v>
      </c>
      <c r="L5015" s="83"/>
      <c r="M5015" s="59" t="str">
        <f t="shared" ref="M5015:M5021" si="1869">K5015&amp;"buyer"&amp;J5015&amp;"supplier"&amp;L5015</f>
        <v>notmandatorybuyernosupplier</v>
      </c>
      <c r="N5015" s="24" t="s">
        <v>430</v>
      </c>
      <c r="O5015" s="59" t="str">
        <f t="shared" ref="O5015:O5021" si="1870">IF(D5015="noyes","country not in scope for buyer, contact buyer",
IF(D5015="no","country not in scope for buyer, no need to review",
IF(D5015="nono","country not in scope for buyer and supplier no need to review",
IF(D5015="yesno","country not in scope for supplier no need to review",
IF(M5015="notmandatorybuyeryessupplierno","can buyer relax rule in SBN or ERP to accept invoice without this, if not provide data on PDF, if not move to Portal invoice",
IF(M5015="mandatorybuyeryessupplierno","SAP business network requires this information, provide it or move to Portal invoice",IF(M5015="mandatorybuyeryessupplier","SAP Business Network requires this information, provide it or move to Portal invoice",
IF(M5015="notmandatorybuyeryessupplier","can you provide data on invoice? Answer in column L by Yes or No",
IF(M5015="notmandatorybuyernosupplieryes","data not required set dropdown to blank in column L",
IF(M5015="notmandatorybuyersupplieryes","data not required set dropdown to blank in column L","good job, perfect match!"))))))))))</f>
        <v>country not in scope for buyer, no need to review</v>
      </c>
    </row>
    <row r="5016" spans="1:15" ht="43.2" x14ac:dyDescent="0.25">
      <c r="A5016" s="76" t="s">
        <v>94</v>
      </c>
      <c r="B5016" s="76" t="str">
        <f>VLOOKUP(A5016,'Buyer Countries '!$B$2:$C$301,2,FALSE)</f>
        <v>no</v>
      </c>
      <c r="C5016" s="76" t="str">
        <f>VLOOKUP(A5016,'Supplier Countries'!$B$2:$D$301,3,FALSE)</f>
        <v>no</v>
      </c>
      <c r="D5016" s="76" t="str">
        <f t="shared" si="1852"/>
        <v>no</v>
      </c>
      <c r="E5016" s="76" t="str">
        <f t="shared" si="1853"/>
        <v>not applicable</v>
      </c>
      <c r="F5016" s="8" t="s">
        <v>494</v>
      </c>
      <c r="G5016" s="7" t="s">
        <v>495</v>
      </c>
      <c r="H5016" s="5"/>
      <c r="I5016" s="7" t="s">
        <v>138</v>
      </c>
      <c r="J5016" s="83" t="s">
        <v>75</v>
      </c>
      <c r="K5016" s="59" t="str">
        <f t="shared" si="1868"/>
        <v>notmandatory</v>
      </c>
      <c r="L5016" s="83"/>
      <c r="M5016" s="59" t="str">
        <f t="shared" si="1869"/>
        <v>notmandatorybuyernosupplier</v>
      </c>
      <c r="N5016" s="24" t="s">
        <v>430</v>
      </c>
      <c r="O5016" s="59" t="str">
        <f t="shared" si="1870"/>
        <v>country not in scope for buyer, no need to review</v>
      </c>
    </row>
    <row r="5017" spans="1:15" ht="43.2" x14ac:dyDescent="0.25">
      <c r="A5017" s="76" t="s">
        <v>94</v>
      </c>
      <c r="B5017" s="76" t="str">
        <f>VLOOKUP(A5017,'Buyer Countries '!$B$2:$C$301,2,FALSE)</f>
        <v>no</v>
      </c>
      <c r="C5017" s="76" t="str">
        <f>VLOOKUP(A5017,'Supplier Countries'!$B$2:$D$301,3,FALSE)</f>
        <v>no</v>
      </c>
      <c r="D5017" s="76" t="str">
        <f t="shared" si="1852"/>
        <v>no</v>
      </c>
      <c r="E5017" s="76" t="str">
        <f t="shared" si="1853"/>
        <v>not applicable</v>
      </c>
      <c r="F5017" s="8" t="s">
        <v>496</v>
      </c>
      <c r="G5017" s="7" t="s">
        <v>497</v>
      </c>
      <c r="H5017" s="5"/>
      <c r="I5017" s="7" t="s">
        <v>138</v>
      </c>
      <c r="J5017" s="83" t="s">
        <v>75</v>
      </c>
      <c r="K5017" s="59" t="str">
        <f t="shared" si="1868"/>
        <v>notmandatory</v>
      </c>
      <c r="L5017" s="83"/>
      <c r="M5017" s="59" t="str">
        <f t="shared" si="1869"/>
        <v>notmandatorybuyernosupplier</v>
      </c>
      <c r="N5017" s="24" t="s">
        <v>430</v>
      </c>
      <c r="O5017" s="59" t="str">
        <f t="shared" si="1870"/>
        <v>country not in scope for buyer, no need to review</v>
      </c>
    </row>
    <row r="5018" spans="1:15" ht="43.2" x14ac:dyDescent="0.25">
      <c r="A5018" s="76" t="s">
        <v>94</v>
      </c>
      <c r="B5018" s="76" t="str">
        <f>VLOOKUP(A5018,'Buyer Countries '!$B$2:$C$301,2,FALSE)</f>
        <v>no</v>
      </c>
      <c r="C5018" s="76" t="str">
        <f>VLOOKUP(A5018,'Supplier Countries'!$B$2:$D$301,3,FALSE)</f>
        <v>no</v>
      </c>
      <c r="D5018" s="76" t="str">
        <f t="shared" si="1852"/>
        <v>no</v>
      </c>
      <c r="E5018" s="76" t="str">
        <f t="shared" si="1853"/>
        <v>not applicable</v>
      </c>
      <c r="F5018" s="8" t="s">
        <v>498</v>
      </c>
      <c r="G5018" s="7" t="s">
        <v>499</v>
      </c>
      <c r="H5018" s="5"/>
      <c r="I5018" s="7" t="s">
        <v>138</v>
      </c>
      <c r="J5018" s="83" t="s">
        <v>75</v>
      </c>
      <c r="K5018" s="59" t="str">
        <f t="shared" si="1868"/>
        <v>notmandatory</v>
      </c>
      <c r="L5018" s="83"/>
      <c r="M5018" s="59" t="str">
        <f t="shared" si="1869"/>
        <v>notmandatorybuyernosupplier</v>
      </c>
      <c r="N5018" s="24" t="s">
        <v>430</v>
      </c>
      <c r="O5018" s="59" t="str">
        <f t="shared" si="1870"/>
        <v>country not in scope for buyer, no need to review</v>
      </c>
    </row>
    <row r="5019" spans="1:15" ht="43.2" x14ac:dyDescent="0.25">
      <c r="A5019" s="76" t="s">
        <v>94</v>
      </c>
      <c r="B5019" s="76" t="str">
        <f>VLOOKUP(A5019,'Buyer Countries '!$B$2:$C$301,2,FALSE)</f>
        <v>no</v>
      </c>
      <c r="C5019" s="76" t="str">
        <f>VLOOKUP(A5019,'Supplier Countries'!$B$2:$D$301,3,FALSE)</f>
        <v>no</v>
      </c>
      <c r="D5019" s="76" t="str">
        <f t="shared" si="1852"/>
        <v>no</v>
      </c>
      <c r="E5019" s="76" t="str">
        <f t="shared" si="1853"/>
        <v>not applicable</v>
      </c>
      <c r="F5019" s="8" t="s">
        <v>500</v>
      </c>
      <c r="G5019" s="7" t="s">
        <v>501</v>
      </c>
      <c r="H5019" s="5"/>
      <c r="I5019" s="7" t="s">
        <v>138</v>
      </c>
      <c r="J5019" s="83" t="s">
        <v>75</v>
      </c>
      <c r="K5019" s="59" t="str">
        <f t="shared" si="1868"/>
        <v>notmandatory</v>
      </c>
      <c r="L5019" s="83"/>
      <c r="M5019" s="59" t="str">
        <f t="shared" si="1869"/>
        <v>notmandatorybuyernosupplier</v>
      </c>
      <c r="N5019" s="24" t="s">
        <v>430</v>
      </c>
      <c r="O5019" s="59" t="str">
        <f t="shared" si="1870"/>
        <v>country not in scope for buyer, no need to review</v>
      </c>
    </row>
    <row r="5020" spans="1:15" ht="43.2" x14ac:dyDescent="0.25">
      <c r="A5020" s="76" t="s">
        <v>94</v>
      </c>
      <c r="B5020" s="76" t="str">
        <f>VLOOKUP(A5020,'Buyer Countries '!$B$2:$C$301,2,FALSE)</f>
        <v>no</v>
      </c>
      <c r="C5020" s="76" t="str">
        <f>VLOOKUP(A5020,'Supplier Countries'!$B$2:$D$301,3,FALSE)</f>
        <v>no</v>
      </c>
      <c r="D5020" s="76" t="str">
        <f t="shared" si="1852"/>
        <v>no</v>
      </c>
      <c r="E5020" s="76" t="str">
        <f t="shared" si="1853"/>
        <v>not applicable</v>
      </c>
      <c r="F5020" s="8" t="s">
        <v>502</v>
      </c>
      <c r="G5020" s="7" t="s">
        <v>503</v>
      </c>
      <c r="H5020" s="5"/>
      <c r="I5020" s="7" t="s">
        <v>138</v>
      </c>
      <c r="J5020" s="83" t="s">
        <v>75</v>
      </c>
      <c r="K5020" s="59" t="str">
        <f t="shared" si="1868"/>
        <v>notmandatory</v>
      </c>
      <c r="L5020" s="83"/>
      <c r="M5020" s="59" t="str">
        <f t="shared" si="1869"/>
        <v>notmandatorybuyernosupplier</v>
      </c>
      <c r="N5020" s="24" t="s">
        <v>430</v>
      </c>
      <c r="O5020" s="59" t="str">
        <f t="shared" si="1870"/>
        <v>country not in scope for buyer, no need to review</v>
      </c>
    </row>
    <row r="5021" spans="1:15" ht="43.2" x14ac:dyDescent="0.25">
      <c r="A5021" s="76" t="s">
        <v>94</v>
      </c>
      <c r="B5021" s="76" t="str">
        <f>VLOOKUP(A5021,'Buyer Countries '!$B$2:$C$301,2,FALSE)</f>
        <v>no</v>
      </c>
      <c r="C5021" s="76" t="str">
        <f>VLOOKUP(A5021,'Supplier Countries'!$B$2:$D$301,3,FALSE)</f>
        <v>no</v>
      </c>
      <c r="D5021" s="76" t="str">
        <f t="shared" si="1852"/>
        <v>no</v>
      </c>
      <c r="E5021" s="76" t="str">
        <f t="shared" si="1853"/>
        <v>not applicable</v>
      </c>
      <c r="F5021" s="8" t="s">
        <v>504</v>
      </c>
      <c r="G5021" s="7" t="s">
        <v>505</v>
      </c>
      <c r="H5021" s="5"/>
      <c r="I5021" s="7" t="s">
        <v>138</v>
      </c>
      <c r="J5021" s="83" t="s">
        <v>75</v>
      </c>
      <c r="K5021" s="59" t="str">
        <f t="shared" si="1868"/>
        <v>notmandatory</v>
      </c>
      <c r="L5021" s="83"/>
      <c r="M5021" s="59" t="str">
        <f t="shared" si="1869"/>
        <v>notmandatorybuyernosupplier</v>
      </c>
      <c r="N5021" s="24" t="s">
        <v>430</v>
      </c>
      <c r="O5021" s="59" t="str">
        <f t="shared" si="1870"/>
        <v>country not in scope for buyer, no need to review</v>
      </c>
    </row>
    <row r="5022" spans="1:15" ht="14.4" x14ac:dyDescent="0.25">
      <c r="A5022" s="76" t="s">
        <v>94</v>
      </c>
      <c r="B5022" s="76" t="str">
        <f>VLOOKUP(A5022,'Buyer Countries '!$B$2:$C$301,2,FALSE)</f>
        <v>no</v>
      </c>
      <c r="C5022" s="76" t="str">
        <f>VLOOKUP(A5022,'Supplier Countries'!$B$2:$D$301,3,FALSE)</f>
        <v>no</v>
      </c>
      <c r="D5022" s="76" t="str">
        <f t="shared" si="1852"/>
        <v>no</v>
      </c>
      <c r="E5022" s="76" t="str">
        <f t="shared" si="1853"/>
        <v>not applicable</v>
      </c>
      <c r="F5022" s="9" t="s">
        <v>132</v>
      </c>
      <c r="G5022" s="10" t="s">
        <v>506</v>
      </c>
      <c r="H5022" s="10"/>
      <c r="I5022" s="11"/>
      <c r="J5022" s="21"/>
      <c r="K5022" s="11"/>
      <c r="L5022" s="21"/>
      <c r="M5022" s="11"/>
      <c r="N5022" s="21"/>
      <c r="O5022" s="11"/>
    </row>
    <row r="5023" spans="1:15" ht="43.2" x14ac:dyDescent="0.25">
      <c r="A5023" s="76" t="s">
        <v>94</v>
      </c>
      <c r="B5023" s="76" t="str">
        <f>VLOOKUP(A5023,'Buyer Countries '!$B$2:$C$301,2,FALSE)</f>
        <v>no</v>
      </c>
      <c r="C5023" s="76" t="str">
        <f>VLOOKUP(A5023,'Supplier Countries'!$B$2:$D$301,3,FALSE)</f>
        <v>no</v>
      </c>
      <c r="D5023" s="76" t="str">
        <f t="shared" si="1852"/>
        <v>no</v>
      </c>
      <c r="E5023" s="76" t="str">
        <f t="shared" si="1853"/>
        <v>not applicable</v>
      </c>
      <c r="F5023" s="8" t="s">
        <v>507</v>
      </c>
      <c r="G5023" s="7" t="s">
        <v>508</v>
      </c>
      <c r="H5023" s="5"/>
      <c r="I5023" s="7" t="s">
        <v>138</v>
      </c>
      <c r="J5023" s="83" t="s">
        <v>75</v>
      </c>
      <c r="K5023" s="59" t="str">
        <f t="shared" ref="K5023:K5029" si="1871">IF(I5023="Mandatory","mandatory","notmandatory")</f>
        <v>notmandatory</v>
      </c>
      <c r="L5023" s="83"/>
      <c r="M5023" s="59" t="str">
        <f t="shared" ref="M5023:M5029" si="1872">K5023&amp;"buyer"&amp;J5023&amp;"supplier"&amp;L5023</f>
        <v>notmandatorybuyernosupplier</v>
      </c>
      <c r="N5023" s="24" t="s">
        <v>430</v>
      </c>
      <c r="O5023" s="59" t="str">
        <f t="shared" ref="O5023:O5029" si="1873">IF(D5023="noyes","country not in scope for buyer, contact buyer",
IF(D5023="no","country not in scope for buyer, no need to review",
IF(D5023="nono","country not in scope for buyer and supplier no need to review",
IF(D5023="yesno","country not in scope for supplier no need to review",
IF(M5023="notmandatorybuyeryessupplierno","can buyer relax rule in SBN or ERP to accept invoice without this, if not provide data on PDF, if not move to Portal invoice",
IF(M5023="mandatorybuyeryessupplierno","SAP business network requires this information, provide it or move to Portal invoice",IF(M5023="mandatorybuyeryessupplier","SAP Business Network requires this information, provide it or move to Portal invoice",
IF(M5023="notmandatorybuyeryessupplier","can you provide data on invoice? Answer in column L by Yes or No",
IF(M5023="notmandatorybuyernosupplieryes","data not required set dropdown to blank in column L",
IF(M5023="notmandatorybuyersupplieryes","data not required set dropdown to blank in column L","good job, perfect match!"))))))))))</f>
        <v>country not in scope for buyer, no need to review</v>
      </c>
    </row>
    <row r="5024" spans="1:15" ht="43.2" x14ac:dyDescent="0.25">
      <c r="A5024" s="76" t="s">
        <v>94</v>
      </c>
      <c r="B5024" s="76" t="str">
        <f>VLOOKUP(A5024,'Buyer Countries '!$B$2:$C$301,2,FALSE)</f>
        <v>no</v>
      </c>
      <c r="C5024" s="76" t="str">
        <f>VLOOKUP(A5024,'Supplier Countries'!$B$2:$D$301,3,FALSE)</f>
        <v>no</v>
      </c>
      <c r="D5024" s="76" t="str">
        <f t="shared" si="1852"/>
        <v>no</v>
      </c>
      <c r="E5024" s="76" t="str">
        <f t="shared" si="1853"/>
        <v>not applicable</v>
      </c>
      <c r="F5024" s="8" t="s">
        <v>509</v>
      </c>
      <c r="G5024" s="7" t="s">
        <v>510</v>
      </c>
      <c r="H5024" s="5"/>
      <c r="I5024" s="7" t="s">
        <v>138</v>
      </c>
      <c r="J5024" s="83" t="s">
        <v>75</v>
      </c>
      <c r="K5024" s="59" t="str">
        <f t="shared" si="1871"/>
        <v>notmandatory</v>
      </c>
      <c r="L5024" s="83"/>
      <c r="M5024" s="59" t="str">
        <f t="shared" si="1872"/>
        <v>notmandatorybuyernosupplier</v>
      </c>
      <c r="N5024" s="24" t="s">
        <v>430</v>
      </c>
      <c r="O5024" s="59" t="str">
        <f t="shared" si="1873"/>
        <v>country not in scope for buyer, no need to review</v>
      </c>
    </row>
    <row r="5025" spans="1:15" ht="43.2" x14ac:dyDescent="0.25">
      <c r="A5025" s="76" t="s">
        <v>94</v>
      </c>
      <c r="B5025" s="76" t="str">
        <f>VLOOKUP(A5025,'Buyer Countries '!$B$2:$C$301,2,FALSE)</f>
        <v>no</v>
      </c>
      <c r="C5025" s="76" t="str">
        <f>VLOOKUP(A5025,'Supplier Countries'!$B$2:$D$301,3,FALSE)</f>
        <v>no</v>
      </c>
      <c r="D5025" s="76" t="str">
        <f t="shared" si="1852"/>
        <v>no</v>
      </c>
      <c r="E5025" s="76" t="str">
        <f t="shared" si="1853"/>
        <v>not applicable</v>
      </c>
      <c r="F5025" s="8" t="s">
        <v>511</v>
      </c>
      <c r="G5025" s="7" t="s">
        <v>512</v>
      </c>
      <c r="H5025" s="5"/>
      <c r="I5025" s="7" t="s">
        <v>138</v>
      </c>
      <c r="J5025" s="83" t="s">
        <v>75</v>
      </c>
      <c r="K5025" s="59" t="str">
        <f t="shared" si="1871"/>
        <v>notmandatory</v>
      </c>
      <c r="L5025" s="83"/>
      <c r="M5025" s="59" t="str">
        <f t="shared" si="1872"/>
        <v>notmandatorybuyernosupplier</v>
      </c>
      <c r="N5025" s="24" t="s">
        <v>430</v>
      </c>
      <c r="O5025" s="59" t="str">
        <f t="shared" si="1873"/>
        <v>country not in scope for buyer, no need to review</v>
      </c>
    </row>
    <row r="5026" spans="1:15" ht="43.2" x14ac:dyDescent="0.25">
      <c r="A5026" s="76" t="s">
        <v>94</v>
      </c>
      <c r="B5026" s="76" t="str">
        <f>VLOOKUP(A5026,'Buyer Countries '!$B$2:$C$301,2,FALSE)</f>
        <v>no</v>
      </c>
      <c r="C5026" s="76" t="str">
        <f>VLOOKUP(A5026,'Supplier Countries'!$B$2:$D$301,3,FALSE)</f>
        <v>no</v>
      </c>
      <c r="D5026" s="76" t="str">
        <f t="shared" si="1852"/>
        <v>no</v>
      </c>
      <c r="E5026" s="76" t="str">
        <f t="shared" si="1853"/>
        <v>not applicable</v>
      </c>
      <c r="F5026" s="8" t="s">
        <v>513</v>
      </c>
      <c r="G5026" s="7" t="s">
        <v>514</v>
      </c>
      <c r="H5026" s="5"/>
      <c r="I5026" s="7" t="s">
        <v>138</v>
      </c>
      <c r="J5026" s="83" t="s">
        <v>75</v>
      </c>
      <c r="K5026" s="59" t="str">
        <f t="shared" si="1871"/>
        <v>notmandatory</v>
      </c>
      <c r="L5026" s="83"/>
      <c r="M5026" s="59" t="str">
        <f t="shared" si="1872"/>
        <v>notmandatorybuyernosupplier</v>
      </c>
      <c r="N5026" s="24" t="s">
        <v>430</v>
      </c>
      <c r="O5026" s="59" t="str">
        <f t="shared" si="1873"/>
        <v>country not in scope for buyer, no need to review</v>
      </c>
    </row>
    <row r="5027" spans="1:15" ht="43.2" x14ac:dyDescent="0.25">
      <c r="A5027" s="76" t="s">
        <v>94</v>
      </c>
      <c r="B5027" s="76" t="str">
        <f>VLOOKUP(A5027,'Buyer Countries '!$B$2:$C$301,2,FALSE)</f>
        <v>no</v>
      </c>
      <c r="C5027" s="76" t="str">
        <f>VLOOKUP(A5027,'Supplier Countries'!$B$2:$D$301,3,FALSE)</f>
        <v>no</v>
      </c>
      <c r="D5027" s="76" t="str">
        <f t="shared" si="1852"/>
        <v>no</v>
      </c>
      <c r="E5027" s="76" t="str">
        <f t="shared" si="1853"/>
        <v>not applicable</v>
      </c>
      <c r="F5027" s="8" t="s">
        <v>515</v>
      </c>
      <c r="G5027" s="7" t="s">
        <v>516</v>
      </c>
      <c r="H5027" s="5"/>
      <c r="I5027" s="7" t="s">
        <v>138</v>
      </c>
      <c r="J5027" s="83" t="s">
        <v>75</v>
      </c>
      <c r="K5027" s="59" t="str">
        <f t="shared" si="1871"/>
        <v>notmandatory</v>
      </c>
      <c r="L5027" s="83"/>
      <c r="M5027" s="59" t="str">
        <f t="shared" si="1872"/>
        <v>notmandatorybuyernosupplier</v>
      </c>
      <c r="N5027" s="24" t="s">
        <v>430</v>
      </c>
      <c r="O5027" s="59" t="str">
        <f t="shared" si="1873"/>
        <v>country not in scope for buyer, no need to review</v>
      </c>
    </row>
    <row r="5028" spans="1:15" ht="43.2" x14ac:dyDescent="0.25">
      <c r="A5028" s="76" t="s">
        <v>94</v>
      </c>
      <c r="B5028" s="76" t="str">
        <f>VLOOKUP(A5028,'Buyer Countries '!$B$2:$C$301,2,FALSE)</f>
        <v>no</v>
      </c>
      <c r="C5028" s="76" t="str">
        <f>VLOOKUP(A5028,'Supplier Countries'!$B$2:$D$301,3,FALSE)</f>
        <v>no</v>
      </c>
      <c r="D5028" s="76" t="str">
        <f t="shared" si="1852"/>
        <v>no</v>
      </c>
      <c r="E5028" s="76" t="str">
        <f t="shared" si="1853"/>
        <v>not applicable</v>
      </c>
      <c r="F5028" s="8" t="s">
        <v>517</v>
      </c>
      <c r="G5028" s="7" t="s">
        <v>518</v>
      </c>
      <c r="H5028" s="5"/>
      <c r="I5028" s="7" t="s">
        <v>138</v>
      </c>
      <c r="J5028" s="83" t="s">
        <v>75</v>
      </c>
      <c r="K5028" s="59" t="str">
        <f t="shared" si="1871"/>
        <v>notmandatory</v>
      </c>
      <c r="L5028" s="83"/>
      <c r="M5028" s="59" t="str">
        <f t="shared" si="1872"/>
        <v>notmandatorybuyernosupplier</v>
      </c>
      <c r="N5028" s="24" t="s">
        <v>430</v>
      </c>
      <c r="O5028" s="59" t="str">
        <f t="shared" si="1873"/>
        <v>country not in scope for buyer, no need to review</v>
      </c>
    </row>
    <row r="5029" spans="1:15" ht="43.2" x14ac:dyDescent="0.25">
      <c r="A5029" s="76" t="s">
        <v>94</v>
      </c>
      <c r="B5029" s="76" t="str">
        <f>VLOOKUP(A5029,'Buyer Countries '!$B$2:$C$301,2,FALSE)</f>
        <v>no</v>
      </c>
      <c r="C5029" s="76" t="str">
        <f>VLOOKUP(A5029,'Supplier Countries'!$B$2:$D$301,3,FALSE)</f>
        <v>no</v>
      </c>
      <c r="D5029" s="76" t="str">
        <f t="shared" si="1852"/>
        <v>no</v>
      </c>
      <c r="E5029" s="76" t="str">
        <f t="shared" si="1853"/>
        <v>not applicable</v>
      </c>
      <c r="F5029" s="8" t="s">
        <v>519</v>
      </c>
      <c r="G5029" s="7" t="s">
        <v>520</v>
      </c>
      <c r="H5029" s="5"/>
      <c r="I5029" s="7" t="s">
        <v>138</v>
      </c>
      <c r="J5029" s="83" t="s">
        <v>75</v>
      </c>
      <c r="K5029" s="59" t="str">
        <f t="shared" si="1871"/>
        <v>notmandatory</v>
      </c>
      <c r="L5029" s="83"/>
      <c r="M5029" s="59" t="str">
        <f t="shared" si="1872"/>
        <v>notmandatorybuyernosupplier</v>
      </c>
      <c r="N5029" s="24" t="s">
        <v>430</v>
      </c>
      <c r="O5029" s="59" t="str">
        <f t="shared" si="1873"/>
        <v>country not in scope for buyer, no need to review</v>
      </c>
    </row>
    <row r="5030" spans="1:15" ht="14.4" x14ac:dyDescent="0.25">
      <c r="A5030" s="76" t="s">
        <v>94</v>
      </c>
      <c r="B5030" s="76" t="str">
        <f>VLOOKUP(A5030,'Buyer Countries '!$B$2:$C$301,2,FALSE)</f>
        <v>no</v>
      </c>
      <c r="C5030" s="76" t="str">
        <f>VLOOKUP(A5030,'Supplier Countries'!$B$2:$D$301,3,FALSE)</f>
        <v>no</v>
      </c>
      <c r="D5030" s="76" t="str">
        <f t="shared" ref="D5030:D5095" si="1874">IF($N$3="supplier",B5030&amp;C5030,IF($N$3="buyer",B5030,"select value in are your onboarding a buyer or a supplier"))</f>
        <v>no</v>
      </c>
      <c r="E5030" s="76" t="str">
        <f t="shared" si="1853"/>
        <v>not applicable</v>
      </c>
      <c r="F5030" s="9" t="s">
        <v>132</v>
      </c>
      <c r="G5030" s="10" t="s">
        <v>521</v>
      </c>
      <c r="H5030" s="10"/>
      <c r="I5030" s="11"/>
      <c r="J5030" s="21" t="s">
        <v>134</v>
      </c>
      <c r="K5030" s="11"/>
      <c r="L5030" s="21"/>
      <c r="M5030" s="11"/>
      <c r="N5030" s="21"/>
      <c r="O5030" s="11"/>
    </row>
    <row r="5031" spans="1:15" ht="86.4" x14ac:dyDescent="0.25">
      <c r="A5031" s="76" t="s">
        <v>94</v>
      </c>
      <c r="B5031" s="76" t="str">
        <f>VLOOKUP(A5031,'Buyer Countries '!$B$2:$C$301,2,FALSE)</f>
        <v>no</v>
      </c>
      <c r="C5031" s="76" t="str">
        <f>VLOOKUP(A5031,'Supplier Countries'!$B$2:$D$301,3,FALSE)</f>
        <v>no</v>
      </c>
      <c r="D5031" s="76" t="str">
        <f t="shared" si="1874"/>
        <v>no</v>
      </c>
      <c r="E5031" s="76" t="str">
        <f t="shared" si="1853"/>
        <v>not applicable</v>
      </c>
      <c r="F5031" s="8" t="s">
        <v>522</v>
      </c>
      <c r="G5031" s="7" t="s">
        <v>523</v>
      </c>
      <c r="H5031" s="5" t="s">
        <v>524</v>
      </c>
      <c r="I5031" s="7" t="s">
        <v>138</v>
      </c>
      <c r="J5031" s="83" t="s">
        <v>75</v>
      </c>
      <c r="K5031" s="59" t="str">
        <f t="shared" ref="K5031:K5042" si="1875">IF(I5031="Mandatory","mandatory","notmandatory")</f>
        <v>notmandatory</v>
      </c>
      <c r="L5031" s="83"/>
      <c r="M5031" s="59" t="str">
        <f t="shared" ref="M5031:M5043" si="1876">K5031&amp;"buyer"&amp;J5031&amp;"supplier"&amp;L5031</f>
        <v>notmandatorybuyernosupplier</v>
      </c>
      <c r="N5031" s="24"/>
      <c r="O5031" s="59" t="str">
        <f t="shared" ref="O5031:O5043" si="1877">IF(D5031="noyes","country not in scope for buyer, contact buyer",
IF(D5031="no","country not in scope for buyer, no need to review",
IF(D5031="nono","country not in scope for buyer and supplier no need to review",
IF(D5031="yesno","country not in scope for supplier no need to review",
IF(M5031="notmandatorybuyeryessupplierno","can buyer relax rule in SBN or ERP to accept invoice without this, if not provide data on PDF, if not move to Portal invoice",
IF(M5031="mandatorybuyeryessupplierno","SAP business network requires this information, provide it or move to Portal invoice",IF(M5031="mandatorybuyeryessupplier","SAP Business Network requires this information, provide it or move to Portal invoice",
IF(M5031="notmandatorybuyeryessupplier","can you provide data on invoice? Answer in column L by Yes or No",
IF(M5031="notmandatorybuyernosupplieryes","data not required set dropdown to blank in column L",
IF(M5031="notmandatorybuyersupplieryes","data not required set dropdown to blank in column L","good job, perfect match!"))))))))))</f>
        <v>country not in scope for buyer, no need to review</v>
      </c>
    </row>
    <row r="5032" spans="1:15" ht="57.6" x14ac:dyDescent="0.25">
      <c r="A5032" s="76" t="s">
        <v>94</v>
      </c>
      <c r="B5032" s="76" t="str">
        <f>VLOOKUP(A5032,'Buyer Countries '!$B$2:$C$301,2,FALSE)</f>
        <v>no</v>
      </c>
      <c r="C5032" s="76" t="str">
        <f>VLOOKUP(A5032,'Supplier Countries'!$B$2:$D$301,3,FALSE)</f>
        <v>no</v>
      </c>
      <c r="D5032" s="76" t="str">
        <f t="shared" si="1874"/>
        <v>no</v>
      </c>
      <c r="E5032" s="76" t="str">
        <f t="shared" si="1853"/>
        <v>not applicable</v>
      </c>
      <c r="F5032" s="8" t="s">
        <v>525</v>
      </c>
      <c r="G5032" s="7" t="s">
        <v>526</v>
      </c>
      <c r="H5032" s="5" t="s">
        <v>527</v>
      </c>
      <c r="I5032" s="7" t="s">
        <v>138</v>
      </c>
      <c r="J5032" s="83" t="s">
        <v>75</v>
      </c>
      <c r="K5032" s="59" t="str">
        <f t="shared" si="1875"/>
        <v>notmandatory</v>
      </c>
      <c r="L5032" s="83"/>
      <c r="M5032" s="59" t="str">
        <f t="shared" si="1876"/>
        <v>notmandatorybuyernosupplier</v>
      </c>
      <c r="N5032" s="24"/>
      <c r="O5032" s="59" t="str">
        <f t="shared" si="1877"/>
        <v>country not in scope for buyer, no need to review</v>
      </c>
    </row>
    <row r="5033" spans="1:15" ht="57.6" x14ac:dyDescent="0.25">
      <c r="A5033" s="76" t="s">
        <v>94</v>
      </c>
      <c r="B5033" s="76" t="str">
        <f>VLOOKUP(A5033,'Buyer Countries '!$B$2:$C$301,2,FALSE)</f>
        <v>no</v>
      </c>
      <c r="C5033" s="76" t="str">
        <f>VLOOKUP(A5033,'Supplier Countries'!$B$2:$D$301,3,FALSE)</f>
        <v>no</v>
      </c>
      <c r="D5033" s="76" t="str">
        <f t="shared" si="1874"/>
        <v>no</v>
      </c>
      <c r="E5033" s="76" t="str">
        <f t="shared" si="1853"/>
        <v>not applicable</v>
      </c>
      <c r="F5033" s="8" t="s">
        <v>528</v>
      </c>
      <c r="G5033" s="7" t="s">
        <v>529</v>
      </c>
      <c r="H5033" s="5" t="s">
        <v>530</v>
      </c>
      <c r="I5033" s="7" t="s">
        <v>138</v>
      </c>
      <c r="J5033" s="83" t="s">
        <v>75</v>
      </c>
      <c r="K5033" s="59" t="str">
        <f t="shared" si="1875"/>
        <v>notmandatory</v>
      </c>
      <c r="L5033" s="83"/>
      <c r="M5033" s="59" t="str">
        <f t="shared" si="1876"/>
        <v>notmandatorybuyernosupplier</v>
      </c>
      <c r="N5033" s="24"/>
      <c r="O5033" s="59" t="str">
        <f t="shared" si="1877"/>
        <v>country not in scope for buyer, no need to review</v>
      </c>
    </row>
    <row r="5034" spans="1:15" ht="28.8" x14ac:dyDescent="0.25">
      <c r="A5034" s="76" t="s">
        <v>94</v>
      </c>
      <c r="B5034" s="76" t="str">
        <f>VLOOKUP(A5034,'Buyer Countries '!$B$2:$C$301,2,FALSE)</f>
        <v>no</v>
      </c>
      <c r="C5034" s="76" t="str">
        <f>VLOOKUP(A5034,'Supplier Countries'!$B$2:$D$301,3,FALSE)</f>
        <v>no</v>
      </c>
      <c r="D5034" s="76" t="str">
        <f t="shared" si="1874"/>
        <v>no</v>
      </c>
      <c r="E5034" s="76" t="str">
        <f t="shared" si="1853"/>
        <v>not applicable</v>
      </c>
      <c r="F5034" s="8" t="s">
        <v>531</v>
      </c>
      <c r="G5034" s="7" t="s">
        <v>532</v>
      </c>
      <c r="H5034" s="5" t="s">
        <v>533</v>
      </c>
      <c r="I5034" s="7" t="s">
        <v>142</v>
      </c>
      <c r="J5034" s="83" t="s">
        <v>75</v>
      </c>
      <c r="K5034" s="59" t="str">
        <f t="shared" si="1875"/>
        <v>notmandatory</v>
      </c>
      <c r="L5034" s="83"/>
      <c r="M5034" s="59" t="str">
        <f t="shared" si="1876"/>
        <v>notmandatorybuyernosupplier</v>
      </c>
      <c r="N5034" s="24"/>
      <c r="O5034" s="59" t="str">
        <f t="shared" si="1877"/>
        <v>country not in scope for buyer, no need to review</v>
      </c>
    </row>
    <row r="5035" spans="1:15" ht="14.4" x14ac:dyDescent="0.25">
      <c r="A5035" s="76" t="s">
        <v>94</v>
      </c>
      <c r="B5035" s="76" t="str">
        <f>VLOOKUP(A5035,'Buyer Countries '!$B$2:$C$301,2,FALSE)</f>
        <v>no</v>
      </c>
      <c r="C5035" s="76" t="str">
        <f>VLOOKUP(A5035,'Supplier Countries'!$B$2:$D$301,3,FALSE)</f>
        <v>no</v>
      </c>
      <c r="D5035" s="76" t="str">
        <f t="shared" si="1874"/>
        <v>no</v>
      </c>
      <c r="E5035" s="76" t="str">
        <f t="shared" ref="E5035:E5101" si="1878">IF(D5035="select value in are your onboarding a buyer or a supplier",D5035,IF(D5035="yesno","not applicable",IF(D5035="yesyes","country supported",IF(D5035="noyes","country not supported, contact buyer",IF(D5035="yes","country supported","not applicable")))))</f>
        <v>not applicable</v>
      </c>
      <c r="F5035" s="8" t="s">
        <v>534</v>
      </c>
      <c r="G5035" s="7" t="s">
        <v>535</v>
      </c>
      <c r="H5035" s="5" t="s">
        <v>536</v>
      </c>
      <c r="I5035" s="7" t="s">
        <v>138</v>
      </c>
      <c r="J5035" s="83" t="s">
        <v>75</v>
      </c>
      <c r="K5035" s="59" t="str">
        <f t="shared" si="1875"/>
        <v>notmandatory</v>
      </c>
      <c r="L5035" s="83"/>
      <c r="M5035" s="59" t="str">
        <f t="shared" si="1876"/>
        <v>notmandatorybuyernosupplier</v>
      </c>
      <c r="N5035" s="24"/>
      <c r="O5035" s="59" t="str">
        <f t="shared" si="1877"/>
        <v>country not in scope for buyer, no need to review</v>
      </c>
    </row>
    <row r="5036" spans="1:15" ht="43.2" x14ac:dyDescent="0.25">
      <c r="A5036" s="76" t="s">
        <v>94</v>
      </c>
      <c r="B5036" s="76" t="str">
        <f>VLOOKUP(A5036,'Buyer Countries '!$B$2:$C$301,2,FALSE)</f>
        <v>no</v>
      </c>
      <c r="C5036" s="76" t="str">
        <f>VLOOKUP(A5036,'Supplier Countries'!$B$2:$D$301,3,FALSE)</f>
        <v>no</v>
      </c>
      <c r="D5036" s="76" t="str">
        <f t="shared" si="1874"/>
        <v>no</v>
      </c>
      <c r="E5036" s="76" t="str">
        <f t="shared" si="1878"/>
        <v>not applicable</v>
      </c>
      <c r="F5036" s="8" t="s">
        <v>537</v>
      </c>
      <c r="G5036" s="7" t="s">
        <v>538</v>
      </c>
      <c r="H5036" s="5" t="s">
        <v>539</v>
      </c>
      <c r="I5036" s="7" t="s">
        <v>138</v>
      </c>
      <c r="J5036" s="83" t="s">
        <v>75</v>
      </c>
      <c r="K5036" s="59" t="str">
        <f t="shared" si="1875"/>
        <v>notmandatory</v>
      </c>
      <c r="L5036" s="83"/>
      <c r="M5036" s="59" t="str">
        <f t="shared" si="1876"/>
        <v>notmandatorybuyernosupplier</v>
      </c>
      <c r="N5036" s="24" t="s">
        <v>540</v>
      </c>
      <c r="O5036" s="59" t="str">
        <f t="shared" si="1877"/>
        <v>country not in scope for buyer, no need to review</v>
      </c>
    </row>
    <row r="5037" spans="1:15" ht="100.8" x14ac:dyDescent="0.25">
      <c r="A5037" s="76" t="s">
        <v>94</v>
      </c>
      <c r="B5037" s="76" t="str">
        <f>VLOOKUP(A5037,'Buyer Countries '!$B$2:$C$301,2,FALSE)</f>
        <v>no</v>
      </c>
      <c r="C5037" s="76" t="str">
        <f>VLOOKUP(A5037,'Supplier Countries'!$B$2:$D$301,3,FALSE)</f>
        <v>no</v>
      </c>
      <c r="D5037" s="76" t="str">
        <f t="shared" si="1874"/>
        <v>no</v>
      </c>
      <c r="E5037" s="76" t="str">
        <f t="shared" si="1878"/>
        <v>not applicable</v>
      </c>
      <c r="F5037" s="8" t="s">
        <v>541</v>
      </c>
      <c r="G5037" s="7" t="s">
        <v>542</v>
      </c>
      <c r="H5037" s="5" t="s">
        <v>543</v>
      </c>
      <c r="I5037" s="7" t="s">
        <v>138</v>
      </c>
      <c r="J5037" s="83" t="s">
        <v>75</v>
      </c>
      <c r="K5037" s="59" t="str">
        <f t="shared" si="1875"/>
        <v>notmandatory</v>
      </c>
      <c r="L5037" s="83"/>
      <c r="M5037" s="59" t="str">
        <f t="shared" si="1876"/>
        <v>notmandatorybuyernosupplier</v>
      </c>
      <c r="N5037" s="24"/>
      <c r="O5037" s="59" t="str">
        <f t="shared" si="1877"/>
        <v>country not in scope for buyer, no need to review</v>
      </c>
    </row>
    <row r="5038" spans="1:15" ht="14.4" x14ac:dyDescent="0.25">
      <c r="A5038" s="76" t="s">
        <v>94</v>
      </c>
      <c r="B5038" s="76" t="str">
        <f>VLOOKUP(A5038,'Buyer Countries '!$B$2:$C$301,2,FALSE)</f>
        <v>no</v>
      </c>
      <c r="C5038" s="76" t="str">
        <f>VLOOKUP(A5038,'Supplier Countries'!$B$2:$D$301,3,FALSE)</f>
        <v>no</v>
      </c>
      <c r="D5038" s="76" t="str">
        <f t="shared" si="1874"/>
        <v>no</v>
      </c>
      <c r="E5038" s="76" t="str">
        <f t="shared" si="1878"/>
        <v>not applicable</v>
      </c>
      <c r="F5038" s="8" t="s">
        <v>544</v>
      </c>
      <c r="G5038" s="7" t="s">
        <v>545</v>
      </c>
      <c r="H5038" s="5"/>
      <c r="I5038" s="7" t="s">
        <v>138</v>
      </c>
      <c r="J5038" s="83" t="s">
        <v>75</v>
      </c>
      <c r="K5038" s="59" t="str">
        <f t="shared" si="1875"/>
        <v>notmandatory</v>
      </c>
      <c r="L5038" s="83"/>
      <c r="M5038" s="59" t="str">
        <f t="shared" si="1876"/>
        <v>notmandatorybuyernosupplier</v>
      </c>
      <c r="N5038" s="24"/>
      <c r="O5038" s="59" t="str">
        <f t="shared" si="1877"/>
        <v>country not in scope for buyer, no need to review</v>
      </c>
    </row>
    <row r="5039" spans="1:15" ht="14.4" x14ac:dyDescent="0.25">
      <c r="A5039" s="76" t="s">
        <v>94</v>
      </c>
      <c r="B5039" s="76" t="str">
        <f>VLOOKUP(A5039,'Buyer Countries '!$B$2:$C$301,2,FALSE)</f>
        <v>no</v>
      </c>
      <c r="C5039" s="76" t="str">
        <f>VLOOKUP(A5039,'Supplier Countries'!$B$2:$D$301,3,FALSE)</f>
        <v>no</v>
      </c>
      <c r="D5039" s="76" t="str">
        <f t="shared" si="1874"/>
        <v>no</v>
      </c>
      <c r="E5039" s="76" t="str">
        <f t="shared" si="1878"/>
        <v>not applicable</v>
      </c>
      <c r="F5039" s="8" t="s">
        <v>546</v>
      </c>
      <c r="G5039" s="7" t="s">
        <v>547</v>
      </c>
      <c r="H5039" s="5"/>
      <c r="I5039" s="7" t="s">
        <v>138</v>
      </c>
      <c r="J5039" s="83" t="s">
        <v>75</v>
      </c>
      <c r="K5039" s="59" t="str">
        <f t="shared" si="1875"/>
        <v>notmandatory</v>
      </c>
      <c r="L5039" s="83"/>
      <c r="M5039" s="59" t="str">
        <f t="shared" si="1876"/>
        <v>notmandatorybuyernosupplier</v>
      </c>
      <c r="N5039" s="24"/>
      <c r="O5039" s="59" t="str">
        <f t="shared" si="1877"/>
        <v>country not in scope for buyer, no need to review</v>
      </c>
    </row>
    <row r="5040" spans="1:15" ht="14.4" x14ac:dyDescent="0.25">
      <c r="A5040" s="76" t="s">
        <v>94</v>
      </c>
      <c r="B5040" s="76" t="str">
        <f>VLOOKUP(A5040,'Buyer Countries '!$B$2:$C$301,2,FALSE)</f>
        <v>no</v>
      </c>
      <c r="C5040" s="76" t="str">
        <f>VLOOKUP(A5040,'Supplier Countries'!$B$2:$D$301,3,FALSE)</f>
        <v>no</v>
      </c>
      <c r="D5040" s="76" t="str">
        <f t="shared" si="1874"/>
        <v>no</v>
      </c>
      <c r="E5040" s="76" t="str">
        <f t="shared" si="1878"/>
        <v>not applicable</v>
      </c>
      <c r="F5040" s="8" t="s">
        <v>548</v>
      </c>
      <c r="G5040" s="7" t="s">
        <v>549</v>
      </c>
      <c r="H5040" s="5" t="s">
        <v>550</v>
      </c>
      <c r="I5040" s="7" t="s">
        <v>138</v>
      </c>
      <c r="J5040" s="83" t="s">
        <v>75</v>
      </c>
      <c r="K5040" s="59" t="str">
        <f t="shared" si="1875"/>
        <v>notmandatory</v>
      </c>
      <c r="L5040" s="83"/>
      <c r="M5040" s="59" t="str">
        <f t="shared" si="1876"/>
        <v>notmandatorybuyernosupplier</v>
      </c>
      <c r="N5040" s="24"/>
      <c r="O5040" s="59" t="str">
        <f t="shared" si="1877"/>
        <v>country not in scope for buyer, no need to review</v>
      </c>
    </row>
    <row r="5041" spans="1:25" ht="100.8" x14ac:dyDescent="0.25">
      <c r="A5041" s="76" t="s">
        <v>94</v>
      </c>
      <c r="B5041" s="76" t="str">
        <f>VLOOKUP(A5041,'Buyer Countries '!$B$2:$C$301,2,FALSE)</f>
        <v>no</v>
      </c>
      <c r="C5041" s="76" t="str">
        <f>VLOOKUP(A5041,'Supplier Countries'!$B$2:$D$301,3,FALSE)</f>
        <v>no</v>
      </c>
      <c r="D5041" s="76" t="str">
        <f t="shared" si="1874"/>
        <v>no</v>
      </c>
      <c r="E5041" s="76" t="str">
        <f t="shared" si="1878"/>
        <v>not applicable</v>
      </c>
      <c r="F5041" s="8" t="s">
        <v>551</v>
      </c>
      <c r="G5041" s="7" t="s">
        <v>552</v>
      </c>
      <c r="H5041" s="5" t="s">
        <v>553</v>
      </c>
      <c r="I5041" s="7" t="s">
        <v>138</v>
      </c>
      <c r="J5041" s="83" t="s">
        <v>75</v>
      </c>
      <c r="K5041" s="59" t="str">
        <f t="shared" si="1875"/>
        <v>notmandatory</v>
      </c>
      <c r="L5041" s="83"/>
      <c r="M5041" s="59" t="str">
        <f t="shared" si="1876"/>
        <v>notmandatorybuyernosupplier</v>
      </c>
      <c r="N5041" s="24"/>
      <c r="O5041" s="59" t="str">
        <f t="shared" si="1877"/>
        <v>country not in scope for buyer, no need to review</v>
      </c>
    </row>
    <row r="5042" spans="1:25" ht="129.6" x14ac:dyDescent="0.25">
      <c r="A5042" s="76" t="s">
        <v>94</v>
      </c>
      <c r="B5042" s="76" t="str">
        <f>VLOOKUP(A5042,'Buyer Countries '!$B$2:$C$301,2,FALSE)</f>
        <v>no</v>
      </c>
      <c r="C5042" s="76" t="str">
        <f>VLOOKUP(A5042,'Supplier Countries'!$B$2:$D$301,3,FALSE)</f>
        <v>no</v>
      </c>
      <c r="D5042" s="76" t="str">
        <f t="shared" si="1874"/>
        <v>no</v>
      </c>
      <c r="E5042" s="76" t="str">
        <f t="shared" si="1878"/>
        <v>not applicable</v>
      </c>
      <c r="F5042" s="8" t="s">
        <v>554</v>
      </c>
      <c r="G5042" s="7" t="s">
        <v>555</v>
      </c>
      <c r="H5042" s="5" t="s">
        <v>556</v>
      </c>
      <c r="I5042" s="7" t="s">
        <v>138</v>
      </c>
      <c r="J5042" s="83" t="s">
        <v>75</v>
      </c>
      <c r="K5042" s="59" t="str">
        <f t="shared" si="1875"/>
        <v>notmandatory</v>
      </c>
      <c r="L5042" s="83"/>
      <c r="M5042" s="59" t="str">
        <f t="shared" si="1876"/>
        <v>notmandatorybuyernosupplier</v>
      </c>
      <c r="N5042" s="24"/>
      <c r="O5042" s="59" t="str">
        <f t="shared" si="1877"/>
        <v>country not in scope for buyer, no need to review</v>
      </c>
    </row>
    <row r="5043" spans="1:25" s="82" customFormat="1" ht="230.4" x14ac:dyDescent="0.25">
      <c r="A5043" s="22" t="s">
        <v>94</v>
      </c>
      <c r="B5043" s="76" t="str">
        <f>VLOOKUP(A5043,'Buyer Countries '!$B$2:$C$301,2,FALSE)</f>
        <v>no</v>
      </c>
      <c r="C5043" s="76" t="str">
        <f>VLOOKUP(A5043,'Supplier Countries'!$B$2:$D$301,3,FALSE)</f>
        <v>no</v>
      </c>
      <c r="D5043" s="76" t="str">
        <f t="shared" si="1874"/>
        <v>no</v>
      </c>
      <c r="E5043" s="76" t="str">
        <f t="shared" si="1878"/>
        <v>not applicable</v>
      </c>
      <c r="F5043" s="8" t="s">
        <v>557</v>
      </c>
      <c r="G5043" s="7" t="s">
        <v>558</v>
      </c>
      <c r="H5043" s="5" t="s">
        <v>559</v>
      </c>
      <c r="I5043" s="7" t="s">
        <v>138</v>
      </c>
      <c r="J5043" s="83" t="s">
        <v>75</v>
      </c>
      <c r="K5043" s="59" t="str">
        <f t="shared" ref="K5043" si="1879">IF(I5043="Mandatory","mandatory","notmandatory")</f>
        <v>notmandatory</v>
      </c>
      <c r="L5043" s="83"/>
      <c r="M5043" s="59" t="str">
        <f t="shared" si="1876"/>
        <v>notmandatorybuyernosupplier</v>
      </c>
      <c r="N5043" s="24" t="s">
        <v>560</v>
      </c>
      <c r="O5043" s="5" t="str">
        <f t="shared" si="1877"/>
        <v>country not in scope for buyer, no need to review</v>
      </c>
      <c r="P5043"/>
      <c r="Q5043"/>
      <c r="R5043"/>
      <c r="S5043"/>
      <c r="T5043"/>
      <c r="U5043"/>
      <c r="V5043"/>
      <c r="W5043"/>
      <c r="X5043"/>
      <c r="Y5043"/>
    </row>
    <row r="5044" spans="1:25" ht="43.2" x14ac:dyDescent="0.25">
      <c r="A5044" s="76" t="s">
        <v>94</v>
      </c>
      <c r="B5044" s="76" t="str">
        <f>VLOOKUP(A5044,'Buyer Countries '!$B$2:$C$301,2,FALSE)</f>
        <v>no</v>
      </c>
      <c r="C5044" s="76" t="str">
        <f>VLOOKUP(A5044,'Supplier Countries'!$B$2:$D$301,3,FALSE)</f>
        <v>no</v>
      </c>
      <c r="D5044" s="76" t="str">
        <f t="shared" si="1874"/>
        <v>no</v>
      </c>
      <c r="E5044" s="76" t="str">
        <f t="shared" si="1878"/>
        <v>not applicable</v>
      </c>
      <c r="F5044" s="12" t="s">
        <v>561</v>
      </c>
      <c r="G5044" s="13"/>
      <c r="H5044" s="13"/>
      <c r="I5044" s="11"/>
      <c r="J5044" s="21"/>
      <c r="K5044" s="11"/>
      <c r="L5044" s="21"/>
      <c r="M5044" s="11"/>
      <c r="N5044" s="21"/>
      <c r="O5044" s="11"/>
    </row>
    <row r="5045" spans="1:25" ht="14.4" x14ac:dyDescent="0.25">
      <c r="A5045" s="76" t="s">
        <v>94</v>
      </c>
      <c r="B5045" s="76" t="str">
        <f>VLOOKUP(A5045,'Buyer Countries '!$B$2:$C$301,2,FALSE)</f>
        <v>no</v>
      </c>
      <c r="C5045" s="76" t="str">
        <f>VLOOKUP(A5045,'Supplier Countries'!$B$2:$D$301,3,FALSE)</f>
        <v>no</v>
      </c>
      <c r="D5045" s="76" t="str">
        <f t="shared" si="1874"/>
        <v>no</v>
      </c>
      <c r="E5045" s="76" t="str">
        <f t="shared" si="1878"/>
        <v>not applicable</v>
      </c>
      <c r="F5045" s="9" t="s">
        <v>132</v>
      </c>
      <c r="G5045" s="10" t="s">
        <v>562</v>
      </c>
      <c r="H5045" s="10"/>
      <c r="I5045" s="11"/>
      <c r="J5045" s="21"/>
      <c r="K5045" s="11"/>
      <c r="L5045" s="21"/>
      <c r="M5045" s="11"/>
      <c r="N5045" s="21"/>
      <c r="O5045" s="11"/>
    </row>
    <row r="5046" spans="1:25" ht="72" x14ac:dyDescent="0.25">
      <c r="A5046" s="76" t="s">
        <v>94</v>
      </c>
      <c r="B5046" s="76" t="str">
        <f>VLOOKUP(A5046,'Buyer Countries '!$B$2:$C$301,2,FALSE)</f>
        <v>no</v>
      </c>
      <c r="C5046" s="76" t="str">
        <f>VLOOKUP(A5046,'Supplier Countries'!$B$2:$D$301,3,FALSE)</f>
        <v>no</v>
      </c>
      <c r="D5046" s="76" t="str">
        <f t="shared" si="1874"/>
        <v>no</v>
      </c>
      <c r="E5046" s="76" t="str">
        <f t="shared" si="1878"/>
        <v>not applicable</v>
      </c>
      <c r="F5046" s="6">
        <v>164</v>
      </c>
      <c r="G5046" s="5" t="s">
        <v>563</v>
      </c>
      <c r="H5046" s="5" t="s">
        <v>564</v>
      </c>
      <c r="I5046" s="7" t="s">
        <v>127</v>
      </c>
      <c r="J5046" s="89" t="s">
        <v>72</v>
      </c>
      <c r="K5046" s="59" t="str">
        <f t="shared" ref="K5046:K5054" si="1880">IF(I5046="Mandatory","mandatory","notmandatory")</f>
        <v>mandatory</v>
      </c>
      <c r="L5046" s="83"/>
      <c r="M5046" s="59" t="str">
        <f t="shared" ref="M5046:M5057" si="1881">K5046&amp;"buyer"&amp;J5046&amp;"supplier"&amp;L5046</f>
        <v>mandatorybuyeryessupplier</v>
      </c>
      <c r="N5046" s="24"/>
      <c r="O5046" s="59" t="str">
        <f t="shared" ref="O5046:O5057" si="1882">IF(D5046="noyes","country not in scope for buyer, contact buyer",
IF(D5046="no","country not in scope for buyer, no need to review",
IF(D5046="nono","country not in scope for buyer and supplier no need to review",
IF(D5046="yesno","country not in scope for supplier no need to review",
IF(M5046="notmandatorybuyeryessupplierno","can buyer relax rule in SBN or ERP to accept invoice without this, if not provide data on PDF, if not move to Portal invoice",
IF(M5046="mandatorybuyeryessupplierno","SAP business network requires this information, provide it or move to Portal invoice",IF(M5046="mandatorybuyeryessupplier","SAP Business Network requires this information, provide it or move to Portal invoice",
IF(M5046="notmandatorybuyeryessupplier","can you provide data on invoice? Answer in column L by Yes or No",
IF(M5046="notmandatorybuyernosupplieryes","data not required set dropdown to blank in column L",
IF(M5046="notmandatorybuyersupplieryes","data not required set dropdown to blank in column L","good job, perfect match!"))))))))))</f>
        <v>country not in scope for buyer, no need to review</v>
      </c>
    </row>
    <row r="5047" spans="1:25" ht="316.8" x14ac:dyDescent="0.25">
      <c r="A5047" s="76" t="s">
        <v>94</v>
      </c>
      <c r="B5047" s="76" t="str">
        <f>VLOOKUP(A5047,'Buyer Countries '!$B$2:$C$301,2,FALSE)</f>
        <v>no</v>
      </c>
      <c r="C5047" s="76" t="str">
        <f>VLOOKUP(A5047,'Supplier Countries'!$B$2:$D$301,3,FALSE)</f>
        <v>no</v>
      </c>
      <c r="D5047" s="76" t="str">
        <f t="shared" si="1874"/>
        <v>no</v>
      </c>
      <c r="E5047" s="76" t="str">
        <f t="shared" si="1878"/>
        <v>not applicable</v>
      </c>
      <c r="F5047" s="6">
        <v>165</v>
      </c>
      <c r="G5047" s="5" t="s">
        <v>565</v>
      </c>
      <c r="H5047" s="5" t="s">
        <v>566</v>
      </c>
      <c r="I5047" s="7" t="s">
        <v>127</v>
      </c>
      <c r="J5047" s="89" t="s">
        <v>72</v>
      </c>
      <c r="K5047" s="59" t="str">
        <f t="shared" si="1880"/>
        <v>mandatory</v>
      </c>
      <c r="L5047" s="83"/>
      <c r="M5047" s="59" t="str">
        <f t="shared" si="1881"/>
        <v>mandatorybuyeryessupplier</v>
      </c>
      <c r="N5047" s="24"/>
      <c r="O5047" s="59" t="str">
        <f t="shared" si="1882"/>
        <v>country not in scope for buyer, no need to review</v>
      </c>
    </row>
    <row r="5048" spans="1:25" ht="28.8" x14ac:dyDescent="0.25">
      <c r="A5048" s="76" t="s">
        <v>94</v>
      </c>
      <c r="B5048" s="76" t="str">
        <f>VLOOKUP(A5048,'Buyer Countries '!$B$2:$C$301,2,FALSE)</f>
        <v>no</v>
      </c>
      <c r="C5048" s="76" t="str">
        <f>VLOOKUP(A5048,'Supplier Countries'!$B$2:$D$301,3,FALSE)</f>
        <v>no</v>
      </c>
      <c r="D5048" s="76" t="str">
        <f t="shared" si="1874"/>
        <v>no</v>
      </c>
      <c r="E5048" s="76" t="str">
        <f t="shared" si="1878"/>
        <v>not applicable</v>
      </c>
      <c r="F5048" s="6">
        <v>166</v>
      </c>
      <c r="G5048" s="5" t="s">
        <v>567</v>
      </c>
      <c r="H5048" s="5" t="s">
        <v>568</v>
      </c>
      <c r="I5048" s="7" t="s">
        <v>127</v>
      </c>
      <c r="J5048" s="89" t="s">
        <v>72</v>
      </c>
      <c r="K5048" s="59" t="str">
        <f t="shared" si="1880"/>
        <v>mandatory</v>
      </c>
      <c r="L5048" s="83"/>
      <c r="M5048" s="59" t="str">
        <f t="shared" si="1881"/>
        <v>mandatorybuyeryessupplier</v>
      </c>
      <c r="N5048" s="24"/>
      <c r="O5048" s="59" t="str">
        <f t="shared" si="1882"/>
        <v>country not in scope for buyer, no need to review</v>
      </c>
    </row>
    <row r="5049" spans="1:25" ht="28.8" x14ac:dyDescent="0.25">
      <c r="A5049" s="76" t="s">
        <v>94</v>
      </c>
      <c r="B5049" s="76" t="str">
        <f>VLOOKUP(A5049,'Buyer Countries '!$B$2:$C$301,2,FALSE)</f>
        <v>no</v>
      </c>
      <c r="C5049" s="76" t="str">
        <f>VLOOKUP(A5049,'Supplier Countries'!$B$2:$D$301,3,FALSE)</f>
        <v>no</v>
      </c>
      <c r="D5049" s="76" t="str">
        <f t="shared" si="1874"/>
        <v>no</v>
      </c>
      <c r="E5049" s="76" t="str">
        <f t="shared" si="1878"/>
        <v>not applicable</v>
      </c>
      <c r="F5049" s="6">
        <v>167</v>
      </c>
      <c r="G5049" s="5" t="s">
        <v>569</v>
      </c>
      <c r="H5049" s="5" t="s">
        <v>570</v>
      </c>
      <c r="I5049" s="7" t="s">
        <v>138</v>
      </c>
      <c r="J5049" s="83" t="s">
        <v>75</v>
      </c>
      <c r="K5049" s="59" t="str">
        <f t="shared" si="1880"/>
        <v>notmandatory</v>
      </c>
      <c r="L5049" s="83"/>
      <c r="M5049" s="59" t="str">
        <f t="shared" si="1881"/>
        <v>notmandatorybuyernosupplier</v>
      </c>
      <c r="N5049" s="24"/>
      <c r="O5049" s="59" t="str">
        <f t="shared" si="1882"/>
        <v>country not in scope for buyer, no need to review</v>
      </c>
    </row>
    <row r="5050" spans="1:25" ht="14.4" x14ac:dyDescent="0.25">
      <c r="A5050" s="76" t="s">
        <v>94</v>
      </c>
      <c r="B5050" s="76" t="str">
        <f>VLOOKUP(A5050,'Buyer Countries '!$B$2:$C$301,2,FALSE)</f>
        <v>no</v>
      </c>
      <c r="C5050" s="76" t="str">
        <f>VLOOKUP(A5050,'Supplier Countries'!$B$2:$D$301,3,FALSE)</f>
        <v>no</v>
      </c>
      <c r="D5050" s="76" t="str">
        <f t="shared" si="1874"/>
        <v>no</v>
      </c>
      <c r="E5050" s="76" t="str">
        <f t="shared" si="1878"/>
        <v>not applicable</v>
      </c>
      <c r="F5050" s="6">
        <v>168</v>
      </c>
      <c r="G5050" s="5" t="s">
        <v>571</v>
      </c>
      <c r="H5050" s="5" t="s">
        <v>572</v>
      </c>
      <c r="I5050" s="7" t="s">
        <v>138</v>
      </c>
      <c r="J5050" s="83" t="s">
        <v>75</v>
      </c>
      <c r="K5050" s="59" t="str">
        <f t="shared" si="1880"/>
        <v>notmandatory</v>
      </c>
      <c r="L5050" s="83"/>
      <c r="M5050" s="59" t="str">
        <f t="shared" si="1881"/>
        <v>notmandatorybuyernosupplier</v>
      </c>
      <c r="N5050" s="24"/>
      <c r="O5050" s="59" t="str">
        <f t="shared" si="1882"/>
        <v>country not in scope for buyer, no need to review</v>
      </c>
    </row>
    <row r="5051" spans="1:25" ht="14.4" x14ac:dyDescent="0.25">
      <c r="A5051" s="76" t="s">
        <v>94</v>
      </c>
      <c r="B5051" s="76" t="str">
        <f>VLOOKUP(A5051,'Buyer Countries '!$B$2:$C$301,2,FALSE)</f>
        <v>no</v>
      </c>
      <c r="C5051" s="76" t="str">
        <f>VLOOKUP(A5051,'Supplier Countries'!$B$2:$D$301,3,FALSE)</f>
        <v>no</v>
      </c>
      <c r="D5051" s="76" t="str">
        <f t="shared" si="1874"/>
        <v>no</v>
      </c>
      <c r="E5051" s="76" t="str">
        <f t="shared" si="1878"/>
        <v>not applicable</v>
      </c>
      <c r="F5051" s="6">
        <v>169</v>
      </c>
      <c r="G5051" s="5" t="s">
        <v>573</v>
      </c>
      <c r="H5051" s="5" t="s">
        <v>574</v>
      </c>
      <c r="I5051" s="7" t="s">
        <v>127</v>
      </c>
      <c r="J5051" s="89" t="s">
        <v>72</v>
      </c>
      <c r="K5051" s="59" t="str">
        <f t="shared" si="1880"/>
        <v>mandatory</v>
      </c>
      <c r="L5051" s="83"/>
      <c r="M5051" s="59" t="str">
        <f t="shared" si="1881"/>
        <v>mandatorybuyeryessupplier</v>
      </c>
      <c r="N5051" s="24" t="s">
        <v>575</v>
      </c>
      <c r="O5051" s="59" t="str">
        <f t="shared" si="1882"/>
        <v>country not in scope for buyer, no need to review</v>
      </c>
    </row>
    <row r="5052" spans="1:25" ht="57.6" x14ac:dyDescent="0.25">
      <c r="A5052" s="76" t="s">
        <v>94</v>
      </c>
      <c r="B5052" s="76" t="str">
        <f>VLOOKUP(A5052,'Buyer Countries '!$B$2:$C$301,2,FALSE)</f>
        <v>no</v>
      </c>
      <c r="C5052" s="76" t="str">
        <f>VLOOKUP(A5052,'Supplier Countries'!$B$2:$D$301,3,FALSE)</f>
        <v>no</v>
      </c>
      <c r="D5052" s="76" t="str">
        <f t="shared" si="1874"/>
        <v>no</v>
      </c>
      <c r="E5052" s="76" t="str">
        <f t="shared" si="1878"/>
        <v>not applicable</v>
      </c>
      <c r="F5052" s="6">
        <v>170</v>
      </c>
      <c r="G5052" s="5" t="s">
        <v>576</v>
      </c>
      <c r="H5052" s="5" t="s">
        <v>577</v>
      </c>
      <c r="I5052" s="7" t="s">
        <v>127</v>
      </c>
      <c r="J5052" s="89" t="s">
        <v>72</v>
      </c>
      <c r="K5052" s="59" t="str">
        <f t="shared" si="1880"/>
        <v>mandatory</v>
      </c>
      <c r="L5052" s="83"/>
      <c r="M5052" s="59" t="str">
        <f t="shared" si="1881"/>
        <v>mandatorybuyeryessupplier</v>
      </c>
      <c r="N5052" s="24" t="s">
        <v>575</v>
      </c>
      <c r="O5052" s="59" t="str">
        <f t="shared" si="1882"/>
        <v>country not in scope for buyer, no need to review</v>
      </c>
    </row>
    <row r="5053" spans="1:25" ht="28.8" x14ac:dyDescent="0.25">
      <c r="A5053" s="76" t="s">
        <v>94</v>
      </c>
      <c r="B5053" s="76" t="str">
        <f>VLOOKUP(A5053,'Buyer Countries '!$B$2:$C$301,2,FALSE)</f>
        <v>no</v>
      </c>
      <c r="C5053" s="76" t="str">
        <f>VLOOKUP(A5053,'Supplier Countries'!$B$2:$D$301,3,FALSE)</f>
        <v>no</v>
      </c>
      <c r="D5053" s="76" t="str">
        <f t="shared" si="1874"/>
        <v>no</v>
      </c>
      <c r="E5053" s="76" t="str">
        <f t="shared" si="1878"/>
        <v>not applicable</v>
      </c>
      <c r="F5053" s="6">
        <v>171</v>
      </c>
      <c r="G5053" s="5" t="s">
        <v>578</v>
      </c>
      <c r="H5053" s="5" t="s">
        <v>579</v>
      </c>
      <c r="I5053" s="7" t="s">
        <v>127</v>
      </c>
      <c r="J5053" s="89" t="s">
        <v>72</v>
      </c>
      <c r="K5053" s="59" t="str">
        <f t="shared" si="1880"/>
        <v>mandatory</v>
      </c>
      <c r="L5053" s="83"/>
      <c r="M5053" s="59" t="str">
        <f t="shared" si="1881"/>
        <v>mandatorybuyeryessupplier</v>
      </c>
      <c r="N5053" s="24" t="s">
        <v>575</v>
      </c>
      <c r="O5053" s="59" t="str">
        <f t="shared" si="1882"/>
        <v>country not in scope for buyer, no need to review</v>
      </c>
    </row>
    <row r="5054" spans="1:25" ht="14.4" x14ac:dyDescent="0.25">
      <c r="A5054" s="76" t="s">
        <v>94</v>
      </c>
      <c r="B5054" s="76" t="str">
        <f>VLOOKUP(A5054,'Buyer Countries '!$B$2:$C$301,2,FALSE)</f>
        <v>no</v>
      </c>
      <c r="C5054" s="76" t="str">
        <f>VLOOKUP(A5054,'Supplier Countries'!$B$2:$D$301,3,FALSE)</f>
        <v>no</v>
      </c>
      <c r="D5054" s="76" t="str">
        <f t="shared" si="1874"/>
        <v>no</v>
      </c>
      <c r="E5054" s="76" t="str">
        <f t="shared" si="1878"/>
        <v>not applicable</v>
      </c>
      <c r="F5054" s="6">
        <v>173</v>
      </c>
      <c r="G5054" s="5" t="s">
        <v>580</v>
      </c>
      <c r="H5054" s="5" t="s">
        <v>581</v>
      </c>
      <c r="I5054" s="7" t="s">
        <v>138</v>
      </c>
      <c r="J5054" s="83" t="s">
        <v>72</v>
      </c>
      <c r="K5054" s="59" t="str">
        <f t="shared" si="1880"/>
        <v>notmandatory</v>
      </c>
      <c r="L5054" s="83"/>
      <c r="M5054" s="59" t="str">
        <f t="shared" si="1881"/>
        <v>notmandatorybuyeryessupplier</v>
      </c>
      <c r="N5054" s="24"/>
      <c r="O5054" s="59" t="str">
        <f t="shared" si="1882"/>
        <v>country not in scope for buyer, no need to review</v>
      </c>
    </row>
    <row r="5055" spans="1:25" ht="158.4" x14ac:dyDescent="0.25">
      <c r="A5055" s="76" t="s">
        <v>94</v>
      </c>
      <c r="B5055" s="76" t="str">
        <f>VLOOKUP(A5055,'Buyer Countries '!$B$2:$C$301,2,FALSE)</f>
        <v>no</v>
      </c>
      <c r="C5055" s="76" t="str">
        <f>VLOOKUP(A5055,'Supplier Countries'!$B$2:$D$301,3,FALSE)</f>
        <v>no</v>
      </c>
      <c r="D5055" s="76" t="str">
        <f t="shared" si="1874"/>
        <v>no</v>
      </c>
      <c r="E5055" s="76" t="str">
        <f t="shared" si="1878"/>
        <v>not applicable</v>
      </c>
      <c r="F5055" s="6">
        <v>174</v>
      </c>
      <c r="G5055" s="5" t="s">
        <v>582</v>
      </c>
      <c r="H5055" s="5" t="s">
        <v>583</v>
      </c>
      <c r="I5055" s="7" t="s">
        <v>138</v>
      </c>
      <c r="J5055" s="83" t="s">
        <v>75</v>
      </c>
      <c r="K5055" s="59" t="str">
        <f t="shared" ref="K5055" si="1883">IF(I5055="Mandatory","mandatory","notmandatory")</f>
        <v>notmandatory</v>
      </c>
      <c r="L5055" s="83"/>
      <c r="M5055" s="59" t="str">
        <f t="shared" si="1881"/>
        <v>notmandatorybuyernosupplier</v>
      </c>
      <c r="N5055" s="24" t="s">
        <v>584</v>
      </c>
      <c r="O5055" s="59" t="str">
        <f t="shared" si="1882"/>
        <v>country not in scope for buyer, no need to review</v>
      </c>
    </row>
    <row r="5056" spans="1:25" ht="100.8" x14ac:dyDescent="0.25">
      <c r="A5056" s="76" t="s">
        <v>94</v>
      </c>
      <c r="B5056" s="76" t="str">
        <f>VLOOKUP(A5056,'Buyer Countries '!$B$2:$C$301,2,FALSE)</f>
        <v>no</v>
      </c>
      <c r="C5056" s="76" t="str">
        <f>VLOOKUP(A5056,'Supplier Countries'!$B$2:$D$301,3,FALSE)</f>
        <v>no</v>
      </c>
      <c r="D5056" s="76" t="str">
        <f t="shared" si="1874"/>
        <v>no</v>
      </c>
      <c r="E5056" s="76" t="str">
        <f t="shared" si="1878"/>
        <v>not applicable</v>
      </c>
      <c r="F5056" s="6">
        <v>175</v>
      </c>
      <c r="G5056" s="5" t="s">
        <v>585</v>
      </c>
      <c r="H5056" s="5" t="s">
        <v>586</v>
      </c>
      <c r="I5056" s="7" t="s">
        <v>138</v>
      </c>
      <c r="J5056" s="83" t="s">
        <v>75</v>
      </c>
      <c r="K5056" s="59" t="str">
        <f>IF(I5056="Mandatory","mandatory","notmandatory")</f>
        <v>notmandatory</v>
      </c>
      <c r="L5056" s="83"/>
      <c r="M5056" s="59" t="str">
        <f t="shared" si="1881"/>
        <v>notmandatorybuyernosupplier</v>
      </c>
      <c r="N5056" s="24"/>
      <c r="O5056" s="59" t="str">
        <f t="shared" si="1882"/>
        <v>country not in scope for buyer, no need to review</v>
      </c>
    </row>
    <row r="5057" spans="1:25" ht="28.8" x14ac:dyDescent="0.25">
      <c r="A5057" s="76" t="s">
        <v>94</v>
      </c>
      <c r="B5057" s="76" t="str">
        <f>VLOOKUP(A5057,'Buyer Countries '!$B$2:$C$301,2,FALSE)</f>
        <v>no</v>
      </c>
      <c r="C5057" s="76" t="str">
        <f>VLOOKUP(A5057,'Supplier Countries'!$B$2:$D$301,3,FALSE)</f>
        <v>no</v>
      </c>
      <c r="D5057" s="76" t="str">
        <f t="shared" si="1874"/>
        <v>no</v>
      </c>
      <c r="E5057" s="76" t="str">
        <f t="shared" si="1878"/>
        <v>not applicable</v>
      </c>
      <c r="F5057" s="6">
        <v>186</v>
      </c>
      <c r="G5057" s="5" t="s">
        <v>587</v>
      </c>
      <c r="H5057" s="5" t="s">
        <v>588</v>
      </c>
      <c r="I5057" s="7" t="s">
        <v>138</v>
      </c>
      <c r="J5057" s="83" t="s">
        <v>75</v>
      </c>
      <c r="K5057" s="59" t="str">
        <f>IF(I5057="Mandatory","mandatory","notmandatory")</f>
        <v>notmandatory</v>
      </c>
      <c r="L5057" s="83"/>
      <c r="M5057" s="59" t="str">
        <f t="shared" si="1881"/>
        <v>notmandatorybuyernosupplier</v>
      </c>
      <c r="N5057" s="24"/>
      <c r="O5057" s="59" t="str">
        <f t="shared" si="1882"/>
        <v>country not in scope for buyer, no need to review</v>
      </c>
    </row>
    <row r="5058" spans="1:25" ht="14.4" x14ac:dyDescent="0.25">
      <c r="A5058" s="76" t="s">
        <v>94</v>
      </c>
      <c r="B5058" s="76" t="str">
        <f>VLOOKUP(A5058,'Buyer Countries '!$B$2:$C$301,2,FALSE)</f>
        <v>no</v>
      </c>
      <c r="C5058" s="76" t="str">
        <f>VLOOKUP(A5058,'Supplier Countries'!$B$2:$D$301,3,FALSE)</f>
        <v>no</v>
      </c>
      <c r="D5058" s="76" t="str">
        <f t="shared" si="1874"/>
        <v>no</v>
      </c>
      <c r="E5058" s="76" t="str">
        <f t="shared" si="1878"/>
        <v>not applicable</v>
      </c>
      <c r="F5058" s="9" t="s">
        <v>132</v>
      </c>
      <c r="G5058" s="10" t="s">
        <v>589</v>
      </c>
      <c r="H5058" s="10"/>
      <c r="I5058" s="11"/>
      <c r="J5058" s="21"/>
      <c r="K5058" s="11"/>
      <c r="L5058" s="21"/>
      <c r="M5058" s="11"/>
      <c r="N5058" s="21"/>
      <c r="O5058" s="11"/>
    </row>
    <row r="5059" spans="1:25" ht="216" x14ac:dyDescent="0.25">
      <c r="A5059" s="76" t="s">
        <v>94</v>
      </c>
      <c r="B5059" s="76" t="str">
        <f>VLOOKUP(A5059,'Buyer Countries '!$B$2:$C$301,2,FALSE)</f>
        <v>no</v>
      </c>
      <c r="C5059" s="76" t="str">
        <f>VLOOKUP(A5059,'Supplier Countries'!$B$2:$D$301,3,FALSE)</f>
        <v>no</v>
      </c>
      <c r="D5059" s="76" t="str">
        <f t="shared" si="1874"/>
        <v>no</v>
      </c>
      <c r="E5059" s="76" t="str">
        <f t="shared" si="1878"/>
        <v>not applicable</v>
      </c>
      <c r="F5059" s="6">
        <v>188</v>
      </c>
      <c r="G5059" s="5" t="s">
        <v>590</v>
      </c>
      <c r="H5059" s="5" t="s">
        <v>591</v>
      </c>
      <c r="I5059" s="7" t="s">
        <v>142</v>
      </c>
      <c r="J5059" s="83" t="s">
        <v>75</v>
      </c>
      <c r="K5059" s="59" t="str">
        <f>IF(I5059="Mandatory","mandatory","notmandatory")</f>
        <v>notmandatory</v>
      </c>
      <c r="L5059" s="83"/>
      <c r="M5059" s="59" t="str">
        <f t="shared" ref="M5059:M5062" si="1884">K5059&amp;"buyer"&amp;J5059&amp;"supplier"&amp;L5059</f>
        <v>notmandatorybuyernosupplier</v>
      </c>
      <c r="N5059" s="24"/>
      <c r="O5059" s="59" t="str">
        <f t="shared" ref="O5059:O5062" si="1885">IF(D5059="noyes","country not in scope for buyer, contact buyer",
IF(D5059="no","country not in scope for buyer, no need to review",
IF(D5059="nono","country not in scope for buyer and supplier no need to review",
IF(D5059="yesno","country not in scope for supplier no need to review",
IF(M5059="notmandatorybuyeryessupplierno","can buyer relax rule in SBN or ERP to accept invoice without this, if not provide data on PDF, if not move to Portal invoice",
IF(M5059="mandatorybuyeryessupplierno","SAP business network requires this information, provide it or move to Portal invoice",IF(M5059="mandatorybuyeryessupplier","SAP Business Network requires this information, provide it or move to Portal invoice",
IF(M5059="notmandatorybuyeryessupplier","can you provide data on invoice? Answer in column L by Yes or No",
IF(M5059="notmandatorybuyernosupplieryes","data not required set dropdown to blank in column L",
IF(M5059="notmandatorybuyersupplieryes","data not required set dropdown to blank in column L","good job, perfect match!"))))))))))</f>
        <v>country not in scope for buyer, no need to review</v>
      </c>
    </row>
    <row r="5060" spans="1:25" ht="100.8" x14ac:dyDescent="0.25">
      <c r="A5060" s="76" t="s">
        <v>94</v>
      </c>
      <c r="B5060" s="76" t="str">
        <f>VLOOKUP(A5060,'Buyer Countries '!$B$2:$C$301,2,FALSE)</f>
        <v>no</v>
      </c>
      <c r="C5060" s="76" t="str">
        <f>VLOOKUP(A5060,'Supplier Countries'!$B$2:$D$301,3,FALSE)</f>
        <v>no</v>
      </c>
      <c r="D5060" s="76" t="str">
        <f t="shared" si="1874"/>
        <v>no</v>
      </c>
      <c r="E5060" s="76" t="str">
        <f t="shared" si="1878"/>
        <v>not applicable</v>
      </c>
      <c r="F5060" s="6">
        <v>189</v>
      </c>
      <c r="G5060" s="5" t="s">
        <v>592</v>
      </c>
      <c r="H5060" s="5" t="s">
        <v>593</v>
      </c>
      <c r="I5060" s="7" t="s">
        <v>142</v>
      </c>
      <c r="J5060" s="83" t="s">
        <v>75</v>
      </c>
      <c r="K5060" s="59" t="str">
        <f>IF(I5060="Mandatory","mandatory","notmandatory")</f>
        <v>notmandatory</v>
      </c>
      <c r="L5060" s="83"/>
      <c r="M5060" s="59" t="str">
        <f t="shared" si="1884"/>
        <v>notmandatorybuyernosupplier</v>
      </c>
      <c r="N5060" s="24"/>
      <c r="O5060" s="59" t="str">
        <f t="shared" si="1885"/>
        <v>country not in scope for buyer, no need to review</v>
      </c>
    </row>
    <row r="5061" spans="1:25" ht="201.6" x14ac:dyDescent="0.25">
      <c r="A5061" s="76" t="s">
        <v>94</v>
      </c>
      <c r="B5061" s="76" t="str">
        <f>VLOOKUP(A5061,'Buyer Countries '!$B$2:$C$301,2,FALSE)</f>
        <v>no</v>
      </c>
      <c r="C5061" s="76" t="str">
        <f>VLOOKUP(A5061,'Supplier Countries'!$B$2:$D$301,3,FALSE)</f>
        <v>no</v>
      </c>
      <c r="D5061" s="76" t="str">
        <f t="shared" si="1874"/>
        <v>no</v>
      </c>
      <c r="E5061" s="76" t="str">
        <f t="shared" si="1878"/>
        <v>not applicable</v>
      </c>
      <c r="F5061" s="6">
        <v>190</v>
      </c>
      <c r="G5061" s="5" t="s">
        <v>594</v>
      </c>
      <c r="H5061" s="5" t="s">
        <v>595</v>
      </c>
      <c r="I5061" s="7" t="s">
        <v>142</v>
      </c>
      <c r="J5061" s="83" t="s">
        <v>75</v>
      </c>
      <c r="K5061" s="59" t="str">
        <f>IF(I5061="Mandatory","mandatory","notmandatory")</f>
        <v>notmandatory</v>
      </c>
      <c r="L5061" s="83"/>
      <c r="M5061" s="59" t="str">
        <f t="shared" si="1884"/>
        <v>notmandatorybuyernosupplier</v>
      </c>
      <c r="N5061" s="24"/>
      <c r="O5061" s="59" t="str">
        <f t="shared" si="1885"/>
        <v>country not in scope for buyer, no need to review</v>
      </c>
    </row>
    <row r="5062" spans="1:25" ht="43.2" x14ac:dyDescent="0.25">
      <c r="A5062" s="76" t="s">
        <v>94</v>
      </c>
      <c r="B5062" s="76" t="str">
        <f>VLOOKUP(A5062,'Buyer Countries '!$B$2:$C$301,2,FALSE)</f>
        <v>no</v>
      </c>
      <c r="C5062" s="76" t="str">
        <f>VLOOKUP(A5062,'Supplier Countries'!$B$2:$D$301,3,FALSE)</f>
        <v>no</v>
      </c>
      <c r="D5062" s="76" t="str">
        <f t="shared" si="1874"/>
        <v>no</v>
      </c>
      <c r="E5062" s="76" t="str">
        <f t="shared" si="1878"/>
        <v>not applicable</v>
      </c>
      <c r="F5062" s="6">
        <v>191</v>
      </c>
      <c r="G5062" s="5" t="s">
        <v>596</v>
      </c>
      <c r="H5062" s="5" t="s">
        <v>597</v>
      </c>
      <c r="I5062" s="7" t="s">
        <v>138</v>
      </c>
      <c r="J5062" s="83" t="s">
        <v>75</v>
      </c>
      <c r="K5062" s="59" t="str">
        <f>IF(I5062="Mandatory","mandatory","notmandatory")</f>
        <v>notmandatory</v>
      </c>
      <c r="L5062" s="83"/>
      <c r="M5062" s="59" t="str">
        <f t="shared" si="1884"/>
        <v>notmandatorybuyernosupplier</v>
      </c>
      <c r="N5062" s="24"/>
      <c r="O5062" s="59" t="str">
        <f t="shared" si="1885"/>
        <v>country not in scope for buyer, no need to review</v>
      </c>
    </row>
    <row r="5063" spans="1:25" ht="14.4" x14ac:dyDescent="0.25">
      <c r="A5063" s="76" t="s">
        <v>94</v>
      </c>
      <c r="B5063" s="76" t="str">
        <f>VLOOKUP(A5063,'Buyer Countries '!$B$2:$C$301,2,FALSE)</f>
        <v>no</v>
      </c>
      <c r="C5063" s="76" t="str">
        <f>VLOOKUP(A5063,'Supplier Countries'!$B$2:$D$301,3,FALSE)</f>
        <v>no</v>
      </c>
      <c r="D5063" s="76" t="str">
        <f t="shared" si="1874"/>
        <v>no</v>
      </c>
      <c r="E5063" s="76" t="str">
        <f t="shared" si="1878"/>
        <v>not applicable</v>
      </c>
      <c r="F5063" s="9" t="s">
        <v>132</v>
      </c>
      <c r="G5063" s="10" t="s">
        <v>598</v>
      </c>
      <c r="H5063" s="10"/>
      <c r="I5063" s="11"/>
      <c r="J5063" s="21" t="s">
        <v>134</v>
      </c>
      <c r="K5063" s="11"/>
      <c r="L5063" s="21"/>
      <c r="M5063" s="11"/>
      <c r="N5063" s="21"/>
      <c r="O5063" s="11"/>
    </row>
    <row r="5064" spans="1:25" ht="57.6" x14ac:dyDescent="0.25">
      <c r="A5064" s="76" t="s">
        <v>94</v>
      </c>
      <c r="B5064" s="76" t="str">
        <f>VLOOKUP(A5064,'Buyer Countries '!$B$2:$C$301,2,FALSE)</f>
        <v>no</v>
      </c>
      <c r="C5064" s="76" t="str">
        <f>VLOOKUP(A5064,'Supplier Countries'!$B$2:$D$301,3,FALSE)</f>
        <v>no</v>
      </c>
      <c r="D5064" s="76" t="str">
        <f t="shared" si="1874"/>
        <v>no</v>
      </c>
      <c r="E5064" s="76" t="str">
        <f t="shared" si="1878"/>
        <v>not applicable</v>
      </c>
      <c r="F5064" s="8" t="s">
        <v>599</v>
      </c>
      <c r="G5064" s="7" t="s">
        <v>600</v>
      </c>
      <c r="H5064" s="5" t="s">
        <v>601</v>
      </c>
      <c r="I5064" s="7" t="s">
        <v>138</v>
      </c>
      <c r="J5064" s="83" t="s">
        <v>75</v>
      </c>
      <c r="K5064" s="59" t="str">
        <f>IF(I5064="Mandatory","mandatory","notmandatory")</f>
        <v>notmandatory</v>
      </c>
      <c r="L5064" s="83"/>
      <c r="M5064" s="59" t="str">
        <f t="shared" ref="M5064:M5069" si="1886">K5064&amp;"buyer"&amp;J5064&amp;"supplier"&amp;L5064</f>
        <v>notmandatorybuyernosupplier</v>
      </c>
      <c r="N5064" s="24"/>
      <c r="O5064" s="59" t="str">
        <f t="shared" ref="O5064:O5069" si="1887">IF(D5064="noyes","country not in scope for buyer, contact buyer",
IF(D5064="no","country not in scope for buyer, no need to review",
IF(D5064="nono","country not in scope for buyer and supplier no need to review",
IF(D5064="yesno","country not in scope for supplier no need to review",
IF(M5064="notmandatorybuyeryessupplierno","can buyer relax rule in SBN or ERP to accept invoice without this, if not provide data on PDF, if not move to Portal invoice",
IF(M5064="mandatorybuyeryessupplierno","SAP business network requires this information, provide it or move to Portal invoice",IF(M5064="mandatorybuyeryessupplier","SAP Business Network requires this information, provide it or move to Portal invoice",
IF(M5064="notmandatorybuyeryessupplier","can you provide data on invoice? Answer in column L by Yes or No",
IF(M5064="notmandatorybuyernosupplieryes","data not required set dropdown to blank in column L",
IF(M5064="notmandatorybuyersupplieryes","data not required set dropdown to blank in column L","good job, perfect match!"))))))))))</f>
        <v>country not in scope for buyer, no need to review</v>
      </c>
    </row>
    <row r="5065" spans="1:25" ht="43.2" x14ac:dyDescent="0.25">
      <c r="A5065" s="76" t="s">
        <v>94</v>
      </c>
      <c r="B5065" s="76" t="str">
        <f>VLOOKUP(A5065,'Buyer Countries '!$B$2:$C$301,2,FALSE)</f>
        <v>no</v>
      </c>
      <c r="C5065" s="76" t="str">
        <f>VLOOKUP(A5065,'Supplier Countries'!$B$2:$D$301,3,FALSE)</f>
        <v>no</v>
      </c>
      <c r="D5065" s="76" t="str">
        <f t="shared" si="1874"/>
        <v>no</v>
      </c>
      <c r="E5065" s="76" t="str">
        <f t="shared" si="1878"/>
        <v>not applicable</v>
      </c>
      <c r="F5065" s="8" t="s">
        <v>603</v>
      </c>
      <c r="G5065" s="7" t="s">
        <v>604</v>
      </c>
      <c r="H5065" s="5" t="s">
        <v>605</v>
      </c>
      <c r="I5065" s="7" t="s">
        <v>138</v>
      </c>
      <c r="J5065" s="83" t="s">
        <v>75</v>
      </c>
      <c r="K5065" s="59" t="str">
        <f>IF(I5065="Mandatory","mandatory","notmandatory")</f>
        <v>notmandatory</v>
      </c>
      <c r="L5065" s="83"/>
      <c r="M5065" s="59" t="str">
        <f t="shared" si="1886"/>
        <v>notmandatorybuyernosupplier</v>
      </c>
      <c r="N5065" s="24"/>
      <c r="O5065" s="59" t="str">
        <f t="shared" si="1887"/>
        <v>country not in scope for buyer, no need to review</v>
      </c>
    </row>
    <row r="5066" spans="1:25" ht="14.4" x14ac:dyDescent="0.25">
      <c r="A5066" s="76" t="s">
        <v>94</v>
      </c>
      <c r="B5066" s="76" t="str">
        <f>VLOOKUP(A5066,'Buyer Countries '!$B$2:$C$301,2,FALSE)</f>
        <v>no</v>
      </c>
      <c r="C5066" s="76" t="str">
        <f>VLOOKUP(A5066,'Supplier Countries'!$B$2:$D$301,3,FALSE)</f>
        <v>no</v>
      </c>
      <c r="D5066" s="76" t="str">
        <f t="shared" si="1874"/>
        <v>no</v>
      </c>
      <c r="E5066" s="76" t="str">
        <f t="shared" si="1878"/>
        <v>not applicable</v>
      </c>
      <c r="F5066" s="8" t="s">
        <v>606</v>
      </c>
      <c r="G5066" s="7" t="s">
        <v>607</v>
      </c>
      <c r="H5066" s="5"/>
      <c r="I5066" s="7" t="s">
        <v>138</v>
      </c>
      <c r="J5066" s="83" t="s">
        <v>75</v>
      </c>
      <c r="K5066" s="59" t="str">
        <f>IF(I5066="Mandatory","mandatory","notmandatory")</f>
        <v>notmandatory</v>
      </c>
      <c r="L5066" s="83"/>
      <c r="M5066" s="59" t="str">
        <f t="shared" si="1886"/>
        <v>notmandatorybuyernosupplier</v>
      </c>
      <c r="N5066" s="24"/>
      <c r="O5066" s="59" t="str">
        <f t="shared" si="1887"/>
        <v>country not in scope for buyer, no need to review</v>
      </c>
    </row>
    <row r="5067" spans="1:25" s="82" customFormat="1" ht="28.8" x14ac:dyDescent="0.25">
      <c r="A5067" s="22" t="s">
        <v>94</v>
      </c>
      <c r="B5067" s="76" t="str">
        <f>VLOOKUP(A5067,'Buyer Countries '!$B$2:$C$301,2,FALSE)</f>
        <v>no</v>
      </c>
      <c r="C5067" s="76" t="str">
        <f>VLOOKUP(A5067,'Supplier Countries'!$B$2:$D$301,3,FALSE)</f>
        <v>no</v>
      </c>
      <c r="D5067" s="76" t="str">
        <f t="shared" si="1874"/>
        <v>no</v>
      </c>
      <c r="E5067" s="76" t="str">
        <f t="shared" si="1878"/>
        <v>not applicable</v>
      </c>
      <c r="F5067" s="8" t="s">
        <v>608</v>
      </c>
      <c r="G5067" s="7" t="s">
        <v>341</v>
      </c>
      <c r="H5067" s="5" t="s">
        <v>609</v>
      </c>
      <c r="I5067" s="7" t="s">
        <v>138</v>
      </c>
      <c r="J5067" s="83" t="s">
        <v>75</v>
      </c>
      <c r="K5067" s="59" t="str">
        <f t="shared" ref="K5067" si="1888">IF(I5067="Mandatory","mandatory","notmandatory")</f>
        <v>notmandatory</v>
      </c>
      <c r="L5067" s="83"/>
      <c r="M5067" s="59" t="str">
        <f t="shared" si="1886"/>
        <v>notmandatorybuyernosupplier</v>
      </c>
      <c r="N5067" s="24"/>
      <c r="O5067" s="59" t="str">
        <f t="shared" si="1887"/>
        <v>country not in scope for buyer, no need to review</v>
      </c>
      <c r="P5067"/>
      <c r="Q5067"/>
      <c r="R5067"/>
      <c r="S5067"/>
      <c r="T5067"/>
      <c r="U5067"/>
      <c r="V5067"/>
      <c r="W5067"/>
      <c r="X5067"/>
      <c r="Y5067"/>
    </row>
    <row r="5068" spans="1:25" ht="57.6" x14ac:dyDescent="0.25">
      <c r="A5068" s="76" t="s">
        <v>94</v>
      </c>
      <c r="B5068" s="76" t="str">
        <f>VLOOKUP(A5068,'Buyer Countries '!$B$2:$C$301,2,FALSE)</f>
        <v>no</v>
      </c>
      <c r="C5068" s="76" t="str">
        <f>VLOOKUP(A5068,'Supplier Countries'!$B$2:$D$301,3,FALSE)</f>
        <v>no</v>
      </c>
      <c r="D5068" s="76" t="str">
        <f t="shared" si="1874"/>
        <v>no</v>
      </c>
      <c r="E5068" s="76" t="str">
        <f t="shared" si="1878"/>
        <v>not applicable</v>
      </c>
      <c r="F5068" s="8" t="s">
        <v>610</v>
      </c>
      <c r="G5068" s="7" t="s">
        <v>343</v>
      </c>
      <c r="H5068" s="5" t="s">
        <v>611</v>
      </c>
      <c r="I5068" s="7" t="s">
        <v>138</v>
      </c>
      <c r="J5068" s="83" t="s">
        <v>75</v>
      </c>
      <c r="K5068" s="59" t="str">
        <f t="shared" ref="K5068" si="1889">IF(I5068="Mandatory","mandatory","notmandatory")</f>
        <v>notmandatory</v>
      </c>
      <c r="L5068" s="83"/>
      <c r="M5068" s="59" t="str">
        <f t="shared" si="1886"/>
        <v>notmandatorybuyernosupplier</v>
      </c>
      <c r="N5068" s="24" t="s">
        <v>751</v>
      </c>
      <c r="O5068" s="59" t="str">
        <f t="shared" si="1887"/>
        <v>country not in scope for buyer, no need to review</v>
      </c>
    </row>
    <row r="5069" spans="1:25" ht="14.4" x14ac:dyDescent="0.25">
      <c r="A5069" s="76" t="s">
        <v>94</v>
      </c>
      <c r="B5069" s="76" t="str">
        <f>VLOOKUP(A5069,'Buyer Countries '!$B$2:$C$301,2,FALSE)</f>
        <v>no</v>
      </c>
      <c r="C5069" s="76" t="str">
        <f>VLOOKUP(A5069,'Supplier Countries'!$B$2:$D$301,3,FALSE)</f>
        <v>no</v>
      </c>
      <c r="D5069" s="76" t="str">
        <f t="shared" si="1874"/>
        <v>no</v>
      </c>
      <c r="E5069" s="76" t="str">
        <f t="shared" si="1878"/>
        <v>not applicable</v>
      </c>
      <c r="F5069" s="8" t="s">
        <v>613</v>
      </c>
      <c r="G5069" s="7" t="s">
        <v>614</v>
      </c>
      <c r="H5069" s="5"/>
      <c r="I5069" s="7" t="s">
        <v>138</v>
      </c>
      <c r="J5069" s="83" t="s">
        <v>75</v>
      </c>
      <c r="K5069" s="59" t="str">
        <f>IF(I5069="Mandatory","mandatory","notmandatory")</f>
        <v>notmandatory</v>
      </c>
      <c r="L5069" s="83"/>
      <c r="M5069" s="59" t="str">
        <f t="shared" si="1886"/>
        <v>notmandatorybuyernosupplier</v>
      </c>
      <c r="N5069" s="24"/>
      <c r="O5069" s="59" t="str">
        <f t="shared" si="1887"/>
        <v>country not in scope for buyer, no need to review</v>
      </c>
    </row>
    <row r="5070" spans="1:25" ht="14.4" x14ac:dyDescent="0.25">
      <c r="A5070" s="76" t="s">
        <v>94</v>
      </c>
      <c r="B5070" s="76" t="str">
        <f>VLOOKUP(A5070,'Buyer Countries '!$B$2:$C$301,2,FALSE)</f>
        <v>no</v>
      </c>
      <c r="C5070" s="76" t="str">
        <f>VLOOKUP(A5070,'Supplier Countries'!$B$2:$D$301,3,FALSE)</f>
        <v>no</v>
      </c>
      <c r="D5070" s="76" t="str">
        <f t="shared" si="1874"/>
        <v>no</v>
      </c>
      <c r="E5070" s="76" t="str">
        <f t="shared" si="1878"/>
        <v>not applicable</v>
      </c>
      <c r="F5070" s="9" t="s">
        <v>132</v>
      </c>
      <c r="G5070" s="10" t="s">
        <v>615</v>
      </c>
      <c r="H5070" s="10"/>
      <c r="I5070" s="11"/>
      <c r="J5070" s="21"/>
      <c r="K5070" s="11"/>
      <c r="L5070" s="21"/>
      <c r="M5070" s="11"/>
      <c r="N5070" s="21"/>
      <c r="O5070" s="11"/>
    </row>
    <row r="5071" spans="1:25" ht="14.4" x14ac:dyDescent="0.25">
      <c r="A5071" s="76" t="s">
        <v>94</v>
      </c>
      <c r="B5071" s="76" t="str">
        <f>VLOOKUP(A5071,'Buyer Countries '!$B$2:$C$301,2,FALSE)</f>
        <v>no</v>
      </c>
      <c r="C5071" s="76" t="str">
        <f>VLOOKUP(A5071,'Supplier Countries'!$B$2:$D$301,3,FALSE)</f>
        <v>no</v>
      </c>
      <c r="D5071" s="76" t="str">
        <f t="shared" si="1874"/>
        <v>no</v>
      </c>
      <c r="E5071" s="76" t="str">
        <f t="shared" si="1878"/>
        <v>not applicable</v>
      </c>
      <c r="F5071" s="8" t="s">
        <v>616</v>
      </c>
      <c r="G5071" s="7" t="s">
        <v>617</v>
      </c>
      <c r="H5071" s="5"/>
      <c r="I5071" s="7" t="s">
        <v>127</v>
      </c>
      <c r="J5071" s="89" t="s">
        <v>75</v>
      </c>
      <c r="K5071" s="59" t="str">
        <f>IF(I5071="Mandatory","mandatory","notmandatory")</f>
        <v>mandatory</v>
      </c>
      <c r="L5071" s="83"/>
      <c r="M5071" s="59" t="str">
        <f t="shared" ref="M5071:M5073" si="1890">K5071&amp;"buyer"&amp;J5071&amp;"supplier"&amp;L5071</f>
        <v>mandatorybuyernosupplier</v>
      </c>
      <c r="N5071" s="5" t="s">
        <v>618</v>
      </c>
      <c r="O5071" s="59" t="str">
        <f t="shared" ref="O5071:O5073" si="1891">IF(D5071="noyes","country not in scope for buyer, contact buyer",
IF(D5071="no","country not in scope for buyer, no need to review",
IF(D5071="nono","country not in scope for buyer and supplier no need to review",
IF(D5071="yesno","country not in scope for supplier no need to review",
IF(M5071="notmandatorybuyeryessupplierno","can buyer relax rule in SBN or ERP to accept invoice without this, if not provide data on PDF, if not move to Portal invoice",
IF(M5071="mandatorybuyeryessupplierno","SAP business network requires this information, provide it or move to Portal invoice",IF(M5071="mandatorybuyeryessupplier","SAP Business Network requires this information, provide it or move to Portal invoice",
IF(M5071="notmandatorybuyeryessupplier","can you provide data on invoice? Answer in column L by Yes or No",
IF(M5071="notmandatorybuyernosupplieryes","data not required set dropdown to blank in column L",
IF(M5071="notmandatorybuyersupplieryes","data not required set dropdown to blank in column L","good job, perfect match!"))))))))))</f>
        <v>country not in scope for buyer, no need to review</v>
      </c>
    </row>
    <row r="5072" spans="1:25" ht="14.4" x14ac:dyDescent="0.25">
      <c r="A5072" s="76" t="s">
        <v>94</v>
      </c>
      <c r="B5072" s="76" t="str">
        <f>VLOOKUP(A5072,'Buyer Countries '!$B$2:$C$301,2,FALSE)</f>
        <v>no</v>
      </c>
      <c r="C5072" s="76" t="str">
        <f>VLOOKUP(A5072,'Supplier Countries'!$B$2:$D$301,3,FALSE)</f>
        <v>no</v>
      </c>
      <c r="D5072" s="76" t="str">
        <f t="shared" si="1874"/>
        <v>no</v>
      </c>
      <c r="E5072" s="76" t="str">
        <f t="shared" si="1878"/>
        <v>not applicable</v>
      </c>
      <c r="F5072" s="8" t="s">
        <v>619</v>
      </c>
      <c r="G5072" s="7" t="s">
        <v>620</v>
      </c>
      <c r="H5072" s="5"/>
      <c r="I5072" s="7" t="s">
        <v>127</v>
      </c>
      <c r="J5072" s="89" t="s">
        <v>75</v>
      </c>
      <c r="K5072" s="59" t="str">
        <f>IF(I5072="Mandatory","mandatory","notmandatory")</f>
        <v>mandatory</v>
      </c>
      <c r="L5072" s="83"/>
      <c r="M5072" s="59" t="str">
        <f t="shared" si="1890"/>
        <v>mandatorybuyernosupplier</v>
      </c>
      <c r="N5072" s="5" t="s">
        <v>618</v>
      </c>
      <c r="O5072" s="59" t="str">
        <f t="shared" si="1891"/>
        <v>country not in scope for buyer, no need to review</v>
      </c>
    </row>
    <row r="5073" spans="1:15" ht="14.4" x14ac:dyDescent="0.25">
      <c r="A5073" s="76" t="s">
        <v>94</v>
      </c>
      <c r="B5073" s="76" t="str">
        <f>VLOOKUP(A5073,'Buyer Countries '!$B$2:$C$301,2,FALSE)</f>
        <v>no</v>
      </c>
      <c r="C5073" s="76" t="str">
        <f>VLOOKUP(A5073,'Supplier Countries'!$B$2:$D$301,3,FALSE)</f>
        <v>no</v>
      </c>
      <c r="D5073" s="76" t="str">
        <f t="shared" si="1874"/>
        <v>no</v>
      </c>
      <c r="E5073" s="76" t="str">
        <f t="shared" si="1878"/>
        <v>not applicable</v>
      </c>
      <c r="F5073" s="8" t="s">
        <v>621</v>
      </c>
      <c r="G5073" s="7" t="s">
        <v>622</v>
      </c>
      <c r="H5073" s="5"/>
      <c r="I5073" s="7" t="s">
        <v>127</v>
      </c>
      <c r="J5073" s="89" t="s">
        <v>75</v>
      </c>
      <c r="K5073" s="59" t="str">
        <f>IF(I5073="Mandatory","mandatory","notmandatory")</f>
        <v>mandatory</v>
      </c>
      <c r="L5073" s="83"/>
      <c r="M5073" s="59" t="str">
        <f t="shared" si="1890"/>
        <v>mandatorybuyernosupplier</v>
      </c>
      <c r="N5073" s="5" t="s">
        <v>618</v>
      </c>
      <c r="O5073" s="59" t="str">
        <f t="shared" si="1891"/>
        <v>country not in scope for buyer, no need to review</v>
      </c>
    </row>
    <row r="5074" spans="1:15" ht="14.4" x14ac:dyDescent="0.25">
      <c r="A5074" s="76" t="s">
        <v>94</v>
      </c>
      <c r="B5074" s="76" t="str">
        <f>VLOOKUP(A5074,'Buyer Countries '!$B$2:$C$301,2,FALSE)</f>
        <v>no</v>
      </c>
      <c r="C5074" s="76" t="str">
        <f>VLOOKUP(A5074,'Supplier Countries'!$B$2:$D$301,3,FALSE)</f>
        <v>no</v>
      </c>
      <c r="D5074" s="76" t="str">
        <f t="shared" si="1874"/>
        <v>no</v>
      </c>
      <c r="E5074" s="76" t="str">
        <f t="shared" si="1878"/>
        <v>not applicable</v>
      </c>
      <c r="F5074" s="9" t="s">
        <v>132</v>
      </c>
      <c r="G5074" s="10" t="s">
        <v>623</v>
      </c>
      <c r="H5074" s="10"/>
      <c r="I5074" s="11"/>
      <c r="J5074" s="21" t="s">
        <v>134</v>
      </c>
      <c r="K5074" s="11"/>
      <c r="L5074" s="21"/>
      <c r="M5074" s="11"/>
      <c r="N5074" s="21"/>
      <c r="O5074" s="11"/>
    </row>
    <row r="5075" spans="1:15" ht="14.4" x14ac:dyDescent="0.25">
      <c r="A5075" s="76" t="s">
        <v>94</v>
      </c>
      <c r="B5075" s="76" t="str">
        <f>VLOOKUP(A5075,'Buyer Countries '!$B$2:$C$301,2,FALSE)</f>
        <v>no</v>
      </c>
      <c r="C5075" s="76" t="str">
        <f>VLOOKUP(A5075,'Supplier Countries'!$B$2:$D$301,3,FALSE)</f>
        <v>no</v>
      </c>
      <c r="D5075" s="76" t="str">
        <f t="shared" si="1874"/>
        <v>no</v>
      </c>
      <c r="E5075" s="76" t="str">
        <f t="shared" si="1878"/>
        <v>not applicable</v>
      </c>
      <c r="F5075" s="6">
        <v>206</v>
      </c>
      <c r="G5075" s="5" t="s">
        <v>624</v>
      </c>
      <c r="H5075" s="5"/>
      <c r="I5075" s="7" t="s">
        <v>138</v>
      </c>
      <c r="J5075" s="83" t="s">
        <v>75</v>
      </c>
      <c r="K5075" s="59" t="str">
        <f>IF(I5075="Mandatory","mandatory","notmandatory")</f>
        <v>notmandatory</v>
      </c>
      <c r="L5075" s="83"/>
      <c r="M5075" s="59" t="str">
        <f t="shared" ref="M5075:M5076" si="1892">K5075&amp;"buyer"&amp;J5075&amp;"supplier"&amp;L5075</f>
        <v>notmandatorybuyernosupplier</v>
      </c>
      <c r="N5075" s="24"/>
      <c r="O5075" s="59" t="str">
        <f t="shared" ref="O5075:O5076" si="1893">IF(D5075="noyes","country not in scope for buyer, contact buyer",
IF(D5075="no","country not in scope for buyer, no need to review",
IF(D5075="nono","country not in scope for buyer and supplier no need to review",
IF(D5075="yesno","country not in scope for supplier no need to review",
IF(M5075="notmandatorybuyeryessupplierno","can buyer relax rule in SBN or ERP to accept invoice without this, if not provide data on PDF, if not move to Portal invoice",
IF(M5075="mandatorybuyeryessupplierno","SAP business network requires this information, provide it or move to Portal invoice",IF(M5075="mandatorybuyeryessupplier","SAP Business Network requires this information, provide it or move to Portal invoice",
IF(M5075="notmandatorybuyeryessupplier","can you provide data on invoice? Answer in column L by Yes or No",
IF(M5075="notmandatorybuyernosupplieryes","data not required set dropdown to blank in column L",
IF(M5075="notmandatorybuyersupplieryes","data not required set dropdown to blank in column L","good job, perfect match!"))))))))))</f>
        <v>country not in scope for buyer, no need to review</v>
      </c>
    </row>
    <row r="5076" spans="1:15" ht="14.4" x14ac:dyDescent="0.25">
      <c r="A5076" s="76" t="s">
        <v>94</v>
      </c>
      <c r="B5076" s="76" t="str">
        <f>VLOOKUP(A5076,'Buyer Countries '!$B$2:$C$301,2,FALSE)</f>
        <v>no</v>
      </c>
      <c r="C5076" s="76" t="str">
        <f>VLOOKUP(A5076,'Supplier Countries'!$B$2:$D$301,3,FALSE)</f>
        <v>no</v>
      </c>
      <c r="D5076" s="76" t="str">
        <f t="shared" si="1874"/>
        <v>no</v>
      </c>
      <c r="E5076" s="76" t="str">
        <f t="shared" si="1878"/>
        <v>not applicable</v>
      </c>
      <c r="F5076" s="6">
        <v>207</v>
      </c>
      <c r="G5076" s="5" t="s">
        <v>625</v>
      </c>
      <c r="H5076" s="5"/>
      <c r="I5076" s="7" t="s">
        <v>138</v>
      </c>
      <c r="J5076" s="83" t="s">
        <v>75</v>
      </c>
      <c r="K5076" s="59" t="str">
        <f>IF(I5076="Mandatory","mandatory","notmandatory")</f>
        <v>notmandatory</v>
      </c>
      <c r="L5076" s="83"/>
      <c r="M5076" s="59" t="str">
        <f t="shared" si="1892"/>
        <v>notmandatorybuyernosupplier</v>
      </c>
      <c r="N5076" s="24"/>
      <c r="O5076" s="59" t="str">
        <f t="shared" si="1893"/>
        <v>country not in scope for buyer, no need to review</v>
      </c>
    </row>
    <row r="5077" spans="1:15" ht="14.4" x14ac:dyDescent="0.25">
      <c r="A5077" s="76" t="s">
        <v>94</v>
      </c>
      <c r="B5077" s="76" t="str">
        <f>VLOOKUP(A5077,'Buyer Countries '!$B$2:$C$301,2,FALSE)</f>
        <v>no</v>
      </c>
      <c r="C5077" s="76" t="str">
        <f>VLOOKUP(A5077,'Supplier Countries'!$B$2:$D$301,3,FALSE)</f>
        <v>no</v>
      </c>
      <c r="D5077" s="76" t="str">
        <f t="shared" si="1874"/>
        <v>no</v>
      </c>
      <c r="E5077" s="76" t="str">
        <f t="shared" si="1878"/>
        <v>not applicable</v>
      </c>
      <c r="F5077" s="9" t="s">
        <v>132</v>
      </c>
      <c r="G5077" s="10" t="s">
        <v>626</v>
      </c>
      <c r="H5077" s="10"/>
      <c r="I5077" s="11"/>
      <c r="J5077" s="21" t="s">
        <v>134</v>
      </c>
      <c r="K5077" s="11"/>
      <c r="L5077" s="21"/>
      <c r="M5077" s="11"/>
      <c r="N5077" s="21"/>
      <c r="O5077" s="11"/>
    </row>
    <row r="5078" spans="1:15" ht="57.6" x14ac:dyDescent="0.25">
      <c r="A5078" s="76" t="s">
        <v>94</v>
      </c>
      <c r="B5078" s="76" t="str">
        <f>VLOOKUP(A5078,'Buyer Countries '!$B$2:$C$301,2,FALSE)</f>
        <v>no</v>
      </c>
      <c r="C5078" s="76" t="str">
        <f>VLOOKUP(A5078,'Supplier Countries'!$B$2:$D$301,3,FALSE)</f>
        <v>no</v>
      </c>
      <c r="D5078" s="76" t="str">
        <f t="shared" si="1874"/>
        <v>no</v>
      </c>
      <c r="E5078" s="76" t="str">
        <f t="shared" si="1878"/>
        <v>not applicable</v>
      </c>
      <c r="F5078" s="6" t="s">
        <v>627</v>
      </c>
      <c r="G5078" s="5" t="s">
        <v>628</v>
      </c>
      <c r="H5078" s="5" t="s">
        <v>629</v>
      </c>
      <c r="I5078" s="7" t="s">
        <v>138</v>
      </c>
      <c r="J5078" s="83" t="s">
        <v>75</v>
      </c>
      <c r="K5078" s="59" t="str">
        <f t="shared" ref="K5078:K5089" si="1894">IF(I5078="Mandatory","mandatory","notmandatory")</f>
        <v>notmandatory</v>
      </c>
      <c r="L5078" s="83"/>
      <c r="M5078" s="59" t="str">
        <f t="shared" ref="M5078:M5089" si="1895">K5078&amp;"buyer"&amp;J5078&amp;"supplier"&amp;L5078</f>
        <v>notmandatorybuyernosupplier</v>
      </c>
      <c r="N5078" s="24"/>
      <c r="O5078" s="59" t="str">
        <f t="shared" ref="O5078:O5134" si="1896">IF(D5078="noyes","country not in scope for buyer, contact buyer",
IF(D5078="no","country not in scope for buyer, no need to review",
IF(D5078="nono","country not in scope for buyer and supplier no need to review",
IF(D5078="yesno","country not in scope for supplier no need to review",
IF(M5078="notmandatorybuyeryessupplierno","can buyer relax rule in SBN or ERP to accept invoice without this, if not provide data on PDF, if not move to Portal invoice",
IF(M5078="mandatorybuyeryessupplierno","SAP business network requires this information, provide it or move to Portal invoice",IF(M5078="mandatorybuyeryessupplier","SAP Business Network requires this information, provide it or move to Portal invoice",
IF(M5078="notmandatorybuyeryessupplier","can you provide data on invoice? Answer in column L by Yes or No",
IF(M5078="notmandatorybuyernosupplieryes","data not required set dropdown to blank in column L",
IF(M5078="notmandatorybuyersupplieryes","data not required set dropdown to blank in column L","good job, perfect match!"))))))))))</f>
        <v>country not in scope for buyer, no need to review</v>
      </c>
    </row>
    <row r="5079" spans="1:15" ht="57.6" x14ac:dyDescent="0.25">
      <c r="A5079" s="76" t="s">
        <v>94</v>
      </c>
      <c r="B5079" s="76" t="str">
        <f>VLOOKUP(A5079,'Buyer Countries '!$B$2:$C$301,2,FALSE)</f>
        <v>no</v>
      </c>
      <c r="C5079" s="76" t="str">
        <f>VLOOKUP(A5079,'Supplier Countries'!$B$2:$D$301,3,FALSE)</f>
        <v>no</v>
      </c>
      <c r="D5079" s="76" t="str">
        <f t="shared" si="1874"/>
        <v>no</v>
      </c>
      <c r="E5079" s="76" t="str">
        <f t="shared" si="1878"/>
        <v>not applicable</v>
      </c>
      <c r="F5079" s="6" t="s">
        <v>630</v>
      </c>
      <c r="G5079" s="5" t="s">
        <v>631</v>
      </c>
      <c r="H5079" s="5" t="s">
        <v>629</v>
      </c>
      <c r="I5079" s="7" t="s">
        <v>138</v>
      </c>
      <c r="J5079" s="83" t="s">
        <v>75</v>
      </c>
      <c r="K5079" s="59" t="str">
        <f t="shared" si="1894"/>
        <v>notmandatory</v>
      </c>
      <c r="L5079" s="83"/>
      <c r="M5079" s="59" t="str">
        <f t="shared" si="1895"/>
        <v>notmandatorybuyernosupplier</v>
      </c>
      <c r="N5079" s="24"/>
      <c r="O5079" s="59" t="str">
        <f t="shared" si="1896"/>
        <v>country not in scope for buyer, no need to review</v>
      </c>
    </row>
    <row r="5080" spans="1:15" ht="57.6" x14ac:dyDescent="0.25">
      <c r="A5080" s="76" t="s">
        <v>94</v>
      </c>
      <c r="B5080" s="76" t="str">
        <f>VLOOKUP(A5080,'Buyer Countries '!$B$2:$C$301,2,FALSE)</f>
        <v>no</v>
      </c>
      <c r="C5080" s="76" t="str">
        <f>VLOOKUP(A5080,'Supplier Countries'!$B$2:$D$301,3,FALSE)</f>
        <v>no</v>
      </c>
      <c r="D5080" s="76" t="str">
        <f t="shared" si="1874"/>
        <v>no</v>
      </c>
      <c r="E5080" s="76" t="str">
        <f t="shared" si="1878"/>
        <v>not applicable</v>
      </c>
      <c r="F5080" s="6" t="s">
        <v>632</v>
      </c>
      <c r="G5080" s="5" t="s">
        <v>633</v>
      </c>
      <c r="H5080" s="5" t="s">
        <v>629</v>
      </c>
      <c r="I5080" s="7" t="s">
        <v>138</v>
      </c>
      <c r="J5080" s="83" t="s">
        <v>75</v>
      </c>
      <c r="K5080" s="59" t="str">
        <f t="shared" si="1894"/>
        <v>notmandatory</v>
      </c>
      <c r="L5080" s="83"/>
      <c r="M5080" s="59" t="str">
        <f t="shared" si="1895"/>
        <v>notmandatorybuyernosupplier</v>
      </c>
      <c r="N5080" s="24"/>
      <c r="O5080" s="59" t="str">
        <f t="shared" si="1896"/>
        <v>country not in scope for buyer, no need to review</v>
      </c>
    </row>
    <row r="5081" spans="1:15" ht="57.6" x14ac:dyDescent="0.25">
      <c r="A5081" s="76" t="s">
        <v>94</v>
      </c>
      <c r="B5081" s="76" t="str">
        <f>VLOOKUP(A5081,'Buyer Countries '!$B$2:$C$301,2,FALSE)</f>
        <v>no</v>
      </c>
      <c r="C5081" s="76" t="str">
        <f>VLOOKUP(A5081,'Supplier Countries'!$B$2:$D$301,3,FALSE)</f>
        <v>no</v>
      </c>
      <c r="D5081" s="76" t="str">
        <f t="shared" si="1874"/>
        <v>no</v>
      </c>
      <c r="E5081" s="76" t="str">
        <f t="shared" si="1878"/>
        <v>not applicable</v>
      </c>
      <c r="F5081" s="6" t="s">
        <v>634</v>
      </c>
      <c r="G5081" s="5" t="s">
        <v>635</v>
      </c>
      <c r="H5081" s="5" t="s">
        <v>629</v>
      </c>
      <c r="I5081" s="7" t="s">
        <v>138</v>
      </c>
      <c r="J5081" s="83" t="s">
        <v>75</v>
      </c>
      <c r="K5081" s="59" t="str">
        <f t="shared" si="1894"/>
        <v>notmandatory</v>
      </c>
      <c r="L5081" s="83"/>
      <c r="M5081" s="59" t="str">
        <f t="shared" si="1895"/>
        <v>notmandatorybuyernosupplier</v>
      </c>
      <c r="N5081" s="24"/>
      <c r="O5081" s="59" t="str">
        <f t="shared" si="1896"/>
        <v>country not in scope for buyer, no need to review</v>
      </c>
    </row>
    <row r="5082" spans="1:15" ht="57.6" x14ac:dyDescent="0.25">
      <c r="A5082" s="76" t="s">
        <v>94</v>
      </c>
      <c r="B5082" s="76" t="str">
        <f>VLOOKUP(A5082,'Buyer Countries '!$B$2:$C$301,2,FALSE)</f>
        <v>no</v>
      </c>
      <c r="C5082" s="76" t="str">
        <f>VLOOKUP(A5082,'Supplier Countries'!$B$2:$D$301,3,FALSE)</f>
        <v>no</v>
      </c>
      <c r="D5082" s="76" t="str">
        <f t="shared" si="1874"/>
        <v>no</v>
      </c>
      <c r="E5082" s="76" t="str">
        <f t="shared" si="1878"/>
        <v>not applicable</v>
      </c>
      <c r="F5082" s="6" t="s">
        <v>636</v>
      </c>
      <c r="G5082" s="5" t="s">
        <v>637</v>
      </c>
      <c r="H5082" s="5" t="s">
        <v>629</v>
      </c>
      <c r="I5082" s="7" t="s">
        <v>138</v>
      </c>
      <c r="J5082" s="83" t="s">
        <v>75</v>
      </c>
      <c r="K5082" s="59" t="str">
        <f t="shared" si="1894"/>
        <v>notmandatory</v>
      </c>
      <c r="L5082" s="83"/>
      <c r="M5082" s="59" t="str">
        <f t="shared" si="1895"/>
        <v>notmandatorybuyernosupplier</v>
      </c>
      <c r="N5082" s="24"/>
      <c r="O5082" s="59" t="str">
        <f t="shared" si="1896"/>
        <v>country not in scope for buyer, no need to review</v>
      </c>
    </row>
    <row r="5083" spans="1:15" ht="57.6" x14ac:dyDescent="0.25">
      <c r="A5083" s="76" t="s">
        <v>94</v>
      </c>
      <c r="B5083" s="76" t="str">
        <f>VLOOKUP(A5083,'Buyer Countries '!$B$2:$C$301,2,FALSE)</f>
        <v>no</v>
      </c>
      <c r="C5083" s="76" t="str">
        <f>VLOOKUP(A5083,'Supplier Countries'!$B$2:$D$301,3,FALSE)</f>
        <v>no</v>
      </c>
      <c r="D5083" s="76" t="str">
        <f t="shared" si="1874"/>
        <v>no</v>
      </c>
      <c r="E5083" s="76" t="str">
        <f t="shared" si="1878"/>
        <v>not applicable</v>
      </c>
      <c r="F5083" s="6" t="s">
        <v>638</v>
      </c>
      <c r="G5083" s="5" t="s">
        <v>639</v>
      </c>
      <c r="H5083" s="5" t="s">
        <v>629</v>
      </c>
      <c r="I5083" s="7" t="s">
        <v>138</v>
      </c>
      <c r="J5083" s="83" t="s">
        <v>75</v>
      </c>
      <c r="K5083" s="59" t="str">
        <f t="shared" si="1894"/>
        <v>notmandatory</v>
      </c>
      <c r="L5083" s="83"/>
      <c r="M5083" s="59" t="str">
        <f t="shared" si="1895"/>
        <v>notmandatorybuyernosupplier</v>
      </c>
      <c r="N5083" s="24"/>
      <c r="O5083" s="59" t="str">
        <f t="shared" si="1896"/>
        <v>country not in scope for buyer, no need to review</v>
      </c>
    </row>
    <row r="5084" spans="1:15" ht="57.6" x14ac:dyDescent="0.25">
      <c r="A5084" s="76" t="s">
        <v>94</v>
      </c>
      <c r="B5084" s="76" t="str">
        <f>VLOOKUP(A5084,'Buyer Countries '!$B$2:$C$301,2,FALSE)</f>
        <v>no</v>
      </c>
      <c r="C5084" s="76" t="str">
        <f>VLOOKUP(A5084,'Supplier Countries'!$B$2:$D$301,3,FALSE)</f>
        <v>no</v>
      </c>
      <c r="D5084" s="76" t="str">
        <f t="shared" si="1874"/>
        <v>no</v>
      </c>
      <c r="E5084" s="76" t="str">
        <f t="shared" si="1878"/>
        <v>not applicable</v>
      </c>
      <c r="F5084" s="6" t="s">
        <v>640</v>
      </c>
      <c r="G5084" s="5" t="s">
        <v>641</v>
      </c>
      <c r="H5084" s="5" t="s">
        <v>629</v>
      </c>
      <c r="I5084" s="7" t="s">
        <v>138</v>
      </c>
      <c r="J5084" s="83" t="s">
        <v>75</v>
      </c>
      <c r="K5084" s="59" t="str">
        <f t="shared" si="1894"/>
        <v>notmandatory</v>
      </c>
      <c r="L5084" s="83"/>
      <c r="M5084" s="59" t="str">
        <f t="shared" si="1895"/>
        <v>notmandatorybuyernosupplier</v>
      </c>
      <c r="N5084" s="24"/>
      <c r="O5084" s="59" t="str">
        <f t="shared" si="1896"/>
        <v>country not in scope for buyer, no need to review</v>
      </c>
    </row>
    <row r="5085" spans="1:15" ht="57.6" x14ac:dyDescent="0.25">
      <c r="A5085" s="76" t="s">
        <v>94</v>
      </c>
      <c r="B5085" s="76" t="str">
        <f>VLOOKUP(A5085,'Buyer Countries '!$B$2:$C$301,2,FALSE)</f>
        <v>no</v>
      </c>
      <c r="C5085" s="76" t="str">
        <f>VLOOKUP(A5085,'Supplier Countries'!$B$2:$D$301,3,FALSE)</f>
        <v>no</v>
      </c>
      <c r="D5085" s="76" t="str">
        <f t="shared" si="1874"/>
        <v>no</v>
      </c>
      <c r="E5085" s="76" t="str">
        <f t="shared" si="1878"/>
        <v>not applicable</v>
      </c>
      <c r="F5085" s="6" t="s">
        <v>642</v>
      </c>
      <c r="G5085" s="5" t="s">
        <v>643</v>
      </c>
      <c r="H5085" s="5" t="s">
        <v>629</v>
      </c>
      <c r="I5085" s="7" t="s">
        <v>138</v>
      </c>
      <c r="J5085" s="83" t="s">
        <v>75</v>
      </c>
      <c r="K5085" s="59" t="str">
        <f t="shared" si="1894"/>
        <v>notmandatory</v>
      </c>
      <c r="L5085" s="83"/>
      <c r="M5085" s="59" t="str">
        <f t="shared" si="1895"/>
        <v>notmandatorybuyernosupplier</v>
      </c>
      <c r="N5085" s="24"/>
      <c r="O5085" s="59" t="str">
        <f t="shared" si="1896"/>
        <v>country not in scope for buyer, no need to review</v>
      </c>
    </row>
    <row r="5086" spans="1:15" ht="57.6" x14ac:dyDescent="0.25">
      <c r="A5086" s="76" t="s">
        <v>94</v>
      </c>
      <c r="B5086" s="76" t="str">
        <f>VLOOKUP(A5086,'Buyer Countries '!$B$2:$C$301,2,FALSE)</f>
        <v>no</v>
      </c>
      <c r="C5086" s="76" t="str">
        <f>VLOOKUP(A5086,'Supplier Countries'!$B$2:$D$301,3,FALSE)</f>
        <v>no</v>
      </c>
      <c r="D5086" s="76" t="str">
        <f t="shared" si="1874"/>
        <v>no</v>
      </c>
      <c r="E5086" s="76" t="str">
        <f t="shared" si="1878"/>
        <v>not applicable</v>
      </c>
      <c r="F5086" s="6" t="s">
        <v>644</v>
      </c>
      <c r="G5086" s="5" t="s">
        <v>645</v>
      </c>
      <c r="H5086" s="5" t="s">
        <v>629</v>
      </c>
      <c r="I5086" s="7" t="s">
        <v>138</v>
      </c>
      <c r="J5086" s="83" t="s">
        <v>75</v>
      </c>
      <c r="K5086" s="59" t="str">
        <f t="shared" si="1894"/>
        <v>notmandatory</v>
      </c>
      <c r="L5086" s="83"/>
      <c r="M5086" s="59" t="str">
        <f t="shared" si="1895"/>
        <v>notmandatorybuyernosupplier</v>
      </c>
      <c r="N5086" s="24"/>
      <c r="O5086" s="59" t="str">
        <f t="shared" si="1896"/>
        <v>country not in scope for buyer, no need to review</v>
      </c>
    </row>
    <row r="5087" spans="1:15" ht="57.6" x14ac:dyDescent="0.25">
      <c r="A5087" s="76" t="s">
        <v>94</v>
      </c>
      <c r="B5087" s="76" t="str">
        <f>VLOOKUP(A5087,'Buyer Countries '!$B$2:$C$301,2,FALSE)</f>
        <v>no</v>
      </c>
      <c r="C5087" s="76" t="str">
        <f>VLOOKUP(A5087,'Supplier Countries'!$B$2:$D$301,3,FALSE)</f>
        <v>no</v>
      </c>
      <c r="D5087" s="76" t="str">
        <f t="shared" si="1874"/>
        <v>no</v>
      </c>
      <c r="E5087" s="76" t="str">
        <f t="shared" si="1878"/>
        <v>not applicable</v>
      </c>
      <c r="F5087" s="6" t="s">
        <v>646</v>
      </c>
      <c r="G5087" s="5" t="s">
        <v>647</v>
      </c>
      <c r="H5087" s="5" t="s">
        <v>629</v>
      </c>
      <c r="I5087" s="7" t="s">
        <v>138</v>
      </c>
      <c r="J5087" s="83" t="s">
        <v>75</v>
      </c>
      <c r="K5087" s="59" t="str">
        <f t="shared" si="1894"/>
        <v>notmandatory</v>
      </c>
      <c r="L5087" s="83"/>
      <c r="M5087" s="59" t="str">
        <f t="shared" si="1895"/>
        <v>notmandatorybuyernosupplier</v>
      </c>
      <c r="N5087" s="24"/>
      <c r="O5087" s="59" t="str">
        <f t="shared" si="1896"/>
        <v>country not in scope for buyer, no need to review</v>
      </c>
    </row>
    <row r="5088" spans="1:15" ht="57.6" x14ac:dyDescent="0.25">
      <c r="A5088" s="76" t="s">
        <v>94</v>
      </c>
      <c r="B5088" s="76" t="str">
        <f>VLOOKUP(A5088,'Buyer Countries '!$B$2:$C$301,2,FALSE)</f>
        <v>no</v>
      </c>
      <c r="C5088" s="76" t="str">
        <f>VLOOKUP(A5088,'Supplier Countries'!$B$2:$D$301,3,FALSE)</f>
        <v>no</v>
      </c>
      <c r="D5088" s="76" t="str">
        <f t="shared" si="1874"/>
        <v>no</v>
      </c>
      <c r="E5088" s="76" t="str">
        <f t="shared" si="1878"/>
        <v>not applicable</v>
      </c>
      <c r="F5088" s="6" t="s">
        <v>648</v>
      </c>
      <c r="G5088" s="5" t="s">
        <v>649</v>
      </c>
      <c r="H5088" s="5" t="s">
        <v>629</v>
      </c>
      <c r="I5088" s="7" t="s">
        <v>138</v>
      </c>
      <c r="J5088" s="83" t="s">
        <v>75</v>
      </c>
      <c r="K5088" s="59" t="str">
        <f t="shared" si="1894"/>
        <v>notmandatory</v>
      </c>
      <c r="L5088" s="83"/>
      <c r="M5088" s="59" t="str">
        <f t="shared" si="1895"/>
        <v>notmandatorybuyernosupplier</v>
      </c>
      <c r="N5088" s="24"/>
      <c r="O5088" s="59" t="str">
        <f t="shared" si="1896"/>
        <v>country not in scope for buyer, no need to review</v>
      </c>
    </row>
    <row r="5089" spans="1:15" ht="57.6" x14ac:dyDescent="0.25">
      <c r="A5089" s="76" t="s">
        <v>94</v>
      </c>
      <c r="B5089" s="76" t="str">
        <f>VLOOKUP(A5089,'Buyer Countries '!$B$2:$C$301,2,FALSE)</f>
        <v>no</v>
      </c>
      <c r="C5089" s="76" t="str">
        <f>VLOOKUP(A5089,'Supplier Countries'!$B$2:$D$301,3,FALSE)</f>
        <v>no</v>
      </c>
      <c r="D5089" s="76" t="str">
        <f t="shared" si="1874"/>
        <v>no</v>
      </c>
      <c r="E5089" s="76" t="str">
        <f t="shared" si="1878"/>
        <v>not applicable</v>
      </c>
      <c r="F5089" s="6" t="s">
        <v>650</v>
      </c>
      <c r="G5089" s="5" t="s">
        <v>651</v>
      </c>
      <c r="H5089" s="5" t="s">
        <v>629</v>
      </c>
      <c r="I5089" s="7" t="s">
        <v>138</v>
      </c>
      <c r="J5089" s="83" t="s">
        <v>75</v>
      </c>
      <c r="K5089" s="59" t="str">
        <f t="shared" si="1894"/>
        <v>notmandatory</v>
      </c>
      <c r="L5089" s="83"/>
      <c r="M5089" s="59" t="str">
        <f t="shared" si="1895"/>
        <v>notmandatorybuyernosupplier</v>
      </c>
      <c r="N5089" s="24"/>
      <c r="O5089" s="59" t="str">
        <f t="shared" si="1896"/>
        <v>country not in scope for buyer, no need to review</v>
      </c>
    </row>
    <row r="5090" spans="1:15" ht="14.4" x14ac:dyDescent="0.25">
      <c r="A5090" s="76" t="s">
        <v>94</v>
      </c>
      <c r="B5090" s="76" t="str">
        <f>VLOOKUP(A5090,'Buyer Countries '!$B$2:$C$301,2,FALSE)</f>
        <v>no</v>
      </c>
      <c r="C5090" s="76" t="str">
        <f>VLOOKUP(A5090,'Supplier Countries'!$B$2:$D$301,3,FALSE)</f>
        <v>no</v>
      </c>
      <c r="D5090" s="76" t="str">
        <f t="shared" si="1874"/>
        <v>no</v>
      </c>
      <c r="E5090" s="76" t="str">
        <f t="shared" si="1878"/>
        <v>not applicable</v>
      </c>
      <c r="F5090" s="9" t="s">
        <v>132</v>
      </c>
      <c r="G5090" s="10" t="s">
        <v>652</v>
      </c>
      <c r="H5090" s="10"/>
      <c r="I5090" s="11"/>
      <c r="J5090" s="21"/>
      <c r="K5090" s="11"/>
      <c r="L5090" s="21"/>
      <c r="M5090" s="11"/>
      <c r="N5090" s="21"/>
      <c r="O5090" s="11"/>
    </row>
    <row r="5091" spans="1:15" ht="43.2" x14ac:dyDescent="0.25">
      <c r="A5091" s="76" t="s">
        <v>94</v>
      </c>
      <c r="B5091" s="76" t="str">
        <f>VLOOKUP(A5091,'Buyer Countries '!$B$2:$C$301,2,FALSE)</f>
        <v>no</v>
      </c>
      <c r="C5091" s="76" t="str">
        <f>VLOOKUP(A5091,'Supplier Countries'!$B$2:$D$301,3,FALSE)</f>
        <v>no</v>
      </c>
      <c r="D5091" s="76" t="str">
        <f t="shared" si="1874"/>
        <v>no</v>
      </c>
      <c r="E5091" s="76" t="str">
        <f t="shared" si="1878"/>
        <v>not applicable</v>
      </c>
      <c r="F5091" s="8" t="s">
        <v>653</v>
      </c>
      <c r="G5091" s="7" t="s">
        <v>654</v>
      </c>
      <c r="H5091" s="5"/>
      <c r="I5091" s="7" t="s">
        <v>138</v>
      </c>
      <c r="J5091" s="83" t="s">
        <v>75</v>
      </c>
      <c r="K5091" s="59" t="str">
        <f t="shared" ref="K5091:K5098" si="1897">IF(I5091="Mandatory","mandatory","notmandatory")</f>
        <v>notmandatory</v>
      </c>
      <c r="L5091" s="83"/>
      <c r="M5091" s="59" t="str">
        <f t="shared" ref="M5091:M5098" si="1898">K5091&amp;"buyer"&amp;J5091&amp;"supplier"&amp;L5091</f>
        <v>notmandatorybuyernosupplier</v>
      </c>
      <c r="N5091" s="24" t="s">
        <v>430</v>
      </c>
      <c r="O5091" s="59" t="str">
        <f t="shared" si="1896"/>
        <v>country not in scope for buyer, no need to review</v>
      </c>
    </row>
    <row r="5092" spans="1:15" ht="43.2" x14ac:dyDescent="0.25">
      <c r="A5092" s="76" t="s">
        <v>94</v>
      </c>
      <c r="B5092" s="76" t="str">
        <f>VLOOKUP(A5092,'Buyer Countries '!$B$2:$C$301,2,FALSE)</f>
        <v>no</v>
      </c>
      <c r="C5092" s="76" t="str">
        <f>VLOOKUP(A5092,'Supplier Countries'!$B$2:$D$301,3,FALSE)</f>
        <v>no</v>
      </c>
      <c r="D5092" s="76" t="str">
        <f t="shared" si="1874"/>
        <v>no</v>
      </c>
      <c r="E5092" s="76" t="str">
        <f t="shared" si="1878"/>
        <v>not applicable</v>
      </c>
      <c r="F5092" s="8" t="s">
        <v>655</v>
      </c>
      <c r="G5092" s="7" t="s">
        <v>656</v>
      </c>
      <c r="H5092" s="5"/>
      <c r="I5092" s="7" t="s">
        <v>138</v>
      </c>
      <c r="J5092" s="83" t="s">
        <v>75</v>
      </c>
      <c r="K5092" s="59" t="str">
        <f t="shared" si="1897"/>
        <v>notmandatory</v>
      </c>
      <c r="L5092" s="83"/>
      <c r="M5092" s="59" t="str">
        <f t="shared" si="1898"/>
        <v>notmandatorybuyernosupplier</v>
      </c>
      <c r="N5092" s="24" t="s">
        <v>430</v>
      </c>
      <c r="O5092" s="59" t="str">
        <f t="shared" si="1896"/>
        <v>country not in scope for buyer, no need to review</v>
      </c>
    </row>
    <row r="5093" spans="1:15" ht="43.2" x14ac:dyDescent="0.25">
      <c r="A5093" s="76" t="s">
        <v>94</v>
      </c>
      <c r="B5093" s="76" t="str">
        <f>VLOOKUP(A5093,'Buyer Countries '!$B$2:$C$301,2,FALSE)</f>
        <v>no</v>
      </c>
      <c r="C5093" s="76" t="str">
        <f>VLOOKUP(A5093,'Supplier Countries'!$B$2:$D$301,3,FALSE)</f>
        <v>no</v>
      </c>
      <c r="D5093" s="76" t="str">
        <f t="shared" si="1874"/>
        <v>no</v>
      </c>
      <c r="E5093" s="76" t="str">
        <f t="shared" si="1878"/>
        <v>not applicable</v>
      </c>
      <c r="F5093" s="8" t="s">
        <v>657</v>
      </c>
      <c r="G5093" s="7" t="s">
        <v>658</v>
      </c>
      <c r="H5093" s="5"/>
      <c r="I5093" s="7" t="s">
        <v>138</v>
      </c>
      <c r="J5093" s="83" t="s">
        <v>75</v>
      </c>
      <c r="K5093" s="59" t="str">
        <f t="shared" si="1897"/>
        <v>notmandatory</v>
      </c>
      <c r="L5093" s="83"/>
      <c r="M5093" s="59" t="str">
        <f t="shared" si="1898"/>
        <v>notmandatorybuyernosupplier</v>
      </c>
      <c r="N5093" s="24" t="s">
        <v>430</v>
      </c>
      <c r="O5093" s="59" t="str">
        <f t="shared" si="1896"/>
        <v>country not in scope for buyer, no need to review</v>
      </c>
    </row>
    <row r="5094" spans="1:15" ht="43.2" x14ac:dyDescent="0.25">
      <c r="A5094" s="76" t="s">
        <v>94</v>
      </c>
      <c r="B5094" s="76" t="str">
        <f>VLOOKUP(A5094,'Buyer Countries '!$B$2:$C$301,2,FALSE)</f>
        <v>no</v>
      </c>
      <c r="C5094" s="76" t="str">
        <f>VLOOKUP(A5094,'Supplier Countries'!$B$2:$D$301,3,FALSE)</f>
        <v>no</v>
      </c>
      <c r="D5094" s="76" t="str">
        <f t="shared" si="1874"/>
        <v>no</v>
      </c>
      <c r="E5094" s="76" t="str">
        <f t="shared" si="1878"/>
        <v>not applicable</v>
      </c>
      <c r="F5094" s="8" t="s">
        <v>659</v>
      </c>
      <c r="G5094" s="7" t="s">
        <v>660</v>
      </c>
      <c r="H5094" s="5"/>
      <c r="I5094" s="7" t="s">
        <v>138</v>
      </c>
      <c r="J5094" s="83" t="s">
        <v>75</v>
      </c>
      <c r="K5094" s="59" t="str">
        <f t="shared" si="1897"/>
        <v>notmandatory</v>
      </c>
      <c r="L5094" s="83"/>
      <c r="M5094" s="59" t="str">
        <f t="shared" si="1898"/>
        <v>notmandatorybuyernosupplier</v>
      </c>
      <c r="N5094" s="24" t="s">
        <v>430</v>
      </c>
      <c r="O5094" s="59" t="str">
        <f t="shared" si="1896"/>
        <v>country not in scope for buyer, no need to review</v>
      </c>
    </row>
    <row r="5095" spans="1:15" ht="43.2" x14ac:dyDescent="0.25">
      <c r="A5095" s="76" t="s">
        <v>94</v>
      </c>
      <c r="B5095" s="76" t="str">
        <f>VLOOKUP(A5095,'Buyer Countries '!$B$2:$C$301,2,FALSE)</f>
        <v>no</v>
      </c>
      <c r="C5095" s="76" t="str">
        <f>VLOOKUP(A5095,'Supplier Countries'!$B$2:$D$301,3,FALSE)</f>
        <v>no</v>
      </c>
      <c r="D5095" s="76" t="str">
        <f t="shared" si="1874"/>
        <v>no</v>
      </c>
      <c r="E5095" s="76" t="str">
        <f t="shared" si="1878"/>
        <v>not applicable</v>
      </c>
      <c r="F5095" s="8" t="s">
        <v>661</v>
      </c>
      <c r="G5095" s="7" t="s">
        <v>662</v>
      </c>
      <c r="H5095" s="5"/>
      <c r="I5095" s="7" t="s">
        <v>138</v>
      </c>
      <c r="J5095" s="83" t="s">
        <v>75</v>
      </c>
      <c r="K5095" s="59" t="str">
        <f t="shared" si="1897"/>
        <v>notmandatory</v>
      </c>
      <c r="L5095" s="83"/>
      <c r="M5095" s="59" t="str">
        <f t="shared" si="1898"/>
        <v>notmandatorybuyernosupplier</v>
      </c>
      <c r="N5095" s="24" t="s">
        <v>430</v>
      </c>
      <c r="O5095" s="59" t="str">
        <f t="shared" si="1896"/>
        <v>country not in scope for buyer, no need to review</v>
      </c>
    </row>
    <row r="5096" spans="1:15" ht="43.2" x14ac:dyDescent="0.25">
      <c r="A5096" s="76" t="s">
        <v>94</v>
      </c>
      <c r="B5096" s="76" t="str">
        <f>VLOOKUP(A5096,'Buyer Countries '!$B$2:$C$301,2,FALSE)</f>
        <v>no</v>
      </c>
      <c r="C5096" s="76" t="str">
        <f>VLOOKUP(A5096,'Supplier Countries'!$B$2:$D$301,3,FALSE)</f>
        <v>no</v>
      </c>
      <c r="D5096" s="76" t="str">
        <f t="shared" ref="D5096:D5134" si="1899">IF($N$3="supplier",B5096&amp;C5096,IF($N$3="buyer",B5096,"select value in are your onboarding a buyer or a supplier"))</f>
        <v>no</v>
      </c>
      <c r="E5096" s="76" t="str">
        <f t="shared" si="1878"/>
        <v>not applicable</v>
      </c>
      <c r="F5096" s="8" t="s">
        <v>663</v>
      </c>
      <c r="G5096" s="7" t="s">
        <v>664</v>
      </c>
      <c r="H5096" s="5"/>
      <c r="I5096" s="7" t="s">
        <v>138</v>
      </c>
      <c r="J5096" s="83" t="s">
        <v>75</v>
      </c>
      <c r="K5096" s="59" t="str">
        <f t="shared" si="1897"/>
        <v>notmandatory</v>
      </c>
      <c r="L5096" s="83"/>
      <c r="M5096" s="59" t="str">
        <f t="shared" si="1898"/>
        <v>notmandatorybuyernosupplier</v>
      </c>
      <c r="N5096" s="24" t="s">
        <v>430</v>
      </c>
      <c r="O5096" s="59" t="str">
        <f t="shared" si="1896"/>
        <v>country not in scope for buyer, no need to review</v>
      </c>
    </row>
    <row r="5097" spans="1:15" ht="43.2" x14ac:dyDescent="0.25">
      <c r="A5097" s="76" t="s">
        <v>94</v>
      </c>
      <c r="B5097" s="76" t="str">
        <f>VLOOKUP(A5097,'Buyer Countries '!$B$2:$C$301,2,FALSE)</f>
        <v>no</v>
      </c>
      <c r="C5097" s="76" t="str">
        <f>VLOOKUP(A5097,'Supplier Countries'!$B$2:$D$301,3,FALSE)</f>
        <v>no</v>
      </c>
      <c r="D5097" s="76" t="str">
        <f t="shared" si="1899"/>
        <v>no</v>
      </c>
      <c r="E5097" s="76" t="str">
        <f t="shared" si="1878"/>
        <v>not applicable</v>
      </c>
      <c r="F5097" s="8" t="s">
        <v>665</v>
      </c>
      <c r="G5097" s="7" t="s">
        <v>666</v>
      </c>
      <c r="H5097" s="5"/>
      <c r="I5097" s="7" t="s">
        <v>138</v>
      </c>
      <c r="J5097" s="83" t="s">
        <v>75</v>
      </c>
      <c r="K5097" s="59" t="str">
        <f t="shared" si="1897"/>
        <v>notmandatory</v>
      </c>
      <c r="L5097" s="83"/>
      <c r="M5097" s="59" t="str">
        <f t="shared" si="1898"/>
        <v>notmandatorybuyernosupplier</v>
      </c>
      <c r="N5097" s="24" t="s">
        <v>430</v>
      </c>
      <c r="O5097" s="59" t="str">
        <f t="shared" si="1896"/>
        <v>country not in scope for buyer, no need to review</v>
      </c>
    </row>
    <row r="5098" spans="1:15" ht="43.2" x14ac:dyDescent="0.25">
      <c r="A5098" s="76" t="s">
        <v>94</v>
      </c>
      <c r="B5098" s="76" t="str">
        <f>VLOOKUP(A5098,'Buyer Countries '!$B$2:$C$301,2,FALSE)</f>
        <v>no</v>
      </c>
      <c r="C5098" s="76" t="str">
        <f>VLOOKUP(A5098,'Supplier Countries'!$B$2:$D$301,3,FALSE)</f>
        <v>no</v>
      </c>
      <c r="D5098" s="76" t="str">
        <f t="shared" si="1899"/>
        <v>no</v>
      </c>
      <c r="E5098" s="76" t="str">
        <f t="shared" si="1878"/>
        <v>not applicable</v>
      </c>
      <c r="F5098" s="8" t="s">
        <v>667</v>
      </c>
      <c r="G5098" s="7" t="s">
        <v>668</v>
      </c>
      <c r="H5098" s="5"/>
      <c r="I5098" s="7" t="s">
        <v>138</v>
      </c>
      <c r="J5098" s="83" t="s">
        <v>75</v>
      </c>
      <c r="K5098" s="59" t="str">
        <f t="shared" si="1897"/>
        <v>notmandatory</v>
      </c>
      <c r="L5098" s="83"/>
      <c r="M5098" s="59" t="str">
        <f t="shared" si="1898"/>
        <v>notmandatorybuyernosupplier</v>
      </c>
      <c r="N5098" s="24" t="s">
        <v>430</v>
      </c>
      <c r="O5098" s="59" t="str">
        <f t="shared" si="1896"/>
        <v>country not in scope for buyer, no need to review</v>
      </c>
    </row>
    <row r="5099" spans="1:15" ht="14.4" x14ac:dyDescent="0.25">
      <c r="A5099" s="76" t="s">
        <v>94</v>
      </c>
      <c r="B5099" s="76" t="str">
        <f>VLOOKUP(A5099,'Buyer Countries '!$B$2:$C$301,2,FALSE)</f>
        <v>no</v>
      </c>
      <c r="C5099" s="76" t="str">
        <f>VLOOKUP(A5099,'Supplier Countries'!$B$2:$D$301,3,FALSE)</f>
        <v>no</v>
      </c>
      <c r="D5099" s="76" t="str">
        <f t="shared" si="1899"/>
        <v>no</v>
      </c>
      <c r="E5099" s="76" t="str">
        <f t="shared" si="1878"/>
        <v>not applicable</v>
      </c>
      <c r="F5099" s="9" t="s">
        <v>132</v>
      </c>
      <c r="G5099" s="10" t="s">
        <v>669</v>
      </c>
      <c r="H5099" s="10"/>
      <c r="I5099" s="11"/>
      <c r="J5099" s="21"/>
      <c r="K5099" s="11"/>
      <c r="L5099" s="21"/>
      <c r="M5099" s="11"/>
      <c r="N5099" s="21"/>
      <c r="O5099" s="11"/>
    </row>
    <row r="5100" spans="1:15" ht="43.2" x14ac:dyDescent="0.25">
      <c r="A5100" s="76" t="s">
        <v>94</v>
      </c>
      <c r="B5100" s="76" t="str">
        <f>VLOOKUP(A5100,'Buyer Countries '!$B$2:$C$301,2,FALSE)</f>
        <v>no</v>
      </c>
      <c r="C5100" s="76" t="str">
        <f>VLOOKUP(A5100,'Supplier Countries'!$B$2:$D$301,3,FALSE)</f>
        <v>no</v>
      </c>
      <c r="D5100" s="76" t="str">
        <f t="shared" si="1899"/>
        <v>no</v>
      </c>
      <c r="E5100" s="76" t="str">
        <f t="shared" si="1878"/>
        <v>not applicable</v>
      </c>
      <c r="F5100" s="8" t="s">
        <v>670</v>
      </c>
      <c r="G5100" s="7" t="s">
        <v>671</v>
      </c>
      <c r="H5100" s="5"/>
      <c r="I5100" s="7" t="s">
        <v>138</v>
      </c>
      <c r="J5100" s="83" t="s">
        <v>75</v>
      </c>
      <c r="K5100" s="59" t="str">
        <f t="shared" ref="K5100:K5107" si="1900">IF(I5100="Mandatory","mandatory","notmandatory")</f>
        <v>notmandatory</v>
      </c>
      <c r="L5100" s="83"/>
      <c r="M5100" s="59" t="str">
        <f t="shared" ref="M5100:M5107" si="1901">K5100&amp;"buyer"&amp;J5100&amp;"supplier"&amp;L5100</f>
        <v>notmandatorybuyernosupplier</v>
      </c>
      <c r="N5100" s="24" t="s">
        <v>430</v>
      </c>
      <c r="O5100" s="59" t="str">
        <f t="shared" si="1896"/>
        <v>country not in scope for buyer, no need to review</v>
      </c>
    </row>
    <row r="5101" spans="1:15" ht="43.2" x14ac:dyDescent="0.25">
      <c r="A5101" s="76" t="s">
        <v>94</v>
      </c>
      <c r="B5101" s="76" t="str">
        <f>VLOOKUP(A5101,'Buyer Countries '!$B$2:$C$301,2,FALSE)</f>
        <v>no</v>
      </c>
      <c r="C5101" s="76" t="str">
        <f>VLOOKUP(A5101,'Supplier Countries'!$B$2:$D$301,3,FALSE)</f>
        <v>no</v>
      </c>
      <c r="D5101" s="76" t="str">
        <f t="shared" si="1899"/>
        <v>no</v>
      </c>
      <c r="E5101" s="76" t="str">
        <f t="shared" si="1878"/>
        <v>not applicable</v>
      </c>
      <c r="F5101" s="8" t="s">
        <v>672</v>
      </c>
      <c r="G5101" s="7" t="s">
        <v>673</v>
      </c>
      <c r="H5101" s="5"/>
      <c r="I5101" s="7" t="s">
        <v>138</v>
      </c>
      <c r="J5101" s="83" t="s">
        <v>75</v>
      </c>
      <c r="K5101" s="59" t="str">
        <f t="shared" si="1900"/>
        <v>notmandatory</v>
      </c>
      <c r="L5101" s="83"/>
      <c r="M5101" s="59" t="str">
        <f t="shared" si="1901"/>
        <v>notmandatorybuyernosupplier</v>
      </c>
      <c r="N5101" s="24" t="s">
        <v>430</v>
      </c>
      <c r="O5101" s="59" t="str">
        <f t="shared" si="1896"/>
        <v>country not in scope for buyer, no need to review</v>
      </c>
    </row>
    <row r="5102" spans="1:15" ht="43.2" x14ac:dyDescent="0.25">
      <c r="A5102" s="76" t="s">
        <v>94</v>
      </c>
      <c r="B5102" s="76" t="str">
        <f>VLOOKUP(A5102,'Buyer Countries '!$B$2:$C$301,2,FALSE)</f>
        <v>no</v>
      </c>
      <c r="C5102" s="76" t="str">
        <f>VLOOKUP(A5102,'Supplier Countries'!$B$2:$D$301,3,FALSE)</f>
        <v>no</v>
      </c>
      <c r="D5102" s="76" t="str">
        <f t="shared" si="1899"/>
        <v>no</v>
      </c>
      <c r="E5102" s="76" t="str">
        <f t="shared" ref="E5102:E5134" si="1902">IF(D5102="select value in are your onboarding a buyer or a supplier",D5102,IF(D5102="yesno","not applicable",IF(D5102="yesyes","country supported",IF(D5102="noyes","country not supported, contact buyer",IF(D5102="yes","country supported","not applicable")))))</f>
        <v>not applicable</v>
      </c>
      <c r="F5102" s="8" t="s">
        <v>674</v>
      </c>
      <c r="G5102" s="7" t="s">
        <v>675</v>
      </c>
      <c r="H5102" s="5"/>
      <c r="I5102" s="7" t="s">
        <v>138</v>
      </c>
      <c r="J5102" s="83" t="s">
        <v>75</v>
      </c>
      <c r="K5102" s="59" t="str">
        <f t="shared" si="1900"/>
        <v>notmandatory</v>
      </c>
      <c r="L5102" s="83"/>
      <c r="M5102" s="59" t="str">
        <f t="shared" si="1901"/>
        <v>notmandatorybuyernosupplier</v>
      </c>
      <c r="N5102" s="24" t="s">
        <v>430</v>
      </c>
      <c r="O5102" s="59" t="str">
        <f t="shared" si="1896"/>
        <v>country not in scope for buyer, no need to review</v>
      </c>
    </row>
    <row r="5103" spans="1:15" ht="43.2" x14ac:dyDescent="0.25">
      <c r="A5103" s="76" t="s">
        <v>94</v>
      </c>
      <c r="B5103" s="76" t="str">
        <f>VLOOKUP(A5103,'Buyer Countries '!$B$2:$C$301,2,FALSE)</f>
        <v>no</v>
      </c>
      <c r="C5103" s="76" t="str">
        <f>VLOOKUP(A5103,'Supplier Countries'!$B$2:$D$301,3,FALSE)</f>
        <v>no</v>
      </c>
      <c r="D5103" s="76" t="str">
        <f t="shared" si="1899"/>
        <v>no</v>
      </c>
      <c r="E5103" s="76" t="str">
        <f t="shared" si="1902"/>
        <v>not applicable</v>
      </c>
      <c r="F5103" s="8" t="s">
        <v>676</v>
      </c>
      <c r="G5103" s="7" t="s">
        <v>677</v>
      </c>
      <c r="H5103" s="5"/>
      <c r="I5103" s="7" t="s">
        <v>138</v>
      </c>
      <c r="J5103" s="83" t="s">
        <v>75</v>
      </c>
      <c r="K5103" s="59" t="str">
        <f t="shared" si="1900"/>
        <v>notmandatory</v>
      </c>
      <c r="L5103" s="83"/>
      <c r="M5103" s="59" t="str">
        <f t="shared" si="1901"/>
        <v>notmandatorybuyernosupplier</v>
      </c>
      <c r="N5103" s="24" t="s">
        <v>430</v>
      </c>
      <c r="O5103" s="59" t="str">
        <f t="shared" si="1896"/>
        <v>country not in scope for buyer, no need to review</v>
      </c>
    </row>
    <row r="5104" spans="1:15" ht="43.2" x14ac:dyDescent="0.25">
      <c r="A5104" s="76" t="s">
        <v>94</v>
      </c>
      <c r="B5104" s="76" t="str">
        <f>VLOOKUP(A5104,'Buyer Countries '!$B$2:$C$301,2,FALSE)</f>
        <v>no</v>
      </c>
      <c r="C5104" s="76" t="str">
        <f>VLOOKUP(A5104,'Supplier Countries'!$B$2:$D$301,3,FALSE)</f>
        <v>no</v>
      </c>
      <c r="D5104" s="76" t="str">
        <f t="shared" si="1899"/>
        <v>no</v>
      </c>
      <c r="E5104" s="76" t="str">
        <f t="shared" si="1902"/>
        <v>not applicable</v>
      </c>
      <c r="F5104" s="8" t="s">
        <v>678</v>
      </c>
      <c r="G5104" s="7" t="s">
        <v>679</v>
      </c>
      <c r="H5104" s="5"/>
      <c r="I5104" s="7" t="s">
        <v>138</v>
      </c>
      <c r="J5104" s="83" t="s">
        <v>75</v>
      </c>
      <c r="K5104" s="59" t="str">
        <f t="shared" si="1900"/>
        <v>notmandatory</v>
      </c>
      <c r="L5104" s="83"/>
      <c r="M5104" s="59" t="str">
        <f t="shared" si="1901"/>
        <v>notmandatorybuyernosupplier</v>
      </c>
      <c r="N5104" s="24" t="s">
        <v>430</v>
      </c>
      <c r="O5104" s="59" t="str">
        <f t="shared" si="1896"/>
        <v>country not in scope for buyer, no need to review</v>
      </c>
    </row>
    <row r="5105" spans="1:15" ht="43.2" x14ac:dyDescent="0.25">
      <c r="A5105" s="76" t="s">
        <v>94</v>
      </c>
      <c r="B5105" s="76" t="str">
        <f>VLOOKUP(A5105,'Buyer Countries '!$B$2:$C$301,2,FALSE)</f>
        <v>no</v>
      </c>
      <c r="C5105" s="76" t="str">
        <f>VLOOKUP(A5105,'Supplier Countries'!$B$2:$D$301,3,FALSE)</f>
        <v>no</v>
      </c>
      <c r="D5105" s="76" t="str">
        <f t="shared" si="1899"/>
        <v>no</v>
      </c>
      <c r="E5105" s="76" t="str">
        <f t="shared" si="1902"/>
        <v>not applicable</v>
      </c>
      <c r="F5105" s="8" t="s">
        <v>680</v>
      </c>
      <c r="G5105" s="7" t="s">
        <v>681</v>
      </c>
      <c r="H5105" s="5"/>
      <c r="I5105" s="7" t="s">
        <v>138</v>
      </c>
      <c r="J5105" s="83" t="s">
        <v>75</v>
      </c>
      <c r="K5105" s="59" t="str">
        <f t="shared" si="1900"/>
        <v>notmandatory</v>
      </c>
      <c r="L5105" s="83"/>
      <c r="M5105" s="59" t="str">
        <f t="shared" si="1901"/>
        <v>notmandatorybuyernosupplier</v>
      </c>
      <c r="N5105" s="24" t="s">
        <v>430</v>
      </c>
      <c r="O5105" s="59" t="str">
        <f t="shared" si="1896"/>
        <v>country not in scope for buyer, no need to review</v>
      </c>
    </row>
    <row r="5106" spans="1:15" ht="43.2" x14ac:dyDescent="0.25">
      <c r="A5106" s="76" t="s">
        <v>94</v>
      </c>
      <c r="B5106" s="76" t="str">
        <f>VLOOKUP(A5106,'Buyer Countries '!$B$2:$C$301,2,FALSE)</f>
        <v>no</v>
      </c>
      <c r="C5106" s="76" t="str">
        <f>VLOOKUP(A5106,'Supplier Countries'!$B$2:$D$301,3,FALSE)</f>
        <v>no</v>
      </c>
      <c r="D5106" s="76" t="str">
        <f t="shared" si="1899"/>
        <v>no</v>
      </c>
      <c r="E5106" s="76" t="str">
        <f t="shared" si="1902"/>
        <v>not applicable</v>
      </c>
      <c r="F5106" s="8" t="s">
        <v>682</v>
      </c>
      <c r="G5106" s="7" t="s">
        <v>683</v>
      </c>
      <c r="H5106" s="5"/>
      <c r="I5106" s="7" t="s">
        <v>138</v>
      </c>
      <c r="J5106" s="83" t="s">
        <v>75</v>
      </c>
      <c r="K5106" s="59" t="str">
        <f t="shared" si="1900"/>
        <v>notmandatory</v>
      </c>
      <c r="L5106" s="83"/>
      <c r="M5106" s="59" t="str">
        <f t="shared" si="1901"/>
        <v>notmandatorybuyernosupplier</v>
      </c>
      <c r="N5106" s="24" t="s">
        <v>430</v>
      </c>
      <c r="O5106" s="59" t="str">
        <f t="shared" si="1896"/>
        <v>country not in scope for buyer, no need to review</v>
      </c>
    </row>
    <row r="5107" spans="1:15" ht="43.2" x14ac:dyDescent="0.25">
      <c r="A5107" s="76" t="s">
        <v>94</v>
      </c>
      <c r="B5107" s="76" t="str">
        <f>VLOOKUP(A5107,'Buyer Countries '!$B$2:$C$301,2,FALSE)</f>
        <v>no</v>
      </c>
      <c r="C5107" s="76" t="str">
        <f>VLOOKUP(A5107,'Supplier Countries'!$B$2:$D$301,3,FALSE)</f>
        <v>no</v>
      </c>
      <c r="D5107" s="76" t="str">
        <f t="shared" si="1899"/>
        <v>no</v>
      </c>
      <c r="E5107" s="76" t="str">
        <f t="shared" si="1902"/>
        <v>not applicable</v>
      </c>
      <c r="F5107" s="8" t="s">
        <v>684</v>
      </c>
      <c r="G5107" s="7" t="s">
        <v>685</v>
      </c>
      <c r="H5107" s="5"/>
      <c r="I5107" s="7" t="s">
        <v>138</v>
      </c>
      <c r="J5107" s="83" t="s">
        <v>75</v>
      </c>
      <c r="K5107" s="59" t="str">
        <f t="shared" si="1900"/>
        <v>notmandatory</v>
      </c>
      <c r="L5107" s="83"/>
      <c r="M5107" s="59" t="str">
        <f t="shared" si="1901"/>
        <v>notmandatorybuyernosupplier</v>
      </c>
      <c r="N5107" s="24" t="s">
        <v>430</v>
      </c>
      <c r="O5107" s="59" t="str">
        <f t="shared" si="1896"/>
        <v>country not in scope for buyer, no need to review</v>
      </c>
    </row>
    <row r="5108" spans="1:15" ht="14.4" x14ac:dyDescent="0.25">
      <c r="A5108" s="76" t="s">
        <v>94</v>
      </c>
      <c r="B5108" s="76" t="str">
        <f>VLOOKUP(A5108,'Buyer Countries '!$B$2:$C$301,2,FALSE)</f>
        <v>no</v>
      </c>
      <c r="C5108" s="76" t="str">
        <f>VLOOKUP(A5108,'Supplier Countries'!$B$2:$D$301,3,FALSE)</f>
        <v>no</v>
      </c>
      <c r="D5108" s="76" t="str">
        <f t="shared" si="1899"/>
        <v>no</v>
      </c>
      <c r="E5108" s="76" t="str">
        <f t="shared" si="1902"/>
        <v>not applicable</v>
      </c>
      <c r="F5108" s="9" t="s">
        <v>132</v>
      </c>
      <c r="G5108" s="10" t="s">
        <v>686</v>
      </c>
      <c r="H5108" s="10"/>
      <c r="I5108" s="11"/>
      <c r="J5108" s="21"/>
      <c r="K5108" s="11"/>
      <c r="L5108" s="21"/>
      <c r="M5108" s="11"/>
      <c r="N5108" s="21"/>
      <c r="O5108" s="11"/>
    </row>
    <row r="5109" spans="1:15" ht="14.4" x14ac:dyDescent="0.25">
      <c r="A5109" s="76" t="s">
        <v>94</v>
      </c>
      <c r="B5109" s="76" t="str">
        <f>VLOOKUP(A5109,'Buyer Countries '!$B$2:$C$301,2,FALSE)</f>
        <v>no</v>
      </c>
      <c r="C5109" s="76" t="str">
        <f>VLOOKUP(A5109,'Supplier Countries'!$B$2:$D$301,3,FALSE)</f>
        <v>no</v>
      </c>
      <c r="D5109" s="76" t="str">
        <f t="shared" si="1899"/>
        <v>no</v>
      </c>
      <c r="E5109" s="76" t="str">
        <f t="shared" si="1902"/>
        <v>not applicable</v>
      </c>
      <c r="F5109" s="8" t="s">
        <v>687</v>
      </c>
      <c r="G5109" s="7" t="s">
        <v>688</v>
      </c>
      <c r="H5109" s="5"/>
      <c r="I5109" s="7" t="s">
        <v>142</v>
      </c>
      <c r="J5109" s="83" t="s">
        <v>75</v>
      </c>
      <c r="K5109" s="59" t="str">
        <f t="shared" ref="K5109:K5131" si="1903">IF(I5109="Mandatory","mandatory","notmandatory")</f>
        <v>notmandatory</v>
      </c>
      <c r="L5109" s="83"/>
      <c r="M5109" s="59" t="str">
        <f t="shared" ref="M5109:M5131" si="1904">K5109&amp;"buyer"&amp;J5109&amp;"supplier"&amp;L5109</f>
        <v>notmandatorybuyernosupplier</v>
      </c>
      <c r="N5109" s="24"/>
      <c r="O5109" s="59" t="str">
        <f t="shared" si="1896"/>
        <v>country not in scope for buyer, no need to review</v>
      </c>
    </row>
    <row r="5110" spans="1:15" ht="14.4" x14ac:dyDescent="0.25">
      <c r="A5110" s="76" t="s">
        <v>94</v>
      </c>
      <c r="B5110" s="76" t="str">
        <f>VLOOKUP(A5110,'Buyer Countries '!$B$2:$C$301,2,FALSE)</f>
        <v>no</v>
      </c>
      <c r="C5110" s="76" t="str">
        <f>VLOOKUP(A5110,'Supplier Countries'!$B$2:$D$301,3,FALSE)</f>
        <v>no</v>
      </c>
      <c r="D5110" s="76" t="str">
        <f t="shared" si="1899"/>
        <v>no</v>
      </c>
      <c r="E5110" s="76" t="str">
        <f t="shared" si="1902"/>
        <v>not applicable</v>
      </c>
      <c r="F5110" s="8" t="s">
        <v>689</v>
      </c>
      <c r="G5110" s="7" t="s">
        <v>690</v>
      </c>
      <c r="H5110" s="5"/>
      <c r="I5110" s="7" t="s">
        <v>138</v>
      </c>
      <c r="J5110" s="83" t="s">
        <v>75</v>
      </c>
      <c r="K5110" s="59" t="str">
        <f t="shared" si="1903"/>
        <v>notmandatory</v>
      </c>
      <c r="L5110" s="83"/>
      <c r="M5110" s="59" t="str">
        <f t="shared" si="1904"/>
        <v>notmandatorybuyernosupplier</v>
      </c>
      <c r="N5110" s="24"/>
      <c r="O5110" s="59" t="str">
        <f t="shared" si="1896"/>
        <v>country not in scope for buyer, no need to review</v>
      </c>
    </row>
    <row r="5111" spans="1:15" ht="57.6" x14ac:dyDescent="0.25">
      <c r="A5111" s="76" t="s">
        <v>94</v>
      </c>
      <c r="B5111" s="76" t="str">
        <f>VLOOKUP(A5111,'Buyer Countries '!$B$2:$C$301,2,FALSE)</f>
        <v>no</v>
      </c>
      <c r="C5111" s="76" t="str">
        <f>VLOOKUP(A5111,'Supplier Countries'!$B$2:$D$301,3,FALSE)</f>
        <v>no</v>
      </c>
      <c r="D5111" s="76" t="str">
        <f t="shared" si="1899"/>
        <v>no</v>
      </c>
      <c r="E5111" s="76" t="str">
        <f t="shared" si="1902"/>
        <v>not applicable</v>
      </c>
      <c r="F5111" s="8" t="s">
        <v>691</v>
      </c>
      <c r="G5111" s="7" t="s">
        <v>692</v>
      </c>
      <c r="H5111" s="5" t="s">
        <v>693</v>
      </c>
      <c r="I5111" s="7" t="s">
        <v>138</v>
      </c>
      <c r="J5111" s="83" t="s">
        <v>75</v>
      </c>
      <c r="K5111" s="59" t="str">
        <f t="shared" si="1903"/>
        <v>notmandatory</v>
      </c>
      <c r="L5111" s="83"/>
      <c r="M5111" s="59" t="str">
        <f t="shared" si="1904"/>
        <v>notmandatorybuyernosupplier</v>
      </c>
      <c r="N5111" s="24"/>
      <c r="O5111" s="59" t="str">
        <f t="shared" si="1896"/>
        <v>country not in scope for buyer, no need to review</v>
      </c>
    </row>
    <row r="5112" spans="1:15" ht="14.4" x14ac:dyDescent="0.25">
      <c r="A5112" s="76" t="s">
        <v>94</v>
      </c>
      <c r="B5112" s="76" t="str">
        <f>VLOOKUP(A5112,'Buyer Countries '!$B$2:$C$301,2,FALSE)</f>
        <v>no</v>
      </c>
      <c r="C5112" s="76" t="str">
        <f>VLOOKUP(A5112,'Supplier Countries'!$B$2:$D$301,3,FALSE)</f>
        <v>no</v>
      </c>
      <c r="D5112" s="76" t="str">
        <f t="shared" si="1899"/>
        <v>no</v>
      </c>
      <c r="E5112" s="76" t="str">
        <f t="shared" si="1902"/>
        <v>not applicable</v>
      </c>
      <c r="F5112" s="8" t="s">
        <v>694</v>
      </c>
      <c r="G5112" s="7" t="s">
        <v>695</v>
      </c>
      <c r="H5112" s="5"/>
      <c r="I5112" s="7" t="s">
        <v>142</v>
      </c>
      <c r="J5112" s="83" t="s">
        <v>75</v>
      </c>
      <c r="K5112" s="59" t="str">
        <f t="shared" si="1903"/>
        <v>notmandatory</v>
      </c>
      <c r="L5112" s="83"/>
      <c r="M5112" s="59" t="str">
        <f t="shared" si="1904"/>
        <v>notmandatorybuyernosupplier</v>
      </c>
      <c r="N5112" s="24"/>
      <c r="O5112" s="59" t="str">
        <f t="shared" si="1896"/>
        <v>country not in scope for buyer, no need to review</v>
      </c>
    </row>
    <row r="5113" spans="1:15" ht="14.4" x14ac:dyDescent="0.25">
      <c r="A5113" s="76" t="s">
        <v>94</v>
      </c>
      <c r="B5113" s="76" t="str">
        <f>VLOOKUP(A5113,'Buyer Countries '!$B$2:$C$301,2,FALSE)</f>
        <v>no</v>
      </c>
      <c r="C5113" s="76" t="str">
        <f>VLOOKUP(A5113,'Supplier Countries'!$B$2:$D$301,3,FALSE)</f>
        <v>no</v>
      </c>
      <c r="D5113" s="76" t="str">
        <f t="shared" si="1899"/>
        <v>no</v>
      </c>
      <c r="E5113" s="76" t="str">
        <f t="shared" si="1902"/>
        <v>not applicable</v>
      </c>
      <c r="F5113" s="8" t="s">
        <v>696</v>
      </c>
      <c r="G5113" s="7" t="s">
        <v>697</v>
      </c>
      <c r="H5113" s="5"/>
      <c r="I5113" s="7" t="s">
        <v>138</v>
      </c>
      <c r="J5113" s="83" t="s">
        <v>75</v>
      </c>
      <c r="K5113" s="59" t="str">
        <f t="shared" si="1903"/>
        <v>notmandatory</v>
      </c>
      <c r="L5113" s="83"/>
      <c r="M5113" s="59" t="str">
        <f t="shared" si="1904"/>
        <v>notmandatorybuyernosupplier</v>
      </c>
      <c r="N5113" s="24"/>
      <c r="O5113" s="59" t="str">
        <f t="shared" si="1896"/>
        <v>country not in scope for buyer, no need to review</v>
      </c>
    </row>
    <row r="5114" spans="1:15" ht="14.4" x14ac:dyDescent="0.25">
      <c r="A5114" s="76" t="s">
        <v>94</v>
      </c>
      <c r="B5114" s="76" t="str">
        <f>VLOOKUP(A5114,'Buyer Countries '!$B$2:$C$301,2,FALSE)</f>
        <v>no</v>
      </c>
      <c r="C5114" s="76" t="str">
        <f>VLOOKUP(A5114,'Supplier Countries'!$B$2:$D$301,3,FALSE)</f>
        <v>no</v>
      </c>
      <c r="D5114" s="76" t="str">
        <f t="shared" si="1899"/>
        <v>no</v>
      </c>
      <c r="E5114" s="76" t="str">
        <f t="shared" si="1902"/>
        <v>not applicable</v>
      </c>
      <c r="F5114" s="8" t="s">
        <v>698</v>
      </c>
      <c r="G5114" s="7" t="s">
        <v>699</v>
      </c>
      <c r="H5114" s="5"/>
      <c r="I5114" s="7" t="s">
        <v>138</v>
      </c>
      <c r="J5114" s="83" t="s">
        <v>75</v>
      </c>
      <c r="K5114" s="59" t="str">
        <f t="shared" si="1903"/>
        <v>notmandatory</v>
      </c>
      <c r="L5114" s="83"/>
      <c r="M5114" s="59" t="str">
        <f t="shared" si="1904"/>
        <v>notmandatorybuyernosupplier</v>
      </c>
      <c r="N5114" s="24" t="s">
        <v>179</v>
      </c>
      <c r="O5114" s="59" t="str">
        <f t="shared" si="1896"/>
        <v>country not in scope for buyer, no need to review</v>
      </c>
    </row>
    <row r="5115" spans="1:15" ht="14.4" x14ac:dyDescent="0.25">
      <c r="A5115" s="76" t="s">
        <v>94</v>
      </c>
      <c r="B5115" s="76" t="str">
        <f>VLOOKUP(A5115,'Buyer Countries '!$B$2:$C$301,2,FALSE)</f>
        <v>no</v>
      </c>
      <c r="C5115" s="76" t="str">
        <f>VLOOKUP(A5115,'Supplier Countries'!$B$2:$D$301,3,FALSE)</f>
        <v>no</v>
      </c>
      <c r="D5115" s="76" t="str">
        <f t="shared" si="1899"/>
        <v>no</v>
      </c>
      <c r="E5115" s="76" t="str">
        <f t="shared" si="1902"/>
        <v>not applicable</v>
      </c>
      <c r="F5115" s="8" t="s">
        <v>700</v>
      </c>
      <c r="G5115" s="7" t="s">
        <v>701</v>
      </c>
      <c r="H5115" s="5"/>
      <c r="I5115" s="7" t="s">
        <v>142</v>
      </c>
      <c r="J5115" s="83" t="s">
        <v>75</v>
      </c>
      <c r="K5115" s="59" t="str">
        <f t="shared" si="1903"/>
        <v>notmandatory</v>
      </c>
      <c r="L5115" s="83"/>
      <c r="M5115" s="59" t="str">
        <f t="shared" si="1904"/>
        <v>notmandatorybuyernosupplier</v>
      </c>
      <c r="N5115" s="24"/>
      <c r="O5115" s="59" t="str">
        <f t="shared" si="1896"/>
        <v>country not in scope for buyer, no need to review</v>
      </c>
    </row>
    <row r="5116" spans="1:15" ht="14.4" x14ac:dyDescent="0.25">
      <c r="A5116" s="76" t="s">
        <v>94</v>
      </c>
      <c r="B5116" s="76" t="str">
        <f>VLOOKUP(A5116,'Buyer Countries '!$B$2:$C$301,2,FALSE)</f>
        <v>no</v>
      </c>
      <c r="C5116" s="76" t="str">
        <f>VLOOKUP(A5116,'Supplier Countries'!$B$2:$D$301,3,FALSE)</f>
        <v>no</v>
      </c>
      <c r="D5116" s="76" t="str">
        <f t="shared" si="1899"/>
        <v>no</v>
      </c>
      <c r="E5116" s="76" t="str">
        <f t="shared" si="1902"/>
        <v>not applicable</v>
      </c>
      <c r="F5116" s="8" t="s">
        <v>702</v>
      </c>
      <c r="G5116" s="7" t="s">
        <v>703</v>
      </c>
      <c r="H5116" s="5"/>
      <c r="I5116" s="7" t="s">
        <v>142</v>
      </c>
      <c r="J5116" s="83" t="s">
        <v>75</v>
      </c>
      <c r="K5116" s="59" t="str">
        <f t="shared" si="1903"/>
        <v>notmandatory</v>
      </c>
      <c r="L5116" s="83"/>
      <c r="M5116" s="59" t="str">
        <f t="shared" si="1904"/>
        <v>notmandatorybuyernosupplier</v>
      </c>
      <c r="N5116" s="24"/>
      <c r="O5116" s="59" t="str">
        <f t="shared" si="1896"/>
        <v>country not in scope for buyer, no need to review</v>
      </c>
    </row>
    <row r="5117" spans="1:15" ht="14.4" x14ac:dyDescent="0.25">
      <c r="A5117" s="76" t="s">
        <v>94</v>
      </c>
      <c r="B5117" s="76" t="str">
        <f>VLOOKUP(A5117,'Buyer Countries '!$B$2:$C$301,2,FALSE)</f>
        <v>no</v>
      </c>
      <c r="C5117" s="76" t="str">
        <f>VLOOKUP(A5117,'Supplier Countries'!$B$2:$D$301,3,FALSE)</f>
        <v>no</v>
      </c>
      <c r="D5117" s="76" t="str">
        <f t="shared" si="1899"/>
        <v>no</v>
      </c>
      <c r="E5117" s="76" t="str">
        <f t="shared" si="1902"/>
        <v>not applicable</v>
      </c>
      <c r="F5117" s="8" t="s">
        <v>704</v>
      </c>
      <c r="G5117" s="7" t="s">
        <v>705</v>
      </c>
      <c r="H5117" s="5"/>
      <c r="I5117" s="7" t="s">
        <v>138</v>
      </c>
      <c r="J5117" s="83" t="s">
        <v>75</v>
      </c>
      <c r="K5117" s="59" t="str">
        <f t="shared" si="1903"/>
        <v>notmandatory</v>
      </c>
      <c r="L5117" s="83"/>
      <c r="M5117" s="59" t="str">
        <f t="shared" si="1904"/>
        <v>notmandatorybuyernosupplier</v>
      </c>
      <c r="N5117" s="24"/>
      <c r="O5117" s="59" t="str">
        <f t="shared" si="1896"/>
        <v>country not in scope for buyer, no need to review</v>
      </c>
    </row>
    <row r="5118" spans="1:15" ht="28.8" x14ac:dyDescent="0.25">
      <c r="A5118" s="76" t="s">
        <v>94</v>
      </c>
      <c r="B5118" s="76" t="str">
        <f>VLOOKUP(A5118,'Buyer Countries '!$B$2:$C$301,2,FALSE)</f>
        <v>no</v>
      </c>
      <c r="C5118" s="76" t="str">
        <f>VLOOKUP(A5118,'Supplier Countries'!$B$2:$D$301,3,FALSE)</f>
        <v>no</v>
      </c>
      <c r="D5118" s="76" t="str">
        <f t="shared" si="1899"/>
        <v>no</v>
      </c>
      <c r="E5118" s="76" t="str">
        <f t="shared" si="1902"/>
        <v>not applicable</v>
      </c>
      <c r="F5118" s="8" t="s">
        <v>706</v>
      </c>
      <c r="G5118" s="7" t="s">
        <v>707</v>
      </c>
      <c r="H5118" s="5"/>
      <c r="I5118" s="7" t="s">
        <v>138</v>
      </c>
      <c r="J5118" s="83" t="s">
        <v>75</v>
      </c>
      <c r="K5118" s="59" t="str">
        <f t="shared" si="1903"/>
        <v>notmandatory</v>
      </c>
      <c r="L5118" s="83"/>
      <c r="M5118" s="59" t="str">
        <f t="shared" si="1904"/>
        <v>notmandatorybuyernosupplier</v>
      </c>
      <c r="N5118" s="24" t="s">
        <v>188</v>
      </c>
      <c r="O5118" s="59" t="str">
        <f t="shared" si="1896"/>
        <v>country not in scope for buyer, no need to review</v>
      </c>
    </row>
    <row r="5119" spans="1:15" ht="28.8" x14ac:dyDescent="0.25">
      <c r="A5119" s="76" t="s">
        <v>94</v>
      </c>
      <c r="B5119" s="76" t="str">
        <f>VLOOKUP(A5119,'Buyer Countries '!$B$2:$C$301,2,FALSE)</f>
        <v>no</v>
      </c>
      <c r="C5119" s="76" t="str">
        <f>VLOOKUP(A5119,'Supplier Countries'!$B$2:$D$301,3,FALSE)</f>
        <v>no</v>
      </c>
      <c r="D5119" s="76" t="str">
        <f t="shared" si="1899"/>
        <v>no</v>
      </c>
      <c r="E5119" s="76" t="str">
        <f t="shared" si="1902"/>
        <v>not applicable</v>
      </c>
      <c r="F5119" s="8" t="s">
        <v>708</v>
      </c>
      <c r="G5119" s="7" t="s">
        <v>709</v>
      </c>
      <c r="H5119" s="5"/>
      <c r="I5119" s="7" t="s">
        <v>138</v>
      </c>
      <c r="J5119" s="83" t="s">
        <v>75</v>
      </c>
      <c r="K5119" s="59" t="str">
        <f t="shared" si="1903"/>
        <v>notmandatory</v>
      </c>
      <c r="L5119" s="83"/>
      <c r="M5119" s="59" t="str">
        <f t="shared" si="1904"/>
        <v>notmandatorybuyernosupplier</v>
      </c>
      <c r="N5119" s="24" t="s">
        <v>191</v>
      </c>
      <c r="O5119" s="59" t="str">
        <f t="shared" si="1896"/>
        <v>country not in scope for buyer, no need to review</v>
      </c>
    </row>
    <row r="5120" spans="1:15" ht="28.8" x14ac:dyDescent="0.25">
      <c r="A5120" s="76" t="s">
        <v>94</v>
      </c>
      <c r="B5120" s="76" t="str">
        <f>VLOOKUP(A5120,'Buyer Countries '!$B$2:$C$301,2,FALSE)</f>
        <v>no</v>
      </c>
      <c r="C5120" s="76" t="str">
        <f>VLOOKUP(A5120,'Supplier Countries'!$B$2:$D$301,3,FALSE)</f>
        <v>no</v>
      </c>
      <c r="D5120" s="76" t="str">
        <f t="shared" si="1899"/>
        <v>no</v>
      </c>
      <c r="E5120" s="76" t="str">
        <f t="shared" si="1902"/>
        <v>not applicable</v>
      </c>
      <c r="F5120" s="8" t="s">
        <v>710</v>
      </c>
      <c r="G5120" s="7" t="s">
        <v>711</v>
      </c>
      <c r="H5120" s="5" t="s">
        <v>161</v>
      </c>
      <c r="I5120" s="7" t="s">
        <v>142</v>
      </c>
      <c r="J5120" s="83" t="s">
        <v>75</v>
      </c>
      <c r="K5120" s="59" t="str">
        <f t="shared" si="1903"/>
        <v>notmandatory</v>
      </c>
      <c r="L5120" s="83"/>
      <c r="M5120" s="59" t="str">
        <f t="shared" si="1904"/>
        <v>notmandatorybuyernosupplier</v>
      </c>
      <c r="N5120" s="24"/>
      <c r="O5120" s="59" t="str">
        <f t="shared" si="1896"/>
        <v>country not in scope for buyer, no need to review</v>
      </c>
    </row>
    <row r="5121" spans="1:15" ht="86.4" x14ac:dyDescent="0.25">
      <c r="A5121" s="76" t="s">
        <v>94</v>
      </c>
      <c r="B5121" s="76" t="str">
        <f>VLOOKUP(A5121,'Buyer Countries '!$B$2:$C$301,2,FALSE)</f>
        <v>no</v>
      </c>
      <c r="C5121" s="76" t="str">
        <f>VLOOKUP(A5121,'Supplier Countries'!$B$2:$D$301,3,FALSE)</f>
        <v>no</v>
      </c>
      <c r="D5121" s="76" t="str">
        <f t="shared" si="1899"/>
        <v>no</v>
      </c>
      <c r="E5121" s="76" t="str">
        <f t="shared" si="1902"/>
        <v>not applicable</v>
      </c>
      <c r="F5121" s="8" t="s">
        <v>712</v>
      </c>
      <c r="G5121" s="7" t="s">
        <v>713</v>
      </c>
      <c r="H5121" s="5" t="s">
        <v>714</v>
      </c>
      <c r="I5121" s="7" t="s">
        <v>138</v>
      </c>
      <c r="J5121" s="83" t="s">
        <v>75</v>
      </c>
      <c r="K5121" s="59" t="str">
        <f t="shared" si="1903"/>
        <v>notmandatory</v>
      </c>
      <c r="L5121" s="83"/>
      <c r="M5121" s="59" t="str">
        <f t="shared" si="1904"/>
        <v>notmandatorybuyernosupplier</v>
      </c>
      <c r="N5121" s="24"/>
      <c r="O5121" s="59" t="str">
        <f t="shared" si="1896"/>
        <v>country not in scope for buyer, no need to review</v>
      </c>
    </row>
    <row r="5122" spans="1:15" ht="14.4" x14ac:dyDescent="0.25">
      <c r="A5122" s="76" t="s">
        <v>94</v>
      </c>
      <c r="B5122" s="76" t="str">
        <f>VLOOKUP(A5122,'Buyer Countries '!$B$2:$C$301,2,FALSE)</f>
        <v>no</v>
      </c>
      <c r="C5122" s="76" t="str">
        <f>VLOOKUP(A5122,'Supplier Countries'!$B$2:$D$301,3,FALSE)</f>
        <v>no</v>
      </c>
      <c r="D5122" s="76" t="str">
        <f t="shared" si="1899"/>
        <v>no</v>
      </c>
      <c r="E5122" s="76" t="str">
        <f t="shared" si="1902"/>
        <v>not applicable</v>
      </c>
      <c r="F5122" s="8" t="s">
        <v>715</v>
      </c>
      <c r="G5122" s="7" t="s">
        <v>716</v>
      </c>
      <c r="H5122" s="5"/>
      <c r="I5122" s="7" t="s">
        <v>142</v>
      </c>
      <c r="J5122" s="83" t="s">
        <v>75</v>
      </c>
      <c r="K5122" s="59" t="str">
        <f t="shared" si="1903"/>
        <v>notmandatory</v>
      </c>
      <c r="L5122" s="83"/>
      <c r="M5122" s="59" t="str">
        <f t="shared" si="1904"/>
        <v>notmandatorybuyernosupplier</v>
      </c>
      <c r="N5122" s="24"/>
      <c r="O5122" s="59" t="str">
        <f t="shared" si="1896"/>
        <v>country not in scope for buyer, no need to review</v>
      </c>
    </row>
    <row r="5123" spans="1:15" ht="14.4" x14ac:dyDescent="0.25">
      <c r="A5123" s="76" t="s">
        <v>94</v>
      </c>
      <c r="B5123" s="76" t="str">
        <f>VLOOKUP(A5123,'Buyer Countries '!$B$2:$C$301,2,FALSE)</f>
        <v>no</v>
      </c>
      <c r="C5123" s="76" t="str">
        <f>VLOOKUP(A5123,'Supplier Countries'!$B$2:$D$301,3,FALSE)</f>
        <v>no</v>
      </c>
      <c r="D5123" s="76" t="str">
        <f t="shared" si="1899"/>
        <v>no</v>
      </c>
      <c r="E5123" s="76" t="str">
        <f t="shared" si="1902"/>
        <v>not applicable</v>
      </c>
      <c r="F5123" s="8" t="s">
        <v>717</v>
      </c>
      <c r="G5123" s="7" t="s">
        <v>718</v>
      </c>
      <c r="H5123" s="5"/>
      <c r="I5123" s="7" t="s">
        <v>138</v>
      </c>
      <c r="J5123" s="83" t="s">
        <v>75</v>
      </c>
      <c r="K5123" s="59" t="str">
        <f t="shared" si="1903"/>
        <v>notmandatory</v>
      </c>
      <c r="L5123" s="83"/>
      <c r="M5123" s="59" t="str">
        <f t="shared" si="1904"/>
        <v>notmandatorybuyernosupplier</v>
      </c>
      <c r="N5123" s="24"/>
      <c r="O5123" s="59" t="str">
        <f t="shared" si="1896"/>
        <v>country not in scope for buyer, no need to review</v>
      </c>
    </row>
    <row r="5124" spans="1:15" ht="14.4" x14ac:dyDescent="0.25">
      <c r="A5124" s="76" t="s">
        <v>94</v>
      </c>
      <c r="B5124" s="76" t="str">
        <f>VLOOKUP(A5124,'Buyer Countries '!$B$2:$C$301,2,FALSE)</f>
        <v>no</v>
      </c>
      <c r="C5124" s="76" t="str">
        <f>VLOOKUP(A5124,'Supplier Countries'!$B$2:$D$301,3,FALSE)</f>
        <v>no</v>
      </c>
      <c r="D5124" s="76" t="str">
        <f t="shared" si="1899"/>
        <v>no</v>
      </c>
      <c r="E5124" s="76" t="str">
        <f t="shared" si="1902"/>
        <v>not applicable</v>
      </c>
      <c r="F5124" s="8" t="s">
        <v>719</v>
      </c>
      <c r="G5124" s="7" t="s">
        <v>720</v>
      </c>
      <c r="H5124" s="5"/>
      <c r="I5124" s="7" t="s">
        <v>138</v>
      </c>
      <c r="J5124" s="83" t="s">
        <v>75</v>
      </c>
      <c r="K5124" s="59" t="str">
        <f t="shared" si="1903"/>
        <v>notmandatory</v>
      </c>
      <c r="L5124" s="83"/>
      <c r="M5124" s="59" t="str">
        <f t="shared" si="1904"/>
        <v>notmandatorybuyernosupplier</v>
      </c>
      <c r="N5124" s="24" t="s">
        <v>179</v>
      </c>
      <c r="O5124" s="59" t="str">
        <f t="shared" si="1896"/>
        <v>country not in scope for buyer, no need to review</v>
      </c>
    </row>
    <row r="5125" spans="1:15" ht="14.4" x14ac:dyDescent="0.25">
      <c r="A5125" s="76" t="s">
        <v>94</v>
      </c>
      <c r="B5125" s="76" t="str">
        <f>VLOOKUP(A5125,'Buyer Countries '!$B$2:$C$301,2,FALSE)</f>
        <v>no</v>
      </c>
      <c r="C5125" s="76" t="str">
        <f>VLOOKUP(A5125,'Supplier Countries'!$B$2:$D$301,3,FALSE)</f>
        <v>no</v>
      </c>
      <c r="D5125" s="76" t="str">
        <f t="shared" si="1899"/>
        <v>no</v>
      </c>
      <c r="E5125" s="76" t="str">
        <f t="shared" si="1902"/>
        <v>not applicable</v>
      </c>
      <c r="F5125" s="8" t="s">
        <v>721</v>
      </c>
      <c r="G5125" s="7" t="s">
        <v>722</v>
      </c>
      <c r="H5125" s="5"/>
      <c r="I5125" s="7" t="s">
        <v>142</v>
      </c>
      <c r="J5125" s="83" t="s">
        <v>75</v>
      </c>
      <c r="K5125" s="59" t="str">
        <f t="shared" si="1903"/>
        <v>notmandatory</v>
      </c>
      <c r="L5125" s="83"/>
      <c r="M5125" s="59" t="str">
        <f t="shared" si="1904"/>
        <v>notmandatorybuyernosupplier</v>
      </c>
      <c r="N5125" s="24"/>
      <c r="O5125" s="59" t="str">
        <f t="shared" si="1896"/>
        <v>country not in scope for buyer, no need to review</v>
      </c>
    </row>
    <row r="5126" spans="1:15" ht="14.4" x14ac:dyDescent="0.25">
      <c r="A5126" s="76" t="s">
        <v>94</v>
      </c>
      <c r="B5126" s="76" t="str">
        <f>VLOOKUP(A5126,'Buyer Countries '!$B$2:$C$301,2,FALSE)</f>
        <v>no</v>
      </c>
      <c r="C5126" s="76" t="str">
        <f>VLOOKUP(A5126,'Supplier Countries'!$B$2:$D$301,3,FALSE)</f>
        <v>no</v>
      </c>
      <c r="D5126" s="76" t="str">
        <f t="shared" si="1899"/>
        <v>no</v>
      </c>
      <c r="E5126" s="76" t="str">
        <f t="shared" si="1902"/>
        <v>not applicable</v>
      </c>
      <c r="F5126" s="8" t="s">
        <v>723</v>
      </c>
      <c r="G5126" s="7" t="s">
        <v>724</v>
      </c>
      <c r="H5126" s="5"/>
      <c r="I5126" s="7" t="s">
        <v>142</v>
      </c>
      <c r="J5126" s="83" t="s">
        <v>75</v>
      </c>
      <c r="K5126" s="59" t="str">
        <f t="shared" si="1903"/>
        <v>notmandatory</v>
      </c>
      <c r="L5126" s="83"/>
      <c r="M5126" s="59" t="str">
        <f t="shared" si="1904"/>
        <v>notmandatorybuyernosupplier</v>
      </c>
      <c r="N5126" s="24"/>
      <c r="O5126" s="59" t="str">
        <f t="shared" si="1896"/>
        <v>country not in scope for buyer, no need to review</v>
      </c>
    </row>
    <row r="5127" spans="1:15" ht="14.4" x14ac:dyDescent="0.25">
      <c r="A5127" s="76" t="s">
        <v>94</v>
      </c>
      <c r="B5127" s="76" t="str">
        <f>VLOOKUP(A5127,'Buyer Countries '!$B$2:$C$301,2,FALSE)</f>
        <v>no</v>
      </c>
      <c r="C5127" s="76" t="str">
        <f>VLOOKUP(A5127,'Supplier Countries'!$B$2:$D$301,3,FALSE)</f>
        <v>no</v>
      </c>
      <c r="D5127" s="76" t="str">
        <f t="shared" si="1899"/>
        <v>no</v>
      </c>
      <c r="E5127" s="76" t="str">
        <f t="shared" si="1902"/>
        <v>not applicable</v>
      </c>
      <c r="F5127" s="8" t="s">
        <v>725</v>
      </c>
      <c r="G5127" s="7" t="s">
        <v>726</v>
      </c>
      <c r="H5127" s="5"/>
      <c r="I5127" s="7" t="s">
        <v>138</v>
      </c>
      <c r="J5127" s="83" t="s">
        <v>75</v>
      </c>
      <c r="K5127" s="59" t="str">
        <f t="shared" si="1903"/>
        <v>notmandatory</v>
      </c>
      <c r="L5127" s="83"/>
      <c r="M5127" s="59" t="str">
        <f t="shared" si="1904"/>
        <v>notmandatorybuyernosupplier</v>
      </c>
      <c r="N5127" s="24"/>
      <c r="O5127" s="59" t="str">
        <f t="shared" si="1896"/>
        <v>country not in scope for buyer, no need to review</v>
      </c>
    </row>
    <row r="5128" spans="1:15" ht="28.8" x14ac:dyDescent="0.25">
      <c r="A5128" s="76" t="s">
        <v>94</v>
      </c>
      <c r="B5128" s="76" t="str">
        <f>VLOOKUP(A5128,'Buyer Countries '!$B$2:$C$301,2,FALSE)</f>
        <v>no</v>
      </c>
      <c r="C5128" s="76" t="str">
        <f>VLOOKUP(A5128,'Supplier Countries'!$B$2:$D$301,3,FALSE)</f>
        <v>no</v>
      </c>
      <c r="D5128" s="76" t="str">
        <f t="shared" si="1899"/>
        <v>no</v>
      </c>
      <c r="E5128" s="76" t="str">
        <f t="shared" si="1902"/>
        <v>not applicable</v>
      </c>
      <c r="F5128" s="8" t="s">
        <v>727</v>
      </c>
      <c r="G5128" s="7" t="s">
        <v>728</v>
      </c>
      <c r="H5128" s="5"/>
      <c r="I5128" s="7" t="s">
        <v>138</v>
      </c>
      <c r="J5128" s="83" t="s">
        <v>75</v>
      </c>
      <c r="K5128" s="59" t="str">
        <f t="shared" si="1903"/>
        <v>notmandatory</v>
      </c>
      <c r="L5128" s="83"/>
      <c r="M5128" s="59" t="str">
        <f t="shared" si="1904"/>
        <v>notmandatorybuyernosupplier</v>
      </c>
      <c r="N5128" s="24" t="s">
        <v>188</v>
      </c>
      <c r="O5128" s="59" t="str">
        <f t="shared" si="1896"/>
        <v>country not in scope for buyer, no need to review</v>
      </c>
    </row>
    <row r="5129" spans="1:15" ht="28.8" x14ac:dyDescent="0.25">
      <c r="A5129" s="76" t="s">
        <v>94</v>
      </c>
      <c r="B5129" s="76" t="str">
        <f>VLOOKUP(A5129,'Buyer Countries '!$B$2:$C$301,2,FALSE)</f>
        <v>no</v>
      </c>
      <c r="C5129" s="76" t="str">
        <f>VLOOKUP(A5129,'Supplier Countries'!$B$2:$D$301,3,FALSE)</f>
        <v>no</v>
      </c>
      <c r="D5129" s="76" t="str">
        <f t="shared" si="1899"/>
        <v>no</v>
      </c>
      <c r="E5129" s="76" t="str">
        <f t="shared" si="1902"/>
        <v>not applicable</v>
      </c>
      <c r="F5129" s="8" t="s">
        <v>729</v>
      </c>
      <c r="G5129" s="7" t="s">
        <v>730</v>
      </c>
      <c r="H5129" s="5"/>
      <c r="I5129" s="7" t="s">
        <v>138</v>
      </c>
      <c r="J5129" s="83" t="s">
        <v>75</v>
      </c>
      <c r="K5129" s="59" t="str">
        <f t="shared" si="1903"/>
        <v>notmandatory</v>
      </c>
      <c r="L5129" s="83"/>
      <c r="M5129" s="59" t="str">
        <f t="shared" si="1904"/>
        <v>notmandatorybuyernosupplier</v>
      </c>
      <c r="N5129" s="24" t="s">
        <v>191</v>
      </c>
      <c r="O5129" s="59" t="str">
        <f t="shared" si="1896"/>
        <v>country not in scope for buyer, no need to review</v>
      </c>
    </row>
    <row r="5130" spans="1:15" ht="28.8" x14ac:dyDescent="0.25">
      <c r="A5130" s="76" t="s">
        <v>94</v>
      </c>
      <c r="B5130" s="76" t="str">
        <f>VLOOKUP(A5130,'Buyer Countries '!$B$2:$C$301,2,FALSE)</f>
        <v>no</v>
      </c>
      <c r="C5130" s="76" t="str">
        <f>VLOOKUP(A5130,'Supplier Countries'!$B$2:$D$301,3,FALSE)</f>
        <v>no</v>
      </c>
      <c r="D5130" s="76" t="str">
        <f t="shared" si="1899"/>
        <v>no</v>
      </c>
      <c r="E5130" s="76" t="str">
        <f t="shared" si="1902"/>
        <v>not applicable</v>
      </c>
      <c r="F5130" s="8" t="s">
        <v>731</v>
      </c>
      <c r="G5130" s="7" t="s">
        <v>732</v>
      </c>
      <c r="H5130" s="5" t="s">
        <v>161</v>
      </c>
      <c r="I5130" s="7" t="s">
        <v>142</v>
      </c>
      <c r="J5130" s="83" t="s">
        <v>75</v>
      </c>
      <c r="K5130" s="59" t="str">
        <f t="shared" si="1903"/>
        <v>notmandatory</v>
      </c>
      <c r="L5130" s="83"/>
      <c r="M5130" s="59" t="str">
        <f t="shared" si="1904"/>
        <v>notmandatorybuyernosupplier</v>
      </c>
      <c r="N5130" s="24"/>
      <c r="O5130" s="59" t="str">
        <f t="shared" si="1896"/>
        <v>country not in scope for buyer, no need to review</v>
      </c>
    </row>
    <row r="5131" spans="1:15" ht="14.4" x14ac:dyDescent="0.25">
      <c r="A5131" s="76" t="s">
        <v>94</v>
      </c>
      <c r="B5131" s="76" t="str">
        <f>VLOOKUP(A5131,'Buyer Countries '!$B$2:$C$301,2,FALSE)</f>
        <v>no</v>
      </c>
      <c r="C5131" s="76" t="str">
        <f>VLOOKUP(A5131,'Supplier Countries'!$B$2:$D$301,3,FALSE)</f>
        <v>no</v>
      </c>
      <c r="D5131" s="76" t="str">
        <f t="shared" si="1899"/>
        <v>no</v>
      </c>
      <c r="E5131" s="76" t="str">
        <f t="shared" si="1902"/>
        <v>not applicable</v>
      </c>
      <c r="F5131" s="8" t="s">
        <v>733</v>
      </c>
      <c r="G5131" s="7" t="s">
        <v>734</v>
      </c>
      <c r="H5131" s="5"/>
      <c r="I5131" s="7" t="s">
        <v>138</v>
      </c>
      <c r="J5131" s="83" t="s">
        <v>75</v>
      </c>
      <c r="K5131" s="59" t="str">
        <f t="shared" si="1903"/>
        <v>notmandatory</v>
      </c>
      <c r="L5131" s="83"/>
      <c r="M5131" s="59" t="str">
        <f t="shared" si="1904"/>
        <v>notmandatorybuyernosupplier</v>
      </c>
      <c r="N5131" s="24"/>
      <c r="O5131" s="59" t="str">
        <f t="shared" si="1896"/>
        <v>country not in scope for buyer, no need to review</v>
      </c>
    </row>
    <row r="5132" spans="1:15" ht="14.4" x14ac:dyDescent="0.25">
      <c r="A5132" s="76" t="s">
        <v>94</v>
      </c>
      <c r="B5132" s="76" t="str">
        <f>VLOOKUP(A5132,'Buyer Countries '!$B$2:$C$301,2,FALSE)</f>
        <v>no</v>
      </c>
      <c r="C5132" s="76" t="str">
        <f>VLOOKUP(A5132,'Supplier Countries'!$B$2:$D$301,3,FALSE)</f>
        <v>no</v>
      </c>
      <c r="D5132" s="76" t="str">
        <f t="shared" si="1899"/>
        <v>no</v>
      </c>
      <c r="E5132" s="76" t="str">
        <f t="shared" si="1902"/>
        <v>not applicable</v>
      </c>
      <c r="F5132" s="9" t="s">
        <v>132</v>
      </c>
      <c r="G5132" s="10" t="s">
        <v>735</v>
      </c>
      <c r="H5132" s="10"/>
      <c r="I5132" s="11"/>
      <c r="J5132" s="21"/>
      <c r="K5132" s="11"/>
      <c r="L5132" s="21"/>
      <c r="M5132" s="11"/>
      <c r="N5132" s="21"/>
      <c r="O5132" s="11"/>
    </row>
    <row r="5133" spans="1:15" ht="14.4" x14ac:dyDescent="0.25">
      <c r="A5133" s="76" t="s">
        <v>94</v>
      </c>
      <c r="B5133" s="76" t="str">
        <f>VLOOKUP(A5133,'Buyer Countries '!$B$2:$C$301,2,FALSE)</f>
        <v>no</v>
      </c>
      <c r="C5133" s="76" t="str">
        <f>VLOOKUP(A5133,'Supplier Countries'!$B$2:$D$301,3,FALSE)</f>
        <v>no</v>
      </c>
      <c r="D5133" s="76" t="str">
        <f t="shared" si="1899"/>
        <v>no</v>
      </c>
      <c r="E5133" s="76" t="str">
        <f t="shared" si="1902"/>
        <v>not applicable</v>
      </c>
      <c r="F5133" s="8" t="s">
        <v>736</v>
      </c>
      <c r="G5133" s="7" t="s">
        <v>737</v>
      </c>
      <c r="H5133" s="5"/>
      <c r="I5133" s="7" t="s">
        <v>138</v>
      </c>
      <c r="J5133" s="83" t="s">
        <v>75</v>
      </c>
      <c r="K5133" s="59" t="str">
        <f>IF(I5133="Mandatory","mandatory","notmandatory")</f>
        <v>notmandatory</v>
      </c>
      <c r="L5133" s="83"/>
      <c r="M5133" s="59" t="str">
        <f t="shared" ref="M5133:M5134" si="1905">K5133&amp;"buyer"&amp;J5133&amp;"supplier"&amp;L5133</f>
        <v>notmandatorybuyernosupplier</v>
      </c>
      <c r="N5133" s="24"/>
      <c r="O5133" s="59" t="str">
        <f t="shared" si="1896"/>
        <v>country not in scope for buyer, no need to review</v>
      </c>
    </row>
    <row r="5134" spans="1:15" ht="14.4" x14ac:dyDescent="0.25">
      <c r="A5134" s="76" t="s">
        <v>94</v>
      </c>
      <c r="B5134" s="76" t="str">
        <f>VLOOKUP(A5134,'Buyer Countries '!$B$2:$C$301,2,FALSE)</f>
        <v>no</v>
      </c>
      <c r="C5134" s="76" t="str">
        <f>VLOOKUP(A5134,'Supplier Countries'!$B$2:$D$301,3,FALSE)</f>
        <v>no</v>
      </c>
      <c r="D5134" s="76" t="str">
        <f t="shared" si="1899"/>
        <v>no</v>
      </c>
      <c r="E5134" s="76" t="str">
        <f t="shared" si="1902"/>
        <v>not applicable</v>
      </c>
      <c r="F5134" s="8" t="s">
        <v>738</v>
      </c>
      <c r="G5134" s="7" t="s">
        <v>739</v>
      </c>
      <c r="H5134" s="5"/>
      <c r="I5134" s="7" t="s">
        <v>138</v>
      </c>
      <c r="J5134" s="83" t="s">
        <v>75</v>
      </c>
      <c r="K5134" s="59" t="str">
        <f>IF(I5134="Mandatory","mandatory","notmandatory")</f>
        <v>notmandatory</v>
      </c>
      <c r="L5134" s="83"/>
      <c r="M5134" s="59" t="str">
        <f t="shared" si="1905"/>
        <v>notmandatorybuyernosupplier</v>
      </c>
      <c r="N5134" s="24"/>
      <c r="O5134" s="59" t="str">
        <f t="shared" si="1896"/>
        <v>country not in scope for buyer, no need to review</v>
      </c>
    </row>
    <row r="5135" spans="1:15" ht="14.4" x14ac:dyDescent="0.25">
      <c r="A5135" s="91"/>
      <c r="B5135" s="92"/>
      <c r="C5135" s="92"/>
      <c r="D5135" s="92"/>
      <c r="E5135" s="92"/>
      <c r="F5135" s="56"/>
      <c r="G5135" s="57"/>
      <c r="H5135" s="57"/>
      <c r="I5135" s="57"/>
      <c r="J5135" s="93" t="e">
        <v>#N/A</v>
      </c>
      <c r="K5135" s="94"/>
      <c r="L5135" s="93"/>
      <c r="M5135" s="94"/>
      <c r="N5135" s="60"/>
      <c r="O5135" s="95" t="s">
        <v>132</v>
      </c>
    </row>
    <row r="5136" spans="1:15" ht="28.8" x14ac:dyDescent="0.25">
      <c r="A5136" s="76" t="s">
        <v>95</v>
      </c>
      <c r="B5136" s="76" t="str">
        <f>VLOOKUP(A5136,'Buyer Countries '!$B$2:$C$301,2,FALSE)</f>
        <v>yes</v>
      </c>
      <c r="C5136" s="76" t="str">
        <f>VLOOKUP(A5136,'Supplier Countries'!$B$2:$D$301,3,FALSE)</f>
        <v>no</v>
      </c>
      <c r="D5136" s="76" t="str">
        <f t="shared" ref="D5136:D5196" si="1906">IF($N$3="supplier",B5136&amp;C5136,IF($N$3="buyer",B5136,"select value in are your onboarding a buyer or a supplier"))</f>
        <v>yes</v>
      </c>
      <c r="E5136" s="76" t="str">
        <f t="shared" ref="E5136:E5199" si="1907">IF(D5136="select value in are your onboarding a buyer or a supplier",D5136,IF(D5136="yesno","not applicable",IF(D5136="yesyes","country supported",IF(D5136="noyes","country not supported, contact buyer",IF(D5136="yes","country supported","not applicable")))))</f>
        <v>country supported</v>
      </c>
      <c r="F5136" s="8" t="s">
        <v>125</v>
      </c>
      <c r="G5136" s="7" t="s">
        <v>126</v>
      </c>
      <c r="H5136" s="5"/>
      <c r="I5136" s="7" t="s">
        <v>127</v>
      </c>
      <c r="J5136" s="89" t="s">
        <v>72</v>
      </c>
      <c r="K5136" s="59" t="str">
        <f>IF(I5136="Mandatory","mandatory","notmandatory")</f>
        <v>mandatory</v>
      </c>
      <c r="L5136" s="83"/>
      <c r="M5136" s="59" t="str">
        <f t="shared" ref="M5136:M5137" si="1908">K5136&amp;"buyer"&amp;J5136&amp;"supplier"&amp;L5136</f>
        <v>mandatorybuyeryessupplier</v>
      </c>
      <c r="N5136" s="24" t="s">
        <v>740</v>
      </c>
      <c r="O5136" s="59" t="str">
        <f t="shared" ref="O5136:O5137" si="1909">IF(D5136="noyes","country not in scope for buyer, contact buyer",
IF(D5136="no","country not in scope for buyer, no need to review",
IF(D5136="nono","country not in scope for buyer and supplier no need to review",
IF(D5136="yesno","country not in scope for supplier no need to review",
IF(M5136="notmandatorybuyeryessupplierno","can buyer relax rule in SBN or ERP to accept invoice without this, if not provide data on PDF, if not move to Portal invoice",
IF(M5136="mandatorybuyeryessupplierno","SAP business network requires this information, provide it or move to Portal invoice",IF(M5136="mandatorybuyeryessupplier","SAP Business Network requires this information, provide it or move to Portal invoice",
IF(M5136="notmandatorybuyeryessupplier","can you provide data on invoice? Answer in column L by Yes or No",
IF(M5136="notmandatorybuyernosupplieryes","data not required set dropdown to blank in column L",
IF(M5136="notmandatorybuyersupplieryes","data not required set dropdown to blank in column L","good job, perfect match!"))))))))))</f>
        <v>SAP Business Network requires this information, provide it or move to Portal invoice</v>
      </c>
    </row>
    <row r="5137" spans="1:15" ht="57.6" x14ac:dyDescent="0.25">
      <c r="A5137" s="76" t="s">
        <v>95</v>
      </c>
      <c r="B5137" s="76" t="str">
        <f>VLOOKUP(A5137,'Buyer Countries '!$B$2:$C$301,2,FALSE)</f>
        <v>yes</v>
      </c>
      <c r="C5137" s="76" t="str">
        <f>VLOOKUP(A5137,'Supplier Countries'!$B$2:$D$301,3,FALSE)</f>
        <v>no</v>
      </c>
      <c r="D5137" s="76" t="str">
        <f t="shared" si="1906"/>
        <v>yes</v>
      </c>
      <c r="E5137" s="76" t="str">
        <f t="shared" si="1907"/>
        <v>country supported</v>
      </c>
      <c r="F5137" s="8" t="s">
        <v>129</v>
      </c>
      <c r="G5137" s="5" t="s">
        <v>130</v>
      </c>
      <c r="H5137" s="5"/>
      <c r="I5137" s="7" t="s">
        <v>127</v>
      </c>
      <c r="J5137" s="89" t="s">
        <v>72</v>
      </c>
      <c r="K5137" s="59" t="str">
        <f>IF(I5137="Mandatory","mandatory","notmandatory")</f>
        <v>mandatory</v>
      </c>
      <c r="L5137" s="83"/>
      <c r="M5137" s="59" t="str">
        <f t="shared" si="1908"/>
        <v>mandatorybuyeryessupplier</v>
      </c>
      <c r="N5137" s="24" t="s">
        <v>741</v>
      </c>
      <c r="O5137" s="59" t="str">
        <f t="shared" si="1909"/>
        <v>SAP Business Network requires this information, provide it or move to Portal invoice</v>
      </c>
    </row>
    <row r="5138" spans="1:15" ht="14.4" x14ac:dyDescent="0.25">
      <c r="A5138" s="76" t="s">
        <v>95</v>
      </c>
      <c r="B5138" s="76" t="str">
        <f>VLOOKUP(A5138,'Buyer Countries '!$B$2:$C$301,2,FALSE)</f>
        <v>yes</v>
      </c>
      <c r="C5138" s="76" t="str">
        <f>VLOOKUP(A5138,'Supplier Countries'!$B$2:$D$301,3,FALSE)</f>
        <v>no</v>
      </c>
      <c r="D5138" s="76" t="str">
        <f t="shared" si="1906"/>
        <v>yes</v>
      </c>
      <c r="E5138" s="76" t="str">
        <f t="shared" si="1907"/>
        <v>country supported</v>
      </c>
      <c r="F5138" s="9" t="s">
        <v>132</v>
      </c>
      <c r="G5138" s="10" t="s">
        <v>133</v>
      </c>
      <c r="H5138" s="10"/>
      <c r="I5138" s="10"/>
      <c r="J5138" s="20"/>
      <c r="K5138" s="14"/>
      <c r="L5138" s="20" t="s">
        <v>134</v>
      </c>
      <c r="M5138" s="14" t="s">
        <v>134</v>
      </c>
      <c r="N5138" s="21"/>
      <c r="O5138" s="11"/>
    </row>
    <row r="5139" spans="1:15" ht="43.2" x14ac:dyDescent="0.25">
      <c r="A5139" s="76" t="s">
        <v>95</v>
      </c>
      <c r="B5139" s="76" t="str">
        <f>VLOOKUP(A5139,'Buyer Countries '!$B$2:$C$301,2,FALSE)</f>
        <v>yes</v>
      </c>
      <c r="C5139" s="76" t="str">
        <f>VLOOKUP(A5139,'Supplier Countries'!$B$2:$D$301,3,FALSE)</f>
        <v>no</v>
      </c>
      <c r="D5139" s="76" t="str">
        <f t="shared" si="1906"/>
        <v>yes</v>
      </c>
      <c r="E5139" s="76" t="str">
        <f t="shared" ref="E5139" si="1910">IF(D5139="select value in are your onboarding a buyer or a supplier",D5139,IF(D5139="yesno","not applicable",IF(D5139="yesyes","country supported",IF(D5139="noyes","country not supported, contact buyer",IF(D5139="yes","country supported","not applicable")))))</f>
        <v>country supported</v>
      </c>
      <c r="F5139" s="8" t="s">
        <v>135</v>
      </c>
      <c r="G5139" s="7" t="s">
        <v>136</v>
      </c>
      <c r="H5139" s="5" t="s">
        <v>137</v>
      </c>
      <c r="I5139" s="7" t="s">
        <v>138</v>
      </c>
      <c r="J5139" s="83" t="s">
        <v>752</v>
      </c>
      <c r="K5139" s="59" t="str">
        <f t="shared" ref="K5139" si="1911">IF(I5139="Mandatory","mandatory","notmandatory")</f>
        <v>notmandatory</v>
      </c>
      <c r="L5139" s="83"/>
      <c r="M5139" s="59" t="str">
        <f t="shared" ref="M5139" si="1912">K5139&amp;"buyer"&amp;J5139&amp;"supplier"&amp;L5139</f>
        <v>notmandatorybuyerNosupplier</v>
      </c>
      <c r="N5139" s="24" t="s">
        <v>742</v>
      </c>
      <c r="O5139" s="59" t="str">
        <f t="shared" ref="O5139:O5151" si="1913">IF(D5139="noyes","country not in scope for buyer, contact buyer",
IF(D5139="no","country not in scope for buyer, no need to review",
IF(D5139="nono","country not in scope for buyer and supplier no need to review",
IF(D5139="yesno","country not in scope for supplier no need to review",
IF(M5139="notmandatorybuyeryessupplierno","can buyer relax rule in SBN or ERP to accept invoice without this, if not provide data on PDF, if not move to Portal invoice",
IF(M5139="mandatorybuyeryessupplierno","SAP business network requires this information, provide it or move to Portal invoice",IF(M5139="mandatorybuyeryessupplier","SAP Business Network requires this information, provide it or move to Portal invoice",
IF(M5139="notmandatorybuyeryessupplier","can you provide data on invoice? Answer in column L by Yes or No",
IF(M5139="notmandatorybuyernosupplieryes","data not required set dropdown to blank in column L",
IF(M5139="notmandatorybuyersupplieryes","data not required set dropdown to blank in column L","good job, perfect match!"))))))))))</f>
        <v>good job, perfect match!</v>
      </c>
    </row>
    <row r="5140" spans="1:15" ht="14.4" x14ac:dyDescent="0.25">
      <c r="A5140" s="76" t="s">
        <v>95</v>
      </c>
      <c r="B5140" s="76" t="str">
        <f>VLOOKUP(A5140,'Buyer Countries '!$B$2:$C$301,2,FALSE)</f>
        <v>yes</v>
      </c>
      <c r="C5140" s="76" t="str">
        <f>VLOOKUP(A5140,'Supplier Countries'!$B$2:$D$301,3,FALSE)</f>
        <v>no</v>
      </c>
      <c r="D5140" s="76" t="str">
        <f t="shared" si="1906"/>
        <v>yes</v>
      </c>
      <c r="E5140" s="76" t="str">
        <f t="shared" si="1907"/>
        <v>country supported</v>
      </c>
      <c r="F5140" s="8" t="s">
        <v>140</v>
      </c>
      <c r="G5140" s="7" t="s">
        <v>141</v>
      </c>
      <c r="H5140" s="5"/>
      <c r="I5140" s="7" t="s">
        <v>142</v>
      </c>
      <c r="J5140" s="96" t="s">
        <v>72</v>
      </c>
      <c r="K5140" s="59" t="str">
        <f t="shared" ref="K5140:K5151" si="1914">IF(I5140="Mandatory","mandatory","notmandatory")</f>
        <v>notmandatory</v>
      </c>
      <c r="L5140" s="83"/>
      <c r="M5140" s="59" t="str">
        <f t="shared" ref="M5140:M5151" si="1915">K5140&amp;"buyer"&amp;J5140&amp;"supplier"&amp;L5140</f>
        <v>notmandatorybuyeryessupplier</v>
      </c>
      <c r="N5140" s="24"/>
      <c r="O5140" s="59" t="str">
        <f t="shared" si="1913"/>
        <v>can you provide data on invoice? Answer in column L by Yes or No</v>
      </c>
    </row>
    <row r="5141" spans="1:15" ht="14.4" x14ac:dyDescent="0.25">
      <c r="A5141" s="76" t="s">
        <v>95</v>
      </c>
      <c r="B5141" s="76" t="str">
        <f>VLOOKUP(A5141,'Buyer Countries '!$B$2:$C$301,2,FALSE)</f>
        <v>yes</v>
      </c>
      <c r="C5141" s="76" t="str">
        <f>VLOOKUP(A5141,'Supplier Countries'!$B$2:$D$301,3,FALSE)</f>
        <v>no</v>
      </c>
      <c r="D5141" s="76" t="str">
        <f t="shared" si="1906"/>
        <v>yes</v>
      </c>
      <c r="E5141" s="76" t="str">
        <f t="shared" si="1907"/>
        <v>country supported</v>
      </c>
      <c r="F5141" s="8" t="s">
        <v>143</v>
      </c>
      <c r="G5141" s="7" t="s">
        <v>144</v>
      </c>
      <c r="H5141" s="5"/>
      <c r="I5141" s="7" t="s">
        <v>138</v>
      </c>
      <c r="J5141" s="96" t="s">
        <v>75</v>
      </c>
      <c r="K5141" s="59" t="str">
        <f t="shared" si="1914"/>
        <v>notmandatory</v>
      </c>
      <c r="L5141" s="83"/>
      <c r="M5141" s="59" t="str">
        <f t="shared" si="1915"/>
        <v>notmandatorybuyernosupplier</v>
      </c>
      <c r="N5141" s="24"/>
      <c r="O5141" s="59" t="str">
        <f t="shared" si="1913"/>
        <v>good job, perfect match!</v>
      </c>
    </row>
    <row r="5142" spans="1:15" ht="28.8" x14ac:dyDescent="0.25">
      <c r="A5142" s="76" t="s">
        <v>95</v>
      </c>
      <c r="B5142" s="76" t="str">
        <f>VLOOKUP(A5142,'Buyer Countries '!$B$2:$C$301,2,FALSE)</f>
        <v>yes</v>
      </c>
      <c r="C5142" s="76" t="str">
        <f>VLOOKUP(A5142,'Supplier Countries'!$B$2:$D$301,3,FALSE)</f>
        <v>no</v>
      </c>
      <c r="D5142" s="76" t="str">
        <f t="shared" si="1906"/>
        <v>yes</v>
      </c>
      <c r="E5142" s="76" t="str">
        <f t="shared" si="1907"/>
        <v>country supported</v>
      </c>
      <c r="F5142" s="8" t="s">
        <v>145</v>
      </c>
      <c r="G5142" s="7" t="s">
        <v>146</v>
      </c>
      <c r="H5142" s="5"/>
      <c r="I5142" s="7" t="s">
        <v>138</v>
      </c>
      <c r="J5142" s="83" t="s">
        <v>75</v>
      </c>
      <c r="K5142" s="59" t="str">
        <f t="shared" si="1914"/>
        <v>notmandatory</v>
      </c>
      <c r="L5142" s="83"/>
      <c r="M5142" s="59" t="str">
        <f t="shared" si="1915"/>
        <v>notmandatorybuyernosupplier</v>
      </c>
      <c r="N5142" s="24" t="s">
        <v>147</v>
      </c>
      <c r="O5142" s="59" t="str">
        <f t="shared" si="1913"/>
        <v>good job, perfect match!</v>
      </c>
    </row>
    <row r="5143" spans="1:15" ht="14.4" x14ac:dyDescent="0.25">
      <c r="A5143" s="76" t="s">
        <v>95</v>
      </c>
      <c r="B5143" s="76" t="str">
        <f>VLOOKUP(A5143,'Buyer Countries '!$B$2:$C$301,2,FALSE)</f>
        <v>yes</v>
      </c>
      <c r="C5143" s="76" t="str">
        <f>VLOOKUP(A5143,'Supplier Countries'!$B$2:$D$301,3,FALSE)</f>
        <v>no</v>
      </c>
      <c r="D5143" s="76" t="str">
        <f t="shared" si="1906"/>
        <v>yes</v>
      </c>
      <c r="E5143" s="76" t="str">
        <f t="shared" si="1907"/>
        <v>country supported</v>
      </c>
      <c r="F5143" s="8" t="s">
        <v>148</v>
      </c>
      <c r="G5143" s="7" t="s">
        <v>149</v>
      </c>
      <c r="H5143" s="5"/>
      <c r="I5143" s="7" t="s">
        <v>142</v>
      </c>
      <c r="J5143" s="83" t="s">
        <v>72</v>
      </c>
      <c r="K5143" s="59" t="str">
        <f t="shared" si="1914"/>
        <v>notmandatory</v>
      </c>
      <c r="L5143" s="83"/>
      <c r="M5143" s="59" t="str">
        <f t="shared" si="1915"/>
        <v>notmandatorybuyeryessupplier</v>
      </c>
      <c r="N5143" s="24" t="s">
        <v>150</v>
      </c>
      <c r="O5143" s="59" t="str">
        <f t="shared" si="1913"/>
        <v>can you provide data on invoice? Answer in column L by Yes or No</v>
      </c>
    </row>
    <row r="5144" spans="1:15" ht="14.4" x14ac:dyDescent="0.25">
      <c r="A5144" s="76" t="s">
        <v>95</v>
      </c>
      <c r="B5144" s="76" t="str">
        <f>VLOOKUP(A5144,'Buyer Countries '!$B$2:$C$301,2,FALSE)</f>
        <v>yes</v>
      </c>
      <c r="C5144" s="76" t="str">
        <f>VLOOKUP(A5144,'Supplier Countries'!$B$2:$D$301,3,FALSE)</f>
        <v>no</v>
      </c>
      <c r="D5144" s="76" t="str">
        <f t="shared" si="1906"/>
        <v>yes</v>
      </c>
      <c r="E5144" s="76" t="str">
        <f t="shared" si="1907"/>
        <v>country supported</v>
      </c>
      <c r="F5144" s="8" t="s">
        <v>151</v>
      </c>
      <c r="G5144" s="7" t="s">
        <v>152</v>
      </c>
      <c r="H5144" s="5"/>
      <c r="I5144" s="7" t="s">
        <v>142</v>
      </c>
      <c r="J5144" s="83" t="s">
        <v>72</v>
      </c>
      <c r="K5144" s="59" t="str">
        <f t="shared" si="1914"/>
        <v>notmandatory</v>
      </c>
      <c r="L5144" s="83"/>
      <c r="M5144" s="59" t="str">
        <f t="shared" si="1915"/>
        <v>notmandatorybuyeryessupplier</v>
      </c>
      <c r="N5144" s="24" t="s">
        <v>150</v>
      </c>
      <c r="O5144" s="59" t="str">
        <f t="shared" si="1913"/>
        <v>can you provide data on invoice? Answer in column L by Yes or No</v>
      </c>
    </row>
    <row r="5145" spans="1:15" ht="14.4" x14ac:dyDescent="0.25">
      <c r="A5145" s="76" t="s">
        <v>95</v>
      </c>
      <c r="B5145" s="76" t="str">
        <f>VLOOKUP(A5145,'Buyer Countries '!$B$2:$C$301,2,FALSE)</f>
        <v>yes</v>
      </c>
      <c r="C5145" s="76" t="str">
        <f>VLOOKUP(A5145,'Supplier Countries'!$B$2:$D$301,3,FALSE)</f>
        <v>no</v>
      </c>
      <c r="D5145" s="76" t="str">
        <f t="shared" si="1906"/>
        <v>yes</v>
      </c>
      <c r="E5145" s="76" t="str">
        <f t="shared" si="1907"/>
        <v>country supported</v>
      </c>
      <c r="F5145" s="8" t="s">
        <v>153</v>
      </c>
      <c r="G5145" s="7" t="s">
        <v>154</v>
      </c>
      <c r="H5145" s="5"/>
      <c r="I5145" s="7" t="s">
        <v>138</v>
      </c>
      <c r="J5145" s="96" t="s">
        <v>75</v>
      </c>
      <c r="K5145" s="59" t="str">
        <f t="shared" si="1914"/>
        <v>notmandatory</v>
      </c>
      <c r="L5145" s="83"/>
      <c r="M5145" s="59" t="str">
        <f t="shared" si="1915"/>
        <v>notmandatorybuyernosupplier</v>
      </c>
      <c r="N5145" s="24"/>
      <c r="O5145" s="59" t="str">
        <f t="shared" si="1913"/>
        <v>good job, perfect match!</v>
      </c>
    </row>
    <row r="5146" spans="1:15" ht="43.2" x14ac:dyDescent="0.25">
      <c r="A5146" s="76" t="s">
        <v>95</v>
      </c>
      <c r="B5146" s="76" t="str">
        <f>VLOOKUP(A5146,'Buyer Countries '!$B$2:$C$301,2,FALSE)</f>
        <v>yes</v>
      </c>
      <c r="C5146" s="76" t="str">
        <f>VLOOKUP(A5146,'Supplier Countries'!$B$2:$D$301,3,FALSE)</f>
        <v>no</v>
      </c>
      <c r="D5146" s="76" t="str">
        <f t="shared" si="1906"/>
        <v>yes</v>
      </c>
      <c r="E5146" s="76" t="str">
        <f t="shared" si="1907"/>
        <v>country supported</v>
      </c>
      <c r="F5146" s="8" t="s">
        <v>155</v>
      </c>
      <c r="G5146" s="7" t="s">
        <v>156</v>
      </c>
      <c r="H5146" s="5"/>
      <c r="I5146" s="7" t="s">
        <v>138</v>
      </c>
      <c r="J5146" s="83" t="s">
        <v>75</v>
      </c>
      <c r="K5146" s="59" t="str">
        <f t="shared" si="1914"/>
        <v>notmandatory</v>
      </c>
      <c r="L5146" s="83"/>
      <c r="M5146" s="59" t="str">
        <f t="shared" si="1915"/>
        <v>notmandatorybuyernosupplier</v>
      </c>
      <c r="N5146" s="24" t="s">
        <v>743</v>
      </c>
      <c r="O5146" s="59" t="str">
        <f t="shared" si="1913"/>
        <v>good job, perfect match!</v>
      </c>
    </row>
    <row r="5147" spans="1:15" ht="14.4" x14ac:dyDescent="0.25">
      <c r="A5147" s="76" t="s">
        <v>95</v>
      </c>
      <c r="B5147" s="76" t="str">
        <f>VLOOKUP(A5147,'Buyer Countries '!$B$2:$C$301,2,FALSE)</f>
        <v>yes</v>
      </c>
      <c r="C5147" s="76" t="str">
        <f>VLOOKUP(A5147,'Supplier Countries'!$B$2:$D$301,3,FALSE)</f>
        <v>no</v>
      </c>
      <c r="D5147" s="76" t="str">
        <f t="shared" si="1906"/>
        <v>yes</v>
      </c>
      <c r="E5147" s="76" t="str">
        <f t="shared" si="1907"/>
        <v>country supported</v>
      </c>
      <c r="F5147" s="8" t="s">
        <v>157</v>
      </c>
      <c r="G5147" s="7" t="s">
        <v>158</v>
      </c>
      <c r="H5147" s="5"/>
      <c r="I5147" s="7" t="s">
        <v>138</v>
      </c>
      <c r="J5147" s="83" t="s">
        <v>72</v>
      </c>
      <c r="K5147" s="59" t="str">
        <f t="shared" si="1914"/>
        <v>notmandatory</v>
      </c>
      <c r="L5147" s="83"/>
      <c r="M5147" s="59" t="str">
        <f t="shared" si="1915"/>
        <v>notmandatorybuyeryessupplier</v>
      </c>
      <c r="N5147" s="24" t="s">
        <v>150</v>
      </c>
      <c r="O5147" s="59" t="str">
        <f t="shared" si="1913"/>
        <v>can you provide data on invoice? Answer in column L by Yes or No</v>
      </c>
    </row>
    <row r="5148" spans="1:15" ht="28.8" x14ac:dyDescent="0.25">
      <c r="A5148" s="76" t="s">
        <v>95</v>
      </c>
      <c r="B5148" s="76" t="str">
        <f>VLOOKUP(A5148,'Buyer Countries '!$B$2:$C$301,2,FALSE)</f>
        <v>yes</v>
      </c>
      <c r="C5148" s="76" t="str">
        <f>VLOOKUP(A5148,'Supplier Countries'!$B$2:$D$301,3,FALSE)</f>
        <v>no</v>
      </c>
      <c r="D5148" s="76" t="str">
        <f t="shared" si="1906"/>
        <v>yes</v>
      </c>
      <c r="E5148" s="76" t="str">
        <f t="shared" ref="E5148" si="1916">IF(D5148="select value in are your onboarding a buyer or a supplier",D5148,IF(D5148="yesno","not applicable",IF(D5148="yesyes","country supported",IF(D5148="noyes","country not supported, contact buyer",IF(D5148="yes","country supported","not applicable")))))</f>
        <v>country supported</v>
      </c>
      <c r="F5148" s="8" t="s">
        <v>159</v>
      </c>
      <c r="G5148" s="7" t="s">
        <v>160</v>
      </c>
      <c r="H5148" s="5" t="s">
        <v>161</v>
      </c>
      <c r="I5148" s="7" t="s">
        <v>138</v>
      </c>
      <c r="J5148" s="83" t="s">
        <v>72</v>
      </c>
      <c r="K5148" s="59" t="str">
        <f t="shared" si="1914"/>
        <v>notmandatory</v>
      </c>
      <c r="L5148" s="83"/>
      <c r="M5148" s="59" t="str">
        <f t="shared" ref="M5148" si="1917">K5148&amp;"buyer"&amp;J5148&amp;"supplier"&amp;L5148</f>
        <v>notmandatorybuyeryessupplier</v>
      </c>
      <c r="N5148" s="24" t="s">
        <v>744</v>
      </c>
      <c r="O5148" s="59" t="str">
        <f t="shared" si="1913"/>
        <v>can you provide data on invoice? Answer in column L by Yes or No</v>
      </c>
    </row>
    <row r="5149" spans="1:15" ht="14.4" x14ac:dyDescent="0.25">
      <c r="A5149" s="76" t="s">
        <v>95</v>
      </c>
      <c r="B5149" s="76" t="str">
        <f>VLOOKUP(A5149,'Buyer Countries '!$B$2:$C$301,2,FALSE)</f>
        <v>yes</v>
      </c>
      <c r="C5149" s="76" t="str">
        <f>VLOOKUP(A5149,'Supplier Countries'!$B$2:$D$301,3,FALSE)</f>
        <v>no</v>
      </c>
      <c r="D5149" s="76" t="str">
        <f t="shared" si="1906"/>
        <v>yes</v>
      </c>
      <c r="E5149" s="76" t="str">
        <f t="shared" si="1907"/>
        <v>country supported</v>
      </c>
      <c r="F5149" s="8" t="s">
        <v>162</v>
      </c>
      <c r="G5149" s="7" t="s">
        <v>163</v>
      </c>
      <c r="H5149" s="5"/>
      <c r="I5149" s="7" t="s">
        <v>138</v>
      </c>
      <c r="J5149" s="83" t="s">
        <v>75</v>
      </c>
      <c r="K5149" s="59" t="str">
        <f t="shared" si="1914"/>
        <v>notmandatory</v>
      </c>
      <c r="L5149" s="83"/>
      <c r="M5149" s="59" t="str">
        <f t="shared" si="1915"/>
        <v>notmandatorybuyernosupplier</v>
      </c>
      <c r="N5149" s="24" t="s">
        <v>164</v>
      </c>
      <c r="O5149" s="59" t="str">
        <f t="shared" si="1913"/>
        <v>good job, perfect match!</v>
      </c>
    </row>
    <row r="5150" spans="1:15" ht="14.4" x14ac:dyDescent="0.25">
      <c r="A5150" s="76" t="s">
        <v>95</v>
      </c>
      <c r="B5150" s="76" t="str">
        <f>VLOOKUP(A5150,'Buyer Countries '!$B$2:$C$301,2,FALSE)</f>
        <v>yes</v>
      </c>
      <c r="C5150" s="76" t="str">
        <f>VLOOKUP(A5150,'Supplier Countries'!$B$2:$D$301,3,FALSE)</f>
        <v>no</v>
      </c>
      <c r="D5150" s="76" t="str">
        <f t="shared" si="1906"/>
        <v>yes</v>
      </c>
      <c r="E5150" s="76" t="str">
        <f t="shared" si="1907"/>
        <v>country supported</v>
      </c>
      <c r="F5150" s="8" t="s">
        <v>165</v>
      </c>
      <c r="G5150" s="7" t="s">
        <v>166</v>
      </c>
      <c r="H5150" s="5"/>
      <c r="I5150" s="7" t="s">
        <v>138</v>
      </c>
      <c r="J5150" s="96" t="s">
        <v>75</v>
      </c>
      <c r="K5150" s="59" t="str">
        <f t="shared" si="1914"/>
        <v>notmandatory</v>
      </c>
      <c r="L5150" s="83"/>
      <c r="M5150" s="59" t="str">
        <f t="shared" si="1915"/>
        <v>notmandatorybuyernosupplier</v>
      </c>
      <c r="N5150" s="24"/>
      <c r="O5150" s="59" t="str">
        <f t="shared" si="1913"/>
        <v>good job, perfect match!</v>
      </c>
    </row>
    <row r="5151" spans="1:15" ht="28.8" x14ac:dyDescent="0.25">
      <c r="A5151" s="76" t="s">
        <v>95</v>
      </c>
      <c r="B5151" s="76" t="str">
        <f>VLOOKUP(A5151,'Buyer Countries '!$B$2:$C$301,2,FALSE)</f>
        <v>yes</v>
      </c>
      <c r="C5151" s="76" t="str">
        <f>VLOOKUP(A5151,'Supplier Countries'!$B$2:$D$301,3,FALSE)</f>
        <v>no</v>
      </c>
      <c r="D5151" s="76" t="str">
        <f t="shared" si="1906"/>
        <v>yes</v>
      </c>
      <c r="E5151" s="76" t="str">
        <f t="shared" si="1907"/>
        <v>country supported</v>
      </c>
      <c r="F5151" s="8" t="s">
        <v>167</v>
      </c>
      <c r="G5151" s="7" t="s">
        <v>168</v>
      </c>
      <c r="H5151" s="5" t="s">
        <v>169</v>
      </c>
      <c r="I5151" s="7" t="s">
        <v>138</v>
      </c>
      <c r="J5151" s="83" t="s">
        <v>75</v>
      </c>
      <c r="K5151" s="59" t="str">
        <f t="shared" si="1914"/>
        <v>notmandatory</v>
      </c>
      <c r="L5151" s="83"/>
      <c r="M5151" s="59" t="str">
        <f t="shared" si="1915"/>
        <v>notmandatorybuyernosupplier</v>
      </c>
      <c r="N5151" s="24"/>
      <c r="O5151" s="59" t="str">
        <f t="shared" si="1913"/>
        <v>good job, perfect match!</v>
      </c>
    </row>
    <row r="5152" spans="1:15" ht="14.4" x14ac:dyDescent="0.25">
      <c r="A5152" s="76" t="s">
        <v>95</v>
      </c>
      <c r="B5152" s="76" t="str">
        <f>VLOOKUP(A5152,'Buyer Countries '!$B$2:$C$301,2,FALSE)</f>
        <v>yes</v>
      </c>
      <c r="C5152" s="76" t="str">
        <f>VLOOKUP(A5152,'Supplier Countries'!$B$2:$D$301,3,FALSE)</f>
        <v>no</v>
      </c>
      <c r="D5152" s="76" t="str">
        <f t="shared" si="1906"/>
        <v>yes</v>
      </c>
      <c r="E5152" s="76" t="str">
        <f t="shared" si="1907"/>
        <v>country supported</v>
      </c>
      <c r="F5152" s="9" t="s">
        <v>132</v>
      </c>
      <c r="G5152" s="10" t="s">
        <v>170</v>
      </c>
      <c r="H5152" s="10"/>
      <c r="I5152" s="11"/>
      <c r="J5152" s="21"/>
      <c r="K5152" s="11"/>
      <c r="L5152" s="21"/>
      <c r="M5152" s="11"/>
      <c r="N5152" s="21"/>
      <c r="O5152" s="11"/>
    </row>
    <row r="5153" spans="1:25" s="82" customFormat="1" ht="43.2" x14ac:dyDescent="0.25">
      <c r="A5153" s="22" t="s">
        <v>95</v>
      </c>
      <c r="B5153" s="76" t="str">
        <f>VLOOKUP(A5153,'Buyer Countries '!$B$2:$C$301,2,FALSE)</f>
        <v>yes</v>
      </c>
      <c r="C5153" s="76" t="str">
        <f>VLOOKUP(A5153,'Supplier Countries'!$B$2:$D$301,3,FALSE)</f>
        <v>no</v>
      </c>
      <c r="D5153" s="76" t="str">
        <f t="shared" si="1906"/>
        <v>yes</v>
      </c>
      <c r="E5153" s="76" t="str">
        <f t="shared" si="1907"/>
        <v>country supported</v>
      </c>
      <c r="F5153" s="8" t="s">
        <v>171</v>
      </c>
      <c r="G5153" s="7" t="s">
        <v>172</v>
      </c>
      <c r="H5153" s="5" t="s">
        <v>137</v>
      </c>
      <c r="I5153" s="7" t="s">
        <v>138</v>
      </c>
      <c r="J5153" s="83" t="s">
        <v>75</v>
      </c>
      <c r="K5153" s="59" t="str">
        <f t="shared" ref="K5153" si="1918">IF(I5153="Mandatory","mandatory","notmandatory")</f>
        <v>notmandatory</v>
      </c>
      <c r="L5153" s="83"/>
      <c r="M5153" s="59" t="str">
        <f t="shared" ref="M5153" si="1919">K5153&amp;"buyer"&amp;J5153&amp;"supplier"&amp;L5153</f>
        <v>notmandatorybuyernosupplier</v>
      </c>
      <c r="N5153" s="24"/>
      <c r="O5153" s="59" t="str">
        <f t="shared" ref="O5153:O5165" si="1920">IF(D5153="noyes","country not in scope for buyer, contact buyer",
IF(D5153="no","country not in scope for buyer, no need to review",
IF(D5153="nono","country not in scope for buyer and supplier no need to review",
IF(D5153="yesno","country not in scope for supplier no need to review",
IF(M5153="notmandatorybuyeryessupplierno","can buyer relax rule in SBN or ERP to accept invoice without this, if not provide data on PDF, if not move to Portal invoice",
IF(M5153="mandatorybuyeryessupplierno","SAP business network requires this information, provide it or move to Portal invoice",IF(M5153="mandatorybuyeryessupplier","SAP Business Network requires this information, provide it or move to Portal invoice",
IF(M5153="notmandatorybuyeryessupplier","can you provide data on invoice? Answer in column L by Yes or No",
IF(M5153="notmandatorybuyernosupplieryes","data not required set dropdown to blank in column L",
IF(M5153="notmandatorybuyersupplieryes","data not required set dropdown to blank in column L","good job, perfect match!"))))))))))</f>
        <v>good job, perfect match!</v>
      </c>
      <c r="P5153"/>
      <c r="Q5153"/>
      <c r="R5153"/>
      <c r="S5153"/>
      <c r="T5153"/>
      <c r="U5153"/>
      <c r="V5153"/>
      <c r="W5153"/>
      <c r="X5153"/>
      <c r="Y5153"/>
    </row>
    <row r="5154" spans="1:25" ht="14.4" x14ac:dyDescent="0.25">
      <c r="A5154" s="76" t="s">
        <v>95</v>
      </c>
      <c r="B5154" s="76" t="str">
        <f>VLOOKUP(A5154,'Buyer Countries '!$B$2:$C$301,2,FALSE)</f>
        <v>yes</v>
      </c>
      <c r="C5154" s="76" t="str">
        <f>VLOOKUP(A5154,'Supplier Countries'!$B$2:$D$301,3,FALSE)</f>
        <v>no</v>
      </c>
      <c r="D5154" s="76" t="str">
        <f t="shared" si="1906"/>
        <v>yes</v>
      </c>
      <c r="E5154" s="76" t="str">
        <f t="shared" si="1907"/>
        <v>country supported</v>
      </c>
      <c r="F5154" s="8" t="s">
        <v>173</v>
      </c>
      <c r="G5154" s="7" t="s">
        <v>174</v>
      </c>
      <c r="H5154" s="5"/>
      <c r="I5154" s="7" t="s">
        <v>142</v>
      </c>
      <c r="J5154" s="83" t="s">
        <v>72</v>
      </c>
      <c r="K5154" s="59" t="str">
        <f t="shared" ref="K5154:K5165" si="1921">IF(I5154="Mandatory","mandatory","notmandatory")</f>
        <v>notmandatory</v>
      </c>
      <c r="L5154" s="83"/>
      <c r="M5154" s="59" t="str">
        <f t="shared" ref="M5154:M5165" si="1922">K5154&amp;"buyer"&amp;J5154&amp;"supplier"&amp;L5154</f>
        <v>notmandatorybuyeryessupplier</v>
      </c>
      <c r="N5154" s="24"/>
      <c r="O5154" s="59" t="str">
        <f t="shared" si="1920"/>
        <v>can you provide data on invoice? Answer in column L by Yes or No</v>
      </c>
    </row>
    <row r="5155" spans="1:25" ht="14.4" x14ac:dyDescent="0.25">
      <c r="A5155" s="76" t="s">
        <v>95</v>
      </c>
      <c r="B5155" s="76" t="str">
        <f>VLOOKUP(A5155,'Buyer Countries '!$B$2:$C$301,2,FALSE)</f>
        <v>yes</v>
      </c>
      <c r="C5155" s="76" t="str">
        <f>VLOOKUP(A5155,'Supplier Countries'!$B$2:$D$301,3,FALSE)</f>
        <v>no</v>
      </c>
      <c r="D5155" s="76" t="str">
        <f t="shared" si="1906"/>
        <v>yes</v>
      </c>
      <c r="E5155" s="76" t="str">
        <f t="shared" si="1907"/>
        <v>country supported</v>
      </c>
      <c r="F5155" s="8" t="s">
        <v>175</v>
      </c>
      <c r="G5155" s="7" t="s">
        <v>176</v>
      </c>
      <c r="H5155" s="5"/>
      <c r="I5155" s="7" t="s">
        <v>138</v>
      </c>
      <c r="J5155" s="83" t="s">
        <v>75</v>
      </c>
      <c r="K5155" s="59" t="str">
        <f t="shared" si="1921"/>
        <v>notmandatory</v>
      </c>
      <c r="L5155" s="83"/>
      <c r="M5155" s="59" t="str">
        <f t="shared" si="1922"/>
        <v>notmandatorybuyernosupplier</v>
      </c>
      <c r="N5155" s="24"/>
      <c r="O5155" s="59" t="str">
        <f t="shared" si="1920"/>
        <v>good job, perfect match!</v>
      </c>
    </row>
    <row r="5156" spans="1:25" ht="14.4" x14ac:dyDescent="0.25">
      <c r="A5156" s="76" t="s">
        <v>95</v>
      </c>
      <c r="B5156" s="76" t="str">
        <f>VLOOKUP(A5156,'Buyer Countries '!$B$2:$C$301,2,FALSE)</f>
        <v>yes</v>
      </c>
      <c r="C5156" s="76" t="str">
        <f>VLOOKUP(A5156,'Supplier Countries'!$B$2:$D$301,3,FALSE)</f>
        <v>no</v>
      </c>
      <c r="D5156" s="76" t="str">
        <f t="shared" si="1906"/>
        <v>yes</v>
      </c>
      <c r="E5156" s="76" t="str">
        <f t="shared" si="1907"/>
        <v>country supported</v>
      </c>
      <c r="F5156" s="8" t="s">
        <v>177</v>
      </c>
      <c r="G5156" s="7" t="s">
        <v>178</v>
      </c>
      <c r="H5156" s="5"/>
      <c r="I5156" s="7" t="s">
        <v>138</v>
      </c>
      <c r="J5156" s="83" t="s">
        <v>75</v>
      </c>
      <c r="K5156" s="59" t="str">
        <f t="shared" si="1921"/>
        <v>notmandatory</v>
      </c>
      <c r="L5156" s="83"/>
      <c r="M5156" s="59" t="str">
        <f t="shared" si="1922"/>
        <v>notmandatorybuyernosupplier</v>
      </c>
      <c r="N5156" s="24" t="s">
        <v>179</v>
      </c>
      <c r="O5156" s="59" t="str">
        <f t="shared" si="1920"/>
        <v>good job, perfect match!</v>
      </c>
    </row>
    <row r="5157" spans="1:25" ht="14.4" x14ac:dyDescent="0.25">
      <c r="A5157" s="76" t="s">
        <v>95</v>
      </c>
      <c r="B5157" s="76" t="str">
        <f>VLOOKUP(A5157,'Buyer Countries '!$B$2:$C$301,2,FALSE)</f>
        <v>yes</v>
      </c>
      <c r="C5157" s="76" t="str">
        <f>VLOOKUP(A5157,'Supplier Countries'!$B$2:$D$301,3,FALSE)</f>
        <v>no</v>
      </c>
      <c r="D5157" s="76" t="str">
        <f t="shared" si="1906"/>
        <v>yes</v>
      </c>
      <c r="E5157" s="76" t="str">
        <f t="shared" si="1907"/>
        <v>country supported</v>
      </c>
      <c r="F5157" s="8" t="s">
        <v>180</v>
      </c>
      <c r="G5157" s="7" t="s">
        <v>181</v>
      </c>
      <c r="H5157" s="5"/>
      <c r="I5157" s="7" t="s">
        <v>142</v>
      </c>
      <c r="J5157" s="83" t="s">
        <v>72</v>
      </c>
      <c r="K5157" s="59" t="str">
        <f t="shared" si="1921"/>
        <v>notmandatory</v>
      </c>
      <c r="L5157" s="83"/>
      <c r="M5157" s="59" t="str">
        <f t="shared" si="1922"/>
        <v>notmandatorybuyeryessupplier</v>
      </c>
      <c r="N5157" s="24"/>
      <c r="O5157" s="59" t="str">
        <f t="shared" si="1920"/>
        <v>can you provide data on invoice? Answer in column L by Yes or No</v>
      </c>
    </row>
    <row r="5158" spans="1:25" ht="14.4" x14ac:dyDescent="0.25">
      <c r="A5158" s="76" t="s">
        <v>95</v>
      </c>
      <c r="B5158" s="76" t="str">
        <f>VLOOKUP(A5158,'Buyer Countries '!$B$2:$C$301,2,FALSE)</f>
        <v>yes</v>
      </c>
      <c r="C5158" s="76" t="str">
        <f>VLOOKUP(A5158,'Supplier Countries'!$B$2:$D$301,3,FALSE)</f>
        <v>no</v>
      </c>
      <c r="D5158" s="76" t="str">
        <f t="shared" si="1906"/>
        <v>yes</v>
      </c>
      <c r="E5158" s="76" t="str">
        <f t="shared" si="1907"/>
        <v>country supported</v>
      </c>
      <c r="F5158" s="8" t="s">
        <v>182</v>
      </c>
      <c r="G5158" s="7" t="s">
        <v>183</v>
      </c>
      <c r="H5158" s="5"/>
      <c r="I5158" s="7" t="s">
        <v>142</v>
      </c>
      <c r="J5158" s="83" t="s">
        <v>72</v>
      </c>
      <c r="K5158" s="59" t="str">
        <f t="shared" si="1921"/>
        <v>notmandatory</v>
      </c>
      <c r="L5158" s="83"/>
      <c r="M5158" s="59" t="str">
        <f t="shared" si="1922"/>
        <v>notmandatorybuyeryessupplier</v>
      </c>
      <c r="N5158" s="24"/>
      <c r="O5158" s="59" t="str">
        <f t="shared" si="1920"/>
        <v>can you provide data on invoice? Answer in column L by Yes or No</v>
      </c>
    </row>
    <row r="5159" spans="1:25" ht="14.4" x14ac:dyDescent="0.25">
      <c r="A5159" s="76" t="s">
        <v>95</v>
      </c>
      <c r="B5159" s="76" t="str">
        <f>VLOOKUP(A5159,'Buyer Countries '!$B$2:$C$301,2,FALSE)</f>
        <v>yes</v>
      </c>
      <c r="C5159" s="76" t="str">
        <f>VLOOKUP(A5159,'Supplier Countries'!$B$2:$D$301,3,FALSE)</f>
        <v>no</v>
      </c>
      <c r="D5159" s="76" t="str">
        <f t="shared" si="1906"/>
        <v>yes</v>
      </c>
      <c r="E5159" s="76" t="str">
        <f t="shared" si="1907"/>
        <v>country supported</v>
      </c>
      <c r="F5159" s="8" t="s">
        <v>184</v>
      </c>
      <c r="G5159" s="7" t="s">
        <v>185</v>
      </c>
      <c r="H5159" s="5"/>
      <c r="I5159" s="7" t="s">
        <v>138</v>
      </c>
      <c r="J5159" s="83" t="s">
        <v>75</v>
      </c>
      <c r="K5159" s="59" t="str">
        <f t="shared" si="1921"/>
        <v>notmandatory</v>
      </c>
      <c r="L5159" s="83"/>
      <c r="M5159" s="59" t="str">
        <f t="shared" si="1922"/>
        <v>notmandatorybuyernosupplier</v>
      </c>
      <c r="N5159" s="24"/>
      <c r="O5159" s="59" t="str">
        <f t="shared" si="1920"/>
        <v>good job, perfect match!</v>
      </c>
    </row>
    <row r="5160" spans="1:25" ht="28.8" x14ac:dyDescent="0.25">
      <c r="A5160" s="76" t="s">
        <v>95</v>
      </c>
      <c r="B5160" s="76" t="str">
        <f>VLOOKUP(A5160,'Buyer Countries '!$B$2:$C$301,2,FALSE)</f>
        <v>yes</v>
      </c>
      <c r="C5160" s="76" t="str">
        <f>VLOOKUP(A5160,'Supplier Countries'!$B$2:$D$301,3,FALSE)</f>
        <v>no</v>
      </c>
      <c r="D5160" s="76" t="str">
        <f t="shared" si="1906"/>
        <v>yes</v>
      </c>
      <c r="E5160" s="76" t="str">
        <f t="shared" si="1907"/>
        <v>country supported</v>
      </c>
      <c r="F5160" s="8" t="s">
        <v>186</v>
      </c>
      <c r="G5160" s="7" t="s">
        <v>187</v>
      </c>
      <c r="H5160" s="5"/>
      <c r="I5160" s="7" t="s">
        <v>138</v>
      </c>
      <c r="J5160" s="83" t="s">
        <v>72</v>
      </c>
      <c r="K5160" s="59" t="str">
        <f t="shared" si="1921"/>
        <v>notmandatory</v>
      </c>
      <c r="L5160" s="83"/>
      <c r="M5160" s="59" t="str">
        <f t="shared" si="1922"/>
        <v>notmandatorybuyeryessupplier</v>
      </c>
      <c r="N5160" s="24" t="s">
        <v>188</v>
      </c>
      <c r="O5160" s="59" t="str">
        <f t="shared" si="1920"/>
        <v>can you provide data on invoice? Answer in column L by Yes or No</v>
      </c>
    </row>
    <row r="5161" spans="1:25" ht="28.8" x14ac:dyDescent="0.25">
      <c r="A5161" s="76" t="s">
        <v>95</v>
      </c>
      <c r="B5161" s="76" t="str">
        <f>VLOOKUP(A5161,'Buyer Countries '!$B$2:$C$301,2,FALSE)</f>
        <v>yes</v>
      </c>
      <c r="C5161" s="76" t="str">
        <f>VLOOKUP(A5161,'Supplier Countries'!$B$2:$D$301,3,FALSE)</f>
        <v>no</v>
      </c>
      <c r="D5161" s="76" t="str">
        <f t="shared" si="1906"/>
        <v>yes</v>
      </c>
      <c r="E5161" s="76" t="str">
        <f t="shared" si="1907"/>
        <v>country supported</v>
      </c>
      <c r="F5161" s="8" t="s">
        <v>189</v>
      </c>
      <c r="G5161" s="7" t="s">
        <v>190</v>
      </c>
      <c r="H5161" s="5"/>
      <c r="I5161" s="7" t="s">
        <v>138</v>
      </c>
      <c r="J5161" s="83" t="s">
        <v>72</v>
      </c>
      <c r="K5161" s="59" t="str">
        <f t="shared" si="1921"/>
        <v>notmandatory</v>
      </c>
      <c r="L5161" s="83"/>
      <c r="M5161" s="59" t="str">
        <f t="shared" si="1922"/>
        <v>notmandatorybuyeryessupplier</v>
      </c>
      <c r="N5161" s="24" t="s">
        <v>191</v>
      </c>
      <c r="O5161" s="59" t="str">
        <f t="shared" si="1920"/>
        <v>can you provide data on invoice? Answer in column L by Yes or No</v>
      </c>
    </row>
    <row r="5162" spans="1:25" ht="28.8" x14ac:dyDescent="0.25">
      <c r="A5162" s="76" t="s">
        <v>95</v>
      </c>
      <c r="B5162" s="76" t="str">
        <f>VLOOKUP(A5162,'Buyer Countries '!$B$2:$C$301,2,FALSE)</f>
        <v>yes</v>
      </c>
      <c r="C5162" s="76" t="str">
        <f>VLOOKUP(A5162,'Supplier Countries'!$B$2:$D$301,3,FALSE)</f>
        <v>no</v>
      </c>
      <c r="D5162" s="76" t="str">
        <f t="shared" si="1906"/>
        <v>yes</v>
      </c>
      <c r="E5162" s="76" t="str">
        <f t="shared" si="1907"/>
        <v>country supported</v>
      </c>
      <c r="F5162" s="8" t="s">
        <v>192</v>
      </c>
      <c r="G5162" s="7" t="s">
        <v>193</v>
      </c>
      <c r="H5162" s="5" t="s">
        <v>161</v>
      </c>
      <c r="I5162" s="7" t="s">
        <v>142</v>
      </c>
      <c r="J5162" s="83" t="s">
        <v>72</v>
      </c>
      <c r="K5162" s="59" t="str">
        <f t="shared" si="1921"/>
        <v>notmandatory</v>
      </c>
      <c r="L5162" s="83"/>
      <c r="M5162" s="59" t="str">
        <f t="shared" si="1922"/>
        <v>notmandatorybuyeryessupplier</v>
      </c>
      <c r="N5162" s="24"/>
      <c r="O5162" s="59" t="str">
        <f t="shared" si="1920"/>
        <v>can you provide data on invoice? Answer in column L by Yes or No</v>
      </c>
    </row>
    <row r="5163" spans="1:25" ht="14.4" x14ac:dyDescent="0.25">
      <c r="A5163" s="76" t="s">
        <v>95</v>
      </c>
      <c r="B5163" s="76" t="str">
        <f>VLOOKUP(A5163,'Buyer Countries '!$B$2:$C$301,2,FALSE)</f>
        <v>yes</v>
      </c>
      <c r="C5163" s="76" t="str">
        <f>VLOOKUP(A5163,'Supplier Countries'!$B$2:$D$301,3,FALSE)</f>
        <v>no</v>
      </c>
      <c r="D5163" s="76" t="str">
        <f t="shared" si="1906"/>
        <v>yes</v>
      </c>
      <c r="E5163" s="76" t="str">
        <f t="shared" si="1907"/>
        <v>country supported</v>
      </c>
      <c r="F5163" s="8" t="s">
        <v>195</v>
      </c>
      <c r="G5163" s="7" t="s">
        <v>196</v>
      </c>
      <c r="H5163" s="5"/>
      <c r="I5163" s="7" t="s">
        <v>138</v>
      </c>
      <c r="J5163" s="83" t="s">
        <v>75</v>
      </c>
      <c r="K5163" s="59" t="str">
        <f t="shared" si="1921"/>
        <v>notmandatory</v>
      </c>
      <c r="L5163" s="83"/>
      <c r="M5163" s="59" t="str">
        <f t="shared" si="1922"/>
        <v>notmandatorybuyernosupplier</v>
      </c>
      <c r="N5163" s="24"/>
      <c r="O5163" s="59" t="str">
        <f t="shared" si="1920"/>
        <v>good job, perfect match!</v>
      </c>
    </row>
    <row r="5164" spans="1:25" ht="14.4" x14ac:dyDescent="0.25">
      <c r="A5164" s="76" t="s">
        <v>95</v>
      </c>
      <c r="B5164" s="76" t="str">
        <f>VLOOKUP(A5164,'Buyer Countries '!$B$2:$C$301,2,FALSE)</f>
        <v>yes</v>
      </c>
      <c r="C5164" s="76" t="str">
        <f>VLOOKUP(A5164,'Supplier Countries'!$B$2:$D$301,3,FALSE)</f>
        <v>no</v>
      </c>
      <c r="D5164" s="76" t="str">
        <f t="shared" si="1906"/>
        <v>yes</v>
      </c>
      <c r="E5164" s="76" t="str">
        <f t="shared" si="1907"/>
        <v>country supported</v>
      </c>
      <c r="F5164" s="8" t="s">
        <v>197</v>
      </c>
      <c r="G5164" s="7" t="s">
        <v>198</v>
      </c>
      <c r="H5164" s="5"/>
      <c r="I5164" s="7" t="s">
        <v>138</v>
      </c>
      <c r="J5164" s="83" t="s">
        <v>75</v>
      </c>
      <c r="K5164" s="59" t="str">
        <f t="shared" si="1921"/>
        <v>notmandatory</v>
      </c>
      <c r="L5164" s="83"/>
      <c r="M5164" s="59" t="str">
        <f t="shared" si="1922"/>
        <v>notmandatorybuyernosupplier</v>
      </c>
      <c r="N5164" s="24"/>
      <c r="O5164" s="59" t="str">
        <f t="shared" si="1920"/>
        <v>good job, perfect match!</v>
      </c>
    </row>
    <row r="5165" spans="1:25" ht="28.8" x14ac:dyDescent="0.25">
      <c r="A5165" s="76" t="s">
        <v>95</v>
      </c>
      <c r="B5165" s="76" t="str">
        <f>VLOOKUP(A5165,'Buyer Countries '!$B$2:$C$301,2,FALSE)</f>
        <v>yes</v>
      </c>
      <c r="C5165" s="76" t="str">
        <f>VLOOKUP(A5165,'Supplier Countries'!$B$2:$D$301,3,FALSE)</f>
        <v>no</v>
      </c>
      <c r="D5165" s="76" t="str">
        <f t="shared" si="1906"/>
        <v>yes</v>
      </c>
      <c r="E5165" s="76" t="str">
        <f t="shared" si="1907"/>
        <v>country supported</v>
      </c>
      <c r="F5165" s="8" t="s">
        <v>199</v>
      </c>
      <c r="G5165" s="7" t="s">
        <v>200</v>
      </c>
      <c r="H5165" s="5" t="s">
        <v>169</v>
      </c>
      <c r="I5165" s="7" t="s">
        <v>138</v>
      </c>
      <c r="J5165" s="83" t="s">
        <v>75</v>
      </c>
      <c r="K5165" s="59" t="str">
        <f t="shared" si="1921"/>
        <v>notmandatory</v>
      </c>
      <c r="L5165" s="83"/>
      <c r="M5165" s="59" t="str">
        <f t="shared" si="1922"/>
        <v>notmandatorybuyernosupplier</v>
      </c>
      <c r="N5165" s="24"/>
      <c r="O5165" s="59" t="str">
        <f t="shared" si="1920"/>
        <v>good job, perfect match!</v>
      </c>
    </row>
    <row r="5166" spans="1:25" ht="14.4" x14ac:dyDescent="0.25">
      <c r="A5166" s="76" t="s">
        <v>95</v>
      </c>
      <c r="B5166" s="76" t="str">
        <f>VLOOKUP(A5166,'Buyer Countries '!$B$2:$C$301,2,FALSE)</f>
        <v>yes</v>
      </c>
      <c r="C5166" s="76" t="str">
        <f>VLOOKUP(A5166,'Supplier Countries'!$B$2:$D$301,3,FALSE)</f>
        <v>no</v>
      </c>
      <c r="D5166" s="76" t="str">
        <f t="shared" si="1906"/>
        <v>yes</v>
      </c>
      <c r="E5166" s="76" t="str">
        <f t="shared" si="1907"/>
        <v>country supported</v>
      </c>
      <c r="F5166" s="9" t="s">
        <v>132</v>
      </c>
      <c r="G5166" s="10" t="s">
        <v>201</v>
      </c>
      <c r="H5166" s="10"/>
      <c r="I5166" s="11"/>
      <c r="J5166" s="21"/>
      <c r="K5166" s="11"/>
      <c r="L5166" s="21"/>
      <c r="M5166" s="11"/>
      <c r="N5166" s="21"/>
      <c r="O5166" s="11"/>
    </row>
    <row r="5167" spans="1:25" ht="57.6" x14ac:dyDescent="0.25">
      <c r="A5167" s="76" t="s">
        <v>95</v>
      </c>
      <c r="B5167" s="76" t="str">
        <f>VLOOKUP(A5167,'Buyer Countries '!$B$2:$C$301,2,FALSE)</f>
        <v>yes</v>
      </c>
      <c r="C5167" s="76" t="str">
        <f>VLOOKUP(A5167,'Supplier Countries'!$B$2:$D$301,3,FALSE)</f>
        <v>no</v>
      </c>
      <c r="D5167" s="76" t="str">
        <f t="shared" si="1906"/>
        <v>yes</v>
      </c>
      <c r="E5167" s="76" t="str">
        <f t="shared" ref="E5167" si="1923">IF(D5167="select value in are your onboarding a buyer or a supplier",D5167,IF(D5167="yesno","not applicable",IF(D5167="yesyes","country supported",IF(D5167="noyes","country not supported, contact buyer",IF(D5167="yes","country supported","not applicable")))))</f>
        <v>country supported</v>
      </c>
      <c r="F5167" s="8" t="s">
        <v>202</v>
      </c>
      <c r="G5167" s="7" t="s">
        <v>203</v>
      </c>
      <c r="H5167" s="5" t="s">
        <v>137</v>
      </c>
      <c r="I5167" s="7" t="s">
        <v>138</v>
      </c>
      <c r="J5167" s="83" t="s">
        <v>75</v>
      </c>
      <c r="K5167" s="59" t="str">
        <f t="shared" ref="K5167" si="1924">IF(I5167="Mandatory","mandatory","notmandatory")</f>
        <v>notmandatory</v>
      </c>
      <c r="L5167" s="83"/>
      <c r="M5167" s="59" t="str">
        <f t="shared" ref="M5167" si="1925">K5167&amp;"buyer"&amp;J5167&amp;"supplier"&amp;L5167</f>
        <v>notmandatorybuyernosupplier</v>
      </c>
      <c r="N5167" s="24" t="s">
        <v>204</v>
      </c>
      <c r="O5167" s="59" t="str">
        <f t="shared" ref="O5167:O5179" si="1926">IF(D5167="noyes","country not in scope for buyer, contact buyer",
IF(D5167="no","country not in scope for buyer, no need to review",
IF(D5167="nono","country not in scope for buyer and supplier no need to review",
IF(D5167="yesno","country not in scope for supplier no need to review",
IF(M5167="notmandatorybuyeryessupplierno","can buyer relax rule in SBN or ERP to accept invoice without this, if not provide data on PDF, if not move to Portal invoice",
IF(M5167="mandatorybuyeryessupplierno","SAP business network requires this information, provide it or move to Portal invoice",IF(M5167="mandatorybuyeryessupplier","SAP Business Network requires this information, provide it or move to Portal invoice",
IF(M5167="notmandatorybuyeryessupplier","can you provide data on invoice? Answer in column L by Yes or No",
IF(M5167="notmandatorybuyernosupplieryes","data not required set dropdown to blank in column L",
IF(M5167="notmandatorybuyersupplieryes","data not required set dropdown to blank in column L","good job, perfect match!"))))))))))</f>
        <v>good job, perfect match!</v>
      </c>
    </row>
    <row r="5168" spans="1:25" ht="14.4" x14ac:dyDescent="0.25">
      <c r="A5168" s="76" t="s">
        <v>95</v>
      </c>
      <c r="B5168" s="76" t="str">
        <f>VLOOKUP(A5168,'Buyer Countries '!$B$2:$C$301,2,FALSE)</f>
        <v>yes</v>
      </c>
      <c r="C5168" s="76" t="str">
        <f>VLOOKUP(A5168,'Supplier Countries'!$B$2:$D$301,3,FALSE)</f>
        <v>no</v>
      </c>
      <c r="D5168" s="76" t="str">
        <f t="shared" si="1906"/>
        <v>yes</v>
      </c>
      <c r="E5168" s="76" t="str">
        <f t="shared" si="1907"/>
        <v>country supported</v>
      </c>
      <c r="F5168" s="8" t="s">
        <v>205</v>
      </c>
      <c r="G5168" s="7" t="s">
        <v>206</v>
      </c>
      <c r="H5168" s="5"/>
      <c r="I5168" s="7" t="s">
        <v>142</v>
      </c>
      <c r="J5168" s="83" t="s">
        <v>72</v>
      </c>
      <c r="K5168" s="59" t="str">
        <f t="shared" ref="K5168:K5179" si="1927">IF(I5168="Mandatory","mandatory","notmandatory")</f>
        <v>notmandatory</v>
      </c>
      <c r="L5168" s="83"/>
      <c r="M5168" s="59" t="str">
        <f t="shared" ref="M5168:M5179" si="1928">K5168&amp;"buyer"&amp;J5168&amp;"supplier"&amp;L5168</f>
        <v>notmandatorybuyeryessupplier</v>
      </c>
      <c r="N5168" s="24"/>
      <c r="O5168" s="59" t="str">
        <f t="shared" si="1926"/>
        <v>can you provide data on invoice? Answer in column L by Yes or No</v>
      </c>
    </row>
    <row r="5169" spans="1:15" ht="14.4" x14ac:dyDescent="0.25">
      <c r="A5169" s="76" t="s">
        <v>95</v>
      </c>
      <c r="B5169" s="76" t="str">
        <f>VLOOKUP(A5169,'Buyer Countries '!$B$2:$C$301,2,FALSE)</f>
        <v>yes</v>
      </c>
      <c r="C5169" s="76" t="str">
        <f>VLOOKUP(A5169,'Supplier Countries'!$B$2:$D$301,3,FALSE)</f>
        <v>no</v>
      </c>
      <c r="D5169" s="76" t="str">
        <f t="shared" si="1906"/>
        <v>yes</v>
      </c>
      <c r="E5169" s="76" t="str">
        <f t="shared" si="1907"/>
        <v>country supported</v>
      </c>
      <c r="F5169" s="8" t="s">
        <v>207</v>
      </c>
      <c r="G5169" s="7" t="s">
        <v>208</v>
      </c>
      <c r="H5169" s="5"/>
      <c r="I5169" s="7" t="s">
        <v>138</v>
      </c>
      <c r="J5169" s="83" t="s">
        <v>75</v>
      </c>
      <c r="K5169" s="59" t="str">
        <f t="shared" si="1927"/>
        <v>notmandatory</v>
      </c>
      <c r="L5169" s="83"/>
      <c r="M5169" s="59" t="str">
        <f t="shared" si="1928"/>
        <v>notmandatorybuyernosupplier</v>
      </c>
      <c r="N5169" s="24"/>
      <c r="O5169" s="59" t="str">
        <f t="shared" si="1926"/>
        <v>good job, perfect match!</v>
      </c>
    </row>
    <row r="5170" spans="1:15" ht="14.4" x14ac:dyDescent="0.25">
      <c r="A5170" s="76" t="s">
        <v>95</v>
      </c>
      <c r="B5170" s="76" t="str">
        <f>VLOOKUP(A5170,'Buyer Countries '!$B$2:$C$301,2,FALSE)</f>
        <v>yes</v>
      </c>
      <c r="C5170" s="76" t="str">
        <f>VLOOKUP(A5170,'Supplier Countries'!$B$2:$D$301,3,FALSE)</f>
        <v>no</v>
      </c>
      <c r="D5170" s="76" t="str">
        <f t="shared" si="1906"/>
        <v>yes</v>
      </c>
      <c r="E5170" s="76" t="str">
        <f t="shared" si="1907"/>
        <v>country supported</v>
      </c>
      <c r="F5170" s="8" t="s">
        <v>209</v>
      </c>
      <c r="G5170" s="7" t="s">
        <v>210</v>
      </c>
      <c r="H5170" s="5"/>
      <c r="I5170" s="7" t="s">
        <v>138</v>
      </c>
      <c r="J5170" s="83" t="s">
        <v>75</v>
      </c>
      <c r="K5170" s="59" t="str">
        <f t="shared" si="1927"/>
        <v>notmandatory</v>
      </c>
      <c r="L5170" s="83"/>
      <c r="M5170" s="59" t="str">
        <f t="shared" si="1928"/>
        <v>notmandatorybuyernosupplier</v>
      </c>
      <c r="N5170" s="24" t="s">
        <v>179</v>
      </c>
      <c r="O5170" s="59" t="str">
        <f t="shared" si="1926"/>
        <v>good job, perfect match!</v>
      </c>
    </row>
    <row r="5171" spans="1:15" ht="14.4" x14ac:dyDescent="0.25">
      <c r="A5171" s="76" t="s">
        <v>95</v>
      </c>
      <c r="B5171" s="76" t="str">
        <f>VLOOKUP(A5171,'Buyer Countries '!$B$2:$C$301,2,FALSE)</f>
        <v>yes</v>
      </c>
      <c r="C5171" s="76" t="str">
        <f>VLOOKUP(A5171,'Supplier Countries'!$B$2:$D$301,3,FALSE)</f>
        <v>no</v>
      </c>
      <c r="D5171" s="76" t="str">
        <f t="shared" si="1906"/>
        <v>yes</v>
      </c>
      <c r="E5171" s="76" t="str">
        <f t="shared" si="1907"/>
        <v>country supported</v>
      </c>
      <c r="F5171" s="8" t="s">
        <v>211</v>
      </c>
      <c r="G5171" s="7" t="s">
        <v>212</v>
      </c>
      <c r="H5171" s="5"/>
      <c r="I5171" s="7" t="s">
        <v>142</v>
      </c>
      <c r="J5171" s="83" t="s">
        <v>72</v>
      </c>
      <c r="K5171" s="59" t="str">
        <f t="shared" si="1927"/>
        <v>notmandatory</v>
      </c>
      <c r="L5171" s="83"/>
      <c r="M5171" s="59" t="str">
        <f t="shared" si="1928"/>
        <v>notmandatorybuyeryessupplier</v>
      </c>
      <c r="N5171" s="24"/>
      <c r="O5171" s="59" t="str">
        <f t="shared" si="1926"/>
        <v>can you provide data on invoice? Answer in column L by Yes or No</v>
      </c>
    </row>
    <row r="5172" spans="1:15" ht="14.4" x14ac:dyDescent="0.25">
      <c r="A5172" s="76" t="s">
        <v>95</v>
      </c>
      <c r="B5172" s="76" t="str">
        <f>VLOOKUP(A5172,'Buyer Countries '!$B$2:$C$301,2,FALSE)</f>
        <v>yes</v>
      </c>
      <c r="C5172" s="76" t="str">
        <f>VLOOKUP(A5172,'Supplier Countries'!$B$2:$D$301,3,FALSE)</f>
        <v>no</v>
      </c>
      <c r="D5172" s="76" t="str">
        <f t="shared" si="1906"/>
        <v>yes</v>
      </c>
      <c r="E5172" s="76" t="str">
        <f t="shared" si="1907"/>
        <v>country supported</v>
      </c>
      <c r="F5172" s="8" t="s">
        <v>213</v>
      </c>
      <c r="G5172" s="7" t="s">
        <v>214</v>
      </c>
      <c r="H5172" s="5"/>
      <c r="I5172" s="7" t="s">
        <v>142</v>
      </c>
      <c r="J5172" s="83" t="s">
        <v>72</v>
      </c>
      <c r="K5172" s="59" t="str">
        <f t="shared" si="1927"/>
        <v>notmandatory</v>
      </c>
      <c r="L5172" s="83"/>
      <c r="M5172" s="59" t="str">
        <f t="shared" si="1928"/>
        <v>notmandatorybuyeryessupplier</v>
      </c>
      <c r="N5172" s="24"/>
      <c r="O5172" s="59" t="str">
        <f t="shared" si="1926"/>
        <v>can you provide data on invoice? Answer in column L by Yes or No</v>
      </c>
    </row>
    <row r="5173" spans="1:15" ht="14.4" x14ac:dyDescent="0.25">
      <c r="A5173" s="76" t="s">
        <v>95</v>
      </c>
      <c r="B5173" s="76" t="str">
        <f>VLOOKUP(A5173,'Buyer Countries '!$B$2:$C$301,2,FALSE)</f>
        <v>yes</v>
      </c>
      <c r="C5173" s="76" t="str">
        <f>VLOOKUP(A5173,'Supplier Countries'!$B$2:$D$301,3,FALSE)</f>
        <v>no</v>
      </c>
      <c r="D5173" s="76" t="str">
        <f t="shared" si="1906"/>
        <v>yes</v>
      </c>
      <c r="E5173" s="76" t="str">
        <f t="shared" si="1907"/>
        <v>country supported</v>
      </c>
      <c r="F5173" s="8" t="s">
        <v>215</v>
      </c>
      <c r="G5173" s="7" t="s">
        <v>216</v>
      </c>
      <c r="H5173" s="5"/>
      <c r="I5173" s="7" t="s">
        <v>138</v>
      </c>
      <c r="J5173" s="83" t="s">
        <v>75</v>
      </c>
      <c r="K5173" s="59" t="str">
        <f t="shared" si="1927"/>
        <v>notmandatory</v>
      </c>
      <c r="L5173" s="83"/>
      <c r="M5173" s="59" t="str">
        <f t="shared" si="1928"/>
        <v>notmandatorybuyernosupplier</v>
      </c>
      <c r="N5173" s="24"/>
      <c r="O5173" s="59" t="str">
        <f t="shared" si="1926"/>
        <v>good job, perfect match!</v>
      </c>
    </row>
    <row r="5174" spans="1:15" ht="28.8" x14ac:dyDescent="0.25">
      <c r="A5174" s="76" t="s">
        <v>95</v>
      </c>
      <c r="B5174" s="76" t="str">
        <f>VLOOKUP(A5174,'Buyer Countries '!$B$2:$C$301,2,FALSE)</f>
        <v>yes</v>
      </c>
      <c r="C5174" s="76" t="str">
        <f>VLOOKUP(A5174,'Supplier Countries'!$B$2:$D$301,3,FALSE)</f>
        <v>no</v>
      </c>
      <c r="D5174" s="76" t="str">
        <f t="shared" si="1906"/>
        <v>yes</v>
      </c>
      <c r="E5174" s="76" t="str">
        <f t="shared" si="1907"/>
        <v>country supported</v>
      </c>
      <c r="F5174" s="8" t="s">
        <v>217</v>
      </c>
      <c r="G5174" s="7" t="s">
        <v>218</v>
      </c>
      <c r="H5174" s="5"/>
      <c r="I5174" s="7" t="s">
        <v>138</v>
      </c>
      <c r="J5174" s="83" t="s">
        <v>72</v>
      </c>
      <c r="K5174" s="59" t="str">
        <f t="shared" si="1927"/>
        <v>notmandatory</v>
      </c>
      <c r="L5174" s="83"/>
      <c r="M5174" s="59" t="str">
        <f t="shared" si="1928"/>
        <v>notmandatorybuyeryessupplier</v>
      </c>
      <c r="N5174" s="24" t="s">
        <v>188</v>
      </c>
      <c r="O5174" s="59" t="str">
        <f t="shared" si="1926"/>
        <v>can you provide data on invoice? Answer in column L by Yes or No</v>
      </c>
    </row>
    <row r="5175" spans="1:15" ht="28.8" x14ac:dyDescent="0.25">
      <c r="A5175" s="76" t="s">
        <v>95</v>
      </c>
      <c r="B5175" s="76" t="str">
        <f>VLOOKUP(A5175,'Buyer Countries '!$B$2:$C$301,2,FALSE)</f>
        <v>yes</v>
      </c>
      <c r="C5175" s="76" t="str">
        <f>VLOOKUP(A5175,'Supplier Countries'!$B$2:$D$301,3,FALSE)</f>
        <v>no</v>
      </c>
      <c r="D5175" s="76" t="str">
        <f t="shared" si="1906"/>
        <v>yes</v>
      </c>
      <c r="E5175" s="76" t="str">
        <f t="shared" si="1907"/>
        <v>country supported</v>
      </c>
      <c r="F5175" s="8" t="s">
        <v>219</v>
      </c>
      <c r="G5175" s="7" t="s">
        <v>220</v>
      </c>
      <c r="H5175" s="5"/>
      <c r="I5175" s="7" t="s">
        <v>138</v>
      </c>
      <c r="J5175" s="83" t="s">
        <v>72</v>
      </c>
      <c r="K5175" s="59" t="str">
        <f t="shared" si="1927"/>
        <v>notmandatory</v>
      </c>
      <c r="L5175" s="83"/>
      <c r="M5175" s="59" t="str">
        <f t="shared" si="1928"/>
        <v>notmandatorybuyeryessupplier</v>
      </c>
      <c r="N5175" s="24" t="s">
        <v>191</v>
      </c>
      <c r="O5175" s="59" t="str">
        <f t="shared" si="1926"/>
        <v>can you provide data on invoice? Answer in column L by Yes or No</v>
      </c>
    </row>
    <row r="5176" spans="1:15" ht="28.8" x14ac:dyDescent="0.25">
      <c r="A5176" s="76" t="s">
        <v>95</v>
      </c>
      <c r="B5176" s="76" t="str">
        <f>VLOOKUP(A5176,'Buyer Countries '!$B$2:$C$301,2,FALSE)</f>
        <v>yes</v>
      </c>
      <c r="C5176" s="76" t="str">
        <f>VLOOKUP(A5176,'Supplier Countries'!$B$2:$D$301,3,FALSE)</f>
        <v>no</v>
      </c>
      <c r="D5176" s="76" t="str">
        <f t="shared" si="1906"/>
        <v>yes</v>
      </c>
      <c r="E5176" s="76" t="str">
        <f t="shared" si="1907"/>
        <v>country supported</v>
      </c>
      <c r="F5176" s="8" t="s">
        <v>221</v>
      </c>
      <c r="G5176" s="7" t="s">
        <v>222</v>
      </c>
      <c r="H5176" s="5" t="s">
        <v>161</v>
      </c>
      <c r="I5176" s="7" t="s">
        <v>142</v>
      </c>
      <c r="J5176" s="83" t="s">
        <v>72</v>
      </c>
      <c r="K5176" s="59" t="str">
        <f t="shared" si="1927"/>
        <v>notmandatory</v>
      </c>
      <c r="L5176" s="83"/>
      <c r="M5176" s="59" t="str">
        <f t="shared" si="1928"/>
        <v>notmandatorybuyeryessupplier</v>
      </c>
      <c r="N5176" s="24"/>
      <c r="O5176" s="59" t="str">
        <f t="shared" si="1926"/>
        <v>can you provide data on invoice? Answer in column L by Yes or No</v>
      </c>
    </row>
    <row r="5177" spans="1:15" ht="14.4" x14ac:dyDescent="0.25">
      <c r="A5177" s="76" t="s">
        <v>95</v>
      </c>
      <c r="B5177" s="76" t="str">
        <f>VLOOKUP(A5177,'Buyer Countries '!$B$2:$C$301,2,FALSE)</f>
        <v>yes</v>
      </c>
      <c r="C5177" s="76" t="str">
        <f>VLOOKUP(A5177,'Supplier Countries'!$B$2:$D$301,3,FALSE)</f>
        <v>no</v>
      </c>
      <c r="D5177" s="76" t="str">
        <f t="shared" si="1906"/>
        <v>yes</v>
      </c>
      <c r="E5177" s="76" t="str">
        <f t="shared" si="1907"/>
        <v>country supported</v>
      </c>
      <c r="F5177" s="8" t="s">
        <v>223</v>
      </c>
      <c r="G5177" s="7" t="s">
        <v>224</v>
      </c>
      <c r="H5177" s="5"/>
      <c r="I5177" s="7" t="s">
        <v>138</v>
      </c>
      <c r="J5177" s="83" t="s">
        <v>75</v>
      </c>
      <c r="K5177" s="59" t="str">
        <f t="shared" si="1927"/>
        <v>notmandatory</v>
      </c>
      <c r="L5177" s="83"/>
      <c r="M5177" s="59" t="str">
        <f t="shared" si="1928"/>
        <v>notmandatorybuyernosupplier</v>
      </c>
      <c r="N5177" s="24"/>
      <c r="O5177" s="59" t="str">
        <f t="shared" si="1926"/>
        <v>good job, perfect match!</v>
      </c>
    </row>
    <row r="5178" spans="1:15" ht="14.4" x14ac:dyDescent="0.25">
      <c r="A5178" s="76" t="s">
        <v>95</v>
      </c>
      <c r="B5178" s="76" t="str">
        <f>VLOOKUP(A5178,'Buyer Countries '!$B$2:$C$301,2,FALSE)</f>
        <v>yes</v>
      </c>
      <c r="C5178" s="76" t="str">
        <f>VLOOKUP(A5178,'Supplier Countries'!$B$2:$D$301,3,FALSE)</f>
        <v>no</v>
      </c>
      <c r="D5178" s="76" t="str">
        <f t="shared" si="1906"/>
        <v>yes</v>
      </c>
      <c r="E5178" s="76" t="str">
        <f t="shared" si="1907"/>
        <v>country supported</v>
      </c>
      <c r="F5178" s="8" t="s">
        <v>225</v>
      </c>
      <c r="G5178" s="7" t="s">
        <v>226</v>
      </c>
      <c r="H5178" s="5"/>
      <c r="I5178" s="7" t="s">
        <v>138</v>
      </c>
      <c r="J5178" s="83" t="s">
        <v>75</v>
      </c>
      <c r="K5178" s="59" t="str">
        <f t="shared" si="1927"/>
        <v>notmandatory</v>
      </c>
      <c r="L5178" s="83"/>
      <c r="M5178" s="59" t="str">
        <f t="shared" si="1928"/>
        <v>notmandatorybuyernosupplier</v>
      </c>
      <c r="N5178" s="24"/>
      <c r="O5178" s="59" t="str">
        <f t="shared" si="1926"/>
        <v>good job, perfect match!</v>
      </c>
    </row>
    <row r="5179" spans="1:15" ht="28.8" x14ac:dyDescent="0.25">
      <c r="A5179" s="76" t="s">
        <v>95</v>
      </c>
      <c r="B5179" s="76" t="str">
        <f>VLOOKUP(A5179,'Buyer Countries '!$B$2:$C$301,2,FALSE)</f>
        <v>yes</v>
      </c>
      <c r="C5179" s="76" t="str">
        <f>VLOOKUP(A5179,'Supplier Countries'!$B$2:$D$301,3,FALSE)</f>
        <v>no</v>
      </c>
      <c r="D5179" s="76" t="str">
        <f t="shared" si="1906"/>
        <v>yes</v>
      </c>
      <c r="E5179" s="76" t="str">
        <f t="shared" si="1907"/>
        <v>country supported</v>
      </c>
      <c r="F5179" s="8" t="s">
        <v>227</v>
      </c>
      <c r="G5179" s="7" t="s">
        <v>228</v>
      </c>
      <c r="H5179" s="5" t="s">
        <v>169</v>
      </c>
      <c r="I5179" s="7" t="s">
        <v>138</v>
      </c>
      <c r="J5179" s="83" t="s">
        <v>75</v>
      </c>
      <c r="K5179" s="59" t="str">
        <f t="shared" si="1927"/>
        <v>notmandatory</v>
      </c>
      <c r="L5179" s="83"/>
      <c r="M5179" s="59" t="str">
        <f t="shared" si="1928"/>
        <v>notmandatorybuyernosupplier</v>
      </c>
      <c r="N5179" s="24"/>
      <c r="O5179" s="59" t="str">
        <f t="shared" si="1926"/>
        <v>good job, perfect match!</v>
      </c>
    </row>
    <row r="5180" spans="1:15" ht="14.4" x14ac:dyDescent="0.25">
      <c r="A5180" s="76" t="s">
        <v>95</v>
      </c>
      <c r="B5180" s="76" t="str">
        <f>VLOOKUP(A5180,'Buyer Countries '!$B$2:$C$301,2,FALSE)</f>
        <v>yes</v>
      </c>
      <c r="C5180" s="76" t="str">
        <f>VLOOKUP(A5180,'Supplier Countries'!$B$2:$D$301,3,FALSE)</f>
        <v>no</v>
      </c>
      <c r="D5180" s="76" t="str">
        <f t="shared" si="1906"/>
        <v>yes</v>
      </c>
      <c r="E5180" s="76" t="str">
        <f t="shared" si="1907"/>
        <v>country supported</v>
      </c>
      <c r="F5180" s="9" t="s">
        <v>132</v>
      </c>
      <c r="G5180" s="10" t="s">
        <v>229</v>
      </c>
      <c r="H5180" s="10"/>
      <c r="I5180" s="11"/>
      <c r="J5180" s="21"/>
      <c r="K5180" s="11"/>
      <c r="L5180" s="21"/>
      <c r="M5180" s="11"/>
      <c r="N5180" s="21"/>
      <c r="O5180" s="14"/>
    </row>
    <row r="5181" spans="1:15" ht="14.4" x14ac:dyDescent="0.25">
      <c r="A5181" s="76" t="s">
        <v>95</v>
      </c>
      <c r="B5181" s="76" t="str">
        <f>VLOOKUP(A5181,'Buyer Countries '!$B$2:$C$301,2,FALSE)</f>
        <v>yes</v>
      </c>
      <c r="C5181" s="76" t="str">
        <f>VLOOKUP(A5181,'Supplier Countries'!$B$2:$D$301,3,FALSE)</f>
        <v>no</v>
      </c>
      <c r="D5181" s="76" t="str">
        <f t="shared" si="1906"/>
        <v>yes</v>
      </c>
      <c r="E5181" s="76" t="str">
        <f t="shared" si="1907"/>
        <v>country supported</v>
      </c>
      <c r="F5181" s="8" t="s">
        <v>230</v>
      </c>
      <c r="G5181" s="7" t="s">
        <v>231</v>
      </c>
      <c r="H5181" s="5"/>
      <c r="I5181" s="7" t="s">
        <v>142</v>
      </c>
      <c r="J5181" s="83" t="s">
        <v>72</v>
      </c>
      <c r="K5181" s="59" t="str">
        <f t="shared" ref="K5181:K5196" si="1929">IF(I5181="Mandatory","mandatory","notmandatory")</f>
        <v>notmandatory</v>
      </c>
      <c r="L5181" s="83"/>
      <c r="M5181" s="59" t="str">
        <f t="shared" ref="M5181:M5196" si="1930">K5181&amp;"buyer"&amp;J5181&amp;"supplier"&amp;L5181</f>
        <v>notmandatorybuyeryessupplier</v>
      </c>
      <c r="N5181" s="24"/>
      <c r="O5181" s="59" t="str">
        <f t="shared" ref="O5181:O5196" si="1931">IF(D5181="noyes","country not in scope for buyer, contact buyer",
IF(D5181="no","country not in scope for buyer, no need to review",
IF(D5181="nono","country not in scope for buyer and supplier no need to review",
IF(D5181="yesno","country not in scope for supplier no need to review",
IF(M5181="notmandatorybuyeryessupplierno","can buyer relax rule in SBN or ERP to accept invoice without this, if not provide data on PDF, if not move to Portal invoice",
IF(M5181="mandatorybuyeryessupplierno","SAP business network requires this information, provide it or move to Portal invoice",IF(M5181="mandatorybuyeryessupplier","SAP Business Network requires this information, provide it or move to Portal invoice",
IF(M5181="notmandatorybuyeryessupplier","can you provide data on invoice? Answer in column L by Yes or No",
IF(M5181="notmandatorybuyernosupplieryes","data not required set dropdown to blank in column L",
IF(M5181="notmandatorybuyersupplieryes","data not required set dropdown to blank in column L","good job, perfect match!"))))))))))</f>
        <v>can you provide data on invoice? Answer in column L by Yes or No</v>
      </c>
    </row>
    <row r="5182" spans="1:15" ht="14.4" x14ac:dyDescent="0.25">
      <c r="A5182" s="76" t="s">
        <v>95</v>
      </c>
      <c r="B5182" s="76" t="str">
        <f>VLOOKUP(A5182,'Buyer Countries '!$B$2:$C$301,2,FALSE)</f>
        <v>yes</v>
      </c>
      <c r="C5182" s="76" t="str">
        <f>VLOOKUP(A5182,'Supplier Countries'!$B$2:$D$301,3,FALSE)</f>
        <v>no</v>
      </c>
      <c r="D5182" s="76" t="str">
        <f t="shared" si="1906"/>
        <v>yes</v>
      </c>
      <c r="E5182" s="76" t="str">
        <f t="shared" si="1907"/>
        <v>country supported</v>
      </c>
      <c r="F5182" s="8" t="s">
        <v>232</v>
      </c>
      <c r="G5182" s="7" t="s">
        <v>233</v>
      </c>
      <c r="H5182" s="5"/>
      <c r="I5182" s="7" t="s">
        <v>138</v>
      </c>
      <c r="J5182" s="83" t="s">
        <v>75</v>
      </c>
      <c r="K5182" s="59" t="str">
        <f t="shared" si="1929"/>
        <v>notmandatory</v>
      </c>
      <c r="L5182" s="83"/>
      <c r="M5182" s="59" t="str">
        <f t="shared" si="1930"/>
        <v>notmandatorybuyernosupplier</v>
      </c>
      <c r="N5182" s="24"/>
      <c r="O5182" s="59" t="str">
        <f t="shared" si="1931"/>
        <v>good job, perfect match!</v>
      </c>
    </row>
    <row r="5183" spans="1:15" ht="14.4" x14ac:dyDescent="0.25">
      <c r="A5183" s="76" t="s">
        <v>95</v>
      </c>
      <c r="B5183" s="76" t="str">
        <f>VLOOKUP(A5183,'Buyer Countries '!$B$2:$C$301,2,FALSE)</f>
        <v>yes</v>
      </c>
      <c r="C5183" s="76" t="str">
        <f>VLOOKUP(A5183,'Supplier Countries'!$B$2:$D$301,3,FALSE)</f>
        <v>no</v>
      </c>
      <c r="D5183" s="76" t="str">
        <f t="shared" si="1906"/>
        <v>yes</v>
      </c>
      <c r="E5183" s="76" t="str">
        <f t="shared" si="1907"/>
        <v>country supported</v>
      </c>
      <c r="F5183" s="8" t="s">
        <v>234</v>
      </c>
      <c r="G5183" s="7" t="s">
        <v>235</v>
      </c>
      <c r="H5183" s="5"/>
      <c r="I5183" s="7" t="s">
        <v>138</v>
      </c>
      <c r="J5183" s="83" t="s">
        <v>75</v>
      </c>
      <c r="K5183" s="59" t="str">
        <f t="shared" si="1929"/>
        <v>notmandatory</v>
      </c>
      <c r="L5183" s="83"/>
      <c r="M5183" s="59" t="str">
        <f t="shared" si="1930"/>
        <v>notmandatorybuyernosupplier</v>
      </c>
      <c r="N5183" s="24" t="s">
        <v>179</v>
      </c>
      <c r="O5183" s="59" t="str">
        <f t="shared" si="1931"/>
        <v>good job, perfect match!</v>
      </c>
    </row>
    <row r="5184" spans="1:15" ht="14.4" x14ac:dyDescent="0.25">
      <c r="A5184" s="76" t="s">
        <v>95</v>
      </c>
      <c r="B5184" s="76" t="str">
        <f>VLOOKUP(A5184,'Buyer Countries '!$B$2:$C$301,2,FALSE)</f>
        <v>yes</v>
      </c>
      <c r="C5184" s="76" t="str">
        <f>VLOOKUP(A5184,'Supplier Countries'!$B$2:$D$301,3,FALSE)</f>
        <v>no</v>
      </c>
      <c r="D5184" s="76" t="str">
        <f t="shared" si="1906"/>
        <v>yes</v>
      </c>
      <c r="E5184" s="76" t="str">
        <f t="shared" si="1907"/>
        <v>country supported</v>
      </c>
      <c r="F5184" s="8" t="s">
        <v>236</v>
      </c>
      <c r="G5184" s="7" t="s">
        <v>237</v>
      </c>
      <c r="H5184" s="5"/>
      <c r="I5184" s="7" t="s">
        <v>142</v>
      </c>
      <c r="J5184" s="83" t="s">
        <v>72</v>
      </c>
      <c r="K5184" s="59" t="str">
        <f t="shared" si="1929"/>
        <v>notmandatory</v>
      </c>
      <c r="L5184" s="83"/>
      <c r="M5184" s="59" t="str">
        <f t="shared" si="1930"/>
        <v>notmandatorybuyeryessupplier</v>
      </c>
      <c r="N5184" s="24" t="s">
        <v>238</v>
      </c>
      <c r="O5184" s="59" t="str">
        <f t="shared" si="1931"/>
        <v>can you provide data on invoice? Answer in column L by Yes or No</v>
      </c>
    </row>
    <row r="5185" spans="1:25" ht="14.4" x14ac:dyDescent="0.25">
      <c r="A5185" s="76" t="s">
        <v>95</v>
      </c>
      <c r="B5185" s="76" t="str">
        <f>VLOOKUP(A5185,'Buyer Countries '!$B$2:$C$301,2,FALSE)</f>
        <v>yes</v>
      </c>
      <c r="C5185" s="76" t="str">
        <f>VLOOKUP(A5185,'Supplier Countries'!$B$2:$D$301,3,FALSE)</f>
        <v>no</v>
      </c>
      <c r="D5185" s="76" t="str">
        <f t="shared" si="1906"/>
        <v>yes</v>
      </c>
      <c r="E5185" s="76" t="str">
        <f t="shared" si="1907"/>
        <v>country supported</v>
      </c>
      <c r="F5185" s="8" t="s">
        <v>239</v>
      </c>
      <c r="G5185" s="7" t="s">
        <v>240</v>
      </c>
      <c r="H5185" s="5"/>
      <c r="I5185" s="7" t="s">
        <v>142</v>
      </c>
      <c r="J5185" s="83" t="s">
        <v>72</v>
      </c>
      <c r="K5185" s="59" t="str">
        <f t="shared" si="1929"/>
        <v>notmandatory</v>
      </c>
      <c r="L5185" s="83"/>
      <c r="M5185" s="59" t="str">
        <f t="shared" si="1930"/>
        <v>notmandatorybuyeryessupplier</v>
      </c>
      <c r="N5185" s="24" t="s">
        <v>238</v>
      </c>
      <c r="O5185" s="59" t="str">
        <f t="shared" si="1931"/>
        <v>can you provide data on invoice? Answer in column L by Yes or No</v>
      </c>
    </row>
    <row r="5186" spans="1:25" ht="14.4" x14ac:dyDescent="0.25">
      <c r="A5186" s="76" t="s">
        <v>95</v>
      </c>
      <c r="B5186" s="76" t="str">
        <f>VLOOKUP(A5186,'Buyer Countries '!$B$2:$C$301,2,FALSE)</f>
        <v>yes</v>
      </c>
      <c r="C5186" s="76" t="str">
        <f>VLOOKUP(A5186,'Supplier Countries'!$B$2:$D$301,3,FALSE)</f>
        <v>no</v>
      </c>
      <c r="D5186" s="76" t="str">
        <f t="shared" si="1906"/>
        <v>yes</v>
      </c>
      <c r="E5186" s="76" t="str">
        <f t="shared" si="1907"/>
        <v>country supported</v>
      </c>
      <c r="F5186" s="8" t="s">
        <v>241</v>
      </c>
      <c r="G5186" s="7" t="s">
        <v>242</v>
      </c>
      <c r="H5186" s="5"/>
      <c r="I5186" s="7" t="s">
        <v>138</v>
      </c>
      <c r="J5186" s="83" t="s">
        <v>752</v>
      </c>
      <c r="K5186" s="59" t="str">
        <f t="shared" si="1929"/>
        <v>notmandatory</v>
      </c>
      <c r="L5186" s="83"/>
      <c r="M5186" s="59" t="str">
        <f t="shared" si="1930"/>
        <v>notmandatorybuyerNosupplier</v>
      </c>
      <c r="N5186" s="24"/>
      <c r="O5186" s="59" t="str">
        <f t="shared" si="1931"/>
        <v>good job, perfect match!</v>
      </c>
    </row>
    <row r="5187" spans="1:25" ht="28.8" x14ac:dyDescent="0.25">
      <c r="A5187" s="76" t="s">
        <v>95</v>
      </c>
      <c r="B5187" s="76" t="str">
        <f>VLOOKUP(A5187,'Buyer Countries '!$B$2:$C$301,2,FALSE)</f>
        <v>yes</v>
      </c>
      <c r="C5187" s="76" t="str">
        <f>VLOOKUP(A5187,'Supplier Countries'!$B$2:$D$301,3,FALSE)</f>
        <v>no</v>
      </c>
      <c r="D5187" s="76" t="str">
        <f t="shared" si="1906"/>
        <v>yes</v>
      </c>
      <c r="E5187" s="76" t="str">
        <f t="shared" si="1907"/>
        <v>country supported</v>
      </c>
      <c r="F5187" s="8" t="s">
        <v>243</v>
      </c>
      <c r="G5187" s="7" t="s">
        <v>244</v>
      </c>
      <c r="H5187" s="5"/>
      <c r="I5187" s="7" t="s">
        <v>138</v>
      </c>
      <c r="J5187" s="83" t="s">
        <v>72</v>
      </c>
      <c r="K5187" s="59" t="str">
        <f t="shared" si="1929"/>
        <v>notmandatory</v>
      </c>
      <c r="L5187" s="83"/>
      <c r="M5187" s="59" t="str">
        <f t="shared" si="1930"/>
        <v>notmandatorybuyeryessupplier</v>
      </c>
      <c r="N5187" s="24" t="s">
        <v>188</v>
      </c>
      <c r="O5187" s="59" t="str">
        <f t="shared" si="1931"/>
        <v>can you provide data on invoice? Answer in column L by Yes or No</v>
      </c>
    </row>
    <row r="5188" spans="1:25" ht="28.8" x14ac:dyDescent="0.25">
      <c r="A5188" s="76" t="s">
        <v>95</v>
      </c>
      <c r="B5188" s="76" t="str">
        <f>VLOOKUP(A5188,'Buyer Countries '!$B$2:$C$301,2,FALSE)</f>
        <v>yes</v>
      </c>
      <c r="C5188" s="76" t="str">
        <f>VLOOKUP(A5188,'Supplier Countries'!$B$2:$D$301,3,FALSE)</f>
        <v>no</v>
      </c>
      <c r="D5188" s="76" t="str">
        <f t="shared" si="1906"/>
        <v>yes</v>
      </c>
      <c r="E5188" s="76" t="str">
        <f t="shared" si="1907"/>
        <v>country supported</v>
      </c>
      <c r="F5188" s="8" t="s">
        <v>245</v>
      </c>
      <c r="G5188" s="7" t="s">
        <v>246</v>
      </c>
      <c r="H5188" s="5"/>
      <c r="I5188" s="7" t="s">
        <v>138</v>
      </c>
      <c r="J5188" s="83" t="s">
        <v>72</v>
      </c>
      <c r="K5188" s="59" t="str">
        <f t="shared" si="1929"/>
        <v>notmandatory</v>
      </c>
      <c r="L5188" s="83"/>
      <c r="M5188" s="59" t="str">
        <f t="shared" si="1930"/>
        <v>notmandatorybuyeryessupplier</v>
      </c>
      <c r="N5188" s="24" t="s">
        <v>191</v>
      </c>
      <c r="O5188" s="59" t="str">
        <f t="shared" si="1931"/>
        <v>can you provide data on invoice? Answer in column L by Yes or No</v>
      </c>
    </row>
    <row r="5189" spans="1:25" ht="28.8" x14ac:dyDescent="0.25">
      <c r="A5189" s="76" t="s">
        <v>95</v>
      </c>
      <c r="B5189" s="76" t="str">
        <f>VLOOKUP(A5189,'Buyer Countries '!$B$2:$C$301,2,FALSE)</f>
        <v>yes</v>
      </c>
      <c r="C5189" s="76" t="str">
        <f>VLOOKUP(A5189,'Supplier Countries'!$B$2:$D$301,3,FALSE)</f>
        <v>no</v>
      </c>
      <c r="D5189" s="76" t="str">
        <f t="shared" si="1906"/>
        <v>yes</v>
      </c>
      <c r="E5189" s="76" t="str">
        <f t="shared" si="1907"/>
        <v>country supported</v>
      </c>
      <c r="F5189" s="8" t="s">
        <v>247</v>
      </c>
      <c r="G5189" s="7" t="s">
        <v>248</v>
      </c>
      <c r="H5189" s="5" t="s">
        <v>161</v>
      </c>
      <c r="I5189" s="7" t="s">
        <v>142</v>
      </c>
      <c r="J5189" s="83" t="s">
        <v>72</v>
      </c>
      <c r="K5189" s="59" t="str">
        <f t="shared" si="1929"/>
        <v>notmandatory</v>
      </c>
      <c r="L5189" s="83"/>
      <c r="M5189" s="59" t="str">
        <f t="shared" si="1930"/>
        <v>notmandatorybuyeryessupplier</v>
      </c>
      <c r="N5189" s="24" t="s">
        <v>238</v>
      </c>
      <c r="O5189" s="59" t="str">
        <f t="shared" si="1931"/>
        <v>can you provide data on invoice? Answer in column L by Yes or No</v>
      </c>
    </row>
    <row r="5190" spans="1:25" ht="14.4" x14ac:dyDescent="0.25">
      <c r="A5190" s="76" t="s">
        <v>95</v>
      </c>
      <c r="B5190" s="76" t="str">
        <f>VLOOKUP(A5190,'Buyer Countries '!$B$2:$C$301,2,FALSE)</f>
        <v>yes</v>
      </c>
      <c r="C5190" s="76" t="str">
        <f>VLOOKUP(A5190,'Supplier Countries'!$B$2:$D$301,3,FALSE)</f>
        <v>no</v>
      </c>
      <c r="D5190" s="76" t="str">
        <f t="shared" si="1906"/>
        <v>yes</v>
      </c>
      <c r="E5190" s="76" t="str">
        <f t="shared" si="1907"/>
        <v>country supported</v>
      </c>
      <c r="F5190" s="8" t="s">
        <v>250</v>
      </c>
      <c r="G5190" s="7" t="s">
        <v>251</v>
      </c>
      <c r="H5190" s="5"/>
      <c r="I5190" s="7" t="s">
        <v>138</v>
      </c>
      <c r="J5190" s="83" t="s">
        <v>75</v>
      </c>
      <c r="K5190" s="59" t="str">
        <f t="shared" si="1929"/>
        <v>notmandatory</v>
      </c>
      <c r="L5190" s="83"/>
      <c r="M5190" s="59" t="str">
        <f t="shared" si="1930"/>
        <v>notmandatorybuyernosupplier</v>
      </c>
      <c r="N5190" s="24" t="s">
        <v>238</v>
      </c>
      <c r="O5190" s="59" t="str">
        <f t="shared" si="1931"/>
        <v>good job, perfect match!</v>
      </c>
    </row>
    <row r="5191" spans="1:25" ht="14.4" x14ac:dyDescent="0.25">
      <c r="A5191" s="76" t="s">
        <v>95</v>
      </c>
      <c r="B5191" s="76" t="str">
        <f>VLOOKUP(A5191,'Buyer Countries '!$B$2:$C$301,2,FALSE)</f>
        <v>yes</v>
      </c>
      <c r="C5191" s="76" t="str">
        <f>VLOOKUP(A5191,'Supplier Countries'!$B$2:$D$301,3,FALSE)</f>
        <v>no</v>
      </c>
      <c r="D5191" s="76" t="str">
        <f t="shared" si="1906"/>
        <v>yes</v>
      </c>
      <c r="E5191" s="76" t="str">
        <f t="shared" si="1907"/>
        <v>country supported</v>
      </c>
      <c r="F5191" s="8" t="s">
        <v>252</v>
      </c>
      <c r="G5191" s="7" t="s">
        <v>253</v>
      </c>
      <c r="H5191" s="5"/>
      <c r="I5191" s="7" t="s">
        <v>138</v>
      </c>
      <c r="J5191" s="83" t="s">
        <v>75</v>
      </c>
      <c r="K5191" s="59" t="str">
        <f t="shared" si="1929"/>
        <v>notmandatory</v>
      </c>
      <c r="L5191" s="83"/>
      <c r="M5191" s="59" t="str">
        <f t="shared" si="1930"/>
        <v>notmandatorybuyernosupplier</v>
      </c>
      <c r="N5191" s="24"/>
      <c r="O5191" s="59" t="str">
        <f t="shared" si="1931"/>
        <v>good job, perfect match!</v>
      </c>
    </row>
    <row r="5192" spans="1:25" ht="28.8" x14ac:dyDescent="0.25">
      <c r="A5192" s="76" t="s">
        <v>95</v>
      </c>
      <c r="B5192" s="76" t="str">
        <f>VLOOKUP(A5192,'Buyer Countries '!$B$2:$C$301,2,FALSE)</f>
        <v>yes</v>
      </c>
      <c r="C5192" s="76" t="str">
        <f>VLOOKUP(A5192,'Supplier Countries'!$B$2:$D$301,3,FALSE)</f>
        <v>no</v>
      </c>
      <c r="D5192" s="76" t="str">
        <f t="shared" si="1906"/>
        <v>yes</v>
      </c>
      <c r="E5192" s="76" t="str">
        <f t="shared" si="1907"/>
        <v>country supported</v>
      </c>
      <c r="F5192" s="8" t="s">
        <v>254</v>
      </c>
      <c r="G5192" s="7" t="s">
        <v>255</v>
      </c>
      <c r="H5192" s="5" t="s">
        <v>169</v>
      </c>
      <c r="I5192" s="7" t="s">
        <v>138</v>
      </c>
      <c r="J5192" s="83" t="s">
        <v>75</v>
      </c>
      <c r="K5192" s="59" t="str">
        <f t="shared" si="1929"/>
        <v>notmandatory</v>
      </c>
      <c r="L5192" s="83"/>
      <c r="M5192" s="59" t="str">
        <f t="shared" si="1930"/>
        <v>notmandatorybuyernosupplier</v>
      </c>
      <c r="N5192" s="24"/>
      <c r="O5192" s="59" t="str">
        <f t="shared" si="1931"/>
        <v>good job, perfect match!</v>
      </c>
    </row>
    <row r="5193" spans="1:25" ht="14.4" x14ac:dyDescent="0.25">
      <c r="A5193" s="76" t="s">
        <v>95</v>
      </c>
      <c r="B5193" s="76" t="str">
        <f>VLOOKUP(A5193,'Buyer Countries '!$B$2:$C$301,2,FALSE)</f>
        <v>yes</v>
      </c>
      <c r="C5193" s="76" t="str">
        <f>VLOOKUP(A5193,'Supplier Countries'!$B$2:$D$301,3,FALSE)</f>
        <v>no</v>
      </c>
      <c r="D5193" s="76" t="str">
        <f t="shared" si="1906"/>
        <v>yes</v>
      </c>
      <c r="E5193" s="76" t="str">
        <f t="shared" si="1907"/>
        <v>country supported</v>
      </c>
      <c r="F5193" s="8" t="s">
        <v>256</v>
      </c>
      <c r="G5193" s="7" t="s">
        <v>257</v>
      </c>
      <c r="H5193" s="5"/>
      <c r="I5193" s="7" t="s">
        <v>138</v>
      </c>
      <c r="J5193" s="83" t="s">
        <v>75</v>
      </c>
      <c r="K5193" s="59" t="str">
        <f t="shared" si="1929"/>
        <v>notmandatory</v>
      </c>
      <c r="L5193" s="83"/>
      <c r="M5193" s="59" t="str">
        <f t="shared" si="1930"/>
        <v>notmandatorybuyernosupplier</v>
      </c>
      <c r="N5193" s="24" t="s">
        <v>238</v>
      </c>
      <c r="O5193" s="59" t="str">
        <f t="shared" si="1931"/>
        <v>good job, perfect match!</v>
      </c>
    </row>
    <row r="5194" spans="1:25" ht="14.4" x14ac:dyDescent="0.25">
      <c r="A5194" s="76" t="s">
        <v>95</v>
      </c>
      <c r="B5194" s="76" t="str">
        <f>VLOOKUP(A5194,'Buyer Countries '!$B$2:$C$301,2,FALSE)</f>
        <v>yes</v>
      </c>
      <c r="C5194" s="76" t="str">
        <f>VLOOKUP(A5194,'Supplier Countries'!$B$2:$D$301,3,FALSE)</f>
        <v>no</v>
      </c>
      <c r="D5194" s="76" t="str">
        <f t="shared" si="1906"/>
        <v>yes</v>
      </c>
      <c r="E5194" s="76" t="str">
        <f t="shared" si="1907"/>
        <v>country supported</v>
      </c>
      <c r="F5194" s="8" t="s">
        <v>258</v>
      </c>
      <c r="G5194" s="7" t="s">
        <v>259</v>
      </c>
      <c r="H5194" s="5"/>
      <c r="I5194" s="7" t="s">
        <v>138</v>
      </c>
      <c r="J5194" s="83" t="s">
        <v>75</v>
      </c>
      <c r="K5194" s="59" t="str">
        <f t="shared" si="1929"/>
        <v>notmandatory</v>
      </c>
      <c r="L5194" s="83"/>
      <c r="M5194" s="59" t="str">
        <f t="shared" si="1930"/>
        <v>notmandatorybuyernosupplier</v>
      </c>
      <c r="N5194" s="24" t="s">
        <v>238</v>
      </c>
      <c r="O5194" s="59" t="str">
        <f t="shared" si="1931"/>
        <v>good job, perfect match!</v>
      </c>
    </row>
    <row r="5195" spans="1:25" ht="14.4" x14ac:dyDescent="0.25">
      <c r="A5195" s="76" t="s">
        <v>95</v>
      </c>
      <c r="B5195" s="76" t="str">
        <f>VLOOKUP(A5195,'Buyer Countries '!$B$2:$C$301,2,FALSE)</f>
        <v>yes</v>
      </c>
      <c r="C5195" s="76" t="str">
        <f>VLOOKUP(A5195,'Supplier Countries'!$B$2:$D$301,3,FALSE)</f>
        <v>no</v>
      </c>
      <c r="D5195" s="76" t="str">
        <f t="shared" si="1906"/>
        <v>yes</v>
      </c>
      <c r="E5195" s="76" t="str">
        <f t="shared" si="1907"/>
        <v>country supported</v>
      </c>
      <c r="F5195" s="8" t="s">
        <v>260</v>
      </c>
      <c r="G5195" s="7" t="s">
        <v>261</v>
      </c>
      <c r="H5195" s="5"/>
      <c r="I5195" s="7" t="s">
        <v>138</v>
      </c>
      <c r="J5195" s="83" t="s">
        <v>75</v>
      </c>
      <c r="K5195" s="59" t="str">
        <f t="shared" si="1929"/>
        <v>notmandatory</v>
      </c>
      <c r="L5195" s="83"/>
      <c r="M5195" s="59" t="str">
        <f t="shared" si="1930"/>
        <v>notmandatorybuyernosupplier</v>
      </c>
      <c r="N5195" s="24" t="s">
        <v>262</v>
      </c>
      <c r="O5195" s="59" t="str">
        <f t="shared" si="1931"/>
        <v>good job, perfect match!</v>
      </c>
    </row>
    <row r="5196" spans="1:25" ht="14.4" x14ac:dyDescent="0.25">
      <c r="A5196" s="76" t="s">
        <v>95</v>
      </c>
      <c r="B5196" s="76" t="str">
        <f>VLOOKUP(A5196,'Buyer Countries '!$B$2:$C$301,2,FALSE)</f>
        <v>yes</v>
      </c>
      <c r="C5196" s="76" t="str">
        <f>VLOOKUP(A5196,'Supplier Countries'!$B$2:$D$301,3,FALSE)</f>
        <v>no</v>
      </c>
      <c r="D5196" s="76" t="str">
        <f t="shared" si="1906"/>
        <v>yes</v>
      </c>
      <c r="E5196" s="76" t="str">
        <f t="shared" si="1907"/>
        <v>country supported</v>
      </c>
      <c r="F5196" s="8" t="s">
        <v>263</v>
      </c>
      <c r="G5196" s="7" t="s">
        <v>264</v>
      </c>
      <c r="H5196" s="5"/>
      <c r="I5196" s="7" t="s">
        <v>138</v>
      </c>
      <c r="J5196" s="83" t="s">
        <v>75</v>
      </c>
      <c r="K5196" s="59" t="str">
        <f t="shared" si="1929"/>
        <v>notmandatory</v>
      </c>
      <c r="L5196" s="83"/>
      <c r="M5196" s="59" t="str">
        <f t="shared" si="1930"/>
        <v>notmandatorybuyernosupplier</v>
      </c>
      <c r="N5196" s="24" t="s">
        <v>262</v>
      </c>
      <c r="O5196" s="59" t="str">
        <f t="shared" si="1931"/>
        <v>good job, perfect match!</v>
      </c>
    </row>
    <row r="5197" spans="1:25" ht="43.2" x14ac:dyDescent="0.25">
      <c r="A5197" s="76" t="s">
        <v>95</v>
      </c>
      <c r="B5197" s="76" t="str">
        <f>VLOOKUP(A5197,'Buyer Countries '!$B$2:$C$301,2,FALSE)</f>
        <v>yes</v>
      </c>
      <c r="C5197" s="76" t="str">
        <f>VLOOKUP(A5197,'Supplier Countries'!$B$2:$D$301,3,FALSE)</f>
        <v>no</v>
      </c>
      <c r="D5197" s="76" t="str">
        <f t="shared" ref="D5197:D5250" si="1932">IF($N$3="supplier",B5197&amp;C5197,IF($N$3="buyer",B5197,"select value in are your onboarding a buyer or a supplier"))</f>
        <v>yes</v>
      </c>
      <c r="E5197" s="76" t="str">
        <f t="shared" si="1907"/>
        <v>country supported</v>
      </c>
      <c r="F5197" s="9" t="s">
        <v>132</v>
      </c>
      <c r="G5197" s="10" t="s">
        <v>265</v>
      </c>
      <c r="H5197" s="10" t="s">
        <v>266</v>
      </c>
      <c r="I5197" s="11"/>
      <c r="J5197" s="21"/>
      <c r="K5197" s="11"/>
      <c r="L5197" s="21"/>
      <c r="M5197" s="11"/>
      <c r="N5197" s="20" t="s">
        <v>134</v>
      </c>
      <c r="O5197" s="14"/>
    </row>
    <row r="5198" spans="1:25" s="82" customFormat="1" ht="43.2" x14ac:dyDescent="0.25">
      <c r="A5198" s="22" t="s">
        <v>95</v>
      </c>
      <c r="B5198" s="76" t="str">
        <f>VLOOKUP(A5198,'Buyer Countries '!$B$2:$C$301,2,FALSE)</f>
        <v>yes</v>
      </c>
      <c r="C5198" s="76" t="str">
        <f>VLOOKUP(A5198,'Supplier Countries'!$B$2:$D$301,3,FALSE)</f>
        <v>no</v>
      </c>
      <c r="D5198" s="76" t="str">
        <f t="shared" si="1932"/>
        <v>yes</v>
      </c>
      <c r="E5198" s="76" t="str">
        <f t="shared" si="1907"/>
        <v>country supported</v>
      </c>
      <c r="F5198" s="8" t="s">
        <v>267</v>
      </c>
      <c r="G5198" s="7" t="s">
        <v>268</v>
      </c>
      <c r="H5198" s="5" t="s">
        <v>137</v>
      </c>
      <c r="I5198" s="7" t="s">
        <v>142</v>
      </c>
      <c r="J5198" s="83" t="s">
        <v>75</v>
      </c>
      <c r="K5198" s="59" t="str">
        <f t="shared" ref="K5198" si="1933">IF(I5198="Mandatory","mandatory","notmandatory")</f>
        <v>notmandatory</v>
      </c>
      <c r="L5198" s="83"/>
      <c r="M5198" s="59" t="str">
        <f t="shared" ref="M5198" si="1934">K5198&amp;"buyer"&amp;J5198&amp;"supplier"&amp;L5198</f>
        <v>notmandatorybuyernosupplier</v>
      </c>
      <c r="N5198" s="24"/>
      <c r="O5198" s="59" t="str">
        <f t="shared" ref="O5198:O5210" si="1935">IF(D5198="noyes","country not in scope for buyer, contact buyer",
IF(D5198="no","country not in scope for buyer, no need to review",
IF(D5198="nono","country not in scope for buyer and supplier no need to review",
IF(D5198="yesno","country not in scope for supplier no need to review",
IF(M5198="notmandatorybuyeryessupplierno","can buyer relax rule in SBN or ERP to accept invoice without this, if not provide data on PDF, if not move to Portal invoice",
IF(M5198="mandatorybuyeryessupplierno","SAP business network requires this information, provide it or move to Portal invoice",IF(M5198="mandatorybuyeryessupplier","SAP Business Network requires this information, provide it or move to Portal invoice",
IF(M5198="notmandatorybuyeryessupplier","can you provide data on invoice? Answer in column L by Yes or No",
IF(M5198="notmandatorybuyernosupplieryes","data not required set dropdown to blank in column L",
IF(M5198="notmandatorybuyersupplieryes","data not required set dropdown to blank in column L","good job, perfect match!"))))))))))</f>
        <v>good job, perfect match!</v>
      </c>
      <c r="P5198"/>
      <c r="Q5198"/>
      <c r="R5198"/>
      <c r="S5198"/>
      <c r="T5198"/>
      <c r="U5198"/>
      <c r="V5198"/>
      <c r="W5198"/>
      <c r="X5198"/>
      <c r="Y5198"/>
    </row>
    <row r="5199" spans="1:25" ht="14.4" x14ac:dyDescent="0.25">
      <c r="A5199" s="76" t="s">
        <v>95</v>
      </c>
      <c r="B5199" s="76" t="str">
        <f>VLOOKUP(A5199,'Buyer Countries '!$B$2:$C$301,2,FALSE)</f>
        <v>yes</v>
      </c>
      <c r="C5199" s="76" t="str">
        <f>VLOOKUP(A5199,'Supplier Countries'!$B$2:$D$301,3,FALSE)</f>
        <v>no</v>
      </c>
      <c r="D5199" s="76" t="str">
        <f t="shared" si="1932"/>
        <v>yes</v>
      </c>
      <c r="E5199" s="76" t="str">
        <f t="shared" si="1907"/>
        <v>country supported</v>
      </c>
      <c r="F5199" s="8" t="s">
        <v>269</v>
      </c>
      <c r="G5199" s="7" t="s">
        <v>270</v>
      </c>
      <c r="H5199" s="5"/>
      <c r="I5199" s="7" t="s">
        <v>142</v>
      </c>
      <c r="J5199" s="83" t="s">
        <v>75</v>
      </c>
      <c r="K5199" s="59" t="str">
        <f t="shared" ref="K5199:K5210" si="1936">IF(I5199="Mandatory","mandatory","notmandatory")</f>
        <v>notmandatory</v>
      </c>
      <c r="L5199" s="83"/>
      <c r="M5199" s="59" t="str">
        <f t="shared" ref="M5199:M5210" si="1937">K5199&amp;"buyer"&amp;J5199&amp;"supplier"&amp;L5199</f>
        <v>notmandatorybuyernosupplier</v>
      </c>
      <c r="N5199" s="24"/>
      <c r="O5199" s="59" t="str">
        <f t="shared" si="1935"/>
        <v>good job, perfect match!</v>
      </c>
    </row>
    <row r="5200" spans="1:25" ht="14.4" x14ac:dyDescent="0.25">
      <c r="A5200" s="76" t="s">
        <v>95</v>
      </c>
      <c r="B5200" s="76" t="str">
        <f>VLOOKUP(A5200,'Buyer Countries '!$B$2:$C$301,2,FALSE)</f>
        <v>yes</v>
      </c>
      <c r="C5200" s="76" t="str">
        <f>VLOOKUP(A5200,'Supplier Countries'!$B$2:$D$301,3,FALSE)</f>
        <v>no</v>
      </c>
      <c r="D5200" s="76" t="str">
        <f t="shared" si="1932"/>
        <v>yes</v>
      </c>
      <c r="E5200" s="76" t="str">
        <f t="shared" ref="E5200:E5254" si="1938">IF(D5200="select value in are your onboarding a buyer or a supplier",D5200,IF(D5200="yesno","not applicable",IF(D5200="yesyes","country supported",IF(D5200="noyes","country not supported, contact buyer",IF(D5200="yes","country supported","not applicable")))))</f>
        <v>country supported</v>
      </c>
      <c r="F5200" s="8" t="s">
        <v>271</v>
      </c>
      <c r="G5200" s="7" t="s">
        <v>272</v>
      </c>
      <c r="H5200" s="5"/>
      <c r="I5200" s="7" t="s">
        <v>138</v>
      </c>
      <c r="J5200" s="83" t="s">
        <v>75</v>
      </c>
      <c r="K5200" s="59" t="str">
        <f t="shared" si="1936"/>
        <v>notmandatory</v>
      </c>
      <c r="L5200" s="83"/>
      <c r="M5200" s="59" t="str">
        <f t="shared" si="1937"/>
        <v>notmandatorybuyernosupplier</v>
      </c>
      <c r="N5200" s="24"/>
      <c r="O5200" s="59" t="str">
        <f t="shared" si="1935"/>
        <v>good job, perfect match!</v>
      </c>
    </row>
    <row r="5201" spans="1:15" ht="14.4" x14ac:dyDescent="0.25">
      <c r="A5201" s="76" t="s">
        <v>95</v>
      </c>
      <c r="B5201" s="76" t="str">
        <f>VLOOKUP(A5201,'Buyer Countries '!$B$2:$C$301,2,FALSE)</f>
        <v>yes</v>
      </c>
      <c r="C5201" s="76" t="str">
        <f>VLOOKUP(A5201,'Supplier Countries'!$B$2:$D$301,3,FALSE)</f>
        <v>no</v>
      </c>
      <c r="D5201" s="76" t="str">
        <f t="shared" si="1932"/>
        <v>yes</v>
      </c>
      <c r="E5201" s="76" t="str">
        <f t="shared" si="1938"/>
        <v>country supported</v>
      </c>
      <c r="F5201" s="8" t="s">
        <v>273</v>
      </c>
      <c r="G5201" s="7" t="s">
        <v>274</v>
      </c>
      <c r="H5201" s="5"/>
      <c r="I5201" s="7" t="s">
        <v>138</v>
      </c>
      <c r="J5201" s="83" t="s">
        <v>75</v>
      </c>
      <c r="K5201" s="59" t="str">
        <f t="shared" si="1936"/>
        <v>notmandatory</v>
      </c>
      <c r="L5201" s="83"/>
      <c r="M5201" s="59" t="str">
        <f t="shared" si="1937"/>
        <v>notmandatorybuyernosupplier</v>
      </c>
      <c r="N5201" s="24" t="s">
        <v>179</v>
      </c>
      <c r="O5201" s="59" t="str">
        <f t="shared" si="1935"/>
        <v>good job, perfect match!</v>
      </c>
    </row>
    <row r="5202" spans="1:15" ht="14.4" x14ac:dyDescent="0.25">
      <c r="A5202" s="76" t="s">
        <v>95</v>
      </c>
      <c r="B5202" s="76" t="str">
        <f>VLOOKUP(A5202,'Buyer Countries '!$B$2:$C$301,2,FALSE)</f>
        <v>yes</v>
      </c>
      <c r="C5202" s="76" t="str">
        <f>VLOOKUP(A5202,'Supplier Countries'!$B$2:$D$301,3,FALSE)</f>
        <v>no</v>
      </c>
      <c r="D5202" s="76" t="str">
        <f t="shared" si="1932"/>
        <v>yes</v>
      </c>
      <c r="E5202" s="76" t="str">
        <f t="shared" si="1938"/>
        <v>country supported</v>
      </c>
      <c r="F5202" s="8" t="s">
        <v>275</v>
      </c>
      <c r="G5202" s="7" t="s">
        <v>276</v>
      </c>
      <c r="H5202" s="5"/>
      <c r="I5202" s="7" t="s">
        <v>142</v>
      </c>
      <c r="J5202" s="83" t="s">
        <v>75</v>
      </c>
      <c r="K5202" s="59" t="str">
        <f t="shared" si="1936"/>
        <v>notmandatory</v>
      </c>
      <c r="L5202" s="83"/>
      <c r="M5202" s="59" t="str">
        <f t="shared" si="1937"/>
        <v>notmandatorybuyernosupplier</v>
      </c>
      <c r="N5202" s="24"/>
      <c r="O5202" s="59" t="str">
        <f t="shared" si="1935"/>
        <v>good job, perfect match!</v>
      </c>
    </row>
    <row r="5203" spans="1:15" ht="14.4" x14ac:dyDescent="0.25">
      <c r="A5203" s="76" t="s">
        <v>95</v>
      </c>
      <c r="B5203" s="76" t="str">
        <f>VLOOKUP(A5203,'Buyer Countries '!$B$2:$C$301,2,FALSE)</f>
        <v>yes</v>
      </c>
      <c r="C5203" s="76" t="str">
        <f>VLOOKUP(A5203,'Supplier Countries'!$B$2:$D$301,3,FALSE)</f>
        <v>no</v>
      </c>
      <c r="D5203" s="76" t="str">
        <f t="shared" si="1932"/>
        <v>yes</v>
      </c>
      <c r="E5203" s="76" t="str">
        <f t="shared" si="1938"/>
        <v>country supported</v>
      </c>
      <c r="F5203" s="8" t="s">
        <v>277</v>
      </c>
      <c r="G5203" s="7" t="s">
        <v>278</v>
      </c>
      <c r="H5203" s="5"/>
      <c r="I5203" s="7" t="s">
        <v>142</v>
      </c>
      <c r="J5203" s="83" t="s">
        <v>75</v>
      </c>
      <c r="K5203" s="59" t="str">
        <f t="shared" si="1936"/>
        <v>notmandatory</v>
      </c>
      <c r="L5203" s="83"/>
      <c r="M5203" s="59" t="str">
        <f t="shared" si="1937"/>
        <v>notmandatorybuyernosupplier</v>
      </c>
      <c r="N5203" s="24"/>
      <c r="O5203" s="59" t="str">
        <f t="shared" si="1935"/>
        <v>good job, perfect match!</v>
      </c>
    </row>
    <row r="5204" spans="1:15" ht="14.4" x14ac:dyDescent="0.25">
      <c r="A5204" s="76" t="s">
        <v>95</v>
      </c>
      <c r="B5204" s="76" t="str">
        <f>VLOOKUP(A5204,'Buyer Countries '!$B$2:$C$301,2,FALSE)</f>
        <v>yes</v>
      </c>
      <c r="C5204" s="76" t="str">
        <f>VLOOKUP(A5204,'Supplier Countries'!$B$2:$D$301,3,FALSE)</f>
        <v>no</v>
      </c>
      <c r="D5204" s="76" t="str">
        <f t="shared" si="1932"/>
        <v>yes</v>
      </c>
      <c r="E5204" s="76" t="str">
        <f t="shared" si="1938"/>
        <v>country supported</v>
      </c>
      <c r="F5204" s="8" t="s">
        <v>279</v>
      </c>
      <c r="G5204" s="7" t="s">
        <v>280</v>
      </c>
      <c r="H5204" s="5"/>
      <c r="I5204" s="7" t="s">
        <v>138</v>
      </c>
      <c r="J5204" s="83" t="s">
        <v>75</v>
      </c>
      <c r="K5204" s="59" t="str">
        <f t="shared" si="1936"/>
        <v>notmandatory</v>
      </c>
      <c r="L5204" s="83"/>
      <c r="M5204" s="59" t="str">
        <f t="shared" si="1937"/>
        <v>notmandatorybuyernosupplier</v>
      </c>
      <c r="N5204" s="24"/>
      <c r="O5204" s="59" t="str">
        <f t="shared" si="1935"/>
        <v>good job, perfect match!</v>
      </c>
    </row>
    <row r="5205" spans="1:15" ht="28.8" x14ac:dyDescent="0.25">
      <c r="A5205" s="76" t="s">
        <v>95</v>
      </c>
      <c r="B5205" s="76" t="str">
        <f>VLOOKUP(A5205,'Buyer Countries '!$B$2:$C$301,2,FALSE)</f>
        <v>yes</v>
      </c>
      <c r="C5205" s="76" t="str">
        <f>VLOOKUP(A5205,'Supplier Countries'!$B$2:$D$301,3,FALSE)</f>
        <v>no</v>
      </c>
      <c r="D5205" s="76" t="str">
        <f t="shared" si="1932"/>
        <v>yes</v>
      </c>
      <c r="E5205" s="76" t="str">
        <f t="shared" si="1938"/>
        <v>country supported</v>
      </c>
      <c r="F5205" s="8" t="s">
        <v>281</v>
      </c>
      <c r="G5205" s="7" t="s">
        <v>282</v>
      </c>
      <c r="H5205" s="5"/>
      <c r="I5205" s="7" t="s">
        <v>138</v>
      </c>
      <c r="J5205" s="83" t="s">
        <v>75</v>
      </c>
      <c r="K5205" s="59" t="str">
        <f t="shared" si="1936"/>
        <v>notmandatory</v>
      </c>
      <c r="L5205" s="83"/>
      <c r="M5205" s="59" t="str">
        <f t="shared" si="1937"/>
        <v>notmandatorybuyernosupplier</v>
      </c>
      <c r="N5205" s="24" t="s">
        <v>188</v>
      </c>
      <c r="O5205" s="59" t="str">
        <f t="shared" si="1935"/>
        <v>good job, perfect match!</v>
      </c>
    </row>
    <row r="5206" spans="1:15" ht="28.8" x14ac:dyDescent="0.25">
      <c r="A5206" s="76" t="s">
        <v>95</v>
      </c>
      <c r="B5206" s="76" t="str">
        <f>VLOOKUP(A5206,'Buyer Countries '!$B$2:$C$301,2,FALSE)</f>
        <v>yes</v>
      </c>
      <c r="C5206" s="76" t="str">
        <f>VLOOKUP(A5206,'Supplier Countries'!$B$2:$D$301,3,FALSE)</f>
        <v>no</v>
      </c>
      <c r="D5206" s="76" t="str">
        <f t="shared" si="1932"/>
        <v>yes</v>
      </c>
      <c r="E5206" s="76" t="str">
        <f t="shared" si="1938"/>
        <v>country supported</v>
      </c>
      <c r="F5206" s="8" t="s">
        <v>283</v>
      </c>
      <c r="G5206" s="7" t="s">
        <v>284</v>
      </c>
      <c r="H5206" s="5"/>
      <c r="I5206" s="7" t="s">
        <v>138</v>
      </c>
      <c r="J5206" s="83" t="s">
        <v>75</v>
      </c>
      <c r="K5206" s="59" t="str">
        <f t="shared" si="1936"/>
        <v>notmandatory</v>
      </c>
      <c r="L5206" s="83"/>
      <c r="M5206" s="59" t="str">
        <f t="shared" si="1937"/>
        <v>notmandatorybuyernosupplier</v>
      </c>
      <c r="N5206" s="24" t="s">
        <v>191</v>
      </c>
      <c r="O5206" s="59" t="str">
        <f t="shared" si="1935"/>
        <v>good job, perfect match!</v>
      </c>
    </row>
    <row r="5207" spans="1:15" ht="14.4" x14ac:dyDescent="0.25">
      <c r="A5207" s="76" t="s">
        <v>95</v>
      </c>
      <c r="B5207" s="76" t="str">
        <f>VLOOKUP(A5207,'Buyer Countries '!$B$2:$C$301,2,FALSE)</f>
        <v>yes</v>
      </c>
      <c r="C5207" s="76" t="str">
        <f>VLOOKUP(A5207,'Supplier Countries'!$B$2:$D$301,3,FALSE)</f>
        <v>no</v>
      </c>
      <c r="D5207" s="76" t="str">
        <f t="shared" si="1932"/>
        <v>yes</v>
      </c>
      <c r="E5207" s="76" t="str">
        <f t="shared" si="1938"/>
        <v>country supported</v>
      </c>
      <c r="F5207" s="8" t="s">
        <v>285</v>
      </c>
      <c r="G5207" s="7" t="s">
        <v>286</v>
      </c>
      <c r="H5207" s="5"/>
      <c r="I5207" s="7" t="s">
        <v>142</v>
      </c>
      <c r="J5207" s="83" t="s">
        <v>75</v>
      </c>
      <c r="K5207" s="59" t="str">
        <f t="shared" si="1936"/>
        <v>notmandatory</v>
      </c>
      <c r="L5207" s="83"/>
      <c r="M5207" s="59" t="str">
        <f t="shared" si="1937"/>
        <v>notmandatorybuyernosupplier</v>
      </c>
      <c r="N5207" s="24"/>
      <c r="O5207" s="59" t="str">
        <f t="shared" si="1935"/>
        <v>good job, perfect match!</v>
      </c>
    </row>
    <row r="5208" spans="1:15" ht="14.4" x14ac:dyDescent="0.25">
      <c r="A5208" s="76" t="s">
        <v>95</v>
      </c>
      <c r="B5208" s="76" t="str">
        <f>VLOOKUP(A5208,'Buyer Countries '!$B$2:$C$301,2,FALSE)</f>
        <v>yes</v>
      </c>
      <c r="C5208" s="76" t="str">
        <f>VLOOKUP(A5208,'Supplier Countries'!$B$2:$D$301,3,FALSE)</f>
        <v>no</v>
      </c>
      <c r="D5208" s="76" t="str">
        <f t="shared" si="1932"/>
        <v>yes</v>
      </c>
      <c r="E5208" s="76" t="str">
        <f t="shared" si="1938"/>
        <v>country supported</v>
      </c>
      <c r="F5208" s="8" t="s">
        <v>287</v>
      </c>
      <c r="G5208" s="7" t="s">
        <v>288</v>
      </c>
      <c r="H5208" s="5"/>
      <c r="I5208" s="7" t="s">
        <v>138</v>
      </c>
      <c r="J5208" s="83" t="s">
        <v>75</v>
      </c>
      <c r="K5208" s="59" t="str">
        <f t="shared" si="1936"/>
        <v>notmandatory</v>
      </c>
      <c r="L5208" s="83"/>
      <c r="M5208" s="59" t="str">
        <f t="shared" si="1937"/>
        <v>notmandatorybuyernosupplier</v>
      </c>
      <c r="N5208" s="24"/>
      <c r="O5208" s="59" t="str">
        <f t="shared" si="1935"/>
        <v>good job, perfect match!</v>
      </c>
    </row>
    <row r="5209" spans="1:15" ht="14.4" x14ac:dyDescent="0.25">
      <c r="A5209" s="76" t="s">
        <v>95</v>
      </c>
      <c r="B5209" s="76" t="str">
        <f>VLOOKUP(A5209,'Buyer Countries '!$B$2:$C$301,2,FALSE)</f>
        <v>yes</v>
      </c>
      <c r="C5209" s="76" t="str">
        <f>VLOOKUP(A5209,'Supplier Countries'!$B$2:$D$301,3,FALSE)</f>
        <v>no</v>
      </c>
      <c r="D5209" s="76" t="str">
        <f t="shared" si="1932"/>
        <v>yes</v>
      </c>
      <c r="E5209" s="76" t="str">
        <f t="shared" si="1938"/>
        <v>country supported</v>
      </c>
      <c r="F5209" s="8" t="s">
        <v>289</v>
      </c>
      <c r="G5209" s="7" t="s">
        <v>290</v>
      </c>
      <c r="H5209" s="5"/>
      <c r="I5209" s="7" t="s">
        <v>138</v>
      </c>
      <c r="J5209" s="83" t="s">
        <v>75</v>
      </c>
      <c r="K5209" s="59" t="str">
        <f t="shared" si="1936"/>
        <v>notmandatory</v>
      </c>
      <c r="L5209" s="83"/>
      <c r="M5209" s="59" t="str">
        <f t="shared" si="1937"/>
        <v>notmandatorybuyernosupplier</v>
      </c>
      <c r="N5209" s="24"/>
      <c r="O5209" s="59" t="str">
        <f t="shared" si="1935"/>
        <v>good job, perfect match!</v>
      </c>
    </row>
    <row r="5210" spans="1:15" ht="28.8" x14ac:dyDescent="0.25">
      <c r="A5210" s="76" t="s">
        <v>95</v>
      </c>
      <c r="B5210" s="76" t="str">
        <f>VLOOKUP(A5210,'Buyer Countries '!$B$2:$C$301,2,FALSE)</f>
        <v>yes</v>
      </c>
      <c r="C5210" s="76" t="str">
        <f>VLOOKUP(A5210,'Supplier Countries'!$B$2:$D$301,3,FALSE)</f>
        <v>no</v>
      </c>
      <c r="D5210" s="76" t="str">
        <f t="shared" si="1932"/>
        <v>yes</v>
      </c>
      <c r="E5210" s="76" t="str">
        <f t="shared" si="1938"/>
        <v>country supported</v>
      </c>
      <c r="F5210" s="8" t="s">
        <v>291</v>
      </c>
      <c r="G5210" s="7" t="s">
        <v>292</v>
      </c>
      <c r="H5210" s="5" t="s">
        <v>169</v>
      </c>
      <c r="I5210" s="7" t="s">
        <v>138</v>
      </c>
      <c r="J5210" s="83" t="s">
        <v>75</v>
      </c>
      <c r="K5210" s="59" t="str">
        <f t="shared" si="1936"/>
        <v>notmandatory</v>
      </c>
      <c r="L5210" s="83"/>
      <c r="M5210" s="59" t="str">
        <f t="shared" si="1937"/>
        <v>notmandatorybuyernosupplier</v>
      </c>
      <c r="N5210" s="24"/>
      <c r="O5210" s="59" t="str">
        <f t="shared" si="1935"/>
        <v>good job, perfect match!</v>
      </c>
    </row>
    <row r="5211" spans="1:15" ht="14.4" x14ac:dyDescent="0.25">
      <c r="A5211" s="76" t="s">
        <v>95</v>
      </c>
      <c r="B5211" s="76" t="str">
        <f>VLOOKUP(A5211,'Buyer Countries '!$B$2:$C$301,2,FALSE)</f>
        <v>yes</v>
      </c>
      <c r="C5211" s="76" t="str">
        <f>VLOOKUP(A5211,'Supplier Countries'!$B$2:$D$301,3,FALSE)</f>
        <v>no</v>
      </c>
      <c r="D5211" s="76" t="str">
        <f t="shared" si="1932"/>
        <v>yes</v>
      </c>
      <c r="E5211" s="76" t="str">
        <f t="shared" si="1938"/>
        <v>country supported</v>
      </c>
      <c r="F5211" s="9" t="s">
        <v>132</v>
      </c>
      <c r="G5211" s="10" t="s">
        <v>293</v>
      </c>
      <c r="H5211" s="10"/>
      <c r="I5211" s="11"/>
      <c r="J5211" s="21"/>
      <c r="K5211" s="11"/>
      <c r="L5211" s="21"/>
      <c r="M5211" s="11"/>
      <c r="N5211" s="21"/>
      <c r="O5211" s="11"/>
    </row>
    <row r="5212" spans="1:15" ht="14.4" x14ac:dyDescent="0.25">
      <c r="A5212" s="76" t="s">
        <v>95</v>
      </c>
      <c r="B5212" s="76" t="str">
        <f>VLOOKUP(A5212,'Buyer Countries '!$B$2:$C$301,2,FALSE)</f>
        <v>yes</v>
      </c>
      <c r="C5212" s="76" t="str">
        <f>VLOOKUP(A5212,'Supplier Countries'!$B$2:$D$301,3,FALSE)</f>
        <v>no</v>
      </c>
      <c r="D5212" s="76" t="str">
        <f t="shared" si="1932"/>
        <v>yes</v>
      </c>
      <c r="E5212" s="76" t="str">
        <f t="shared" si="1938"/>
        <v>country supported</v>
      </c>
      <c r="F5212" s="8" t="s">
        <v>294</v>
      </c>
      <c r="G5212" s="7" t="s">
        <v>295</v>
      </c>
      <c r="H5212" s="5"/>
      <c r="I5212" s="7" t="s">
        <v>142</v>
      </c>
      <c r="J5212" s="83" t="s">
        <v>72</v>
      </c>
      <c r="K5212" s="59" t="str">
        <f>IF(I5212="Mandatory","mandatory","notmandatory")</f>
        <v>notmandatory</v>
      </c>
      <c r="L5212" s="83"/>
      <c r="M5212" s="59" t="str">
        <f t="shared" ref="M5212:M5214" si="1939">K5212&amp;"buyer"&amp;J5212&amp;"supplier"&amp;L5212</f>
        <v>notmandatorybuyeryessupplier</v>
      </c>
      <c r="N5212" s="24" t="s">
        <v>296</v>
      </c>
      <c r="O5212" s="59" t="str">
        <f t="shared" ref="O5212:O5214" si="1940">IF(D5212="noyes","country not in scope for buyer, contact buyer",
IF(D5212="no","country not in scope for buyer, no need to review",
IF(D5212="nono","country not in scope for buyer and supplier no need to review",
IF(D5212="yesno","country not in scope for supplier no need to review",
IF(M5212="notmandatorybuyeryessupplierno","can buyer relax rule in SBN or ERP to accept invoice without this, if not provide data on PDF, if not move to Portal invoice",
IF(M5212="mandatorybuyeryessupplierno","SAP business network requires this information, provide it or move to Portal invoice",IF(M5212="mandatorybuyeryessupplier","SAP Business Network requires this information, provide it or move to Portal invoice",
IF(M5212="notmandatorybuyeryessupplier","can you provide data on invoice? Answer in column L by Yes or No",
IF(M5212="notmandatorybuyernosupplieryes","data not required set dropdown to blank in column L",
IF(M5212="notmandatorybuyersupplieryes","data not required set dropdown to blank in column L","good job, perfect match!"))))))))))</f>
        <v>can you provide data on invoice? Answer in column L by Yes or No</v>
      </c>
    </row>
    <row r="5213" spans="1:15" ht="43.2" x14ac:dyDescent="0.25">
      <c r="A5213" s="76" t="s">
        <v>95</v>
      </c>
      <c r="B5213" s="76" t="str">
        <f>VLOOKUP(A5213,'Buyer Countries '!$B$2:$C$301,2,FALSE)</f>
        <v>yes</v>
      </c>
      <c r="C5213" s="76" t="str">
        <f>VLOOKUP(A5213,'Supplier Countries'!$B$2:$D$301,3,FALSE)</f>
        <v>no</v>
      </c>
      <c r="D5213" s="76" t="str">
        <f t="shared" si="1932"/>
        <v>yes</v>
      </c>
      <c r="E5213" s="76" t="str">
        <f t="shared" si="1938"/>
        <v>country supported</v>
      </c>
      <c r="F5213" s="8" t="s">
        <v>297</v>
      </c>
      <c r="G5213" s="7" t="s">
        <v>298</v>
      </c>
      <c r="H5213" s="5"/>
      <c r="I5213" s="7" t="s">
        <v>142</v>
      </c>
      <c r="J5213" s="83" t="s">
        <v>75</v>
      </c>
      <c r="K5213" s="59" t="str">
        <f>IF(I5213="Mandatory","mandatory","notmandatory")</f>
        <v>notmandatory</v>
      </c>
      <c r="L5213" s="83"/>
      <c r="M5213" s="59" t="str">
        <f t="shared" si="1939"/>
        <v>notmandatorybuyernosupplier</v>
      </c>
      <c r="N5213" s="24" t="s">
        <v>299</v>
      </c>
      <c r="O5213" s="59" t="str">
        <f t="shared" si="1940"/>
        <v>good job, perfect match!</v>
      </c>
    </row>
    <row r="5214" spans="1:15" ht="14.4" x14ac:dyDescent="0.25">
      <c r="A5214" s="76" t="s">
        <v>95</v>
      </c>
      <c r="B5214" s="76" t="str">
        <f>VLOOKUP(A5214,'Buyer Countries '!$B$2:$C$301,2,FALSE)</f>
        <v>yes</v>
      </c>
      <c r="C5214" s="76" t="str">
        <f>VLOOKUP(A5214,'Supplier Countries'!$B$2:$D$301,3,FALSE)</f>
        <v>no</v>
      </c>
      <c r="D5214" s="76" t="str">
        <f t="shared" si="1932"/>
        <v>yes</v>
      </c>
      <c r="E5214" s="76" t="str">
        <f t="shared" si="1938"/>
        <v>country supported</v>
      </c>
      <c r="F5214" s="8" t="s">
        <v>300</v>
      </c>
      <c r="G5214" s="7" t="s">
        <v>301</v>
      </c>
      <c r="H5214" s="5"/>
      <c r="I5214" s="7" t="s">
        <v>138</v>
      </c>
      <c r="J5214" s="83" t="s">
        <v>75</v>
      </c>
      <c r="K5214" s="59" t="str">
        <f>IF(I5214="Mandatory","mandatory","notmandatory")</f>
        <v>notmandatory</v>
      </c>
      <c r="L5214" s="83"/>
      <c r="M5214" s="59" t="str">
        <f t="shared" si="1939"/>
        <v>notmandatorybuyernosupplier</v>
      </c>
      <c r="N5214" s="24" t="s">
        <v>296</v>
      </c>
      <c r="O5214" s="59" t="str">
        <f t="shared" si="1940"/>
        <v>good job, perfect match!</v>
      </c>
    </row>
    <row r="5215" spans="1:15" ht="14.4" x14ac:dyDescent="0.25">
      <c r="A5215" s="76" t="s">
        <v>95</v>
      </c>
      <c r="B5215" s="76" t="str">
        <f>VLOOKUP(A5215,'Buyer Countries '!$B$2:$C$301,2,FALSE)</f>
        <v>yes</v>
      </c>
      <c r="C5215" s="76" t="str">
        <f>VLOOKUP(A5215,'Supplier Countries'!$B$2:$D$301,3,FALSE)</f>
        <v>no</v>
      </c>
      <c r="D5215" s="76" t="str">
        <f t="shared" si="1932"/>
        <v>yes</v>
      </c>
      <c r="E5215" s="76" t="str">
        <f t="shared" si="1938"/>
        <v>country supported</v>
      </c>
      <c r="F5215" s="9" t="s">
        <v>132</v>
      </c>
      <c r="G5215" s="10" t="s">
        <v>302</v>
      </c>
      <c r="H5215" s="21"/>
      <c r="I5215" s="11"/>
      <c r="J5215" s="21" t="s">
        <v>134</v>
      </c>
      <c r="K5215" s="11"/>
      <c r="L5215" s="21"/>
      <c r="M5215" s="11"/>
      <c r="N5215" s="21"/>
      <c r="O5215" s="11"/>
    </row>
    <row r="5216" spans="1:15" ht="28.8" x14ac:dyDescent="0.25">
      <c r="A5216" s="76" t="s">
        <v>95</v>
      </c>
      <c r="B5216" s="76" t="str">
        <f>VLOOKUP(A5216,'Buyer Countries '!$B$2:$C$301,2,FALSE)</f>
        <v>yes</v>
      </c>
      <c r="C5216" s="76" t="str">
        <f>VLOOKUP(A5216,'Supplier Countries'!$B$2:$D$301,3,FALSE)</f>
        <v>no</v>
      </c>
      <c r="D5216" s="76" t="str">
        <f t="shared" si="1932"/>
        <v>yes</v>
      </c>
      <c r="E5216" s="76" t="str">
        <f t="shared" si="1938"/>
        <v>country supported</v>
      </c>
      <c r="F5216" s="8" t="s">
        <v>303</v>
      </c>
      <c r="G5216" s="7" t="s">
        <v>304</v>
      </c>
      <c r="H5216" s="5" t="s">
        <v>305</v>
      </c>
      <c r="I5216" s="7" t="s">
        <v>138</v>
      </c>
      <c r="J5216" s="83" t="s">
        <v>75</v>
      </c>
      <c r="K5216" s="59" t="str">
        <f>IF(I5216="Mandatory","mandatory","notmandatory")</f>
        <v>notmandatory</v>
      </c>
      <c r="L5216" s="83"/>
      <c r="M5216" s="59" t="str">
        <f t="shared" ref="M5216" si="1941">K5216&amp;"buyer"&amp;J5216&amp;"supplier"&amp;L5216</f>
        <v>notmandatorybuyernosupplier</v>
      </c>
      <c r="N5216" s="24"/>
      <c r="O5216" s="59" t="str">
        <f t="shared" ref="O5216" si="1942">IF(D5216="noyes","country not in scope for buyer, contact buyer",
IF(D5216="no","country not in scope for buyer, no need to review",
IF(D5216="nono","country not in scope for buyer and supplier no need to review",
IF(D5216="yesno","country not in scope for supplier no need to review",
IF(M5216="notmandatorybuyeryessupplierno","can buyer relax rule in SBN or ERP to accept invoice without this, if not provide data on PDF, if not move to Portal invoice",
IF(M5216="mandatorybuyeryessupplierno","SAP business network requires this information, provide it or move to Portal invoice",IF(M5216="mandatorybuyeryessupplier","SAP Business Network requires this information, provide it or move to Portal invoice",
IF(M5216="notmandatorybuyeryessupplier","can you provide data on invoice? Answer in column L by Yes or No",
IF(M5216="notmandatorybuyernosupplieryes","data not required set dropdown to blank in column L",
IF(M5216="notmandatorybuyersupplieryes","data not required set dropdown to blank in column L","good job, perfect match!"))))))))))</f>
        <v>good job, perfect match!</v>
      </c>
    </row>
    <row r="5217" spans="1:25" ht="14.4" x14ac:dyDescent="0.25">
      <c r="A5217" s="76" t="s">
        <v>95</v>
      </c>
      <c r="B5217" s="76" t="str">
        <f>VLOOKUP(A5217,'Buyer Countries '!$B$2:$C$301,2,FALSE)</f>
        <v>yes</v>
      </c>
      <c r="C5217" s="76" t="str">
        <f>VLOOKUP(A5217,'Supplier Countries'!$B$2:$D$301,3,FALSE)</f>
        <v>no</v>
      </c>
      <c r="D5217" s="76" t="str">
        <f t="shared" si="1932"/>
        <v>yes</v>
      </c>
      <c r="E5217" s="76" t="str">
        <f t="shared" si="1938"/>
        <v>country supported</v>
      </c>
      <c r="F5217" s="9" t="s">
        <v>132</v>
      </c>
      <c r="G5217" s="10" t="s">
        <v>306</v>
      </c>
      <c r="H5217" s="21"/>
      <c r="I5217" s="11"/>
      <c r="J5217" s="21" t="s">
        <v>134</v>
      </c>
      <c r="K5217" s="11"/>
      <c r="L5217" s="21"/>
      <c r="M5217" s="11"/>
      <c r="N5217" s="21"/>
      <c r="O5217" s="11"/>
    </row>
    <row r="5218" spans="1:25" ht="28.8" x14ac:dyDescent="0.25">
      <c r="A5218" s="76" t="s">
        <v>95</v>
      </c>
      <c r="B5218" s="76" t="str">
        <f>VLOOKUP(A5218,'Buyer Countries '!$B$2:$C$301,2,FALSE)</f>
        <v>yes</v>
      </c>
      <c r="C5218" s="76" t="str">
        <f>VLOOKUP(A5218,'Supplier Countries'!$B$2:$D$301,3,FALSE)</f>
        <v>no</v>
      </c>
      <c r="D5218" s="76" t="str">
        <f t="shared" si="1932"/>
        <v>yes</v>
      </c>
      <c r="E5218" s="76" t="str">
        <f t="shared" si="1938"/>
        <v>country supported</v>
      </c>
      <c r="F5218" s="8" t="s">
        <v>307</v>
      </c>
      <c r="G5218" s="7" t="s">
        <v>308</v>
      </c>
      <c r="H5218" s="5" t="s">
        <v>309</v>
      </c>
      <c r="I5218" s="7" t="s">
        <v>138</v>
      </c>
      <c r="J5218" s="83" t="s">
        <v>75</v>
      </c>
      <c r="K5218" s="59" t="str">
        <f>IF(I5218="Mandatory","mandatory","notmandatory")</f>
        <v>notmandatory</v>
      </c>
      <c r="L5218" s="83"/>
      <c r="M5218" s="59" t="str">
        <f t="shared" ref="M5218" si="1943">K5218&amp;"buyer"&amp;J5218&amp;"supplier"&amp;L5218</f>
        <v>notmandatorybuyernosupplier</v>
      </c>
      <c r="N5218" s="24"/>
      <c r="O5218" s="59" t="str">
        <f t="shared" ref="O5218" si="1944">IF(D5218="noyes","country not in scope for buyer, contact buyer",
IF(D5218="no","country not in scope for buyer, no need to review",
IF(D5218="nono","country not in scope for buyer and supplier no need to review",
IF(D5218="yesno","country not in scope for supplier no need to review",
IF(M5218="notmandatorybuyeryessupplierno","can buyer relax rule in SBN or ERP to accept invoice without this, if not provide data on PDF, if not move to Portal invoice",
IF(M5218="mandatorybuyeryessupplierno","SAP business network requires this information, provide it or move to Portal invoice",IF(M5218="mandatorybuyeryessupplier","SAP Business Network requires this information, provide it or move to Portal invoice",
IF(M5218="notmandatorybuyeryessupplier","can you provide data on invoice? Answer in column L by Yes or No",
IF(M5218="notmandatorybuyernosupplieryes","data not required set dropdown to blank in column L",
IF(M5218="notmandatorybuyersupplieryes","data not required set dropdown to blank in column L","good job, perfect match!"))))))))))</f>
        <v>good job, perfect match!</v>
      </c>
    </row>
    <row r="5219" spans="1:25" ht="14.4" x14ac:dyDescent="0.25">
      <c r="A5219" s="76" t="s">
        <v>95</v>
      </c>
      <c r="B5219" s="76" t="str">
        <f>VLOOKUP(A5219,'Buyer Countries '!$B$2:$C$301,2,FALSE)</f>
        <v>yes</v>
      </c>
      <c r="C5219" s="76" t="str">
        <f>VLOOKUP(A5219,'Supplier Countries'!$B$2:$D$301,3,FALSE)</f>
        <v>no</v>
      </c>
      <c r="D5219" s="76" t="str">
        <f t="shared" si="1932"/>
        <v>yes</v>
      </c>
      <c r="E5219" s="76" t="str">
        <f t="shared" si="1938"/>
        <v>country supported</v>
      </c>
      <c r="F5219" s="9" t="s">
        <v>132</v>
      </c>
      <c r="G5219" s="10" t="s">
        <v>310</v>
      </c>
      <c r="H5219" s="10"/>
      <c r="I5219" s="11"/>
      <c r="J5219" s="21" t="s">
        <v>134</v>
      </c>
      <c r="K5219" s="11"/>
      <c r="L5219" s="21"/>
      <c r="M5219" s="11"/>
      <c r="N5219" s="21"/>
      <c r="O5219" s="11"/>
    </row>
    <row r="5220" spans="1:25" ht="144" x14ac:dyDescent="0.25">
      <c r="A5220" s="76" t="s">
        <v>95</v>
      </c>
      <c r="B5220" s="76" t="str">
        <f>VLOOKUP(A5220,'Buyer Countries '!$B$2:$C$301,2,FALSE)</f>
        <v>yes</v>
      </c>
      <c r="C5220" s="76" t="str">
        <f>VLOOKUP(A5220,'Supplier Countries'!$B$2:$D$301,3,FALSE)</f>
        <v>no</v>
      </c>
      <c r="D5220" s="76" t="str">
        <f t="shared" si="1932"/>
        <v>yes</v>
      </c>
      <c r="E5220" s="76" t="str">
        <f t="shared" si="1938"/>
        <v>country supported</v>
      </c>
      <c r="F5220" s="8" t="s">
        <v>311</v>
      </c>
      <c r="G5220" s="7" t="s">
        <v>312</v>
      </c>
      <c r="H5220" s="5" t="s">
        <v>313</v>
      </c>
      <c r="I5220" s="7" t="s">
        <v>138</v>
      </c>
      <c r="J5220" s="83" t="s">
        <v>75</v>
      </c>
      <c r="K5220" s="59" t="str">
        <f>IF(I5220="Mandatory","mandatory","notmandatory")</f>
        <v>notmandatory</v>
      </c>
      <c r="L5220" s="83"/>
      <c r="M5220" s="59" t="str">
        <f t="shared" ref="M5220:M5224" si="1945">K5220&amp;"buyer"&amp;J5220&amp;"supplier"&amp;L5220</f>
        <v>notmandatorybuyernosupplier</v>
      </c>
      <c r="N5220" s="24"/>
      <c r="O5220" s="59" t="str">
        <f t="shared" ref="O5220:O5224" si="1946">IF(D5220="noyes","country not in scope for buyer, contact buyer",
IF(D5220="no","country not in scope for buyer, no need to review",
IF(D5220="nono","country not in scope for buyer and supplier no need to review",
IF(D5220="yesno","country not in scope for supplier no need to review",
IF(M5220="notmandatorybuyeryessupplierno","can buyer relax rule in SBN or ERP to accept invoice without this, if not provide data on PDF, if not move to Portal invoice",
IF(M5220="mandatorybuyeryessupplierno","SAP business network requires this information, provide it or move to Portal invoice",IF(M5220="mandatorybuyeryessupplier","SAP Business Network requires this information, provide it or move to Portal invoice",
IF(M5220="notmandatorybuyeryessupplier","can you provide data on invoice? Answer in column L by Yes or No",
IF(M5220="notmandatorybuyernosupplieryes","data not required set dropdown to blank in column L",
IF(M5220="notmandatorybuyersupplieryes","data not required set dropdown to blank in column L","good job, perfect match!"))))))))))</f>
        <v>good job, perfect match!</v>
      </c>
    </row>
    <row r="5221" spans="1:25" ht="14.4" x14ac:dyDescent="0.25">
      <c r="A5221" s="76" t="s">
        <v>95</v>
      </c>
      <c r="B5221" s="76" t="str">
        <f>VLOOKUP(A5221,'Buyer Countries '!$B$2:$C$301,2,FALSE)</f>
        <v>yes</v>
      </c>
      <c r="C5221" s="76" t="str">
        <f>VLOOKUP(A5221,'Supplier Countries'!$B$2:$D$301,3,FALSE)</f>
        <v>no</v>
      </c>
      <c r="D5221" s="76" t="str">
        <f t="shared" si="1932"/>
        <v>yes</v>
      </c>
      <c r="E5221" s="76" t="str">
        <f t="shared" si="1938"/>
        <v>country supported</v>
      </c>
      <c r="F5221" s="8" t="s">
        <v>314</v>
      </c>
      <c r="G5221" s="7" t="s">
        <v>315</v>
      </c>
      <c r="H5221" s="5"/>
      <c r="I5221" s="7" t="s">
        <v>142</v>
      </c>
      <c r="J5221" s="83" t="s">
        <v>75</v>
      </c>
      <c r="K5221" s="59" t="str">
        <f>IF(I5221="Mandatory","mandatory","notmandatory")</f>
        <v>notmandatory</v>
      </c>
      <c r="L5221" s="83"/>
      <c r="M5221" s="59" t="str">
        <f t="shared" si="1945"/>
        <v>notmandatorybuyernosupplier</v>
      </c>
      <c r="N5221" s="24"/>
      <c r="O5221" s="59" t="str">
        <f t="shared" si="1946"/>
        <v>good job, perfect match!</v>
      </c>
    </row>
    <row r="5222" spans="1:25" ht="14.4" x14ac:dyDescent="0.25">
      <c r="A5222" s="76" t="s">
        <v>95</v>
      </c>
      <c r="B5222" s="76" t="str">
        <f>VLOOKUP(A5222,'Buyer Countries '!$B$2:$C$301,2,FALSE)</f>
        <v>yes</v>
      </c>
      <c r="C5222" s="76" t="str">
        <f>VLOOKUP(A5222,'Supplier Countries'!$B$2:$D$301,3,FALSE)</f>
        <v>no</v>
      </c>
      <c r="D5222" s="76" t="str">
        <f t="shared" si="1932"/>
        <v>yes</v>
      </c>
      <c r="E5222" s="76" t="str">
        <f t="shared" si="1938"/>
        <v>country supported</v>
      </c>
      <c r="F5222" s="8" t="s">
        <v>316</v>
      </c>
      <c r="G5222" s="7" t="s">
        <v>317</v>
      </c>
      <c r="H5222" s="5"/>
      <c r="I5222" s="7" t="s">
        <v>138</v>
      </c>
      <c r="J5222" s="83" t="s">
        <v>75</v>
      </c>
      <c r="K5222" s="59" t="str">
        <f>IF(I5222="Mandatory","mandatory","notmandatory")</f>
        <v>notmandatory</v>
      </c>
      <c r="L5222" s="83"/>
      <c r="M5222" s="59" t="str">
        <f t="shared" si="1945"/>
        <v>notmandatorybuyernosupplier</v>
      </c>
      <c r="N5222" s="24"/>
      <c r="O5222" s="59" t="str">
        <f t="shared" si="1946"/>
        <v>good job, perfect match!</v>
      </c>
    </row>
    <row r="5223" spans="1:25" ht="14.4" x14ac:dyDescent="0.25">
      <c r="A5223" s="76" t="s">
        <v>95</v>
      </c>
      <c r="B5223" s="76" t="str">
        <f>VLOOKUP(A5223,'Buyer Countries '!$B$2:$C$301,2,FALSE)</f>
        <v>yes</v>
      </c>
      <c r="C5223" s="76" t="str">
        <f>VLOOKUP(A5223,'Supplier Countries'!$B$2:$D$301,3,FALSE)</f>
        <v>no</v>
      </c>
      <c r="D5223" s="76" t="str">
        <f t="shared" si="1932"/>
        <v>yes</v>
      </c>
      <c r="E5223" s="76" t="str">
        <f t="shared" si="1938"/>
        <v>country supported</v>
      </c>
      <c r="F5223" s="8" t="s">
        <v>318</v>
      </c>
      <c r="G5223" s="7" t="s">
        <v>319</v>
      </c>
      <c r="H5223" s="5"/>
      <c r="I5223" s="7" t="s">
        <v>138</v>
      </c>
      <c r="J5223" s="83" t="s">
        <v>75</v>
      </c>
      <c r="K5223" s="59" t="str">
        <f>IF(I5223="Mandatory","mandatory","notmandatory")</f>
        <v>notmandatory</v>
      </c>
      <c r="L5223" s="83"/>
      <c r="M5223" s="59" t="str">
        <f t="shared" si="1945"/>
        <v>notmandatorybuyernosupplier</v>
      </c>
      <c r="N5223" s="24"/>
      <c r="O5223" s="59" t="str">
        <f t="shared" si="1946"/>
        <v>good job, perfect match!</v>
      </c>
    </row>
    <row r="5224" spans="1:25" ht="158.4" x14ac:dyDescent="0.25">
      <c r="A5224" s="76" t="s">
        <v>95</v>
      </c>
      <c r="B5224" s="76" t="str">
        <f>VLOOKUP(A5224,'Buyer Countries '!$B$2:$C$301,2,FALSE)</f>
        <v>yes</v>
      </c>
      <c r="C5224" s="76" t="str">
        <f>VLOOKUP(A5224,'Supplier Countries'!$B$2:$D$301,3,FALSE)</f>
        <v>no</v>
      </c>
      <c r="D5224" s="76" t="str">
        <f t="shared" si="1932"/>
        <v>yes</v>
      </c>
      <c r="E5224" s="76" t="str">
        <f t="shared" si="1938"/>
        <v>country supported</v>
      </c>
      <c r="F5224" s="8" t="s">
        <v>320</v>
      </c>
      <c r="G5224" s="7" t="s">
        <v>321</v>
      </c>
      <c r="H5224" s="5" t="s">
        <v>322</v>
      </c>
      <c r="I5224" s="7" t="s">
        <v>138</v>
      </c>
      <c r="J5224" s="83" t="s">
        <v>75</v>
      </c>
      <c r="K5224" s="59" t="str">
        <f>IF(I5224="Mandatory","mandatory","notmandatory")</f>
        <v>notmandatory</v>
      </c>
      <c r="L5224" s="83"/>
      <c r="M5224" s="59" t="str">
        <f t="shared" si="1945"/>
        <v>notmandatorybuyernosupplier</v>
      </c>
      <c r="N5224" s="24"/>
      <c r="O5224" s="59" t="str">
        <f t="shared" si="1946"/>
        <v>good job, perfect match!</v>
      </c>
    </row>
    <row r="5225" spans="1:25" ht="14.4" x14ac:dyDescent="0.25">
      <c r="A5225" s="76" t="s">
        <v>95</v>
      </c>
      <c r="B5225" s="76" t="str">
        <f>VLOOKUP(A5225,'Buyer Countries '!$B$2:$C$301,2,FALSE)</f>
        <v>yes</v>
      </c>
      <c r="C5225" s="76" t="str">
        <f>VLOOKUP(A5225,'Supplier Countries'!$B$2:$D$301,3,FALSE)</f>
        <v>no</v>
      </c>
      <c r="D5225" s="76" t="str">
        <f t="shared" si="1932"/>
        <v>yes</v>
      </c>
      <c r="E5225" s="76" t="str">
        <f t="shared" si="1938"/>
        <v>country supported</v>
      </c>
      <c r="F5225" s="9" t="s">
        <v>132</v>
      </c>
      <c r="G5225" s="10" t="s">
        <v>323</v>
      </c>
      <c r="H5225" s="10"/>
      <c r="I5225" s="11"/>
      <c r="J5225" s="21" t="s">
        <v>134</v>
      </c>
      <c r="K5225" s="11"/>
      <c r="L5225" s="21"/>
      <c r="M5225" s="11"/>
      <c r="N5225" s="21"/>
      <c r="O5225" s="11"/>
    </row>
    <row r="5226" spans="1:25" ht="14.4" x14ac:dyDescent="0.25">
      <c r="A5226" s="76" t="s">
        <v>95</v>
      </c>
      <c r="B5226" s="76" t="str">
        <f>VLOOKUP(A5226,'Buyer Countries '!$B$2:$C$301,2,FALSE)</f>
        <v>yes</v>
      </c>
      <c r="C5226" s="76" t="str">
        <f>VLOOKUP(A5226,'Supplier Countries'!$B$2:$D$301,3,FALSE)</f>
        <v>no</v>
      </c>
      <c r="D5226" s="76" t="str">
        <f t="shared" si="1932"/>
        <v>yes</v>
      </c>
      <c r="E5226" s="76" t="str">
        <f t="shared" si="1938"/>
        <v>country supported</v>
      </c>
      <c r="F5226" s="8" t="s">
        <v>324</v>
      </c>
      <c r="G5226" s="7" t="s">
        <v>325</v>
      </c>
      <c r="H5226" s="5" t="s">
        <v>326</v>
      </c>
      <c r="I5226" s="7" t="s">
        <v>138</v>
      </c>
      <c r="J5226" s="83" t="s">
        <v>72</v>
      </c>
      <c r="K5226" s="59" t="str">
        <f>IF(I5226="Mandatory","mandatory","notmandatory")</f>
        <v>notmandatory</v>
      </c>
      <c r="L5226" s="83"/>
      <c r="M5226" s="59" t="str">
        <f t="shared" ref="M5226:M5232" si="1947">K5226&amp;"buyer"&amp;J5226&amp;"supplier"&amp;L5226</f>
        <v>notmandatorybuyeryessupplier</v>
      </c>
      <c r="N5226" s="24" t="s">
        <v>327</v>
      </c>
      <c r="O5226" s="59" t="str">
        <f t="shared" ref="O5226:O5232" si="1948">IF(D5226="noyes","country not in scope for buyer, contact buyer",
IF(D5226="no","country not in scope for buyer, no need to review",
IF(D5226="nono","country not in scope for buyer and supplier no need to review",
IF(D5226="yesno","country not in scope for supplier no need to review",
IF(M5226="notmandatorybuyeryessupplierno","can buyer relax rule in SBN or ERP to accept invoice without this, if not provide data on PDF, if not move to Portal invoice",
IF(M5226="mandatorybuyeryessupplierno","SAP business network requires this information, provide it or move to Portal invoice",IF(M5226="mandatorybuyeryessupplier","SAP Business Network requires this information, provide it or move to Portal invoice",
IF(M5226="notmandatorybuyeryessupplier","can you provide data on invoice? Answer in column L by Yes or No",
IF(M5226="notmandatorybuyernosupplieryes","data not required set dropdown to blank in column L",
IF(M5226="notmandatorybuyersupplieryes","data not required set dropdown to blank in column L","good job, perfect match!"))))))))))</f>
        <v>can you provide data on invoice? Answer in column L by Yes or No</v>
      </c>
    </row>
    <row r="5227" spans="1:25" ht="28.8" x14ac:dyDescent="0.25">
      <c r="A5227" s="76" t="s">
        <v>95</v>
      </c>
      <c r="B5227" s="76" t="str">
        <f>VLOOKUP(A5227,'Buyer Countries '!$B$2:$C$301,2,FALSE)</f>
        <v>yes</v>
      </c>
      <c r="C5227" s="76" t="str">
        <f>VLOOKUP(A5227,'Supplier Countries'!$B$2:$D$301,3,FALSE)</f>
        <v>no</v>
      </c>
      <c r="D5227" s="76" t="str">
        <f t="shared" si="1932"/>
        <v>yes</v>
      </c>
      <c r="E5227" s="76" t="str">
        <f t="shared" si="1938"/>
        <v>country supported</v>
      </c>
      <c r="F5227" s="8" t="s">
        <v>328</v>
      </c>
      <c r="G5227" s="7" t="s">
        <v>329</v>
      </c>
      <c r="H5227" s="5" t="s">
        <v>330</v>
      </c>
      <c r="I5227" s="7" t="s">
        <v>138</v>
      </c>
      <c r="J5227" s="83" t="s">
        <v>72</v>
      </c>
      <c r="K5227" s="59" t="str">
        <f>IF(I5227="Mandatory","mandatory","notmandatory")</f>
        <v>notmandatory</v>
      </c>
      <c r="L5227" s="83"/>
      <c r="M5227" s="59" t="str">
        <f t="shared" si="1947"/>
        <v>notmandatorybuyeryessupplier</v>
      </c>
      <c r="N5227" s="24" t="s">
        <v>327</v>
      </c>
      <c r="O5227" s="59" t="str">
        <f t="shared" si="1948"/>
        <v>can you provide data on invoice? Answer in column L by Yes or No</v>
      </c>
    </row>
    <row r="5228" spans="1:25" s="82" customFormat="1" ht="28.8" x14ac:dyDescent="0.25">
      <c r="A5228" s="22" t="s">
        <v>95</v>
      </c>
      <c r="B5228" s="76" t="str">
        <f>VLOOKUP(A5228,'Buyer Countries '!$B$2:$C$301,2,FALSE)</f>
        <v>yes</v>
      </c>
      <c r="C5228" s="76" t="str">
        <f>VLOOKUP(A5228,'Supplier Countries'!$B$2:$D$301,3,FALSE)</f>
        <v>no</v>
      </c>
      <c r="D5228" s="76" t="str">
        <f t="shared" si="1932"/>
        <v>yes</v>
      </c>
      <c r="E5228" s="76" t="str">
        <f t="shared" si="1938"/>
        <v>country supported</v>
      </c>
      <c r="F5228" s="8" t="s">
        <v>331</v>
      </c>
      <c r="G5228" s="7" t="s">
        <v>332</v>
      </c>
      <c r="H5228" s="5" t="s">
        <v>333</v>
      </c>
      <c r="I5228" s="7" t="s">
        <v>138</v>
      </c>
      <c r="J5228" s="83" t="s">
        <v>72</v>
      </c>
      <c r="K5228" s="59" t="str">
        <f t="shared" ref="K5228" si="1949">IF(I5228="Mandatory","mandatory","notmandatory")</f>
        <v>notmandatory</v>
      </c>
      <c r="L5228" s="83"/>
      <c r="M5228" s="59" t="str">
        <f t="shared" si="1947"/>
        <v>notmandatorybuyeryessupplier</v>
      </c>
      <c r="N5228" s="24" t="s">
        <v>327</v>
      </c>
      <c r="O5228" s="59" t="str">
        <f t="shared" si="1948"/>
        <v>can you provide data on invoice? Answer in column L by Yes or No</v>
      </c>
      <c r="P5228"/>
      <c r="Q5228"/>
      <c r="R5228"/>
      <c r="S5228"/>
      <c r="T5228"/>
      <c r="U5228"/>
      <c r="V5228"/>
      <c r="W5228"/>
      <c r="X5228"/>
      <c r="Y5228"/>
    </row>
    <row r="5229" spans="1:25" ht="28.8" x14ac:dyDescent="0.25">
      <c r="A5229" s="76" t="s">
        <v>95</v>
      </c>
      <c r="B5229" s="76" t="str">
        <f>VLOOKUP(A5229,'Buyer Countries '!$B$2:$C$301,2,FALSE)</f>
        <v>yes</v>
      </c>
      <c r="C5229" s="76" t="str">
        <f>VLOOKUP(A5229,'Supplier Countries'!$B$2:$D$301,3,FALSE)</f>
        <v>no</v>
      </c>
      <c r="D5229" s="76" t="str">
        <f t="shared" si="1932"/>
        <v>yes</v>
      </c>
      <c r="E5229" s="76" t="str">
        <f t="shared" si="1938"/>
        <v>country supported</v>
      </c>
      <c r="F5229" s="8" t="s">
        <v>334</v>
      </c>
      <c r="G5229" s="7" t="s">
        <v>335</v>
      </c>
      <c r="H5229" s="5"/>
      <c r="I5229" s="7" t="s">
        <v>138</v>
      </c>
      <c r="J5229" s="83" t="s">
        <v>75</v>
      </c>
      <c r="K5229" s="59" t="str">
        <f>IF(I5229="Mandatory","mandatory","notmandatory")</f>
        <v>notmandatory</v>
      </c>
      <c r="L5229" s="83"/>
      <c r="M5229" s="59" t="str">
        <f t="shared" si="1947"/>
        <v>notmandatorybuyernosupplier</v>
      </c>
      <c r="N5229" s="24" t="s">
        <v>336</v>
      </c>
      <c r="O5229" s="59" t="str">
        <f t="shared" si="1948"/>
        <v>good job, perfect match!</v>
      </c>
    </row>
    <row r="5230" spans="1:25" ht="14.4" x14ac:dyDescent="0.25">
      <c r="A5230" s="76" t="s">
        <v>95</v>
      </c>
      <c r="B5230" s="76" t="str">
        <f>VLOOKUP(A5230,'Buyer Countries '!$B$2:$C$301,2,FALSE)</f>
        <v>yes</v>
      </c>
      <c r="C5230" s="76" t="str">
        <f>VLOOKUP(A5230,'Supplier Countries'!$B$2:$D$301,3,FALSE)</f>
        <v>no</v>
      </c>
      <c r="D5230" s="76" t="str">
        <f t="shared" si="1932"/>
        <v>yes</v>
      </c>
      <c r="E5230" s="76" t="str">
        <f t="shared" si="1938"/>
        <v>country supported</v>
      </c>
      <c r="F5230" s="8" t="s">
        <v>337</v>
      </c>
      <c r="G5230" s="7" t="s">
        <v>338</v>
      </c>
      <c r="H5230" s="5" t="s">
        <v>339</v>
      </c>
      <c r="I5230" s="7" t="s">
        <v>138</v>
      </c>
      <c r="J5230" s="83" t="s">
        <v>75</v>
      </c>
      <c r="K5230" s="59" t="str">
        <f>IF(I5230="Mandatory","mandatory","notmandatory")</f>
        <v>notmandatory</v>
      </c>
      <c r="L5230" s="83"/>
      <c r="M5230" s="59" t="str">
        <f t="shared" si="1947"/>
        <v>notmandatorybuyernosupplier</v>
      </c>
      <c r="N5230" s="24"/>
      <c r="O5230" s="59" t="str">
        <f t="shared" si="1948"/>
        <v>good job, perfect match!</v>
      </c>
    </row>
    <row r="5231" spans="1:25" ht="14.4" x14ac:dyDescent="0.25">
      <c r="A5231" s="76" t="s">
        <v>95</v>
      </c>
      <c r="B5231" s="76" t="str">
        <f>VLOOKUP(A5231,'Buyer Countries '!$B$2:$C$301,2,FALSE)</f>
        <v>yes</v>
      </c>
      <c r="C5231" s="76" t="str">
        <f>VLOOKUP(A5231,'Supplier Countries'!$B$2:$D$301,3,FALSE)</f>
        <v>no</v>
      </c>
      <c r="D5231" s="76" t="str">
        <f t="shared" si="1932"/>
        <v>yes</v>
      </c>
      <c r="E5231" s="76" t="str">
        <f t="shared" si="1938"/>
        <v>country supported</v>
      </c>
      <c r="F5231" s="8" t="s">
        <v>340</v>
      </c>
      <c r="G5231" s="7" t="s">
        <v>341</v>
      </c>
      <c r="H5231" s="5"/>
      <c r="I5231" s="7" t="s">
        <v>138</v>
      </c>
      <c r="J5231" s="83" t="s">
        <v>75</v>
      </c>
      <c r="K5231" s="59" t="str">
        <f>IF(I5231="Mandatory","mandatory","notmandatory")</f>
        <v>notmandatory</v>
      </c>
      <c r="L5231" s="83"/>
      <c r="M5231" s="59" t="str">
        <f t="shared" si="1947"/>
        <v>notmandatorybuyernosupplier</v>
      </c>
      <c r="N5231" s="24"/>
      <c r="O5231" s="59" t="str">
        <f t="shared" si="1948"/>
        <v>good job, perfect match!</v>
      </c>
    </row>
    <row r="5232" spans="1:25" ht="43.2" x14ac:dyDescent="0.25">
      <c r="A5232" s="76" t="s">
        <v>95</v>
      </c>
      <c r="B5232" s="76" t="str">
        <f>VLOOKUP(A5232,'Buyer Countries '!$B$2:$C$301,2,FALSE)</f>
        <v>yes</v>
      </c>
      <c r="C5232" s="76" t="str">
        <f>VLOOKUP(A5232,'Supplier Countries'!$B$2:$D$301,3,FALSE)</f>
        <v>no</v>
      </c>
      <c r="D5232" s="76" t="str">
        <f t="shared" si="1932"/>
        <v>yes</v>
      </c>
      <c r="E5232" s="76" t="str">
        <f t="shared" si="1938"/>
        <v>country supported</v>
      </c>
      <c r="F5232" s="8" t="s">
        <v>342</v>
      </c>
      <c r="G5232" s="7" t="s">
        <v>343</v>
      </c>
      <c r="H5232" s="5" t="s">
        <v>344</v>
      </c>
      <c r="I5232" s="7" t="s">
        <v>138</v>
      </c>
      <c r="J5232" s="83" t="s">
        <v>75</v>
      </c>
      <c r="K5232" s="59" t="str">
        <f>IF(I5232="Mandatory","mandatory","notmandatory")</f>
        <v>notmandatory</v>
      </c>
      <c r="L5232" s="83"/>
      <c r="M5232" s="59" t="str">
        <f t="shared" si="1947"/>
        <v>notmandatorybuyernosupplier</v>
      </c>
      <c r="N5232" s="24" t="s">
        <v>745</v>
      </c>
      <c r="O5232" s="59" t="str">
        <f t="shared" si="1948"/>
        <v>good job, perfect match!</v>
      </c>
    </row>
    <row r="5233" spans="1:25" ht="14.4" x14ac:dyDescent="0.25">
      <c r="A5233" s="76" t="s">
        <v>95</v>
      </c>
      <c r="B5233" s="76" t="str">
        <f>VLOOKUP(A5233,'Buyer Countries '!$B$2:$C$301,2,FALSE)</f>
        <v>yes</v>
      </c>
      <c r="C5233" s="76" t="str">
        <f>VLOOKUP(A5233,'Supplier Countries'!$B$2:$D$301,3,FALSE)</f>
        <v>no</v>
      </c>
      <c r="D5233" s="76" t="str">
        <f t="shared" si="1932"/>
        <v>yes</v>
      </c>
      <c r="E5233" s="76" t="str">
        <f t="shared" si="1938"/>
        <v>country supported</v>
      </c>
      <c r="F5233" s="9" t="s">
        <v>132</v>
      </c>
      <c r="G5233" s="10" t="s">
        <v>346</v>
      </c>
      <c r="H5233" s="10"/>
      <c r="I5233" s="11"/>
      <c r="J5233" s="21" t="s">
        <v>134</v>
      </c>
      <c r="K5233" s="11"/>
      <c r="L5233" s="21"/>
      <c r="M5233" s="11"/>
      <c r="N5233" s="21"/>
      <c r="O5233" s="11"/>
    </row>
    <row r="5234" spans="1:25" ht="14.4" x14ac:dyDescent="0.25">
      <c r="A5234" s="76" t="s">
        <v>95</v>
      </c>
      <c r="B5234" s="76" t="str">
        <f>VLOOKUP(A5234,'Buyer Countries '!$B$2:$C$301,2,FALSE)</f>
        <v>yes</v>
      </c>
      <c r="C5234" s="76" t="str">
        <f>VLOOKUP(A5234,'Supplier Countries'!$B$2:$D$301,3,FALSE)</f>
        <v>no</v>
      </c>
      <c r="D5234" s="76" t="str">
        <f t="shared" si="1932"/>
        <v>yes</v>
      </c>
      <c r="E5234" s="76" t="str">
        <f t="shared" si="1938"/>
        <v>country supported</v>
      </c>
      <c r="F5234" s="8" t="s">
        <v>347</v>
      </c>
      <c r="G5234" s="7" t="s">
        <v>348</v>
      </c>
      <c r="H5234" s="5"/>
      <c r="I5234" s="7" t="s">
        <v>138</v>
      </c>
      <c r="J5234" s="83" t="s">
        <v>75</v>
      </c>
      <c r="K5234" s="59" t="str">
        <f>IF(I5234="Mandatory","mandatory","notmandatory")</f>
        <v>notmandatory</v>
      </c>
      <c r="L5234" s="83"/>
      <c r="M5234" s="59" t="str">
        <f t="shared" ref="M5234:M5237" si="1950">K5234&amp;"buyer"&amp;J5234&amp;"supplier"&amp;L5234</f>
        <v>notmandatorybuyernosupplier</v>
      </c>
      <c r="N5234" s="24" t="s">
        <v>754</v>
      </c>
      <c r="O5234" s="59" t="str">
        <f t="shared" ref="O5234:O5237" si="1951">IF(D5234="noyes","country not in scope for buyer, contact buyer",
IF(D5234="no","country not in scope for buyer, no need to review",
IF(D5234="nono","country not in scope for buyer and supplier no need to review",
IF(D5234="yesno","country not in scope for supplier no need to review",
IF(M5234="notmandatorybuyeryessupplierno","can buyer relax rule in SBN or ERP to accept invoice without this, if not provide data on PDF, if not move to Portal invoice",
IF(M5234="mandatorybuyeryessupplierno","SAP business network requires this information, provide it or move to Portal invoice",IF(M5234="mandatorybuyeryessupplier","SAP Business Network requires this information, provide it or move to Portal invoice",
IF(M5234="notmandatorybuyeryessupplier","can you provide data on invoice? Answer in column L by Yes or No",
IF(M5234="notmandatorybuyernosupplieryes","data not required set dropdown to blank in column L",
IF(M5234="notmandatorybuyersupplieryes","data not required set dropdown to blank in column L","good job, perfect match!"))))))))))</f>
        <v>good job, perfect match!</v>
      </c>
    </row>
    <row r="5235" spans="1:25" ht="14.4" x14ac:dyDescent="0.25">
      <c r="A5235" s="76" t="s">
        <v>95</v>
      </c>
      <c r="B5235" s="76" t="str">
        <f>VLOOKUP(A5235,'Buyer Countries '!$B$2:$C$301,2,FALSE)</f>
        <v>yes</v>
      </c>
      <c r="C5235" s="76" t="str">
        <f>VLOOKUP(A5235,'Supplier Countries'!$B$2:$D$301,3,FALSE)</f>
        <v>no</v>
      </c>
      <c r="D5235" s="76" t="str">
        <f t="shared" si="1932"/>
        <v>yes</v>
      </c>
      <c r="E5235" s="76" t="str">
        <f t="shared" si="1938"/>
        <v>country supported</v>
      </c>
      <c r="F5235" s="8" t="s">
        <v>350</v>
      </c>
      <c r="G5235" s="7" t="s">
        <v>351</v>
      </c>
      <c r="H5235" s="5"/>
      <c r="I5235" s="7" t="s">
        <v>138</v>
      </c>
      <c r="J5235" s="83" t="s">
        <v>75</v>
      </c>
      <c r="K5235" s="59" t="str">
        <f>IF(I5235="Mandatory","mandatory","notmandatory")</f>
        <v>notmandatory</v>
      </c>
      <c r="L5235" s="83"/>
      <c r="M5235" s="59" t="str">
        <f t="shared" si="1950"/>
        <v>notmandatorybuyernosupplier</v>
      </c>
      <c r="N5235" s="24" t="s">
        <v>754</v>
      </c>
      <c r="O5235" s="59" t="str">
        <f t="shared" si="1951"/>
        <v>good job, perfect match!</v>
      </c>
    </row>
    <row r="5236" spans="1:25" ht="14.4" x14ac:dyDescent="0.25">
      <c r="A5236" s="76" t="s">
        <v>95</v>
      </c>
      <c r="B5236" s="76" t="str">
        <f>VLOOKUP(A5236,'Buyer Countries '!$B$2:$C$301,2,FALSE)</f>
        <v>yes</v>
      </c>
      <c r="C5236" s="76" t="str">
        <f>VLOOKUP(A5236,'Supplier Countries'!$B$2:$D$301,3,FALSE)</f>
        <v>no</v>
      </c>
      <c r="D5236" s="76" t="str">
        <f t="shared" si="1932"/>
        <v>yes</v>
      </c>
      <c r="E5236" s="76" t="str">
        <f t="shared" si="1938"/>
        <v>country supported</v>
      </c>
      <c r="F5236" s="8" t="s">
        <v>352</v>
      </c>
      <c r="G5236" s="7" t="s">
        <v>353</v>
      </c>
      <c r="H5236" s="5"/>
      <c r="I5236" s="7" t="s">
        <v>138</v>
      </c>
      <c r="J5236" s="83" t="s">
        <v>75</v>
      </c>
      <c r="K5236" s="59" t="str">
        <f>IF(I5236="Mandatory","mandatory","notmandatory")</f>
        <v>notmandatory</v>
      </c>
      <c r="L5236" s="83"/>
      <c r="M5236" s="59" t="str">
        <f t="shared" si="1950"/>
        <v>notmandatorybuyernosupplier</v>
      </c>
      <c r="N5236" s="24" t="s">
        <v>754</v>
      </c>
      <c r="O5236" s="59" t="str">
        <f t="shared" si="1951"/>
        <v>good job, perfect match!</v>
      </c>
    </row>
    <row r="5237" spans="1:25" ht="14.4" x14ac:dyDescent="0.25">
      <c r="A5237" s="76" t="s">
        <v>95</v>
      </c>
      <c r="B5237" s="76" t="str">
        <f>VLOOKUP(A5237,'Buyer Countries '!$B$2:$C$301,2,FALSE)</f>
        <v>yes</v>
      </c>
      <c r="C5237" s="76" t="str">
        <f>VLOOKUP(A5237,'Supplier Countries'!$B$2:$D$301,3,FALSE)</f>
        <v>no</v>
      </c>
      <c r="D5237" s="76" t="str">
        <f t="shared" si="1932"/>
        <v>yes</v>
      </c>
      <c r="E5237" s="76" t="str">
        <f t="shared" si="1938"/>
        <v>country supported</v>
      </c>
      <c r="F5237" s="8" t="s">
        <v>354</v>
      </c>
      <c r="G5237" s="7" t="s">
        <v>355</v>
      </c>
      <c r="H5237" s="5"/>
      <c r="I5237" s="7" t="s">
        <v>138</v>
      </c>
      <c r="J5237" s="83" t="s">
        <v>75</v>
      </c>
      <c r="K5237" s="59" t="str">
        <f>IF(I5237="Mandatory","mandatory","notmandatory")</f>
        <v>notmandatory</v>
      </c>
      <c r="L5237" s="83"/>
      <c r="M5237" s="59" t="str">
        <f t="shared" si="1950"/>
        <v>notmandatorybuyernosupplier</v>
      </c>
      <c r="N5237" s="24" t="s">
        <v>754</v>
      </c>
      <c r="O5237" s="59" t="str">
        <f t="shared" si="1951"/>
        <v>good job, perfect match!</v>
      </c>
    </row>
    <row r="5238" spans="1:25" ht="14.4" x14ac:dyDescent="0.25">
      <c r="A5238" s="76" t="s">
        <v>95</v>
      </c>
      <c r="B5238" s="76" t="str">
        <f>VLOOKUP(A5238,'Buyer Countries '!$B$2:$C$301,2,FALSE)</f>
        <v>yes</v>
      </c>
      <c r="C5238" s="76" t="str">
        <f>VLOOKUP(A5238,'Supplier Countries'!$B$2:$D$301,3,FALSE)</f>
        <v>no</v>
      </c>
      <c r="D5238" s="76" t="str">
        <f t="shared" si="1932"/>
        <v>yes</v>
      </c>
      <c r="E5238" s="76" t="str">
        <f t="shared" si="1938"/>
        <v>country supported</v>
      </c>
      <c r="F5238" s="9" t="s">
        <v>132</v>
      </c>
      <c r="G5238" s="10" t="s">
        <v>356</v>
      </c>
      <c r="H5238" s="10"/>
      <c r="I5238" s="11"/>
      <c r="J5238" s="21"/>
      <c r="K5238" s="11"/>
      <c r="L5238" s="21"/>
      <c r="M5238" s="11"/>
      <c r="N5238" s="21"/>
      <c r="O5238" s="11"/>
    </row>
    <row r="5239" spans="1:25" ht="14.4" x14ac:dyDescent="0.25">
      <c r="A5239" s="76" t="s">
        <v>95</v>
      </c>
      <c r="B5239" s="76" t="str">
        <f>VLOOKUP(A5239,'Buyer Countries '!$B$2:$C$301,2,FALSE)</f>
        <v>yes</v>
      </c>
      <c r="C5239" s="76" t="str">
        <f>VLOOKUP(A5239,'Supplier Countries'!$B$2:$D$301,3,FALSE)</f>
        <v>no</v>
      </c>
      <c r="D5239" s="76" t="str">
        <f t="shared" si="1932"/>
        <v>yes</v>
      </c>
      <c r="E5239" s="76" t="str">
        <f t="shared" si="1938"/>
        <v>country supported</v>
      </c>
      <c r="F5239" s="8" t="s">
        <v>357</v>
      </c>
      <c r="G5239" s="7" t="s">
        <v>358</v>
      </c>
      <c r="H5239" s="5"/>
      <c r="I5239" s="7" t="s">
        <v>138</v>
      </c>
      <c r="J5239" s="83" t="s">
        <v>75</v>
      </c>
      <c r="K5239" s="59" t="str">
        <f t="shared" ref="K5239:K5246" si="1952">IF(I5239="Mandatory","mandatory","notmandatory")</f>
        <v>notmandatory</v>
      </c>
      <c r="L5239" s="83"/>
      <c r="M5239" s="59" t="str">
        <f t="shared" ref="M5239:M5246" si="1953">K5239&amp;"buyer"&amp;J5239&amp;"supplier"&amp;L5239</f>
        <v>notmandatorybuyernosupplier</v>
      </c>
      <c r="N5239" s="24" t="s">
        <v>359</v>
      </c>
      <c r="O5239" s="59" t="str">
        <f t="shared" ref="O5239:O5246" si="1954">IF(D5239="noyes","country not in scope for buyer, contact buyer",
IF(D5239="no","country not in scope for buyer, no need to review",
IF(D5239="nono","country not in scope for buyer and supplier no need to review",
IF(D5239="yesno","country not in scope for supplier no need to review",
IF(M5239="notmandatorybuyeryessupplierno","can buyer relax rule in SBN or ERP to accept invoice without this, if not provide data on PDF, if not move to Portal invoice",
IF(M5239="mandatorybuyeryessupplierno","SAP business network requires this information, provide it or move to Portal invoice",IF(M5239="mandatorybuyeryessupplier","SAP Business Network requires this information, provide it or move to Portal invoice",
IF(M5239="notmandatorybuyeryessupplier","can you provide data on invoice? Answer in column L by Yes or No",
IF(M5239="notmandatorybuyernosupplieryes","data not required set dropdown to blank in column L",
IF(M5239="notmandatorybuyersupplieryes","data not required set dropdown to blank in column L","good job, perfect match!"))))))))))</f>
        <v>good job, perfect match!</v>
      </c>
    </row>
    <row r="5240" spans="1:25" ht="14.4" x14ac:dyDescent="0.25">
      <c r="A5240" s="76" t="s">
        <v>95</v>
      </c>
      <c r="B5240" s="76" t="str">
        <f>VLOOKUP(A5240,'Buyer Countries '!$B$2:$C$301,2,FALSE)</f>
        <v>yes</v>
      </c>
      <c r="C5240" s="76" t="str">
        <f>VLOOKUP(A5240,'Supplier Countries'!$B$2:$D$301,3,FALSE)</f>
        <v>no</v>
      </c>
      <c r="D5240" s="76" t="str">
        <f t="shared" si="1932"/>
        <v>yes</v>
      </c>
      <c r="E5240" s="76" t="str">
        <f t="shared" si="1938"/>
        <v>country supported</v>
      </c>
      <c r="F5240" s="8" t="s">
        <v>360</v>
      </c>
      <c r="G5240" s="7" t="s">
        <v>361</v>
      </c>
      <c r="H5240" s="5"/>
      <c r="I5240" s="7" t="s">
        <v>138</v>
      </c>
      <c r="J5240" s="83" t="s">
        <v>75</v>
      </c>
      <c r="K5240" s="59" t="str">
        <f t="shared" si="1952"/>
        <v>notmandatory</v>
      </c>
      <c r="L5240" s="83"/>
      <c r="M5240" s="59" t="str">
        <f t="shared" si="1953"/>
        <v>notmandatorybuyernosupplier</v>
      </c>
      <c r="N5240" s="24" t="s">
        <v>359</v>
      </c>
      <c r="O5240" s="59" t="str">
        <f t="shared" si="1954"/>
        <v>good job, perfect match!</v>
      </c>
    </row>
    <row r="5241" spans="1:25" ht="14.4" x14ac:dyDescent="0.25">
      <c r="A5241" s="76" t="s">
        <v>95</v>
      </c>
      <c r="B5241" s="76" t="str">
        <f>VLOOKUP(A5241,'Buyer Countries '!$B$2:$C$301,2,FALSE)</f>
        <v>yes</v>
      </c>
      <c r="C5241" s="76" t="str">
        <f>VLOOKUP(A5241,'Supplier Countries'!$B$2:$D$301,3,FALSE)</f>
        <v>no</v>
      </c>
      <c r="D5241" s="76" t="str">
        <f t="shared" si="1932"/>
        <v>yes</v>
      </c>
      <c r="E5241" s="76" t="str">
        <f t="shared" si="1938"/>
        <v>country supported</v>
      </c>
      <c r="F5241" s="8" t="s">
        <v>362</v>
      </c>
      <c r="G5241" s="7" t="s">
        <v>363</v>
      </c>
      <c r="H5241" s="5"/>
      <c r="I5241" s="7" t="s">
        <v>138</v>
      </c>
      <c r="J5241" s="83" t="s">
        <v>75</v>
      </c>
      <c r="K5241" s="59" t="str">
        <f t="shared" si="1952"/>
        <v>notmandatory</v>
      </c>
      <c r="L5241" s="83"/>
      <c r="M5241" s="59" t="str">
        <f t="shared" si="1953"/>
        <v>notmandatorybuyernosupplier</v>
      </c>
      <c r="N5241" s="24" t="s">
        <v>359</v>
      </c>
      <c r="O5241" s="59" t="str">
        <f t="shared" si="1954"/>
        <v>good job, perfect match!</v>
      </c>
    </row>
    <row r="5242" spans="1:25" ht="14.4" x14ac:dyDescent="0.25">
      <c r="A5242" s="76" t="s">
        <v>95</v>
      </c>
      <c r="B5242" s="76" t="str">
        <f>VLOOKUP(A5242,'Buyer Countries '!$B$2:$C$301,2,FALSE)</f>
        <v>yes</v>
      </c>
      <c r="C5242" s="76" t="str">
        <f>VLOOKUP(A5242,'Supplier Countries'!$B$2:$D$301,3,FALSE)</f>
        <v>no</v>
      </c>
      <c r="D5242" s="76" t="str">
        <f t="shared" si="1932"/>
        <v>yes</v>
      </c>
      <c r="E5242" s="76" t="str">
        <f t="shared" si="1938"/>
        <v>country supported</v>
      </c>
      <c r="F5242" s="8" t="s">
        <v>364</v>
      </c>
      <c r="G5242" s="7" t="s">
        <v>365</v>
      </c>
      <c r="H5242" s="5"/>
      <c r="I5242" s="7" t="s">
        <v>138</v>
      </c>
      <c r="J5242" s="83" t="s">
        <v>75</v>
      </c>
      <c r="K5242" s="59" t="str">
        <f t="shared" si="1952"/>
        <v>notmandatory</v>
      </c>
      <c r="L5242" s="83"/>
      <c r="M5242" s="59" t="str">
        <f t="shared" si="1953"/>
        <v>notmandatorybuyernosupplier</v>
      </c>
      <c r="N5242" s="24" t="s">
        <v>359</v>
      </c>
      <c r="O5242" s="59" t="str">
        <f t="shared" si="1954"/>
        <v>good job, perfect match!</v>
      </c>
    </row>
    <row r="5243" spans="1:25" ht="14.4" x14ac:dyDescent="0.25">
      <c r="A5243" s="76" t="s">
        <v>95</v>
      </c>
      <c r="B5243" s="76" t="str">
        <f>VLOOKUP(A5243,'Buyer Countries '!$B$2:$C$301,2,FALSE)</f>
        <v>yes</v>
      </c>
      <c r="C5243" s="76" t="str">
        <f>VLOOKUP(A5243,'Supplier Countries'!$B$2:$D$301,3,FALSE)</f>
        <v>no</v>
      </c>
      <c r="D5243" s="76" t="str">
        <f t="shared" si="1932"/>
        <v>yes</v>
      </c>
      <c r="E5243" s="76" t="str">
        <f t="shared" si="1938"/>
        <v>country supported</v>
      </c>
      <c r="F5243" s="8" t="s">
        <v>366</v>
      </c>
      <c r="G5243" s="7" t="s">
        <v>367</v>
      </c>
      <c r="H5243" s="5"/>
      <c r="I5243" s="7" t="s">
        <v>138</v>
      </c>
      <c r="J5243" s="83" t="s">
        <v>75</v>
      </c>
      <c r="K5243" s="59" t="str">
        <f t="shared" si="1952"/>
        <v>notmandatory</v>
      </c>
      <c r="L5243" s="83"/>
      <c r="M5243" s="59" t="str">
        <f t="shared" si="1953"/>
        <v>notmandatorybuyernosupplier</v>
      </c>
      <c r="N5243" s="24" t="s">
        <v>359</v>
      </c>
      <c r="O5243" s="59" t="str">
        <f t="shared" si="1954"/>
        <v>good job, perfect match!</v>
      </c>
    </row>
    <row r="5244" spans="1:25" ht="14.4" x14ac:dyDescent="0.25">
      <c r="A5244" s="76" t="s">
        <v>95</v>
      </c>
      <c r="B5244" s="76" t="str">
        <f>VLOOKUP(A5244,'Buyer Countries '!$B$2:$C$301,2,FALSE)</f>
        <v>yes</v>
      </c>
      <c r="C5244" s="76" t="str">
        <f>VLOOKUP(A5244,'Supplier Countries'!$B$2:$D$301,3,FALSE)</f>
        <v>no</v>
      </c>
      <c r="D5244" s="76" t="str">
        <f t="shared" si="1932"/>
        <v>yes</v>
      </c>
      <c r="E5244" s="76" t="str">
        <f t="shared" si="1938"/>
        <v>country supported</v>
      </c>
      <c r="F5244" s="8" t="s">
        <v>368</v>
      </c>
      <c r="G5244" s="7" t="s">
        <v>369</v>
      </c>
      <c r="H5244" s="5"/>
      <c r="I5244" s="7" t="s">
        <v>138</v>
      </c>
      <c r="J5244" s="83" t="s">
        <v>75</v>
      </c>
      <c r="K5244" s="59" t="str">
        <f t="shared" si="1952"/>
        <v>notmandatory</v>
      </c>
      <c r="L5244" s="83"/>
      <c r="M5244" s="59" t="str">
        <f t="shared" si="1953"/>
        <v>notmandatorybuyernosupplier</v>
      </c>
      <c r="N5244" s="24" t="s">
        <v>359</v>
      </c>
      <c r="O5244" s="59" t="str">
        <f t="shared" si="1954"/>
        <v>good job, perfect match!</v>
      </c>
    </row>
    <row r="5245" spans="1:25" ht="14.4" x14ac:dyDescent="0.25">
      <c r="A5245" s="76" t="s">
        <v>95</v>
      </c>
      <c r="B5245" s="76" t="str">
        <f>VLOOKUP(A5245,'Buyer Countries '!$B$2:$C$301,2,FALSE)</f>
        <v>yes</v>
      </c>
      <c r="C5245" s="76" t="str">
        <f>VLOOKUP(A5245,'Supplier Countries'!$B$2:$D$301,3,FALSE)</f>
        <v>no</v>
      </c>
      <c r="D5245" s="76" t="str">
        <f t="shared" si="1932"/>
        <v>yes</v>
      </c>
      <c r="E5245" s="76" t="str">
        <f t="shared" si="1938"/>
        <v>country supported</v>
      </c>
      <c r="F5245" s="8" t="s">
        <v>370</v>
      </c>
      <c r="G5245" s="7" t="s">
        <v>371</v>
      </c>
      <c r="H5245" s="5"/>
      <c r="I5245" s="7" t="s">
        <v>138</v>
      </c>
      <c r="J5245" s="83" t="s">
        <v>75</v>
      </c>
      <c r="K5245" s="59" t="str">
        <f t="shared" si="1952"/>
        <v>notmandatory</v>
      </c>
      <c r="L5245" s="83"/>
      <c r="M5245" s="59" t="str">
        <f t="shared" si="1953"/>
        <v>notmandatorybuyernosupplier</v>
      </c>
      <c r="N5245" s="24" t="s">
        <v>359</v>
      </c>
      <c r="O5245" s="59" t="str">
        <f t="shared" si="1954"/>
        <v>good job, perfect match!</v>
      </c>
    </row>
    <row r="5246" spans="1:25" ht="14.4" x14ac:dyDescent="0.25">
      <c r="A5246" s="76" t="s">
        <v>95</v>
      </c>
      <c r="B5246" s="76" t="str">
        <f>VLOOKUP(A5246,'Buyer Countries '!$B$2:$C$301,2,FALSE)</f>
        <v>yes</v>
      </c>
      <c r="C5246" s="76" t="str">
        <f>VLOOKUP(A5246,'Supplier Countries'!$B$2:$D$301,3,FALSE)</f>
        <v>no</v>
      </c>
      <c r="D5246" s="76" t="str">
        <f t="shared" si="1932"/>
        <v>yes</v>
      </c>
      <c r="E5246" s="76" t="str">
        <f t="shared" si="1938"/>
        <v>country supported</v>
      </c>
      <c r="F5246" s="8" t="s">
        <v>372</v>
      </c>
      <c r="G5246" s="7" t="s">
        <v>373</v>
      </c>
      <c r="H5246" s="5"/>
      <c r="I5246" s="7" t="s">
        <v>138</v>
      </c>
      <c r="J5246" s="83" t="s">
        <v>75</v>
      </c>
      <c r="K5246" s="59" t="str">
        <f t="shared" si="1952"/>
        <v>notmandatory</v>
      </c>
      <c r="L5246" s="83"/>
      <c r="M5246" s="59" t="str">
        <f t="shared" si="1953"/>
        <v>notmandatorybuyernosupplier</v>
      </c>
      <c r="N5246" s="24" t="s">
        <v>359</v>
      </c>
      <c r="O5246" s="59" t="str">
        <f t="shared" si="1954"/>
        <v>good job, perfect match!</v>
      </c>
    </row>
    <row r="5247" spans="1:25" ht="14.4" x14ac:dyDescent="0.25">
      <c r="A5247" s="76" t="s">
        <v>95</v>
      </c>
      <c r="B5247" s="76" t="str">
        <f>VLOOKUP(A5247,'Buyer Countries '!$B$2:$C$301,2,FALSE)</f>
        <v>yes</v>
      </c>
      <c r="C5247" s="76" t="str">
        <f>VLOOKUP(A5247,'Supplier Countries'!$B$2:$D$301,3,FALSE)</f>
        <v>no</v>
      </c>
      <c r="D5247" s="76" t="str">
        <f t="shared" si="1932"/>
        <v>yes</v>
      </c>
      <c r="E5247" s="76" t="str">
        <f t="shared" si="1938"/>
        <v>country supported</v>
      </c>
      <c r="F5247" s="9" t="s">
        <v>132</v>
      </c>
      <c r="G5247" s="10" t="s">
        <v>374</v>
      </c>
      <c r="H5247" s="10"/>
      <c r="I5247" s="11"/>
      <c r="J5247" s="21" t="s">
        <v>134</v>
      </c>
      <c r="K5247" s="11"/>
      <c r="L5247" s="21"/>
      <c r="M5247" s="11"/>
      <c r="N5247" s="21"/>
      <c r="O5247" s="11"/>
    </row>
    <row r="5248" spans="1:25" s="82" customFormat="1" ht="57.6" x14ac:dyDescent="0.25">
      <c r="A5248" s="22" t="s">
        <v>95</v>
      </c>
      <c r="B5248" s="76" t="str">
        <f>VLOOKUP(A5248,'Buyer Countries '!$B$2:$C$301,2,FALSE)</f>
        <v>yes</v>
      </c>
      <c r="C5248" s="76" t="str">
        <f>VLOOKUP(A5248,'Supplier Countries'!$B$2:$D$301,3,FALSE)</f>
        <v>no</v>
      </c>
      <c r="D5248" s="76" t="str">
        <f t="shared" si="1932"/>
        <v>yes</v>
      </c>
      <c r="E5248" s="76" t="str">
        <f t="shared" si="1938"/>
        <v>country supported</v>
      </c>
      <c r="F5248" s="8" t="s">
        <v>375</v>
      </c>
      <c r="G5248" s="7" t="s">
        <v>376</v>
      </c>
      <c r="H5248" s="5" t="s">
        <v>377</v>
      </c>
      <c r="I5248" s="7" t="s">
        <v>138</v>
      </c>
      <c r="J5248" s="83" t="s">
        <v>75</v>
      </c>
      <c r="K5248" s="59" t="str">
        <f t="shared" ref="K5248" si="1955">IF(I5248="Mandatory","mandatory","notmandatory")</f>
        <v>notmandatory</v>
      </c>
      <c r="L5248" s="83"/>
      <c r="M5248" s="59" t="str">
        <f t="shared" ref="M5248" si="1956">K5248&amp;"buyer"&amp;J5248&amp;"supplier"&amp;L5248</f>
        <v>notmandatorybuyernosupplier</v>
      </c>
      <c r="N5248" s="24"/>
      <c r="O5248" s="59" t="str">
        <f t="shared" ref="O5248:O5271" si="1957">IF(D5248="noyes","country not in scope for buyer, contact buyer",
IF(D5248="no","country not in scope for buyer, no need to review",
IF(D5248="nono","country not in scope for buyer and supplier no need to review",
IF(D5248="yesno","country not in scope for supplier no need to review",
IF(M5248="notmandatorybuyeryessupplierno","can buyer relax rule in SBN or ERP to accept invoice without this, if not provide data on PDF, if not move to Portal invoice",
IF(M5248="mandatorybuyeryessupplierno","SAP business network requires this information, provide it or move to Portal invoice",IF(M5248="mandatorybuyeryessupplier","SAP Business Network requires this information, provide it or move to Portal invoice",
IF(M5248="notmandatorybuyeryessupplier","can you provide data on invoice? Answer in column L by Yes or No",
IF(M5248="notmandatorybuyernosupplieryes","data not required set dropdown to blank in column L",
IF(M5248="notmandatorybuyersupplieryes","data not required set dropdown to blank in column L","good job, perfect match!"))))))))))</f>
        <v>good job, perfect match!</v>
      </c>
      <c r="P5248"/>
      <c r="Q5248"/>
      <c r="R5248"/>
      <c r="S5248"/>
      <c r="T5248"/>
      <c r="U5248"/>
      <c r="V5248"/>
      <c r="W5248"/>
      <c r="X5248"/>
      <c r="Y5248"/>
    </row>
    <row r="5249" spans="1:25" ht="28.8" x14ac:dyDescent="0.25">
      <c r="A5249" s="76" t="s">
        <v>95</v>
      </c>
      <c r="B5249" s="76" t="str">
        <f>VLOOKUP(A5249,'Buyer Countries '!$B$2:$C$301,2,FALSE)</f>
        <v>yes</v>
      </c>
      <c r="C5249" s="76" t="str">
        <f>VLOOKUP(A5249,'Supplier Countries'!$B$2:$D$301,3,FALSE)</f>
        <v>no</v>
      </c>
      <c r="D5249" s="76" t="str">
        <f t="shared" si="1932"/>
        <v>yes</v>
      </c>
      <c r="E5249" s="76" t="str">
        <f t="shared" si="1938"/>
        <v>country supported</v>
      </c>
      <c r="F5249" s="8" t="s">
        <v>378</v>
      </c>
      <c r="G5249" s="7" t="s">
        <v>379</v>
      </c>
      <c r="H5249" s="5" t="s">
        <v>380</v>
      </c>
      <c r="I5249" s="7" t="s">
        <v>142</v>
      </c>
      <c r="J5249" s="83" t="s">
        <v>75</v>
      </c>
      <c r="K5249" s="59" t="str">
        <f t="shared" ref="K5249:K5256" si="1958">IF(I5249="Mandatory","mandatory","notmandatory")</f>
        <v>notmandatory</v>
      </c>
      <c r="L5249" s="83"/>
      <c r="M5249" s="59" t="str">
        <f t="shared" ref="M5249:M5271" si="1959">K5249&amp;"buyer"&amp;J5249&amp;"supplier"&amp;L5249</f>
        <v>notmandatorybuyernosupplier</v>
      </c>
      <c r="N5249" s="24" t="s">
        <v>238</v>
      </c>
      <c r="O5249" s="59" t="str">
        <f t="shared" si="1957"/>
        <v>good job, perfect match!</v>
      </c>
    </row>
    <row r="5250" spans="1:25" ht="14.4" x14ac:dyDescent="0.25">
      <c r="A5250" s="76" t="s">
        <v>95</v>
      </c>
      <c r="B5250" s="76" t="str">
        <f>VLOOKUP(A5250,'Buyer Countries '!$B$2:$C$301,2,FALSE)</f>
        <v>yes</v>
      </c>
      <c r="C5250" s="76" t="str">
        <f>VLOOKUP(A5250,'Supplier Countries'!$B$2:$D$301,3,FALSE)</f>
        <v>no</v>
      </c>
      <c r="D5250" s="76" t="str">
        <f t="shared" si="1932"/>
        <v>yes</v>
      </c>
      <c r="E5250" s="76" t="str">
        <f t="shared" si="1938"/>
        <v>country supported</v>
      </c>
      <c r="F5250" s="8" t="s">
        <v>381</v>
      </c>
      <c r="G5250" s="7" t="s">
        <v>382</v>
      </c>
      <c r="H5250" s="5"/>
      <c r="I5250" s="7" t="s">
        <v>138</v>
      </c>
      <c r="J5250" s="83" t="s">
        <v>75</v>
      </c>
      <c r="K5250" s="59" t="str">
        <f t="shared" si="1958"/>
        <v>notmandatory</v>
      </c>
      <c r="L5250" s="83"/>
      <c r="M5250" s="59" t="str">
        <f t="shared" si="1959"/>
        <v>notmandatorybuyernosupplier</v>
      </c>
      <c r="N5250" s="24"/>
      <c r="O5250" s="59" t="str">
        <f t="shared" si="1957"/>
        <v>good job, perfect match!</v>
      </c>
    </row>
    <row r="5251" spans="1:25" ht="14.4" x14ac:dyDescent="0.25">
      <c r="A5251" s="76" t="s">
        <v>95</v>
      </c>
      <c r="B5251" s="76" t="str">
        <f>VLOOKUP(A5251,'Buyer Countries '!$B$2:$C$301,2,FALSE)</f>
        <v>yes</v>
      </c>
      <c r="C5251" s="76" t="str">
        <f>VLOOKUP(A5251,'Supplier Countries'!$B$2:$D$301,3,FALSE)</f>
        <v>no</v>
      </c>
      <c r="D5251" s="76" t="str">
        <f t="shared" ref="D5251:D5314" si="1960">IF($N$3="supplier",B5251&amp;C5251,IF($N$3="buyer",B5251,"select value in are your onboarding a buyer or a supplier"))</f>
        <v>yes</v>
      </c>
      <c r="E5251" s="76" t="str">
        <f t="shared" si="1938"/>
        <v>country supported</v>
      </c>
      <c r="F5251" s="8" t="s">
        <v>383</v>
      </c>
      <c r="G5251" s="7" t="s">
        <v>384</v>
      </c>
      <c r="H5251" s="5"/>
      <c r="I5251" s="7" t="s">
        <v>138</v>
      </c>
      <c r="J5251" s="83" t="s">
        <v>75</v>
      </c>
      <c r="K5251" s="59" t="str">
        <f t="shared" si="1958"/>
        <v>notmandatory</v>
      </c>
      <c r="L5251" s="83"/>
      <c r="M5251" s="59" t="str">
        <f t="shared" si="1959"/>
        <v>notmandatorybuyernosupplier</v>
      </c>
      <c r="N5251" s="24" t="s">
        <v>179</v>
      </c>
      <c r="O5251" s="59" t="str">
        <f t="shared" si="1957"/>
        <v>good job, perfect match!</v>
      </c>
    </row>
    <row r="5252" spans="1:25" ht="14.4" x14ac:dyDescent="0.25">
      <c r="A5252" s="76" t="s">
        <v>95</v>
      </c>
      <c r="B5252" s="76" t="str">
        <f>VLOOKUP(A5252,'Buyer Countries '!$B$2:$C$301,2,FALSE)</f>
        <v>yes</v>
      </c>
      <c r="C5252" s="76" t="str">
        <f>VLOOKUP(A5252,'Supplier Countries'!$B$2:$D$301,3,FALSE)</f>
        <v>no</v>
      </c>
      <c r="D5252" s="76" t="str">
        <f t="shared" si="1960"/>
        <v>yes</v>
      </c>
      <c r="E5252" s="76" t="str">
        <f t="shared" si="1938"/>
        <v>country supported</v>
      </c>
      <c r="F5252" s="8" t="s">
        <v>385</v>
      </c>
      <c r="G5252" s="7" t="s">
        <v>386</v>
      </c>
      <c r="H5252" s="5"/>
      <c r="I5252" s="7" t="s">
        <v>142</v>
      </c>
      <c r="J5252" s="83" t="s">
        <v>75</v>
      </c>
      <c r="K5252" s="59" t="str">
        <f t="shared" si="1958"/>
        <v>notmandatory</v>
      </c>
      <c r="L5252" s="83"/>
      <c r="M5252" s="59" t="str">
        <f t="shared" si="1959"/>
        <v>notmandatorybuyernosupplier</v>
      </c>
      <c r="N5252" s="24" t="s">
        <v>238</v>
      </c>
      <c r="O5252" s="59" t="str">
        <f t="shared" si="1957"/>
        <v>good job, perfect match!</v>
      </c>
    </row>
    <row r="5253" spans="1:25" ht="14.4" x14ac:dyDescent="0.25">
      <c r="A5253" s="76" t="s">
        <v>95</v>
      </c>
      <c r="B5253" s="76" t="str">
        <f>VLOOKUP(A5253,'Buyer Countries '!$B$2:$C$301,2,FALSE)</f>
        <v>yes</v>
      </c>
      <c r="C5253" s="76" t="str">
        <f>VLOOKUP(A5253,'Supplier Countries'!$B$2:$D$301,3,FALSE)</f>
        <v>no</v>
      </c>
      <c r="D5253" s="76" t="str">
        <f t="shared" si="1960"/>
        <v>yes</v>
      </c>
      <c r="E5253" s="76" t="str">
        <f t="shared" si="1938"/>
        <v>country supported</v>
      </c>
      <c r="F5253" s="8" t="s">
        <v>387</v>
      </c>
      <c r="G5253" s="7" t="s">
        <v>388</v>
      </c>
      <c r="H5253" s="5"/>
      <c r="I5253" s="7" t="s">
        <v>142</v>
      </c>
      <c r="J5253" s="83" t="s">
        <v>75</v>
      </c>
      <c r="K5253" s="59" t="str">
        <f t="shared" si="1958"/>
        <v>notmandatory</v>
      </c>
      <c r="L5253" s="83"/>
      <c r="M5253" s="59" t="str">
        <f t="shared" si="1959"/>
        <v>notmandatorybuyernosupplier</v>
      </c>
      <c r="N5253" s="24" t="s">
        <v>238</v>
      </c>
      <c r="O5253" s="59" t="str">
        <f t="shared" si="1957"/>
        <v>good job, perfect match!</v>
      </c>
    </row>
    <row r="5254" spans="1:25" ht="14.4" x14ac:dyDescent="0.25">
      <c r="A5254" s="76" t="s">
        <v>95</v>
      </c>
      <c r="B5254" s="76" t="str">
        <f>VLOOKUP(A5254,'Buyer Countries '!$B$2:$C$301,2,FALSE)</f>
        <v>yes</v>
      </c>
      <c r="C5254" s="76" t="str">
        <f>VLOOKUP(A5254,'Supplier Countries'!$B$2:$D$301,3,FALSE)</f>
        <v>no</v>
      </c>
      <c r="D5254" s="76" t="str">
        <f t="shared" si="1960"/>
        <v>yes</v>
      </c>
      <c r="E5254" s="76" t="str">
        <f t="shared" si="1938"/>
        <v>country supported</v>
      </c>
      <c r="F5254" s="8" t="s">
        <v>389</v>
      </c>
      <c r="G5254" s="7" t="s">
        <v>390</v>
      </c>
      <c r="H5254" s="5"/>
      <c r="I5254" s="7" t="s">
        <v>138</v>
      </c>
      <c r="J5254" s="83" t="s">
        <v>75</v>
      </c>
      <c r="K5254" s="59" t="str">
        <f t="shared" si="1958"/>
        <v>notmandatory</v>
      </c>
      <c r="L5254" s="83"/>
      <c r="M5254" s="59" t="str">
        <f t="shared" si="1959"/>
        <v>notmandatorybuyernosupplier</v>
      </c>
      <c r="N5254" s="24"/>
      <c r="O5254" s="59" t="str">
        <f t="shared" si="1957"/>
        <v>good job, perfect match!</v>
      </c>
    </row>
    <row r="5255" spans="1:25" ht="28.8" x14ac:dyDescent="0.25">
      <c r="A5255" s="76" t="s">
        <v>95</v>
      </c>
      <c r="B5255" s="76" t="str">
        <f>VLOOKUP(A5255,'Buyer Countries '!$B$2:$C$301,2,FALSE)</f>
        <v>yes</v>
      </c>
      <c r="C5255" s="76" t="str">
        <f>VLOOKUP(A5255,'Supplier Countries'!$B$2:$D$301,3,FALSE)</f>
        <v>no</v>
      </c>
      <c r="D5255" s="76" t="str">
        <f t="shared" si="1960"/>
        <v>yes</v>
      </c>
      <c r="E5255" s="76" t="str">
        <f t="shared" ref="E5255:E5319" si="1961">IF(D5255="select value in are your onboarding a buyer or a supplier",D5255,IF(D5255="yesno","not applicable",IF(D5255="yesyes","country supported",IF(D5255="noyes","country not supported, contact buyer",IF(D5255="yes","country supported","not applicable")))))</f>
        <v>country supported</v>
      </c>
      <c r="F5255" s="8" t="s">
        <v>391</v>
      </c>
      <c r="G5255" s="7" t="s">
        <v>392</v>
      </c>
      <c r="H5255" s="5"/>
      <c r="I5255" s="7" t="s">
        <v>138</v>
      </c>
      <c r="J5255" s="83" t="s">
        <v>75</v>
      </c>
      <c r="K5255" s="59" t="str">
        <f t="shared" si="1958"/>
        <v>notmandatory</v>
      </c>
      <c r="L5255" s="83"/>
      <c r="M5255" s="59" t="str">
        <f t="shared" si="1959"/>
        <v>notmandatorybuyernosupplier</v>
      </c>
      <c r="N5255" s="24" t="s">
        <v>188</v>
      </c>
      <c r="O5255" s="59" t="str">
        <f t="shared" si="1957"/>
        <v>good job, perfect match!</v>
      </c>
    </row>
    <row r="5256" spans="1:25" ht="43.2" x14ac:dyDescent="0.25">
      <c r="A5256" s="76" t="s">
        <v>95</v>
      </c>
      <c r="B5256" s="76" t="str">
        <f>VLOOKUP(A5256,'Buyer Countries '!$B$2:$C$301,2,FALSE)</f>
        <v>yes</v>
      </c>
      <c r="C5256" s="76" t="str">
        <f>VLOOKUP(A5256,'Supplier Countries'!$B$2:$D$301,3,FALSE)</f>
        <v>no</v>
      </c>
      <c r="D5256" s="76" t="str">
        <f t="shared" si="1960"/>
        <v>yes</v>
      </c>
      <c r="E5256" s="76" t="str">
        <f t="shared" si="1961"/>
        <v>country supported</v>
      </c>
      <c r="F5256" s="8" t="s">
        <v>393</v>
      </c>
      <c r="G5256" s="7" t="s">
        <v>394</v>
      </c>
      <c r="H5256" s="5"/>
      <c r="I5256" s="7" t="s">
        <v>138</v>
      </c>
      <c r="J5256" s="83" t="s">
        <v>75</v>
      </c>
      <c r="K5256" s="59" t="str">
        <f t="shared" si="1958"/>
        <v>notmandatory</v>
      </c>
      <c r="L5256" s="83"/>
      <c r="M5256" s="59" t="str">
        <f t="shared" si="1959"/>
        <v>notmandatorybuyernosupplier</v>
      </c>
      <c r="N5256" s="24" t="s">
        <v>746</v>
      </c>
      <c r="O5256" s="59" t="str">
        <f t="shared" si="1957"/>
        <v>good job, perfect match!</v>
      </c>
    </row>
    <row r="5257" spans="1:25" s="82" customFormat="1" ht="28.8" x14ac:dyDescent="0.25">
      <c r="A5257" s="22" t="s">
        <v>95</v>
      </c>
      <c r="B5257" s="76" t="str">
        <f>VLOOKUP(A5257,'Buyer Countries '!$B$2:$C$301,2,FALSE)</f>
        <v>yes</v>
      </c>
      <c r="C5257" s="76" t="str">
        <f>VLOOKUP(A5257,'Supplier Countries'!$B$2:$D$301,3,FALSE)</f>
        <v>no</v>
      </c>
      <c r="D5257" s="76" t="str">
        <f t="shared" si="1960"/>
        <v>yes</v>
      </c>
      <c r="E5257" s="76" t="str">
        <f t="shared" si="1961"/>
        <v>country supported</v>
      </c>
      <c r="F5257" s="8" t="s">
        <v>396</v>
      </c>
      <c r="G5257" s="7" t="s">
        <v>397</v>
      </c>
      <c r="H5257" s="5" t="s">
        <v>398</v>
      </c>
      <c r="I5257" s="7" t="s">
        <v>142</v>
      </c>
      <c r="J5257" s="83" t="s">
        <v>75</v>
      </c>
      <c r="K5257" s="59" t="str">
        <f t="shared" ref="K5257" si="1962">IF(I5257="Mandatory","mandatory","notmandatory")</f>
        <v>notmandatory</v>
      </c>
      <c r="L5257" s="83"/>
      <c r="M5257" s="59" t="str">
        <f t="shared" si="1959"/>
        <v>notmandatorybuyernosupplier</v>
      </c>
      <c r="N5257" s="24" t="s">
        <v>238</v>
      </c>
      <c r="O5257" s="59" t="str">
        <f t="shared" si="1957"/>
        <v>good job, perfect match!</v>
      </c>
      <c r="P5257"/>
      <c r="Q5257"/>
      <c r="R5257"/>
      <c r="S5257"/>
      <c r="T5257"/>
      <c r="U5257"/>
      <c r="V5257"/>
      <c r="W5257"/>
      <c r="X5257"/>
      <c r="Y5257"/>
    </row>
    <row r="5258" spans="1:25" ht="57.6" x14ac:dyDescent="0.25">
      <c r="A5258" s="76" t="s">
        <v>95</v>
      </c>
      <c r="B5258" s="76" t="str">
        <f>VLOOKUP(A5258,'Buyer Countries '!$B$2:$C$301,2,FALSE)</f>
        <v>yes</v>
      </c>
      <c r="C5258" s="76" t="str">
        <f>VLOOKUP(A5258,'Supplier Countries'!$B$2:$D$301,3,FALSE)</f>
        <v>no</v>
      </c>
      <c r="D5258" s="76" t="str">
        <f t="shared" si="1960"/>
        <v>yes</v>
      </c>
      <c r="E5258" s="76" t="str">
        <f t="shared" si="1961"/>
        <v>country supported</v>
      </c>
      <c r="F5258" s="8" t="s">
        <v>399</v>
      </c>
      <c r="G5258" s="7" t="s">
        <v>400</v>
      </c>
      <c r="H5258" s="5" t="s">
        <v>401</v>
      </c>
      <c r="I5258" s="7" t="s">
        <v>142</v>
      </c>
      <c r="J5258" s="83" t="s">
        <v>75</v>
      </c>
      <c r="K5258" s="59" t="str">
        <f t="shared" ref="K5258" si="1963">IF(I5258="Mandatory","mandatory","notmandatory")</f>
        <v>notmandatory</v>
      </c>
      <c r="L5258" s="83"/>
      <c r="M5258" s="59" t="str">
        <f t="shared" si="1959"/>
        <v>notmandatorybuyernosupplier</v>
      </c>
      <c r="N5258" s="24" t="s">
        <v>402</v>
      </c>
      <c r="O5258" s="59" t="str">
        <f t="shared" si="1957"/>
        <v>good job, perfect match!</v>
      </c>
    </row>
    <row r="5259" spans="1:25" ht="28.8" x14ac:dyDescent="0.25">
      <c r="A5259" s="76" t="s">
        <v>95</v>
      </c>
      <c r="B5259" s="76" t="str">
        <f>VLOOKUP(A5259,'Buyer Countries '!$B$2:$C$301,2,FALSE)</f>
        <v>yes</v>
      </c>
      <c r="C5259" s="76" t="str">
        <f>VLOOKUP(A5259,'Supplier Countries'!$B$2:$D$301,3,FALSE)</f>
        <v>no</v>
      </c>
      <c r="D5259" s="76" t="str">
        <f t="shared" si="1960"/>
        <v>yes</v>
      </c>
      <c r="E5259" s="76" t="str">
        <f t="shared" si="1961"/>
        <v>country supported</v>
      </c>
      <c r="F5259" s="8" t="s">
        <v>403</v>
      </c>
      <c r="G5259" s="7" t="s">
        <v>404</v>
      </c>
      <c r="H5259" s="5" t="s">
        <v>405</v>
      </c>
      <c r="I5259" s="7" t="s">
        <v>142</v>
      </c>
      <c r="J5259" s="83" t="s">
        <v>75</v>
      </c>
      <c r="K5259" s="59" t="str">
        <f t="shared" ref="K5259:K5271" si="1964">IF(I5259="Mandatory","mandatory","notmandatory")</f>
        <v>notmandatory</v>
      </c>
      <c r="L5259" s="83"/>
      <c r="M5259" s="59" t="str">
        <f t="shared" si="1959"/>
        <v>notmandatorybuyernosupplier</v>
      </c>
      <c r="N5259" s="24" t="s">
        <v>238</v>
      </c>
      <c r="O5259" s="59" t="str">
        <f t="shared" si="1957"/>
        <v>good job, perfect match!</v>
      </c>
    </row>
    <row r="5260" spans="1:25" ht="14.4" x14ac:dyDescent="0.25">
      <c r="A5260" s="76" t="s">
        <v>95</v>
      </c>
      <c r="B5260" s="76" t="str">
        <f>VLOOKUP(A5260,'Buyer Countries '!$B$2:$C$301,2,FALSE)</f>
        <v>yes</v>
      </c>
      <c r="C5260" s="76" t="str">
        <f>VLOOKUP(A5260,'Supplier Countries'!$B$2:$D$301,3,FALSE)</f>
        <v>no</v>
      </c>
      <c r="D5260" s="76" t="str">
        <f t="shared" si="1960"/>
        <v>yes</v>
      </c>
      <c r="E5260" s="76" t="str">
        <f t="shared" si="1961"/>
        <v>country supported</v>
      </c>
      <c r="F5260" s="8" t="s">
        <v>406</v>
      </c>
      <c r="G5260" s="7" t="s">
        <v>407</v>
      </c>
      <c r="H5260" s="5"/>
      <c r="I5260" s="7" t="s">
        <v>138</v>
      </c>
      <c r="J5260" s="83" t="s">
        <v>75</v>
      </c>
      <c r="K5260" s="59" t="str">
        <f t="shared" si="1964"/>
        <v>notmandatory</v>
      </c>
      <c r="L5260" s="83"/>
      <c r="M5260" s="59" t="str">
        <f t="shared" si="1959"/>
        <v>notmandatorybuyernosupplier</v>
      </c>
      <c r="N5260" s="24"/>
      <c r="O5260" s="59" t="str">
        <f t="shared" si="1957"/>
        <v>good job, perfect match!</v>
      </c>
    </row>
    <row r="5261" spans="1:25" ht="14.4" x14ac:dyDescent="0.25">
      <c r="A5261" s="76" t="s">
        <v>95</v>
      </c>
      <c r="B5261" s="76" t="str">
        <f>VLOOKUP(A5261,'Buyer Countries '!$B$2:$C$301,2,FALSE)</f>
        <v>yes</v>
      </c>
      <c r="C5261" s="76" t="str">
        <f>VLOOKUP(A5261,'Supplier Countries'!$B$2:$D$301,3,FALSE)</f>
        <v>no</v>
      </c>
      <c r="D5261" s="76" t="str">
        <f t="shared" si="1960"/>
        <v>yes</v>
      </c>
      <c r="E5261" s="76" t="str">
        <f t="shared" si="1961"/>
        <v>country supported</v>
      </c>
      <c r="F5261" s="8" t="s">
        <v>408</v>
      </c>
      <c r="G5261" s="7" t="s">
        <v>409</v>
      </c>
      <c r="H5261" s="5"/>
      <c r="I5261" s="7" t="s">
        <v>138</v>
      </c>
      <c r="J5261" s="83" t="s">
        <v>75</v>
      </c>
      <c r="K5261" s="59" t="str">
        <f t="shared" si="1964"/>
        <v>notmandatory</v>
      </c>
      <c r="L5261" s="83"/>
      <c r="M5261" s="59" t="str">
        <f t="shared" si="1959"/>
        <v>notmandatorybuyernosupplier</v>
      </c>
      <c r="N5261" s="24" t="s">
        <v>179</v>
      </c>
      <c r="O5261" s="59" t="str">
        <f t="shared" si="1957"/>
        <v>good job, perfect match!</v>
      </c>
    </row>
    <row r="5262" spans="1:25" ht="14.4" x14ac:dyDescent="0.25">
      <c r="A5262" s="76" t="s">
        <v>95</v>
      </c>
      <c r="B5262" s="76" t="str">
        <f>VLOOKUP(A5262,'Buyer Countries '!$B$2:$C$301,2,FALSE)</f>
        <v>yes</v>
      </c>
      <c r="C5262" s="76" t="str">
        <f>VLOOKUP(A5262,'Supplier Countries'!$B$2:$D$301,3,FALSE)</f>
        <v>no</v>
      </c>
      <c r="D5262" s="76" t="str">
        <f t="shared" si="1960"/>
        <v>yes</v>
      </c>
      <c r="E5262" s="76" t="str">
        <f t="shared" si="1961"/>
        <v>country supported</v>
      </c>
      <c r="F5262" s="8" t="s">
        <v>410</v>
      </c>
      <c r="G5262" s="7" t="s">
        <v>411</v>
      </c>
      <c r="H5262" s="5"/>
      <c r="I5262" s="7" t="s">
        <v>142</v>
      </c>
      <c r="J5262" s="83" t="s">
        <v>75</v>
      </c>
      <c r="K5262" s="59" t="str">
        <f t="shared" si="1964"/>
        <v>notmandatory</v>
      </c>
      <c r="L5262" s="83"/>
      <c r="M5262" s="59" t="str">
        <f t="shared" si="1959"/>
        <v>notmandatorybuyernosupplier</v>
      </c>
      <c r="N5262" s="24" t="s">
        <v>238</v>
      </c>
      <c r="O5262" s="59" t="str">
        <f t="shared" si="1957"/>
        <v>good job, perfect match!</v>
      </c>
    </row>
    <row r="5263" spans="1:25" ht="14.4" x14ac:dyDescent="0.25">
      <c r="A5263" s="76" t="s">
        <v>95</v>
      </c>
      <c r="B5263" s="76" t="str">
        <f>VLOOKUP(A5263,'Buyer Countries '!$B$2:$C$301,2,FALSE)</f>
        <v>yes</v>
      </c>
      <c r="C5263" s="76" t="str">
        <f>VLOOKUP(A5263,'Supplier Countries'!$B$2:$D$301,3,FALSE)</f>
        <v>no</v>
      </c>
      <c r="D5263" s="76" t="str">
        <f t="shared" si="1960"/>
        <v>yes</v>
      </c>
      <c r="E5263" s="76" t="str">
        <f t="shared" si="1961"/>
        <v>country supported</v>
      </c>
      <c r="F5263" s="8" t="s">
        <v>412</v>
      </c>
      <c r="G5263" s="7" t="s">
        <v>413</v>
      </c>
      <c r="H5263" s="5"/>
      <c r="I5263" s="7" t="s">
        <v>142</v>
      </c>
      <c r="J5263" s="83" t="s">
        <v>75</v>
      </c>
      <c r="K5263" s="59" t="str">
        <f t="shared" si="1964"/>
        <v>notmandatory</v>
      </c>
      <c r="L5263" s="83"/>
      <c r="M5263" s="59" t="str">
        <f t="shared" si="1959"/>
        <v>notmandatorybuyernosupplier</v>
      </c>
      <c r="N5263" s="24" t="s">
        <v>238</v>
      </c>
      <c r="O5263" s="59" t="str">
        <f t="shared" si="1957"/>
        <v>good job, perfect match!</v>
      </c>
    </row>
    <row r="5264" spans="1:25" ht="14.4" x14ac:dyDescent="0.25">
      <c r="A5264" s="76" t="s">
        <v>95</v>
      </c>
      <c r="B5264" s="76" t="str">
        <f>VLOOKUP(A5264,'Buyer Countries '!$B$2:$C$301,2,FALSE)</f>
        <v>yes</v>
      </c>
      <c r="C5264" s="76" t="str">
        <f>VLOOKUP(A5264,'Supplier Countries'!$B$2:$D$301,3,FALSE)</f>
        <v>no</v>
      </c>
      <c r="D5264" s="76" t="str">
        <f t="shared" si="1960"/>
        <v>yes</v>
      </c>
      <c r="E5264" s="76" t="str">
        <f t="shared" si="1961"/>
        <v>country supported</v>
      </c>
      <c r="F5264" s="8" t="s">
        <v>414</v>
      </c>
      <c r="G5264" s="7" t="s">
        <v>415</v>
      </c>
      <c r="H5264" s="5"/>
      <c r="I5264" s="7" t="s">
        <v>138</v>
      </c>
      <c r="J5264" s="83" t="s">
        <v>75</v>
      </c>
      <c r="K5264" s="59" t="str">
        <f t="shared" si="1964"/>
        <v>notmandatory</v>
      </c>
      <c r="L5264" s="83"/>
      <c r="M5264" s="59" t="str">
        <f t="shared" si="1959"/>
        <v>notmandatorybuyernosupplier</v>
      </c>
      <c r="N5264" s="24"/>
      <c r="O5264" s="59" t="str">
        <f t="shared" si="1957"/>
        <v>good job, perfect match!</v>
      </c>
    </row>
    <row r="5265" spans="1:15" ht="28.8" x14ac:dyDescent="0.25">
      <c r="A5265" s="76" t="s">
        <v>95</v>
      </c>
      <c r="B5265" s="76" t="str">
        <f>VLOOKUP(A5265,'Buyer Countries '!$B$2:$C$301,2,FALSE)</f>
        <v>yes</v>
      </c>
      <c r="C5265" s="76" t="str">
        <f>VLOOKUP(A5265,'Supplier Countries'!$B$2:$D$301,3,FALSE)</f>
        <v>no</v>
      </c>
      <c r="D5265" s="76" t="str">
        <f t="shared" si="1960"/>
        <v>yes</v>
      </c>
      <c r="E5265" s="76" t="str">
        <f t="shared" si="1961"/>
        <v>country supported</v>
      </c>
      <c r="F5265" s="8" t="s">
        <v>416</v>
      </c>
      <c r="G5265" s="7" t="s">
        <v>417</v>
      </c>
      <c r="H5265" s="5"/>
      <c r="I5265" s="7" t="s">
        <v>138</v>
      </c>
      <c r="J5265" s="83" t="s">
        <v>75</v>
      </c>
      <c r="K5265" s="59" t="str">
        <f t="shared" si="1964"/>
        <v>notmandatory</v>
      </c>
      <c r="L5265" s="83"/>
      <c r="M5265" s="59" t="str">
        <f t="shared" si="1959"/>
        <v>notmandatorybuyernosupplier</v>
      </c>
      <c r="N5265" s="24" t="s">
        <v>188</v>
      </c>
      <c r="O5265" s="59" t="str">
        <f t="shared" si="1957"/>
        <v>good job, perfect match!</v>
      </c>
    </row>
    <row r="5266" spans="1:15" ht="43.2" x14ac:dyDescent="0.25">
      <c r="A5266" s="76" t="s">
        <v>95</v>
      </c>
      <c r="B5266" s="76" t="str">
        <f>VLOOKUP(A5266,'Buyer Countries '!$B$2:$C$301,2,FALSE)</f>
        <v>yes</v>
      </c>
      <c r="C5266" s="76" t="str">
        <f>VLOOKUP(A5266,'Supplier Countries'!$B$2:$D$301,3,FALSE)</f>
        <v>no</v>
      </c>
      <c r="D5266" s="76" t="str">
        <f t="shared" si="1960"/>
        <v>yes</v>
      </c>
      <c r="E5266" s="76" t="str">
        <f t="shared" si="1961"/>
        <v>country supported</v>
      </c>
      <c r="F5266" s="8" t="s">
        <v>418</v>
      </c>
      <c r="G5266" s="7" t="s">
        <v>419</v>
      </c>
      <c r="H5266" s="5"/>
      <c r="I5266" s="7" t="s">
        <v>138</v>
      </c>
      <c r="J5266" s="83" t="s">
        <v>75</v>
      </c>
      <c r="K5266" s="59" t="str">
        <f t="shared" si="1964"/>
        <v>notmandatory</v>
      </c>
      <c r="L5266" s="83"/>
      <c r="M5266" s="59" t="str">
        <f t="shared" si="1959"/>
        <v>notmandatorybuyernosupplier</v>
      </c>
      <c r="N5266" s="24" t="s">
        <v>746</v>
      </c>
      <c r="O5266" s="59" t="str">
        <f t="shared" si="1957"/>
        <v>good job, perfect match!</v>
      </c>
    </row>
    <row r="5267" spans="1:15" ht="14.4" x14ac:dyDescent="0.25">
      <c r="A5267" s="76" t="s">
        <v>95</v>
      </c>
      <c r="B5267" s="76" t="str">
        <f>VLOOKUP(A5267,'Buyer Countries '!$B$2:$C$301,2,FALSE)</f>
        <v>yes</v>
      </c>
      <c r="C5267" s="76" t="str">
        <f>VLOOKUP(A5267,'Supplier Countries'!$B$2:$D$301,3,FALSE)</f>
        <v>no</v>
      </c>
      <c r="D5267" s="76" t="str">
        <f t="shared" si="1960"/>
        <v>yes</v>
      </c>
      <c r="E5267" s="76" t="str">
        <f t="shared" si="1961"/>
        <v>country supported</v>
      </c>
      <c r="F5267" s="8" t="s">
        <v>420</v>
      </c>
      <c r="G5267" s="7" t="s">
        <v>421</v>
      </c>
      <c r="H5267" s="5"/>
      <c r="I5267" s="7" t="s">
        <v>142</v>
      </c>
      <c r="J5267" s="83" t="s">
        <v>75</v>
      </c>
      <c r="K5267" s="59" t="str">
        <f t="shared" si="1964"/>
        <v>notmandatory</v>
      </c>
      <c r="L5267" s="83"/>
      <c r="M5267" s="59" t="str">
        <f t="shared" si="1959"/>
        <v>notmandatorybuyernosupplier</v>
      </c>
      <c r="N5267" s="24" t="s">
        <v>238</v>
      </c>
      <c r="O5267" s="59" t="str">
        <f t="shared" si="1957"/>
        <v>good job, perfect match!</v>
      </c>
    </row>
    <row r="5268" spans="1:15" ht="14.4" x14ac:dyDescent="0.25">
      <c r="A5268" s="76" t="s">
        <v>95</v>
      </c>
      <c r="B5268" s="76" t="str">
        <f>VLOOKUP(A5268,'Buyer Countries '!$B$2:$C$301,2,FALSE)</f>
        <v>yes</v>
      </c>
      <c r="C5268" s="76" t="str">
        <f>VLOOKUP(A5268,'Supplier Countries'!$B$2:$D$301,3,FALSE)</f>
        <v>no</v>
      </c>
      <c r="D5268" s="76" t="str">
        <f t="shared" si="1960"/>
        <v>yes</v>
      </c>
      <c r="E5268" s="76" t="str">
        <f t="shared" si="1961"/>
        <v>country supported</v>
      </c>
      <c r="F5268" s="8" t="s">
        <v>422</v>
      </c>
      <c r="G5268" s="7" t="s">
        <v>423</v>
      </c>
      <c r="H5268" s="5"/>
      <c r="I5268" s="7" t="s">
        <v>138</v>
      </c>
      <c r="J5268" s="83" t="s">
        <v>75</v>
      </c>
      <c r="K5268" s="59" t="str">
        <f t="shared" si="1964"/>
        <v>notmandatory</v>
      </c>
      <c r="L5268" s="83"/>
      <c r="M5268" s="59" t="str">
        <f t="shared" si="1959"/>
        <v>notmandatorybuyernosupplier</v>
      </c>
      <c r="N5268" s="24"/>
      <c r="O5268" s="59" t="str">
        <f t="shared" si="1957"/>
        <v>good job, perfect match!</v>
      </c>
    </row>
    <row r="5269" spans="1:15" ht="14.4" x14ac:dyDescent="0.25">
      <c r="A5269" s="76" t="s">
        <v>95</v>
      </c>
      <c r="B5269" s="76" t="str">
        <f>VLOOKUP(A5269,'Buyer Countries '!$B$2:$C$301,2,FALSE)</f>
        <v>yes</v>
      </c>
      <c r="C5269" s="76" t="str">
        <f>VLOOKUP(A5269,'Supplier Countries'!$B$2:$D$301,3,FALSE)</f>
        <v>no</v>
      </c>
      <c r="D5269" s="76" t="str">
        <f t="shared" si="1960"/>
        <v>yes</v>
      </c>
      <c r="E5269" s="76" t="str">
        <f t="shared" si="1961"/>
        <v>country supported</v>
      </c>
      <c r="F5269" s="8" t="s">
        <v>424</v>
      </c>
      <c r="G5269" s="7" t="s">
        <v>425</v>
      </c>
      <c r="H5269" s="5"/>
      <c r="I5269" s="7" t="s">
        <v>138</v>
      </c>
      <c r="J5269" s="83" t="s">
        <v>75</v>
      </c>
      <c r="K5269" s="59" t="str">
        <f t="shared" si="1964"/>
        <v>notmandatory</v>
      </c>
      <c r="L5269" s="83"/>
      <c r="M5269" s="59" t="str">
        <f t="shared" si="1959"/>
        <v>notmandatorybuyernosupplier</v>
      </c>
      <c r="N5269" s="24"/>
      <c r="O5269" s="59" t="str">
        <f t="shared" si="1957"/>
        <v>good job, perfect match!</v>
      </c>
    </row>
    <row r="5270" spans="1:15" ht="14.4" x14ac:dyDescent="0.25">
      <c r="A5270" s="76" t="s">
        <v>95</v>
      </c>
      <c r="B5270" s="76" t="str">
        <f>VLOOKUP(A5270,'Buyer Countries '!$B$2:$C$301,2,FALSE)</f>
        <v>yes</v>
      </c>
      <c r="C5270" s="76" t="str">
        <f>VLOOKUP(A5270,'Supplier Countries'!$B$2:$D$301,3,FALSE)</f>
        <v>no</v>
      </c>
      <c r="D5270" s="76" t="str">
        <f t="shared" si="1960"/>
        <v>yes</v>
      </c>
      <c r="E5270" s="76" t="str">
        <f t="shared" si="1961"/>
        <v>country supported</v>
      </c>
      <c r="F5270" s="8" t="s">
        <v>426</v>
      </c>
      <c r="G5270" s="7" t="s">
        <v>427</v>
      </c>
      <c r="H5270" s="5"/>
      <c r="I5270" s="7" t="s">
        <v>138</v>
      </c>
      <c r="J5270" s="83" t="s">
        <v>75</v>
      </c>
      <c r="K5270" s="59" t="str">
        <f t="shared" si="1964"/>
        <v>notmandatory</v>
      </c>
      <c r="L5270" s="83"/>
      <c r="M5270" s="59" t="str">
        <f t="shared" si="1959"/>
        <v>notmandatorybuyernosupplier</v>
      </c>
      <c r="N5270" s="24"/>
      <c r="O5270" s="59" t="str">
        <f t="shared" si="1957"/>
        <v>good job, perfect match!</v>
      </c>
    </row>
    <row r="5271" spans="1:15" ht="43.2" x14ac:dyDescent="0.25">
      <c r="A5271" s="76" t="s">
        <v>95</v>
      </c>
      <c r="B5271" s="76" t="str">
        <f>VLOOKUP(A5271,'Buyer Countries '!$B$2:$C$301,2,FALSE)</f>
        <v>yes</v>
      </c>
      <c r="C5271" s="76" t="str">
        <f>VLOOKUP(A5271,'Supplier Countries'!$B$2:$D$301,3,FALSE)</f>
        <v>no</v>
      </c>
      <c r="D5271" s="76" t="str">
        <f t="shared" si="1960"/>
        <v>yes</v>
      </c>
      <c r="E5271" s="76" t="str">
        <f t="shared" si="1961"/>
        <v>country supported</v>
      </c>
      <c r="F5271" s="8" t="s">
        <v>428</v>
      </c>
      <c r="G5271" s="7" t="s">
        <v>429</v>
      </c>
      <c r="H5271" s="5"/>
      <c r="I5271" s="7" t="s">
        <v>138</v>
      </c>
      <c r="J5271" s="83" t="s">
        <v>75</v>
      </c>
      <c r="K5271" s="59" t="str">
        <f t="shared" si="1964"/>
        <v>notmandatory</v>
      </c>
      <c r="L5271" s="83"/>
      <c r="M5271" s="59" t="str">
        <f t="shared" si="1959"/>
        <v>notmandatorybuyernosupplier</v>
      </c>
      <c r="N5271" s="24" t="s">
        <v>430</v>
      </c>
      <c r="O5271" s="59" t="str">
        <f t="shared" si="1957"/>
        <v>good job, perfect match!</v>
      </c>
    </row>
    <row r="5272" spans="1:15" ht="14.4" x14ac:dyDescent="0.25">
      <c r="A5272" s="76" t="s">
        <v>95</v>
      </c>
      <c r="B5272" s="76" t="str">
        <f>VLOOKUP(A5272,'Buyer Countries '!$B$2:$C$301,2,FALSE)</f>
        <v>yes</v>
      </c>
      <c r="C5272" s="76" t="str">
        <f>VLOOKUP(A5272,'Supplier Countries'!$B$2:$D$301,3,FALSE)</f>
        <v>no</v>
      </c>
      <c r="D5272" s="76" t="str">
        <f t="shared" si="1960"/>
        <v>yes</v>
      </c>
      <c r="E5272" s="76" t="str">
        <f t="shared" si="1961"/>
        <v>country supported</v>
      </c>
      <c r="F5272" s="9" t="s">
        <v>132</v>
      </c>
      <c r="G5272" s="10" t="s">
        <v>431</v>
      </c>
      <c r="H5272" s="10"/>
      <c r="I5272" s="11"/>
      <c r="J5272" s="21"/>
      <c r="K5272" s="11"/>
      <c r="L5272" s="21"/>
      <c r="M5272" s="11"/>
      <c r="N5272" s="21"/>
      <c r="O5272" s="11"/>
    </row>
    <row r="5273" spans="1:15" ht="14.4" x14ac:dyDescent="0.25">
      <c r="A5273" s="76" t="s">
        <v>95</v>
      </c>
      <c r="B5273" s="76" t="str">
        <f>VLOOKUP(A5273,'Buyer Countries '!$B$2:$C$301,2,FALSE)</f>
        <v>yes</v>
      </c>
      <c r="C5273" s="76" t="str">
        <f>VLOOKUP(A5273,'Supplier Countries'!$B$2:$D$301,3,FALSE)</f>
        <v>no</v>
      </c>
      <c r="D5273" s="76" t="str">
        <f t="shared" si="1960"/>
        <v>yes</v>
      </c>
      <c r="E5273" s="76" t="str">
        <f t="shared" si="1961"/>
        <v>country supported</v>
      </c>
      <c r="F5273" s="8" t="s">
        <v>432</v>
      </c>
      <c r="G5273" s="7" t="s">
        <v>433</v>
      </c>
      <c r="H5273" s="5"/>
      <c r="I5273" s="7" t="s">
        <v>138</v>
      </c>
      <c r="J5273" s="83" t="s">
        <v>75</v>
      </c>
      <c r="K5273" s="59" t="str">
        <f>IF(I5273="Mandatory","mandatory","notmandatory")</f>
        <v>notmandatory</v>
      </c>
      <c r="L5273" s="83"/>
      <c r="M5273" s="59" t="str">
        <f t="shared" ref="M5273:M5274" si="1965">K5273&amp;"buyer"&amp;J5273&amp;"supplier"&amp;L5273</f>
        <v>notmandatorybuyernosupplier</v>
      </c>
      <c r="N5273" s="24" t="s">
        <v>434</v>
      </c>
      <c r="O5273" s="59" t="str">
        <f t="shared" ref="O5273:O5274" si="1966">IF(D5273="noyes","country not in scope for buyer, contact buyer",
IF(D5273="no","country not in scope for buyer, no need to review",
IF(D5273="nono","country not in scope for buyer and supplier no need to review",
IF(D5273="yesno","country not in scope for supplier no need to review",
IF(M5273="notmandatorybuyeryessupplierno","can buyer relax rule in SBN or ERP to accept invoice without this, if not provide data on PDF, if not move to Portal invoice",
IF(M5273="mandatorybuyeryessupplierno","SAP business network requires this information, provide it or move to Portal invoice",IF(M5273="mandatorybuyeryessupplier","SAP Business Network requires this information, provide it or move to Portal invoice",
IF(M5273="notmandatorybuyeryessupplier","can you provide data on invoice? Answer in column L by Yes or No",
IF(M5273="notmandatorybuyernosupplieryes","data not required set dropdown to blank in column L",
IF(M5273="notmandatorybuyersupplieryes","data not required set dropdown to blank in column L","good job, perfect match!"))))))))))</f>
        <v>good job, perfect match!</v>
      </c>
    </row>
    <row r="5274" spans="1:15" ht="14.4" x14ac:dyDescent="0.25">
      <c r="A5274" s="76" t="s">
        <v>95</v>
      </c>
      <c r="B5274" s="76" t="str">
        <f>VLOOKUP(A5274,'Buyer Countries '!$B$2:$C$301,2,FALSE)</f>
        <v>yes</v>
      </c>
      <c r="C5274" s="76" t="str">
        <f>VLOOKUP(A5274,'Supplier Countries'!$B$2:$D$301,3,FALSE)</f>
        <v>no</v>
      </c>
      <c r="D5274" s="76" t="str">
        <f t="shared" si="1960"/>
        <v>yes</v>
      </c>
      <c r="E5274" s="76" t="str">
        <f t="shared" si="1961"/>
        <v>country supported</v>
      </c>
      <c r="F5274" s="8" t="s">
        <v>435</v>
      </c>
      <c r="G5274" s="7" t="s">
        <v>436</v>
      </c>
      <c r="H5274" s="5"/>
      <c r="I5274" s="7" t="s">
        <v>138</v>
      </c>
      <c r="J5274" s="83" t="s">
        <v>75</v>
      </c>
      <c r="K5274" s="59" t="str">
        <f>IF(I5274="Mandatory","mandatory","notmandatory")</f>
        <v>notmandatory</v>
      </c>
      <c r="L5274" s="83"/>
      <c r="M5274" s="59" t="str">
        <f t="shared" si="1965"/>
        <v>notmandatorybuyernosupplier</v>
      </c>
      <c r="N5274" s="24" t="s">
        <v>434</v>
      </c>
      <c r="O5274" s="59" t="str">
        <f t="shared" si="1966"/>
        <v>good job, perfect match!</v>
      </c>
    </row>
    <row r="5275" spans="1:15" ht="14.4" x14ac:dyDescent="0.25">
      <c r="A5275" s="76" t="s">
        <v>95</v>
      </c>
      <c r="B5275" s="76" t="str">
        <f>VLOOKUP(A5275,'Buyer Countries '!$B$2:$C$301,2,FALSE)</f>
        <v>yes</v>
      </c>
      <c r="C5275" s="76" t="str">
        <f>VLOOKUP(A5275,'Supplier Countries'!$B$2:$D$301,3,FALSE)</f>
        <v>no</v>
      </c>
      <c r="D5275" s="76" t="str">
        <f t="shared" si="1960"/>
        <v>yes</v>
      </c>
      <c r="E5275" s="76" t="str">
        <f t="shared" si="1961"/>
        <v>country supported</v>
      </c>
      <c r="F5275" s="9" t="s">
        <v>132</v>
      </c>
      <c r="G5275" s="10" t="s">
        <v>437</v>
      </c>
      <c r="H5275" s="10"/>
      <c r="I5275" s="11"/>
      <c r="J5275" s="21" t="s">
        <v>134</v>
      </c>
      <c r="K5275" s="11"/>
      <c r="L5275" s="21"/>
      <c r="M5275" s="11"/>
      <c r="N5275" s="21"/>
      <c r="O5275" s="11"/>
    </row>
    <row r="5276" spans="1:15" ht="14.4" x14ac:dyDescent="0.25">
      <c r="A5276" s="76" t="s">
        <v>95</v>
      </c>
      <c r="B5276" s="76" t="str">
        <f>VLOOKUP(A5276,'Buyer Countries '!$B$2:$C$301,2,FALSE)</f>
        <v>yes</v>
      </c>
      <c r="C5276" s="76" t="str">
        <f>VLOOKUP(A5276,'Supplier Countries'!$B$2:$D$301,3,FALSE)</f>
        <v>no</v>
      </c>
      <c r="D5276" s="76" t="str">
        <f t="shared" si="1960"/>
        <v>yes</v>
      </c>
      <c r="E5276" s="76" t="str">
        <f t="shared" si="1961"/>
        <v>country supported</v>
      </c>
      <c r="F5276" s="8" t="s">
        <v>438</v>
      </c>
      <c r="G5276" s="7" t="s">
        <v>439</v>
      </c>
      <c r="H5276" s="5"/>
      <c r="I5276" s="7" t="s">
        <v>142</v>
      </c>
      <c r="J5276" s="83" t="s">
        <v>75</v>
      </c>
      <c r="K5276" s="59" t="str">
        <f>IF(I5276="Mandatory","mandatory","notmandatory")</f>
        <v>notmandatory</v>
      </c>
      <c r="L5276" s="83"/>
      <c r="M5276" s="59" t="str">
        <f t="shared" ref="M5276:M5277" si="1967">K5276&amp;"buyer"&amp;J5276&amp;"supplier"&amp;L5276</f>
        <v>notmandatorybuyernosupplier</v>
      </c>
      <c r="N5276" s="24" t="s">
        <v>262</v>
      </c>
      <c r="O5276" s="59" t="str">
        <f t="shared" ref="O5276:O5277" si="1968">IF(D5276="noyes","country not in scope for buyer, contact buyer",
IF(D5276="no","country not in scope for buyer, no need to review",
IF(D5276="nono","country not in scope for buyer and supplier no need to review",
IF(D5276="yesno","country not in scope for supplier no need to review",
IF(M5276="notmandatorybuyeryessupplierno","can buyer relax rule in SBN or ERP to accept invoice without this, if not provide data on PDF, if not move to Portal invoice",
IF(M5276="mandatorybuyeryessupplierno","SAP business network requires this information, provide it or move to Portal invoice",IF(M5276="mandatorybuyeryessupplier","SAP Business Network requires this information, provide it or move to Portal invoice",
IF(M5276="notmandatorybuyeryessupplier","can you provide data on invoice? Answer in column L by Yes or No",
IF(M5276="notmandatorybuyernosupplieryes","data not required set dropdown to blank in column L",
IF(M5276="notmandatorybuyersupplieryes","data not required set dropdown to blank in column L","good job, perfect match!"))))))))))</f>
        <v>good job, perfect match!</v>
      </c>
    </row>
    <row r="5277" spans="1:15" ht="28.8" x14ac:dyDescent="0.25">
      <c r="A5277" s="76" t="s">
        <v>95</v>
      </c>
      <c r="B5277" s="76" t="str">
        <f>VLOOKUP(A5277,'Buyer Countries '!$B$2:$C$301,2,FALSE)</f>
        <v>yes</v>
      </c>
      <c r="C5277" s="76" t="str">
        <f>VLOOKUP(A5277,'Supplier Countries'!$B$2:$D$301,3,FALSE)</f>
        <v>no</v>
      </c>
      <c r="D5277" s="76" t="str">
        <f t="shared" si="1960"/>
        <v>yes</v>
      </c>
      <c r="E5277" s="76" t="str">
        <f t="shared" si="1961"/>
        <v>country supported</v>
      </c>
      <c r="F5277" s="8" t="s">
        <v>440</v>
      </c>
      <c r="G5277" s="7" t="s">
        <v>441</v>
      </c>
      <c r="H5277" s="5"/>
      <c r="I5277" s="7" t="s">
        <v>138</v>
      </c>
      <c r="J5277" s="83" t="s">
        <v>75</v>
      </c>
      <c r="K5277" s="59" t="str">
        <f>IF(I5277="Mandatory","mandatory","notmandatory")</f>
        <v>notmandatory</v>
      </c>
      <c r="L5277" s="83"/>
      <c r="M5277" s="59" t="str">
        <f t="shared" si="1967"/>
        <v>notmandatorybuyernosupplier</v>
      </c>
      <c r="N5277" s="24" t="s">
        <v>262</v>
      </c>
      <c r="O5277" s="59" t="str">
        <f t="shared" si="1968"/>
        <v>good job, perfect match!</v>
      </c>
    </row>
    <row r="5278" spans="1:15" ht="14.4" x14ac:dyDescent="0.25">
      <c r="A5278" s="76" t="s">
        <v>95</v>
      </c>
      <c r="B5278" s="76" t="str">
        <f>VLOOKUP(A5278,'Buyer Countries '!$B$2:$C$301,2,FALSE)</f>
        <v>yes</v>
      </c>
      <c r="C5278" s="76" t="str">
        <f>VLOOKUP(A5278,'Supplier Countries'!$B$2:$D$301,3,FALSE)</f>
        <v>no</v>
      </c>
      <c r="D5278" s="76" t="str">
        <f t="shared" si="1960"/>
        <v>yes</v>
      </c>
      <c r="E5278" s="76" t="str">
        <f t="shared" si="1961"/>
        <v>country supported</v>
      </c>
      <c r="F5278" s="9" t="s">
        <v>132</v>
      </c>
      <c r="G5278" s="10" t="s">
        <v>442</v>
      </c>
      <c r="H5278" s="10"/>
      <c r="I5278" s="11"/>
      <c r="J5278" s="21"/>
      <c r="K5278" s="11"/>
      <c r="L5278" s="21"/>
      <c r="M5278" s="11"/>
      <c r="N5278" s="21"/>
      <c r="O5278" s="11"/>
    </row>
    <row r="5279" spans="1:15" ht="100.8" x14ac:dyDescent="0.25">
      <c r="A5279" s="76" t="s">
        <v>95</v>
      </c>
      <c r="B5279" s="76" t="str">
        <f>VLOOKUP(A5279,'Buyer Countries '!$B$2:$C$301,2,FALSE)</f>
        <v>yes</v>
      </c>
      <c r="C5279" s="76" t="str">
        <f>VLOOKUP(A5279,'Supplier Countries'!$B$2:$D$301,3,FALSE)</f>
        <v>no</v>
      </c>
      <c r="D5279" s="76" t="str">
        <f t="shared" si="1960"/>
        <v>yes</v>
      </c>
      <c r="E5279" s="76" t="str">
        <f t="shared" si="1961"/>
        <v>country supported</v>
      </c>
      <c r="F5279" s="8" t="s">
        <v>443</v>
      </c>
      <c r="G5279" s="7" t="s">
        <v>444</v>
      </c>
      <c r="H5279" s="5" t="s">
        <v>445</v>
      </c>
      <c r="I5279" s="7" t="s">
        <v>127</v>
      </c>
      <c r="J5279" s="89" t="s">
        <v>72</v>
      </c>
      <c r="K5279" s="59" t="str">
        <f>IF(I5279="Mandatory","mandatory","notmandatory")</f>
        <v>mandatory</v>
      </c>
      <c r="L5279" s="83"/>
      <c r="M5279" s="59" t="str">
        <f t="shared" ref="M5279:M5290" si="1969">K5279&amp;"buyer"&amp;J5279&amp;"supplier"&amp;L5279</f>
        <v>mandatorybuyeryessupplier</v>
      </c>
      <c r="N5279" s="24"/>
      <c r="O5279" s="59" t="str">
        <f t="shared" ref="O5279:O5290" si="1970">IF(D5279="noyes","country not in scope for buyer, contact buyer",
IF(D5279="no","country not in scope for buyer, no need to review",
IF(D5279="nono","country not in scope for buyer and supplier no need to review",
IF(D5279="yesno","country not in scope for supplier no need to review",
IF(M5279="notmandatorybuyeryessupplierno","can buyer relax rule in SBN or ERP to accept invoice without this, if not provide data on PDF, if not move to Portal invoice",
IF(M5279="mandatorybuyeryessupplierno","SAP business network requires this information, provide it or move to Portal invoice",IF(M5279="mandatorybuyeryessupplier","SAP Business Network requires this information, provide it or move to Portal invoice",
IF(M5279="notmandatorybuyeryessupplier","can you provide data on invoice? Answer in column L by Yes or No",
IF(M5279="notmandatorybuyernosupplieryes","data not required set dropdown to blank in column L",
IF(M5279="notmandatorybuyersupplieryes","data not required set dropdown to blank in column L","good job, perfect match!"))))))))))</f>
        <v>SAP Business Network requires this information, provide it or move to Portal invoice</v>
      </c>
    </row>
    <row r="5280" spans="1:15" ht="14.4" x14ac:dyDescent="0.25">
      <c r="A5280" s="76" t="s">
        <v>95</v>
      </c>
      <c r="B5280" s="76" t="str">
        <f>VLOOKUP(A5280,'Buyer Countries '!$B$2:$C$301,2,FALSE)</f>
        <v>yes</v>
      </c>
      <c r="C5280" s="76" t="str">
        <f>VLOOKUP(A5280,'Supplier Countries'!$B$2:$D$301,3,FALSE)</f>
        <v>no</v>
      </c>
      <c r="D5280" s="76" t="str">
        <f t="shared" si="1960"/>
        <v>yes</v>
      </c>
      <c r="E5280" s="76" t="str">
        <f t="shared" si="1961"/>
        <v>country supported</v>
      </c>
      <c r="F5280" s="8" t="s">
        <v>446</v>
      </c>
      <c r="G5280" s="7" t="s">
        <v>447</v>
      </c>
      <c r="H5280" s="5"/>
      <c r="I5280" s="7" t="s">
        <v>138</v>
      </c>
      <c r="J5280" s="83" t="s">
        <v>75</v>
      </c>
      <c r="K5280" s="59" t="str">
        <f>IF(I5280="Mandatory","mandatory","notmandatory")</f>
        <v>notmandatory</v>
      </c>
      <c r="L5280" s="83"/>
      <c r="M5280" s="59" t="str">
        <f t="shared" si="1969"/>
        <v>notmandatorybuyernosupplier</v>
      </c>
      <c r="N5280" s="24" t="s">
        <v>164</v>
      </c>
      <c r="O5280" s="59" t="str">
        <f t="shared" si="1970"/>
        <v>good job, perfect match!</v>
      </c>
    </row>
    <row r="5281" spans="1:25" ht="14.4" x14ac:dyDescent="0.25">
      <c r="A5281" s="76" t="s">
        <v>95</v>
      </c>
      <c r="B5281" s="76" t="str">
        <f>VLOOKUP(A5281,'Buyer Countries '!$B$2:$C$301,2,FALSE)</f>
        <v>yes</v>
      </c>
      <c r="C5281" s="76" t="str">
        <f>VLOOKUP(A5281,'Supplier Countries'!$B$2:$D$301,3,FALSE)</f>
        <v>no</v>
      </c>
      <c r="D5281" s="76" t="str">
        <f t="shared" si="1960"/>
        <v>yes</v>
      </c>
      <c r="E5281" s="76" t="str">
        <f t="shared" si="1961"/>
        <v>country supported</v>
      </c>
      <c r="F5281" s="8" t="s">
        <v>448</v>
      </c>
      <c r="G5281" s="7" t="s">
        <v>449</v>
      </c>
      <c r="H5281" s="5"/>
      <c r="I5281" s="7" t="s">
        <v>138</v>
      </c>
      <c r="J5281" s="83" t="s">
        <v>75</v>
      </c>
      <c r="K5281" s="59" t="str">
        <f>IF(I5281="Mandatory","mandatory","notmandatory")</f>
        <v>notmandatory</v>
      </c>
      <c r="L5281" s="83"/>
      <c r="M5281" s="59" t="str">
        <f t="shared" si="1969"/>
        <v>notmandatorybuyernosupplier</v>
      </c>
      <c r="N5281" s="24" t="s">
        <v>164</v>
      </c>
      <c r="O5281" s="59" t="str">
        <f t="shared" si="1970"/>
        <v>good job, perfect match!</v>
      </c>
    </row>
    <row r="5282" spans="1:25" s="82" customFormat="1" ht="43.2" x14ac:dyDescent="0.25">
      <c r="A5282" s="22" t="s">
        <v>95</v>
      </c>
      <c r="B5282" s="76" t="str">
        <f>VLOOKUP(A5282,'Buyer Countries '!$B$2:$C$301,2,FALSE)</f>
        <v>yes</v>
      </c>
      <c r="C5282" s="76" t="str">
        <f>VLOOKUP(A5282,'Supplier Countries'!$B$2:$D$301,3,FALSE)</f>
        <v>no</v>
      </c>
      <c r="D5282" s="76" t="str">
        <f t="shared" si="1960"/>
        <v>yes</v>
      </c>
      <c r="E5282" s="76" t="str">
        <f t="shared" si="1961"/>
        <v>country supported</v>
      </c>
      <c r="F5282" s="8" t="s">
        <v>450</v>
      </c>
      <c r="G5282" s="7" t="s">
        <v>451</v>
      </c>
      <c r="H5282" s="5" t="s">
        <v>452</v>
      </c>
      <c r="I5282" s="7" t="s">
        <v>138</v>
      </c>
      <c r="J5282" s="83" t="s">
        <v>75</v>
      </c>
      <c r="K5282" s="59" t="str">
        <f t="shared" ref="K5282" si="1971">IF(I5282="Mandatory","mandatory","notmandatory")</f>
        <v>notmandatory</v>
      </c>
      <c r="L5282" s="83"/>
      <c r="M5282" s="59" t="str">
        <f t="shared" si="1969"/>
        <v>notmandatorybuyernosupplier</v>
      </c>
      <c r="N5282" s="24" t="s">
        <v>430</v>
      </c>
      <c r="O5282" s="59" t="str">
        <f t="shared" si="1970"/>
        <v>good job, perfect match!</v>
      </c>
      <c r="P5282"/>
      <c r="Q5282"/>
      <c r="R5282"/>
      <c r="S5282"/>
      <c r="T5282"/>
      <c r="U5282"/>
      <c r="V5282"/>
      <c r="W5282"/>
      <c r="X5282"/>
      <c r="Y5282"/>
    </row>
    <row r="5283" spans="1:25" ht="43.2" x14ac:dyDescent="0.25">
      <c r="A5283" s="76" t="s">
        <v>95</v>
      </c>
      <c r="B5283" s="76" t="str">
        <f>VLOOKUP(A5283,'Buyer Countries '!$B$2:$C$301,2,FALSE)</f>
        <v>yes</v>
      </c>
      <c r="C5283" s="76" t="str">
        <f>VLOOKUP(A5283,'Supplier Countries'!$B$2:$D$301,3,FALSE)</f>
        <v>no</v>
      </c>
      <c r="D5283" s="76" t="str">
        <f t="shared" si="1960"/>
        <v>yes</v>
      </c>
      <c r="E5283" s="76" t="str">
        <f t="shared" si="1961"/>
        <v>country supported</v>
      </c>
      <c r="F5283" s="8" t="s">
        <v>453</v>
      </c>
      <c r="G5283" s="7" t="s">
        <v>454</v>
      </c>
      <c r="H5283" s="5"/>
      <c r="I5283" s="7" t="s">
        <v>138</v>
      </c>
      <c r="J5283" s="83" t="s">
        <v>75</v>
      </c>
      <c r="K5283" s="59" t="str">
        <f t="shared" ref="K5283:K5290" si="1972">IF(I5283="Mandatory","mandatory","notmandatory")</f>
        <v>notmandatory</v>
      </c>
      <c r="L5283" s="83"/>
      <c r="M5283" s="59" t="str">
        <f t="shared" si="1969"/>
        <v>notmandatorybuyernosupplier</v>
      </c>
      <c r="N5283" s="24" t="s">
        <v>430</v>
      </c>
      <c r="O5283" s="59" t="str">
        <f t="shared" si="1970"/>
        <v>good job, perfect match!</v>
      </c>
    </row>
    <row r="5284" spans="1:25" ht="43.2" x14ac:dyDescent="0.25">
      <c r="A5284" s="76" t="s">
        <v>95</v>
      </c>
      <c r="B5284" s="76" t="str">
        <f>VLOOKUP(A5284,'Buyer Countries '!$B$2:$C$301,2,FALSE)</f>
        <v>yes</v>
      </c>
      <c r="C5284" s="76" t="str">
        <f>VLOOKUP(A5284,'Supplier Countries'!$B$2:$D$301,3,FALSE)</f>
        <v>no</v>
      </c>
      <c r="D5284" s="76" t="str">
        <f t="shared" si="1960"/>
        <v>yes</v>
      </c>
      <c r="E5284" s="76" t="str">
        <f t="shared" si="1961"/>
        <v>country supported</v>
      </c>
      <c r="F5284" s="8" t="s">
        <v>455</v>
      </c>
      <c r="G5284" s="7" t="s">
        <v>456</v>
      </c>
      <c r="H5284" s="5" t="s">
        <v>457</v>
      </c>
      <c r="I5284" s="7" t="s">
        <v>138</v>
      </c>
      <c r="J5284" s="83" t="s">
        <v>72</v>
      </c>
      <c r="K5284" s="59" t="str">
        <f t="shared" si="1972"/>
        <v>notmandatory</v>
      </c>
      <c r="L5284" s="83"/>
      <c r="M5284" s="59" t="str">
        <f t="shared" si="1969"/>
        <v>notmandatorybuyeryessupplier</v>
      </c>
      <c r="N5284" s="24" t="s">
        <v>430</v>
      </c>
      <c r="O5284" s="59" t="str">
        <f t="shared" si="1970"/>
        <v>can you provide data on invoice? Answer in column L by Yes or No</v>
      </c>
    </row>
    <row r="5285" spans="1:25" ht="14.4" x14ac:dyDescent="0.25">
      <c r="A5285" s="76" t="s">
        <v>95</v>
      </c>
      <c r="B5285" s="76" t="str">
        <f>VLOOKUP(A5285,'Buyer Countries '!$B$2:$C$301,2,FALSE)</f>
        <v>yes</v>
      </c>
      <c r="C5285" s="76" t="str">
        <f>VLOOKUP(A5285,'Supplier Countries'!$B$2:$D$301,3,FALSE)</f>
        <v>no</v>
      </c>
      <c r="D5285" s="76" t="str">
        <f t="shared" si="1960"/>
        <v>yes</v>
      </c>
      <c r="E5285" s="76" t="str">
        <f t="shared" si="1961"/>
        <v>country supported</v>
      </c>
      <c r="F5285" s="8" t="s">
        <v>458</v>
      </c>
      <c r="G5285" s="7" t="s">
        <v>459</v>
      </c>
      <c r="H5285" s="5"/>
      <c r="I5285" s="7" t="s">
        <v>127</v>
      </c>
      <c r="J5285" s="89" t="s">
        <v>72</v>
      </c>
      <c r="K5285" s="59" t="str">
        <f t="shared" si="1972"/>
        <v>mandatory</v>
      </c>
      <c r="L5285" s="83"/>
      <c r="M5285" s="59" t="str">
        <f t="shared" si="1969"/>
        <v>mandatorybuyeryessupplier</v>
      </c>
      <c r="N5285" s="24"/>
      <c r="O5285" s="59" t="str">
        <f t="shared" si="1970"/>
        <v>SAP Business Network requires this information, provide it or move to Portal invoice</v>
      </c>
    </row>
    <row r="5286" spans="1:25" ht="57.6" x14ac:dyDescent="0.25">
      <c r="A5286" s="76" t="s">
        <v>95</v>
      </c>
      <c r="B5286" s="76" t="str">
        <f>VLOOKUP(A5286,'Buyer Countries '!$B$2:$C$301,2,FALSE)</f>
        <v>yes</v>
      </c>
      <c r="C5286" s="76" t="str">
        <f>VLOOKUP(A5286,'Supplier Countries'!$B$2:$D$301,3,FALSE)</f>
        <v>no</v>
      </c>
      <c r="D5286" s="76" t="str">
        <f t="shared" si="1960"/>
        <v>yes</v>
      </c>
      <c r="E5286" s="76" t="str">
        <f t="shared" si="1961"/>
        <v>country supported</v>
      </c>
      <c r="F5286" s="8" t="s">
        <v>460</v>
      </c>
      <c r="G5286" s="7" t="s">
        <v>461</v>
      </c>
      <c r="H5286" s="5" t="s">
        <v>462</v>
      </c>
      <c r="I5286" s="7" t="s">
        <v>138</v>
      </c>
      <c r="J5286" s="83" t="s">
        <v>72</v>
      </c>
      <c r="K5286" s="59" t="str">
        <f t="shared" si="1972"/>
        <v>notmandatory</v>
      </c>
      <c r="L5286" s="83"/>
      <c r="M5286" s="59" t="str">
        <f t="shared" si="1969"/>
        <v>notmandatorybuyeryessupplier</v>
      </c>
      <c r="N5286" s="24"/>
      <c r="O5286" s="59" t="str">
        <f t="shared" si="1970"/>
        <v>can you provide data on invoice? Answer in column L by Yes or No</v>
      </c>
    </row>
    <row r="5287" spans="1:25" ht="43.2" x14ac:dyDescent="0.25">
      <c r="A5287" s="76" t="s">
        <v>95</v>
      </c>
      <c r="B5287" s="76" t="str">
        <f>VLOOKUP(A5287,'Buyer Countries '!$B$2:$C$301,2,FALSE)</f>
        <v>yes</v>
      </c>
      <c r="C5287" s="76" t="str">
        <f>VLOOKUP(A5287,'Supplier Countries'!$B$2:$D$301,3,FALSE)</f>
        <v>no</v>
      </c>
      <c r="D5287" s="76" t="str">
        <f t="shared" si="1960"/>
        <v>yes</v>
      </c>
      <c r="E5287" s="76" t="str">
        <f t="shared" si="1961"/>
        <v>country supported</v>
      </c>
      <c r="F5287" s="8" t="s">
        <v>463</v>
      </c>
      <c r="G5287" s="7" t="s">
        <v>464</v>
      </c>
      <c r="H5287" s="5" t="s">
        <v>465</v>
      </c>
      <c r="I5287" s="7" t="s">
        <v>138</v>
      </c>
      <c r="J5287" s="83" t="s">
        <v>75</v>
      </c>
      <c r="K5287" s="59" t="str">
        <f t="shared" si="1972"/>
        <v>notmandatory</v>
      </c>
      <c r="L5287" s="83"/>
      <c r="M5287" s="59" t="str">
        <f t="shared" si="1969"/>
        <v>notmandatorybuyernosupplier</v>
      </c>
      <c r="N5287" s="24"/>
      <c r="O5287" s="59" t="str">
        <f t="shared" si="1970"/>
        <v>good job, perfect match!</v>
      </c>
    </row>
    <row r="5288" spans="1:25" ht="43.2" x14ac:dyDescent="0.25">
      <c r="A5288" s="76" t="s">
        <v>95</v>
      </c>
      <c r="B5288" s="76" t="str">
        <f>VLOOKUP(A5288,'Buyer Countries '!$B$2:$C$301,2,FALSE)</f>
        <v>yes</v>
      </c>
      <c r="C5288" s="76" t="str">
        <f>VLOOKUP(A5288,'Supplier Countries'!$B$2:$D$301,3,FALSE)</f>
        <v>no</v>
      </c>
      <c r="D5288" s="76" t="str">
        <f t="shared" si="1960"/>
        <v>yes</v>
      </c>
      <c r="E5288" s="76" t="str">
        <f t="shared" si="1961"/>
        <v>country supported</v>
      </c>
      <c r="F5288" s="8" t="s">
        <v>466</v>
      </c>
      <c r="G5288" s="7" t="s">
        <v>467</v>
      </c>
      <c r="H5288" s="5" t="s">
        <v>468</v>
      </c>
      <c r="I5288" s="7" t="s">
        <v>138</v>
      </c>
      <c r="J5288" s="83" t="s">
        <v>75</v>
      </c>
      <c r="K5288" s="59" t="str">
        <f t="shared" si="1972"/>
        <v>notmandatory</v>
      </c>
      <c r="L5288" s="83"/>
      <c r="M5288" s="59" t="str">
        <f t="shared" si="1969"/>
        <v>notmandatorybuyernosupplier</v>
      </c>
      <c r="N5288" s="24" t="s">
        <v>430</v>
      </c>
      <c r="O5288" s="59" t="str">
        <f t="shared" si="1970"/>
        <v>good job, perfect match!</v>
      </c>
    </row>
    <row r="5289" spans="1:25" ht="28.8" x14ac:dyDescent="0.25">
      <c r="A5289" s="76" t="s">
        <v>95</v>
      </c>
      <c r="B5289" s="76" t="str">
        <f>VLOOKUP(A5289,'Buyer Countries '!$B$2:$C$301,2,FALSE)</f>
        <v>yes</v>
      </c>
      <c r="C5289" s="76" t="str">
        <f>VLOOKUP(A5289,'Supplier Countries'!$B$2:$D$301,3,FALSE)</f>
        <v>no</v>
      </c>
      <c r="D5289" s="76" t="str">
        <f t="shared" si="1960"/>
        <v>yes</v>
      </c>
      <c r="E5289" s="76" t="str">
        <f t="shared" si="1961"/>
        <v>country supported</v>
      </c>
      <c r="F5289" s="8" t="s">
        <v>469</v>
      </c>
      <c r="G5289" s="7" t="s">
        <v>470</v>
      </c>
      <c r="H5289" s="5" t="s">
        <v>471</v>
      </c>
      <c r="I5289" s="7" t="s">
        <v>127</v>
      </c>
      <c r="J5289" s="89" t="s">
        <v>72</v>
      </c>
      <c r="K5289" s="59" t="str">
        <f t="shared" si="1972"/>
        <v>mandatory</v>
      </c>
      <c r="L5289" s="83"/>
      <c r="M5289" s="59" t="str">
        <f t="shared" si="1969"/>
        <v>mandatorybuyeryessupplier</v>
      </c>
      <c r="N5289" s="24"/>
      <c r="O5289" s="59" t="str">
        <f t="shared" si="1970"/>
        <v>SAP Business Network requires this information, provide it or move to Portal invoice</v>
      </c>
    </row>
    <row r="5290" spans="1:25" ht="43.2" x14ac:dyDescent="0.25">
      <c r="A5290" s="76" t="s">
        <v>95</v>
      </c>
      <c r="B5290" s="76" t="str">
        <f>VLOOKUP(A5290,'Buyer Countries '!$B$2:$C$301,2,FALSE)</f>
        <v>yes</v>
      </c>
      <c r="C5290" s="76" t="str">
        <f>VLOOKUP(A5290,'Supplier Countries'!$B$2:$D$301,3,FALSE)</f>
        <v>no</v>
      </c>
      <c r="D5290" s="76" t="str">
        <f t="shared" si="1960"/>
        <v>yes</v>
      </c>
      <c r="E5290" s="76" t="str">
        <f t="shared" si="1961"/>
        <v>country supported</v>
      </c>
      <c r="F5290" s="8" t="s">
        <v>472</v>
      </c>
      <c r="G5290" s="7" t="s">
        <v>473</v>
      </c>
      <c r="H5290" s="5" t="s">
        <v>474</v>
      </c>
      <c r="I5290" s="7" t="s">
        <v>138</v>
      </c>
      <c r="J5290" s="83" t="s">
        <v>72</v>
      </c>
      <c r="K5290" s="59" t="str">
        <f t="shared" si="1972"/>
        <v>notmandatory</v>
      </c>
      <c r="L5290" s="83"/>
      <c r="M5290" s="59" t="str">
        <f t="shared" si="1969"/>
        <v>notmandatorybuyeryessupplier</v>
      </c>
      <c r="N5290" s="24" t="s">
        <v>164</v>
      </c>
      <c r="O5290" s="59" t="str">
        <f t="shared" si="1970"/>
        <v>can you provide data on invoice? Answer in column L by Yes or No</v>
      </c>
    </row>
    <row r="5291" spans="1:25" ht="14.4" x14ac:dyDescent="0.25">
      <c r="A5291" s="76" t="s">
        <v>95</v>
      </c>
      <c r="B5291" s="76" t="str">
        <f>VLOOKUP(A5291,'Buyer Countries '!$B$2:$C$301,2,FALSE)</f>
        <v>yes</v>
      </c>
      <c r="C5291" s="76" t="str">
        <f>VLOOKUP(A5291,'Supplier Countries'!$B$2:$D$301,3,FALSE)</f>
        <v>no</v>
      </c>
      <c r="D5291" s="76" t="str">
        <f t="shared" si="1960"/>
        <v>yes</v>
      </c>
      <c r="E5291" s="76" t="str">
        <f t="shared" si="1961"/>
        <v>country supported</v>
      </c>
      <c r="F5291" s="9" t="s">
        <v>132</v>
      </c>
      <c r="G5291" s="10" t="s">
        <v>475</v>
      </c>
      <c r="H5291" s="10"/>
      <c r="I5291" s="11"/>
      <c r="J5291" s="21" t="s">
        <v>134</v>
      </c>
      <c r="K5291" s="11"/>
      <c r="L5291" s="21"/>
      <c r="M5291" s="11"/>
      <c r="N5291" s="21"/>
      <c r="O5291" s="11"/>
    </row>
    <row r="5292" spans="1:25" ht="14.4" x14ac:dyDescent="0.25">
      <c r="A5292" s="76" t="s">
        <v>95</v>
      </c>
      <c r="B5292" s="76" t="str">
        <f>VLOOKUP(A5292,'Buyer Countries '!$B$2:$C$301,2,FALSE)</f>
        <v>yes</v>
      </c>
      <c r="C5292" s="76" t="str">
        <f>VLOOKUP(A5292,'Supplier Countries'!$B$2:$D$301,3,FALSE)</f>
        <v>no</v>
      </c>
      <c r="D5292" s="76" t="str">
        <f t="shared" si="1960"/>
        <v>yes</v>
      </c>
      <c r="E5292" s="76" t="str">
        <f t="shared" si="1961"/>
        <v>country supported</v>
      </c>
      <c r="F5292" s="8" t="s">
        <v>476</v>
      </c>
      <c r="G5292" s="7" t="s">
        <v>477</v>
      </c>
      <c r="H5292" s="5"/>
      <c r="I5292" s="7" t="s">
        <v>138</v>
      </c>
      <c r="J5292" s="83" t="s">
        <v>75</v>
      </c>
      <c r="K5292" s="59" t="str">
        <f t="shared" ref="K5292:K5298" si="1973">IF(I5292="Mandatory","mandatory","notmandatory")</f>
        <v>notmandatory</v>
      </c>
      <c r="L5292" s="83"/>
      <c r="M5292" s="59" t="str">
        <f t="shared" ref="M5292:M5298" si="1974">K5292&amp;"buyer"&amp;J5292&amp;"supplier"&amp;L5292</f>
        <v>notmandatorybuyernosupplier</v>
      </c>
      <c r="N5292" s="24" t="s">
        <v>478</v>
      </c>
      <c r="O5292" s="59" t="str">
        <f t="shared" ref="O5292:O5298" si="1975">IF(D5292="noyes","country not in scope for buyer, contact buyer",
IF(D5292="no","country not in scope for buyer, no need to review",
IF(D5292="nono","country not in scope for buyer and supplier no need to review",
IF(D5292="yesno","country not in scope for supplier no need to review",
IF(M5292="notmandatorybuyeryessupplierno","can buyer relax rule in SBN or ERP to accept invoice without this, if not provide data on PDF, if not move to Portal invoice",
IF(M5292="mandatorybuyeryessupplierno","SAP business network requires this information, provide it or move to Portal invoice",IF(M5292="mandatorybuyeryessupplier","SAP Business Network requires this information, provide it or move to Portal invoice",
IF(M5292="notmandatorybuyeryessupplier","can you provide data on invoice? Answer in column L by Yes or No",
IF(M5292="notmandatorybuyernosupplieryes","data not required set dropdown to blank in column L",
IF(M5292="notmandatorybuyersupplieryes","data not required set dropdown to blank in column L","good job, perfect match!"))))))))))</f>
        <v>good job, perfect match!</v>
      </c>
    </row>
    <row r="5293" spans="1:25" ht="14.4" x14ac:dyDescent="0.25">
      <c r="A5293" s="76" t="s">
        <v>95</v>
      </c>
      <c r="B5293" s="76" t="str">
        <f>VLOOKUP(A5293,'Buyer Countries '!$B$2:$C$301,2,FALSE)</f>
        <v>yes</v>
      </c>
      <c r="C5293" s="76" t="str">
        <f>VLOOKUP(A5293,'Supplier Countries'!$B$2:$D$301,3,FALSE)</f>
        <v>no</v>
      </c>
      <c r="D5293" s="76" t="str">
        <f t="shared" si="1960"/>
        <v>yes</v>
      </c>
      <c r="E5293" s="76" t="str">
        <f t="shared" si="1961"/>
        <v>country supported</v>
      </c>
      <c r="F5293" s="8" t="s">
        <v>479</v>
      </c>
      <c r="G5293" s="7" t="s">
        <v>480</v>
      </c>
      <c r="H5293" s="5"/>
      <c r="I5293" s="7" t="s">
        <v>138</v>
      </c>
      <c r="J5293" s="83" t="s">
        <v>75</v>
      </c>
      <c r="K5293" s="59" t="str">
        <f t="shared" si="1973"/>
        <v>notmandatory</v>
      </c>
      <c r="L5293" s="83"/>
      <c r="M5293" s="59" t="str">
        <f t="shared" si="1974"/>
        <v>notmandatorybuyernosupplier</v>
      </c>
      <c r="N5293" s="24" t="s">
        <v>262</v>
      </c>
      <c r="O5293" s="59" t="str">
        <f t="shared" si="1975"/>
        <v>good job, perfect match!</v>
      </c>
    </row>
    <row r="5294" spans="1:25" ht="14.4" x14ac:dyDescent="0.25">
      <c r="A5294" s="76" t="s">
        <v>95</v>
      </c>
      <c r="B5294" s="76" t="str">
        <f>VLOOKUP(A5294,'Buyer Countries '!$B$2:$C$301,2,FALSE)</f>
        <v>yes</v>
      </c>
      <c r="C5294" s="76" t="str">
        <f>VLOOKUP(A5294,'Supplier Countries'!$B$2:$D$301,3,FALSE)</f>
        <v>no</v>
      </c>
      <c r="D5294" s="76" t="str">
        <f t="shared" si="1960"/>
        <v>yes</v>
      </c>
      <c r="E5294" s="76" t="str">
        <f t="shared" si="1961"/>
        <v>country supported</v>
      </c>
      <c r="F5294" s="8" t="s">
        <v>481</v>
      </c>
      <c r="G5294" s="7" t="s">
        <v>482</v>
      </c>
      <c r="H5294" s="5"/>
      <c r="I5294" s="7" t="s">
        <v>138</v>
      </c>
      <c r="J5294" s="83" t="s">
        <v>75</v>
      </c>
      <c r="K5294" s="59" t="str">
        <f t="shared" si="1973"/>
        <v>notmandatory</v>
      </c>
      <c r="L5294" s="83"/>
      <c r="M5294" s="59" t="str">
        <f t="shared" si="1974"/>
        <v>notmandatorybuyernosupplier</v>
      </c>
      <c r="N5294" s="24" t="s">
        <v>262</v>
      </c>
      <c r="O5294" s="59" t="str">
        <f t="shared" si="1975"/>
        <v>good job, perfect match!</v>
      </c>
    </row>
    <row r="5295" spans="1:25" ht="14.4" x14ac:dyDescent="0.25">
      <c r="A5295" s="76" t="s">
        <v>95</v>
      </c>
      <c r="B5295" s="76" t="str">
        <f>VLOOKUP(A5295,'Buyer Countries '!$B$2:$C$301,2,FALSE)</f>
        <v>yes</v>
      </c>
      <c r="C5295" s="76" t="str">
        <f>VLOOKUP(A5295,'Supplier Countries'!$B$2:$D$301,3,FALSE)</f>
        <v>no</v>
      </c>
      <c r="D5295" s="76" t="str">
        <f t="shared" si="1960"/>
        <v>yes</v>
      </c>
      <c r="E5295" s="76" t="str">
        <f t="shared" si="1961"/>
        <v>country supported</v>
      </c>
      <c r="F5295" s="8" t="s">
        <v>483</v>
      </c>
      <c r="G5295" s="7" t="s">
        <v>484</v>
      </c>
      <c r="H5295" s="5"/>
      <c r="I5295" s="7" t="s">
        <v>138</v>
      </c>
      <c r="J5295" s="83" t="s">
        <v>75</v>
      </c>
      <c r="K5295" s="59" t="str">
        <f t="shared" si="1973"/>
        <v>notmandatory</v>
      </c>
      <c r="L5295" s="83"/>
      <c r="M5295" s="59" t="str">
        <f t="shared" si="1974"/>
        <v>notmandatorybuyernosupplier</v>
      </c>
      <c r="N5295" s="24" t="s">
        <v>262</v>
      </c>
      <c r="O5295" s="59" t="str">
        <f t="shared" si="1975"/>
        <v>good job, perfect match!</v>
      </c>
    </row>
    <row r="5296" spans="1:25" ht="14.4" x14ac:dyDescent="0.25">
      <c r="A5296" s="76" t="s">
        <v>95</v>
      </c>
      <c r="B5296" s="76" t="str">
        <f>VLOOKUP(A5296,'Buyer Countries '!$B$2:$C$301,2,FALSE)</f>
        <v>yes</v>
      </c>
      <c r="C5296" s="76" t="str">
        <f>VLOOKUP(A5296,'Supplier Countries'!$B$2:$D$301,3,FALSE)</f>
        <v>no</v>
      </c>
      <c r="D5296" s="76" t="str">
        <f t="shared" si="1960"/>
        <v>yes</v>
      </c>
      <c r="E5296" s="76" t="str">
        <f t="shared" si="1961"/>
        <v>country supported</v>
      </c>
      <c r="F5296" s="8" t="s">
        <v>485</v>
      </c>
      <c r="G5296" s="7" t="s">
        <v>486</v>
      </c>
      <c r="H5296" s="5"/>
      <c r="I5296" s="7" t="s">
        <v>138</v>
      </c>
      <c r="J5296" s="83" t="s">
        <v>72</v>
      </c>
      <c r="K5296" s="59" t="str">
        <f t="shared" si="1973"/>
        <v>notmandatory</v>
      </c>
      <c r="L5296" s="83"/>
      <c r="M5296" s="59" t="str">
        <f t="shared" si="1974"/>
        <v>notmandatorybuyeryessupplier</v>
      </c>
      <c r="N5296" s="24" t="s">
        <v>262</v>
      </c>
      <c r="O5296" s="59" t="str">
        <f t="shared" si="1975"/>
        <v>can you provide data on invoice? Answer in column L by Yes or No</v>
      </c>
    </row>
    <row r="5297" spans="1:15" ht="14.4" x14ac:dyDescent="0.25">
      <c r="A5297" s="76" t="s">
        <v>95</v>
      </c>
      <c r="B5297" s="76" t="str">
        <f>VLOOKUP(A5297,'Buyer Countries '!$B$2:$C$301,2,FALSE)</f>
        <v>yes</v>
      </c>
      <c r="C5297" s="76" t="str">
        <f>VLOOKUP(A5297,'Supplier Countries'!$B$2:$D$301,3,FALSE)</f>
        <v>no</v>
      </c>
      <c r="D5297" s="76" t="str">
        <f t="shared" si="1960"/>
        <v>yes</v>
      </c>
      <c r="E5297" s="76" t="str">
        <f t="shared" si="1961"/>
        <v>country supported</v>
      </c>
      <c r="F5297" s="8" t="s">
        <v>487</v>
      </c>
      <c r="G5297" s="7" t="s">
        <v>488</v>
      </c>
      <c r="H5297" s="5"/>
      <c r="I5297" s="7" t="s">
        <v>138</v>
      </c>
      <c r="J5297" s="83" t="s">
        <v>75</v>
      </c>
      <c r="K5297" s="59" t="str">
        <f t="shared" si="1973"/>
        <v>notmandatory</v>
      </c>
      <c r="L5297" s="83"/>
      <c r="M5297" s="59" t="str">
        <f t="shared" si="1974"/>
        <v>notmandatorybuyernosupplier</v>
      </c>
      <c r="N5297" s="24" t="s">
        <v>262</v>
      </c>
      <c r="O5297" s="59" t="str">
        <f t="shared" si="1975"/>
        <v>good job, perfect match!</v>
      </c>
    </row>
    <row r="5298" spans="1:15" ht="14.4" x14ac:dyDescent="0.25">
      <c r="A5298" s="76" t="s">
        <v>95</v>
      </c>
      <c r="B5298" s="76" t="str">
        <f>VLOOKUP(A5298,'Buyer Countries '!$B$2:$C$301,2,FALSE)</f>
        <v>yes</v>
      </c>
      <c r="C5298" s="76" t="str">
        <f>VLOOKUP(A5298,'Supplier Countries'!$B$2:$D$301,3,FALSE)</f>
        <v>no</v>
      </c>
      <c r="D5298" s="76" t="str">
        <f t="shared" si="1960"/>
        <v>yes</v>
      </c>
      <c r="E5298" s="76" t="str">
        <f t="shared" si="1961"/>
        <v>country supported</v>
      </c>
      <c r="F5298" s="8" t="s">
        <v>489</v>
      </c>
      <c r="G5298" s="7" t="s">
        <v>490</v>
      </c>
      <c r="H5298" s="5"/>
      <c r="I5298" s="7" t="s">
        <v>138</v>
      </c>
      <c r="J5298" s="83" t="s">
        <v>72</v>
      </c>
      <c r="K5298" s="59" t="str">
        <f t="shared" si="1973"/>
        <v>notmandatory</v>
      </c>
      <c r="L5298" s="83"/>
      <c r="M5298" s="59" t="str">
        <f t="shared" si="1974"/>
        <v>notmandatorybuyeryessupplier</v>
      </c>
      <c r="N5298" s="24" t="s">
        <v>262</v>
      </c>
      <c r="O5298" s="59" t="str">
        <f t="shared" si="1975"/>
        <v>can you provide data on invoice? Answer in column L by Yes or No</v>
      </c>
    </row>
    <row r="5299" spans="1:15" ht="14.4" x14ac:dyDescent="0.25">
      <c r="A5299" s="76" t="s">
        <v>95</v>
      </c>
      <c r="B5299" s="76" t="str">
        <f>VLOOKUP(A5299,'Buyer Countries '!$B$2:$C$301,2,FALSE)</f>
        <v>yes</v>
      </c>
      <c r="C5299" s="76" t="str">
        <f>VLOOKUP(A5299,'Supplier Countries'!$B$2:$D$301,3,FALSE)</f>
        <v>no</v>
      </c>
      <c r="D5299" s="76" t="str">
        <f t="shared" si="1960"/>
        <v>yes</v>
      </c>
      <c r="E5299" s="76" t="str">
        <f t="shared" si="1961"/>
        <v>country supported</v>
      </c>
      <c r="F5299" s="9" t="s">
        <v>132</v>
      </c>
      <c r="G5299" s="10" t="s">
        <v>491</v>
      </c>
      <c r="H5299" s="10"/>
      <c r="I5299" s="11"/>
      <c r="J5299" s="21" t="s">
        <v>134</v>
      </c>
      <c r="K5299" s="11"/>
      <c r="L5299" s="21"/>
      <c r="M5299" s="11"/>
      <c r="N5299" s="21"/>
      <c r="O5299" s="11"/>
    </row>
    <row r="5300" spans="1:15" ht="43.2" x14ac:dyDescent="0.25">
      <c r="A5300" s="76" t="s">
        <v>95</v>
      </c>
      <c r="B5300" s="76" t="str">
        <f>VLOOKUP(A5300,'Buyer Countries '!$B$2:$C$301,2,FALSE)</f>
        <v>yes</v>
      </c>
      <c r="C5300" s="76" t="str">
        <f>VLOOKUP(A5300,'Supplier Countries'!$B$2:$D$301,3,FALSE)</f>
        <v>no</v>
      </c>
      <c r="D5300" s="76" t="str">
        <f t="shared" si="1960"/>
        <v>yes</v>
      </c>
      <c r="E5300" s="76" t="str">
        <f t="shared" si="1961"/>
        <v>country supported</v>
      </c>
      <c r="F5300" s="8" t="s">
        <v>492</v>
      </c>
      <c r="G5300" s="7" t="s">
        <v>493</v>
      </c>
      <c r="H5300" s="5"/>
      <c r="I5300" s="7" t="s">
        <v>138</v>
      </c>
      <c r="J5300" s="83" t="s">
        <v>75</v>
      </c>
      <c r="K5300" s="59" t="str">
        <f t="shared" ref="K5300:K5306" si="1976">IF(I5300="Mandatory","mandatory","notmandatory")</f>
        <v>notmandatory</v>
      </c>
      <c r="L5300" s="83"/>
      <c r="M5300" s="59" t="str">
        <f t="shared" ref="M5300:M5306" si="1977">K5300&amp;"buyer"&amp;J5300&amp;"supplier"&amp;L5300</f>
        <v>notmandatorybuyernosupplier</v>
      </c>
      <c r="N5300" s="24" t="s">
        <v>430</v>
      </c>
      <c r="O5300" s="59" t="str">
        <f t="shared" ref="O5300:O5306" si="1978">IF(D5300="noyes","country not in scope for buyer, contact buyer",
IF(D5300="no","country not in scope for buyer, no need to review",
IF(D5300="nono","country not in scope for buyer and supplier no need to review",
IF(D5300="yesno","country not in scope for supplier no need to review",
IF(M5300="notmandatorybuyeryessupplierno","can buyer relax rule in SBN or ERP to accept invoice without this, if not provide data on PDF, if not move to Portal invoice",
IF(M5300="mandatorybuyeryessupplierno","SAP business network requires this information, provide it or move to Portal invoice",IF(M5300="mandatorybuyeryessupplier","SAP Business Network requires this information, provide it or move to Portal invoice",
IF(M5300="notmandatorybuyeryessupplier","can you provide data on invoice? Answer in column L by Yes or No",
IF(M5300="notmandatorybuyernosupplieryes","data not required set dropdown to blank in column L",
IF(M5300="notmandatorybuyersupplieryes","data not required set dropdown to blank in column L","good job, perfect match!"))))))))))</f>
        <v>good job, perfect match!</v>
      </c>
    </row>
    <row r="5301" spans="1:15" ht="43.2" x14ac:dyDescent="0.25">
      <c r="A5301" s="76" t="s">
        <v>95</v>
      </c>
      <c r="B5301" s="76" t="str">
        <f>VLOOKUP(A5301,'Buyer Countries '!$B$2:$C$301,2,FALSE)</f>
        <v>yes</v>
      </c>
      <c r="C5301" s="76" t="str">
        <f>VLOOKUP(A5301,'Supplier Countries'!$B$2:$D$301,3,FALSE)</f>
        <v>no</v>
      </c>
      <c r="D5301" s="76" t="str">
        <f t="shared" si="1960"/>
        <v>yes</v>
      </c>
      <c r="E5301" s="76" t="str">
        <f t="shared" si="1961"/>
        <v>country supported</v>
      </c>
      <c r="F5301" s="8" t="s">
        <v>494</v>
      </c>
      <c r="G5301" s="7" t="s">
        <v>495</v>
      </c>
      <c r="H5301" s="5"/>
      <c r="I5301" s="7" t="s">
        <v>138</v>
      </c>
      <c r="J5301" s="83" t="s">
        <v>75</v>
      </c>
      <c r="K5301" s="59" t="str">
        <f t="shared" si="1976"/>
        <v>notmandatory</v>
      </c>
      <c r="L5301" s="83"/>
      <c r="M5301" s="59" t="str">
        <f t="shared" si="1977"/>
        <v>notmandatorybuyernosupplier</v>
      </c>
      <c r="N5301" s="24" t="s">
        <v>430</v>
      </c>
      <c r="O5301" s="59" t="str">
        <f t="shared" si="1978"/>
        <v>good job, perfect match!</v>
      </c>
    </row>
    <row r="5302" spans="1:15" ht="43.2" x14ac:dyDescent="0.25">
      <c r="A5302" s="76" t="s">
        <v>95</v>
      </c>
      <c r="B5302" s="76" t="str">
        <f>VLOOKUP(A5302,'Buyer Countries '!$B$2:$C$301,2,FALSE)</f>
        <v>yes</v>
      </c>
      <c r="C5302" s="76" t="str">
        <f>VLOOKUP(A5302,'Supplier Countries'!$B$2:$D$301,3,FALSE)</f>
        <v>no</v>
      </c>
      <c r="D5302" s="76" t="str">
        <f t="shared" si="1960"/>
        <v>yes</v>
      </c>
      <c r="E5302" s="76" t="str">
        <f t="shared" si="1961"/>
        <v>country supported</v>
      </c>
      <c r="F5302" s="8" t="s">
        <v>496</v>
      </c>
      <c r="G5302" s="7" t="s">
        <v>497</v>
      </c>
      <c r="H5302" s="5"/>
      <c r="I5302" s="7" t="s">
        <v>138</v>
      </c>
      <c r="J5302" s="83" t="s">
        <v>75</v>
      </c>
      <c r="K5302" s="59" t="str">
        <f t="shared" si="1976"/>
        <v>notmandatory</v>
      </c>
      <c r="L5302" s="83"/>
      <c r="M5302" s="59" t="str">
        <f t="shared" si="1977"/>
        <v>notmandatorybuyernosupplier</v>
      </c>
      <c r="N5302" s="24" t="s">
        <v>430</v>
      </c>
      <c r="O5302" s="59" t="str">
        <f t="shared" si="1978"/>
        <v>good job, perfect match!</v>
      </c>
    </row>
    <row r="5303" spans="1:15" ht="43.2" x14ac:dyDescent="0.25">
      <c r="A5303" s="76" t="s">
        <v>95</v>
      </c>
      <c r="B5303" s="76" t="str">
        <f>VLOOKUP(A5303,'Buyer Countries '!$B$2:$C$301,2,FALSE)</f>
        <v>yes</v>
      </c>
      <c r="C5303" s="76" t="str">
        <f>VLOOKUP(A5303,'Supplier Countries'!$B$2:$D$301,3,FALSE)</f>
        <v>no</v>
      </c>
      <c r="D5303" s="76" t="str">
        <f t="shared" si="1960"/>
        <v>yes</v>
      </c>
      <c r="E5303" s="76" t="str">
        <f t="shared" si="1961"/>
        <v>country supported</v>
      </c>
      <c r="F5303" s="8" t="s">
        <v>498</v>
      </c>
      <c r="G5303" s="7" t="s">
        <v>499</v>
      </c>
      <c r="H5303" s="5"/>
      <c r="I5303" s="7" t="s">
        <v>138</v>
      </c>
      <c r="J5303" s="83" t="s">
        <v>75</v>
      </c>
      <c r="K5303" s="59" t="str">
        <f t="shared" si="1976"/>
        <v>notmandatory</v>
      </c>
      <c r="L5303" s="83"/>
      <c r="M5303" s="59" t="str">
        <f t="shared" si="1977"/>
        <v>notmandatorybuyernosupplier</v>
      </c>
      <c r="N5303" s="24" t="s">
        <v>430</v>
      </c>
      <c r="O5303" s="59" t="str">
        <f t="shared" si="1978"/>
        <v>good job, perfect match!</v>
      </c>
    </row>
    <row r="5304" spans="1:15" ht="43.2" x14ac:dyDescent="0.25">
      <c r="A5304" s="76" t="s">
        <v>95</v>
      </c>
      <c r="B5304" s="76" t="str">
        <f>VLOOKUP(A5304,'Buyer Countries '!$B$2:$C$301,2,FALSE)</f>
        <v>yes</v>
      </c>
      <c r="C5304" s="76" t="str">
        <f>VLOOKUP(A5304,'Supplier Countries'!$B$2:$D$301,3,FALSE)</f>
        <v>no</v>
      </c>
      <c r="D5304" s="76" t="str">
        <f t="shared" si="1960"/>
        <v>yes</v>
      </c>
      <c r="E5304" s="76" t="str">
        <f t="shared" si="1961"/>
        <v>country supported</v>
      </c>
      <c r="F5304" s="8" t="s">
        <v>500</v>
      </c>
      <c r="G5304" s="7" t="s">
        <v>501</v>
      </c>
      <c r="H5304" s="5"/>
      <c r="I5304" s="7" t="s">
        <v>138</v>
      </c>
      <c r="J5304" s="83" t="s">
        <v>75</v>
      </c>
      <c r="K5304" s="59" t="str">
        <f t="shared" si="1976"/>
        <v>notmandatory</v>
      </c>
      <c r="L5304" s="83"/>
      <c r="M5304" s="59" t="str">
        <f t="shared" si="1977"/>
        <v>notmandatorybuyernosupplier</v>
      </c>
      <c r="N5304" s="24" t="s">
        <v>430</v>
      </c>
      <c r="O5304" s="59" t="str">
        <f t="shared" si="1978"/>
        <v>good job, perfect match!</v>
      </c>
    </row>
    <row r="5305" spans="1:15" ht="43.2" x14ac:dyDescent="0.25">
      <c r="A5305" s="76" t="s">
        <v>95</v>
      </c>
      <c r="B5305" s="76" t="str">
        <f>VLOOKUP(A5305,'Buyer Countries '!$B$2:$C$301,2,FALSE)</f>
        <v>yes</v>
      </c>
      <c r="C5305" s="76" t="str">
        <f>VLOOKUP(A5305,'Supplier Countries'!$B$2:$D$301,3,FALSE)</f>
        <v>no</v>
      </c>
      <c r="D5305" s="76" t="str">
        <f t="shared" si="1960"/>
        <v>yes</v>
      </c>
      <c r="E5305" s="76" t="str">
        <f t="shared" si="1961"/>
        <v>country supported</v>
      </c>
      <c r="F5305" s="8" t="s">
        <v>502</v>
      </c>
      <c r="G5305" s="7" t="s">
        <v>503</v>
      </c>
      <c r="H5305" s="5"/>
      <c r="I5305" s="7" t="s">
        <v>138</v>
      </c>
      <c r="J5305" s="83" t="s">
        <v>75</v>
      </c>
      <c r="K5305" s="59" t="str">
        <f t="shared" si="1976"/>
        <v>notmandatory</v>
      </c>
      <c r="L5305" s="83"/>
      <c r="M5305" s="59" t="str">
        <f t="shared" si="1977"/>
        <v>notmandatorybuyernosupplier</v>
      </c>
      <c r="N5305" s="24" t="s">
        <v>430</v>
      </c>
      <c r="O5305" s="59" t="str">
        <f t="shared" si="1978"/>
        <v>good job, perfect match!</v>
      </c>
    </row>
    <row r="5306" spans="1:15" ht="43.2" x14ac:dyDescent="0.25">
      <c r="A5306" s="76" t="s">
        <v>95</v>
      </c>
      <c r="B5306" s="76" t="str">
        <f>VLOOKUP(A5306,'Buyer Countries '!$B$2:$C$301,2,FALSE)</f>
        <v>yes</v>
      </c>
      <c r="C5306" s="76" t="str">
        <f>VLOOKUP(A5306,'Supplier Countries'!$B$2:$D$301,3,FALSE)</f>
        <v>no</v>
      </c>
      <c r="D5306" s="76" t="str">
        <f t="shared" si="1960"/>
        <v>yes</v>
      </c>
      <c r="E5306" s="76" t="str">
        <f t="shared" si="1961"/>
        <v>country supported</v>
      </c>
      <c r="F5306" s="8" t="s">
        <v>504</v>
      </c>
      <c r="G5306" s="7" t="s">
        <v>505</v>
      </c>
      <c r="H5306" s="5"/>
      <c r="I5306" s="7" t="s">
        <v>138</v>
      </c>
      <c r="J5306" s="83" t="s">
        <v>75</v>
      </c>
      <c r="K5306" s="59" t="str">
        <f t="shared" si="1976"/>
        <v>notmandatory</v>
      </c>
      <c r="L5306" s="83"/>
      <c r="M5306" s="59" t="str">
        <f t="shared" si="1977"/>
        <v>notmandatorybuyernosupplier</v>
      </c>
      <c r="N5306" s="24" t="s">
        <v>430</v>
      </c>
      <c r="O5306" s="59" t="str">
        <f t="shared" si="1978"/>
        <v>good job, perfect match!</v>
      </c>
    </row>
    <row r="5307" spans="1:15" ht="14.4" x14ac:dyDescent="0.25">
      <c r="A5307" s="76" t="s">
        <v>95</v>
      </c>
      <c r="B5307" s="76" t="str">
        <f>VLOOKUP(A5307,'Buyer Countries '!$B$2:$C$301,2,FALSE)</f>
        <v>yes</v>
      </c>
      <c r="C5307" s="76" t="str">
        <f>VLOOKUP(A5307,'Supplier Countries'!$B$2:$D$301,3,FALSE)</f>
        <v>no</v>
      </c>
      <c r="D5307" s="76" t="str">
        <f t="shared" si="1960"/>
        <v>yes</v>
      </c>
      <c r="E5307" s="76" t="str">
        <f t="shared" si="1961"/>
        <v>country supported</v>
      </c>
      <c r="F5307" s="9" t="s">
        <v>132</v>
      </c>
      <c r="G5307" s="10" t="s">
        <v>506</v>
      </c>
      <c r="H5307" s="10"/>
      <c r="I5307" s="11"/>
      <c r="J5307" s="21"/>
      <c r="K5307" s="11"/>
      <c r="L5307" s="21"/>
      <c r="M5307" s="11"/>
      <c r="N5307" s="21"/>
      <c r="O5307" s="11"/>
    </row>
    <row r="5308" spans="1:15" ht="43.2" x14ac:dyDescent="0.25">
      <c r="A5308" s="76" t="s">
        <v>95</v>
      </c>
      <c r="B5308" s="76" t="str">
        <f>VLOOKUP(A5308,'Buyer Countries '!$B$2:$C$301,2,FALSE)</f>
        <v>yes</v>
      </c>
      <c r="C5308" s="76" t="str">
        <f>VLOOKUP(A5308,'Supplier Countries'!$B$2:$D$301,3,FALSE)</f>
        <v>no</v>
      </c>
      <c r="D5308" s="76" t="str">
        <f t="shared" si="1960"/>
        <v>yes</v>
      </c>
      <c r="E5308" s="76" t="str">
        <f t="shared" si="1961"/>
        <v>country supported</v>
      </c>
      <c r="F5308" s="8" t="s">
        <v>507</v>
      </c>
      <c r="G5308" s="7" t="s">
        <v>508</v>
      </c>
      <c r="H5308" s="5"/>
      <c r="I5308" s="7" t="s">
        <v>138</v>
      </c>
      <c r="J5308" s="83" t="s">
        <v>75</v>
      </c>
      <c r="K5308" s="59" t="str">
        <f t="shared" ref="K5308:K5314" si="1979">IF(I5308="Mandatory","mandatory","notmandatory")</f>
        <v>notmandatory</v>
      </c>
      <c r="L5308" s="83"/>
      <c r="M5308" s="59" t="str">
        <f t="shared" ref="M5308:M5314" si="1980">K5308&amp;"buyer"&amp;J5308&amp;"supplier"&amp;L5308</f>
        <v>notmandatorybuyernosupplier</v>
      </c>
      <c r="N5308" s="24" t="s">
        <v>430</v>
      </c>
      <c r="O5308" s="59" t="str">
        <f t="shared" ref="O5308:O5314" si="1981">IF(D5308="noyes","country not in scope for buyer, contact buyer",
IF(D5308="no","country not in scope for buyer, no need to review",
IF(D5308="nono","country not in scope for buyer and supplier no need to review",
IF(D5308="yesno","country not in scope for supplier no need to review",
IF(M5308="notmandatorybuyeryessupplierno","can buyer relax rule in SBN or ERP to accept invoice without this, if not provide data on PDF, if not move to Portal invoice",
IF(M5308="mandatorybuyeryessupplierno","SAP business network requires this information, provide it or move to Portal invoice",IF(M5308="mandatorybuyeryessupplier","SAP Business Network requires this information, provide it or move to Portal invoice",
IF(M5308="notmandatorybuyeryessupplier","can you provide data on invoice? Answer in column L by Yes or No",
IF(M5308="notmandatorybuyernosupplieryes","data not required set dropdown to blank in column L",
IF(M5308="notmandatorybuyersupplieryes","data not required set dropdown to blank in column L","good job, perfect match!"))))))))))</f>
        <v>good job, perfect match!</v>
      </c>
    </row>
    <row r="5309" spans="1:15" ht="43.2" x14ac:dyDescent="0.25">
      <c r="A5309" s="76" t="s">
        <v>95</v>
      </c>
      <c r="B5309" s="76" t="str">
        <f>VLOOKUP(A5309,'Buyer Countries '!$B$2:$C$301,2,FALSE)</f>
        <v>yes</v>
      </c>
      <c r="C5309" s="76" t="str">
        <f>VLOOKUP(A5309,'Supplier Countries'!$B$2:$D$301,3,FALSE)</f>
        <v>no</v>
      </c>
      <c r="D5309" s="76" t="str">
        <f t="shared" si="1960"/>
        <v>yes</v>
      </c>
      <c r="E5309" s="76" t="str">
        <f t="shared" si="1961"/>
        <v>country supported</v>
      </c>
      <c r="F5309" s="8" t="s">
        <v>509</v>
      </c>
      <c r="G5309" s="7" t="s">
        <v>510</v>
      </c>
      <c r="H5309" s="5"/>
      <c r="I5309" s="7" t="s">
        <v>138</v>
      </c>
      <c r="J5309" s="83" t="s">
        <v>75</v>
      </c>
      <c r="K5309" s="59" t="str">
        <f t="shared" si="1979"/>
        <v>notmandatory</v>
      </c>
      <c r="L5309" s="83"/>
      <c r="M5309" s="59" t="str">
        <f t="shared" si="1980"/>
        <v>notmandatorybuyernosupplier</v>
      </c>
      <c r="N5309" s="24" t="s">
        <v>430</v>
      </c>
      <c r="O5309" s="59" t="str">
        <f t="shared" si="1981"/>
        <v>good job, perfect match!</v>
      </c>
    </row>
    <row r="5310" spans="1:15" ht="43.2" x14ac:dyDescent="0.25">
      <c r="A5310" s="76" t="s">
        <v>95</v>
      </c>
      <c r="B5310" s="76" t="str">
        <f>VLOOKUP(A5310,'Buyer Countries '!$B$2:$C$301,2,FALSE)</f>
        <v>yes</v>
      </c>
      <c r="C5310" s="76" t="str">
        <f>VLOOKUP(A5310,'Supplier Countries'!$B$2:$D$301,3,FALSE)</f>
        <v>no</v>
      </c>
      <c r="D5310" s="76" t="str">
        <f t="shared" si="1960"/>
        <v>yes</v>
      </c>
      <c r="E5310" s="76" t="str">
        <f t="shared" si="1961"/>
        <v>country supported</v>
      </c>
      <c r="F5310" s="8" t="s">
        <v>511</v>
      </c>
      <c r="G5310" s="7" t="s">
        <v>512</v>
      </c>
      <c r="H5310" s="5"/>
      <c r="I5310" s="7" t="s">
        <v>138</v>
      </c>
      <c r="J5310" s="83" t="s">
        <v>75</v>
      </c>
      <c r="K5310" s="59" t="str">
        <f t="shared" si="1979"/>
        <v>notmandatory</v>
      </c>
      <c r="L5310" s="83"/>
      <c r="M5310" s="59" t="str">
        <f t="shared" si="1980"/>
        <v>notmandatorybuyernosupplier</v>
      </c>
      <c r="N5310" s="24" t="s">
        <v>430</v>
      </c>
      <c r="O5310" s="59" t="str">
        <f t="shared" si="1981"/>
        <v>good job, perfect match!</v>
      </c>
    </row>
    <row r="5311" spans="1:15" ht="43.2" x14ac:dyDescent="0.25">
      <c r="A5311" s="76" t="s">
        <v>95</v>
      </c>
      <c r="B5311" s="76" t="str">
        <f>VLOOKUP(A5311,'Buyer Countries '!$B$2:$C$301,2,FALSE)</f>
        <v>yes</v>
      </c>
      <c r="C5311" s="76" t="str">
        <f>VLOOKUP(A5311,'Supplier Countries'!$B$2:$D$301,3,FALSE)</f>
        <v>no</v>
      </c>
      <c r="D5311" s="76" t="str">
        <f t="shared" si="1960"/>
        <v>yes</v>
      </c>
      <c r="E5311" s="76" t="str">
        <f t="shared" si="1961"/>
        <v>country supported</v>
      </c>
      <c r="F5311" s="8" t="s">
        <v>513</v>
      </c>
      <c r="G5311" s="7" t="s">
        <v>514</v>
      </c>
      <c r="H5311" s="5"/>
      <c r="I5311" s="7" t="s">
        <v>138</v>
      </c>
      <c r="J5311" s="83" t="s">
        <v>75</v>
      </c>
      <c r="K5311" s="59" t="str">
        <f t="shared" si="1979"/>
        <v>notmandatory</v>
      </c>
      <c r="L5311" s="83"/>
      <c r="M5311" s="59" t="str">
        <f t="shared" si="1980"/>
        <v>notmandatorybuyernosupplier</v>
      </c>
      <c r="N5311" s="24" t="s">
        <v>430</v>
      </c>
      <c r="O5311" s="59" t="str">
        <f t="shared" si="1981"/>
        <v>good job, perfect match!</v>
      </c>
    </row>
    <row r="5312" spans="1:15" ht="43.2" x14ac:dyDescent="0.25">
      <c r="A5312" s="76" t="s">
        <v>95</v>
      </c>
      <c r="B5312" s="76" t="str">
        <f>VLOOKUP(A5312,'Buyer Countries '!$B$2:$C$301,2,FALSE)</f>
        <v>yes</v>
      </c>
      <c r="C5312" s="76" t="str">
        <f>VLOOKUP(A5312,'Supplier Countries'!$B$2:$D$301,3,FALSE)</f>
        <v>no</v>
      </c>
      <c r="D5312" s="76" t="str">
        <f t="shared" si="1960"/>
        <v>yes</v>
      </c>
      <c r="E5312" s="76" t="str">
        <f t="shared" si="1961"/>
        <v>country supported</v>
      </c>
      <c r="F5312" s="8" t="s">
        <v>515</v>
      </c>
      <c r="G5312" s="7" t="s">
        <v>516</v>
      </c>
      <c r="H5312" s="5"/>
      <c r="I5312" s="7" t="s">
        <v>138</v>
      </c>
      <c r="J5312" s="83" t="s">
        <v>75</v>
      </c>
      <c r="K5312" s="59" t="str">
        <f t="shared" si="1979"/>
        <v>notmandatory</v>
      </c>
      <c r="L5312" s="83"/>
      <c r="M5312" s="59" t="str">
        <f t="shared" si="1980"/>
        <v>notmandatorybuyernosupplier</v>
      </c>
      <c r="N5312" s="24" t="s">
        <v>430</v>
      </c>
      <c r="O5312" s="59" t="str">
        <f t="shared" si="1981"/>
        <v>good job, perfect match!</v>
      </c>
    </row>
    <row r="5313" spans="1:25" ht="43.2" x14ac:dyDescent="0.25">
      <c r="A5313" s="76" t="s">
        <v>95</v>
      </c>
      <c r="B5313" s="76" t="str">
        <f>VLOOKUP(A5313,'Buyer Countries '!$B$2:$C$301,2,FALSE)</f>
        <v>yes</v>
      </c>
      <c r="C5313" s="76" t="str">
        <f>VLOOKUP(A5313,'Supplier Countries'!$B$2:$D$301,3,FALSE)</f>
        <v>no</v>
      </c>
      <c r="D5313" s="76" t="str">
        <f t="shared" si="1960"/>
        <v>yes</v>
      </c>
      <c r="E5313" s="76" t="str">
        <f t="shared" si="1961"/>
        <v>country supported</v>
      </c>
      <c r="F5313" s="8" t="s">
        <v>517</v>
      </c>
      <c r="G5313" s="7" t="s">
        <v>518</v>
      </c>
      <c r="H5313" s="5"/>
      <c r="I5313" s="7" t="s">
        <v>138</v>
      </c>
      <c r="J5313" s="83" t="s">
        <v>75</v>
      </c>
      <c r="K5313" s="59" t="str">
        <f t="shared" si="1979"/>
        <v>notmandatory</v>
      </c>
      <c r="L5313" s="83"/>
      <c r="M5313" s="59" t="str">
        <f t="shared" si="1980"/>
        <v>notmandatorybuyernosupplier</v>
      </c>
      <c r="N5313" s="24" t="s">
        <v>430</v>
      </c>
      <c r="O5313" s="59" t="str">
        <f t="shared" si="1981"/>
        <v>good job, perfect match!</v>
      </c>
    </row>
    <row r="5314" spans="1:25" ht="43.2" x14ac:dyDescent="0.25">
      <c r="A5314" s="76" t="s">
        <v>95</v>
      </c>
      <c r="B5314" s="76" t="str">
        <f>VLOOKUP(A5314,'Buyer Countries '!$B$2:$C$301,2,FALSE)</f>
        <v>yes</v>
      </c>
      <c r="C5314" s="76" t="str">
        <f>VLOOKUP(A5314,'Supplier Countries'!$B$2:$D$301,3,FALSE)</f>
        <v>no</v>
      </c>
      <c r="D5314" s="76" t="str">
        <f t="shared" si="1960"/>
        <v>yes</v>
      </c>
      <c r="E5314" s="76" t="str">
        <f t="shared" si="1961"/>
        <v>country supported</v>
      </c>
      <c r="F5314" s="8" t="s">
        <v>519</v>
      </c>
      <c r="G5314" s="7" t="s">
        <v>520</v>
      </c>
      <c r="H5314" s="5"/>
      <c r="I5314" s="7" t="s">
        <v>138</v>
      </c>
      <c r="J5314" s="83" t="s">
        <v>75</v>
      </c>
      <c r="K5314" s="59" t="str">
        <f t="shared" si="1979"/>
        <v>notmandatory</v>
      </c>
      <c r="L5314" s="83"/>
      <c r="M5314" s="59" t="str">
        <f t="shared" si="1980"/>
        <v>notmandatorybuyernosupplier</v>
      </c>
      <c r="N5314" s="24" t="s">
        <v>430</v>
      </c>
      <c r="O5314" s="59" t="str">
        <f t="shared" si="1981"/>
        <v>good job, perfect match!</v>
      </c>
    </row>
    <row r="5315" spans="1:25" ht="14.4" x14ac:dyDescent="0.25">
      <c r="A5315" s="76" t="s">
        <v>95</v>
      </c>
      <c r="B5315" s="76" t="str">
        <f>VLOOKUP(A5315,'Buyer Countries '!$B$2:$C$301,2,FALSE)</f>
        <v>yes</v>
      </c>
      <c r="C5315" s="76" t="str">
        <f>VLOOKUP(A5315,'Supplier Countries'!$B$2:$D$301,3,FALSE)</f>
        <v>no</v>
      </c>
      <c r="D5315" s="76" t="str">
        <f t="shared" ref="D5315:D5380" si="1982">IF($N$3="supplier",B5315&amp;C5315,IF($N$3="buyer",B5315,"select value in are your onboarding a buyer or a supplier"))</f>
        <v>yes</v>
      </c>
      <c r="E5315" s="76" t="str">
        <f t="shared" si="1961"/>
        <v>country supported</v>
      </c>
      <c r="F5315" s="9" t="s">
        <v>132</v>
      </c>
      <c r="G5315" s="10" t="s">
        <v>521</v>
      </c>
      <c r="H5315" s="10"/>
      <c r="I5315" s="11"/>
      <c r="J5315" s="21" t="s">
        <v>134</v>
      </c>
      <c r="K5315" s="11"/>
      <c r="L5315" s="21"/>
      <c r="M5315" s="11"/>
      <c r="N5315" s="21"/>
      <c r="O5315" s="11"/>
    </row>
    <row r="5316" spans="1:25" ht="86.4" x14ac:dyDescent="0.25">
      <c r="A5316" s="76" t="s">
        <v>95</v>
      </c>
      <c r="B5316" s="76" t="str">
        <f>VLOOKUP(A5316,'Buyer Countries '!$B$2:$C$301,2,FALSE)</f>
        <v>yes</v>
      </c>
      <c r="C5316" s="76" t="str">
        <f>VLOOKUP(A5316,'Supplier Countries'!$B$2:$D$301,3,FALSE)</f>
        <v>no</v>
      </c>
      <c r="D5316" s="76" t="str">
        <f t="shared" si="1982"/>
        <v>yes</v>
      </c>
      <c r="E5316" s="76" t="str">
        <f t="shared" si="1961"/>
        <v>country supported</v>
      </c>
      <c r="F5316" s="8" t="s">
        <v>522</v>
      </c>
      <c r="G5316" s="7" t="s">
        <v>523</v>
      </c>
      <c r="H5316" s="5" t="s">
        <v>524</v>
      </c>
      <c r="I5316" s="7" t="s">
        <v>138</v>
      </c>
      <c r="J5316" s="83" t="s">
        <v>75</v>
      </c>
      <c r="K5316" s="59" t="str">
        <f t="shared" ref="K5316:K5327" si="1983">IF(I5316="Mandatory","mandatory","notmandatory")</f>
        <v>notmandatory</v>
      </c>
      <c r="L5316" s="83"/>
      <c r="M5316" s="59" t="str">
        <f t="shared" ref="M5316:M5328" si="1984">K5316&amp;"buyer"&amp;J5316&amp;"supplier"&amp;L5316</f>
        <v>notmandatorybuyernosupplier</v>
      </c>
      <c r="N5316" s="24" t="s">
        <v>164</v>
      </c>
      <c r="O5316" s="59" t="str">
        <f t="shared" ref="O5316:O5328" si="1985">IF(D5316="noyes","country not in scope for buyer, contact buyer",
IF(D5316="no","country not in scope for buyer, no need to review",
IF(D5316="nono","country not in scope for buyer and supplier no need to review",
IF(D5316="yesno","country not in scope for supplier no need to review",
IF(M5316="notmandatorybuyeryessupplierno","can buyer relax rule in SBN or ERP to accept invoice without this, if not provide data on PDF, if not move to Portal invoice",
IF(M5316="mandatorybuyeryessupplierno","SAP business network requires this information, provide it or move to Portal invoice",IF(M5316="mandatorybuyeryessupplier","SAP Business Network requires this information, provide it or move to Portal invoice",
IF(M5316="notmandatorybuyeryessupplier","can you provide data on invoice? Answer in column L by Yes or No",
IF(M5316="notmandatorybuyernosupplieryes","data not required set dropdown to blank in column L",
IF(M5316="notmandatorybuyersupplieryes","data not required set dropdown to blank in column L","good job, perfect match!"))))))))))</f>
        <v>good job, perfect match!</v>
      </c>
    </row>
    <row r="5317" spans="1:25" ht="57.6" x14ac:dyDescent="0.25">
      <c r="A5317" s="76" t="s">
        <v>95</v>
      </c>
      <c r="B5317" s="76" t="str">
        <f>VLOOKUP(A5317,'Buyer Countries '!$B$2:$C$301,2,FALSE)</f>
        <v>yes</v>
      </c>
      <c r="C5317" s="76" t="str">
        <f>VLOOKUP(A5317,'Supplier Countries'!$B$2:$D$301,3,FALSE)</f>
        <v>no</v>
      </c>
      <c r="D5317" s="76" t="str">
        <f t="shared" si="1982"/>
        <v>yes</v>
      </c>
      <c r="E5317" s="76" t="str">
        <f t="shared" si="1961"/>
        <v>country supported</v>
      </c>
      <c r="F5317" s="8" t="s">
        <v>525</v>
      </c>
      <c r="G5317" s="7" t="s">
        <v>526</v>
      </c>
      <c r="H5317" s="5" t="s">
        <v>527</v>
      </c>
      <c r="I5317" s="7" t="s">
        <v>138</v>
      </c>
      <c r="J5317" s="83" t="s">
        <v>75</v>
      </c>
      <c r="K5317" s="59" t="str">
        <f t="shared" si="1983"/>
        <v>notmandatory</v>
      </c>
      <c r="L5317" s="83"/>
      <c r="M5317" s="59" t="str">
        <f t="shared" si="1984"/>
        <v>notmandatorybuyernosupplier</v>
      </c>
      <c r="N5317" s="24"/>
      <c r="O5317" s="59" t="str">
        <f t="shared" si="1985"/>
        <v>good job, perfect match!</v>
      </c>
    </row>
    <row r="5318" spans="1:25" ht="57.6" x14ac:dyDescent="0.25">
      <c r="A5318" s="76" t="s">
        <v>95</v>
      </c>
      <c r="B5318" s="76" t="str">
        <f>VLOOKUP(A5318,'Buyer Countries '!$B$2:$C$301,2,FALSE)</f>
        <v>yes</v>
      </c>
      <c r="C5318" s="76" t="str">
        <f>VLOOKUP(A5318,'Supplier Countries'!$B$2:$D$301,3,FALSE)</f>
        <v>no</v>
      </c>
      <c r="D5318" s="76" t="str">
        <f t="shared" si="1982"/>
        <v>yes</v>
      </c>
      <c r="E5318" s="76" t="str">
        <f t="shared" si="1961"/>
        <v>country supported</v>
      </c>
      <c r="F5318" s="8" t="s">
        <v>528</v>
      </c>
      <c r="G5318" s="7" t="s">
        <v>529</v>
      </c>
      <c r="H5318" s="5" t="s">
        <v>530</v>
      </c>
      <c r="I5318" s="7" t="s">
        <v>138</v>
      </c>
      <c r="J5318" s="83" t="s">
        <v>75</v>
      </c>
      <c r="K5318" s="59" t="str">
        <f t="shared" si="1983"/>
        <v>notmandatory</v>
      </c>
      <c r="L5318" s="83"/>
      <c r="M5318" s="59" t="str">
        <f t="shared" si="1984"/>
        <v>notmandatorybuyernosupplier</v>
      </c>
      <c r="N5318" s="24"/>
      <c r="O5318" s="59" t="str">
        <f t="shared" si="1985"/>
        <v>good job, perfect match!</v>
      </c>
    </row>
    <row r="5319" spans="1:25" ht="28.8" x14ac:dyDescent="0.25">
      <c r="A5319" s="76" t="s">
        <v>95</v>
      </c>
      <c r="B5319" s="76" t="str">
        <f>VLOOKUP(A5319,'Buyer Countries '!$B$2:$C$301,2,FALSE)</f>
        <v>yes</v>
      </c>
      <c r="C5319" s="76" t="str">
        <f>VLOOKUP(A5319,'Supplier Countries'!$B$2:$D$301,3,FALSE)</f>
        <v>no</v>
      </c>
      <c r="D5319" s="76" t="str">
        <f t="shared" si="1982"/>
        <v>yes</v>
      </c>
      <c r="E5319" s="76" t="str">
        <f t="shared" si="1961"/>
        <v>country supported</v>
      </c>
      <c r="F5319" s="8" t="s">
        <v>531</v>
      </c>
      <c r="G5319" s="7" t="s">
        <v>532</v>
      </c>
      <c r="H5319" s="5" t="s">
        <v>533</v>
      </c>
      <c r="I5319" s="7" t="s">
        <v>142</v>
      </c>
      <c r="J5319" s="83" t="s">
        <v>75</v>
      </c>
      <c r="K5319" s="59" t="str">
        <f t="shared" si="1983"/>
        <v>notmandatory</v>
      </c>
      <c r="L5319" s="83"/>
      <c r="M5319" s="59" t="str">
        <f t="shared" si="1984"/>
        <v>notmandatorybuyernosupplier</v>
      </c>
      <c r="N5319" s="24"/>
      <c r="O5319" s="59" t="str">
        <f t="shared" si="1985"/>
        <v>good job, perfect match!</v>
      </c>
    </row>
    <row r="5320" spans="1:25" ht="14.4" x14ac:dyDescent="0.25">
      <c r="A5320" s="76" t="s">
        <v>95</v>
      </c>
      <c r="B5320" s="76" t="str">
        <f>VLOOKUP(A5320,'Buyer Countries '!$B$2:$C$301,2,FALSE)</f>
        <v>yes</v>
      </c>
      <c r="C5320" s="76" t="str">
        <f>VLOOKUP(A5320,'Supplier Countries'!$B$2:$D$301,3,FALSE)</f>
        <v>no</v>
      </c>
      <c r="D5320" s="76" t="str">
        <f t="shared" si="1982"/>
        <v>yes</v>
      </c>
      <c r="E5320" s="76" t="str">
        <f t="shared" ref="E5320:E5386" si="1986">IF(D5320="select value in are your onboarding a buyer or a supplier",D5320,IF(D5320="yesno","not applicable",IF(D5320="yesyes","country supported",IF(D5320="noyes","country not supported, contact buyer",IF(D5320="yes","country supported","not applicable")))))</f>
        <v>country supported</v>
      </c>
      <c r="F5320" s="8" t="s">
        <v>534</v>
      </c>
      <c r="G5320" s="7" t="s">
        <v>535</v>
      </c>
      <c r="H5320" s="5" t="s">
        <v>536</v>
      </c>
      <c r="I5320" s="7" t="s">
        <v>138</v>
      </c>
      <c r="J5320" s="83" t="s">
        <v>75</v>
      </c>
      <c r="K5320" s="59" t="str">
        <f t="shared" si="1983"/>
        <v>notmandatory</v>
      </c>
      <c r="L5320" s="83"/>
      <c r="M5320" s="59" t="str">
        <f t="shared" si="1984"/>
        <v>notmandatorybuyernosupplier</v>
      </c>
      <c r="N5320" s="24" t="s">
        <v>238</v>
      </c>
      <c r="O5320" s="59" t="str">
        <f t="shared" si="1985"/>
        <v>good job, perfect match!</v>
      </c>
    </row>
    <row r="5321" spans="1:25" ht="43.2" x14ac:dyDescent="0.25">
      <c r="A5321" s="76" t="s">
        <v>95</v>
      </c>
      <c r="B5321" s="76" t="str">
        <f>VLOOKUP(A5321,'Buyer Countries '!$B$2:$C$301,2,FALSE)</f>
        <v>yes</v>
      </c>
      <c r="C5321" s="76" t="str">
        <f>VLOOKUP(A5321,'Supplier Countries'!$B$2:$D$301,3,FALSE)</f>
        <v>no</v>
      </c>
      <c r="D5321" s="76" t="str">
        <f t="shared" si="1982"/>
        <v>yes</v>
      </c>
      <c r="E5321" s="76" t="str">
        <f t="shared" si="1986"/>
        <v>country supported</v>
      </c>
      <c r="F5321" s="8" t="s">
        <v>537</v>
      </c>
      <c r="G5321" s="7" t="s">
        <v>538</v>
      </c>
      <c r="H5321" s="5" t="s">
        <v>539</v>
      </c>
      <c r="I5321" s="7" t="s">
        <v>138</v>
      </c>
      <c r="J5321" s="83" t="s">
        <v>75</v>
      </c>
      <c r="K5321" s="59" t="str">
        <f t="shared" si="1983"/>
        <v>notmandatory</v>
      </c>
      <c r="L5321" s="83"/>
      <c r="M5321" s="59" t="str">
        <f t="shared" si="1984"/>
        <v>notmandatorybuyernosupplier</v>
      </c>
      <c r="N5321" s="24" t="s">
        <v>540</v>
      </c>
      <c r="O5321" s="59" t="str">
        <f t="shared" si="1985"/>
        <v>good job, perfect match!</v>
      </c>
    </row>
    <row r="5322" spans="1:25" ht="100.8" x14ac:dyDescent="0.25">
      <c r="A5322" s="76" t="s">
        <v>95</v>
      </c>
      <c r="B5322" s="76" t="str">
        <f>VLOOKUP(A5322,'Buyer Countries '!$B$2:$C$301,2,FALSE)</f>
        <v>yes</v>
      </c>
      <c r="C5322" s="76" t="str">
        <f>VLOOKUP(A5322,'Supplier Countries'!$B$2:$D$301,3,FALSE)</f>
        <v>no</v>
      </c>
      <c r="D5322" s="76" t="str">
        <f t="shared" si="1982"/>
        <v>yes</v>
      </c>
      <c r="E5322" s="76" t="str">
        <f t="shared" si="1986"/>
        <v>country supported</v>
      </c>
      <c r="F5322" s="8" t="s">
        <v>541</v>
      </c>
      <c r="G5322" s="7" t="s">
        <v>542</v>
      </c>
      <c r="H5322" s="5" t="s">
        <v>543</v>
      </c>
      <c r="I5322" s="7" t="s">
        <v>138</v>
      </c>
      <c r="J5322" s="83" t="s">
        <v>75</v>
      </c>
      <c r="K5322" s="59" t="str">
        <f t="shared" si="1983"/>
        <v>notmandatory</v>
      </c>
      <c r="L5322" s="83"/>
      <c r="M5322" s="59" t="str">
        <f t="shared" si="1984"/>
        <v>notmandatorybuyernosupplier</v>
      </c>
      <c r="N5322" s="24"/>
      <c r="O5322" s="59" t="str">
        <f t="shared" si="1985"/>
        <v>good job, perfect match!</v>
      </c>
    </row>
    <row r="5323" spans="1:25" ht="14.4" x14ac:dyDescent="0.25">
      <c r="A5323" s="76" t="s">
        <v>95</v>
      </c>
      <c r="B5323" s="76" t="str">
        <f>VLOOKUP(A5323,'Buyer Countries '!$B$2:$C$301,2,FALSE)</f>
        <v>yes</v>
      </c>
      <c r="C5323" s="76" t="str">
        <f>VLOOKUP(A5323,'Supplier Countries'!$B$2:$D$301,3,FALSE)</f>
        <v>no</v>
      </c>
      <c r="D5323" s="76" t="str">
        <f t="shared" si="1982"/>
        <v>yes</v>
      </c>
      <c r="E5323" s="76" t="str">
        <f t="shared" si="1986"/>
        <v>country supported</v>
      </c>
      <c r="F5323" s="8" t="s">
        <v>544</v>
      </c>
      <c r="G5323" s="7" t="s">
        <v>545</v>
      </c>
      <c r="H5323" s="5"/>
      <c r="I5323" s="7" t="s">
        <v>138</v>
      </c>
      <c r="J5323" s="83" t="s">
        <v>75</v>
      </c>
      <c r="K5323" s="59" t="str">
        <f t="shared" si="1983"/>
        <v>notmandatory</v>
      </c>
      <c r="L5323" s="83"/>
      <c r="M5323" s="59" t="str">
        <f t="shared" si="1984"/>
        <v>notmandatorybuyernosupplier</v>
      </c>
      <c r="N5323" s="24"/>
      <c r="O5323" s="59" t="str">
        <f t="shared" si="1985"/>
        <v>good job, perfect match!</v>
      </c>
    </row>
    <row r="5324" spans="1:25" ht="14.4" x14ac:dyDescent="0.25">
      <c r="A5324" s="76" t="s">
        <v>95</v>
      </c>
      <c r="B5324" s="76" t="str">
        <f>VLOOKUP(A5324,'Buyer Countries '!$B$2:$C$301,2,FALSE)</f>
        <v>yes</v>
      </c>
      <c r="C5324" s="76" t="str">
        <f>VLOOKUP(A5324,'Supplier Countries'!$B$2:$D$301,3,FALSE)</f>
        <v>no</v>
      </c>
      <c r="D5324" s="76" t="str">
        <f t="shared" si="1982"/>
        <v>yes</v>
      </c>
      <c r="E5324" s="76" t="str">
        <f t="shared" si="1986"/>
        <v>country supported</v>
      </c>
      <c r="F5324" s="8" t="s">
        <v>546</v>
      </c>
      <c r="G5324" s="7" t="s">
        <v>547</v>
      </c>
      <c r="H5324" s="5"/>
      <c r="I5324" s="7" t="s">
        <v>138</v>
      </c>
      <c r="J5324" s="83" t="s">
        <v>75</v>
      </c>
      <c r="K5324" s="59" t="str">
        <f t="shared" si="1983"/>
        <v>notmandatory</v>
      </c>
      <c r="L5324" s="83"/>
      <c r="M5324" s="59" t="str">
        <f t="shared" si="1984"/>
        <v>notmandatorybuyernosupplier</v>
      </c>
      <c r="N5324" s="24"/>
      <c r="O5324" s="59" t="str">
        <f t="shared" si="1985"/>
        <v>good job, perfect match!</v>
      </c>
    </row>
    <row r="5325" spans="1:25" ht="14.4" x14ac:dyDescent="0.25">
      <c r="A5325" s="76" t="s">
        <v>95</v>
      </c>
      <c r="B5325" s="76" t="str">
        <f>VLOOKUP(A5325,'Buyer Countries '!$B$2:$C$301,2,FALSE)</f>
        <v>yes</v>
      </c>
      <c r="C5325" s="76" t="str">
        <f>VLOOKUP(A5325,'Supplier Countries'!$B$2:$D$301,3,FALSE)</f>
        <v>no</v>
      </c>
      <c r="D5325" s="76" t="str">
        <f t="shared" si="1982"/>
        <v>yes</v>
      </c>
      <c r="E5325" s="76" t="str">
        <f t="shared" si="1986"/>
        <v>country supported</v>
      </c>
      <c r="F5325" s="8" t="s">
        <v>548</v>
      </c>
      <c r="G5325" s="7" t="s">
        <v>549</v>
      </c>
      <c r="H5325" s="5" t="s">
        <v>550</v>
      </c>
      <c r="I5325" s="7" t="s">
        <v>138</v>
      </c>
      <c r="J5325" s="83" t="s">
        <v>75</v>
      </c>
      <c r="K5325" s="59" t="str">
        <f t="shared" si="1983"/>
        <v>notmandatory</v>
      </c>
      <c r="L5325" s="83"/>
      <c r="M5325" s="59" t="str">
        <f t="shared" si="1984"/>
        <v>notmandatorybuyernosupplier</v>
      </c>
      <c r="N5325" s="24"/>
      <c r="O5325" s="59" t="str">
        <f t="shared" si="1985"/>
        <v>good job, perfect match!</v>
      </c>
    </row>
    <row r="5326" spans="1:25" ht="100.8" x14ac:dyDescent="0.25">
      <c r="A5326" s="76" t="s">
        <v>95</v>
      </c>
      <c r="B5326" s="76" t="str">
        <f>VLOOKUP(A5326,'Buyer Countries '!$B$2:$C$301,2,FALSE)</f>
        <v>yes</v>
      </c>
      <c r="C5326" s="76" t="str">
        <f>VLOOKUP(A5326,'Supplier Countries'!$B$2:$D$301,3,FALSE)</f>
        <v>no</v>
      </c>
      <c r="D5326" s="76" t="str">
        <f t="shared" si="1982"/>
        <v>yes</v>
      </c>
      <c r="E5326" s="76" t="str">
        <f t="shared" si="1986"/>
        <v>country supported</v>
      </c>
      <c r="F5326" s="8" t="s">
        <v>551</v>
      </c>
      <c r="G5326" s="7" t="s">
        <v>552</v>
      </c>
      <c r="H5326" s="5" t="s">
        <v>553</v>
      </c>
      <c r="I5326" s="7" t="s">
        <v>138</v>
      </c>
      <c r="J5326" s="83" t="s">
        <v>75</v>
      </c>
      <c r="K5326" s="59" t="str">
        <f t="shared" si="1983"/>
        <v>notmandatory</v>
      </c>
      <c r="L5326" s="83"/>
      <c r="M5326" s="59" t="str">
        <f t="shared" si="1984"/>
        <v>notmandatorybuyernosupplier</v>
      </c>
      <c r="N5326" s="24"/>
      <c r="O5326" s="59" t="str">
        <f t="shared" si="1985"/>
        <v>good job, perfect match!</v>
      </c>
    </row>
    <row r="5327" spans="1:25" ht="129.6" x14ac:dyDescent="0.25">
      <c r="A5327" s="76" t="s">
        <v>95</v>
      </c>
      <c r="B5327" s="76" t="str">
        <f>VLOOKUP(A5327,'Buyer Countries '!$B$2:$C$301,2,FALSE)</f>
        <v>yes</v>
      </c>
      <c r="C5327" s="76" t="str">
        <f>VLOOKUP(A5327,'Supplier Countries'!$B$2:$D$301,3,FALSE)</f>
        <v>no</v>
      </c>
      <c r="D5327" s="76" t="str">
        <f t="shared" si="1982"/>
        <v>yes</v>
      </c>
      <c r="E5327" s="76" t="str">
        <f t="shared" si="1986"/>
        <v>country supported</v>
      </c>
      <c r="F5327" s="8" t="s">
        <v>554</v>
      </c>
      <c r="G5327" s="7" t="s">
        <v>555</v>
      </c>
      <c r="H5327" s="5" t="s">
        <v>556</v>
      </c>
      <c r="I5327" s="7" t="s">
        <v>138</v>
      </c>
      <c r="J5327" s="83" t="s">
        <v>75</v>
      </c>
      <c r="K5327" s="59" t="str">
        <f t="shared" si="1983"/>
        <v>notmandatory</v>
      </c>
      <c r="L5327" s="83"/>
      <c r="M5327" s="59" t="str">
        <f t="shared" si="1984"/>
        <v>notmandatorybuyernosupplier</v>
      </c>
      <c r="N5327" s="24"/>
      <c r="O5327" s="59" t="str">
        <f t="shared" si="1985"/>
        <v>good job, perfect match!</v>
      </c>
    </row>
    <row r="5328" spans="1:25" s="82" customFormat="1" ht="230.4" x14ac:dyDescent="0.25">
      <c r="A5328" s="22" t="s">
        <v>95</v>
      </c>
      <c r="B5328" s="76" t="str">
        <f>VLOOKUP(A5328,'Buyer Countries '!$B$2:$C$301,2,FALSE)</f>
        <v>yes</v>
      </c>
      <c r="C5328" s="76" t="str">
        <f>VLOOKUP(A5328,'Supplier Countries'!$B$2:$D$301,3,FALSE)</f>
        <v>no</v>
      </c>
      <c r="D5328" s="76" t="str">
        <f t="shared" si="1982"/>
        <v>yes</v>
      </c>
      <c r="E5328" s="76" t="str">
        <f t="shared" si="1986"/>
        <v>country supported</v>
      </c>
      <c r="F5328" s="8" t="s">
        <v>557</v>
      </c>
      <c r="G5328" s="7" t="s">
        <v>558</v>
      </c>
      <c r="H5328" s="5" t="s">
        <v>559</v>
      </c>
      <c r="I5328" s="7" t="s">
        <v>138</v>
      </c>
      <c r="J5328" s="83" t="s">
        <v>75</v>
      </c>
      <c r="K5328" s="59" t="str">
        <f t="shared" ref="K5328" si="1987">IF(I5328="Mandatory","mandatory","notmandatory")</f>
        <v>notmandatory</v>
      </c>
      <c r="L5328" s="83"/>
      <c r="M5328" s="59" t="str">
        <f t="shared" si="1984"/>
        <v>notmandatorybuyernosupplier</v>
      </c>
      <c r="N5328" s="24" t="s">
        <v>560</v>
      </c>
      <c r="O5328" s="5" t="str">
        <f t="shared" si="1985"/>
        <v>good job, perfect match!</v>
      </c>
      <c r="P5328"/>
      <c r="Q5328"/>
      <c r="R5328"/>
      <c r="S5328"/>
      <c r="T5328"/>
      <c r="U5328"/>
      <c r="V5328"/>
      <c r="W5328"/>
      <c r="X5328"/>
      <c r="Y5328"/>
    </row>
    <row r="5329" spans="1:15" ht="43.2" x14ac:dyDescent="0.25">
      <c r="A5329" s="76" t="s">
        <v>95</v>
      </c>
      <c r="B5329" s="76" t="str">
        <f>VLOOKUP(A5329,'Buyer Countries '!$B$2:$C$301,2,FALSE)</f>
        <v>yes</v>
      </c>
      <c r="C5329" s="76" t="str">
        <f>VLOOKUP(A5329,'Supplier Countries'!$B$2:$D$301,3,FALSE)</f>
        <v>no</v>
      </c>
      <c r="D5329" s="76" t="str">
        <f t="shared" si="1982"/>
        <v>yes</v>
      </c>
      <c r="E5329" s="76" t="str">
        <f t="shared" si="1986"/>
        <v>country supported</v>
      </c>
      <c r="F5329" s="12" t="s">
        <v>561</v>
      </c>
      <c r="G5329" s="13"/>
      <c r="H5329" s="13"/>
      <c r="I5329" s="11"/>
      <c r="J5329" s="21"/>
      <c r="K5329" s="11"/>
      <c r="L5329" s="21"/>
      <c r="M5329" s="11"/>
      <c r="N5329" s="21"/>
      <c r="O5329" s="11"/>
    </row>
    <row r="5330" spans="1:15" ht="14.4" x14ac:dyDescent="0.25">
      <c r="A5330" s="76" t="s">
        <v>95</v>
      </c>
      <c r="B5330" s="76" t="str">
        <f>VLOOKUP(A5330,'Buyer Countries '!$B$2:$C$301,2,FALSE)</f>
        <v>yes</v>
      </c>
      <c r="C5330" s="76" t="str">
        <f>VLOOKUP(A5330,'Supplier Countries'!$B$2:$D$301,3,FALSE)</f>
        <v>no</v>
      </c>
      <c r="D5330" s="76" t="str">
        <f t="shared" si="1982"/>
        <v>yes</v>
      </c>
      <c r="E5330" s="76" t="str">
        <f t="shared" si="1986"/>
        <v>country supported</v>
      </c>
      <c r="F5330" s="9" t="s">
        <v>132</v>
      </c>
      <c r="G5330" s="10" t="s">
        <v>562</v>
      </c>
      <c r="H5330" s="10"/>
      <c r="I5330" s="11"/>
      <c r="J5330" s="21"/>
      <c r="K5330" s="11"/>
      <c r="L5330" s="21"/>
      <c r="M5330" s="11"/>
      <c r="N5330" s="21"/>
      <c r="O5330" s="11"/>
    </row>
    <row r="5331" spans="1:15" ht="72" x14ac:dyDescent="0.25">
      <c r="A5331" s="76" t="s">
        <v>95</v>
      </c>
      <c r="B5331" s="76" t="str">
        <f>VLOOKUP(A5331,'Buyer Countries '!$B$2:$C$301,2,FALSE)</f>
        <v>yes</v>
      </c>
      <c r="C5331" s="76" t="str">
        <f>VLOOKUP(A5331,'Supplier Countries'!$B$2:$D$301,3,FALSE)</f>
        <v>no</v>
      </c>
      <c r="D5331" s="76" t="str">
        <f t="shared" si="1982"/>
        <v>yes</v>
      </c>
      <c r="E5331" s="76" t="str">
        <f t="shared" si="1986"/>
        <v>country supported</v>
      </c>
      <c r="F5331" s="6">
        <v>164</v>
      </c>
      <c r="G5331" s="5" t="s">
        <v>563</v>
      </c>
      <c r="H5331" s="5" t="s">
        <v>564</v>
      </c>
      <c r="I5331" s="7" t="s">
        <v>127</v>
      </c>
      <c r="J5331" s="89" t="s">
        <v>72</v>
      </c>
      <c r="K5331" s="59" t="str">
        <f t="shared" ref="K5331:K5339" si="1988">IF(I5331="Mandatory","mandatory","notmandatory")</f>
        <v>mandatory</v>
      </c>
      <c r="L5331" s="83"/>
      <c r="M5331" s="59" t="str">
        <f t="shared" ref="M5331:M5342" si="1989">K5331&amp;"buyer"&amp;J5331&amp;"supplier"&amp;L5331</f>
        <v>mandatorybuyeryessupplier</v>
      </c>
      <c r="N5331" s="24"/>
      <c r="O5331" s="59" t="str">
        <f t="shared" ref="O5331:O5342" si="1990">IF(D5331="noyes","country not in scope for buyer, contact buyer",
IF(D5331="no","country not in scope for buyer, no need to review",
IF(D5331="nono","country not in scope for buyer and supplier no need to review",
IF(D5331="yesno","country not in scope for supplier no need to review",
IF(M5331="notmandatorybuyeryessupplierno","can buyer relax rule in SBN or ERP to accept invoice without this, if not provide data on PDF, if not move to Portal invoice",
IF(M5331="mandatorybuyeryessupplierno","SAP business network requires this information, provide it or move to Portal invoice",IF(M5331="mandatorybuyeryessupplier","SAP Business Network requires this information, provide it or move to Portal invoice",
IF(M5331="notmandatorybuyeryessupplier","can you provide data on invoice? Answer in column L by Yes or No",
IF(M5331="notmandatorybuyernosupplieryes","data not required set dropdown to blank in column L",
IF(M5331="notmandatorybuyersupplieryes","data not required set dropdown to blank in column L","good job, perfect match!"))))))))))</f>
        <v>SAP Business Network requires this information, provide it or move to Portal invoice</v>
      </c>
    </row>
    <row r="5332" spans="1:15" ht="316.8" x14ac:dyDescent="0.25">
      <c r="A5332" s="76" t="s">
        <v>95</v>
      </c>
      <c r="B5332" s="76" t="str">
        <f>VLOOKUP(A5332,'Buyer Countries '!$B$2:$C$301,2,FALSE)</f>
        <v>yes</v>
      </c>
      <c r="C5332" s="76" t="str">
        <f>VLOOKUP(A5332,'Supplier Countries'!$B$2:$D$301,3,FALSE)</f>
        <v>no</v>
      </c>
      <c r="D5332" s="76" t="str">
        <f t="shared" si="1982"/>
        <v>yes</v>
      </c>
      <c r="E5332" s="76" t="str">
        <f t="shared" si="1986"/>
        <v>country supported</v>
      </c>
      <c r="F5332" s="6">
        <v>165</v>
      </c>
      <c r="G5332" s="5" t="s">
        <v>565</v>
      </c>
      <c r="H5332" s="5" t="s">
        <v>566</v>
      </c>
      <c r="I5332" s="7" t="s">
        <v>127</v>
      </c>
      <c r="J5332" s="89" t="s">
        <v>72</v>
      </c>
      <c r="K5332" s="59" t="str">
        <f t="shared" si="1988"/>
        <v>mandatory</v>
      </c>
      <c r="L5332" s="83"/>
      <c r="M5332" s="59" t="str">
        <f t="shared" si="1989"/>
        <v>mandatorybuyeryessupplier</v>
      </c>
      <c r="N5332" s="24"/>
      <c r="O5332" s="59" t="str">
        <f t="shared" si="1990"/>
        <v>SAP Business Network requires this information, provide it or move to Portal invoice</v>
      </c>
    </row>
    <row r="5333" spans="1:15" ht="28.8" x14ac:dyDescent="0.25">
      <c r="A5333" s="76" t="s">
        <v>95</v>
      </c>
      <c r="B5333" s="76" t="str">
        <f>VLOOKUP(A5333,'Buyer Countries '!$B$2:$C$301,2,FALSE)</f>
        <v>yes</v>
      </c>
      <c r="C5333" s="76" t="str">
        <f>VLOOKUP(A5333,'Supplier Countries'!$B$2:$D$301,3,FALSE)</f>
        <v>no</v>
      </c>
      <c r="D5333" s="76" t="str">
        <f t="shared" si="1982"/>
        <v>yes</v>
      </c>
      <c r="E5333" s="76" t="str">
        <f t="shared" si="1986"/>
        <v>country supported</v>
      </c>
      <c r="F5333" s="6">
        <v>166</v>
      </c>
      <c r="G5333" s="5" t="s">
        <v>567</v>
      </c>
      <c r="H5333" s="5" t="s">
        <v>568</v>
      </c>
      <c r="I5333" s="7" t="s">
        <v>127</v>
      </c>
      <c r="J5333" s="89" t="s">
        <v>72</v>
      </c>
      <c r="K5333" s="59" t="str">
        <f t="shared" si="1988"/>
        <v>mandatory</v>
      </c>
      <c r="L5333" s="83"/>
      <c r="M5333" s="59" t="str">
        <f t="shared" si="1989"/>
        <v>mandatorybuyeryessupplier</v>
      </c>
      <c r="N5333" s="24"/>
      <c r="O5333" s="59" t="str">
        <f t="shared" si="1990"/>
        <v>SAP Business Network requires this information, provide it or move to Portal invoice</v>
      </c>
    </row>
    <row r="5334" spans="1:15" ht="28.8" x14ac:dyDescent="0.25">
      <c r="A5334" s="76" t="s">
        <v>95</v>
      </c>
      <c r="B5334" s="76" t="str">
        <f>VLOOKUP(A5334,'Buyer Countries '!$B$2:$C$301,2,FALSE)</f>
        <v>yes</v>
      </c>
      <c r="C5334" s="76" t="str">
        <f>VLOOKUP(A5334,'Supplier Countries'!$B$2:$D$301,3,FALSE)</f>
        <v>no</v>
      </c>
      <c r="D5334" s="76" t="str">
        <f t="shared" si="1982"/>
        <v>yes</v>
      </c>
      <c r="E5334" s="76" t="str">
        <f t="shared" si="1986"/>
        <v>country supported</v>
      </c>
      <c r="F5334" s="6">
        <v>167</v>
      </c>
      <c r="G5334" s="5" t="s">
        <v>569</v>
      </c>
      <c r="H5334" s="5" t="s">
        <v>570</v>
      </c>
      <c r="I5334" s="7" t="s">
        <v>138</v>
      </c>
      <c r="J5334" s="83" t="s">
        <v>75</v>
      </c>
      <c r="K5334" s="59" t="str">
        <f t="shared" si="1988"/>
        <v>notmandatory</v>
      </c>
      <c r="L5334" s="83"/>
      <c r="M5334" s="59" t="str">
        <f t="shared" si="1989"/>
        <v>notmandatorybuyernosupplier</v>
      </c>
      <c r="N5334" s="24"/>
      <c r="O5334" s="59" t="str">
        <f t="shared" si="1990"/>
        <v>good job, perfect match!</v>
      </c>
    </row>
    <row r="5335" spans="1:15" ht="14.4" x14ac:dyDescent="0.25">
      <c r="A5335" s="76" t="s">
        <v>95</v>
      </c>
      <c r="B5335" s="76" t="str">
        <f>VLOOKUP(A5335,'Buyer Countries '!$B$2:$C$301,2,FALSE)</f>
        <v>yes</v>
      </c>
      <c r="C5335" s="76" t="str">
        <f>VLOOKUP(A5335,'Supplier Countries'!$B$2:$D$301,3,FALSE)</f>
        <v>no</v>
      </c>
      <c r="D5335" s="76" t="str">
        <f t="shared" si="1982"/>
        <v>yes</v>
      </c>
      <c r="E5335" s="76" t="str">
        <f t="shared" si="1986"/>
        <v>country supported</v>
      </c>
      <c r="F5335" s="6">
        <v>168</v>
      </c>
      <c r="G5335" s="5" t="s">
        <v>571</v>
      </c>
      <c r="H5335" s="5" t="s">
        <v>572</v>
      </c>
      <c r="I5335" s="7" t="s">
        <v>138</v>
      </c>
      <c r="J5335" s="83" t="s">
        <v>75</v>
      </c>
      <c r="K5335" s="59" t="str">
        <f t="shared" si="1988"/>
        <v>notmandatory</v>
      </c>
      <c r="L5335" s="83"/>
      <c r="M5335" s="59" t="str">
        <f t="shared" si="1989"/>
        <v>notmandatorybuyernosupplier</v>
      </c>
      <c r="N5335" s="24"/>
      <c r="O5335" s="59" t="str">
        <f t="shared" si="1990"/>
        <v>good job, perfect match!</v>
      </c>
    </row>
    <row r="5336" spans="1:15" ht="14.4" x14ac:dyDescent="0.25">
      <c r="A5336" s="76" t="s">
        <v>95</v>
      </c>
      <c r="B5336" s="76" t="str">
        <f>VLOOKUP(A5336,'Buyer Countries '!$B$2:$C$301,2,FALSE)</f>
        <v>yes</v>
      </c>
      <c r="C5336" s="76" t="str">
        <f>VLOOKUP(A5336,'Supplier Countries'!$B$2:$D$301,3,FALSE)</f>
        <v>no</v>
      </c>
      <c r="D5336" s="76" t="str">
        <f t="shared" si="1982"/>
        <v>yes</v>
      </c>
      <c r="E5336" s="76" t="str">
        <f t="shared" si="1986"/>
        <v>country supported</v>
      </c>
      <c r="F5336" s="6">
        <v>169</v>
      </c>
      <c r="G5336" s="5" t="s">
        <v>573</v>
      </c>
      <c r="H5336" s="5" t="s">
        <v>574</v>
      </c>
      <c r="I5336" s="7" t="s">
        <v>127</v>
      </c>
      <c r="J5336" s="89" t="s">
        <v>72</v>
      </c>
      <c r="K5336" s="59" t="str">
        <f t="shared" si="1988"/>
        <v>mandatory</v>
      </c>
      <c r="L5336" s="83"/>
      <c r="M5336" s="59" t="str">
        <f t="shared" si="1989"/>
        <v>mandatorybuyeryessupplier</v>
      </c>
      <c r="N5336" s="24" t="s">
        <v>575</v>
      </c>
      <c r="O5336" s="59" t="str">
        <f t="shared" si="1990"/>
        <v>SAP Business Network requires this information, provide it or move to Portal invoice</v>
      </c>
    </row>
    <row r="5337" spans="1:15" ht="57.6" x14ac:dyDescent="0.25">
      <c r="A5337" s="76" t="s">
        <v>95</v>
      </c>
      <c r="B5337" s="76" t="str">
        <f>VLOOKUP(A5337,'Buyer Countries '!$B$2:$C$301,2,FALSE)</f>
        <v>yes</v>
      </c>
      <c r="C5337" s="76" t="str">
        <f>VLOOKUP(A5337,'Supplier Countries'!$B$2:$D$301,3,FALSE)</f>
        <v>no</v>
      </c>
      <c r="D5337" s="76" t="str">
        <f t="shared" si="1982"/>
        <v>yes</v>
      </c>
      <c r="E5337" s="76" t="str">
        <f t="shared" si="1986"/>
        <v>country supported</v>
      </c>
      <c r="F5337" s="6">
        <v>170</v>
      </c>
      <c r="G5337" s="5" t="s">
        <v>576</v>
      </c>
      <c r="H5337" s="5" t="s">
        <v>577</v>
      </c>
      <c r="I5337" s="7" t="s">
        <v>127</v>
      </c>
      <c r="J5337" s="89" t="s">
        <v>72</v>
      </c>
      <c r="K5337" s="59" t="str">
        <f t="shared" si="1988"/>
        <v>mandatory</v>
      </c>
      <c r="L5337" s="83"/>
      <c r="M5337" s="59" t="str">
        <f t="shared" si="1989"/>
        <v>mandatorybuyeryessupplier</v>
      </c>
      <c r="N5337" s="24" t="s">
        <v>575</v>
      </c>
      <c r="O5337" s="59" t="str">
        <f t="shared" si="1990"/>
        <v>SAP Business Network requires this information, provide it or move to Portal invoice</v>
      </c>
    </row>
    <row r="5338" spans="1:15" ht="28.8" x14ac:dyDescent="0.25">
      <c r="A5338" s="76" t="s">
        <v>95</v>
      </c>
      <c r="B5338" s="76" t="str">
        <f>VLOOKUP(A5338,'Buyer Countries '!$B$2:$C$301,2,FALSE)</f>
        <v>yes</v>
      </c>
      <c r="C5338" s="76" t="str">
        <f>VLOOKUP(A5338,'Supplier Countries'!$B$2:$D$301,3,FALSE)</f>
        <v>no</v>
      </c>
      <c r="D5338" s="76" t="str">
        <f t="shared" si="1982"/>
        <v>yes</v>
      </c>
      <c r="E5338" s="76" t="str">
        <f t="shared" si="1986"/>
        <v>country supported</v>
      </c>
      <c r="F5338" s="6">
        <v>171</v>
      </c>
      <c r="G5338" s="5" t="s">
        <v>578</v>
      </c>
      <c r="H5338" s="5" t="s">
        <v>579</v>
      </c>
      <c r="I5338" s="7" t="s">
        <v>127</v>
      </c>
      <c r="J5338" s="89" t="s">
        <v>72</v>
      </c>
      <c r="K5338" s="59" t="str">
        <f t="shared" si="1988"/>
        <v>mandatory</v>
      </c>
      <c r="L5338" s="83"/>
      <c r="M5338" s="59" t="str">
        <f t="shared" si="1989"/>
        <v>mandatorybuyeryessupplier</v>
      </c>
      <c r="N5338" s="24" t="s">
        <v>575</v>
      </c>
      <c r="O5338" s="59" t="str">
        <f t="shared" si="1990"/>
        <v>SAP Business Network requires this information, provide it or move to Portal invoice</v>
      </c>
    </row>
    <row r="5339" spans="1:15" ht="14.4" x14ac:dyDescent="0.25">
      <c r="A5339" s="76" t="s">
        <v>95</v>
      </c>
      <c r="B5339" s="76" t="str">
        <f>VLOOKUP(A5339,'Buyer Countries '!$B$2:$C$301,2,FALSE)</f>
        <v>yes</v>
      </c>
      <c r="C5339" s="76" t="str">
        <f>VLOOKUP(A5339,'Supplier Countries'!$B$2:$D$301,3,FALSE)</f>
        <v>no</v>
      </c>
      <c r="D5339" s="76" t="str">
        <f t="shared" si="1982"/>
        <v>yes</v>
      </c>
      <c r="E5339" s="76" t="str">
        <f t="shared" si="1986"/>
        <v>country supported</v>
      </c>
      <c r="F5339" s="6">
        <v>173</v>
      </c>
      <c r="G5339" s="5" t="s">
        <v>580</v>
      </c>
      <c r="H5339" s="5" t="s">
        <v>581</v>
      </c>
      <c r="I5339" s="7" t="s">
        <v>138</v>
      </c>
      <c r="J5339" s="83" t="s">
        <v>72</v>
      </c>
      <c r="K5339" s="59" t="str">
        <f t="shared" si="1988"/>
        <v>notmandatory</v>
      </c>
      <c r="L5339" s="83"/>
      <c r="M5339" s="59" t="str">
        <f t="shared" si="1989"/>
        <v>notmandatorybuyeryessupplier</v>
      </c>
      <c r="N5339" s="24" t="s">
        <v>575</v>
      </c>
      <c r="O5339" s="59" t="str">
        <f t="shared" si="1990"/>
        <v>can you provide data on invoice? Answer in column L by Yes or No</v>
      </c>
    </row>
    <row r="5340" spans="1:15" ht="158.4" x14ac:dyDescent="0.25">
      <c r="A5340" s="76" t="s">
        <v>95</v>
      </c>
      <c r="B5340" s="76" t="str">
        <f>VLOOKUP(A5340,'Buyer Countries '!$B$2:$C$301,2,FALSE)</f>
        <v>yes</v>
      </c>
      <c r="C5340" s="76" t="str">
        <f>VLOOKUP(A5340,'Supplier Countries'!$B$2:$D$301,3,FALSE)</f>
        <v>no</v>
      </c>
      <c r="D5340" s="76" t="str">
        <f t="shared" si="1982"/>
        <v>yes</v>
      </c>
      <c r="E5340" s="76" t="str">
        <f t="shared" si="1986"/>
        <v>country supported</v>
      </c>
      <c r="F5340" s="6">
        <v>174</v>
      </c>
      <c r="G5340" s="5" t="s">
        <v>582</v>
      </c>
      <c r="H5340" s="5" t="s">
        <v>583</v>
      </c>
      <c r="I5340" s="7" t="s">
        <v>138</v>
      </c>
      <c r="J5340" s="83" t="s">
        <v>75</v>
      </c>
      <c r="K5340" s="59" t="str">
        <f t="shared" ref="K5340" si="1991">IF(I5340="Mandatory","mandatory","notmandatory")</f>
        <v>notmandatory</v>
      </c>
      <c r="L5340" s="83"/>
      <c r="M5340" s="59" t="str">
        <f t="shared" si="1989"/>
        <v>notmandatorybuyernosupplier</v>
      </c>
      <c r="N5340" s="24" t="s">
        <v>584</v>
      </c>
      <c r="O5340" s="59" t="str">
        <f t="shared" si="1990"/>
        <v>good job, perfect match!</v>
      </c>
    </row>
    <row r="5341" spans="1:15" ht="100.8" x14ac:dyDescent="0.25">
      <c r="A5341" s="76" t="s">
        <v>95</v>
      </c>
      <c r="B5341" s="76" t="str">
        <f>VLOOKUP(A5341,'Buyer Countries '!$B$2:$C$301,2,FALSE)</f>
        <v>yes</v>
      </c>
      <c r="C5341" s="76" t="str">
        <f>VLOOKUP(A5341,'Supplier Countries'!$B$2:$D$301,3,FALSE)</f>
        <v>no</v>
      </c>
      <c r="D5341" s="76" t="str">
        <f t="shared" si="1982"/>
        <v>yes</v>
      </c>
      <c r="E5341" s="76" t="str">
        <f t="shared" si="1986"/>
        <v>country supported</v>
      </c>
      <c r="F5341" s="6">
        <v>175</v>
      </c>
      <c r="G5341" s="5" t="s">
        <v>585</v>
      </c>
      <c r="H5341" s="5" t="s">
        <v>586</v>
      </c>
      <c r="I5341" s="7" t="s">
        <v>138</v>
      </c>
      <c r="J5341" s="83" t="s">
        <v>75</v>
      </c>
      <c r="K5341" s="59" t="str">
        <f>IF(I5341="Mandatory","mandatory","notmandatory")</f>
        <v>notmandatory</v>
      </c>
      <c r="L5341" s="83"/>
      <c r="M5341" s="59" t="str">
        <f t="shared" si="1989"/>
        <v>notmandatorybuyernosupplier</v>
      </c>
      <c r="N5341" s="24"/>
      <c r="O5341" s="59" t="str">
        <f t="shared" si="1990"/>
        <v>good job, perfect match!</v>
      </c>
    </row>
    <row r="5342" spans="1:15" ht="28.8" x14ac:dyDescent="0.25">
      <c r="A5342" s="76" t="s">
        <v>95</v>
      </c>
      <c r="B5342" s="76" t="str">
        <f>VLOOKUP(A5342,'Buyer Countries '!$B$2:$C$301,2,FALSE)</f>
        <v>yes</v>
      </c>
      <c r="C5342" s="76" t="str">
        <f>VLOOKUP(A5342,'Supplier Countries'!$B$2:$D$301,3,FALSE)</f>
        <v>no</v>
      </c>
      <c r="D5342" s="76" t="str">
        <f t="shared" si="1982"/>
        <v>yes</v>
      </c>
      <c r="E5342" s="76" t="str">
        <f t="shared" si="1986"/>
        <v>country supported</v>
      </c>
      <c r="F5342" s="6">
        <v>186</v>
      </c>
      <c r="G5342" s="5" t="s">
        <v>587</v>
      </c>
      <c r="H5342" s="5" t="s">
        <v>588</v>
      </c>
      <c r="I5342" s="7" t="s">
        <v>138</v>
      </c>
      <c r="J5342" s="83" t="s">
        <v>75</v>
      </c>
      <c r="K5342" s="59" t="str">
        <f>IF(I5342="Mandatory","mandatory","notmandatory")</f>
        <v>notmandatory</v>
      </c>
      <c r="L5342" s="83"/>
      <c r="M5342" s="59" t="str">
        <f t="shared" si="1989"/>
        <v>notmandatorybuyernosupplier</v>
      </c>
      <c r="N5342" s="24"/>
      <c r="O5342" s="59" t="str">
        <f t="shared" si="1990"/>
        <v>good job, perfect match!</v>
      </c>
    </row>
    <row r="5343" spans="1:15" ht="14.4" x14ac:dyDescent="0.25">
      <c r="A5343" s="76" t="s">
        <v>95</v>
      </c>
      <c r="B5343" s="76" t="str">
        <f>VLOOKUP(A5343,'Buyer Countries '!$B$2:$C$301,2,FALSE)</f>
        <v>yes</v>
      </c>
      <c r="C5343" s="76" t="str">
        <f>VLOOKUP(A5343,'Supplier Countries'!$B$2:$D$301,3,FALSE)</f>
        <v>no</v>
      </c>
      <c r="D5343" s="76" t="str">
        <f t="shared" si="1982"/>
        <v>yes</v>
      </c>
      <c r="E5343" s="76" t="str">
        <f t="shared" si="1986"/>
        <v>country supported</v>
      </c>
      <c r="F5343" s="9" t="s">
        <v>132</v>
      </c>
      <c r="G5343" s="10" t="s">
        <v>589</v>
      </c>
      <c r="H5343" s="10"/>
      <c r="I5343" s="11"/>
      <c r="J5343" s="21"/>
      <c r="K5343" s="11"/>
      <c r="L5343" s="21"/>
      <c r="M5343" s="11"/>
      <c r="N5343" s="21"/>
      <c r="O5343" s="11"/>
    </row>
    <row r="5344" spans="1:15" ht="216" x14ac:dyDescent="0.25">
      <c r="A5344" s="76" t="s">
        <v>95</v>
      </c>
      <c r="B5344" s="76" t="str">
        <f>VLOOKUP(A5344,'Buyer Countries '!$B$2:$C$301,2,FALSE)</f>
        <v>yes</v>
      </c>
      <c r="C5344" s="76" t="str">
        <f>VLOOKUP(A5344,'Supplier Countries'!$B$2:$D$301,3,FALSE)</f>
        <v>no</v>
      </c>
      <c r="D5344" s="76" t="str">
        <f t="shared" si="1982"/>
        <v>yes</v>
      </c>
      <c r="E5344" s="76" t="str">
        <f t="shared" si="1986"/>
        <v>country supported</v>
      </c>
      <c r="F5344" s="6">
        <v>188</v>
      </c>
      <c r="G5344" s="5" t="s">
        <v>590</v>
      </c>
      <c r="H5344" s="5" t="s">
        <v>591</v>
      </c>
      <c r="I5344" s="7" t="s">
        <v>142</v>
      </c>
      <c r="J5344" s="83" t="s">
        <v>75</v>
      </c>
      <c r="K5344" s="59" t="str">
        <f>IF(I5344="Mandatory","mandatory","notmandatory")</f>
        <v>notmandatory</v>
      </c>
      <c r="L5344" s="83"/>
      <c r="M5344" s="59" t="str">
        <f t="shared" ref="M5344:M5347" si="1992">K5344&amp;"buyer"&amp;J5344&amp;"supplier"&amp;L5344</f>
        <v>notmandatorybuyernosupplier</v>
      </c>
      <c r="N5344" s="24"/>
      <c r="O5344" s="59" t="str">
        <f t="shared" ref="O5344:O5347" si="1993">IF(D5344="noyes","country not in scope for buyer, contact buyer",
IF(D5344="no","country not in scope for buyer, no need to review",
IF(D5344="nono","country not in scope for buyer and supplier no need to review",
IF(D5344="yesno","country not in scope for supplier no need to review",
IF(M5344="notmandatorybuyeryessupplierno","can buyer relax rule in SBN or ERP to accept invoice without this, if not provide data on PDF, if not move to Portal invoice",
IF(M5344="mandatorybuyeryessupplierno","SAP business network requires this information, provide it or move to Portal invoice",IF(M5344="mandatorybuyeryessupplier","SAP Business Network requires this information, provide it or move to Portal invoice",
IF(M5344="notmandatorybuyeryessupplier","can you provide data on invoice? Answer in column L by Yes or No",
IF(M5344="notmandatorybuyernosupplieryes","data not required set dropdown to blank in column L",
IF(M5344="notmandatorybuyersupplieryes","data not required set dropdown to blank in column L","good job, perfect match!"))))))))))</f>
        <v>good job, perfect match!</v>
      </c>
    </row>
    <row r="5345" spans="1:25" ht="100.8" x14ac:dyDescent="0.25">
      <c r="A5345" s="76" t="s">
        <v>95</v>
      </c>
      <c r="B5345" s="76" t="str">
        <f>VLOOKUP(A5345,'Buyer Countries '!$B$2:$C$301,2,FALSE)</f>
        <v>yes</v>
      </c>
      <c r="C5345" s="76" t="str">
        <f>VLOOKUP(A5345,'Supplier Countries'!$B$2:$D$301,3,FALSE)</f>
        <v>no</v>
      </c>
      <c r="D5345" s="76" t="str">
        <f t="shared" si="1982"/>
        <v>yes</v>
      </c>
      <c r="E5345" s="76" t="str">
        <f t="shared" si="1986"/>
        <v>country supported</v>
      </c>
      <c r="F5345" s="6">
        <v>189</v>
      </c>
      <c r="G5345" s="5" t="s">
        <v>592</v>
      </c>
      <c r="H5345" s="5" t="s">
        <v>593</v>
      </c>
      <c r="I5345" s="7" t="s">
        <v>142</v>
      </c>
      <c r="J5345" s="83" t="s">
        <v>75</v>
      </c>
      <c r="K5345" s="59" t="str">
        <f>IF(I5345="Mandatory","mandatory","notmandatory")</f>
        <v>notmandatory</v>
      </c>
      <c r="L5345" s="83"/>
      <c r="M5345" s="59" t="str">
        <f t="shared" si="1992"/>
        <v>notmandatorybuyernosupplier</v>
      </c>
      <c r="N5345" s="24"/>
      <c r="O5345" s="59" t="str">
        <f t="shared" si="1993"/>
        <v>good job, perfect match!</v>
      </c>
    </row>
    <row r="5346" spans="1:25" ht="201.6" x14ac:dyDescent="0.25">
      <c r="A5346" s="76" t="s">
        <v>95</v>
      </c>
      <c r="B5346" s="76" t="str">
        <f>VLOOKUP(A5346,'Buyer Countries '!$B$2:$C$301,2,FALSE)</f>
        <v>yes</v>
      </c>
      <c r="C5346" s="76" t="str">
        <f>VLOOKUP(A5346,'Supplier Countries'!$B$2:$D$301,3,FALSE)</f>
        <v>no</v>
      </c>
      <c r="D5346" s="76" t="str">
        <f t="shared" si="1982"/>
        <v>yes</v>
      </c>
      <c r="E5346" s="76" t="str">
        <f t="shared" si="1986"/>
        <v>country supported</v>
      </c>
      <c r="F5346" s="6">
        <v>190</v>
      </c>
      <c r="G5346" s="5" t="s">
        <v>594</v>
      </c>
      <c r="H5346" s="5" t="s">
        <v>595</v>
      </c>
      <c r="I5346" s="7" t="s">
        <v>142</v>
      </c>
      <c r="J5346" s="83" t="s">
        <v>75</v>
      </c>
      <c r="K5346" s="59" t="str">
        <f>IF(I5346="Mandatory","mandatory","notmandatory")</f>
        <v>notmandatory</v>
      </c>
      <c r="L5346" s="83"/>
      <c r="M5346" s="59" t="str">
        <f t="shared" si="1992"/>
        <v>notmandatorybuyernosupplier</v>
      </c>
      <c r="N5346" s="24"/>
      <c r="O5346" s="59" t="str">
        <f t="shared" si="1993"/>
        <v>good job, perfect match!</v>
      </c>
    </row>
    <row r="5347" spans="1:25" ht="43.2" x14ac:dyDescent="0.25">
      <c r="A5347" s="76" t="s">
        <v>95</v>
      </c>
      <c r="B5347" s="76" t="str">
        <f>VLOOKUP(A5347,'Buyer Countries '!$B$2:$C$301,2,FALSE)</f>
        <v>yes</v>
      </c>
      <c r="C5347" s="76" t="str">
        <f>VLOOKUP(A5347,'Supplier Countries'!$B$2:$D$301,3,FALSE)</f>
        <v>no</v>
      </c>
      <c r="D5347" s="76" t="str">
        <f t="shared" si="1982"/>
        <v>yes</v>
      </c>
      <c r="E5347" s="76" t="str">
        <f t="shared" si="1986"/>
        <v>country supported</v>
      </c>
      <c r="F5347" s="6">
        <v>191</v>
      </c>
      <c r="G5347" s="5" t="s">
        <v>596</v>
      </c>
      <c r="H5347" s="5" t="s">
        <v>597</v>
      </c>
      <c r="I5347" s="7" t="s">
        <v>138</v>
      </c>
      <c r="J5347" s="83" t="s">
        <v>75</v>
      </c>
      <c r="K5347" s="59" t="str">
        <f>IF(I5347="Mandatory","mandatory","notmandatory")</f>
        <v>notmandatory</v>
      </c>
      <c r="L5347" s="83"/>
      <c r="M5347" s="59" t="str">
        <f t="shared" si="1992"/>
        <v>notmandatorybuyernosupplier</v>
      </c>
      <c r="N5347" s="24"/>
      <c r="O5347" s="59" t="str">
        <f t="shared" si="1993"/>
        <v>good job, perfect match!</v>
      </c>
    </row>
    <row r="5348" spans="1:25" ht="14.4" x14ac:dyDescent="0.25">
      <c r="A5348" s="76" t="s">
        <v>95</v>
      </c>
      <c r="B5348" s="76" t="str">
        <f>VLOOKUP(A5348,'Buyer Countries '!$B$2:$C$301,2,FALSE)</f>
        <v>yes</v>
      </c>
      <c r="C5348" s="76" t="str">
        <f>VLOOKUP(A5348,'Supplier Countries'!$B$2:$D$301,3,FALSE)</f>
        <v>no</v>
      </c>
      <c r="D5348" s="76" t="str">
        <f t="shared" si="1982"/>
        <v>yes</v>
      </c>
      <c r="E5348" s="76" t="str">
        <f t="shared" si="1986"/>
        <v>country supported</v>
      </c>
      <c r="F5348" s="9" t="s">
        <v>132</v>
      </c>
      <c r="G5348" s="10" t="s">
        <v>598</v>
      </c>
      <c r="H5348" s="10"/>
      <c r="I5348" s="11"/>
      <c r="J5348" s="21" t="s">
        <v>134</v>
      </c>
      <c r="K5348" s="11"/>
      <c r="L5348" s="21"/>
      <c r="M5348" s="11"/>
      <c r="N5348" s="21"/>
      <c r="O5348" s="11"/>
    </row>
    <row r="5349" spans="1:25" ht="57.6" x14ac:dyDescent="0.25">
      <c r="A5349" s="76" t="s">
        <v>95</v>
      </c>
      <c r="B5349" s="76" t="str">
        <f>VLOOKUP(A5349,'Buyer Countries '!$B$2:$C$301,2,FALSE)</f>
        <v>yes</v>
      </c>
      <c r="C5349" s="76" t="str">
        <f>VLOOKUP(A5349,'Supplier Countries'!$B$2:$D$301,3,FALSE)</f>
        <v>no</v>
      </c>
      <c r="D5349" s="76" t="str">
        <f t="shared" si="1982"/>
        <v>yes</v>
      </c>
      <c r="E5349" s="76" t="str">
        <f t="shared" si="1986"/>
        <v>country supported</v>
      </c>
      <c r="F5349" s="8" t="s">
        <v>599</v>
      </c>
      <c r="G5349" s="7" t="s">
        <v>600</v>
      </c>
      <c r="H5349" s="5" t="s">
        <v>601</v>
      </c>
      <c r="I5349" s="7" t="s">
        <v>138</v>
      </c>
      <c r="J5349" s="83" t="s">
        <v>75</v>
      </c>
      <c r="K5349" s="59" t="str">
        <f>IF(I5349="Mandatory","mandatory","notmandatory")</f>
        <v>notmandatory</v>
      </c>
      <c r="L5349" s="83"/>
      <c r="M5349" s="59" t="str">
        <f t="shared" ref="M5349:M5354" si="1994">K5349&amp;"buyer"&amp;J5349&amp;"supplier"&amp;L5349</f>
        <v>notmandatorybuyernosupplier</v>
      </c>
      <c r="N5349" s="24" t="s">
        <v>602</v>
      </c>
      <c r="O5349" s="59" t="str">
        <f t="shared" ref="O5349:O5354" si="1995">IF(D5349="noyes","country not in scope for buyer, contact buyer",
IF(D5349="no","country not in scope for buyer, no need to review",
IF(D5349="nono","country not in scope for buyer and supplier no need to review",
IF(D5349="yesno","country not in scope for supplier no need to review",
IF(M5349="notmandatorybuyeryessupplierno","can buyer relax rule in SBN or ERP to accept invoice without this, if not provide data on PDF, if not move to Portal invoice",
IF(M5349="mandatorybuyeryessupplierno","SAP business network requires this information, provide it or move to Portal invoice",IF(M5349="mandatorybuyeryessupplier","SAP Business Network requires this information, provide it or move to Portal invoice",
IF(M5349="notmandatorybuyeryessupplier","can you provide data on invoice? Answer in column L by Yes or No",
IF(M5349="notmandatorybuyernosupplieryes","data not required set dropdown to blank in column L",
IF(M5349="notmandatorybuyersupplieryes","data not required set dropdown to blank in column L","good job, perfect match!"))))))))))</f>
        <v>good job, perfect match!</v>
      </c>
    </row>
    <row r="5350" spans="1:25" ht="43.2" x14ac:dyDescent="0.25">
      <c r="A5350" s="76" t="s">
        <v>95</v>
      </c>
      <c r="B5350" s="76" t="str">
        <f>VLOOKUP(A5350,'Buyer Countries '!$B$2:$C$301,2,FALSE)</f>
        <v>yes</v>
      </c>
      <c r="C5350" s="76" t="str">
        <f>VLOOKUP(A5350,'Supplier Countries'!$B$2:$D$301,3,FALSE)</f>
        <v>no</v>
      </c>
      <c r="D5350" s="76" t="str">
        <f t="shared" si="1982"/>
        <v>yes</v>
      </c>
      <c r="E5350" s="76" t="str">
        <f t="shared" si="1986"/>
        <v>country supported</v>
      </c>
      <c r="F5350" s="8" t="s">
        <v>603</v>
      </c>
      <c r="G5350" s="7" t="s">
        <v>604</v>
      </c>
      <c r="H5350" s="5" t="s">
        <v>605</v>
      </c>
      <c r="I5350" s="7" t="s">
        <v>138</v>
      </c>
      <c r="J5350" s="83" t="s">
        <v>75</v>
      </c>
      <c r="K5350" s="59" t="str">
        <f>IF(I5350="Mandatory","mandatory","notmandatory")</f>
        <v>notmandatory</v>
      </c>
      <c r="L5350" s="83"/>
      <c r="M5350" s="59" t="str">
        <f t="shared" si="1994"/>
        <v>notmandatorybuyernosupplier</v>
      </c>
      <c r="N5350" s="24" t="s">
        <v>602</v>
      </c>
      <c r="O5350" s="59" t="str">
        <f t="shared" si="1995"/>
        <v>good job, perfect match!</v>
      </c>
    </row>
    <row r="5351" spans="1:25" ht="14.4" x14ac:dyDescent="0.25">
      <c r="A5351" s="76" t="s">
        <v>95</v>
      </c>
      <c r="B5351" s="76" t="str">
        <f>VLOOKUP(A5351,'Buyer Countries '!$B$2:$C$301,2,FALSE)</f>
        <v>yes</v>
      </c>
      <c r="C5351" s="76" t="str">
        <f>VLOOKUP(A5351,'Supplier Countries'!$B$2:$D$301,3,FALSE)</f>
        <v>no</v>
      </c>
      <c r="D5351" s="76" t="str">
        <f t="shared" si="1982"/>
        <v>yes</v>
      </c>
      <c r="E5351" s="76" t="str">
        <f t="shared" si="1986"/>
        <v>country supported</v>
      </c>
      <c r="F5351" s="8" t="s">
        <v>606</v>
      </c>
      <c r="G5351" s="7" t="s">
        <v>607</v>
      </c>
      <c r="H5351" s="5"/>
      <c r="I5351" s="7" t="s">
        <v>138</v>
      </c>
      <c r="J5351" s="83" t="s">
        <v>75</v>
      </c>
      <c r="K5351" s="59" t="str">
        <f>IF(I5351="Mandatory","mandatory","notmandatory")</f>
        <v>notmandatory</v>
      </c>
      <c r="L5351" s="83"/>
      <c r="M5351" s="59" t="str">
        <f t="shared" si="1994"/>
        <v>notmandatorybuyernosupplier</v>
      </c>
      <c r="N5351" s="24" t="s">
        <v>602</v>
      </c>
      <c r="O5351" s="59" t="str">
        <f t="shared" si="1995"/>
        <v>good job, perfect match!</v>
      </c>
    </row>
    <row r="5352" spans="1:25" s="82" customFormat="1" ht="28.8" x14ac:dyDescent="0.25">
      <c r="A5352" s="22" t="s">
        <v>95</v>
      </c>
      <c r="B5352" s="76" t="str">
        <f>VLOOKUP(A5352,'Buyer Countries '!$B$2:$C$301,2,FALSE)</f>
        <v>yes</v>
      </c>
      <c r="C5352" s="76" t="str">
        <f>VLOOKUP(A5352,'Supplier Countries'!$B$2:$D$301,3,FALSE)</f>
        <v>no</v>
      </c>
      <c r="D5352" s="76" t="str">
        <f t="shared" si="1982"/>
        <v>yes</v>
      </c>
      <c r="E5352" s="76" t="str">
        <f t="shared" si="1986"/>
        <v>country supported</v>
      </c>
      <c r="F5352" s="8" t="s">
        <v>608</v>
      </c>
      <c r="G5352" s="7" t="s">
        <v>341</v>
      </c>
      <c r="H5352" s="5" t="s">
        <v>609</v>
      </c>
      <c r="I5352" s="7" t="s">
        <v>138</v>
      </c>
      <c r="J5352" s="83" t="s">
        <v>75</v>
      </c>
      <c r="K5352" s="59" t="str">
        <f t="shared" ref="K5352" si="1996">IF(I5352="Mandatory","mandatory","notmandatory")</f>
        <v>notmandatory</v>
      </c>
      <c r="L5352" s="83"/>
      <c r="M5352" s="59" t="str">
        <f t="shared" si="1994"/>
        <v>notmandatorybuyernosupplier</v>
      </c>
      <c r="N5352" s="24"/>
      <c r="O5352" s="59" t="str">
        <f t="shared" si="1995"/>
        <v>good job, perfect match!</v>
      </c>
      <c r="P5352"/>
      <c r="Q5352"/>
      <c r="R5352"/>
      <c r="S5352"/>
      <c r="T5352"/>
      <c r="U5352"/>
      <c r="V5352"/>
      <c r="W5352"/>
      <c r="X5352"/>
      <c r="Y5352"/>
    </row>
    <row r="5353" spans="1:25" ht="57.6" x14ac:dyDescent="0.25">
      <c r="A5353" s="76" t="s">
        <v>95</v>
      </c>
      <c r="B5353" s="76" t="str">
        <f>VLOOKUP(A5353,'Buyer Countries '!$B$2:$C$301,2,FALSE)</f>
        <v>yes</v>
      </c>
      <c r="C5353" s="76" t="str">
        <f>VLOOKUP(A5353,'Supplier Countries'!$B$2:$D$301,3,FALSE)</f>
        <v>no</v>
      </c>
      <c r="D5353" s="76" t="str">
        <f t="shared" si="1982"/>
        <v>yes</v>
      </c>
      <c r="E5353" s="76" t="str">
        <f t="shared" si="1986"/>
        <v>country supported</v>
      </c>
      <c r="F5353" s="8" t="s">
        <v>610</v>
      </c>
      <c r="G5353" s="7" t="s">
        <v>343</v>
      </c>
      <c r="H5353" s="5" t="s">
        <v>611</v>
      </c>
      <c r="I5353" s="7" t="s">
        <v>138</v>
      </c>
      <c r="J5353" s="83" t="s">
        <v>75</v>
      </c>
      <c r="K5353" s="59" t="str">
        <f t="shared" ref="K5353" si="1997">IF(I5353="Mandatory","mandatory","notmandatory")</f>
        <v>notmandatory</v>
      </c>
      <c r="L5353" s="83"/>
      <c r="M5353" s="59" t="str">
        <f t="shared" si="1994"/>
        <v>notmandatorybuyernosupplier</v>
      </c>
      <c r="N5353" s="24" t="s">
        <v>747</v>
      </c>
      <c r="O5353" s="59" t="str">
        <f t="shared" si="1995"/>
        <v>good job, perfect match!</v>
      </c>
    </row>
    <row r="5354" spans="1:25" ht="28.8" x14ac:dyDescent="0.25">
      <c r="A5354" s="76" t="s">
        <v>95</v>
      </c>
      <c r="B5354" s="76" t="str">
        <f>VLOOKUP(A5354,'Buyer Countries '!$B$2:$C$301,2,FALSE)</f>
        <v>yes</v>
      </c>
      <c r="C5354" s="76" t="str">
        <f>VLOOKUP(A5354,'Supplier Countries'!$B$2:$D$301,3,FALSE)</f>
        <v>no</v>
      </c>
      <c r="D5354" s="76" t="str">
        <f t="shared" si="1982"/>
        <v>yes</v>
      </c>
      <c r="E5354" s="76" t="str">
        <f t="shared" si="1986"/>
        <v>country supported</v>
      </c>
      <c r="F5354" s="8" t="s">
        <v>613</v>
      </c>
      <c r="G5354" s="7" t="s">
        <v>614</v>
      </c>
      <c r="H5354" s="5"/>
      <c r="I5354" s="7" t="s">
        <v>138</v>
      </c>
      <c r="J5354" s="83" t="s">
        <v>75</v>
      </c>
      <c r="K5354" s="59" t="str">
        <f>IF(I5354="Mandatory","mandatory","notmandatory")</f>
        <v>notmandatory</v>
      </c>
      <c r="L5354" s="83"/>
      <c r="M5354" s="59" t="str">
        <f t="shared" si="1994"/>
        <v>notmandatorybuyernosupplier</v>
      </c>
      <c r="N5354" s="24" t="s">
        <v>872</v>
      </c>
      <c r="O5354" s="59" t="str">
        <f t="shared" si="1995"/>
        <v>good job, perfect match!</v>
      </c>
    </row>
    <row r="5355" spans="1:25" ht="14.4" x14ac:dyDescent="0.25">
      <c r="A5355" s="76" t="s">
        <v>95</v>
      </c>
      <c r="B5355" s="76" t="str">
        <f>VLOOKUP(A5355,'Buyer Countries '!$B$2:$C$301,2,FALSE)</f>
        <v>yes</v>
      </c>
      <c r="C5355" s="76" t="str">
        <f>VLOOKUP(A5355,'Supplier Countries'!$B$2:$D$301,3,FALSE)</f>
        <v>no</v>
      </c>
      <c r="D5355" s="76" t="str">
        <f t="shared" si="1982"/>
        <v>yes</v>
      </c>
      <c r="E5355" s="76" t="str">
        <f t="shared" si="1986"/>
        <v>country supported</v>
      </c>
      <c r="F5355" s="9" t="s">
        <v>132</v>
      </c>
      <c r="G5355" s="10" t="s">
        <v>615</v>
      </c>
      <c r="H5355" s="10"/>
      <c r="I5355" s="11"/>
      <c r="J5355" s="21"/>
      <c r="K5355" s="11"/>
      <c r="L5355" s="21"/>
      <c r="M5355" s="11"/>
      <c r="N5355" s="21"/>
      <c r="O5355" s="11"/>
    </row>
    <row r="5356" spans="1:25" ht="14.4" x14ac:dyDescent="0.25">
      <c r="A5356" s="76" t="s">
        <v>95</v>
      </c>
      <c r="B5356" s="76" t="str">
        <f>VLOOKUP(A5356,'Buyer Countries '!$B$2:$C$301,2,FALSE)</f>
        <v>yes</v>
      </c>
      <c r="C5356" s="76" t="str">
        <f>VLOOKUP(A5356,'Supplier Countries'!$B$2:$D$301,3,FALSE)</f>
        <v>no</v>
      </c>
      <c r="D5356" s="76" t="str">
        <f t="shared" si="1982"/>
        <v>yes</v>
      </c>
      <c r="E5356" s="76" t="str">
        <f t="shared" si="1986"/>
        <v>country supported</v>
      </c>
      <c r="F5356" s="8" t="s">
        <v>616</v>
      </c>
      <c r="G5356" s="7" t="s">
        <v>617</v>
      </c>
      <c r="H5356" s="5"/>
      <c r="I5356" s="7" t="s">
        <v>127</v>
      </c>
      <c r="J5356" s="89" t="s">
        <v>75</v>
      </c>
      <c r="K5356" s="59" t="str">
        <f>IF(I5356="Mandatory","mandatory","notmandatory")</f>
        <v>mandatory</v>
      </c>
      <c r="L5356" s="83"/>
      <c r="M5356" s="59" t="str">
        <f t="shared" ref="M5356:M5358" si="1998">K5356&amp;"buyer"&amp;J5356&amp;"supplier"&amp;L5356</f>
        <v>mandatorybuyernosupplier</v>
      </c>
      <c r="N5356" s="5" t="s">
        <v>618</v>
      </c>
      <c r="O5356" s="59" t="str">
        <f t="shared" ref="O5356:O5358" si="1999">IF(D5356="noyes","country not in scope for buyer, contact buyer",
IF(D5356="no","country not in scope for buyer, no need to review",
IF(D5356="nono","country not in scope for buyer and supplier no need to review",
IF(D5356="yesno","country not in scope for supplier no need to review",
IF(M5356="notmandatorybuyeryessupplierno","can buyer relax rule in SBN or ERP to accept invoice without this, if not provide data on PDF, if not move to Portal invoice",
IF(M5356="mandatorybuyeryessupplierno","SAP business network requires this information, provide it or move to Portal invoice",IF(M5356="mandatorybuyeryessupplier","SAP Business Network requires this information, provide it or move to Portal invoice",
IF(M5356="notmandatorybuyeryessupplier","can you provide data on invoice? Answer in column L by Yes or No",
IF(M5356="notmandatorybuyernosupplieryes","data not required set dropdown to blank in column L",
IF(M5356="notmandatorybuyersupplieryes","data not required set dropdown to blank in column L","good job, perfect match!"))))))))))</f>
        <v>good job, perfect match!</v>
      </c>
    </row>
    <row r="5357" spans="1:25" ht="14.4" x14ac:dyDescent="0.25">
      <c r="A5357" s="76" t="s">
        <v>95</v>
      </c>
      <c r="B5357" s="76" t="str">
        <f>VLOOKUP(A5357,'Buyer Countries '!$B$2:$C$301,2,FALSE)</f>
        <v>yes</v>
      </c>
      <c r="C5357" s="76" t="str">
        <f>VLOOKUP(A5357,'Supplier Countries'!$B$2:$D$301,3,FALSE)</f>
        <v>no</v>
      </c>
      <c r="D5357" s="76" t="str">
        <f t="shared" si="1982"/>
        <v>yes</v>
      </c>
      <c r="E5357" s="76" t="str">
        <f t="shared" si="1986"/>
        <v>country supported</v>
      </c>
      <c r="F5357" s="8" t="s">
        <v>619</v>
      </c>
      <c r="G5357" s="7" t="s">
        <v>620</v>
      </c>
      <c r="H5357" s="5"/>
      <c r="I5357" s="7" t="s">
        <v>127</v>
      </c>
      <c r="J5357" s="89" t="s">
        <v>75</v>
      </c>
      <c r="K5357" s="59" t="str">
        <f>IF(I5357="Mandatory","mandatory","notmandatory")</f>
        <v>mandatory</v>
      </c>
      <c r="L5357" s="83"/>
      <c r="M5357" s="59" t="str">
        <f t="shared" si="1998"/>
        <v>mandatorybuyernosupplier</v>
      </c>
      <c r="N5357" s="5" t="s">
        <v>618</v>
      </c>
      <c r="O5357" s="59" t="str">
        <f t="shared" si="1999"/>
        <v>good job, perfect match!</v>
      </c>
    </row>
    <row r="5358" spans="1:25" ht="14.4" x14ac:dyDescent="0.25">
      <c r="A5358" s="76" t="s">
        <v>95</v>
      </c>
      <c r="B5358" s="76" t="str">
        <f>VLOOKUP(A5358,'Buyer Countries '!$B$2:$C$301,2,FALSE)</f>
        <v>yes</v>
      </c>
      <c r="C5358" s="76" t="str">
        <f>VLOOKUP(A5358,'Supplier Countries'!$B$2:$D$301,3,FALSE)</f>
        <v>no</v>
      </c>
      <c r="D5358" s="76" t="str">
        <f t="shared" si="1982"/>
        <v>yes</v>
      </c>
      <c r="E5358" s="76" t="str">
        <f t="shared" si="1986"/>
        <v>country supported</v>
      </c>
      <c r="F5358" s="8" t="s">
        <v>621</v>
      </c>
      <c r="G5358" s="7" t="s">
        <v>622</v>
      </c>
      <c r="H5358" s="5"/>
      <c r="I5358" s="7" t="s">
        <v>127</v>
      </c>
      <c r="J5358" s="89" t="s">
        <v>75</v>
      </c>
      <c r="K5358" s="59" t="str">
        <f>IF(I5358="Mandatory","mandatory","notmandatory")</f>
        <v>mandatory</v>
      </c>
      <c r="L5358" s="83"/>
      <c r="M5358" s="59" t="str">
        <f t="shared" si="1998"/>
        <v>mandatorybuyernosupplier</v>
      </c>
      <c r="N5358" s="5" t="s">
        <v>618</v>
      </c>
      <c r="O5358" s="59" t="str">
        <f t="shared" si="1999"/>
        <v>good job, perfect match!</v>
      </c>
    </row>
    <row r="5359" spans="1:25" ht="14.4" x14ac:dyDescent="0.25">
      <c r="A5359" s="76" t="s">
        <v>95</v>
      </c>
      <c r="B5359" s="76" t="str">
        <f>VLOOKUP(A5359,'Buyer Countries '!$B$2:$C$301,2,FALSE)</f>
        <v>yes</v>
      </c>
      <c r="C5359" s="76" t="str">
        <f>VLOOKUP(A5359,'Supplier Countries'!$B$2:$D$301,3,FALSE)</f>
        <v>no</v>
      </c>
      <c r="D5359" s="76" t="str">
        <f t="shared" si="1982"/>
        <v>yes</v>
      </c>
      <c r="E5359" s="76" t="str">
        <f t="shared" si="1986"/>
        <v>country supported</v>
      </c>
      <c r="F5359" s="9" t="s">
        <v>132</v>
      </c>
      <c r="G5359" s="10" t="s">
        <v>623</v>
      </c>
      <c r="H5359" s="10"/>
      <c r="I5359" s="11"/>
      <c r="J5359" s="21" t="s">
        <v>134</v>
      </c>
      <c r="K5359" s="11"/>
      <c r="L5359" s="21"/>
      <c r="M5359" s="11"/>
      <c r="N5359" s="21"/>
      <c r="O5359" s="11"/>
    </row>
    <row r="5360" spans="1:25" ht="14.4" x14ac:dyDescent="0.25">
      <c r="A5360" s="76" t="s">
        <v>95</v>
      </c>
      <c r="B5360" s="76" t="str">
        <f>VLOOKUP(A5360,'Buyer Countries '!$B$2:$C$301,2,FALSE)</f>
        <v>yes</v>
      </c>
      <c r="C5360" s="76" t="str">
        <f>VLOOKUP(A5360,'Supplier Countries'!$B$2:$D$301,3,FALSE)</f>
        <v>no</v>
      </c>
      <c r="D5360" s="76" t="str">
        <f t="shared" si="1982"/>
        <v>yes</v>
      </c>
      <c r="E5360" s="76" t="str">
        <f t="shared" si="1986"/>
        <v>country supported</v>
      </c>
      <c r="F5360" s="6">
        <v>206</v>
      </c>
      <c r="G5360" s="5" t="s">
        <v>624</v>
      </c>
      <c r="H5360" s="5"/>
      <c r="I5360" s="7" t="s">
        <v>138</v>
      </c>
      <c r="J5360" s="83" t="s">
        <v>75</v>
      </c>
      <c r="K5360" s="59" t="str">
        <f>IF(I5360="Mandatory","mandatory","notmandatory")</f>
        <v>notmandatory</v>
      </c>
      <c r="L5360" s="83"/>
      <c r="M5360" s="59" t="str">
        <f t="shared" ref="M5360:M5361" si="2000">K5360&amp;"buyer"&amp;J5360&amp;"supplier"&amp;L5360</f>
        <v>notmandatorybuyernosupplier</v>
      </c>
      <c r="N5360" s="24"/>
      <c r="O5360" s="59" t="str">
        <f t="shared" ref="O5360:O5361" si="2001">IF(D5360="noyes","country not in scope for buyer, contact buyer",
IF(D5360="no","country not in scope for buyer, no need to review",
IF(D5360="nono","country not in scope for buyer and supplier no need to review",
IF(D5360="yesno","country not in scope for supplier no need to review",
IF(M5360="notmandatorybuyeryessupplierno","can buyer relax rule in SBN or ERP to accept invoice without this, if not provide data on PDF, if not move to Portal invoice",
IF(M5360="mandatorybuyeryessupplierno","SAP business network requires this information, provide it or move to Portal invoice",IF(M5360="mandatorybuyeryessupplier","SAP Business Network requires this information, provide it or move to Portal invoice",
IF(M5360="notmandatorybuyeryessupplier","can you provide data on invoice? Answer in column L by Yes or No",
IF(M5360="notmandatorybuyernosupplieryes","data not required set dropdown to blank in column L",
IF(M5360="notmandatorybuyersupplieryes","data not required set dropdown to blank in column L","good job, perfect match!"))))))))))</f>
        <v>good job, perfect match!</v>
      </c>
    </row>
    <row r="5361" spans="1:15" ht="14.4" x14ac:dyDescent="0.25">
      <c r="A5361" s="76" t="s">
        <v>95</v>
      </c>
      <c r="B5361" s="76" t="str">
        <f>VLOOKUP(A5361,'Buyer Countries '!$B$2:$C$301,2,FALSE)</f>
        <v>yes</v>
      </c>
      <c r="C5361" s="76" t="str">
        <f>VLOOKUP(A5361,'Supplier Countries'!$B$2:$D$301,3,FALSE)</f>
        <v>no</v>
      </c>
      <c r="D5361" s="76" t="str">
        <f t="shared" si="1982"/>
        <v>yes</v>
      </c>
      <c r="E5361" s="76" t="str">
        <f t="shared" si="1986"/>
        <v>country supported</v>
      </c>
      <c r="F5361" s="6">
        <v>207</v>
      </c>
      <c r="G5361" s="5" t="s">
        <v>625</v>
      </c>
      <c r="H5361" s="5"/>
      <c r="I5361" s="7" t="s">
        <v>138</v>
      </c>
      <c r="J5361" s="83" t="s">
        <v>75</v>
      </c>
      <c r="K5361" s="59" t="str">
        <f>IF(I5361="Mandatory","mandatory","notmandatory")</f>
        <v>notmandatory</v>
      </c>
      <c r="L5361" s="83"/>
      <c r="M5361" s="59" t="str">
        <f t="shared" si="2000"/>
        <v>notmandatorybuyernosupplier</v>
      </c>
      <c r="N5361" s="24"/>
      <c r="O5361" s="59" t="str">
        <f t="shared" si="2001"/>
        <v>good job, perfect match!</v>
      </c>
    </row>
    <row r="5362" spans="1:15" ht="14.4" x14ac:dyDescent="0.25">
      <c r="A5362" s="76" t="s">
        <v>95</v>
      </c>
      <c r="B5362" s="76" t="str">
        <f>VLOOKUP(A5362,'Buyer Countries '!$B$2:$C$301,2,FALSE)</f>
        <v>yes</v>
      </c>
      <c r="C5362" s="76" t="str">
        <f>VLOOKUP(A5362,'Supplier Countries'!$B$2:$D$301,3,FALSE)</f>
        <v>no</v>
      </c>
      <c r="D5362" s="76" t="str">
        <f t="shared" si="1982"/>
        <v>yes</v>
      </c>
      <c r="E5362" s="76" t="str">
        <f t="shared" si="1986"/>
        <v>country supported</v>
      </c>
      <c r="F5362" s="9" t="s">
        <v>132</v>
      </c>
      <c r="G5362" s="10" t="s">
        <v>626</v>
      </c>
      <c r="H5362" s="10"/>
      <c r="I5362" s="11"/>
      <c r="J5362" s="21" t="s">
        <v>134</v>
      </c>
      <c r="K5362" s="11"/>
      <c r="L5362" s="21"/>
      <c r="M5362" s="11"/>
      <c r="N5362" s="21"/>
      <c r="O5362" s="11"/>
    </row>
    <row r="5363" spans="1:15" ht="57.6" x14ac:dyDescent="0.25">
      <c r="A5363" s="76" t="s">
        <v>95</v>
      </c>
      <c r="B5363" s="76" t="str">
        <f>VLOOKUP(A5363,'Buyer Countries '!$B$2:$C$301,2,FALSE)</f>
        <v>yes</v>
      </c>
      <c r="C5363" s="76" t="str">
        <f>VLOOKUP(A5363,'Supplier Countries'!$B$2:$D$301,3,FALSE)</f>
        <v>no</v>
      </c>
      <c r="D5363" s="76" t="str">
        <f t="shared" si="1982"/>
        <v>yes</v>
      </c>
      <c r="E5363" s="76" t="str">
        <f t="shared" si="1986"/>
        <v>country supported</v>
      </c>
      <c r="F5363" s="6" t="s">
        <v>627</v>
      </c>
      <c r="G5363" s="5" t="s">
        <v>628</v>
      </c>
      <c r="H5363" s="5" t="s">
        <v>629</v>
      </c>
      <c r="I5363" s="7" t="s">
        <v>138</v>
      </c>
      <c r="J5363" s="83" t="s">
        <v>75</v>
      </c>
      <c r="K5363" s="59" t="str">
        <f t="shared" ref="K5363:K5374" si="2002">IF(I5363="Mandatory","mandatory","notmandatory")</f>
        <v>notmandatory</v>
      </c>
      <c r="L5363" s="83"/>
      <c r="M5363" s="59" t="str">
        <f t="shared" ref="M5363:M5374" si="2003">K5363&amp;"buyer"&amp;J5363&amp;"supplier"&amp;L5363</f>
        <v>notmandatorybuyernosupplier</v>
      </c>
      <c r="N5363" s="24"/>
      <c r="O5363" s="59" t="str">
        <f t="shared" ref="O5363:O5419" si="2004">IF(D5363="noyes","country not in scope for buyer, contact buyer",
IF(D5363="no","country not in scope for buyer, no need to review",
IF(D5363="nono","country not in scope for buyer and supplier no need to review",
IF(D5363="yesno","country not in scope for supplier no need to review",
IF(M5363="notmandatorybuyeryessupplierno","can buyer relax rule in SBN or ERP to accept invoice without this, if not provide data on PDF, if not move to Portal invoice",
IF(M5363="mandatorybuyeryessupplierno","SAP business network requires this information, provide it or move to Portal invoice",IF(M5363="mandatorybuyeryessupplier","SAP Business Network requires this information, provide it or move to Portal invoice",
IF(M5363="notmandatorybuyeryessupplier","can you provide data on invoice? Answer in column L by Yes or No",
IF(M5363="notmandatorybuyernosupplieryes","data not required set dropdown to blank in column L",
IF(M5363="notmandatorybuyersupplieryes","data not required set dropdown to blank in column L","good job, perfect match!"))))))))))</f>
        <v>good job, perfect match!</v>
      </c>
    </row>
    <row r="5364" spans="1:15" ht="57.6" x14ac:dyDescent="0.25">
      <c r="A5364" s="76" t="s">
        <v>95</v>
      </c>
      <c r="B5364" s="76" t="str">
        <f>VLOOKUP(A5364,'Buyer Countries '!$B$2:$C$301,2,FALSE)</f>
        <v>yes</v>
      </c>
      <c r="C5364" s="76" t="str">
        <f>VLOOKUP(A5364,'Supplier Countries'!$B$2:$D$301,3,FALSE)</f>
        <v>no</v>
      </c>
      <c r="D5364" s="76" t="str">
        <f t="shared" si="1982"/>
        <v>yes</v>
      </c>
      <c r="E5364" s="76" t="str">
        <f t="shared" si="1986"/>
        <v>country supported</v>
      </c>
      <c r="F5364" s="6" t="s">
        <v>630</v>
      </c>
      <c r="G5364" s="5" t="s">
        <v>631</v>
      </c>
      <c r="H5364" s="5" t="s">
        <v>629</v>
      </c>
      <c r="I5364" s="7" t="s">
        <v>138</v>
      </c>
      <c r="J5364" s="83" t="s">
        <v>75</v>
      </c>
      <c r="K5364" s="59" t="str">
        <f t="shared" si="2002"/>
        <v>notmandatory</v>
      </c>
      <c r="L5364" s="83"/>
      <c r="M5364" s="59" t="str">
        <f t="shared" si="2003"/>
        <v>notmandatorybuyernosupplier</v>
      </c>
      <c r="N5364" s="24"/>
      <c r="O5364" s="59" t="str">
        <f t="shared" si="2004"/>
        <v>good job, perfect match!</v>
      </c>
    </row>
    <row r="5365" spans="1:15" ht="57.6" x14ac:dyDescent="0.25">
      <c r="A5365" s="76" t="s">
        <v>95</v>
      </c>
      <c r="B5365" s="76" t="str">
        <f>VLOOKUP(A5365,'Buyer Countries '!$B$2:$C$301,2,FALSE)</f>
        <v>yes</v>
      </c>
      <c r="C5365" s="76" t="str">
        <f>VLOOKUP(A5365,'Supplier Countries'!$B$2:$D$301,3,FALSE)</f>
        <v>no</v>
      </c>
      <c r="D5365" s="76" t="str">
        <f t="shared" si="1982"/>
        <v>yes</v>
      </c>
      <c r="E5365" s="76" t="str">
        <f t="shared" si="1986"/>
        <v>country supported</v>
      </c>
      <c r="F5365" s="6" t="s">
        <v>632</v>
      </c>
      <c r="G5365" s="5" t="s">
        <v>633</v>
      </c>
      <c r="H5365" s="5" t="s">
        <v>629</v>
      </c>
      <c r="I5365" s="7" t="s">
        <v>138</v>
      </c>
      <c r="J5365" s="83" t="s">
        <v>75</v>
      </c>
      <c r="K5365" s="59" t="str">
        <f t="shared" si="2002"/>
        <v>notmandatory</v>
      </c>
      <c r="L5365" s="83"/>
      <c r="M5365" s="59" t="str">
        <f t="shared" si="2003"/>
        <v>notmandatorybuyernosupplier</v>
      </c>
      <c r="N5365" s="24"/>
      <c r="O5365" s="59" t="str">
        <f t="shared" si="2004"/>
        <v>good job, perfect match!</v>
      </c>
    </row>
    <row r="5366" spans="1:15" ht="57.6" x14ac:dyDescent="0.25">
      <c r="A5366" s="76" t="s">
        <v>95</v>
      </c>
      <c r="B5366" s="76" t="str">
        <f>VLOOKUP(A5366,'Buyer Countries '!$B$2:$C$301,2,FALSE)</f>
        <v>yes</v>
      </c>
      <c r="C5366" s="76" t="str">
        <f>VLOOKUP(A5366,'Supplier Countries'!$B$2:$D$301,3,FALSE)</f>
        <v>no</v>
      </c>
      <c r="D5366" s="76" t="str">
        <f t="shared" si="1982"/>
        <v>yes</v>
      </c>
      <c r="E5366" s="76" t="str">
        <f t="shared" si="1986"/>
        <v>country supported</v>
      </c>
      <c r="F5366" s="6" t="s">
        <v>634</v>
      </c>
      <c r="G5366" s="5" t="s">
        <v>635</v>
      </c>
      <c r="H5366" s="5" t="s">
        <v>629</v>
      </c>
      <c r="I5366" s="7" t="s">
        <v>138</v>
      </c>
      <c r="J5366" s="83" t="s">
        <v>75</v>
      </c>
      <c r="K5366" s="59" t="str">
        <f t="shared" si="2002"/>
        <v>notmandatory</v>
      </c>
      <c r="L5366" s="83"/>
      <c r="M5366" s="59" t="str">
        <f t="shared" si="2003"/>
        <v>notmandatorybuyernosupplier</v>
      </c>
      <c r="N5366" s="24"/>
      <c r="O5366" s="59" t="str">
        <f t="shared" si="2004"/>
        <v>good job, perfect match!</v>
      </c>
    </row>
    <row r="5367" spans="1:15" ht="57.6" x14ac:dyDescent="0.25">
      <c r="A5367" s="76" t="s">
        <v>95</v>
      </c>
      <c r="B5367" s="76" t="str">
        <f>VLOOKUP(A5367,'Buyer Countries '!$B$2:$C$301,2,FALSE)</f>
        <v>yes</v>
      </c>
      <c r="C5367" s="76" t="str">
        <f>VLOOKUP(A5367,'Supplier Countries'!$B$2:$D$301,3,FALSE)</f>
        <v>no</v>
      </c>
      <c r="D5367" s="76" t="str">
        <f t="shared" si="1982"/>
        <v>yes</v>
      </c>
      <c r="E5367" s="76" t="str">
        <f t="shared" si="1986"/>
        <v>country supported</v>
      </c>
      <c r="F5367" s="6" t="s">
        <v>636</v>
      </c>
      <c r="G5367" s="5" t="s">
        <v>637</v>
      </c>
      <c r="H5367" s="5" t="s">
        <v>629</v>
      </c>
      <c r="I5367" s="7" t="s">
        <v>138</v>
      </c>
      <c r="J5367" s="83" t="s">
        <v>75</v>
      </c>
      <c r="K5367" s="59" t="str">
        <f t="shared" si="2002"/>
        <v>notmandatory</v>
      </c>
      <c r="L5367" s="83"/>
      <c r="M5367" s="59" t="str">
        <f t="shared" si="2003"/>
        <v>notmandatorybuyernosupplier</v>
      </c>
      <c r="N5367" s="24"/>
      <c r="O5367" s="59" t="str">
        <f t="shared" si="2004"/>
        <v>good job, perfect match!</v>
      </c>
    </row>
    <row r="5368" spans="1:15" ht="57.6" x14ac:dyDescent="0.25">
      <c r="A5368" s="76" t="s">
        <v>95</v>
      </c>
      <c r="B5368" s="76" t="str">
        <f>VLOOKUP(A5368,'Buyer Countries '!$B$2:$C$301,2,FALSE)</f>
        <v>yes</v>
      </c>
      <c r="C5368" s="76" t="str">
        <f>VLOOKUP(A5368,'Supplier Countries'!$B$2:$D$301,3,FALSE)</f>
        <v>no</v>
      </c>
      <c r="D5368" s="76" t="str">
        <f t="shared" si="1982"/>
        <v>yes</v>
      </c>
      <c r="E5368" s="76" t="str">
        <f t="shared" si="1986"/>
        <v>country supported</v>
      </c>
      <c r="F5368" s="6" t="s">
        <v>638</v>
      </c>
      <c r="G5368" s="5" t="s">
        <v>639</v>
      </c>
      <c r="H5368" s="5" t="s">
        <v>629</v>
      </c>
      <c r="I5368" s="7" t="s">
        <v>138</v>
      </c>
      <c r="J5368" s="83" t="s">
        <v>75</v>
      </c>
      <c r="K5368" s="59" t="str">
        <f t="shared" si="2002"/>
        <v>notmandatory</v>
      </c>
      <c r="L5368" s="83"/>
      <c r="M5368" s="59" t="str">
        <f t="shared" si="2003"/>
        <v>notmandatorybuyernosupplier</v>
      </c>
      <c r="N5368" s="24"/>
      <c r="O5368" s="59" t="str">
        <f t="shared" si="2004"/>
        <v>good job, perfect match!</v>
      </c>
    </row>
    <row r="5369" spans="1:15" ht="57.6" x14ac:dyDescent="0.25">
      <c r="A5369" s="76" t="s">
        <v>95</v>
      </c>
      <c r="B5369" s="76" t="str">
        <f>VLOOKUP(A5369,'Buyer Countries '!$B$2:$C$301,2,FALSE)</f>
        <v>yes</v>
      </c>
      <c r="C5369" s="76" t="str">
        <f>VLOOKUP(A5369,'Supplier Countries'!$B$2:$D$301,3,FALSE)</f>
        <v>no</v>
      </c>
      <c r="D5369" s="76" t="str">
        <f t="shared" si="1982"/>
        <v>yes</v>
      </c>
      <c r="E5369" s="76" t="str">
        <f t="shared" si="1986"/>
        <v>country supported</v>
      </c>
      <c r="F5369" s="6" t="s">
        <v>640</v>
      </c>
      <c r="G5369" s="5" t="s">
        <v>641</v>
      </c>
      <c r="H5369" s="5" t="s">
        <v>629</v>
      </c>
      <c r="I5369" s="7" t="s">
        <v>138</v>
      </c>
      <c r="J5369" s="83" t="s">
        <v>75</v>
      </c>
      <c r="K5369" s="59" t="str">
        <f t="shared" si="2002"/>
        <v>notmandatory</v>
      </c>
      <c r="L5369" s="83"/>
      <c r="M5369" s="59" t="str">
        <f t="shared" si="2003"/>
        <v>notmandatorybuyernosupplier</v>
      </c>
      <c r="N5369" s="24"/>
      <c r="O5369" s="59" t="str">
        <f t="shared" si="2004"/>
        <v>good job, perfect match!</v>
      </c>
    </row>
    <row r="5370" spans="1:15" ht="57.6" x14ac:dyDescent="0.25">
      <c r="A5370" s="76" t="s">
        <v>95</v>
      </c>
      <c r="B5370" s="76" t="str">
        <f>VLOOKUP(A5370,'Buyer Countries '!$B$2:$C$301,2,FALSE)</f>
        <v>yes</v>
      </c>
      <c r="C5370" s="76" t="str">
        <f>VLOOKUP(A5370,'Supplier Countries'!$B$2:$D$301,3,FALSE)</f>
        <v>no</v>
      </c>
      <c r="D5370" s="76" t="str">
        <f t="shared" si="1982"/>
        <v>yes</v>
      </c>
      <c r="E5370" s="76" t="str">
        <f t="shared" si="1986"/>
        <v>country supported</v>
      </c>
      <c r="F5370" s="6" t="s">
        <v>642</v>
      </c>
      <c r="G5370" s="5" t="s">
        <v>643</v>
      </c>
      <c r="H5370" s="5" t="s">
        <v>629</v>
      </c>
      <c r="I5370" s="7" t="s">
        <v>138</v>
      </c>
      <c r="J5370" s="83" t="s">
        <v>75</v>
      </c>
      <c r="K5370" s="59" t="str">
        <f t="shared" si="2002"/>
        <v>notmandatory</v>
      </c>
      <c r="L5370" s="83"/>
      <c r="M5370" s="59" t="str">
        <f t="shared" si="2003"/>
        <v>notmandatorybuyernosupplier</v>
      </c>
      <c r="N5370" s="24"/>
      <c r="O5370" s="59" t="str">
        <f t="shared" si="2004"/>
        <v>good job, perfect match!</v>
      </c>
    </row>
    <row r="5371" spans="1:15" ht="57.6" x14ac:dyDescent="0.25">
      <c r="A5371" s="76" t="s">
        <v>95</v>
      </c>
      <c r="B5371" s="76" t="str">
        <f>VLOOKUP(A5371,'Buyer Countries '!$B$2:$C$301,2,FALSE)</f>
        <v>yes</v>
      </c>
      <c r="C5371" s="76" t="str">
        <f>VLOOKUP(A5371,'Supplier Countries'!$B$2:$D$301,3,FALSE)</f>
        <v>no</v>
      </c>
      <c r="D5371" s="76" t="str">
        <f t="shared" si="1982"/>
        <v>yes</v>
      </c>
      <c r="E5371" s="76" t="str">
        <f t="shared" si="1986"/>
        <v>country supported</v>
      </c>
      <c r="F5371" s="6" t="s">
        <v>644</v>
      </c>
      <c r="G5371" s="5" t="s">
        <v>645</v>
      </c>
      <c r="H5371" s="5" t="s">
        <v>629</v>
      </c>
      <c r="I5371" s="7" t="s">
        <v>138</v>
      </c>
      <c r="J5371" s="83" t="s">
        <v>75</v>
      </c>
      <c r="K5371" s="59" t="str">
        <f t="shared" si="2002"/>
        <v>notmandatory</v>
      </c>
      <c r="L5371" s="83"/>
      <c r="M5371" s="59" t="str">
        <f t="shared" si="2003"/>
        <v>notmandatorybuyernosupplier</v>
      </c>
      <c r="N5371" s="24"/>
      <c r="O5371" s="59" t="str">
        <f t="shared" si="2004"/>
        <v>good job, perfect match!</v>
      </c>
    </row>
    <row r="5372" spans="1:15" ht="57.6" x14ac:dyDescent="0.25">
      <c r="A5372" s="76" t="s">
        <v>95</v>
      </c>
      <c r="B5372" s="76" t="str">
        <f>VLOOKUP(A5372,'Buyer Countries '!$B$2:$C$301,2,FALSE)</f>
        <v>yes</v>
      </c>
      <c r="C5372" s="76" t="str">
        <f>VLOOKUP(A5372,'Supplier Countries'!$B$2:$D$301,3,FALSE)</f>
        <v>no</v>
      </c>
      <c r="D5372" s="76" t="str">
        <f t="shared" si="1982"/>
        <v>yes</v>
      </c>
      <c r="E5372" s="76" t="str">
        <f t="shared" si="1986"/>
        <v>country supported</v>
      </c>
      <c r="F5372" s="6" t="s">
        <v>646</v>
      </c>
      <c r="G5372" s="5" t="s">
        <v>647</v>
      </c>
      <c r="H5372" s="5" t="s">
        <v>629</v>
      </c>
      <c r="I5372" s="7" t="s">
        <v>138</v>
      </c>
      <c r="J5372" s="83" t="s">
        <v>75</v>
      </c>
      <c r="K5372" s="59" t="str">
        <f t="shared" si="2002"/>
        <v>notmandatory</v>
      </c>
      <c r="L5372" s="83"/>
      <c r="M5372" s="59" t="str">
        <f t="shared" si="2003"/>
        <v>notmandatorybuyernosupplier</v>
      </c>
      <c r="N5372" s="24"/>
      <c r="O5372" s="59" t="str">
        <f t="shared" si="2004"/>
        <v>good job, perfect match!</v>
      </c>
    </row>
    <row r="5373" spans="1:15" ht="57.6" x14ac:dyDescent="0.25">
      <c r="A5373" s="76" t="s">
        <v>95</v>
      </c>
      <c r="B5373" s="76" t="str">
        <f>VLOOKUP(A5373,'Buyer Countries '!$B$2:$C$301,2,FALSE)</f>
        <v>yes</v>
      </c>
      <c r="C5373" s="76" t="str">
        <f>VLOOKUP(A5373,'Supplier Countries'!$B$2:$D$301,3,FALSE)</f>
        <v>no</v>
      </c>
      <c r="D5373" s="76" t="str">
        <f t="shared" si="1982"/>
        <v>yes</v>
      </c>
      <c r="E5373" s="76" t="str">
        <f t="shared" si="1986"/>
        <v>country supported</v>
      </c>
      <c r="F5373" s="6" t="s">
        <v>648</v>
      </c>
      <c r="G5373" s="5" t="s">
        <v>649</v>
      </c>
      <c r="H5373" s="5" t="s">
        <v>629</v>
      </c>
      <c r="I5373" s="7" t="s">
        <v>138</v>
      </c>
      <c r="J5373" s="83" t="s">
        <v>75</v>
      </c>
      <c r="K5373" s="59" t="str">
        <f t="shared" si="2002"/>
        <v>notmandatory</v>
      </c>
      <c r="L5373" s="83"/>
      <c r="M5373" s="59" t="str">
        <f t="shared" si="2003"/>
        <v>notmandatorybuyernosupplier</v>
      </c>
      <c r="N5373" s="24"/>
      <c r="O5373" s="59" t="str">
        <f t="shared" si="2004"/>
        <v>good job, perfect match!</v>
      </c>
    </row>
    <row r="5374" spans="1:15" ht="57.6" x14ac:dyDescent="0.25">
      <c r="A5374" s="76" t="s">
        <v>95</v>
      </c>
      <c r="B5374" s="76" t="str">
        <f>VLOOKUP(A5374,'Buyer Countries '!$B$2:$C$301,2,FALSE)</f>
        <v>yes</v>
      </c>
      <c r="C5374" s="76" t="str">
        <f>VLOOKUP(A5374,'Supplier Countries'!$B$2:$D$301,3,FALSE)</f>
        <v>no</v>
      </c>
      <c r="D5374" s="76" t="str">
        <f t="shared" si="1982"/>
        <v>yes</v>
      </c>
      <c r="E5374" s="76" t="str">
        <f t="shared" si="1986"/>
        <v>country supported</v>
      </c>
      <c r="F5374" s="6" t="s">
        <v>650</v>
      </c>
      <c r="G5374" s="5" t="s">
        <v>651</v>
      </c>
      <c r="H5374" s="5" t="s">
        <v>629</v>
      </c>
      <c r="I5374" s="7" t="s">
        <v>138</v>
      </c>
      <c r="J5374" s="83" t="s">
        <v>75</v>
      </c>
      <c r="K5374" s="59" t="str">
        <f t="shared" si="2002"/>
        <v>notmandatory</v>
      </c>
      <c r="L5374" s="83"/>
      <c r="M5374" s="59" t="str">
        <f t="shared" si="2003"/>
        <v>notmandatorybuyernosupplier</v>
      </c>
      <c r="N5374" s="24"/>
      <c r="O5374" s="59" t="str">
        <f t="shared" si="2004"/>
        <v>good job, perfect match!</v>
      </c>
    </row>
    <row r="5375" spans="1:15" ht="14.4" x14ac:dyDescent="0.25">
      <c r="A5375" s="76" t="s">
        <v>95</v>
      </c>
      <c r="B5375" s="76" t="str">
        <f>VLOOKUP(A5375,'Buyer Countries '!$B$2:$C$301,2,FALSE)</f>
        <v>yes</v>
      </c>
      <c r="C5375" s="76" t="str">
        <f>VLOOKUP(A5375,'Supplier Countries'!$B$2:$D$301,3,FALSE)</f>
        <v>no</v>
      </c>
      <c r="D5375" s="76" t="str">
        <f t="shared" si="1982"/>
        <v>yes</v>
      </c>
      <c r="E5375" s="76" t="str">
        <f t="shared" si="1986"/>
        <v>country supported</v>
      </c>
      <c r="F5375" s="9" t="s">
        <v>132</v>
      </c>
      <c r="G5375" s="10" t="s">
        <v>652</v>
      </c>
      <c r="H5375" s="10"/>
      <c r="I5375" s="11"/>
      <c r="J5375" s="21"/>
      <c r="K5375" s="11"/>
      <c r="L5375" s="21"/>
      <c r="M5375" s="11"/>
      <c r="N5375" s="21"/>
      <c r="O5375" s="11"/>
    </row>
    <row r="5376" spans="1:15" ht="43.2" x14ac:dyDescent="0.25">
      <c r="A5376" s="76" t="s">
        <v>95</v>
      </c>
      <c r="B5376" s="76" t="str">
        <f>VLOOKUP(A5376,'Buyer Countries '!$B$2:$C$301,2,FALSE)</f>
        <v>yes</v>
      </c>
      <c r="C5376" s="76" t="str">
        <f>VLOOKUP(A5376,'Supplier Countries'!$B$2:$D$301,3,FALSE)</f>
        <v>no</v>
      </c>
      <c r="D5376" s="76" t="str">
        <f t="shared" si="1982"/>
        <v>yes</v>
      </c>
      <c r="E5376" s="76" t="str">
        <f t="shared" si="1986"/>
        <v>country supported</v>
      </c>
      <c r="F5376" s="8" t="s">
        <v>653</v>
      </c>
      <c r="G5376" s="7" t="s">
        <v>654</v>
      </c>
      <c r="H5376" s="5"/>
      <c r="I5376" s="7" t="s">
        <v>138</v>
      </c>
      <c r="J5376" s="83" t="s">
        <v>75</v>
      </c>
      <c r="K5376" s="59" t="str">
        <f t="shared" ref="K5376:K5383" si="2005">IF(I5376="Mandatory","mandatory","notmandatory")</f>
        <v>notmandatory</v>
      </c>
      <c r="L5376" s="83"/>
      <c r="M5376" s="59" t="str">
        <f t="shared" ref="M5376:M5383" si="2006">K5376&amp;"buyer"&amp;J5376&amp;"supplier"&amp;L5376</f>
        <v>notmandatorybuyernosupplier</v>
      </c>
      <c r="N5376" s="24" t="s">
        <v>430</v>
      </c>
      <c r="O5376" s="59" t="str">
        <f t="shared" si="2004"/>
        <v>good job, perfect match!</v>
      </c>
    </row>
    <row r="5377" spans="1:15" ht="43.2" x14ac:dyDescent="0.25">
      <c r="A5377" s="76" t="s">
        <v>95</v>
      </c>
      <c r="B5377" s="76" t="str">
        <f>VLOOKUP(A5377,'Buyer Countries '!$B$2:$C$301,2,FALSE)</f>
        <v>yes</v>
      </c>
      <c r="C5377" s="76" t="str">
        <f>VLOOKUP(A5377,'Supplier Countries'!$B$2:$D$301,3,FALSE)</f>
        <v>no</v>
      </c>
      <c r="D5377" s="76" t="str">
        <f t="shared" si="1982"/>
        <v>yes</v>
      </c>
      <c r="E5377" s="76" t="str">
        <f t="shared" si="1986"/>
        <v>country supported</v>
      </c>
      <c r="F5377" s="8" t="s">
        <v>655</v>
      </c>
      <c r="G5377" s="7" t="s">
        <v>656</v>
      </c>
      <c r="H5377" s="5"/>
      <c r="I5377" s="7" t="s">
        <v>138</v>
      </c>
      <c r="J5377" s="83" t="s">
        <v>75</v>
      </c>
      <c r="K5377" s="59" t="str">
        <f t="shared" si="2005"/>
        <v>notmandatory</v>
      </c>
      <c r="L5377" s="83"/>
      <c r="M5377" s="59" t="str">
        <f t="shared" si="2006"/>
        <v>notmandatorybuyernosupplier</v>
      </c>
      <c r="N5377" s="24" t="s">
        <v>430</v>
      </c>
      <c r="O5377" s="59" t="str">
        <f t="shared" si="2004"/>
        <v>good job, perfect match!</v>
      </c>
    </row>
    <row r="5378" spans="1:15" ht="43.2" x14ac:dyDescent="0.25">
      <c r="A5378" s="76" t="s">
        <v>95</v>
      </c>
      <c r="B5378" s="76" t="str">
        <f>VLOOKUP(A5378,'Buyer Countries '!$B$2:$C$301,2,FALSE)</f>
        <v>yes</v>
      </c>
      <c r="C5378" s="76" t="str">
        <f>VLOOKUP(A5378,'Supplier Countries'!$B$2:$D$301,3,FALSE)</f>
        <v>no</v>
      </c>
      <c r="D5378" s="76" t="str">
        <f t="shared" si="1982"/>
        <v>yes</v>
      </c>
      <c r="E5378" s="76" t="str">
        <f t="shared" si="1986"/>
        <v>country supported</v>
      </c>
      <c r="F5378" s="8" t="s">
        <v>657</v>
      </c>
      <c r="G5378" s="7" t="s">
        <v>658</v>
      </c>
      <c r="H5378" s="5"/>
      <c r="I5378" s="7" t="s">
        <v>138</v>
      </c>
      <c r="J5378" s="83" t="s">
        <v>75</v>
      </c>
      <c r="K5378" s="59" t="str">
        <f t="shared" si="2005"/>
        <v>notmandatory</v>
      </c>
      <c r="L5378" s="83"/>
      <c r="M5378" s="59" t="str">
        <f t="shared" si="2006"/>
        <v>notmandatorybuyernosupplier</v>
      </c>
      <c r="N5378" s="24" t="s">
        <v>430</v>
      </c>
      <c r="O5378" s="59" t="str">
        <f t="shared" si="2004"/>
        <v>good job, perfect match!</v>
      </c>
    </row>
    <row r="5379" spans="1:15" ht="43.2" x14ac:dyDescent="0.25">
      <c r="A5379" s="76" t="s">
        <v>95</v>
      </c>
      <c r="B5379" s="76" t="str">
        <f>VLOOKUP(A5379,'Buyer Countries '!$B$2:$C$301,2,FALSE)</f>
        <v>yes</v>
      </c>
      <c r="C5379" s="76" t="str">
        <f>VLOOKUP(A5379,'Supplier Countries'!$B$2:$D$301,3,FALSE)</f>
        <v>no</v>
      </c>
      <c r="D5379" s="76" t="str">
        <f t="shared" si="1982"/>
        <v>yes</v>
      </c>
      <c r="E5379" s="76" t="str">
        <f t="shared" si="1986"/>
        <v>country supported</v>
      </c>
      <c r="F5379" s="8" t="s">
        <v>659</v>
      </c>
      <c r="G5379" s="7" t="s">
        <v>660</v>
      </c>
      <c r="H5379" s="5"/>
      <c r="I5379" s="7" t="s">
        <v>138</v>
      </c>
      <c r="J5379" s="83" t="s">
        <v>75</v>
      </c>
      <c r="K5379" s="59" t="str">
        <f t="shared" si="2005"/>
        <v>notmandatory</v>
      </c>
      <c r="L5379" s="83"/>
      <c r="M5379" s="59" t="str">
        <f t="shared" si="2006"/>
        <v>notmandatorybuyernosupplier</v>
      </c>
      <c r="N5379" s="24" t="s">
        <v>430</v>
      </c>
      <c r="O5379" s="59" t="str">
        <f t="shared" si="2004"/>
        <v>good job, perfect match!</v>
      </c>
    </row>
    <row r="5380" spans="1:15" ht="43.2" x14ac:dyDescent="0.25">
      <c r="A5380" s="76" t="s">
        <v>95</v>
      </c>
      <c r="B5380" s="76" t="str">
        <f>VLOOKUP(A5380,'Buyer Countries '!$B$2:$C$301,2,FALSE)</f>
        <v>yes</v>
      </c>
      <c r="C5380" s="76" t="str">
        <f>VLOOKUP(A5380,'Supplier Countries'!$B$2:$D$301,3,FALSE)</f>
        <v>no</v>
      </c>
      <c r="D5380" s="76" t="str">
        <f t="shared" si="1982"/>
        <v>yes</v>
      </c>
      <c r="E5380" s="76" t="str">
        <f t="shared" si="1986"/>
        <v>country supported</v>
      </c>
      <c r="F5380" s="8" t="s">
        <v>661</v>
      </c>
      <c r="G5380" s="7" t="s">
        <v>662</v>
      </c>
      <c r="H5380" s="5"/>
      <c r="I5380" s="7" t="s">
        <v>138</v>
      </c>
      <c r="J5380" s="83" t="s">
        <v>75</v>
      </c>
      <c r="K5380" s="59" t="str">
        <f t="shared" si="2005"/>
        <v>notmandatory</v>
      </c>
      <c r="L5380" s="83"/>
      <c r="M5380" s="59" t="str">
        <f t="shared" si="2006"/>
        <v>notmandatorybuyernosupplier</v>
      </c>
      <c r="N5380" s="24" t="s">
        <v>430</v>
      </c>
      <c r="O5380" s="59" t="str">
        <f t="shared" si="2004"/>
        <v>good job, perfect match!</v>
      </c>
    </row>
    <row r="5381" spans="1:15" ht="43.2" x14ac:dyDescent="0.25">
      <c r="A5381" s="76" t="s">
        <v>95</v>
      </c>
      <c r="B5381" s="76" t="str">
        <f>VLOOKUP(A5381,'Buyer Countries '!$B$2:$C$301,2,FALSE)</f>
        <v>yes</v>
      </c>
      <c r="C5381" s="76" t="str">
        <f>VLOOKUP(A5381,'Supplier Countries'!$B$2:$D$301,3,FALSE)</f>
        <v>no</v>
      </c>
      <c r="D5381" s="76" t="str">
        <f t="shared" ref="D5381:D5419" si="2007">IF($N$3="supplier",B5381&amp;C5381,IF($N$3="buyer",B5381,"select value in are your onboarding a buyer or a supplier"))</f>
        <v>yes</v>
      </c>
      <c r="E5381" s="76" t="str">
        <f t="shared" si="1986"/>
        <v>country supported</v>
      </c>
      <c r="F5381" s="8" t="s">
        <v>663</v>
      </c>
      <c r="G5381" s="7" t="s">
        <v>664</v>
      </c>
      <c r="H5381" s="5"/>
      <c r="I5381" s="7" t="s">
        <v>138</v>
      </c>
      <c r="J5381" s="83" t="s">
        <v>75</v>
      </c>
      <c r="K5381" s="59" t="str">
        <f t="shared" si="2005"/>
        <v>notmandatory</v>
      </c>
      <c r="L5381" s="83"/>
      <c r="M5381" s="59" t="str">
        <f t="shared" si="2006"/>
        <v>notmandatorybuyernosupplier</v>
      </c>
      <c r="N5381" s="24" t="s">
        <v>430</v>
      </c>
      <c r="O5381" s="59" t="str">
        <f t="shared" si="2004"/>
        <v>good job, perfect match!</v>
      </c>
    </row>
    <row r="5382" spans="1:15" ht="43.2" x14ac:dyDescent="0.25">
      <c r="A5382" s="76" t="s">
        <v>95</v>
      </c>
      <c r="B5382" s="76" t="str">
        <f>VLOOKUP(A5382,'Buyer Countries '!$B$2:$C$301,2,FALSE)</f>
        <v>yes</v>
      </c>
      <c r="C5382" s="76" t="str">
        <f>VLOOKUP(A5382,'Supplier Countries'!$B$2:$D$301,3,FALSE)</f>
        <v>no</v>
      </c>
      <c r="D5382" s="76" t="str">
        <f t="shared" si="2007"/>
        <v>yes</v>
      </c>
      <c r="E5382" s="76" t="str">
        <f t="shared" si="1986"/>
        <v>country supported</v>
      </c>
      <c r="F5382" s="8" t="s">
        <v>665</v>
      </c>
      <c r="G5382" s="7" t="s">
        <v>666</v>
      </c>
      <c r="H5382" s="5"/>
      <c r="I5382" s="7" t="s">
        <v>138</v>
      </c>
      <c r="J5382" s="83" t="s">
        <v>75</v>
      </c>
      <c r="K5382" s="59" t="str">
        <f t="shared" si="2005"/>
        <v>notmandatory</v>
      </c>
      <c r="L5382" s="83"/>
      <c r="M5382" s="59" t="str">
        <f t="shared" si="2006"/>
        <v>notmandatorybuyernosupplier</v>
      </c>
      <c r="N5382" s="24" t="s">
        <v>430</v>
      </c>
      <c r="O5382" s="59" t="str">
        <f t="shared" si="2004"/>
        <v>good job, perfect match!</v>
      </c>
    </row>
    <row r="5383" spans="1:15" ht="43.2" x14ac:dyDescent="0.25">
      <c r="A5383" s="76" t="s">
        <v>95</v>
      </c>
      <c r="B5383" s="76" t="str">
        <f>VLOOKUP(A5383,'Buyer Countries '!$B$2:$C$301,2,FALSE)</f>
        <v>yes</v>
      </c>
      <c r="C5383" s="76" t="str">
        <f>VLOOKUP(A5383,'Supplier Countries'!$B$2:$D$301,3,FALSE)</f>
        <v>no</v>
      </c>
      <c r="D5383" s="76" t="str">
        <f t="shared" si="2007"/>
        <v>yes</v>
      </c>
      <c r="E5383" s="76" t="str">
        <f t="shared" si="1986"/>
        <v>country supported</v>
      </c>
      <c r="F5383" s="8" t="s">
        <v>667</v>
      </c>
      <c r="G5383" s="7" t="s">
        <v>668</v>
      </c>
      <c r="H5383" s="5"/>
      <c r="I5383" s="7" t="s">
        <v>138</v>
      </c>
      <c r="J5383" s="83" t="s">
        <v>75</v>
      </c>
      <c r="K5383" s="59" t="str">
        <f t="shared" si="2005"/>
        <v>notmandatory</v>
      </c>
      <c r="L5383" s="83"/>
      <c r="M5383" s="59" t="str">
        <f t="shared" si="2006"/>
        <v>notmandatorybuyernosupplier</v>
      </c>
      <c r="N5383" s="24" t="s">
        <v>430</v>
      </c>
      <c r="O5383" s="59" t="str">
        <f t="shared" si="2004"/>
        <v>good job, perfect match!</v>
      </c>
    </row>
    <row r="5384" spans="1:15" ht="14.4" x14ac:dyDescent="0.25">
      <c r="A5384" s="76" t="s">
        <v>95</v>
      </c>
      <c r="B5384" s="76" t="str">
        <f>VLOOKUP(A5384,'Buyer Countries '!$B$2:$C$301,2,FALSE)</f>
        <v>yes</v>
      </c>
      <c r="C5384" s="76" t="str">
        <f>VLOOKUP(A5384,'Supplier Countries'!$B$2:$D$301,3,FALSE)</f>
        <v>no</v>
      </c>
      <c r="D5384" s="76" t="str">
        <f t="shared" si="2007"/>
        <v>yes</v>
      </c>
      <c r="E5384" s="76" t="str">
        <f t="shared" si="1986"/>
        <v>country supported</v>
      </c>
      <c r="F5384" s="9" t="s">
        <v>132</v>
      </c>
      <c r="G5384" s="10" t="s">
        <v>669</v>
      </c>
      <c r="H5384" s="10"/>
      <c r="I5384" s="11"/>
      <c r="J5384" s="21"/>
      <c r="K5384" s="11"/>
      <c r="L5384" s="21"/>
      <c r="M5384" s="11"/>
      <c r="N5384" s="21"/>
      <c r="O5384" s="11"/>
    </row>
    <row r="5385" spans="1:15" ht="43.2" x14ac:dyDescent="0.25">
      <c r="A5385" s="76" t="s">
        <v>95</v>
      </c>
      <c r="B5385" s="76" t="str">
        <f>VLOOKUP(A5385,'Buyer Countries '!$B$2:$C$301,2,FALSE)</f>
        <v>yes</v>
      </c>
      <c r="C5385" s="76" t="str">
        <f>VLOOKUP(A5385,'Supplier Countries'!$B$2:$D$301,3,FALSE)</f>
        <v>no</v>
      </c>
      <c r="D5385" s="76" t="str">
        <f t="shared" si="2007"/>
        <v>yes</v>
      </c>
      <c r="E5385" s="76" t="str">
        <f t="shared" si="1986"/>
        <v>country supported</v>
      </c>
      <c r="F5385" s="8" t="s">
        <v>670</v>
      </c>
      <c r="G5385" s="7" t="s">
        <v>671</v>
      </c>
      <c r="H5385" s="5"/>
      <c r="I5385" s="7" t="s">
        <v>138</v>
      </c>
      <c r="J5385" s="83" t="s">
        <v>75</v>
      </c>
      <c r="K5385" s="59" t="str">
        <f t="shared" ref="K5385:K5392" si="2008">IF(I5385="Mandatory","mandatory","notmandatory")</f>
        <v>notmandatory</v>
      </c>
      <c r="L5385" s="83"/>
      <c r="M5385" s="59" t="str">
        <f t="shared" ref="M5385:M5392" si="2009">K5385&amp;"buyer"&amp;J5385&amp;"supplier"&amp;L5385</f>
        <v>notmandatorybuyernosupplier</v>
      </c>
      <c r="N5385" s="24" t="s">
        <v>430</v>
      </c>
      <c r="O5385" s="59" t="str">
        <f t="shared" si="2004"/>
        <v>good job, perfect match!</v>
      </c>
    </row>
    <row r="5386" spans="1:15" ht="43.2" x14ac:dyDescent="0.25">
      <c r="A5386" s="76" t="s">
        <v>95</v>
      </c>
      <c r="B5386" s="76" t="str">
        <f>VLOOKUP(A5386,'Buyer Countries '!$B$2:$C$301,2,FALSE)</f>
        <v>yes</v>
      </c>
      <c r="C5386" s="76" t="str">
        <f>VLOOKUP(A5386,'Supplier Countries'!$B$2:$D$301,3,FALSE)</f>
        <v>no</v>
      </c>
      <c r="D5386" s="76" t="str">
        <f t="shared" si="2007"/>
        <v>yes</v>
      </c>
      <c r="E5386" s="76" t="str">
        <f t="shared" si="1986"/>
        <v>country supported</v>
      </c>
      <c r="F5386" s="8" t="s">
        <v>672</v>
      </c>
      <c r="G5386" s="7" t="s">
        <v>673</v>
      </c>
      <c r="H5386" s="5"/>
      <c r="I5386" s="7" t="s">
        <v>138</v>
      </c>
      <c r="J5386" s="83" t="s">
        <v>75</v>
      </c>
      <c r="K5386" s="59" t="str">
        <f t="shared" si="2008"/>
        <v>notmandatory</v>
      </c>
      <c r="L5386" s="83"/>
      <c r="M5386" s="59" t="str">
        <f t="shared" si="2009"/>
        <v>notmandatorybuyernosupplier</v>
      </c>
      <c r="N5386" s="24" t="s">
        <v>430</v>
      </c>
      <c r="O5386" s="59" t="str">
        <f t="shared" si="2004"/>
        <v>good job, perfect match!</v>
      </c>
    </row>
    <row r="5387" spans="1:15" ht="43.2" x14ac:dyDescent="0.25">
      <c r="A5387" s="76" t="s">
        <v>95</v>
      </c>
      <c r="B5387" s="76" t="str">
        <f>VLOOKUP(A5387,'Buyer Countries '!$B$2:$C$301,2,FALSE)</f>
        <v>yes</v>
      </c>
      <c r="C5387" s="76" t="str">
        <f>VLOOKUP(A5387,'Supplier Countries'!$B$2:$D$301,3,FALSE)</f>
        <v>no</v>
      </c>
      <c r="D5387" s="76" t="str">
        <f t="shared" si="2007"/>
        <v>yes</v>
      </c>
      <c r="E5387" s="76" t="str">
        <f t="shared" ref="E5387:E5419" si="2010">IF(D5387="select value in are your onboarding a buyer or a supplier",D5387,IF(D5387="yesno","not applicable",IF(D5387="yesyes","country supported",IF(D5387="noyes","country not supported, contact buyer",IF(D5387="yes","country supported","not applicable")))))</f>
        <v>country supported</v>
      </c>
      <c r="F5387" s="8" t="s">
        <v>674</v>
      </c>
      <c r="G5387" s="7" t="s">
        <v>675</v>
      </c>
      <c r="H5387" s="5"/>
      <c r="I5387" s="7" t="s">
        <v>138</v>
      </c>
      <c r="J5387" s="83" t="s">
        <v>75</v>
      </c>
      <c r="K5387" s="59" t="str">
        <f t="shared" si="2008"/>
        <v>notmandatory</v>
      </c>
      <c r="L5387" s="83"/>
      <c r="M5387" s="59" t="str">
        <f t="shared" si="2009"/>
        <v>notmandatorybuyernosupplier</v>
      </c>
      <c r="N5387" s="24" t="s">
        <v>430</v>
      </c>
      <c r="O5387" s="59" t="str">
        <f t="shared" si="2004"/>
        <v>good job, perfect match!</v>
      </c>
    </row>
    <row r="5388" spans="1:15" ht="43.2" x14ac:dyDescent="0.25">
      <c r="A5388" s="76" t="s">
        <v>95</v>
      </c>
      <c r="B5388" s="76" t="str">
        <f>VLOOKUP(A5388,'Buyer Countries '!$B$2:$C$301,2,FALSE)</f>
        <v>yes</v>
      </c>
      <c r="C5388" s="76" t="str">
        <f>VLOOKUP(A5388,'Supplier Countries'!$B$2:$D$301,3,FALSE)</f>
        <v>no</v>
      </c>
      <c r="D5388" s="76" t="str">
        <f t="shared" si="2007"/>
        <v>yes</v>
      </c>
      <c r="E5388" s="76" t="str">
        <f t="shared" si="2010"/>
        <v>country supported</v>
      </c>
      <c r="F5388" s="8" t="s">
        <v>676</v>
      </c>
      <c r="G5388" s="7" t="s">
        <v>677</v>
      </c>
      <c r="H5388" s="5"/>
      <c r="I5388" s="7" t="s">
        <v>138</v>
      </c>
      <c r="J5388" s="83" t="s">
        <v>75</v>
      </c>
      <c r="K5388" s="59" t="str">
        <f t="shared" si="2008"/>
        <v>notmandatory</v>
      </c>
      <c r="L5388" s="83"/>
      <c r="M5388" s="59" t="str">
        <f t="shared" si="2009"/>
        <v>notmandatorybuyernosupplier</v>
      </c>
      <c r="N5388" s="24" t="s">
        <v>430</v>
      </c>
      <c r="O5388" s="59" t="str">
        <f t="shared" si="2004"/>
        <v>good job, perfect match!</v>
      </c>
    </row>
    <row r="5389" spans="1:15" ht="43.2" x14ac:dyDescent="0.25">
      <c r="A5389" s="76" t="s">
        <v>95</v>
      </c>
      <c r="B5389" s="76" t="str">
        <f>VLOOKUP(A5389,'Buyer Countries '!$B$2:$C$301,2,FALSE)</f>
        <v>yes</v>
      </c>
      <c r="C5389" s="76" t="str">
        <f>VLOOKUP(A5389,'Supplier Countries'!$B$2:$D$301,3,FALSE)</f>
        <v>no</v>
      </c>
      <c r="D5389" s="76" t="str">
        <f t="shared" si="2007"/>
        <v>yes</v>
      </c>
      <c r="E5389" s="76" t="str">
        <f t="shared" si="2010"/>
        <v>country supported</v>
      </c>
      <c r="F5389" s="8" t="s">
        <v>678</v>
      </c>
      <c r="G5389" s="7" t="s">
        <v>679</v>
      </c>
      <c r="H5389" s="5"/>
      <c r="I5389" s="7" t="s">
        <v>138</v>
      </c>
      <c r="J5389" s="83" t="s">
        <v>75</v>
      </c>
      <c r="K5389" s="59" t="str">
        <f t="shared" si="2008"/>
        <v>notmandatory</v>
      </c>
      <c r="L5389" s="83"/>
      <c r="M5389" s="59" t="str">
        <f t="shared" si="2009"/>
        <v>notmandatorybuyernosupplier</v>
      </c>
      <c r="N5389" s="24" t="s">
        <v>430</v>
      </c>
      <c r="O5389" s="59" t="str">
        <f t="shared" si="2004"/>
        <v>good job, perfect match!</v>
      </c>
    </row>
    <row r="5390" spans="1:15" ht="43.2" x14ac:dyDescent="0.25">
      <c r="A5390" s="76" t="s">
        <v>95</v>
      </c>
      <c r="B5390" s="76" t="str">
        <f>VLOOKUP(A5390,'Buyer Countries '!$B$2:$C$301,2,FALSE)</f>
        <v>yes</v>
      </c>
      <c r="C5390" s="76" t="str">
        <f>VLOOKUP(A5390,'Supplier Countries'!$B$2:$D$301,3,FALSE)</f>
        <v>no</v>
      </c>
      <c r="D5390" s="76" t="str">
        <f t="shared" si="2007"/>
        <v>yes</v>
      </c>
      <c r="E5390" s="76" t="str">
        <f t="shared" si="2010"/>
        <v>country supported</v>
      </c>
      <c r="F5390" s="8" t="s">
        <v>680</v>
      </c>
      <c r="G5390" s="7" t="s">
        <v>681</v>
      </c>
      <c r="H5390" s="5"/>
      <c r="I5390" s="7" t="s">
        <v>138</v>
      </c>
      <c r="J5390" s="83" t="s">
        <v>75</v>
      </c>
      <c r="K5390" s="59" t="str">
        <f t="shared" si="2008"/>
        <v>notmandatory</v>
      </c>
      <c r="L5390" s="83"/>
      <c r="M5390" s="59" t="str">
        <f t="shared" si="2009"/>
        <v>notmandatorybuyernosupplier</v>
      </c>
      <c r="N5390" s="24" t="s">
        <v>430</v>
      </c>
      <c r="O5390" s="59" t="str">
        <f t="shared" si="2004"/>
        <v>good job, perfect match!</v>
      </c>
    </row>
    <row r="5391" spans="1:15" ht="43.2" x14ac:dyDescent="0.25">
      <c r="A5391" s="76" t="s">
        <v>95</v>
      </c>
      <c r="B5391" s="76" t="str">
        <f>VLOOKUP(A5391,'Buyer Countries '!$B$2:$C$301,2,FALSE)</f>
        <v>yes</v>
      </c>
      <c r="C5391" s="76" t="str">
        <f>VLOOKUP(A5391,'Supplier Countries'!$B$2:$D$301,3,FALSE)</f>
        <v>no</v>
      </c>
      <c r="D5391" s="76" t="str">
        <f t="shared" si="2007"/>
        <v>yes</v>
      </c>
      <c r="E5391" s="76" t="str">
        <f t="shared" si="2010"/>
        <v>country supported</v>
      </c>
      <c r="F5391" s="8" t="s">
        <v>682</v>
      </c>
      <c r="G5391" s="7" t="s">
        <v>683</v>
      </c>
      <c r="H5391" s="5"/>
      <c r="I5391" s="7" t="s">
        <v>138</v>
      </c>
      <c r="J5391" s="83" t="s">
        <v>75</v>
      </c>
      <c r="K5391" s="59" t="str">
        <f t="shared" si="2008"/>
        <v>notmandatory</v>
      </c>
      <c r="L5391" s="83"/>
      <c r="M5391" s="59" t="str">
        <f t="shared" si="2009"/>
        <v>notmandatorybuyernosupplier</v>
      </c>
      <c r="N5391" s="24" t="s">
        <v>430</v>
      </c>
      <c r="O5391" s="59" t="str">
        <f t="shared" si="2004"/>
        <v>good job, perfect match!</v>
      </c>
    </row>
    <row r="5392" spans="1:15" ht="43.2" x14ac:dyDescent="0.25">
      <c r="A5392" s="76" t="s">
        <v>95</v>
      </c>
      <c r="B5392" s="76" t="str">
        <f>VLOOKUP(A5392,'Buyer Countries '!$B$2:$C$301,2,FALSE)</f>
        <v>yes</v>
      </c>
      <c r="C5392" s="76" t="str">
        <f>VLOOKUP(A5392,'Supplier Countries'!$B$2:$D$301,3,FALSE)</f>
        <v>no</v>
      </c>
      <c r="D5392" s="76" t="str">
        <f t="shared" si="2007"/>
        <v>yes</v>
      </c>
      <c r="E5392" s="76" t="str">
        <f t="shared" si="2010"/>
        <v>country supported</v>
      </c>
      <c r="F5392" s="8" t="s">
        <v>684</v>
      </c>
      <c r="G5392" s="7" t="s">
        <v>685</v>
      </c>
      <c r="H5392" s="5"/>
      <c r="I5392" s="7" t="s">
        <v>138</v>
      </c>
      <c r="J5392" s="83" t="s">
        <v>75</v>
      </c>
      <c r="K5392" s="59" t="str">
        <f t="shared" si="2008"/>
        <v>notmandatory</v>
      </c>
      <c r="L5392" s="83"/>
      <c r="M5392" s="59" t="str">
        <f t="shared" si="2009"/>
        <v>notmandatorybuyernosupplier</v>
      </c>
      <c r="N5392" s="24" t="s">
        <v>430</v>
      </c>
      <c r="O5392" s="59" t="str">
        <f t="shared" si="2004"/>
        <v>good job, perfect match!</v>
      </c>
    </row>
    <row r="5393" spans="1:15" ht="14.4" x14ac:dyDescent="0.25">
      <c r="A5393" s="76" t="s">
        <v>95</v>
      </c>
      <c r="B5393" s="76" t="str">
        <f>VLOOKUP(A5393,'Buyer Countries '!$B$2:$C$301,2,FALSE)</f>
        <v>yes</v>
      </c>
      <c r="C5393" s="76" t="str">
        <f>VLOOKUP(A5393,'Supplier Countries'!$B$2:$D$301,3,FALSE)</f>
        <v>no</v>
      </c>
      <c r="D5393" s="76" t="str">
        <f t="shared" si="2007"/>
        <v>yes</v>
      </c>
      <c r="E5393" s="76" t="str">
        <f t="shared" si="2010"/>
        <v>country supported</v>
      </c>
      <c r="F5393" s="9" t="s">
        <v>132</v>
      </c>
      <c r="G5393" s="10" t="s">
        <v>686</v>
      </c>
      <c r="H5393" s="10"/>
      <c r="I5393" s="11"/>
      <c r="J5393" s="21"/>
      <c r="K5393" s="11"/>
      <c r="L5393" s="21"/>
      <c r="M5393" s="11"/>
      <c r="N5393" s="21"/>
      <c r="O5393" s="11"/>
    </row>
    <row r="5394" spans="1:15" ht="43.2" x14ac:dyDescent="0.25">
      <c r="A5394" s="76" t="s">
        <v>95</v>
      </c>
      <c r="B5394" s="76" t="str">
        <f>VLOOKUP(A5394,'Buyer Countries '!$B$2:$C$301,2,FALSE)</f>
        <v>yes</v>
      </c>
      <c r="C5394" s="76" t="str">
        <f>VLOOKUP(A5394,'Supplier Countries'!$B$2:$D$301,3,FALSE)</f>
        <v>no</v>
      </c>
      <c r="D5394" s="76" t="str">
        <f t="shared" si="2007"/>
        <v>yes</v>
      </c>
      <c r="E5394" s="76" t="str">
        <f t="shared" si="2010"/>
        <v>country supported</v>
      </c>
      <c r="F5394" s="8" t="s">
        <v>687</v>
      </c>
      <c r="G5394" s="7" t="s">
        <v>688</v>
      </c>
      <c r="H5394" s="5"/>
      <c r="I5394" s="7" t="s">
        <v>142</v>
      </c>
      <c r="J5394" s="83" t="s">
        <v>75</v>
      </c>
      <c r="K5394" s="59" t="str">
        <f t="shared" ref="K5394:K5416" si="2011">IF(I5394="Mandatory","mandatory","notmandatory")</f>
        <v>notmandatory</v>
      </c>
      <c r="L5394" s="83"/>
      <c r="M5394" s="59" t="str">
        <f t="shared" ref="M5394:M5416" si="2012">K5394&amp;"buyer"&amp;J5394&amp;"supplier"&amp;L5394</f>
        <v>notmandatorybuyernosupplier</v>
      </c>
      <c r="N5394" s="24" t="s">
        <v>430</v>
      </c>
      <c r="O5394" s="59" t="str">
        <f t="shared" si="2004"/>
        <v>good job, perfect match!</v>
      </c>
    </row>
    <row r="5395" spans="1:15" ht="14.4" x14ac:dyDescent="0.25">
      <c r="A5395" s="76" t="s">
        <v>95</v>
      </c>
      <c r="B5395" s="76" t="str">
        <f>VLOOKUP(A5395,'Buyer Countries '!$B$2:$C$301,2,FALSE)</f>
        <v>yes</v>
      </c>
      <c r="C5395" s="76" t="str">
        <f>VLOOKUP(A5395,'Supplier Countries'!$B$2:$D$301,3,FALSE)</f>
        <v>no</v>
      </c>
      <c r="D5395" s="76" t="str">
        <f t="shared" si="2007"/>
        <v>yes</v>
      </c>
      <c r="E5395" s="76" t="str">
        <f t="shared" si="2010"/>
        <v>country supported</v>
      </c>
      <c r="F5395" s="8" t="s">
        <v>689</v>
      </c>
      <c r="G5395" s="7" t="s">
        <v>690</v>
      </c>
      <c r="H5395" s="5"/>
      <c r="I5395" s="7" t="s">
        <v>138</v>
      </c>
      <c r="J5395" s="83" t="s">
        <v>75</v>
      </c>
      <c r="K5395" s="59" t="str">
        <f t="shared" si="2011"/>
        <v>notmandatory</v>
      </c>
      <c r="L5395" s="83"/>
      <c r="M5395" s="59" t="str">
        <f t="shared" si="2012"/>
        <v>notmandatorybuyernosupplier</v>
      </c>
      <c r="N5395" s="24"/>
      <c r="O5395" s="59" t="str">
        <f t="shared" si="2004"/>
        <v>good job, perfect match!</v>
      </c>
    </row>
    <row r="5396" spans="1:15" ht="57.6" x14ac:dyDescent="0.25">
      <c r="A5396" s="76" t="s">
        <v>95</v>
      </c>
      <c r="B5396" s="76" t="str">
        <f>VLOOKUP(A5396,'Buyer Countries '!$B$2:$C$301,2,FALSE)</f>
        <v>yes</v>
      </c>
      <c r="C5396" s="76" t="str">
        <f>VLOOKUP(A5396,'Supplier Countries'!$B$2:$D$301,3,FALSE)</f>
        <v>no</v>
      </c>
      <c r="D5396" s="76" t="str">
        <f t="shared" si="2007"/>
        <v>yes</v>
      </c>
      <c r="E5396" s="76" t="str">
        <f t="shared" si="2010"/>
        <v>country supported</v>
      </c>
      <c r="F5396" s="8" t="s">
        <v>691</v>
      </c>
      <c r="G5396" s="7" t="s">
        <v>692</v>
      </c>
      <c r="H5396" s="5" t="s">
        <v>693</v>
      </c>
      <c r="I5396" s="7" t="s">
        <v>138</v>
      </c>
      <c r="J5396" s="83" t="s">
        <v>75</v>
      </c>
      <c r="K5396" s="59" t="str">
        <f t="shared" si="2011"/>
        <v>notmandatory</v>
      </c>
      <c r="L5396" s="83"/>
      <c r="M5396" s="59" t="str">
        <f t="shared" si="2012"/>
        <v>notmandatorybuyernosupplier</v>
      </c>
      <c r="N5396" s="24"/>
      <c r="O5396" s="59" t="str">
        <f t="shared" si="2004"/>
        <v>good job, perfect match!</v>
      </c>
    </row>
    <row r="5397" spans="1:15" ht="14.4" x14ac:dyDescent="0.25">
      <c r="A5397" s="76" t="s">
        <v>95</v>
      </c>
      <c r="B5397" s="76" t="str">
        <f>VLOOKUP(A5397,'Buyer Countries '!$B$2:$C$301,2,FALSE)</f>
        <v>yes</v>
      </c>
      <c r="C5397" s="76" t="str">
        <f>VLOOKUP(A5397,'Supplier Countries'!$B$2:$D$301,3,FALSE)</f>
        <v>no</v>
      </c>
      <c r="D5397" s="76" t="str">
        <f t="shared" si="2007"/>
        <v>yes</v>
      </c>
      <c r="E5397" s="76" t="str">
        <f t="shared" si="2010"/>
        <v>country supported</v>
      </c>
      <c r="F5397" s="8" t="s">
        <v>694</v>
      </c>
      <c r="G5397" s="7" t="s">
        <v>695</v>
      </c>
      <c r="H5397" s="5"/>
      <c r="I5397" s="7" t="s">
        <v>142</v>
      </c>
      <c r="J5397" s="83" t="s">
        <v>75</v>
      </c>
      <c r="K5397" s="59" t="str">
        <f t="shared" si="2011"/>
        <v>notmandatory</v>
      </c>
      <c r="L5397" s="83"/>
      <c r="M5397" s="59" t="str">
        <f t="shared" si="2012"/>
        <v>notmandatorybuyernosupplier</v>
      </c>
      <c r="N5397" s="24"/>
      <c r="O5397" s="59" t="str">
        <f t="shared" si="2004"/>
        <v>good job, perfect match!</v>
      </c>
    </row>
    <row r="5398" spans="1:15" ht="14.4" x14ac:dyDescent="0.25">
      <c r="A5398" s="76" t="s">
        <v>95</v>
      </c>
      <c r="B5398" s="76" t="str">
        <f>VLOOKUP(A5398,'Buyer Countries '!$B$2:$C$301,2,FALSE)</f>
        <v>yes</v>
      </c>
      <c r="C5398" s="76" t="str">
        <f>VLOOKUP(A5398,'Supplier Countries'!$B$2:$D$301,3,FALSE)</f>
        <v>no</v>
      </c>
      <c r="D5398" s="76" t="str">
        <f t="shared" si="2007"/>
        <v>yes</v>
      </c>
      <c r="E5398" s="76" t="str">
        <f t="shared" si="2010"/>
        <v>country supported</v>
      </c>
      <c r="F5398" s="8" t="s">
        <v>696</v>
      </c>
      <c r="G5398" s="7" t="s">
        <v>697</v>
      </c>
      <c r="H5398" s="5"/>
      <c r="I5398" s="7" t="s">
        <v>138</v>
      </c>
      <c r="J5398" s="83" t="s">
        <v>75</v>
      </c>
      <c r="K5398" s="59" t="str">
        <f t="shared" si="2011"/>
        <v>notmandatory</v>
      </c>
      <c r="L5398" s="83"/>
      <c r="M5398" s="59" t="str">
        <f t="shared" si="2012"/>
        <v>notmandatorybuyernosupplier</v>
      </c>
      <c r="N5398" s="24"/>
      <c r="O5398" s="59" t="str">
        <f t="shared" si="2004"/>
        <v>good job, perfect match!</v>
      </c>
    </row>
    <row r="5399" spans="1:15" ht="14.4" x14ac:dyDescent="0.25">
      <c r="A5399" s="76" t="s">
        <v>95</v>
      </c>
      <c r="B5399" s="76" t="str">
        <f>VLOOKUP(A5399,'Buyer Countries '!$B$2:$C$301,2,FALSE)</f>
        <v>yes</v>
      </c>
      <c r="C5399" s="76" t="str">
        <f>VLOOKUP(A5399,'Supplier Countries'!$B$2:$D$301,3,FALSE)</f>
        <v>no</v>
      </c>
      <c r="D5399" s="76" t="str">
        <f t="shared" si="2007"/>
        <v>yes</v>
      </c>
      <c r="E5399" s="76" t="str">
        <f t="shared" si="2010"/>
        <v>country supported</v>
      </c>
      <c r="F5399" s="8" t="s">
        <v>698</v>
      </c>
      <c r="G5399" s="7" t="s">
        <v>699</v>
      </c>
      <c r="H5399" s="5"/>
      <c r="I5399" s="7" t="s">
        <v>138</v>
      </c>
      <c r="J5399" s="83" t="s">
        <v>75</v>
      </c>
      <c r="K5399" s="59" t="str">
        <f t="shared" si="2011"/>
        <v>notmandatory</v>
      </c>
      <c r="L5399" s="83"/>
      <c r="M5399" s="59" t="str">
        <f t="shared" si="2012"/>
        <v>notmandatorybuyernosupplier</v>
      </c>
      <c r="N5399" s="24" t="s">
        <v>179</v>
      </c>
      <c r="O5399" s="59" t="str">
        <f t="shared" si="2004"/>
        <v>good job, perfect match!</v>
      </c>
    </row>
    <row r="5400" spans="1:15" ht="14.4" x14ac:dyDescent="0.25">
      <c r="A5400" s="76" t="s">
        <v>95</v>
      </c>
      <c r="B5400" s="76" t="str">
        <f>VLOOKUP(A5400,'Buyer Countries '!$B$2:$C$301,2,FALSE)</f>
        <v>yes</v>
      </c>
      <c r="C5400" s="76" t="str">
        <f>VLOOKUP(A5400,'Supplier Countries'!$B$2:$D$301,3,FALSE)</f>
        <v>no</v>
      </c>
      <c r="D5400" s="76" t="str">
        <f t="shared" si="2007"/>
        <v>yes</v>
      </c>
      <c r="E5400" s="76" t="str">
        <f t="shared" si="2010"/>
        <v>country supported</v>
      </c>
      <c r="F5400" s="8" t="s">
        <v>700</v>
      </c>
      <c r="G5400" s="7" t="s">
        <v>701</v>
      </c>
      <c r="H5400" s="5"/>
      <c r="I5400" s="7" t="s">
        <v>142</v>
      </c>
      <c r="J5400" s="83" t="s">
        <v>75</v>
      </c>
      <c r="K5400" s="59" t="str">
        <f t="shared" si="2011"/>
        <v>notmandatory</v>
      </c>
      <c r="L5400" s="83"/>
      <c r="M5400" s="59" t="str">
        <f t="shared" si="2012"/>
        <v>notmandatorybuyernosupplier</v>
      </c>
      <c r="N5400" s="24"/>
      <c r="O5400" s="59" t="str">
        <f t="shared" si="2004"/>
        <v>good job, perfect match!</v>
      </c>
    </row>
    <row r="5401" spans="1:15" ht="14.4" x14ac:dyDescent="0.25">
      <c r="A5401" s="76" t="s">
        <v>95</v>
      </c>
      <c r="B5401" s="76" t="str">
        <f>VLOOKUP(A5401,'Buyer Countries '!$B$2:$C$301,2,FALSE)</f>
        <v>yes</v>
      </c>
      <c r="C5401" s="76" t="str">
        <f>VLOOKUP(A5401,'Supplier Countries'!$B$2:$D$301,3,FALSE)</f>
        <v>no</v>
      </c>
      <c r="D5401" s="76" t="str">
        <f t="shared" si="2007"/>
        <v>yes</v>
      </c>
      <c r="E5401" s="76" t="str">
        <f t="shared" si="2010"/>
        <v>country supported</v>
      </c>
      <c r="F5401" s="8" t="s">
        <v>702</v>
      </c>
      <c r="G5401" s="7" t="s">
        <v>703</v>
      </c>
      <c r="H5401" s="5"/>
      <c r="I5401" s="7" t="s">
        <v>142</v>
      </c>
      <c r="J5401" s="83" t="s">
        <v>75</v>
      </c>
      <c r="K5401" s="59" t="str">
        <f t="shared" si="2011"/>
        <v>notmandatory</v>
      </c>
      <c r="L5401" s="83"/>
      <c r="M5401" s="59" t="str">
        <f t="shared" si="2012"/>
        <v>notmandatorybuyernosupplier</v>
      </c>
      <c r="N5401" s="24"/>
      <c r="O5401" s="59" t="str">
        <f t="shared" si="2004"/>
        <v>good job, perfect match!</v>
      </c>
    </row>
    <row r="5402" spans="1:15" ht="14.4" x14ac:dyDescent="0.25">
      <c r="A5402" s="76" t="s">
        <v>95</v>
      </c>
      <c r="B5402" s="76" t="str">
        <f>VLOOKUP(A5402,'Buyer Countries '!$B$2:$C$301,2,FALSE)</f>
        <v>yes</v>
      </c>
      <c r="C5402" s="76" t="str">
        <f>VLOOKUP(A5402,'Supplier Countries'!$B$2:$D$301,3,FALSE)</f>
        <v>no</v>
      </c>
      <c r="D5402" s="76" t="str">
        <f t="shared" si="2007"/>
        <v>yes</v>
      </c>
      <c r="E5402" s="76" t="str">
        <f t="shared" si="2010"/>
        <v>country supported</v>
      </c>
      <c r="F5402" s="8" t="s">
        <v>704</v>
      </c>
      <c r="G5402" s="7" t="s">
        <v>705</v>
      </c>
      <c r="H5402" s="5"/>
      <c r="I5402" s="7" t="s">
        <v>138</v>
      </c>
      <c r="J5402" s="83" t="s">
        <v>75</v>
      </c>
      <c r="K5402" s="59" t="str">
        <f t="shared" si="2011"/>
        <v>notmandatory</v>
      </c>
      <c r="L5402" s="83"/>
      <c r="M5402" s="59" t="str">
        <f t="shared" si="2012"/>
        <v>notmandatorybuyernosupplier</v>
      </c>
      <c r="N5402" s="24"/>
      <c r="O5402" s="59" t="str">
        <f t="shared" si="2004"/>
        <v>good job, perfect match!</v>
      </c>
    </row>
    <row r="5403" spans="1:15" ht="28.8" x14ac:dyDescent="0.25">
      <c r="A5403" s="76" t="s">
        <v>95</v>
      </c>
      <c r="B5403" s="76" t="str">
        <f>VLOOKUP(A5403,'Buyer Countries '!$B$2:$C$301,2,FALSE)</f>
        <v>yes</v>
      </c>
      <c r="C5403" s="76" t="str">
        <f>VLOOKUP(A5403,'Supplier Countries'!$B$2:$D$301,3,FALSE)</f>
        <v>no</v>
      </c>
      <c r="D5403" s="76" t="str">
        <f t="shared" si="2007"/>
        <v>yes</v>
      </c>
      <c r="E5403" s="76" t="str">
        <f t="shared" si="2010"/>
        <v>country supported</v>
      </c>
      <c r="F5403" s="8" t="s">
        <v>706</v>
      </c>
      <c r="G5403" s="7" t="s">
        <v>707</v>
      </c>
      <c r="H5403" s="5"/>
      <c r="I5403" s="7" t="s">
        <v>138</v>
      </c>
      <c r="J5403" s="83" t="s">
        <v>75</v>
      </c>
      <c r="K5403" s="59" t="str">
        <f t="shared" si="2011"/>
        <v>notmandatory</v>
      </c>
      <c r="L5403" s="83"/>
      <c r="M5403" s="59" t="str">
        <f t="shared" si="2012"/>
        <v>notmandatorybuyernosupplier</v>
      </c>
      <c r="N5403" s="24" t="s">
        <v>188</v>
      </c>
      <c r="O5403" s="59" t="str">
        <f t="shared" si="2004"/>
        <v>good job, perfect match!</v>
      </c>
    </row>
    <row r="5404" spans="1:15" ht="28.8" x14ac:dyDescent="0.25">
      <c r="A5404" s="76" t="s">
        <v>95</v>
      </c>
      <c r="B5404" s="76" t="str">
        <f>VLOOKUP(A5404,'Buyer Countries '!$B$2:$C$301,2,FALSE)</f>
        <v>yes</v>
      </c>
      <c r="C5404" s="76" t="str">
        <f>VLOOKUP(A5404,'Supplier Countries'!$B$2:$D$301,3,FALSE)</f>
        <v>no</v>
      </c>
      <c r="D5404" s="76" t="str">
        <f t="shared" si="2007"/>
        <v>yes</v>
      </c>
      <c r="E5404" s="76" t="str">
        <f t="shared" si="2010"/>
        <v>country supported</v>
      </c>
      <c r="F5404" s="8" t="s">
        <v>708</v>
      </c>
      <c r="G5404" s="7" t="s">
        <v>709</v>
      </c>
      <c r="H5404" s="5"/>
      <c r="I5404" s="7" t="s">
        <v>138</v>
      </c>
      <c r="J5404" s="83" t="s">
        <v>75</v>
      </c>
      <c r="K5404" s="59" t="str">
        <f t="shared" si="2011"/>
        <v>notmandatory</v>
      </c>
      <c r="L5404" s="83"/>
      <c r="M5404" s="59" t="str">
        <f t="shared" si="2012"/>
        <v>notmandatorybuyernosupplier</v>
      </c>
      <c r="N5404" s="24" t="s">
        <v>191</v>
      </c>
      <c r="O5404" s="59" t="str">
        <f t="shared" si="2004"/>
        <v>good job, perfect match!</v>
      </c>
    </row>
    <row r="5405" spans="1:15" ht="28.8" x14ac:dyDescent="0.25">
      <c r="A5405" s="76" t="s">
        <v>95</v>
      </c>
      <c r="B5405" s="76" t="str">
        <f>VLOOKUP(A5405,'Buyer Countries '!$B$2:$C$301,2,FALSE)</f>
        <v>yes</v>
      </c>
      <c r="C5405" s="76" t="str">
        <f>VLOOKUP(A5405,'Supplier Countries'!$B$2:$D$301,3,FALSE)</f>
        <v>no</v>
      </c>
      <c r="D5405" s="76" t="str">
        <f t="shared" si="2007"/>
        <v>yes</v>
      </c>
      <c r="E5405" s="76" t="str">
        <f t="shared" si="2010"/>
        <v>country supported</v>
      </c>
      <c r="F5405" s="8" t="s">
        <v>710</v>
      </c>
      <c r="G5405" s="7" t="s">
        <v>711</v>
      </c>
      <c r="H5405" s="5" t="s">
        <v>161</v>
      </c>
      <c r="I5405" s="7" t="s">
        <v>142</v>
      </c>
      <c r="J5405" s="83" t="s">
        <v>75</v>
      </c>
      <c r="K5405" s="59" t="str">
        <f t="shared" si="2011"/>
        <v>notmandatory</v>
      </c>
      <c r="L5405" s="83"/>
      <c r="M5405" s="59" t="str">
        <f t="shared" si="2012"/>
        <v>notmandatorybuyernosupplier</v>
      </c>
      <c r="N5405" s="24"/>
      <c r="O5405" s="59" t="str">
        <f t="shared" si="2004"/>
        <v>good job, perfect match!</v>
      </c>
    </row>
    <row r="5406" spans="1:15" ht="86.4" x14ac:dyDescent="0.25">
      <c r="A5406" s="76" t="s">
        <v>95</v>
      </c>
      <c r="B5406" s="76" t="str">
        <f>VLOOKUP(A5406,'Buyer Countries '!$B$2:$C$301,2,FALSE)</f>
        <v>yes</v>
      </c>
      <c r="C5406" s="76" t="str">
        <f>VLOOKUP(A5406,'Supplier Countries'!$B$2:$D$301,3,FALSE)</f>
        <v>no</v>
      </c>
      <c r="D5406" s="76" t="str">
        <f t="shared" si="2007"/>
        <v>yes</v>
      </c>
      <c r="E5406" s="76" t="str">
        <f t="shared" si="2010"/>
        <v>country supported</v>
      </c>
      <c r="F5406" s="8" t="s">
        <v>712</v>
      </c>
      <c r="G5406" s="7" t="s">
        <v>713</v>
      </c>
      <c r="H5406" s="5" t="s">
        <v>714</v>
      </c>
      <c r="I5406" s="7" t="s">
        <v>138</v>
      </c>
      <c r="J5406" s="83" t="s">
        <v>75</v>
      </c>
      <c r="K5406" s="59" t="str">
        <f t="shared" si="2011"/>
        <v>notmandatory</v>
      </c>
      <c r="L5406" s="83"/>
      <c r="M5406" s="59" t="str">
        <f t="shared" si="2012"/>
        <v>notmandatorybuyernosupplier</v>
      </c>
      <c r="N5406" s="24"/>
      <c r="O5406" s="59" t="str">
        <f t="shared" si="2004"/>
        <v>good job, perfect match!</v>
      </c>
    </row>
    <row r="5407" spans="1:15" ht="14.4" x14ac:dyDescent="0.25">
      <c r="A5407" s="76" t="s">
        <v>95</v>
      </c>
      <c r="B5407" s="76" t="str">
        <f>VLOOKUP(A5407,'Buyer Countries '!$B$2:$C$301,2,FALSE)</f>
        <v>yes</v>
      </c>
      <c r="C5407" s="76" t="str">
        <f>VLOOKUP(A5407,'Supplier Countries'!$B$2:$D$301,3,FALSE)</f>
        <v>no</v>
      </c>
      <c r="D5407" s="76" t="str">
        <f t="shared" si="2007"/>
        <v>yes</v>
      </c>
      <c r="E5407" s="76" t="str">
        <f t="shared" si="2010"/>
        <v>country supported</v>
      </c>
      <c r="F5407" s="8" t="s">
        <v>715</v>
      </c>
      <c r="G5407" s="7" t="s">
        <v>716</v>
      </c>
      <c r="H5407" s="5"/>
      <c r="I5407" s="7" t="s">
        <v>142</v>
      </c>
      <c r="J5407" s="83" t="s">
        <v>75</v>
      </c>
      <c r="K5407" s="59" t="str">
        <f t="shared" si="2011"/>
        <v>notmandatory</v>
      </c>
      <c r="L5407" s="83"/>
      <c r="M5407" s="59" t="str">
        <f t="shared" si="2012"/>
        <v>notmandatorybuyernosupplier</v>
      </c>
      <c r="N5407" s="24"/>
      <c r="O5407" s="59" t="str">
        <f t="shared" si="2004"/>
        <v>good job, perfect match!</v>
      </c>
    </row>
    <row r="5408" spans="1:15" ht="14.4" x14ac:dyDescent="0.25">
      <c r="A5408" s="76" t="s">
        <v>95</v>
      </c>
      <c r="B5408" s="76" t="str">
        <f>VLOOKUP(A5408,'Buyer Countries '!$B$2:$C$301,2,FALSE)</f>
        <v>yes</v>
      </c>
      <c r="C5408" s="76" t="str">
        <f>VLOOKUP(A5408,'Supplier Countries'!$B$2:$D$301,3,FALSE)</f>
        <v>no</v>
      </c>
      <c r="D5408" s="76" t="str">
        <f t="shared" si="2007"/>
        <v>yes</v>
      </c>
      <c r="E5408" s="76" t="str">
        <f t="shared" si="2010"/>
        <v>country supported</v>
      </c>
      <c r="F5408" s="8" t="s">
        <v>717</v>
      </c>
      <c r="G5408" s="7" t="s">
        <v>718</v>
      </c>
      <c r="H5408" s="5"/>
      <c r="I5408" s="7" t="s">
        <v>138</v>
      </c>
      <c r="J5408" s="83" t="s">
        <v>75</v>
      </c>
      <c r="K5408" s="59" t="str">
        <f t="shared" si="2011"/>
        <v>notmandatory</v>
      </c>
      <c r="L5408" s="83"/>
      <c r="M5408" s="59" t="str">
        <f t="shared" si="2012"/>
        <v>notmandatorybuyernosupplier</v>
      </c>
      <c r="N5408" s="24"/>
      <c r="O5408" s="59" t="str">
        <f t="shared" si="2004"/>
        <v>good job, perfect match!</v>
      </c>
    </row>
    <row r="5409" spans="1:15" ht="14.4" x14ac:dyDescent="0.25">
      <c r="A5409" s="76" t="s">
        <v>95</v>
      </c>
      <c r="B5409" s="76" t="str">
        <f>VLOOKUP(A5409,'Buyer Countries '!$B$2:$C$301,2,FALSE)</f>
        <v>yes</v>
      </c>
      <c r="C5409" s="76" t="str">
        <f>VLOOKUP(A5409,'Supplier Countries'!$B$2:$D$301,3,FALSE)</f>
        <v>no</v>
      </c>
      <c r="D5409" s="76" t="str">
        <f t="shared" si="2007"/>
        <v>yes</v>
      </c>
      <c r="E5409" s="76" t="str">
        <f t="shared" si="2010"/>
        <v>country supported</v>
      </c>
      <c r="F5409" s="8" t="s">
        <v>719</v>
      </c>
      <c r="G5409" s="7" t="s">
        <v>720</v>
      </c>
      <c r="H5409" s="5"/>
      <c r="I5409" s="7" t="s">
        <v>138</v>
      </c>
      <c r="J5409" s="83" t="s">
        <v>75</v>
      </c>
      <c r="K5409" s="59" t="str">
        <f t="shared" si="2011"/>
        <v>notmandatory</v>
      </c>
      <c r="L5409" s="83"/>
      <c r="M5409" s="59" t="str">
        <f t="shared" si="2012"/>
        <v>notmandatorybuyernosupplier</v>
      </c>
      <c r="N5409" s="24" t="s">
        <v>179</v>
      </c>
      <c r="O5409" s="59" t="str">
        <f t="shared" si="2004"/>
        <v>good job, perfect match!</v>
      </c>
    </row>
    <row r="5410" spans="1:15" ht="14.4" x14ac:dyDescent="0.25">
      <c r="A5410" s="76" t="s">
        <v>95</v>
      </c>
      <c r="B5410" s="76" t="str">
        <f>VLOOKUP(A5410,'Buyer Countries '!$B$2:$C$301,2,FALSE)</f>
        <v>yes</v>
      </c>
      <c r="C5410" s="76" t="str">
        <f>VLOOKUP(A5410,'Supplier Countries'!$B$2:$D$301,3,FALSE)</f>
        <v>no</v>
      </c>
      <c r="D5410" s="76" t="str">
        <f t="shared" si="2007"/>
        <v>yes</v>
      </c>
      <c r="E5410" s="76" t="str">
        <f t="shared" si="2010"/>
        <v>country supported</v>
      </c>
      <c r="F5410" s="8" t="s">
        <v>721</v>
      </c>
      <c r="G5410" s="7" t="s">
        <v>722</v>
      </c>
      <c r="H5410" s="5"/>
      <c r="I5410" s="7" t="s">
        <v>142</v>
      </c>
      <c r="J5410" s="83" t="s">
        <v>75</v>
      </c>
      <c r="K5410" s="59" t="str">
        <f t="shared" si="2011"/>
        <v>notmandatory</v>
      </c>
      <c r="L5410" s="83"/>
      <c r="M5410" s="59" t="str">
        <f t="shared" si="2012"/>
        <v>notmandatorybuyernosupplier</v>
      </c>
      <c r="N5410" s="24"/>
      <c r="O5410" s="59" t="str">
        <f t="shared" si="2004"/>
        <v>good job, perfect match!</v>
      </c>
    </row>
    <row r="5411" spans="1:15" ht="14.4" x14ac:dyDescent="0.25">
      <c r="A5411" s="76" t="s">
        <v>95</v>
      </c>
      <c r="B5411" s="76" t="str">
        <f>VLOOKUP(A5411,'Buyer Countries '!$B$2:$C$301,2,FALSE)</f>
        <v>yes</v>
      </c>
      <c r="C5411" s="76" t="str">
        <f>VLOOKUP(A5411,'Supplier Countries'!$B$2:$D$301,3,FALSE)</f>
        <v>no</v>
      </c>
      <c r="D5411" s="76" t="str">
        <f t="shared" si="2007"/>
        <v>yes</v>
      </c>
      <c r="E5411" s="76" t="str">
        <f t="shared" si="2010"/>
        <v>country supported</v>
      </c>
      <c r="F5411" s="8" t="s">
        <v>723</v>
      </c>
      <c r="G5411" s="7" t="s">
        <v>724</v>
      </c>
      <c r="H5411" s="5"/>
      <c r="I5411" s="7" t="s">
        <v>142</v>
      </c>
      <c r="J5411" s="83" t="s">
        <v>75</v>
      </c>
      <c r="K5411" s="59" t="str">
        <f t="shared" si="2011"/>
        <v>notmandatory</v>
      </c>
      <c r="L5411" s="83"/>
      <c r="M5411" s="59" t="str">
        <f t="shared" si="2012"/>
        <v>notmandatorybuyernosupplier</v>
      </c>
      <c r="N5411" s="24"/>
      <c r="O5411" s="59" t="str">
        <f t="shared" si="2004"/>
        <v>good job, perfect match!</v>
      </c>
    </row>
    <row r="5412" spans="1:15" ht="14.4" x14ac:dyDescent="0.25">
      <c r="A5412" s="76" t="s">
        <v>95</v>
      </c>
      <c r="B5412" s="76" t="str">
        <f>VLOOKUP(A5412,'Buyer Countries '!$B$2:$C$301,2,FALSE)</f>
        <v>yes</v>
      </c>
      <c r="C5412" s="76" t="str">
        <f>VLOOKUP(A5412,'Supplier Countries'!$B$2:$D$301,3,FALSE)</f>
        <v>no</v>
      </c>
      <c r="D5412" s="76" t="str">
        <f t="shared" si="2007"/>
        <v>yes</v>
      </c>
      <c r="E5412" s="76" t="str">
        <f t="shared" si="2010"/>
        <v>country supported</v>
      </c>
      <c r="F5412" s="8" t="s">
        <v>725</v>
      </c>
      <c r="G5412" s="7" t="s">
        <v>726</v>
      </c>
      <c r="H5412" s="5"/>
      <c r="I5412" s="7" t="s">
        <v>138</v>
      </c>
      <c r="J5412" s="83" t="s">
        <v>75</v>
      </c>
      <c r="K5412" s="59" t="str">
        <f t="shared" si="2011"/>
        <v>notmandatory</v>
      </c>
      <c r="L5412" s="83"/>
      <c r="M5412" s="59" t="str">
        <f t="shared" si="2012"/>
        <v>notmandatorybuyernosupplier</v>
      </c>
      <c r="N5412" s="24"/>
      <c r="O5412" s="59" t="str">
        <f t="shared" si="2004"/>
        <v>good job, perfect match!</v>
      </c>
    </row>
    <row r="5413" spans="1:15" ht="28.8" x14ac:dyDescent="0.25">
      <c r="A5413" s="76" t="s">
        <v>95</v>
      </c>
      <c r="B5413" s="76" t="str">
        <f>VLOOKUP(A5413,'Buyer Countries '!$B$2:$C$301,2,FALSE)</f>
        <v>yes</v>
      </c>
      <c r="C5413" s="76" t="str">
        <f>VLOOKUP(A5413,'Supplier Countries'!$B$2:$D$301,3,FALSE)</f>
        <v>no</v>
      </c>
      <c r="D5413" s="76" t="str">
        <f t="shared" si="2007"/>
        <v>yes</v>
      </c>
      <c r="E5413" s="76" t="str">
        <f t="shared" si="2010"/>
        <v>country supported</v>
      </c>
      <c r="F5413" s="8" t="s">
        <v>727</v>
      </c>
      <c r="G5413" s="7" t="s">
        <v>728</v>
      </c>
      <c r="H5413" s="5"/>
      <c r="I5413" s="7" t="s">
        <v>138</v>
      </c>
      <c r="J5413" s="83" t="s">
        <v>75</v>
      </c>
      <c r="K5413" s="59" t="str">
        <f t="shared" si="2011"/>
        <v>notmandatory</v>
      </c>
      <c r="L5413" s="83"/>
      <c r="M5413" s="59" t="str">
        <f t="shared" si="2012"/>
        <v>notmandatorybuyernosupplier</v>
      </c>
      <c r="N5413" s="24" t="s">
        <v>188</v>
      </c>
      <c r="O5413" s="59" t="str">
        <f t="shared" si="2004"/>
        <v>good job, perfect match!</v>
      </c>
    </row>
    <row r="5414" spans="1:15" ht="28.8" x14ac:dyDescent="0.25">
      <c r="A5414" s="76" t="s">
        <v>95</v>
      </c>
      <c r="B5414" s="76" t="str">
        <f>VLOOKUP(A5414,'Buyer Countries '!$B$2:$C$301,2,FALSE)</f>
        <v>yes</v>
      </c>
      <c r="C5414" s="76" t="str">
        <f>VLOOKUP(A5414,'Supplier Countries'!$B$2:$D$301,3,FALSE)</f>
        <v>no</v>
      </c>
      <c r="D5414" s="76" t="str">
        <f t="shared" si="2007"/>
        <v>yes</v>
      </c>
      <c r="E5414" s="76" t="str">
        <f t="shared" si="2010"/>
        <v>country supported</v>
      </c>
      <c r="F5414" s="8" t="s">
        <v>729</v>
      </c>
      <c r="G5414" s="7" t="s">
        <v>730</v>
      </c>
      <c r="H5414" s="5"/>
      <c r="I5414" s="7" t="s">
        <v>138</v>
      </c>
      <c r="J5414" s="83" t="s">
        <v>75</v>
      </c>
      <c r="K5414" s="59" t="str">
        <f t="shared" si="2011"/>
        <v>notmandatory</v>
      </c>
      <c r="L5414" s="83"/>
      <c r="M5414" s="59" t="str">
        <f t="shared" si="2012"/>
        <v>notmandatorybuyernosupplier</v>
      </c>
      <c r="N5414" s="24" t="s">
        <v>191</v>
      </c>
      <c r="O5414" s="59" t="str">
        <f t="shared" si="2004"/>
        <v>good job, perfect match!</v>
      </c>
    </row>
    <row r="5415" spans="1:15" ht="28.8" x14ac:dyDescent="0.25">
      <c r="A5415" s="76" t="s">
        <v>95</v>
      </c>
      <c r="B5415" s="76" t="str">
        <f>VLOOKUP(A5415,'Buyer Countries '!$B$2:$C$301,2,FALSE)</f>
        <v>yes</v>
      </c>
      <c r="C5415" s="76" t="str">
        <f>VLOOKUP(A5415,'Supplier Countries'!$B$2:$D$301,3,FALSE)</f>
        <v>no</v>
      </c>
      <c r="D5415" s="76" t="str">
        <f t="shared" si="2007"/>
        <v>yes</v>
      </c>
      <c r="E5415" s="76" t="str">
        <f t="shared" si="2010"/>
        <v>country supported</v>
      </c>
      <c r="F5415" s="8" t="s">
        <v>731</v>
      </c>
      <c r="G5415" s="7" t="s">
        <v>732</v>
      </c>
      <c r="H5415" s="5" t="s">
        <v>161</v>
      </c>
      <c r="I5415" s="7" t="s">
        <v>142</v>
      </c>
      <c r="J5415" s="83" t="s">
        <v>75</v>
      </c>
      <c r="K5415" s="59" t="str">
        <f t="shared" si="2011"/>
        <v>notmandatory</v>
      </c>
      <c r="L5415" s="83"/>
      <c r="M5415" s="59" t="str">
        <f t="shared" si="2012"/>
        <v>notmandatorybuyernosupplier</v>
      </c>
      <c r="N5415" s="24"/>
      <c r="O5415" s="59" t="str">
        <f t="shared" si="2004"/>
        <v>good job, perfect match!</v>
      </c>
    </row>
    <row r="5416" spans="1:15" ht="14.4" x14ac:dyDescent="0.25">
      <c r="A5416" s="76" t="s">
        <v>95</v>
      </c>
      <c r="B5416" s="76" t="str">
        <f>VLOOKUP(A5416,'Buyer Countries '!$B$2:$C$301,2,FALSE)</f>
        <v>yes</v>
      </c>
      <c r="C5416" s="76" t="str">
        <f>VLOOKUP(A5416,'Supplier Countries'!$B$2:$D$301,3,FALSE)</f>
        <v>no</v>
      </c>
      <c r="D5416" s="76" t="str">
        <f t="shared" si="2007"/>
        <v>yes</v>
      </c>
      <c r="E5416" s="76" t="str">
        <f t="shared" si="2010"/>
        <v>country supported</v>
      </c>
      <c r="F5416" s="8" t="s">
        <v>733</v>
      </c>
      <c r="G5416" s="7" t="s">
        <v>734</v>
      </c>
      <c r="H5416" s="5"/>
      <c r="I5416" s="7" t="s">
        <v>138</v>
      </c>
      <c r="J5416" s="83" t="s">
        <v>75</v>
      </c>
      <c r="K5416" s="59" t="str">
        <f t="shared" si="2011"/>
        <v>notmandatory</v>
      </c>
      <c r="L5416" s="83"/>
      <c r="M5416" s="59" t="str">
        <f t="shared" si="2012"/>
        <v>notmandatorybuyernosupplier</v>
      </c>
      <c r="N5416" s="24"/>
      <c r="O5416" s="59" t="str">
        <f t="shared" si="2004"/>
        <v>good job, perfect match!</v>
      </c>
    </row>
    <row r="5417" spans="1:15" ht="14.4" x14ac:dyDescent="0.25">
      <c r="A5417" s="76" t="s">
        <v>95</v>
      </c>
      <c r="B5417" s="76" t="str">
        <f>VLOOKUP(A5417,'Buyer Countries '!$B$2:$C$301,2,FALSE)</f>
        <v>yes</v>
      </c>
      <c r="C5417" s="76" t="str">
        <f>VLOOKUP(A5417,'Supplier Countries'!$B$2:$D$301,3,FALSE)</f>
        <v>no</v>
      </c>
      <c r="D5417" s="76" t="str">
        <f t="shared" si="2007"/>
        <v>yes</v>
      </c>
      <c r="E5417" s="76" t="str">
        <f t="shared" si="2010"/>
        <v>country supported</v>
      </c>
      <c r="F5417" s="9" t="s">
        <v>132</v>
      </c>
      <c r="G5417" s="10" t="s">
        <v>735</v>
      </c>
      <c r="H5417" s="10"/>
      <c r="I5417" s="11"/>
      <c r="J5417" s="21"/>
      <c r="K5417" s="11"/>
      <c r="L5417" s="21"/>
      <c r="M5417" s="11"/>
      <c r="N5417" s="21"/>
      <c r="O5417" s="11"/>
    </row>
    <row r="5418" spans="1:15" ht="43.2" x14ac:dyDescent="0.25">
      <c r="A5418" s="76" t="s">
        <v>95</v>
      </c>
      <c r="B5418" s="76" t="str">
        <f>VLOOKUP(A5418,'Buyer Countries '!$B$2:$C$301,2,FALSE)</f>
        <v>yes</v>
      </c>
      <c r="C5418" s="76" t="str">
        <f>VLOOKUP(A5418,'Supplier Countries'!$B$2:$D$301,3,FALSE)</f>
        <v>no</v>
      </c>
      <c r="D5418" s="76" t="str">
        <f t="shared" si="2007"/>
        <v>yes</v>
      </c>
      <c r="E5418" s="76" t="str">
        <f t="shared" si="2010"/>
        <v>country supported</v>
      </c>
      <c r="F5418" s="8" t="s">
        <v>736</v>
      </c>
      <c r="G5418" s="7" t="s">
        <v>737</v>
      </c>
      <c r="H5418" s="5"/>
      <c r="I5418" s="7" t="s">
        <v>138</v>
      </c>
      <c r="J5418" s="83" t="s">
        <v>75</v>
      </c>
      <c r="K5418" s="59" t="str">
        <f>IF(I5418="Mandatory","mandatory","notmandatory")</f>
        <v>notmandatory</v>
      </c>
      <c r="L5418" s="83"/>
      <c r="M5418" s="59" t="str">
        <f t="shared" ref="M5418:M5419" si="2013">K5418&amp;"buyer"&amp;J5418&amp;"supplier"&amp;L5418</f>
        <v>notmandatorybuyernosupplier</v>
      </c>
      <c r="N5418" s="24" t="s">
        <v>430</v>
      </c>
      <c r="O5418" s="59" t="str">
        <f t="shared" si="2004"/>
        <v>good job, perfect match!</v>
      </c>
    </row>
    <row r="5419" spans="1:15" ht="43.2" x14ac:dyDescent="0.25">
      <c r="A5419" s="76" t="s">
        <v>95</v>
      </c>
      <c r="B5419" s="76" t="str">
        <f>VLOOKUP(A5419,'Buyer Countries '!$B$2:$C$301,2,FALSE)</f>
        <v>yes</v>
      </c>
      <c r="C5419" s="76" t="str">
        <f>VLOOKUP(A5419,'Supplier Countries'!$B$2:$D$301,3,FALSE)</f>
        <v>no</v>
      </c>
      <c r="D5419" s="76" t="str">
        <f t="shared" si="2007"/>
        <v>yes</v>
      </c>
      <c r="E5419" s="76" t="str">
        <f t="shared" si="2010"/>
        <v>country supported</v>
      </c>
      <c r="F5419" s="8" t="s">
        <v>738</v>
      </c>
      <c r="G5419" s="7" t="s">
        <v>739</v>
      </c>
      <c r="H5419" s="5"/>
      <c r="I5419" s="7" t="s">
        <v>138</v>
      </c>
      <c r="J5419" s="83" t="s">
        <v>75</v>
      </c>
      <c r="K5419" s="59" t="str">
        <f>IF(I5419="Mandatory","mandatory","notmandatory")</f>
        <v>notmandatory</v>
      </c>
      <c r="L5419" s="83"/>
      <c r="M5419" s="59" t="str">
        <f t="shared" si="2013"/>
        <v>notmandatorybuyernosupplier</v>
      </c>
      <c r="N5419" s="24" t="s">
        <v>430</v>
      </c>
      <c r="O5419" s="59" t="str">
        <f t="shared" si="2004"/>
        <v>good job, perfect match!</v>
      </c>
    </row>
    <row r="5420" spans="1:15" ht="14.4" x14ac:dyDescent="0.25">
      <c r="A5420" s="91"/>
      <c r="B5420" s="92"/>
      <c r="C5420" s="92"/>
      <c r="D5420" s="92"/>
      <c r="E5420" s="92"/>
      <c r="F5420" s="56"/>
      <c r="G5420" s="57"/>
      <c r="H5420" s="57"/>
      <c r="I5420" s="57"/>
      <c r="J5420" s="93" t="e">
        <v>#N/A</v>
      </c>
      <c r="K5420" s="94"/>
      <c r="L5420" s="93"/>
      <c r="M5420" s="94"/>
      <c r="N5420" s="60"/>
      <c r="O5420" s="95" t="s">
        <v>132</v>
      </c>
    </row>
    <row r="5421" spans="1:15" ht="28.8" x14ac:dyDescent="0.25">
      <c r="A5421" s="76" t="s">
        <v>96</v>
      </c>
      <c r="B5421" s="76" t="str">
        <f>VLOOKUP(A5421,'Buyer Countries '!$B$2:$C$301,2,FALSE)</f>
        <v>no</v>
      </c>
      <c r="C5421" s="76" t="str">
        <f>VLOOKUP(A5421,'Supplier Countries'!$B$2:$D$301,3,FALSE)</f>
        <v>no</v>
      </c>
      <c r="D5421" s="76" t="str">
        <f t="shared" ref="D5421:D5481" si="2014">IF($N$3="supplier",B5421&amp;C5421,IF($N$3="buyer",B5421,"select value in are your onboarding a buyer or a supplier"))</f>
        <v>no</v>
      </c>
      <c r="E5421" s="76" t="str">
        <f t="shared" ref="E5421:E5484" si="2015">IF(D5421="select value in are your onboarding a buyer or a supplier",D5421,IF(D5421="yesno","not applicable",IF(D5421="yesyes","country supported",IF(D5421="noyes","country not supported, contact buyer",IF(D5421="yes","country supported","not applicable")))))</f>
        <v>not applicable</v>
      </c>
      <c r="F5421" s="8" t="s">
        <v>125</v>
      </c>
      <c r="G5421" s="7" t="s">
        <v>126</v>
      </c>
      <c r="H5421" s="5"/>
      <c r="I5421" s="7" t="s">
        <v>127</v>
      </c>
      <c r="J5421" s="89" t="s">
        <v>72</v>
      </c>
      <c r="K5421" s="59" t="str">
        <f>IF(I5421="Mandatory","mandatory","notmandatory")</f>
        <v>mandatory</v>
      </c>
      <c r="L5421" s="83"/>
      <c r="M5421" s="59" t="str">
        <f t="shared" ref="M5421:M5422" si="2016">K5421&amp;"buyer"&amp;J5421&amp;"supplier"&amp;L5421</f>
        <v>mandatorybuyeryessupplier</v>
      </c>
      <c r="N5421" s="24" t="s">
        <v>740</v>
      </c>
      <c r="O5421" s="59" t="str">
        <f t="shared" ref="O5421:O5422" si="2017">IF(D5421="noyes","country not in scope for buyer, contact buyer",
IF(D5421="no","country not in scope for buyer, no need to review",
IF(D5421="nono","country not in scope for buyer and supplier no need to review",
IF(D5421="yesno","country not in scope for supplier no need to review",
IF(M5421="notmandatorybuyeryessupplierno","can buyer relax rule in SBN or ERP to accept invoice without this, if not provide data on PDF, if not move to Portal invoice",
IF(M5421="mandatorybuyeryessupplierno","SAP business network requires this information, provide it or move to Portal invoice",IF(M5421="mandatorybuyeryessupplier","SAP Business Network requires this information, provide it or move to Portal invoice",
IF(M5421="notmandatorybuyeryessupplier","can you provide data on invoice? Answer in column L by Yes or No",
IF(M5421="notmandatorybuyernosupplieryes","data not required set dropdown to blank in column L",
IF(M5421="notmandatorybuyersupplieryes","data not required set dropdown to blank in column L","good job, perfect match!"))))))))))</f>
        <v>country not in scope for buyer, no need to review</v>
      </c>
    </row>
    <row r="5422" spans="1:15" ht="57.6" x14ac:dyDescent="0.25">
      <c r="A5422" s="76" t="s">
        <v>96</v>
      </c>
      <c r="B5422" s="76" t="str">
        <f>VLOOKUP(A5422,'Buyer Countries '!$B$2:$C$301,2,FALSE)</f>
        <v>no</v>
      </c>
      <c r="C5422" s="76" t="str">
        <f>VLOOKUP(A5422,'Supplier Countries'!$B$2:$D$301,3,FALSE)</f>
        <v>no</v>
      </c>
      <c r="D5422" s="76" t="str">
        <f t="shared" si="2014"/>
        <v>no</v>
      </c>
      <c r="E5422" s="76" t="str">
        <f t="shared" si="2015"/>
        <v>not applicable</v>
      </c>
      <c r="F5422" s="8" t="s">
        <v>129</v>
      </c>
      <c r="G5422" s="5" t="s">
        <v>130</v>
      </c>
      <c r="H5422" s="5"/>
      <c r="I5422" s="7" t="s">
        <v>127</v>
      </c>
      <c r="J5422" s="89" t="s">
        <v>72</v>
      </c>
      <c r="K5422" s="59" t="str">
        <f>IF(I5422="Mandatory","mandatory","notmandatory")</f>
        <v>mandatory</v>
      </c>
      <c r="L5422" s="83"/>
      <c r="M5422" s="59" t="str">
        <f t="shared" si="2016"/>
        <v>mandatorybuyeryessupplier</v>
      </c>
      <c r="N5422" s="24" t="s">
        <v>741</v>
      </c>
      <c r="O5422" s="59" t="str">
        <f t="shared" si="2017"/>
        <v>country not in scope for buyer, no need to review</v>
      </c>
    </row>
    <row r="5423" spans="1:15" ht="14.4" x14ac:dyDescent="0.25">
      <c r="A5423" s="76" t="s">
        <v>96</v>
      </c>
      <c r="B5423" s="76" t="str">
        <f>VLOOKUP(A5423,'Buyer Countries '!$B$2:$C$301,2,FALSE)</f>
        <v>no</v>
      </c>
      <c r="C5423" s="76" t="str">
        <f>VLOOKUP(A5423,'Supplier Countries'!$B$2:$D$301,3,FALSE)</f>
        <v>no</v>
      </c>
      <c r="D5423" s="76" t="str">
        <f t="shared" si="2014"/>
        <v>no</v>
      </c>
      <c r="E5423" s="76" t="str">
        <f t="shared" si="2015"/>
        <v>not applicable</v>
      </c>
      <c r="F5423" s="9" t="s">
        <v>132</v>
      </c>
      <c r="G5423" s="10" t="s">
        <v>133</v>
      </c>
      <c r="H5423" s="10"/>
      <c r="I5423" s="10"/>
      <c r="J5423" s="20"/>
      <c r="K5423" s="14"/>
      <c r="L5423" s="20" t="s">
        <v>134</v>
      </c>
      <c r="M5423" s="14" t="s">
        <v>134</v>
      </c>
      <c r="N5423" s="21"/>
      <c r="O5423" s="11"/>
    </row>
    <row r="5424" spans="1:15" ht="43.2" x14ac:dyDescent="0.25">
      <c r="A5424" s="76" t="s">
        <v>96</v>
      </c>
      <c r="B5424" s="76" t="str">
        <f>VLOOKUP(A5424,'Buyer Countries '!$B$2:$C$301,2,FALSE)</f>
        <v>no</v>
      </c>
      <c r="C5424" s="76" t="str">
        <f>VLOOKUP(A5424,'Supplier Countries'!$B$2:$D$301,3,FALSE)</f>
        <v>no</v>
      </c>
      <c r="D5424" s="76" t="str">
        <f t="shared" si="2014"/>
        <v>no</v>
      </c>
      <c r="E5424" s="76" t="str">
        <f t="shared" ref="E5424" si="2018">IF(D5424="select value in are your onboarding a buyer or a supplier",D5424,IF(D5424="yesno","not applicable",IF(D5424="yesyes","country supported",IF(D5424="noyes","country not supported, contact buyer",IF(D5424="yes","country supported","not applicable")))))</f>
        <v>not applicable</v>
      </c>
      <c r="F5424" s="8" t="s">
        <v>135</v>
      </c>
      <c r="G5424" s="7" t="s">
        <v>136</v>
      </c>
      <c r="H5424" s="5" t="s">
        <v>137</v>
      </c>
      <c r="I5424" s="7" t="s">
        <v>138</v>
      </c>
      <c r="J5424" s="83" t="s">
        <v>752</v>
      </c>
      <c r="K5424" s="59" t="str">
        <f t="shared" ref="K5424" si="2019">IF(I5424="Mandatory","mandatory","notmandatory")</f>
        <v>notmandatory</v>
      </c>
      <c r="L5424" s="83"/>
      <c r="M5424" s="59" t="str">
        <f t="shared" ref="M5424" si="2020">K5424&amp;"buyer"&amp;J5424&amp;"supplier"&amp;L5424</f>
        <v>notmandatorybuyerNosupplier</v>
      </c>
      <c r="N5424" s="24" t="s">
        <v>742</v>
      </c>
      <c r="O5424" s="59" t="str">
        <f t="shared" ref="O5424:O5436" si="2021">IF(D5424="noyes","country not in scope for buyer, contact buyer",
IF(D5424="no","country not in scope for buyer, no need to review",
IF(D5424="nono","country not in scope for buyer and supplier no need to review",
IF(D5424="yesno","country not in scope for supplier no need to review",
IF(M5424="notmandatorybuyeryessupplierno","can buyer relax rule in SBN or ERP to accept invoice without this, if not provide data on PDF, if not move to Portal invoice",
IF(M5424="mandatorybuyeryessupplierno","SAP business network requires this information, provide it or move to Portal invoice",IF(M5424="mandatorybuyeryessupplier","SAP Business Network requires this information, provide it or move to Portal invoice",
IF(M5424="notmandatorybuyeryessupplier","can you provide data on invoice? Answer in column L by Yes or No",
IF(M5424="notmandatorybuyernosupplieryes","data not required set dropdown to blank in column L",
IF(M5424="notmandatorybuyersupplieryes","data not required set dropdown to blank in column L","good job, perfect match!"))))))))))</f>
        <v>country not in scope for buyer, no need to review</v>
      </c>
    </row>
    <row r="5425" spans="1:25" ht="14.4" x14ac:dyDescent="0.25">
      <c r="A5425" s="76" t="s">
        <v>96</v>
      </c>
      <c r="B5425" s="76" t="str">
        <f>VLOOKUP(A5425,'Buyer Countries '!$B$2:$C$301,2,FALSE)</f>
        <v>no</v>
      </c>
      <c r="C5425" s="76" t="str">
        <f>VLOOKUP(A5425,'Supplier Countries'!$B$2:$D$301,3,FALSE)</f>
        <v>no</v>
      </c>
      <c r="D5425" s="76" t="str">
        <f t="shared" si="2014"/>
        <v>no</v>
      </c>
      <c r="E5425" s="76" t="str">
        <f t="shared" si="2015"/>
        <v>not applicable</v>
      </c>
      <c r="F5425" s="8" t="s">
        <v>140</v>
      </c>
      <c r="G5425" s="7" t="s">
        <v>141</v>
      </c>
      <c r="H5425" s="5"/>
      <c r="I5425" s="7" t="s">
        <v>142</v>
      </c>
      <c r="J5425" s="96" t="s">
        <v>72</v>
      </c>
      <c r="K5425" s="59" t="str">
        <f t="shared" ref="K5425:K5436" si="2022">IF(I5425="Mandatory","mandatory","notmandatory")</f>
        <v>notmandatory</v>
      </c>
      <c r="L5425" s="83"/>
      <c r="M5425" s="59" t="str">
        <f t="shared" ref="M5425:M5436" si="2023">K5425&amp;"buyer"&amp;J5425&amp;"supplier"&amp;L5425</f>
        <v>notmandatorybuyeryessupplier</v>
      </c>
      <c r="N5425" s="24"/>
      <c r="O5425" s="59" t="str">
        <f t="shared" si="2021"/>
        <v>country not in scope for buyer, no need to review</v>
      </c>
    </row>
    <row r="5426" spans="1:25" ht="14.4" x14ac:dyDescent="0.25">
      <c r="A5426" s="76" t="s">
        <v>96</v>
      </c>
      <c r="B5426" s="76" t="str">
        <f>VLOOKUP(A5426,'Buyer Countries '!$B$2:$C$301,2,FALSE)</f>
        <v>no</v>
      </c>
      <c r="C5426" s="76" t="str">
        <f>VLOOKUP(A5426,'Supplier Countries'!$B$2:$D$301,3,FALSE)</f>
        <v>no</v>
      </c>
      <c r="D5426" s="76" t="str">
        <f t="shared" si="2014"/>
        <v>no</v>
      </c>
      <c r="E5426" s="76" t="str">
        <f t="shared" si="2015"/>
        <v>not applicable</v>
      </c>
      <c r="F5426" s="8" t="s">
        <v>143</v>
      </c>
      <c r="G5426" s="7" t="s">
        <v>144</v>
      </c>
      <c r="H5426" s="5"/>
      <c r="I5426" s="7" t="s">
        <v>138</v>
      </c>
      <c r="J5426" s="96" t="s">
        <v>75</v>
      </c>
      <c r="K5426" s="59" t="str">
        <f t="shared" si="2022"/>
        <v>notmandatory</v>
      </c>
      <c r="L5426" s="83"/>
      <c r="M5426" s="59" t="str">
        <f t="shared" si="2023"/>
        <v>notmandatorybuyernosupplier</v>
      </c>
      <c r="N5426" s="24"/>
      <c r="O5426" s="59" t="str">
        <f t="shared" si="2021"/>
        <v>country not in scope for buyer, no need to review</v>
      </c>
    </row>
    <row r="5427" spans="1:25" ht="28.8" x14ac:dyDescent="0.25">
      <c r="A5427" s="76" t="s">
        <v>96</v>
      </c>
      <c r="B5427" s="76" t="str">
        <f>VLOOKUP(A5427,'Buyer Countries '!$B$2:$C$301,2,FALSE)</f>
        <v>no</v>
      </c>
      <c r="C5427" s="76" t="str">
        <f>VLOOKUP(A5427,'Supplier Countries'!$B$2:$D$301,3,FALSE)</f>
        <v>no</v>
      </c>
      <c r="D5427" s="76" t="str">
        <f t="shared" si="2014"/>
        <v>no</v>
      </c>
      <c r="E5427" s="76" t="str">
        <f t="shared" si="2015"/>
        <v>not applicable</v>
      </c>
      <c r="F5427" s="8" t="s">
        <v>145</v>
      </c>
      <c r="G5427" s="7" t="s">
        <v>146</v>
      </c>
      <c r="H5427" s="5"/>
      <c r="I5427" s="7" t="s">
        <v>138</v>
      </c>
      <c r="J5427" s="83" t="s">
        <v>75</v>
      </c>
      <c r="K5427" s="59" t="str">
        <f t="shared" si="2022"/>
        <v>notmandatory</v>
      </c>
      <c r="L5427" s="83"/>
      <c r="M5427" s="59" t="str">
        <f t="shared" si="2023"/>
        <v>notmandatorybuyernosupplier</v>
      </c>
      <c r="N5427" s="24" t="s">
        <v>147</v>
      </c>
      <c r="O5427" s="59" t="str">
        <f t="shared" si="2021"/>
        <v>country not in scope for buyer, no need to review</v>
      </c>
    </row>
    <row r="5428" spans="1:25" ht="14.4" x14ac:dyDescent="0.25">
      <c r="A5428" s="76" t="s">
        <v>96</v>
      </c>
      <c r="B5428" s="76" t="str">
        <f>VLOOKUP(A5428,'Buyer Countries '!$B$2:$C$301,2,FALSE)</f>
        <v>no</v>
      </c>
      <c r="C5428" s="76" t="str">
        <f>VLOOKUP(A5428,'Supplier Countries'!$B$2:$D$301,3,FALSE)</f>
        <v>no</v>
      </c>
      <c r="D5428" s="76" t="str">
        <f t="shared" si="2014"/>
        <v>no</v>
      </c>
      <c r="E5428" s="76" t="str">
        <f t="shared" si="2015"/>
        <v>not applicable</v>
      </c>
      <c r="F5428" s="8" t="s">
        <v>148</v>
      </c>
      <c r="G5428" s="7" t="s">
        <v>149</v>
      </c>
      <c r="H5428" s="5"/>
      <c r="I5428" s="7" t="s">
        <v>142</v>
      </c>
      <c r="J5428" s="83" t="s">
        <v>72</v>
      </c>
      <c r="K5428" s="59" t="str">
        <f t="shared" si="2022"/>
        <v>notmandatory</v>
      </c>
      <c r="L5428" s="83"/>
      <c r="M5428" s="59" t="str">
        <f t="shared" si="2023"/>
        <v>notmandatorybuyeryessupplier</v>
      </c>
      <c r="N5428" s="24" t="s">
        <v>150</v>
      </c>
      <c r="O5428" s="59" t="str">
        <f t="shared" si="2021"/>
        <v>country not in scope for buyer, no need to review</v>
      </c>
    </row>
    <row r="5429" spans="1:25" ht="14.4" x14ac:dyDescent="0.25">
      <c r="A5429" s="76" t="s">
        <v>96</v>
      </c>
      <c r="B5429" s="76" t="str">
        <f>VLOOKUP(A5429,'Buyer Countries '!$B$2:$C$301,2,FALSE)</f>
        <v>no</v>
      </c>
      <c r="C5429" s="76" t="str">
        <f>VLOOKUP(A5429,'Supplier Countries'!$B$2:$D$301,3,FALSE)</f>
        <v>no</v>
      </c>
      <c r="D5429" s="76" t="str">
        <f t="shared" si="2014"/>
        <v>no</v>
      </c>
      <c r="E5429" s="76" t="str">
        <f t="shared" si="2015"/>
        <v>not applicable</v>
      </c>
      <c r="F5429" s="8" t="s">
        <v>151</v>
      </c>
      <c r="G5429" s="7" t="s">
        <v>152</v>
      </c>
      <c r="H5429" s="5"/>
      <c r="I5429" s="7" t="s">
        <v>142</v>
      </c>
      <c r="J5429" s="83" t="s">
        <v>72</v>
      </c>
      <c r="K5429" s="59" t="str">
        <f t="shared" si="2022"/>
        <v>notmandatory</v>
      </c>
      <c r="L5429" s="83"/>
      <c r="M5429" s="59" t="str">
        <f t="shared" si="2023"/>
        <v>notmandatorybuyeryessupplier</v>
      </c>
      <c r="N5429" s="24" t="s">
        <v>150</v>
      </c>
      <c r="O5429" s="59" t="str">
        <f t="shared" si="2021"/>
        <v>country not in scope for buyer, no need to review</v>
      </c>
    </row>
    <row r="5430" spans="1:25" ht="14.4" x14ac:dyDescent="0.25">
      <c r="A5430" s="76" t="s">
        <v>96</v>
      </c>
      <c r="B5430" s="76" t="str">
        <f>VLOOKUP(A5430,'Buyer Countries '!$B$2:$C$301,2,FALSE)</f>
        <v>no</v>
      </c>
      <c r="C5430" s="76" t="str">
        <f>VLOOKUP(A5430,'Supplier Countries'!$B$2:$D$301,3,FALSE)</f>
        <v>no</v>
      </c>
      <c r="D5430" s="76" t="str">
        <f t="shared" si="2014"/>
        <v>no</v>
      </c>
      <c r="E5430" s="76" t="str">
        <f t="shared" si="2015"/>
        <v>not applicable</v>
      </c>
      <c r="F5430" s="8" t="s">
        <v>153</v>
      </c>
      <c r="G5430" s="7" t="s">
        <v>154</v>
      </c>
      <c r="H5430" s="5"/>
      <c r="I5430" s="7" t="s">
        <v>138</v>
      </c>
      <c r="J5430" s="96" t="s">
        <v>75</v>
      </c>
      <c r="K5430" s="59" t="str">
        <f t="shared" si="2022"/>
        <v>notmandatory</v>
      </c>
      <c r="L5430" s="83"/>
      <c r="M5430" s="59" t="str">
        <f t="shared" si="2023"/>
        <v>notmandatorybuyernosupplier</v>
      </c>
      <c r="N5430" s="24"/>
      <c r="O5430" s="59" t="str">
        <f t="shared" si="2021"/>
        <v>country not in scope for buyer, no need to review</v>
      </c>
    </row>
    <row r="5431" spans="1:25" ht="43.2" x14ac:dyDescent="0.25">
      <c r="A5431" s="76" t="s">
        <v>96</v>
      </c>
      <c r="B5431" s="76" t="str">
        <f>VLOOKUP(A5431,'Buyer Countries '!$B$2:$C$301,2,FALSE)</f>
        <v>no</v>
      </c>
      <c r="C5431" s="76" t="str">
        <f>VLOOKUP(A5431,'Supplier Countries'!$B$2:$D$301,3,FALSE)</f>
        <v>no</v>
      </c>
      <c r="D5431" s="76" t="str">
        <f t="shared" si="2014"/>
        <v>no</v>
      </c>
      <c r="E5431" s="76" t="str">
        <f t="shared" si="2015"/>
        <v>not applicable</v>
      </c>
      <c r="F5431" s="8" t="s">
        <v>155</v>
      </c>
      <c r="G5431" s="7" t="s">
        <v>156</v>
      </c>
      <c r="H5431" s="5"/>
      <c r="I5431" s="7" t="s">
        <v>138</v>
      </c>
      <c r="J5431" s="83" t="s">
        <v>75</v>
      </c>
      <c r="K5431" s="59" t="str">
        <f t="shared" si="2022"/>
        <v>notmandatory</v>
      </c>
      <c r="L5431" s="83"/>
      <c r="M5431" s="59" t="str">
        <f t="shared" si="2023"/>
        <v>notmandatorybuyernosupplier</v>
      </c>
      <c r="N5431" s="24" t="s">
        <v>743</v>
      </c>
      <c r="O5431" s="59" t="str">
        <f t="shared" si="2021"/>
        <v>country not in scope for buyer, no need to review</v>
      </c>
    </row>
    <row r="5432" spans="1:25" ht="14.4" x14ac:dyDescent="0.25">
      <c r="A5432" s="76" t="s">
        <v>96</v>
      </c>
      <c r="B5432" s="76" t="str">
        <f>VLOOKUP(A5432,'Buyer Countries '!$B$2:$C$301,2,FALSE)</f>
        <v>no</v>
      </c>
      <c r="C5432" s="76" t="str">
        <f>VLOOKUP(A5432,'Supplier Countries'!$B$2:$D$301,3,FALSE)</f>
        <v>no</v>
      </c>
      <c r="D5432" s="76" t="str">
        <f t="shared" si="2014"/>
        <v>no</v>
      </c>
      <c r="E5432" s="76" t="str">
        <f t="shared" si="2015"/>
        <v>not applicable</v>
      </c>
      <c r="F5432" s="8" t="s">
        <v>157</v>
      </c>
      <c r="G5432" s="7" t="s">
        <v>158</v>
      </c>
      <c r="H5432" s="5"/>
      <c r="I5432" s="7" t="s">
        <v>138</v>
      </c>
      <c r="J5432" s="83" t="s">
        <v>72</v>
      </c>
      <c r="K5432" s="59" t="str">
        <f t="shared" si="2022"/>
        <v>notmandatory</v>
      </c>
      <c r="L5432" s="83"/>
      <c r="M5432" s="59" t="str">
        <f t="shared" si="2023"/>
        <v>notmandatorybuyeryessupplier</v>
      </c>
      <c r="N5432" s="24" t="s">
        <v>150</v>
      </c>
      <c r="O5432" s="59" t="str">
        <f t="shared" si="2021"/>
        <v>country not in scope for buyer, no need to review</v>
      </c>
    </row>
    <row r="5433" spans="1:25" ht="28.8" x14ac:dyDescent="0.25">
      <c r="A5433" s="76" t="s">
        <v>96</v>
      </c>
      <c r="B5433" s="76" t="str">
        <f>VLOOKUP(A5433,'Buyer Countries '!$B$2:$C$301,2,FALSE)</f>
        <v>no</v>
      </c>
      <c r="C5433" s="76" t="str">
        <f>VLOOKUP(A5433,'Supplier Countries'!$B$2:$D$301,3,FALSE)</f>
        <v>no</v>
      </c>
      <c r="D5433" s="76" t="str">
        <f t="shared" si="2014"/>
        <v>no</v>
      </c>
      <c r="E5433" s="76" t="str">
        <f t="shared" ref="E5433" si="2024">IF(D5433="select value in are your onboarding a buyer or a supplier",D5433,IF(D5433="yesno","not applicable",IF(D5433="yesyes","country supported",IF(D5433="noyes","country not supported, contact buyer",IF(D5433="yes","country supported","not applicable")))))</f>
        <v>not applicable</v>
      </c>
      <c r="F5433" s="8" t="s">
        <v>159</v>
      </c>
      <c r="G5433" s="7" t="s">
        <v>160</v>
      </c>
      <c r="H5433" s="5" t="s">
        <v>161</v>
      </c>
      <c r="I5433" s="7" t="s">
        <v>138</v>
      </c>
      <c r="J5433" s="83" t="s">
        <v>72</v>
      </c>
      <c r="K5433" s="59" t="str">
        <f t="shared" si="2022"/>
        <v>notmandatory</v>
      </c>
      <c r="L5433" s="83"/>
      <c r="M5433" s="59" t="str">
        <f t="shared" ref="M5433" si="2025">K5433&amp;"buyer"&amp;J5433&amp;"supplier"&amp;L5433</f>
        <v>notmandatorybuyeryessupplier</v>
      </c>
      <c r="N5433" s="24" t="s">
        <v>744</v>
      </c>
      <c r="O5433" s="59" t="str">
        <f t="shared" si="2021"/>
        <v>country not in scope for buyer, no need to review</v>
      </c>
    </row>
    <row r="5434" spans="1:25" ht="14.4" x14ac:dyDescent="0.25">
      <c r="A5434" s="76" t="s">
        <v>96</v>
      </c>
      <c r="B5434" s="76" t="str">
        <f>VLOOKUP(A5434,'Buyer Countries '!$B$2:$C$301,2,FALSE)</f>
        <v>no</v>
      </c>
      <c r="C5434" s="76" t="str">
        <f>VLOOKUP(A5434,'Supplier Countries'!$B$2:$D$301,3,FALSE)</f>
        <v>no</v>
      </c>
      <c r="D5434" s="76" t="str">
        <f t="shared" si="2014"/>
        <v>no</v>
      </c>
      <c r="E5434" s="76" t="str">
        <f t="shared" si="2015"/>
        <v>not applicable</v>
      </c>
      <c r="F5434" s="8" t="s">
        <v>162</v>
      </c>
      <c r="G5434" s="7" t="s">
        <v>163</v>
      </c>
      <c r="H5434" s="5"/>
      <c r="I5434" s="7" t="s">
        <v>138</v>
      </c>
      <c r="J5434" s="83" t="s">
        <v>75</v>
      </c>
      <c r="K5434" s="59" t="str">
        <f t="shared" si="2022"/>
        <v>notmandatory</v>
      </c>
      <c r="L5434" s="83"/>
      <c r="M5434" s="59" t="str">
        <f t="shared" si="2023"/>
        <v>notmandatorybuyernosupplier</v>
      </c>
      <c r="N5434" s="24" t="s">
        <v>164</v>
      </c>
      <c r="O5434" s="59" t="str">
        <f t="shared" si="2021"/>
        <v>country not in scope for buyer, no need to review</v>
      </c>
    </row>
    <row r="5435" spans="1:25" ht="14.4" x14ac:dyDescent="0.25">
      <c r="A5435" s="76" t="s">
        <v>96</v>
      </c>
      <c r="B5435" s="76" t="str">
        <f>VLOOKUP(A5435,'Buyer Countries '!$B$2:$C$301,2,FALSE)</f>
        <v>no</v>
      </c>
      <c r="C5435" s="76" t="str">
        <f>VLOOKUP(A5435,'Supplier Countries'!$B$2:$D$301,3,FALSE)</f>
        <v>no</v>
      </c>
      <c r="D5435" s="76" t="str">
        <f t="shared" si="2014"/>
        <v>no</v>
      </c>
      <c r="E5435" s="76" t="str">
        <f t="shared" si="2015"/>
        <v>not applicable</v>
      </c>
      <c r="F5435" s="8" t="s">
        <v>165</v>
      </c>
      <c r="G5435" s="7" t="s">
        <v>166</v>
      </c>
      <c r="H5435" s="5"/>
      <c r="I5435" s="7" t="s">
        <v>138</v>
      </c>
      <c r="J5435" s="96" t="s">
        <v>75</v>
      </c>
      <c r="K5435" s="59" t="str">
        <f t="shared" si="2022"/>
        <v>notmandatory</v>
      </c>
      <c r="L5435" s="83"/>
      <c r="M5435" s="59" t="str">
        <f t="shared" si="2023"/>
        <v>notmandatorybuyernosupplier</v>
      </c>
      <c r="N5435" s="24"/>
      <c r="O5435" s="59" t="str">
        <f t="shared" si="2021"/>
        <v>country not in scope for buyer, no need to review</v>
      </c>
    </row>
    <row r="5436" spans="1:25" ht="28.8" x14ac:dyDescent="0.25">
      <c r="A5436" s="76" t="s">
        <v>96</v>
      </c>
      <c r="B5436" s="76" t="str">
        <f>VLOOKUP(A5436,'Buyer Countries '!$B$2:$C$301,2,FALSE)</f>
        <v>no</v>
      </c>
      <c r="C5436" s="76" t="str">
        <f>VLOOKUP(A5436,'Supplier Countries'!$B$2:$D$301,3,FALSE)</f>
        <v>no</v>
      </c>
      <c r="D5436" s="76" t="str">
        <f t="shared" si="2014"/>
        <v>no</v>
      </c>
      <c r="E5436" s="76" t="str">
        <f t="shared" si="2015"/>
        <v>not applicable</v>
      </c>
      <c r="F5436" s="8" t="s">
        <v>167</v>
      </c>
      <c r="G5436" s="7" t="s">
        <v>168</v>
      </c>
      <c r="H5436" s="5" t="s">
        <v>169</v>
      </c>
      <c r="I5436" s="7" t="s">
        <v>138</v>
      </c>
      <c r="J5436" s="83" t="s">
        <v>75</v>
      </c>
      <c r="K5436" s="59" t="str">
        <f t="shared" si="2022"/>
        <v>notmandatory</v>
      </c>
      <c r="L5436" s="83"/>
      <c r="M5436" s="59" t="str">
        <f t="shared" si="2023"/>
        <v>notmandatorybuyernosupplier</v>
      </c>
      <c r="N5436" s="24"/>
      <c r="O5436" s="59" t="str">
        <f t="shared" si="2021"/>
        <v>country not in scope for buyer, no need to review</v>
      </c>
    </row>
    <row r="5437" spans="1:25" ht="14.4" x14ac:dyDescent="0.25">
      <c r="A5437" s="76" t="s">
        <v>96</v>
      </c>
      <c r="B5437" s="76" t="str">
        <f>VLOOKUP(A5437,'Buyer Countries '!$B$2:$C$301,2,FALSE)</f>
        <v>no</v>
      </c>
      <c r="C5437" s="76" t="str">
        <f>VLOOKUP(A5437,'Supplier Countries'!$B$2:$D$301,3,FALSE)</f>
        <v>no</v>
      </c>
      <c r="D5437" s="76" t="str">
        <f t="shared" si="2014"/>
        <v>no</v>
      </c>
      <c r="E5437" s="76" t="str">
        <f t="shared" si="2015"/>
        <v>not applicable</v>
      </c>
      <c r="F5437" s="9" t="s">
        <v>132</v>
      </c>
      <c r="G5437" s="10" t="s">
        <v>170</v>
      </c>
      <c r="H5437" s="10"/>
      <c r="I5437" s="11"/>
      <c r="J5437" s="21"/>
      <c r="K5437" s="11"/>
      <c r="L5437" s="21"/>
      <c r="M5437" s="11"/>
      <c r="N5437" s="21"/>
      <c r="O5437" s="11"/>
    </row>
    <row r="5438" spans="1:25" s="82" customFormat="1" ht="43.2" x14ac:dyDescent="0.25">
      <c r="A5438" s="22" t="s">
        <v>96</v>
      </c>
      <c r="B5438" s="76" t="str">
        <f>VLOOKUP(A5438,'Buyer Countries '!$B$2:$C$301,2,FALSE)</f>
        <v>no</v>
      </c>
      <c r="C5438" s="76" t="str">
        <f>VLOOKUP(A5438,'Supplier Countries'!$B$2:$D$301,3,FALSE)</f>
        <v>no</v>
      </c>
      <c r="D5438" s="76" t="str">
        <f t="shared" si="2014"/>
        <v>no</v>
      </c>
      <c r="E5438" s="76" t="str">
        <f t="shared" si="2015"/>
        <v>not applicable</v>
      </c>
      <c r="F5438" s="8" t="s">
        <v>171</v>
      </c>
      <c r="G5438" s="7" t="s">
        <v>172</v>
      </c>
      <c r="H5438" s="5" t="s">
        <v>137</v>
      </c>
      <c r="I5438" s="7" t="s">
        <v>138</v>
      </c>
      <c r="J5438" s="83" t="s">
        <v>75</v>
      </c>
      <c r="K5438" s="59" t="str">
        <f t="shared" ref="K5438" si="2026">IF(I5438="Mandatory","mandatory","notmandatory")</f>
        <v>notmandatory</v>
      </c>
      <c r="L5438" s="83"/>
      <c r="M5438" s="59" t="str">
        <f t="shared" ref="M5438" si="2027">K5438&amp;"buyer"&amp;J5438&amp;"supplier"&amp;L5438</f>
        <v>notmandatorybuyernosupplier</v>
      </c>
      <c r="N5438" s="24"/>
      <c r="O5438" s="59" t="str">
        <f t="shared" ref="O5438:O5450" si="2028">IF(D5438="noyes","country not in scope for buyer, contact buyer",
IF(D5438="no","country not in scope for buyer, no need to review",
IF(D5438="nono","country not in scope for buyer and supplier no need to review",
IF(D5438="yesno","country not in scope for supplier no need to review",
IF(M5438="notmandatorybuyeryessupplierno","can buyer relax rule in SBN or ERP to accept invoice without this, if not provide data on PDF, if not move to Portal invoice",
IF(M5438="mandatorybuyeryessupplierno","SAP business network requires this information, provide it or move to Portal invoice",IF(M5438="mandatorybuyeryessupplier","SAP Business Network requires this information, provide it or move to Portal invoice",
IF(M5438="notmandatorybuyeryessupplier","can you provide data on invoice? Answer in column L by Yes or No",
IF(M5438="notmandatorybuyernosupplieryes","data not required set dropdown to blank in column L",
IF(M5438="notmandatorybuyersupplieryes","data not required set dropdown to blank in column L","good job, perfect match!"))))))))))</f>
        <v>country not in scope for buyer, no need to review</v>
      </c>
      <c r="P5438"/>
      <c r="Q5438"/>
      <c r="R5438"/>
      <c r="S5438"/>
      <c r="T5438"/>
      <c r="U5438"/>
      <c r="V5438"/>
      <c r="W5438"/>
      <c r="X5438"/>
      <c r="Y5438"/>
    </row>
    <row r="5439" spans="1:25" ht="14.4" x14ac:dyDescent="0.25">
      <c r="A5439" s="76" t="s">
        <v>96</v>
      </c>
      <c r="B5439" s="76" t="str">
        <f>VLOOKUP(A5439,'Buyer Countries '!$B$2:$C$301,2,FALSE)</f>
        <v>no</v>
      </c>
      <c r="C5439" s="76" t="str">
        <f>VLOOKUP(A5439,'Supplier Countries'!$B$2:$D$301,3,FALSE)</f>
        <v>no</v>
      </c>
      <c r="D5439" s="76" t="str">
        <f t="shared" si="2014"/>
        <v>no</v>
      </c>
      <c r="E5439" s="76" t="str">
        <f t="shared" si="2015"/>
        <v>not applicable</v>
      </c>
      <c r="F5439" s="8" t="s">
        <v>173</v>
      </c>
      <c r="G5439" s="7" t="s">
        <v>174</v>
      </c>
      <c r="H5439" s="5"/>
      <c r="I5439" s="7" t="s">
        <v>142</v>
      </c>
      <c r="J5439" s="83" t="s">
        <v>72</v>
      </c>
      <c r="K5439" s="59" t="str">
        <f t="shared" ref="K5439:K5450" si="2029">IF(I5439="Mandatory","mandatory","notmandatory")</f>
        <v>notmandatory</v>
      </c>
      <c r="L5439" s="83"/>
      <c r="M5439" s="59" t="str">
        <f t="shared" ref="M5439:M5450" si="2030">K5439&amp;"buyer"&amp;J5439&amp;"supplier"&amp;L5439</f>
        <v>notmandatorybuyeryessupplier</v>
      </c>
      <c r="N5439" s="24"/>
      <c r="O5439" s="59" t="str">
        <f t="shared" si="2028"/>
        <v>country not in scope for buyer, no need to review</v>
      </c>
    </row>
    <row r="5440" spans="1:25" ht="14.4" x14ac:dyDescent="0.25">
      <c r="A5440" s="76" t="s">
        <v>96</v>
      </c>
      <c r="B5440" s="76" t="str">
        <f>VLOOKUP(A5440,'Buyer Countries '!$B$2:$C$301,2,FALSE)</f>
        <v>no</v>
      </c>
      <c r="C5440" s="76" t="str">
        <f>VLOOKUP(A5440,'Supplier Countries'!$B$2:$D$301,3,FALSE)</f>
        <v>no</v>
      </c>
      <c r="D5440" s="76" t="str">
        <f t="shared" si="2014"/>
        <v>no</v>
      </c>
      <c r="E5440" s="76" t="str">
        <f t="shared" si="2015"/>
        <v>not applicable</v>
      </c>
      <c r="F5440" s="8" t="s">
        <v>175</v>
      </c>
      <c r="G5440" s="7" t="s">
        <v>176</v>
      </c>
      <c r="H5440" s="5"/>
      <c r="I5440" s="7" t="s">
        <v>138</v>
      </c>
      <c r="J5440" s="83" t="s">
        <v>75</v>
      </c>
      <c r="K5440" s="59" t="str">
        <f t="shared" si="2029"/>
        <v>notmandatory</v>
      </c>
      <c r="L5440" s="83"/>
      <c r="M5440" s="59" t="str">
        <f t="shared" si="2030"/>
        <v>notmandatorybuyernosupplier</v>
      </c>
      <c r="N5440" s="24"/>
      <c r="O5440" s="59" t="str">
        <f t="shared" si="2028"/>
        <v>country not in scope for buyer, no need to review</v>
      </c>
    </row>
    <row r="5441" spans="1:15" ht="14.4" x14ac:dyDescent="0.25">
      <c r="A5441" s="76" t="s">
        <v>96</v>
      </c>
      <c r="B5441" s="76" t="str">
        <f>VLOOKUP(A5441,'Buyer Countries '!$B$2:$C$301,2,FALSE)</f>
        <v>no</v>
      </c>
      <c r="C5441" s="76" t="str">
        <f>VLOOKUP(A5441,'Supplier Countries'!$B$2:$D$301,3,FALSE)</f>
        <v>no</v>
      </c>
      <c r="D5441" s="76" t="str">
        <f t="shared" si="2014"/>
        <v>no</v>
      </c>
      <c r="E5441" s="76" t="str">
        <f t="shared" si="2015"/>
        <v>not applicable</v>
      </c>
      <c r="F5441" s="8" t="s">
        <v>177</v>
      </c>
      <c r="G5441" s="7" t="s">
        <v>178</v>
      </c>
      <c r="H5441" s="5"/>
      <c r="I5441" s="7" t="s">
        <v>138</v>
      </c>
      <c r="J5441" s="83" t="s">
        <v>75</v>
      </c>
      <c r="K5441" s="59" t="str">
        <f t="shared" si="2029"/>
        <v>notmandatory</v>
      </c>
      <c r="L5441" s="83"/>
      <c r="M5441" s="59" t="str">
        <f t="shared" si="2030"/>
        <v>notmandatorybuyernosupplier</v>
      </c>
      <c r="N5441" s="24" t="s">
        <v>179</v>
      </c>
      <c r="O5441" s="59" t="str">
        <f t="shared" si="2028"/>
        <v>country not in scope for buyer, no need to review</v>
      </c>
    </row>
    <row r="5442" spans="1:15" ht="14.4" x14ac:dyDescent="0.25">
      <c r="A5442" s="76" t="s">
        <v>96</v>
      </c>
      <c r="B5442" s="76" t="str">
        <f>VLOOKUP(A5442,'Buyer Countries '!$B$2:$C$301,2,FALSE)</f>
        <v>no</v>
      </c>
      <c r="C5442" s="76" t="str">
        <f>VLOOKUP(A5442,'Supplier Countries'!$B$2:$D$301,3,FALSE)</f>
        <v>no</v>
      </c>
      <c r="D5442" s="76" t="str">
        <f t="shared" si="2014"/>
        <v>no</v>
      </c>
      <c r="E5442" s="76" t="str">
        <f t="shared" si="2015"/>
        <v>not applicable</v>
      </c>
      <c r="F5442" s="8" t="s">
        <v>180</v>
      </c>
      <c r="G5442" s="7" t="s">
        <v>181</v>
      </c>
      <c r="H5442" s="5"/>
      <c r="I5442" s="7" t="s">
        <v>142</v>
      </c>
      <c r="J5442" s="83" t="s">
        <v>72</v>
      </c>
      <c r="K5442" s="59" t="str">
        <f t="shared" si="2029"/>
        <v>notmandatory</v>
      </c>
      <c r="L5442" s="83"/>
      <c r="M5442" s="59" t="str">
        <f t="shared" si="2030"/>
        <v>notmandatorybuyeryessupplier</v>
      </c>
      <c r="N5442" s="24"/>
      <c r="O5442" s="59" t="str">
        <f t="shared" si="2028"/>
        <v>country not in scope for buyer, no need to review</v>
      </c>
    </row>
    <row r="5443" spans="1:15" ht="14.4" x14ac:dyDescent="0.25">
      <c r="A5443" s="76" t="s">
        <v>96</v>
      </c>
      <c r="B5443" s="76" t="str">
        <f>VLOOKUP(A5443,'Buyer Countries '!$B$2:$C$301,2,FALSE)</f>
        <v>no</v>
      </c>
      <c r="C5443" s="76" t="str">
        <f>VLOOKUP(A5443,'Supplier Countries'!$B$2:$D$301,3,FALSE)</f>
        <v>no</v>
      </c>
      <c r="D5443" s="76" t="str">
        <f t="shared" si="2014"/>
        <v>no</v>
      </c>
      <c r="E5443" s="76" t="str">
        <f t="shared" si="2015"/>
        <v>not applicable</v>
      </c>
      <c r="F5443" s="8" t="s">
        <v>182</v>
      </c>
      <c r="G5443" s="7" t="s">
        <v>183</v>
      </c>
      <c r="H5443" s="5"/>
      <c r="I5443" s="7" t="s">
        <v>142</v>
      </c>
      <c r="J5443" s="83" t="s">
        <v>72</v>
      </c>
      <c r="K5443" s="59" t="str">
        <f t="shared" si="2029"/>
        <v>notmandatory</v>
      </c>
      <c r="L5443" s="83"/>
      <c r="M5443" s="59" t="str">
        <f t="shared" si="2030"/>
        <v>notmandatorybuyeryessupplier</v>
      </c>
      <c r="N5443" s="24"/>
      <c r="O5443" s="59" t="str">
        <f t="shared" si="2028"/>
        <v>country not in scope for buyer, no need to review</v>
      </c>
    </row>
    <row r="5444" spans="1:15" ht="14.4" x14ac:dyDescent="0.25">
      <c r="A5444" s="76" t="s">
        <v>96</v>
      </c>
      <c r="B5444" s="76" t="str">
        <f>VLOOKUP(A5444,'Buyer Countries '!$B$2:$C$301,2,FALSE)</f>
        <v>no</v>
      </c>
      <c r="C5444" s="76" t="str">
        <f>VLOOKUP(A5444,'Supplier Countries'!$B$2:$D$301,3,FALSE)</f>
        <v>no</v>
      </c>
      <c r="D5444" s="76" t="str">
        <f t="shared" si="2014"/>
        <v>no</v>
      </c>
      <c r="E5444" s="76" t="str">
        <f t="shared" si="2015"/>
        <v>not applicable</v>
      </c>
      <c r="F5444" s="8" t="s">
        <v>184</v>
      </c>
      <c r="G5444" s="7" t="s">
        <v>185</v>
      </c>
      <c r="H5444" s="5"/>
      <c r="I5444" s="7" t="s">
        <v>138</v>
      </c>
      <c r="J5444" s="83" t="s">
        <v>75</v>
      </c>
      <c r="K5444" s="59" t="str">
        <f t="shared" si="2029"/>
        <v>notmandatory</v>
      </c>
      <c r="L5444" s="83"/>
      <c r="M5444" s="59" t="str">
        <f t="shared" si="2030"/>
        <v>notmandatorybuyernosupplier</v>
      </c>
      <c r="N5444" s="24"/>
      <c r="O5444" s="59" t="str">
        <f t="shared" si="2028"/>
        <v>country not in scope for buyer, no need to review</v>
      </c>
    </row>
    <row r="5445" spans="1:15" ht="28.8" x14ac:dyDescent="0.25">
      <c r="A5445" s="76" t="s">
        <v>96</v>
      </c>
      <c r="B5445" s="76" t="str">
        <f>VLOOKUP(A5445,'Buyer Countries '!$B$2:$C$301,2,FALSE)</f>
        <v>no</v>
      </c>
      <c r="C5445" s="76" t="str">
        <f>VLOOKUP(A5445,'Supplier Countries'!$B$2:$D$301,3,FALSE)</f>
        <v>no</v>
      </c>
      <c r="D5445" s="76" t="str">
        <f t="shared" si="2014"/>
        <v>no</v>
      </c>
      <c r="E5445" s="76" t="str">
        <f t="shared" si="2015"/>
        <v>not applicable</v>
      </c>
      <c r="F5445" s="8" t="s">
        <v>186</v>
      </c>
      <c r="G5445" s="7" t="s">
        <v>187</v>
      </c>
      <c r="H5445" s="5"/>
      <c r="I5445" s="7" t="s">
        <v>138</v>
      </c>
      <c r="J5445" s="83" t="s">
        <v>72</v>
      </c>
      <c r="K5445" s="59" t="str">
        <f t="shared" si="2029"/>
        <v>notmandatory</v>
      </c>
      <c r="L5445" s="83"/>
      <c r="M5445" s="59" t="str">
        <f t="shared" si="2030"/>
        <v>notmandatorybuyeryessupplier</v>
      </c>
      <c r="N5445" s="24" t="s">
        <v>188</v>
      </c>
      <c r="O5445" s="59" t="str">
        <f t="shared" si="2028"/>
        <v>country not in scope for buyer, no need to review</v>
      </c>
    </row>
    <row r="5446" spans="1:15" ht="28.8" x14ac:dyDescent="0.25">
      <c r="A5446" s="76" t="s">
        <v>96</v>
      </c>
      <c r="B5446" s="76" t="str">
        <f>VLOOKUP(A5446,'Buyer Countries '!$B$2:$C$301,2,FALSE)</f>
        <v>no</v>
      </c>
      <c r="C5446" s="76" t="str">
        <f>VLOOKUP(A5446,'Supplier Countries'!$B$2:$D$301,3,FALSE)</f>
        <v>no</v>
      </c>
      <c r="D5446" s="76" t="str">
        <f t="shared" si="2014"/>
        <v>no</v>
      </c>
      <c r="E5446" s="76" t="str">
        <f t="shared" si="2015"/>
        <v>not applicable</v>
      </c>
      <c r="F5446" s="8" t="s">
        <v>189</v>
      </c>
      <c r="G5446" s="7" t="s">
        <v>190</v>
      </c>
      <c r="H5446" s="5"/>
      <c r="I5446" s="7" t="s">
        <v>138</v>
      </c>
      <c r="J5446" s="83" t="s">
        <v>72</v>
      </c>
      <c r="K5446" s="59" t="str">
        <f t="shared" si="2029"/>
        <v>notmandatory</v>
      </c>
      <c r="L5446" s="83"/>
      <c r="M5446" s="59" t="str">
        <f t="shared" si="2030"/>
        <v>notmandatorybuyeryessupplier</v>
      </c>
      <c r="N5446" s="24" t="s">
        <v>191</v>
      </c>
      <c r="O5446" s="59" t="str">
        <f t="shared" si="2028"/>
        <v>country not in scope for buyer, no need to review</v>
      </c>
    </row>
    <row r="5447" spans="1:15" ht="28.8" x14ac:dyDescent="0.25">
      <c r="A5447" s="76" t="s">
        <v>96</v>
      </c>
      <c r="B5447" s="76" t="str">
        <f>VLOOKUP(A5447,'Buyer Countries '!$B$2:$C$301,2,FALSE)</f>
        <v>no</v>
      </c>
      <c r="C5447" s="76" t="str">
        <f>VLOOKUP(A5447,'Supplier Countries'!$B$2:$D$301,3,FALSE)</f>
        <v>no</v>
      </c>
      <c r="D5447" s="76" t="str">
        <f t="shared" si="2014"/>
        <v>no</v>
      </c>
      <c r="E5447" s="76" t="str">
        <f t="shared" si="2015"/>
        <v>not applicable</v>
      </c>
      <c r="F5447" s="8" t="s">
        <v>192</v>
      </c>
      <c r="G5447" s="7" t="s">
        <v>193</v>
      </c>
      <c r="H5447" s="5" t="s">
        <v>161</v>
      </c>
      <c r="I5447" s="7" t="s">
        <v>142</v>
      </c>
      <c r="J5447" s="83" t="s">
        <v>72</v>
      </c>
      <c r="K5447" s="59" t="str">
        <f t="shared" si="2029"/>
        <v>notmandatory</v>
      </c>
      <c r="L5447" s="83"/>
      <c r="M5447" s="59" t="str">
        <f t="shared" si="2030"/>
        <v>notmandatorybuyeryessupplier</v>
      </c>
      <c r="N5447" s="24"/>
      <c r="O5447" s="59" t="str">
        <f t="shared" si="2028"/>
        <v>country not in scope for buyer, no need to review</v>
      </c>
    </row>
    <row r="5448" spans="1:15" ht="14.4" x14ac:dyDescent="0.25">
      <c r="A5448" s="76" t="s">
        <v>96</v>
      </c>
      <c r="B5448" s="76" t="str">
        <f>VLOOKUP(A5448,'Buyer Countries '!$B$2:$C$301,2,FALSE)</f>
        <v>no</v>
      </c>
      <c r="C5448" s="76" t="str">
        <f>VLOOKUP(A5448,'Supplier Countries'!$B$2:$D$301,3,FALSE)</f>
        <v>no</v>
      </c>
      <c r="D5448" s="76" t="str">
        <f t="shared" si="2014"/>
        <v>no</v>
      </c>
      <c r="E5448" s="76" t="str">
        <f t="shared" si="2015"/>
        <v>not applicable</v>
      </c>
      <c r="F5448" s="8" t="s">
        <v>195</v>
      </c>
      <c r="G5448" s="7" t="s">
        <v>196</v>
      </c>
      <c r="H5448" s="5"/>
      <c r="I5448" s="7" t="s">
        <v>138</v>
      </c>
      <c r="J5448" s="83" t="s">
        <v>75</v>
      </c>
      <c r="K5448" s="59" t="str">
        <f t="shared" si="2029"/>
        <v>notmandatory</v>
      </c>
      <c r="L5448" s="83"/>
      <c r="M5448" s="59" t="str">
        <f t="shared" si="2030"/>
        <v>notmandatorybuyernosupplier</v>
      </c>
      <c r="N5448" s="24"/>
      <c r="O5448" s="59" t="str">
        <f t="shared" si="2028"/>
        <v>country not in scope for buyer, no need to review</v>
      </c>
    </row>
    <row r="5449" spans="1:15" ht="14.4" x14ac:dyDescent="0.25">
      <c r="A5449" s="76" t="s">
        <v>96</v>
      </c>
      <c r="B5449" s="76" t="str">
        <f>VLOOKUP(A5449,'Buyer Countries '!$B$2:$C$301,2,FALSE)</f>
        <v>no</v>
      </c>
      <c r="C5449" s="76" t="str">
        <f>VLOOKUP(A5449,'Supplier Countries'!$B$2:$D$301,3,FALSE)</f>
        <v>no</v>
      </c>
      <c r="D5449" s="76" t="str">
        <f t="shared" si="2014"/>
        <v>no</v>
      </c>
      <c r="E5449" s="76" t="str">
        <f t="shared" si="2015"/>
        <v>not applicable</v>
      </c>
      <c r="F5449" s="8" t="s">
        <v>197</v>
      </c>
      <c r="G5449" s="7" t="s">
        <v>198</v>
      </c>
      <c r="H5449" s="5"/>
      <c r="I5449" s="7" t="s">
        <v>138</v>
      </c>
      <c r="J5449" s="83" t="s">
        <v>75</v>
      </c>
      <c r="K5449" s="59" t="str">
        <f t="shared" si="2029"/>
        <v>notmandatory</v>
      </c>
      <c r="L5449" s="83"/>
      <c r="M5449" s="59" t="str">
        <f t="shared" si="2030"/>
        <v>notmandatorybuyernosupplier</v>
      </c>
      <c r="N5449" s="24"/>
      <c r="O5449" s="59" t="str">
        <f t="shared" si="2028"/>
        <v>country not in scope for buyer, no need to review</v>
      </c>
    </row>
    <row r="5450" spans="1:15" ht="28.8" x14ac:dyDescent="0.25">
      <c r="A5450" s="76" t="s">
        <v>96</v>
      </c>
      <c r="B5450" s="76" t="str">
        <f>VLOOKUP(A5450,'Buyer Countries '!$B$2:$C$301,2,FALSE)</f>
        <v>no</v>
      </c>
      <c r="C5450" s="76" t="str">
        <f>VLOOKUP(A5450,'Supplier Countries'!$B$2:$D$301,3,FALSE)</f>
        <v>no</v>
      </c>
      <c r="D5450" s="76" t="str">
        <f t="shared" si="2014"/>
        <v>no</v>
      </c>
      <c r="E5450" s="76" t="str">
        <f t="shared" si="2015"/>
        <v>not applicable</v>
      </c>
      <c r="F5450" s="8" t="s">
        <v>199</v>
      </c>
      <c r="G5450" s="7" t="s">
        <v>200</v>
      </c>
      <c r="H5450" s="5" t="s">
        <v>169</v>
      </c>
      <c r="I5450" s="7" t="s">
        <v>138</v>
      </c>
      <c r="J5450" s="83" t="s">
        <v>75</v>
      </c>
      <c r="K5450" s="59" t="str">
        <f t="shared" si="2029"/>
        <v>notmandatory</v>
      </c>
      <c r="L5450" s="83"/>
      <c r="M5450" s="59" t="str">
        <f t="shared" si="2030"/>
        <v>notmandatorybuyernosupplier</v>
      </c>
      <c r="N5450" s="24"/>
      <c r="O5450" s="59" t="str">
        <f t="shared" si="2028"/>
        <v>country not in scope for buyer, no need to review</v>
      </c>
    </row>
    <row r="5451" spans="1:15" ht="14.4" x14ac:dyDescent="0.25">
      <c r="A5451" s="76" t="s">
        <v>96</v>
      </c>
      <c r="B5451" s="76" t="str">
        <f>VLOOKUP(A5451,'Buyer Countries '!$B$2:$C$301,2,FALSE)</f>
        <v>no</v>
      </c>
      <c r="C5451" s="76" t="str">
        <f>VLOOKUP(A5451,'Supplier Countries'!$B$2:$D$301,3,FALSE)</f>
        <v>no</v>
      </c>
      <c r="D5451" s="76" t="str">
        <f t="shared" si="2014"/>
        <v>no</v>
      </c>
      <c r="E5451" s="76" t="str">
        <f t="shared" si="2015"/>
        <v>not applicable</v>
      </c>
      <c r="F5451" s="9" t="s">
        <v>132</v>
      </c>
      <c r="G5451" s="10" t="s">
        <v>201</v>
      </c>
      <c r="H5451" s="10"/>
      <c r="I5451" s="11"/>
      <c r="J5451" s="21"/>
      <c r="K5451" s="11"/>
      <c r="L5451" s="21"/>
      <c r="M5451" s="11"/>
      <c r="N5451" s="21"/>
      <c r="O5451" s="11"/>
    </row>
    <row r="5452" spans="1:15" ht="57.6" x14ac:dyDescent="0.25">
      <c r="A5452" s="76" t="s">
        <v>96</v>
      </c>
      <c r="B5452" s="76" t="str">
        <f>VLOOKUP(A5452,'Buyer Countries '!$B$2:$C$301,2,FALSE)</f>
        <v>no</v>
      </c>
      <c r="C5452" s="76" t="str">
        <f>VLOOKUP(A5452,'Supplier Countries'!$B$2:$D$301,3,FALSE)</f>
        <v>no</v>
      </c>
      <c r="D5452" s="76" t="str">
        <f t="shared" si="2014"/>
        <v>no</v>
      </c>
      <c r="E5452" s="76" t="str">
        <f t="shared" ref="E5452" si="2031">IF(D5452="select value in are your onboarding a buyer or a supplier",D5452,IF(D5452="yesno","not applicable",IF(D5452="yesyes","country supported",IF(D5452="noyes","country not supported, contact buyer",IF(D5452="yes","country supported","not applicable")))))</f>
        <v>not applicable</v>
      </c>
      <c r="F5452" s="8" t="s">
        <v>202</v>
      </c>
      <c r="G5452" s="7" t="s">
        <v>203</v>
      </c>
      <c r="H5452" s="5" t="s">
        <v>137</v>
      </c>
      <c r="I5452" s="7" t="s">
        <v>138</v>
      </c>
      <c r="J5452" s="83" t="s">
        <v>75</v>
      </c>
      <c r="K5452" s="59" t="str">
        <f t="shared" ref="K5452" si="2032">IF(I5452="Mandatory","mandatory","notmandatory")</f>
        <v>notmandatory</v>
      </c>
      <c r="L5452" s="83"/>
      <c r="M5452" s="59" t="str">
        <f t="shared" ref="M5452" si="2033">K5452&amp;"buyer"&amp;J5452&amp;"supplier"&amp;L5452</f>
        <v>notmandatorybuyernosupplier</v>
      </c>
      <c r="N5452" s="24" t="s">
        <v>204</v>
      </c>
      <c r="O5452" s="59" t="str">
        <f t="shared" ref="O5452:O5464" si="2034">IF(D5452="noyes","country not in scope for buyer, contact buyer",
IF(D5452="no","country not in scope for buyer, no need to review",
IF(D5452="nono","country not in scope for buyer and supplier no need to review",
IF(D5452="yesno","country not in scope for supplier no need to review",
IF(M5452="notmandatorybuyeryessupplierno","can buyer relax rule in SBN or ERP to accept invoice without this, if not provide data on PDF, if not move to Portal invoice",
IF(M5452="mandatorybuyeryessupplierno","SAP business network requires this information, provide it or move to Portal invoice",IF(M5452="mandatorybuyeryessupplier","SAP Business Network requires this information, provide it or move to Portal invoice",
IF(M5452="notmandatorybuyeryessupplier","can you provide data on invoice? Answer in column L by Yes or No",
IF(M5452="notmandatorybuyernosupplieryes","data not required set dropdown to blank in column L",
IF(M5452="notmandatorybuyersupplieryes","data not required set dropdown to blank in column L","good job, perfect match!"))))))))))</f>
        <v>country not in scope for buyer, no need to review</v>
      </c>
    </row>
    <row r="5453" spans="1:15" ht="14.4" x14ac:dyDescent="0.25">
      <c r="A5453" s="76" t="s">
        <v>96</v>
      </c>
      <c r="B5453" s="76" t="str">
        <f>VLOOKUP(A5453,'Buyer Countries '!$B$2:$C$301,2,FALSE)</f>
        <v>no</v>
      </c>
      <c r="C5453" s="76" t="str">
        <f>VLOOKUP(A5453,'Supplier Countries'!$B$2:$D$301,3,FALSE)</f>
        <v>no</v>
      </c>
      <c r="D5453" s="76" t="str">
        <f t="shared" si="2014"/>
        <v>no</v>
      </c>
      <c r="E5453" s="76" t="str">
        <f t="shared" si="2015"/>
        <v>not applicable</v>
      </c>
      <c r="F5453" s="8" t="s">
        <v>205</v>
      </c>
      <c r="G5453" s="7" t="s">
        <v>206</v>
      </c>
      <c r="H5453" s="5"/>
      <c r="I5453" s="7" t="s">
        <v>142</v>
      </c>
      <c r="J5453" s="83" t="s">
        <v>72</v>
      </c>
      <c r="K5453" s="59" t="str">
        <f t="shared" ref="K5453:K5464" si="2035">IF(I5453="Mandatory","mandatory","notmandatory")</f>
        <v>notmandatory</v>
      </c>
      <c r="L5453" s="83"/>
      <c r="M5453" s="59" t="str">
        <f t="shared" ref="M5453:M5464" si="2036">K5453&amp;"buyer"&amp;J5453&amp;"supplier"&amp;L5453</f>
        <v>notmandatorybuyeryessupplier</v>
      </c>
      <c r="N5453" s="24"/>
      <c r="O5453" s="59" t="str">
        <f t="shared" si="2034"/>
        <v>country not in scope for buyer, no need to review</v>
      </c>
    </row>
    <row r="5454" spans="1:15" ht="14.4" x14ac:dyDescent="0.25">
      <c r="A5454" s="76" t="s">
        <v>96</v>
      </c>
      <c r="B5454" s="76" t="str">
        <f>VLOOKUP(A5454,'Buyer Countries '!$B$2:$C$301,2,FALSE)</f>
        <v>no</v>
      </c>
      <c r="C5454" s="76" t="str">
        <f>VLOOKUP(A5454,'Supplier Countries'!$B$2:$D$301,3,FALSE)</f>
        <v>no</v>
      </c>
      <c r="D5454" s="76" t="str">
        <f t="shared" si="2014"/>
        <v>no</v>
      </c>
      <c r="E5454" s="76" t="str">
        <f t="shared" si="2015"/>
        <v>not applicable</v>
      </c>
      <c r="F5454" s="8" t="s">
        <v>207</v>
      </c>
      <c r="G5454" s="7" t="s">
        <v>208</v>
      </c>
      <c r="H5454" s="5"/>
      <c r="I5454" s="7" t="s">
        <v>138</v>
      </c>
      <c r="J5454" s="83" t="s">
        <v>75</v>
      </c>
      <c r="K5454" s="59" t="str">
        <f t="shared" si="2035"/>
        <v>notmandatory</v>
      </c>
      <c r="L5454" s="83"/>
      <c r="M5454" s="59" t="str">
        <f t="shared" si="2036"/>
        <v>notmandatorybuyernosupplier</v>
      </c>
      <c r="N5454" s="24"/>
      <c r="O5454" s="59" t="str">
        <f t="shared" si="2034"/>
        <v>country not in scope for buyer, no need to review</v>
      </c>
    </row>
    <row r="5455" spans="1:15" ht="14.4" x14ac:dyDescent="0.25">
      <c r="A5455" s="76" t="s">
        <v>96</v>
      </c>
      <c r="B5455" s="76" t="str">
        <f>VLOOKUP(A5455,'Buyer Countries '!$B$2:$C$301,2,FALSE)</f>
        <v>no</v>
      </c>
      <c r="C5455" s="76" t="str">
        <f>VLOOKUP(A5455,'Supplier Countries'!$B$2:$D$301,3,FALSE)</f>
        <v>no</v>
      </c>
      <c r="D5455" s="76" t="str">
        <f t="shared" si="2014"/>
        <v>no</v>
      </c>
      <c r="E5455" s="76" t="str">
        <f t="shared" si="2015"/>
        <v>not applicable</v>
      </c>
      <c r="F5455" s="8" t="s">
        <v>209</v>
      </c>
      <c r="G5455" s="7" t="s">
        <v>210</v>
      </c>
      <c r="H5455" s="5"/>
      <c r="I5455" s="7" t="s">
        <v>138</v>
      </c>
      <c r="J5455" s="83" t="s">
        <v>75</v>
      </c>
      <c r="K5455" s="59" t="str">
        <f t="shared" si="2035"/>
        <v>notmandatory</v>
      </c>
      <c r="L5455" s="83"/>
      <c r="M5455" s="59" t="str">
        <f t="shared" si="2036"/>
        <v>notmandatorybuyernosupplier</v>
      </c>
      <c r="N5455" s="24" t="s">
        <v>179</v>
      </c>
      <c r="O5455" s="59" t="str">
        <f t="shared" si="2034"/>
        <v>country not in scope for buyer, no need to review</v>
      </c>
    </row>
    <row r="5456" spans="1:15" ht="14.4" x14ac:dyDescent="0.25">
      <c r="A5456" s="76" t="s">
        <v>96</v>
      </c>
      <c r="B5456" s="76" t="str">
        <f>VLOOKUP(A5456,'Buyer Countries '!$B$2:$C$301,2,FALSE)</f>
        <v>no</v>
      </c>
      <c r="C5456" s="76" t="str">
        <f>VLOOKUP(A5456,'Supplier Countries'!$B$2:$D$301,3,FALSE)</f>
        <v>no</v>
      </c>
      <c r="D5456" s="76" t="str">
        <f t="shared" si="2014"/>
        <v>no</v>
      </c>
      <c r="E5456" s="76" t="str">
        <f t="shared" si="2015"/>
        <v>not applicable</v>
      </c>
      <c r="F5456" s="8" t="s">
        <v>211</v>
      </c>
      <c r="G5456" s="7" t="s">
        <v>212</v>
      </c>
      <c r="H5456" s="5"/>
      <c r="I5456" s="7" t="s">
        <v>142</v>
      </c>
      <c r="J5456" s="83" t="s">
        <v>72</v>
      </c>
      <c r="K5456" s="59" t="str">
        <f t="shared" si="2035"/>
        <v>notmandatory</v>
      </c>
      <c r="L5456" s="83"/>
      <c r="M5456" s="59" t="str">
        <f t="shared" si="2036"/>
        <v>notmandatorybuyeryessupplier</v>
      </c>
      <c r="N5456" s="24"/>
      <c r="O5456" s="59" t="str">
        <f t="shared" si="2034"/>
        <v>country not in scope for buyer, no need to review</v>
      </c>
    </row>
    <row r="5457" spans="1:15" ht="14.4" x14ac:dyDescent="0.25">
      <c r="A5457" s="76" t="s">
        <v>96</v>
      </c>
      <c r="B5457" s="76" t="str">
        <f>VLOOKUP(A5457,'Buyer Countries '!$B$2:$C$301,2,FALSE)</f>
        <v>no</v>
      </c>
      <c r="C5457" s="76" t="str">
        <f>VLOOKUP(A5457,'Supplier Countries'!$B$2:$D$301,3,FALSE)</f>
        <v>no</v>
      </c>
      <c r="D5457" s="76" t="str">
        <f t="shared" si="2014"/>
        <v>no</v>
      </c>
      <c r="E5457" s="76" t="str">
        <f t="shared" si="2015"/>
        <v>not applicable</v>
      </c>
      <c r="F5457" s="8" t="s">
        <v>213</v>
      </c>
      <c r="G5457" s="7" t="s">
        <v>214</v>
      </c>
      <c r="H5457" s="5"/>
      <c r="I5457" s="7" t="s">
        <v>142</v>
      </c>
      <c r="J5457" s="83" t="s">
        <v>72</v>
      </c>
      <c r="K5457" s="59" t="str">
        <f t="shared" si="2035"/>
        <v>notmandatory</v>
      </c>
      <c r="L5457" s="83"/>
      <c r="M5457" s="59" t="str">
        <f t="shared" si="2036"/>
        <v>notmandatorybuyeryessupplier</v>
      </c>
      <c r="N5457" s="24"/>
      <c r="O5457" s="59" t="str">
        <f t="shared" si="2034"/>
        <v>country not in scope for buyer, no need to review</v>
      </c>
    </row>
    <row r="5458" spans="1:15" ht="14.4" x14ac:dyDescent="0.25">
      <c r="A5458" s="76" t="s">
        <v>96</v>
      </c>
      <c r="B5458" s="76" t="str">
        <f>VLOOKUP(A5458,'Buyer Countries '!$B$2:$C$301,2,FALSE)</f>
        <v>no</v>
      </c>
      <c r="C5458" s="76" t="str">
        <f>VLOOKUP(A5458,'Supplier Countries'!$B$2:$D$301,3,FALSE)</f>
        <v>no</v>
      </c>
      <c r="D5458" s="76" t="str">
        <f t="shared" si="2014"/>
        <v>no</v>
      </c>
      <c r="E5458" s="76" t="str">
        <f t="shared" si="2015"/>
        <v>not applicable</v>
      </c>
      <c r="F5458" s="8" t="s">
        <v>215</v>
      </c>
      <c r="G5458" s="7" t="s">
        <v>216</v>
      </c>
      <c r="H5458" s="5"/>
      <c r="I5458" s="7" t="s">
        <v>138</v>
      </c>
      <c r="J5458" s="83" t="s">
        <v>75</v>
      </c>
      <c r="K5458" s="59" t="str">
        <f t="shared" si="2035"/>
        <v>notmandatory</v>
      </c>
      <c r="L5458" s="83"/>
      <c r="M5458" s="59" t="str">
        <f t="shared" si="2036"/>
        <v>notmandatorybuyernosupplier</v>
      </c>
      <c r="N5458" s="24"/>
      <c r="O5458" s="59" t="str">
        <f t="shared" si="2034"/>
        <v>country not in scope for buyer, no need to review</v>
      </c>
    </row>
    <row r="5459" spans="1:15" ht="28.8" x14ac:dyDescent="0.25">
      <c r="A5459" s="76" t="s">
        <v>96</v>
      </c>
      <c r="B5459" s="76" t="str">
        <f>VLOOKUP(A5459,'Buyer Countries '!$B$2:$C$301,2,FALSE)</f>
        <v>no</v>
      </c>
      <c r="C5459" s="76" t="str">
        <f>VLOOKUP(A5459,'Supplier Countries'!$B$2:$D$301,3,FALSE)</f>
        <v>no</v>
      </c>
      <c r="D5459" s="76" t="str">
        <f t="shared" si="2014"/>
        <v>no</v>
      </c>
      <c r="E5459" s="76" t="str">
        <f t="shared" si="2015"/>
        <v>not applicable</v>
      </c>
      <c r="F5459" s="8" t="s">
        <v>217</v>
      </c>
      <c r="G5459" s="7" t="s">
        <v>218</v>
      </c>
      <c r="H5459" s="5"/>
      <c r="I5459" s="7" t="s">
        <v>138</v>
      </c>
      <c r="J5459" s="83" t="s">
        <v>72</v>
      </c>
      <c r="K5459" s="59" t="str">
        <f t="shared" si="2035"/>
        <v>notmandatory</v>
      </c>
      <c r="L5459" s="83"/>
      <c r="M5459" s="59" t="str">
        <f t="shared" si="2036"/>
        <v>notmandatorybuyeryessupplier</v>
      </c>
      <c r="N5459" s="24" t="s">
        <v>188</v>
      </c>
      <c r="O5459" s="59" t="str">
        <f t="shared" si="2034"/>
        <v>country not in scope for buyer, no need to review</v>
      </c>
    </row>
    <row r="5460" spans="1:15" ht="28.8" x14ac:dyDescent="0.25">
      <c r="A5460" s="76" t="s">
        <v>96</v>
      </c>
      <c r="B5460" s="76" t="str">
        <f>VLOOKUP(A5460,'Buyer Countries '!$B$2:$C$301,2,FALSE)</f>
        <v>no</v>
      </c>
      <c r="C5460" s="76" t="str">
        <f>VLOOKUP(A5460,'Supplier Countries'!$B$2:$D$301,3,FALSE)</f>
        <v>no</v>
      </c>
      <c r="D5460" s="76" t="str">
        <f t="shared" si="2014"/>
        <v>no</v>
      </c>
      <c r="E5460" s="76" t="str">
        <f t="shared" si="2015"/>
        <v>not applicable</v>
      </c>
      <c r="F5460" s="8" t="s">
        <v>219</v>
      </c>
      <c r="G5460" s="7" t="s">
        <v>220</v>
      </c>
      <c r="H5460" s="5"/>
      <c r="I5460" s="7" t="s">
        <v>138</v>
      </c>
      <c r="J5460" s="83" t="s">
        <v>72</v>
      </c>
      <c r="K5460" s="59" t="str">
        <f t="shared" si="2035"/>
        <v>notmandatory</v>
      </c>
      <c r="L5460" s="83"/>
      <c r="M5460" s="59" t="str">
        <f t="shared" si="2036"/>
        <v>notmandatorybuyeryessupplier</v>
      </c>
      <c r="N5460" s="24" t="s">
        <v>191</v>
      </c>
      <c r="O5460" s="59" t="str">
        <f t="shared" si="2034"/>
        <v>country not in scope for buyer, no need to review</v>
      </c>
    </row>
    <row r="5461" spans="1:15" ht="28.8" x14ac:dyDescent="0.25">
      <c r="A5461" s="76" t="s">
        <v>96</v>
      </c>
      <c r="B5461" s="76" t="str">
        <f>VLOOKUP(A5461,'Buyer Countries '!$B$2:$C$301,2,FALSE)</f>
        <v>no</v>
      </c>
      <c r="C5461" s="76" t="str">
        <f>VLOOKUP(A5461,'Supplier Countries'!$B$2:$D$301,3,FALSE)</f>
        <v>no</v>
      </c>
      <c r="D5461" s="76" t="str">
        <f t="shared" si="2014"/>
        <v>no</v>
      </c>
      <c r="E5461" s="76" t="str">
        <f t="shared" si="2015"/>
        <v>not applicable</v>
      </c>
      <c r="F5461" s="8" t="s">
        <v>221</v>
      </c>
      <c r="G5461" s="7" t="s">
        <v>222</v>
      </c>
      <c r="H5461" s="5" t="s">
        <v>161</v>
      </c>
      <c r="I5461" s="7" t="s">
        <v>142</v>
      </c>
      <c r="J5461" s="83" t="s">
        <v>72</v>
      </c>
      <c r="K5461" s="59" t="str">
        <f t="shared" si="2035"/>
        <v>notmandatory</v>
      </c>
      <c r="L5461" s="83"/>
      <c r="M5461" s="59" t="str">
        <f t="shared" si="2036"/>
        <v>notmandatorybuyeryessupplier</v>
      </c>
      <c r="N5461" s="24"/>
      <c r="O5461" s="59" t="str">
        <f t="shared" si="2034"/>
        <v>country not in scope for buyer, no need to review</v>
      </c>
    </row>
    <row r="5462" spans="1:15" ht="14.4" x14ac:dyDescent="0.25">
      <c r="A5462" s="76" t="s">
        <v>96</v>
      </c>
      <c r="B5462" s="76" t="str">
        <f>VLOOKUP(A5462,'Buyer Countries '!$B$2:$C$301,2,FALSE)</f>
        <v>no</v>
      </c>
      <c r="C5462" s="76" t="str">
        <f>VLOOKUP(A5462,'Supplier Countries'!$B$2:$D$301,3,FALSE)</f>
        <v>no</v>
      </c>
      <c r="D5462" s="76" t="str">
        <f t="shared" si="2014"/>
        <v>no</v>
      </c>
      <c r="E5462" s="76" t="str">
        <f t="shared" si="2015"/>
        <v>not applicable</v>
      </c>
      <c r="F5462" s="8" t="s">
        <v>223</v>
      </c>
      <c r="G5462" s="7" t="s">
        <v>224</v>
      </c>
      <c r="H5462" s="5"/>
      <c r="I5462" s="7" t="s">
        <v>138</v>
      </c>
      <c r="J5462" s="83" t="s">
        <v>75</v>
      </c>
      <c r="K5462" s="59" t="str">
        <f t="shared" si="2035"/>
        <v>notmandatory</v>
      </c>
      <c r="L5462" s="83"/>
      <c r="M5462" s="59" t="str">
        <f t="shared" si="2036"/>
        <v>notmandatorybuyernosupplier</v>
      </c>
      <c r="N5462" s="24"/>
      <c r="O5462" s="59" t="str">
        <f t="shared" si="2034"/>
        <v>country not in scope for buyer, no need to review</v>
      </c>
    </row>
    <row r="5463" spans="1:15" ht="14.4" x14ac:dyDescent="0.25">
      <c r="A5463" s="76" t="s">
        <v>96</v>
      </c>
      <c r="B5463" s="76" t="str">
        <f>VLOOKUP(A5463,'Buyer Countries '!$B$2:$C$301,2,FALSE)</f>
        <v>no</v>
      </c>
      <c r="C5463" s="76" t="str">
        <f>VLOOKUP(A5463,'Supplier Countries'!$B$2:$D$301,3,FALSE)</f>
        <v>no</v>
      </c>
      <c r="D5463" s="76" t="str">
        <f t="shared" si="2014"/>
        <v>no</v>
      </c>
      <c r="E5463" s="76" t="str">
        <f t="shared" si="2015"/>
        <v>not applicable</v>
      </c>
      <c r="F5463" s="8" t="s">
        <v>225</v>
      </c>
      <c r="G5463" s="7" t="s">
        <v>226</v>
      </c>
      <c r="H5463" s="5"/>
      <c r="I5463" s="7" t="s">
        <v>138</v>
      </c>
      <c r="J5463" s="83" t="s">
        <v>75</v>
      </c>
      <c r="K5463" s="59" t="str">
        <f t="shared" si="2035"/>
        <v>notmandatory</v>
      </c>
      <c r="L5463" s="83"/>
      <c r="M5463" s="59" t="str">
        <f t="shared" si="2036"/>
        <v>notmandatorybuyernosupplier</v>
      </c>
      <c r="N5463" s="24"/>
      <c r="O5463" s="59" t="str">
        <f t="shared" si="2034"/>
        <v>country not in scope for buyer, no need to review</v>
      </c>
    </row>
    <row r="5464" spans="1:15" ht="28.8" x14ac:dyDescent="0.25">
      <c r="A5464" s="76" t="s">
        <v>96</v>
      </c>
      <c r="B5464" s="76" t="str">
        <f>VLOOKUP(A5464,'Buyer Countries '!$B$2:$C$301,2,FALSE)</f>
        <v>no</v>
      </c>
      <c r="C5464" s="76" t="str">
        <f>VLOOKUP(A5464,'Supplier Countries'!$B$2:$D$301,3,FALSE)</f>
        <v>no</v>
      </c>
      <c r="D5464" s="76" t="str">
        <f t="shared" si="2014"/>
        <v>no</v>
      </c>
      <c r="E5464" s="76" t="str">
        <f t="shared" si="2015"/>
        <v>not applicable</v>
      </c>
      <c r="F5464" s="8" t="s">
        <v>227</v>
      </c>
      <c r="G5464" s="7" t="s">
        <v>228</v>
      </c>
      <c r="H5464" s="5" t="s">
        <v>169</v>
      </c>
      <c r="I5464" s="7" t="s">
        <v>138</v>
      </c>
      <c r="J5464" s="83" t="s">
        <v>75</v>
      </c>
      <c r="K5464" s="59" t="str">
        <f t="shared" si="2035"/>
        <v>notmandatory</v>
      </c>
      <c r="L5464" s="83"/>
      <c r="M5464" s="59" t="str">
        <f t="shared" si="2036"/>
        <v>notmandatorybuyernosupplier</v>
      </c>
      <c r="N5464" s="24"/>
      <c r="O5464" s="59" t="str">
        <f t="shared" si="2034"/>
        <v>country not in scope for buyer, no need to review</v>
      </c>
    </row>
    <row r="5465" spans="1:15" ht="14.4" x14ac:dyDescent="0.25">
      <c r="A5465" s="76" t="s">
        <v>96</v>
      </c>
      <c r="B5465" s="76" t="str">
        <f>VLOOKUP(A5465,'Buyer Countries '!$B$2:$C$301,2,FALSE)</f>
        <v>no</v>
      </c>
      <c r="C5465" s="76" t="str">
        <f>VLOOKUP(A5465,'Supplier Countries'!$B$2:$D$301,3,FALSE)</f>
        <v>no</v>
      </c>
      <c r="D5465" s="76" t="str">
        <f t="shared" si="2014"/>
        <v>no</v>
      </c>
      <c r="E5465" s="76" t="str">
        <f t="shared" si="2015"/>
        <v>not applicable</v>
      </c>
      <c r="F5465" s="9" t="s">
        <v>132</v>
      </c>
      <c r="G5465" s="10" t="s">
        <v>229</v>
      </c>
      <c r="H5465" s="10"/>
      <c r="I5465" s="11"/>
      <c r="J5465" s="21"/>
      <c r="K5465" s="11"/>
      <c r="L5465" s="21"/>
      <c r="M5465" s="11"/>
      <c r="N5465" s="21"/>
      <c r="O5465" s="14"/>
    </row>
    <row r="5466" spans="1:15" ht="14.4" x14ac:dyDescent="0.25">
      <c r="A5466" s="76" t="s">
        <v>96</v>
      </c>
      <c r="B5466" s="76" t="str">
        <f>VLOOKUP(A5466,'Buyer Countries '!$B$2:$C$301,2,FALSE)</f>
        <v>no</v>
      </c>
      <c r="C5466" s="76" t="str">
        <f>VLOOKUP(A5466,'Supplier Countries'!$B$2:$D$301,3,FALSE)</f>
        <v>no</v>
      </c>
      <c r="D5466" s="76" t="str">
        <f t="shared" si="2014"/>
        <v>no</v>
      </c>
      <c r="E5466" s="76" t="str">
        <f t="shared" si="2015"/>
        <v>not applicable</v>
      </c>
      <c r="F5466" s="8" t="s">
        <v>230</v>
      </c>
      <c r="G5466" s="7" t="s">
        <v>231</v>
      </c>
      <c r="H5466" s="5"/>
      <c r="I5466" s="7" t="s">
        <v>142</v>
      </c>
      <c r="J5466" s="83" t="s">
        <v>72</v>
      </c>
      <c r="K5466" s="59" t="str">
        <f t="shared" ref="K5466:K5481" si="2037">IF(I5466="Mandatory","mandatory","notmandatory")</f>
        <v>notmandatory</v>
      </c>
      <c r="L5466" s="83"/>
      <c r="M5466" s="59" t="str">
        <f t="shared" ref="M5466:M5481" si="2038">K5466&amp;"buyer"&amp;J5466&amp;"supplier"&amp;L5466</f>
        <v>notmandatorybuyeryessupplier</v>
      </c>
      <c r="N5466" s="24"/>
      <c r="O5466" s="59" t="str">
        <f t="shared" ref="O5466:O5481" si="2039">IF(D5466="noyes","country not in scope for buyer, contact buyer",
IF(D5466="no","country not in scope for buyer, no need to review",
IF(D5466="nono","country not in scope for buyer and supplier no need to review",
IF(D5466="yesno","country not in scope for supplier no need to review",
IF(M5466="notmandatorybuyeryessupplierno","can buyer relax rule in SBN or ERP to accept invoice without this, if not provide data on PDF, if not move to Portal invoice",
IF(M5466="mandatorybuyeryessupplierno","SAP business network requires this information, provide it or move to Portal invoice",IF(M5466="mandatorybuyeryessupplier","SAP Business Network requires this information, provide it or move to Portal invoice",
IF(M5466="notmandatorybuyeryessupplier","can you provide data on invoice? Answer in column L by Yes or No",
IF(M5466="notmandatorybuyernosupplieryes","data not required set dropdown to blank in column L",
IF(M5466="notmandatorybuyersupplieryes","data not required set dropdown to blank in column L","good job, perfect match!"))))))))))</f>
        <v>country not in scope for buyer, no need to review</v>
      </c>
    </row>
    <row r="5467" spans="1:15" ht="14.4" x14ac:dyDescent="0.25">
      <c r="A5467" s="76" t="s">
        <v>96</v>
      </c>
      <c r="B5467" s="76" t="str">
        <f>VLOOKUP(A5467,'Buyer Countries '!$B$2:$C$301,2,FALSE)</f>
        <v>no</v>
      </c>
      <c r="C5467" s="76" t="str">
        <f>VLOOKUP(A5467,'Supplier Countries'!$B$2:$D$301,3,FALSE)</f>
        <v>no</v>
      </c>
      <c r="D5467" s="76" t="str">
        <f t="shared" si="2014"/>
        <v>no</v>
      </c>
      <c r="E5467" s="76" t="str">
        <f t="shared" si="2015"/>
        <v>not applicable</v>
      </c>
      <c r="F5467" s="8" t="s">
        <v>232</v>
      </c>
      <c r="G5467" s="7" t="s">
        <v>233</v>
      </c>
      <c r="H5467" s="5"/>
      <c r="I5467" s="7" t="s">
        <v>138</v>
      </c>
      <c r="J5467" s="83" t="s">
        <v>75</v>
      </c>
      <c r="K5467" s="59" t="str">
        <f t="shared" si="2037"/>
        <v>notmandatory</v>
      </c>
      <c r="L5467" s="83"/>
      <c r="M5467" s="59" t="str">
        <f t="shared" si="2038"/>
        <v>notmandatorybuyernosupplier</v>
      </c>
      <c r="N5467" s="24"/>
      <c r="O5467" s="59" t="str">
        <f t="shared" si="2039"/>
        <v>country not in scope for buyer, no need to review</v>
      </c>
    </row>
    <row r="5468" spans="1:15" ht="14.4" x14ac:dyDescent="0.25">
      <c r="A5468" s="76" t="s">
        <v>96</v>
      </c>
      <c r="B5468" s="76" t="str">
        <f>VLOOKUP(A5468,'Buyer Countries '!$B$2:$C$301,2,FALSE)</f>
        <v>no</v>
      </c>
      <c r="C5468" s="76" t="str">
        <f>VLOOKUP(A5468,'Supplier Countries'!$B$2:$D$301,3,FALSE)</f>
        <v>no</v>
      </c>
      <c r="D5468" s="76" t="str">
        <f t="shared" si="2014"/>
        <v>no</v>
      </c>
      <c r="E5468" s="76" t="str">
        <f t="shared" si="2015"/>
        <v>not applicable</v>
      </c>
      <c r="F5468" s="8" t="s">
        <v>234</v>
      </c>
      <c r="G5468" s="7" t="s">
        <v>235</v>
      </c>
      <c r="H5468" s="5"/>
      <c r="I5468" s="7" t="s">
        <v>138</v>
      </c>
      <c r="J5468" s="83" t="s">
        <v>75</v>
      </c>
      <c r="K5468" s="59" t="str">
        <f t="shared" si="2037"/>
        <v>notmandatory</v>
      </c>
      <c r="L5468" s="83"/>
      <c r="M5468" s="59" t="str">
        <f t="shared" si="2038"/>
        <v>notmandatorybuyernosupplier</v>
      </c>
      <c r="N5468" s="24" t="s">
        <v>179</v>
      </c>
      <c r="O5468" s="59" t="str">
        <f t="shared" si="2039"/>
        <v>country not in scope for buyer, no need to review</v>
      </c>
    </row>
    <row r="5469" spans="1:15" ht="14.4" x14ac:dyDescent="0.25">
      <c r="A5469" s="76" t="s">
        <v>96</v>
      </c>
      <c r="B5469" s="76" t="str">
        <f>VLOOKUP(A5469,'Buyer Countries '!$B$2:$C$301,2,FALSE)</f>
        <v>no</v>
      </c>
      <c r="C5469" s="76" t="str">
        <f>VLOOKUP(A5469,'Supplier Countries'!$B$2:$D$301,3,FALSE)</f>
        <v>no</v>
      </c>
      <c r="D5469" s="76" t="str">
        <f t="shared" si="2014"/>
        <v>no</v>
      </c>
      <c r="E5469" s="76" t="str">
        <f t="shared" si="2015"/>
        <v>not applicable</v>
      </c>
      <c r="F5469" s="8" t="s">
        <v>236</v>
      </c>
      <c r="G5469" s="7" t="s">
        <v>237</v>
      </c>
      <c r="H5469" s="5"/>
      <c r="I5469" s="7" t="s">
        <v>142</v>
      </c>
      <c r="J5469" s="83" t="s">
        <v>72</v>
      </c>
      <c r="K5469" s="59" t="str">
        <f t="shared" si="2037"/>
        <v>notmandatory</v>
      </c>
      <c r="L5469" s="83"/>
      <c r="M5469" s="59" t="str">
        <f t="shared" si="2038"/>
        <v>notmandatorybuyeryessupplier</v>
      </c>
      <c r="N5469" s="24" t="s">
        <v>238</v>
      </c>
      <c r="O5469" s="59" t="str">
        <f t="shared" si="2039"/>
        <v>country not in scope for buyer, no need to review</v>
      </c>
    </row>
    <row r="5470" spans="1:15" ht="14.4" x14ac:dyDescent="0.25">
      <c r="A5470" s="76" t="s">
        <v>96</v>
      </c>
      <c r="B5470" s="76" t="str">
        <f>VLOOKUP(A5470,'Buyer Countries '!$B$2:$C$301,2,FALSE)</f>
        <v>no</v>
      </c>
      <c r="C5470" s="76" t="str">
        <f>VLOOKUP(A5470,'Supplier Countries'!$B$2:$D$301,3,FALSE)</f>
        <v>no</v>
      </c>
      <c r="D5470" s="76" t="str">
        <f t="shared" si="2014"/>
        <v>no</v>
      </c>
      <c r="E5470" s="76" t="str">
        <f t="shared" si="2015"/>
        <v>not applicable</v>
      </c>
      <c r="F5470" s="8" t="s">
        <v>239</v>
      </c>
      <c r="G5470" s="7" t="s">
        <v>240</v>
      </c>
      <c r="H5470" s="5"/>
      <c r="I5470" s="7" t="s">
        <v>142</v>
      </c>
      <c r="J5470" s="83" t="s">
        <v>72</v>
      </c>
      <c r="K5470" s="59" t="str">
        <f t="shared" si="2037"/>
        <v>notmandatory</v>
      </c>
      <c r="L5470" s="83"/>
      <c r="M5470" s="59" t="str">
        <f t="shared" si="2038"/>
        <v>notmandatorybuyeryessupplier</v>
      </c>
      <c r="N5470" s="24" t="s">
        <v>238</v>
      </c>
      <c r="O5470" s="59" t="str">
        <f t="shared" si="2039"/>
        <v>country not in scope for buyer, no need to review</v>
      </c>
    </row>
    <row r="5471" spans="1:15" ht="14.4" x14ac:dyDescent="0.25">
      <c r="A5471" s="76" t="s">
        <v>96</v>
      </c>
      <c r="B5471" s="76" t="str">
        <f>VLOOKUP(A5471,'Buyer Countries '!$B$2:$C$301,2,FALSE)</f>
        <v>no</v>
      </c>
      <c r="C5471" s="76" t="str">
        <f>VLOOKUP(A5471,'Supplier Countries'!$B$2:$D$301,3,FALSE)</f>
        <v>no</v>
      </c>
      <c r="D5471" s="76" t="str">
        <f t="shared" si="2014"/>
        <v>no</v>
      </c>
      <c r="E5471" s="76" t="str">
        <f t="shared" si="2015"/>
        <v>not applicable</v>
      </c>
      <c r="F5471" s="8" t="s">
        <v>241</v>
      </c>
      <c r="G5471" s="7" t="s">
        <v>242</v>
      </c>
      <c r="H5471" s="5"/>
      <c r="I5471" s="7" t="s">
        <v>138</v>
      </c>
      <c r="J5471" s="83" t="s">
        <v>752</v>
      </c>
      <c r="K5471" s="59" t="str">
        <f t="shared" si="2037"/>
        <v>notmandatory</v>
      </c>
      <c r="L5471" s="83"/>
      <c r="M5471" s="59" t="str">
        <f t="shared" si="2038"/>
        <v>notmandatorybuyerNosupplier</v>
      </c>
      <c r="N5471" s="24"/>
      <c r="O5471" s="59" t="str">
        <f t="shared" si="2039"/>
        <v>country not in scope for buyer, no need to review</v>
      </c>
    </row>
    <row r="5472" spans="1:15" ht="28.8" x14ac:dyDescent="0.25">
      <c r="A5472" s="76" t="s">
        <v>96</v>
      </c>
      <c r="B5472" s="76" t="str">
        <f>VLOOKUP(A5472,'Buyer Countries '!$B$2:$C$301,2,FALSE)</f>
        <v>no</v>
      </c>
      <c r="C5472" s="76" t="str">
        <f>VLOOKUP(A5472,'Supplier Countries'!$B$2:$D$301,3,FALSE)</f>
        <v>no</v>
      </c>
      <c r="D5472" s="76" t="str">
        <f t="shared" si="2014"/>
        <v>no</v>
      </c>
      <c r="E5472" s="76" t="str">
        <f t="shared" si="2015"/>
        <v>not applicable</v>
      </c>
      <c r="F5472" s="8" t="s">
        <v>243</v>
      </c>
      <c r="G5472" s="7" t="s">
        <v>244</v>
      </c>
      <c r="H5472" s="5"/>
      <c r="I5472" s="7" t="s">
        <v>138</v>
      </c>
      <c r="J5472" s="83" t="s">
        <v>72</v>
      </c>
      <c r="K5472" s="59" t="str">
        <f t="shared" si="2037"/>
        <v>notmandatory</v>
      </c>
      <c r="L5472" s="83"/>
      <c r="M5472" s="59" t="str">
        <f t="shared" si="2038"/>
        <v>notmandatorybuyeryessupplier</v>
      </c>
      <c r="N5472" s="24" t="s">
        <v>188</v>
      </c>
      <c r="O5472" s="59" t="str">
        <f t="shared" si="2039"/>
        <v>country not in scope for buyer, no need to review</v>
      </c>
    </row>
    <row r="5473" spans="1:25" ht="28.8" x14ac:dyDescent="0.25">
      <c r="A5473" s="76" t="s">
        <v>96</v>
      </c>
      <c r="B5473" s="76" t="str">
        <f>VLOOKUP(A5473,'Buyer Countries '!$B$2:$C$301,2,FALSE)</f>
        <v>no</v>
      </c>
      <c r="C5473" s="76" t="str">
        <f>VLOOKUP(A5473,'Supplier Countries'!$B$2:$D$301,3,FALSE)</f>
        <v>no</v>
      </c>
      <c r="D5473" s="76" t="str">
        <f t="shared" si="2014"/>
        <v>no</v>
      </c>
      <c r="E5473" s="76" t="str">
        <f t="shared" si="2015"/>
        <v>not applicable</v>
      </c>
      <c r="F5473" s="8" t="s">
        <v>245</v>
      </c>
      <c r="G5473" s="7" t="s">
        <v>246</v>
      </c>
      <c r="H5473" s="5"/>
      <c r="I5473" s="7" t="s">
        <v>138</v>
      </c>
      <c r="J5473" s="83" t="s">
        <v>72</v>
      </c>
      <c r="K5473" s="59" t="str">
        <f t="shared" si="2037"/>
        <v>notmandatory</v>
      </c>
      <c r="L5473" s="83"/>
      <c r="M5473" s="59" t="str">
        <f t="shared" si="2038"/>
        <v>notmandatorybuyeryessupplier</v>
      </c>
      <c r="N5473" s="24" t="s">
        <v>191</v>
      </c>
      <c r="O5473" s="59" t="str">
        <f t="shared" si="2039"/>
        <v>country not in scope for buyer, no need to review</v>
      </c>
    </row>
    <row r="5474" spans="1:25" ht="28.8" x14ac:dyDescent="0.25">
      <c r="A5474" s="76" t="s">
        <v>96</v>
      </c>
      <c r="B5474" s="76" t="str">
        <f>VLOOKUP(A5474,'Buyer Countries '!$B$2:$C$301,2,FALSE)</f>
        <v>no</v>
      </c>
      <c r="C5474" s="76" t="str">
        <f>VLOOKUP(A5474,'Supplier Countries'!$B$2:$D$301,3,FALSE)</f>
        <v>no</v>
      </c>
      <c r="D5474" s="76" t="str">
        <f t="shared" si="2014"/>
        <v>no</v>
      </c>
      <c r="E5474" s="76" t="str">
        <f t="shared" si="2015"/>
        <v>not applicable</v>
      </c>
      <c r="F5474" s="8" t="s">
        <v>247</v>
      </c>
      <c r="G5474" s="7" t="s">
        <v>248</v>
      </c>
      <c r="H5474" s="5" t="s">
        <v>161</v>
      </c>
      <c r="I5474" s="7" t="s">
        <v>142</v>
      </c>
      <c r="J5474" s="83" t="s">
        <v>72</v>
      </c>
      <c r="K5474" s="59" t="str">
        <f t="shared" si="2037"/>
        <v>notmandatory</v>
      </c>
      <c r="L5474" s="83"/>
      <c r="M5474" s="59" t="str">
        <f t="shared" si="2038"/>
        <v>notmandatorybuyeryessupplier</v>
      </c>
      <c r="N5474" s="24" t="s">
        <v>238</v>
      </c>
      <c r="O5474" s="59" t="str">
        <f t="shared" si="2039"/>
        <v>country not in scope for buyer, no need to review</v>
      </c>
    </row>
    <row r="5475" spans="1:25" ht="14.4" x14ac:dyDescent="0.25">
      <c r="A5475" s="76" t="s">
        <v>96</v>
      </c>
      <c r="B5475" s="76" t="str">
        <f>VLOOKUP(A5475,'Buyer Countries '!$B$2:$C$301,2,FALSE)</f>
        <v>no</v>
      </c>
      <c r="C5475" s="76" t="str">
        <f>VLOOKUP(A5475,'Supplier Countries'!$B$2:$D$301,3,FALSE)</f>
        <v>no</v>
      </c>
      <c r="D5475" s="76" t="str">
        <f t="shared" si="2014"/>
        <v>no</v>
      </c>
      <c r="E5475" s="76" t="str">
        <f t="shared" si="2015"/>
        <v>not applicable</v>
      </c>
      <c r="F5475" s="8" t="s">
        <v>250</v>
      </c>
      <c r="G5475" s="7" t="s">
        <v>251</v>
      </c>
      <c r="H5475" s="5"/>
      <c r="I5475" s="7" t="s">
        <v>138</v>
      </c>
      <c r="J5475" s="83" t="s">
        <v>75</v>
      </c>
      <c r="K5475" s="59" t="str">
        <f t="shared" si="2037"/>
        <v>notmandatory</v>
      </c>
      <c r="L5475" s="83"/>
      <c r="M5475" s="59" t="str">
        <f t="shared" si="2038"/>
        <v>notmandatorybuyernosupplier</v>
      </c>
      <c r="N5475" s="24" t="s">
        <v>238</v>
      </c>
      <c r="O5475" s="59" t="str">
        <f t="shared" si="2039"/>
        <v>country not in scope for buyer, no need to review</v>
      </c>
    </row>
    <row r="5476" spans="1:25" ht="14.4" x14ac:dyDescent="0.25">
      <c r="A5476" s="76" t="s">
        <v>96</v>
      </c>
      <c r="B5476" s="76" t="str">
        <f>VLOOKUP(A5476,'Buyer Countries '!$B$2:$C$301,2,FALSE)</f>
        <v>no</v>
      </c>
      <c r="C5476" s="76" t="str">
        <f>VLOOKUP(A5476,'Supplier Countries'!$B$2:$D$301,3,FALSE)</f>
        <v>no</v>
      </c>
      <c r="D5476" s="76" t="str">
        <f t="shared" si="2014"/>
        <v>no</v>
      </c>
      <c r="E5476" s="76" t="str">
        <f t="shared" si="2015"/>
        <v>not applicable</v>
      </c>
      <c r="F5476" s="8" t="s">
        <v>252</v>
      </c>
      <c r="G5476" s="7" t="s">
        <v>253</v>
      </c>
      <c r="H5476" s="5"/>
      <c r="I5476" s="7" t="s">
        <v>138</v>
      </c>
      <c r="J5476" s="83" t="s">
        <v>75</v>
      </c>
      <c r="K5476" s="59" t="str">
        <f t="shared" si="2037"/>
        <v>notmandatory</v>
      </c>
      <c r="L5476" s="83"/>
      <c r="M5476" s="59" t="str">
        <f t="shared" si="2038"/>
        <v>notmandatorybuyernosupplier</v>
      </c>
      <c r="N5476" s="24"/>
      <c r="O5476" s="59" t="str">
        <f t="shared" si="2039"/>
        <v>country not in scope for buyer, no need to review</v>
      </c>
    </row>
    <row r="5477" spans="1:25" ht="28.8" x14ac:dyDescent="0.25">
      <c r="A5477" s="76" t="s">
        <v>96</v>
      </c>
      <c r="B5477" s="76" t="str">
        <f>VLOOKUP(A5477,'Buyer Countries '!$B$2:$C$301,2,FALSE)</f>
        <v>no</v>
      </c>
      <c r="C5477" s="76" t="str">
        <f>VLOOKUP(A5477,'Supplier Countries'!$B$2:$D$301,3,FALSE)</f>
        <v>no</v>
      </c>
      <c r="D5477" s="76" t="str">
        <f t="shared" si="2014"/>
        <v>no</v>
      </c>
      <c r="E5477" s="76" t="str">
        <f t="shared" si="2015"/>
        <v>not applicable</v>
      </c>
      <c r="F5477" s="8" t="s">
        <v>254</v>
      </c>
      <c r="G5477" s="7" t="s">
        <v>255</v>
      </c>
      <c r="H5477" s="5" t="s">
        <v>169</v>
      </c>
      <c r="I5477" s="7" t="s">
        <v>138</v>
      </c>
      <c r="J5477" s="83" t="s">
        <v>75</v>
      </c>
      <c r="K5477" s="59" t="str">
        <f t="shared" si="2037"/>
        <v>notmandatory</v>
      </c>
      <c r="L5477" s="83"/>
      <c r="M5477" s="59" t="str">
        <f t="shared" si="2038"/>
        <v>notmandatorybuyernosupplier</v>
      </c>
      <c r="N5477" s="24"/>
      <c r="O5477" s="59" t="str">
        <f t="shared" si="2039"/>
        <v>country not in scope for buyer, no need to review</v>
      </c>
    </row>
    <row r="5478" spans="1:25" ht="14.4" x14ac:dyDescent="0.25">
      <c r="A5478" s="76" t="s">
        <v>96</v>
      </c>
      <c r="B5478" s="76" t="str">
        <f>VLOOKUP(A5478,'Buyer Countries '!$B$2:$C$301,2,FALSE)</f>
        <v>no</v>
      </c>
      <c r="C5478" s="76" t="str">
        <f>VLOOKUP(A5478,'Supplier Countries'!$B$2:$D$301,3,FALSE)</f>
        <v>no</v>
      </c>
      <c r="D5478" s="76" t="str">
        <f t="shared" si="2014"/>
        <v>no</v>
      </c>
      <c r="E5478" s="76" t="str">
        <f t="shared" si="2015"/>
        <v>not applicable</v>
      </c>
      <c r="F5478" s="8" t="s">
        <v>256</v>
      </c>
      <c r="G5478" s="7" t="s">
        <v>257</v>
      </c>
      <c r="H5478" s="5"/>
      <c r="I5478" s="7" t="s">
        <v>138</v>
      </c>
      <c r="J5478" s="83" t="s">
        <v>75</v>
      </c>
      <c r="K5478" s="59" t="str">
        <f t="shared" si="2037"/>
        <v>notmandatory</v>
      </c>
      <c r="L5478" s="83"/>
      <c r="M5478" s="59" t="str">
        <f t="shared" si="2038"/>
        <v>notmandatorybuyernosupplier</v>
      </c>
      <c r="N5478" s="24" t="s">
        <v>238</v>
      </c>
      <c r="O5478" s="59" t="str">
        <f t="shared" si="2039"/>
        <v>country not in scope for buyer, no need to review</v>
      </c>
    </row>
    <row r="5479" spans="1:25" ht="14.4" x14ac:dyDescent="0.25">
      <c r="A5479" s="76" t="s">
        <v>96</v>
      </c>
      <c r="B5479" s="76" t="str">
        <f>VLOOKUP(A5479,'Buyer Countries '!$B$2:$C$301,2,FALSE)</f>
        <v>no</v>
      </c>
      <c r="C5479" s="76" t="str">
        <f>VLOOKUP(A5479,'Supplier Countries'!$B$2:$D$301,3,FALSE)</f>
        <v>no</v>
      </c>
      <c r="D5479" s="76" t="str">
        <f t="shared" si="2014"/>
        <v>no</v>
      </c>
      <c r="E5479" s="76" t="str">
        <f t="shared" si="2015"/>
        <v>not applicable</v>
      </c>
      <c r="F5479" s="8" t="s">
        <v>258</v>
      </c>
      <c r="G5479" s="7" t="s">
        <v>259</v>
      </c>
      <c r="H5479" s="5"/>
      <c r="I5479" s="7" t="s">
        <v>138</v>
      </c>
      <c r="J5479" s="83" t="s">
        <v>75</v>
      </c>
      <c r="K5479" s="59" t="str">
        <f t="shared" si="2037"/>
        <v>notmandatory</v>
      </c>
      <c r="L5479" s="83"/>
      <c r="M5479" s="59" t="str">
        <f t="shared" si="2038"/>
        <v>notmandatorybuyernosupplier</v>
      </c>
      <c r="N5479" s="24" t="s">
        <v>238</v>
      </c>
      <c r="O5479" s="59" t="str">
        <f t="shared" si="2039"/>
        <v>country not in scope for buyer, no need to review</v>
      </c>
    </row>
    <row r="5480" spans="1:25" ht="14.4" x14ac:dyDescent="0.25">
      <c r="A5480" s="76" t="s">
        <v>96</v>
      </c>
      <c r="B5480" s="76" t="str">
        <f>VLOOKUP(A5480,'Buyer Countries '!$B$2:$C$301,2,FALSE)</f>
        <v>no</v>
      </c>
      <c r="C5480" s="76" t="str">
        <f>VLOOKUP(A5480,'Supplier Countries'!$B$2:$D$301,3,FALSE)</f>
        <v>no</v>
      </c>
      <c r="D5480" s="76" t="str">
        <f t="shared" si="2014"/>
        <v>no</v>
      </c>
      <c r="E5480" s="76" t="str">
        <f t="shared" si="2015"/>
        <v>not applicable</v>
      </c>
      <c r="F5480" s="8" t="s">
        <v>260</v>
      </c>
      <c r="G5480" s="7" t="s">
        <v>261</v>
      </c>
      <c r="H5480" s="5"/>
      <c r="I5480" s="7" t="s">
        <v>138</v>
      </c>
      <c r="J5480" s="83" t="s">
        <v>75</v>
      </c>
      <c r="K5480" s="59" t="str">
        <f t="shared" si="2037"/>
        <v>notmandatory</v>
      </c>
      <c r="L5480" s="83"/>
      <c r="M5480" s="59" t="str">
        <f t="shared" si="2038"/>
        <v>notmandatorybuyernosupplier</v>
      </c>
      <c r="N5480" s="24" t="s">
        <v>262</v>
      </c>
      <c r="O5480" s="59" t="str">
        <f t="shared" si="2039"/>
        <v>country not in scope for buyer, no need to review</v>
      </c>
    </row>
    <row r="5481" spans="1:25" ht="14.4" x14ac:dyDescent="0.25">
      <c r="A5481" s="76" t="s">
        <v>96</v>
      </c>
      <c r="B5481" s="76" t="str">
        <f>VLOOKUP(A5481,'Buyer Countries '!$B$2:$C$301,2,FALSE)</f>
        <v>no</v>
      </c>
      <c r="C5481" s="76" t="str">
        <f>VLOOKUP(A5481,'Supplier Countries'!$B$2:$D$301,3,FALSE)</f>
        <v>no</v>
      </c>
      <c r="D5481" s="76" t="str">
        <f t="shared" si="2014"/>
        <v>no</v>
      </c>
      <c r="E5481" s="76" t="str">
        <f t="shared" si="2015"/>
        <v>not applicable</v>
      </c>
      <c r="F5481" s="8" t="s">
        <v>263</v>
      </c>
      <c r="G5481" s="7" t="s">
        <v>264</v>
      </c>
      <c r="H5481" s="5"/>
      <c r="I5481" s="7" t="s">
        <v>138</v>
      </c>
      <c r="J5481" s="83" t="s">
        <v>75</v>
      </c>
      <c r="K5481" s="59" t="str">
        <f t="shared" si="2037"/>
        <v>notmandatory</v>
      </c>
      <c r="L5481" s="83"/>
      <c r="M5481" s="59" t="str">
        <f t="shared" si="2038"/>
        <v>notmandatorybuyernosupplier</v>
      </c>
      <c r="N5481" s="24" t="s">
        <v>262</v>
      </c>
      <c r="O5481" s="59" t="str">
        <f t="shared" si="2039"/>
        <v>country not in scope for buyer, no need to review</v>
      </c>
    </row>
    <row r="5482" spans="1:25" ht="43.2" x14ac:dyDescent="0.25">
      <c r="A5482" s="76" t="s">
        <v>96</v>
      </c>
      <c r="B5482" s="76" t="str">
        <f>VLOOKUP(A5482,'Buyer Countries '!$B$2:$C$301,2,FALSE)</f>
        <v>no</v>
      </c>
      <c r="C5482" s="76" t="str">
        <f>VLOOKUP(A5482,'Supplier Countries'!$B$2:$D$301,3,FALSE)</f>
        <v>no</v>
      </c>
      <c r="D5482" s="76" t="str">
        <f t="shared" ref="D5482:D5535" si="2040">IF($N$3="supplier",B5482&amp;C5482,IF($N$3="buyer",B5482,"select value in are your onboarding a buyer or a supplier"))</f>
        <v>no</v>
      </c>
      <c r="E5482" s="76" t="str">
        <f t="shared" si="2015"/>
        <v>not applicable</v>
      </c>
      <c r="F5482" s="9" t="s">
        <v>132</v>
      </c>
      <c r="G5482" s="10" t="s">
        <v>265</v>
      </c>
      <c r="H5482" s="10" t="s">
        <v>266</v>
      </c>
      <c r="I5482" s="11"/>
      <c r="J5482" s="21"/>
      <c r="K5482" s="11"/>
      <c r="L5482" s="21"/>
      <c r="M5482" s="11"/>
      <c r="N5482" s="20" t="s">
        <v>134</v>
      </c>
      <c r="O5482" s="14"/>
    </row>
    <row r="5483" spans="1:25" s="82" customFormat="1" ht="43.2" x14ac:dyDescent="0.25">
      <c r="A5483" s="22" t="s">
        <v>96</v>
      </c>
      <c r="B5483" s="76" t="str">
        <f>VLOOKUP(A5483,'Buyer Countries '!$B$2:$C$301,2,FALSE)</f>
        <v>no</v>
      </c>
      <c r="C5483" s="76" t="str">
        <f>VLOOKUP(A5483,'Supplier Countries'!$B$2:$D$301,3,FALSE)</f>
        <v>no</v>
      </c>
      <c r="D5483" s="76" t="str">
        <f t="shared" si="2040"/>
        <v>no</v>
      </c>
      <c r="E5483" s="76" t="str">
        <f t="shared" si="2015"/>
        <v>not applicable</v>
      </c>
      <c r="F5483" s="8" t="s">
        <v>267</v>
      </c>
      <c r="G5483" s="7" t="s">
        <v>268</v>
      </c>
      <c r="H5483" s="5" t="s">
        <v>137</v>
      </c>
      <c r="I5483" s="7" t="s">
        <v>142</v>
      </c>
      <c r="J5483" s="83" t="s">
        <v>75</v>
      </c>
      <c r="K5483" s="59" t="str">
        <f t="shared" ref="K5483" si="2041">IF(I5483="Mandatory","mandatory","notmandatory")</f>
        <v>notmandatory</v>
      </c>
      <c r="L5483" s="83"/>
      <c r="M5483" s="59" t="str">
        <f t="shared" ref="M5483" si="2042">K5483&amp;"buyer"&amp;J5483&amp;"supplier"&amp;L5483</f>
        <v>notmandatorybuyernosupplier</v>
      </c>
      <c r="N5483" s="24"/>
      <c r="O5483" s="59" t="str">
        <f t="shared" ref="O5483:O5495" si="2043">IF(D5483="noyes","country not in scope for buyer, contact buyer",
IF(D5483="no","country not in scope for buyer, no need to review",
IF(D5483="nono","country not in scope for buyer and supplier no need to review",
IF(D5483="yesno","country not in scope for supplier no need to review",
IF(M5483="notmandatorybuyeryessupplierno","can buyer relax rule in SBN or ERP to accept invoice without this, if not provide data on PDF, if not move to Portal invoice",
IF(M5483="mandatorybuyeryessupplierno","SAP business network requires this information, provide it or move to Portal invoice",IF(M5483="mandatorybuyeryessupplier","SAP Business Network requires this information, provide it or move to Portal invoice",
IF(M5483="notmandatorybuyeryessupplier","can you provide data on invoice? Answer in column L by Yes or No",
IF(M5483="notmandatorybuyernosupplieryes","data not required set dropdown to blank in column L",
IF(M5483="notmandatorybuyersupplieryes","data not required set dropdown to blank in column L","good job, perfect match!"))))))))))</f>
        <v>country not in scope for buyer, no need to review</v>
      </c>
      <c r="P5483"/>
      <c r="Q5483"/>
      <c r="R5483"/>
      <c r="S5483"/>
      <c r="T5483"/>
      <c r="U5483"/>
      <c r="V5483"/>
      <c r="W5483"/>
      <c r="X5483"/>
      <c r="Y5483"/>
    </row>
    <row r="5484" spans="1:25" ht="14.4" x14ac:dyDescent="0.25">
      <c r="A5484" s="76" t="s">
        <v>96</v>
      </c>
      <c r="B5484" s="76" t="str">
        <f>VLOOKUP(A5484,'Buyer Countries '!$B$2:$C$301,2,FALSE)</f>
        <v>no</v>
      </c>
      <c r="C5484" s="76" t="str">
        <f>VLOOKUP(A5484,'Supplier Countries'!$B$2:$D$301,3,FALSE)</f>
        <v>no</v>
      </c>
      <c r="D5484" s="76" t="str">
        <f t="shared" si="2040"/>
        <v>no</v>
      </c>
      <c r="E5484" s="76" t="str">
        <f t="shared" si="2015"/>
        <v>not applicable</v>
      </c>
      <c r="F5484" s="8" t="s">
        <v>269</v>
      </c>
      <c r="G5484" s="7" t="s">
        <v>270</v>
      </c>
      <c r="H5484" s="5"/>
      <c r="I5484" s="7" t="s">
        <v>142</v>
      </c>
      <c r="J5484" s="83" t="s">
        <v>75</v>
      </c>
      <c r="K5484" s="59" t="str">
        <f t="shared" ref="K5484:K5495" si="2044">IF(I5484="Mandatory","mandatory","notmandatory")</f>
        <v>notmandatory</v>
      </c>
      <c r="L5484" s="83"/>
      <c r="M5484" s="59" t="str">
        <f t="shared" ref="M5484:M5495" si="2045">K5484&amp;"buyer"&amp;J5484&amp;"supplier"&amp;L5484</f>
        <v>notmandatorybuyernosupplier</v>
      </c>
      <c r="N5484" s="24"/>
      <c r="O5484" s="59" t="str">
        <f t="shared" si="2043"/>
        <v>country not in scope for buyer, no need to review</v>
      </c>
    </row>
    <row r="5485" spans="1:25" ht="14.4" x14ac:dyDescent="0.25">
      <c r="A5485" s="76" t="s">
        <v>96</v>
      </c>
      <c r="B5485" s="76" t="str">
        <f>VLOOKUP(A5485,'Buyer Countries '!$B$2:$C$301,2,FALSE)</f>
        <v>no</v>
      </c>
      <c r="C5485" s="76" t="str">
        <f>VLOOKUP(A5485,'Supplier Countries'!$B$2:$D$301,3,FALSE)</f>
        <v>no</v>
      </c>
      <c r="D5485" s="76" t="str">
        <f t="shared" si="2040"/>
        <v>no</v>
      </c>
      <c r="E5485" s="76" t="str">
        <f t="shared" ref="E5485:E5539" si="2046">IF(D5485="select value in are your onboarding a buyer or a supplier",D5485,IF(D5485="yesno","not applicable",IF(D5485="yesyes","country supported",IF(D5485="noyes","country not supported, contact buyer",IF(D5485="yes","country supported","not applicable")))))</f>
        <v>not applicable</v>
      </c>
      <c r="F5485" s="8" t="s">
        <v>271</v>
      </c>
      <c r="G5485" s="7" t="s">
        <v>272</v>
      </c>
      <c r="H5485" s="5"/>
      <c r="I5485" s="7" t="s">
        <v>138</v>
      </c>
      <c r="J5485" s="83" t="s">
        <v>75</v>
      </c>
      <c r="K5485" s="59" t="str">
        <f t="shared" si="2044"/>
        <v>notmandatory</v>
      </c>
      <c r="L5485" s="83"/>
      <c r="M5485" s="59" t="str">
        <f t="shared" si="2045"/>
        <v>notmandatorybuyernosupplier</v>
      </c>
      <c r="N5485" s="24"/>
      <c r="O5485" s="59" t="str">
        <f t="shared" si="2043"/>
        <v>country not in scope for buyer, no need to review</v>
      </c>
    </row>
    <row r="5486" spans="1:25" ht="14.4" x14ac:dyDescent="0.25">
      <c r="A5486" s="76" t="s">
        <v>96</v>
      </c>
      <c r="B5486" s="76" t="str">
        <f>VLOOKUP(A5486,'Buyer Countries '!$B$2:$C$301,2,FALSE)</f>
        <v>no</v>
      </c>
      <c r="C5486" s="76" t="str">
        <f>VLOOKUP(A5486,'Supplier Countries'!$B$2:$D$301,3,FALSE)</f>
        <v>no</v>
      </c>
      <c r="D5486" s="76" t="str">
        <f t="shared" si="2040"/>
        <v>no</v>
      </c>
      <c r="E5486" s="76" t="str">
        <f t="shared" si="2046"/>
        <v>not applicable</v>
      </c>
      <c r="F5486" s="8" t="s">
        <v>273</v>
      </c>
      <c r="G5486" s="7" t="s">
        <v>274</v>
      </c>
      <c r="H5486" s="5"/>
      <c r="I5486" s="7" t="s">
        <v>138</v>
      </c>
      <c r="J5486" s="83" t="s">
        <v>75</v>
      </c>
      <c r="K5486" s="59" t="str">
        <f t="shared" si="2044"/>
        <v>notmandatory</v>
      </c>
      <c r="L5486" s="83"/>
      <c r="M5486" s="59" t="str">
        <f t="shared" si="2045"/>
        <v>notmandatorybuyernosupplier</v>
      </c>
      <c r="N5486" s="24" t="s">
        <v>179</v>
      </c>
      <c r="O5486" s="59" t="str">
        <f t="shared" si="2043"/>
        <v>country not in scope for buyer, no need to review</v>
      </c>
    </row>
    <row r="5487" spans="1:25" ht="14.4" x14ac:dyDescent="0.25">
      <c r="A5487" s="76" t="s">
        <v>96</v>
      </c>
      <c r="B5487" s="76" t="str">
        <f>VLOOKUP(A5487,'Buyer Countries '!$B$2:$C$301,2,FALSE)</f>
        <v>no</v>
      </c>
      <c r="C5487" s="76" t="str">
        <f>VLOOKUP(A5487,'Supplier Countries'!$B$2:$D$301,3,FALSE)</f>
        <v>no</v>
      </c>
      <c r="D5487" s="76" t="str">
        <f t="shared" si="2040"/>
        <v>no</v>
      </c>
      <c r="E5487" s="76" t="str">
        <f t="shared" si="2046"/>
        <v>not applicable</v>
      </c>
      <c r="F5487" s="8" t="s">
        <v>275</v>
      </c>
      <c r="G5487" s="7" t="s">
        <v>276</v>
      </c>
      <c r="H5487" s="5"/>
      <c r="I5487" s="7" t="s">
        <v>142</v>
      </c>
      <c r="J5487" s="83" t="s">
        <v>75</v>
      </c>
      <c r="K5487" s="59" t="str">
        <f t="shared" si="2044"/>
        <v>notmandatory</v>
      </c>
      <c r="L5487" s="83"/>
      <c r="M5487" s="59" t="str">
        <f t="shared" si="2045"/>
        <v>notmandatorybuyernosupplier</v>
      </c>
      <c r="N5487" s="24"/>
      <c r="O5487" s="59" t="str">
        <f t="shared" si="2043"/>
        <v>country not in scope for buyer, no need to review</v>
      </c>
    </row>
    <row r="5488" spans="1:25" ht="14.4" x14ac:dyDescent="0.25">
      <c r="A5488" s="76" t="s">
        <v>96</v>
      </c>
      <c r="B5488" s="76" t="str">
        <f>VLOOKUP(A5488,'Buyer Countries '!$B$2:$C$301,2,FALSE)</f>
        <v>no</v>
      </c>
      <c r="C5488" s="76" t="str">
        <f>VLOOKUP(A5488,'Supplier Countries'!$B$2:$D$301,3,FALSE)</f>
        <v>no</v>
      </c>
      <c r="D5488" s="76" t="str">
        <f t="shared" si="2040"/>
        <v>no</v>
      </c>
      <c r="E5488" s="76" t="str">
        <f t="shared" si="2046"/>
        <v>not applicable</v>
      </c>
      <c r="F5488" s="8" t="s">
        <v>277</v>
      </c>
      <c r="G5488" s="7" t="s">
        <v>278</v>
      </c>
      <c r="H5488" s="5"/>
      <c r="I5488" s="7" t="s">
        <v>142</v>
      </c>
      <c r="J5488" s="83" t="s">
        <v>75</v>
      </c>
      <c r="K5488" s="59" t="str">
        <f t="shared" si="2044"/>
        <v>notmandatory</v>
      </c>
      <c r="L5488" s="83"/>
      <c r="M5488" s="59" t="str">
        <f t="shared" si="2045"/>
        <v>notmandatorybuyernosupplier</v>
      </c>
      <c r="N5488" s="24"/>
      <c r="O5488" s="59" t="str">
        <f t="shared" si="2043"/>
        <v>country not in scope for buyer, no need to review</v>
      </c>
    </row>
    <row r="5489" spans="1:15" ht="14.4" x14ac:dyDescent="0.25">
      <c r="A5489" s="76" t="s">
        <v>96</v>
      </c>
      <c r="B5489" s="76" t="str">
        <f>VLOOKUP(A5489,'Buyer Countries '!$B$2:$C$301,2,FALSE)</f>
        <v>no</v>
      </c>
      <c r="C5489" s="76" t="str">
        <f>VLOOKUP(A5489,'Supplier Countries'!$B$2:$D$301,3,FALSE)</f>
        <v>no</v>
      </c>
      <c r="D5489" s="76" t="str">
        <f t="shared" si="2040"/>
        <v>no</v>
      </c>
      <c r="E5489" s="76" t="str">
        <f t="shared" si="2046"/>
        <v>not applicable</v>
      </c>
      <c r="F5489" s="8" t="s">
        <v>279</v>
      </c>
      <c r="G5489" s="7" t="s">
        <v>280</v>
      </c>
      <c r="H5489" s="5"/>
      <c r="I5489" s="7" t="s">
        <v>138</v>
      </c>
      <c r="J5489" s="83" t="s">
        <v>75</v>
      </c>
      <c r="K5489" s="59" t="str">
        <f t="shared" si="2044"/>
        <v>notmandatory</v>
      </c>
      <c r="L5489" s="83"/>
      <c r="M5489" s="59" t="str">
        <f t="shared" si="2045"/>
        <v>notmandatorybuyernosupplier</v>
      </c>
      <c r="N5489" s="24"/>
      <c r="O5489" s="59" t="str">
        <f t="shared" si="2043"/>
        <v>country not in scope for buyer, no need to review</v>
      </c>
    </row>
    <row r="5490" spans="1:15" ht="28.8" x14ac:dyDescent="0.25">
      <c r="A5490" s="76" t="s">
        <v>96</v>
      </c>
      <c r="B5490" s="76" t="str">
        <f>VLOOKUP(A5490,'Buyer Countries '!$B$2:$C$301,2,FALSE)</f>
        <v>no</v>
      </c>
      <c r="C5490" s="76" t="str">
        <f>VLOOKUP(A5490,'Supplier Countries'!$B$2:$D$301,3,FALSE)</f>
        <v>no</v>
      </c>
      <c r="D5490" s="76" t="str">
        <f t="shared" si="2040"/>
        <v>no</v>
      </c>
      <c r="E5490" s="76" t="str">
        <f t="shared" si="2046"/>
        <v>not applicable</v>
      </c>
      <c r="F5490" s="8" t="s">
        <v>281</v>
      </c>
      <c r="G5490" s="7" t="s">
        <v>282</v>
      </c>
      <c r="H5490" s="5"/>
      <c r="I5490" s="7" t="s">
        <v>138</v>
      </c>
      <c r="J5490" s="83" t="s">
        <v>75</v>
      </c>
      <c r="K5490" s="59" t="str">
        <f t="shared" si="2044"/>
        <v>notmandatory</v>
      </c>
      <c r="L5490" s="83"/>
      <c r="M5490" s="59" t="str">
        <f t="shared" si="2045"/>
        <v>notmandatorybuyernosupplier</v>
      </c>
      <c r="N5490" s="24" t="s">
        <v>188</v>
      </c>
      <c r="O5490" s="59" t="str">
        <f t="shared" si="2043"/>
        <v>country not in scope for buyer, no need to review</v>
      </c>
    </row>
    <row r="5491" spans="1:15" ht="28.8" x14ac:dyDescent="0.25">
      <c r="A5491" s="76" t="s">
        <v>96</v>
      </c>
      <c r="B5491" s="76" t="str">
        <f>VLOOKUP(A5491,'Buyer Countries '!$B$2:$C$301,2,FALSE)</f>
        <v>no</v>
      </c>
      <c r="C5491" s="76" t="str">
        <f>VLOOKUP(A5491,'Supplier Countries'!$B$2:$D$301,3,FALSE)</f>
        <v>no</v>
      </c>
      <c r="D5491" s="76" t="str">
        <f t="shared" si="2040"/>
        <v>no</v>
      </c>
      <c r="E5491" s="76" t="str">
        <f t="shared" si="2046"/>
        <v>not applicable</v>
      </c>
      <c r="F5491" s="8" t="s">
        <v>283</v>
      </c>
      <c r="G5491" s="7" t="s">
        <v>284</v>
      </c>
      <c r="H5491" s="5"/>
      <c r="I5491" s="7" t="s">
        <v>138</v>
      </c>
      <c r="J5491" s="83" t="s">
        <v>75</v>
      </c>
      <c r="K5491" s="59" t="str">
        <f t="shared" si="2044"/>
        <v>notmandatory</v>
      </c>
      <c r="L5491" s="83"/>
      <c r="M5491" s="59" t="str">
        <f t="shared" si="2045"/>
        <v>notmandatorybuyernosupplier</v>
      </c>
      <c r="N5491" s="24" t="s">
        <v>191</v>
      </c>
      <c r="O5491" s="59" t="str">
        <f t="shared" si="2043"/>
        <v>country not in scope for buyer, no need to review</v>
      </c>
    </row>
    <row r="5492" spans="1:15" ht="14.4" x14ac:dyDescent="0.25">
      <c r="A5492" s="76" t="s">
        <v>96</v>
      </c>
      <c r="B5492" s="76" t="str">
        <f>VLOOKUP(A5492,'Buyer Countries '!$B$2:$C$301,2,FALSE)</f>
        <v>no</v>
      </c>
      <c r="C5492" s="76" t="str">
        <f>VLOOKUP(A5492,'Supplier Countries'!$B$2:$D$301,3,FALSE)</f>
        <v>no</v>
      </c>
      <c r="D5492" s="76" t="str">
        <f t="shared" si="2040"/>
        <v>no</v>
      </c>
      <c r="E5492" s="76" t="str">
        <f t="shared" si="2046"/>
        <v>not applicable</v>
      </c>
      <c r="F5492" s="8" t="s">
        <v>285</v>
      </c>
      <c r="G5492" s="7" t="s">
        <v>286</v>
      </c>
      <c r="H5492" s="5"/>
      <c r="I5492" s="7" t="s">
        <v>142</v>
      </c>
      <c r="J5492" s="83" t="s">
        <v>75</v>
      </c>
      <c r="K5492" s="59" t="str">
        <f t="shared" si="2044"/>
        <v>notmandatory</v>
      </c>
      <c r="L5492" s="83"/>
      <c r="M5492" s="59" t="str">
        <f t="shared" si="2045"/>
        <v>notmandatorybuyernosupplier</v>
      </c>
      <c r="N5492" s="24"/>
      <c r="O5492" s="59" t="str">
        <f t="shared" si="2043"/>
        <v>country not in scope for buyer, no need to review</v>
      </c>
    </row>
    <row r="5493" spans="1:15" ht="14.4" x14ac:dyDescent="0.25">
      <c r="A5493" s="76" t="s">
        <v>96</v>
      </c>
      <c r="B5493" s="76" t="str">
        <f>VLOOKUP(A5493,'Buyer Countries '!$B$2:$C$301,2,FALSE)</f>
        <v>no</v>
      </c>
      <c r="C5493" s="76" t="str">
        <f>VLOOKUP(A5493,'Supplier Countries'!$B$2:$D$301,3,FALSE)</f>
        <v>no</v>
      </c>
      <c r="D5493" s="76" t="str">
        <f t="shared" si="2040"/>
        <v>no</v>
      </c>
      <c r="E5493" s="76" t="str">
        <f t="shared" si="2046"/>
        <v>not applicable</v>
      </c>
      <c r="F5493" s="8" t="s">
        <v>287</v>
      </c>
      <c r="G5493" s="7" t="s">
        <v>288</v>
      </c>
      <c r="H5493" s="5"/>
      <c r="I5493" s="7" t="s">
        <v>138</v>
      </c>
      <c r="J5493" s="83" t="s">
        <v>75</v>
      </c>
      <c r="K5493" s="59" t="str">
        <f t="shared" si="2044"/>
        <v>notmandatory</v>
      </c>
      <c r="L5493" s="83"/>
      <c r="M5493" s="59" t="str">
        <f t="shared" si="2045"/>
        <v>notmandatorybuyernosupplier</v>
      </c>
      <c r="N5493" s="24"/>
      <c r="O5493" s="59" t="str">
        <f t="shared" si="2043"/>
        <v>country not in scope for buyer, no need to review</v>
      </c>
    </row>
    <row r="5494" spans="1:15" ht="14.4" x14ac:dyDescent="0.25">
      <c r="A5494" s="76" t="s">
        <v>96</v>
      </c>
      <c r="B5494" s="76" t="str">
        <f>VLOOKUP(A5494,'Buyer Countries '!$B$2:$C$301,2,FALSE)</f>
        <v>no</v>
      </c>
      <c r="C5494" s="76" t="str">
        <f>VLOOKUP(A5494,'Supplier Countries'!$B$2:$D$301,3,FALSE)</f>
        <v>no</v>
      </c>
      <c r="D5494" s="76" t="str">
        <f t="shared" si="2040"/>
        <v>no</v>
      </c>
      <c r="E5494" s="76" t="str">
        <f t="shared" si="2046"/>
        <v>not applicable</v>
      </c>
      <c r="F5494" s="8" t="s">
        <v>289</v>
      </c>
      <c r="G5494" s="7" t="s">
        <v>290</v>
      </c>
      <c r="H5494" s="5"/>
      <c r="I5494" s="7" t="s">
        <v>138</v>
      </c>
      <c r="J5494" s="83" t="s">
        <v>75</v>
      </c>
      <c r="K5494" s="59" t="str">
        <f t="shared" si="2044"/>
        <v>notmandatory</v>
      </c>
      <c r="L5494" s="83"/>
      <c r="M5494" s="59" t="str">
        <f t="shared" si="2045"/>
        <v>notmandatorybuyernosupplier</v>
      </c>
      <c r="N5494" s="24"/>
      <c r="O5494" s="59" t="str">
        <f t="shared" si="2043"/>
        <v>country not in scope for buyer, no need to review</v>
      </c>
    </row>
    <row r="5495" spans="1:15" ht="28.8" x14ac:dyDescent="0.25">
      <c r="A5495" s="76" t="s">
        <v>96</v>
      </c>
      <c r="B5495" s="76" t="str">
        <f>VLOOKUP(A5495,'Buyer Countries '!$B$2:$C$301,2,FALSE)</f>
        <v>no</v>
      </c>
      <c r="C5495" s="76" t="str">
        <f>VLOOKUP(A5495,'Supplier Countries'!$B$2:$D$301,3,FALSE)</f>
        <v>no</v>
      </c>
      <c r="D5495" s="76" t="str">
        <f t="shared" si="2040"/>
        <v>no</v>
      </c>
      <c r="E5495" s="76" t="str">
        <f t="shared" si="2046"/>
        <v>not applicable</v>
      </c>
      <c r="F5495" s="8" t="s">
        <v>291</v>
      </c>
      <c r="G5495" s="7" t="s">
        <v>292</v>
      </c>
      <c r="H5495" s="5" t="s">
        <v>169</v>
      </c>
      <c r="I5495" s="7" t="s">
        <v>138</v>
      </c>
      <c r="J5495" s="83" t="s">
        <v>75</v>
      </c>
      <c r="K5495" s="59" t="str">
        <f t="shared" si="2044"/>
        <v>notmandatory</v>
      </c>
      <c r="L5495" s="83"/>
      <c r="M5495" s="59" t="str">
        <f t="shared" si="2045"/>
        <v>notmandatorybuyernosupplier</v>
      </c>
      <c r="N5495" s="24"/>
      <c r="O5495" s="59" t="str">
        <f t="shared" si="2043"/>
        <v>country not in scope for buyer, no need to review</v>
      </c>
    </row>
    <row r="5496" spans="1:15" ht="14.4" x14ac:dyDescent="0.25">
      <c r="A5496" s="76" t="s">
        <v>96</v>
      </c>
      <c r="B5496" s="76" t="str">
        <f>VLOOKUP(A5496,'Buyer Countries '!$B$2:$C$301,2,FALSE)</f>
        <v>no</v>
      </c>
      <c r="C5496" s="76" t="str">
        <f>VLOOKUP(A5496,'Supplier Countries'!$B$2:$D$301,3,FALSE)</f>
        <v>no</v>
      </c>
      <c r="D5496" s="76" t="str">
        <f t="shared" si="2040"/>
        <v>no</v>
      </c>
      <c r="E5496" s="76" t="str">
        <f t="shared" si="2046"/>
        <v>not applicable</v>
      </c>
      <c r="F5496" s="9" t="s">
        <v>132</v>
      </c>
      <c r="G5496" s="10" t="s">
        <v>293</v>
      </c>
      <c r="H5496" s="10"/>
      <c r="I5496" s="11"/>
      <c r="J5496" s="21"/>
      <c r="K5496" s="11"/>
      <c r="L5496" s="21"/>
      <c r="M5496" s="11"/>
      <c r="N5496" s="21"/>
      <c r="O5496" s="11"/>
    </row>
    <row r="5497" spans="1:15" ht="14.4" x14ac:dyDescent="0.25">
      <c r="A5497" s="76" t="s">
        <v>96</v>
      </c>
      <c r="B5497" s="76" t="str">
        <f>VLOOKUP(A5497,'Buyer Countries '!$B$2:$C$301,2,FALSE)</f>
        <v>no</v>
      </c>
      <c r="C5497" s="76" t="str">
        <f>VLOOKUP(A5497,'Supplier Countries'!$B$2:$D$301,3,FALSE)</f>
        <v>no</v>
      </c>
      <c r="D5497" s="76" t="str">
        <f t="shared" si="2040"/>
        <v>no</v>
      </c>
      <c r="E5497" s="76" t="str">
        <f t="shared" si="2046"/>
        <v>not applicable</v>
      </c>
      <c r="F5497" s="8" t="s">
        <v>294</v>
      </c>
      <c r="G5497" s="7" t="s">
        <v>295</v>
      </c>
      <c r="H5497" s="5"/>
      <c r="I5497" s="7" t="s">
        <v>142</v>
      </c>
      <c r="J5497" s="83" t="s">
        <v>72</v>
      </c>
      <c r="K5497" s="59" t="str">
        <f>IF(I5497="Mandatory","mandatory","notmandatory")</f>
        <v>notmandatory</v>
      </c>
      <c r="L5497" s="83"/>
      <c r="M5497" s="59" t="str">
        <f t="shared" ref="M5497:M5499" si="2047">K5497&amp;"buyer"&amp;J5497&amp;"supplier"&amp;L5497</f>
        <v>notmandatorybuyeryessupplier</v>
      </c>
      <c r="N5497" s="24" t="s">
        <v>296</v>
      </c>
      <c r="O5497" s="59" t="str">
        <f t="shared" ref="O5497:O5499" si="2048">IF(D5497="noyes","country not in scope for buyer, contact buyer",
IF(D5497="no","country not in scope for buyer, no need to review",
IF(D5497="nono","country not in scope for buyer and supplier no need to review",
IF(D5497="yesno","country not in scope for supplier no need to review",
IF(M5497="notmandatorybuyeryessupplierno","can buyer relax rule in SBN or ERP to accept invoice without this, if not provide data on PDF, if not move to Portal invoice",
IF(M5497="mandatorybuyeryessupplierno","SAP business network requires this information, provide it or move to Portal invoice",IF(M5497="mandatorybuyeryessupplier","SAP Business Network requires this information, provide it or move to Portal invoice",
IF(M5497="notmandatorybuyeryessupplier","can you provide data on invoice? Answer in column L by Yes or No",
IF(M5497="notmandatorybuyernosupplieryes","data not required set dropdown to blank in column L",
IF(M5497="notmandatorybuyersupplieryes","data not required set dropdown to blank in column L","good job, perfect match!"))))))))))</f>
        <v>country not in scope for buyer, no need to review</v>
      </c>
    </row>
    <row r="5498" spans="1:15" ht="43.2" x14ac:dyDescent="0.25">
      <c r="A5498" s="76" t="s">
        <v>96</v>
      </c>
      <c r="B5498" s="76" t="str">
        <f>VLOOKUP(A5498,'Buyer Countries '!$B$2:$C$301,2,FALSE)</f>
        <v>no</v>
      </c>
      <c r="C5498" s="76" t="str">
        <f>VLOOKUP(A5498,'Supplier Countries'!$B$2:$D$301,3,FALSE)</f>
        <v>no</v>
      </c>
      <c r="D5498" s="76" t="str">
        <f t="shared" si="2040"/>
        <v>no</v>
      </c>
      <c r="E5498" s="76" t="str">
        <f t="shared" si="2046"/>
        <v>not applicable</v>
      </c>
      <c r="F5498" s="8" t="s">
        <v>297</v>
      </c>
      <c r="G5498" s="7" t="s">
        <v>298</v>
      </c>
      <c r="H5498" s="5"/>
      <c r="I5498" s="7" t="s">
        <v>142</v>
      </c>
      <c r="J5498" s="83" t="s">
        <v>75</v>
      </c>
      <c r="K5498" s="59" t="str">
        <f>IF(I5498="Mandatory","mandatory","notmandatory")</f>
        <v>notmandatory</v>
      </c>
      <c r="L5498" s="83"/>
      <c r="M5498" s="59" t="str">
        <f t="shared" si="2047"/>
        <v>notmandatorybuyernosupplier</v>
      </c>
      <c r="N5498" s="24" t="s">
        <v>299</v>
      </c>
      <c r="O5498" s="59" t="str">
        <f t="shared" si="2048"/>
        <v>country not in scope for buyer, no need to review</v>
      </c>
    </row>
    <row r="5499" spans="1:15" ht="14.4" x14ac:dyDescent="0.25">
      <c r="A5499" s="76" t="s">
        <v>96</v>
      </c>
      <c r="B5499" s="76" t="str">
        <f>VLOOKUP(A5499,'Buyer Countries '!$B$2:$C$301,2,FALSE)</f>
        <v>no</v>
      </c>
      <c r="C5499" s="76" t="str">
        <f>VLOOKUP(A5499,'Supplier Countries'!$B$2:$D$301,3,FALSE)</f>
        <v>no</v>
      </c>
      <c r="D5499" s="76" t="str">
        <f t="shared" si="2040"/>
        <v>no</v>
      </c>
      <c r="E5499" s="76" t="str">
        <f t="shared" si="2046"/>
        <v>not applicable</v>
      </c>
      <c r="F5499" s="8" t="s">
        <v>300</v>
      </c>
      <c r="G5499" s="7" t="s">
        <v>301</v>
      </c>
      <c r="H5499" s="5"/>
      <c r="I5499" s="7" t="s">
        <v>138</v>
      </c>
      <c r="J5499" s="83" t="s">
        <v>75</v>
      </c>
      <c r="K5499" s="59" t="str">
        <f>IF(I5499="Mandatory","mandatory","notmandatory")</f>
        <v>notmandatory</v>
      </c>
      <c r="L5499" s="83"/>
      <c r="M5499" s="59" t="str">
        <f t="shared" si="2047"/>
        <v>notmandatorybuyernosupplier</v>
      </c>
      <c r="N5499" s="24" t="s">
        <v>296</v>
      </c>
      <c r="O5499" s="59" t="str">
        <f t="shared" si="2048"/>
        <v>country not in scope for buyer, no need to review</v>
      </c>
    </row>
    <row r="5500" spans="1:15" ht="14.4" x14ac:dyDescent="0.25">
      <c r="A5500" s="76" t="s">
        <v>96</v>
      </c>
      <c r="B5500" s="76" t="str">
        <f>VLOOKUP(A5500,'Buyer Countries '!$B$2:$C$301,2,FALSE)</f>
        <v>no</v>
      </c>
      <c r="C5500" s="76" t="str">
        <f>VLOOKUP(A5500,'Supplier Countries'!$B$2:$D$301,3,FALSE)</f>
        <v>no</v>
      </c>
      <c r="D5500" s="76" t="str">
        <f t="shared" si="2040"/>
        <v>no</v>
      </c>
      <c r="E5500" s="76" t="str">
        <f t="shared" si="2046"/>
        <v>not applicable</v>
      </c>
      <c r="F5500" s="9" t="s">
        <v>132</v>
      </c>
      <c r="G5500" s="10" t="s">
        <v>302</v>
      </c>
      <c r="H5500" s="21"/>
      <c r="I5500" s="11"/>
      <c r="J5500" s="21" t="s">
        <v>134</v>
      </c>
      <c r="K5500" s="11"/>
      <c r="L5500" s="21"/>
      <c r="M5500" s="11"/>
      <c r="N5500" s="21"/>
      <c r="O5500" s="11"/>
    </row>
    <row r="5501" spans="1:15" ht="28.8" x14ac:dyDescent="0.25">
      <c r="A5501" s="76" t="s">
        <v>96</v>
      </c>
      <c r="B5501" s="76" t="str">
        <f>VLOOKUP(A5501,'Buyer Countries '!$B$2:$C$301,2,FALSE)</f>
        <v>no</v>
      </c>
      <c r="C5501" s="76" t="str">
        <f>VLOOKUP(A5501,'Supplier Countries'!$B$2:$D$301,3,FALSE)</f>
        <v>no</v>
      </c>
      <c r="D5501" s="76" t="str">
        <f t="shared" si="2040"/>
        <v>no</v>
      </c>
      <c r="E5501" s="76" t="str">
        <f t="shared" si="2046"/>
        <v>not applicable</v>
      </c>
      <c r="F5501" s="8" t="s">
        <v>303</v>
      </c>
      <c r="G5501" s="7" t="s">
        <v>304</v>
      </c>
      <c r="H5501" s="5" t="s">
        <v>305</v>
      </c>
      <c r="I5501" s="7" t="s">
        <v>138</v>
      </c>
      <c r="J5501" s="83" t="s">
        <v>75</v>
      </c>
      <c r="K5501" s="59" t="str">
        <f>IF(I5501="Mandatory","mandatory","notmandatory")</f>
        <v>notmandatory</v>
      </c>
      <c r="L5501" s="83"/>
      <c r="M5501" s="59" t="str">
        <f t="shared" ref="M5501" si="2049">K5501&amp;"buyer"&amp;J5501&amp;"supplier"&amp;L5501</f>
        <v>notmandatorybuyernosupplier</v>
      </c>
      <c r="N5501" s="24"/>
      <c r="O5501" s="59" t="str">
        <f t="shared" ref="O5501" si="2050">IF(D5501="noyes","country not in scope for buyer, contact buyer",
IF(D5501="no","country not in scope for buyer, no need to review",
IF(D5501="nono","country not in scope for buyer and supplier no need to review",
IF(D5501="yesno","country not in scope for supplier no need to review",
IF(M5501="notmandatorybuyeryessupplierno","can buyer relax rule in SBN or ERP to accept invoice without this, if not provide data on PDF, if not move to Portal invoice",
IF(M5501="mandatorybuyeryessupplierno","SAP business network requires this information, provide it or move to Portal invoice",IF(M5501="mandatorybuyeryessupplier","SAP Business Network requires this information, provide it or move to Portal invoice",
IF(M5501="notmandatorybuyeryessupplier","can you provide data on invoice? Answer in column L by Yes or No",
IF(M5501="notmandatorybuyernosupplieryes","data not required set dropdown to blank in column L",
IF(M5501="notmandatorybuyersupplieryes","data not required set dropdown to blank in column L","good job, perfect match!"))))))))))</f>
        <v>country not in scope for buyer, no need to review</v>
      </c>
    </row>
    <row r="5502" spans="1:15" ht="14.4" x14ac:dyDescent="0.25">
      <c r="A5502" s="76" t="s">
        <v>96</v>
      </c>
      <c r="B5502" s="76" t="str">
        <f>VLOOKUP(A5502,'Buyer Countries '!$B$2:$C$301,2,FALSE)</f>
        <v>no</v>
      </c>
      <c r="C5502" s="76" t="str">
        <f>VLOOKUP(A5502,'Supplier Countries'!$B$2:$D$301,3,FALSE)</f>
        <v>no</v>
      </c>
      <c r="D5502" s="76" t="str">
        <f t="shared" si="2040"/>
        <v>no</v>
      </c>
      <c r="E5502" s="76" t="str">
        <f t="shared" si="2046"/>
        <v>not applicable</v>
      </c>
      <c r="F5502" s="9" t="s">
        <v>132</v>
      </c>
      <c r="G5502" s="10" t="s">
        <v>306</v>
      </c>
      <c r="H5502" s="21"/>
      <c r="I5502" s="11"/>
      <c r="J5502" s="21" t="s">
        <v>134</v>
      </c>
      <c r="K5502" s="11"/>
      <c r="L5502" s="21"/>
      <c r="M5502" s="11"/>
      <c r="N5502" s="21"/>
      <c r="O5502" s="11"/>
    </row>
    <row r="5503" spans="1:15" ht="28.8" x14ac:dyDescent="0.25">
      <c r="A5503" s="76" t="s">
        <v>96</v>
      </c>
      <c r="B5503" s="76" t="str">
        <f>VLOOKUP(A5503,'Buyer Countries '!$B$2:$C$301,2,FALSE)</f>
        <v>no</v>
      </c>
      <c r="C5503" s="76" t="str">
        <f>VLOOKUP(A5503,'Supplier Countries'!$B$2:$D$301,3,FALSE)</f>
        <v>no</v>
      </c>
      <c r="D5503" s="76" t="str">
        <f t="shared" si="2040"/>
        <v>no</v>
      </c>
      <c r="E5503" s="76" t="str">
        <f t="shared" si="2046"/>
        <v>not applicable</v>
      </c>
      <c r="F5503" s="8" t="s">
        <v>307</v>
      </c>
      <c r="G5503" s="7" t="s">
        <v>308</v>
      </c>
      <c r="H5503" s="5" t="s">
        <v>309</v>
      </c>
      <c r="I5503" s="7" t="s">
        <v>138</v>
      </c>
      <c r="J5503" s="83" t="s">
        <v>75</v>
      </c>
      <c r="K5503" s="59" t="str">
        <f>IF(I5503="Mandatory","mandatory","notmandatory")</f>
        <v>notmandatory</v>
      </c>
      <c r="L5503" s="83"/>
      <c r="M5503" s="59" t="str">
        <f t="shared" ref="M5503" si="2051">K5503&amp;"buyer"&amp;J5503&amp;"supplier"&amp;L5503</f>
        <v>notmandatorybuyernosupplier</v>
      </c>
      <c r="N5503" s="24"/>
      <c r="O5503" s="59" t="str">
        <f t="shared" ref="O5503" si="2052">IF(D5503="noyes","country not in scope for buyer, contact buyer",
IF(D5503="no","country not in scope for buyer, no need to review",
IF(D5503="nono","country not in scope for buyer and supplier no need to review",
IF(D5503="yesno","country not in scope for supplier no need to review",
IF(M5503="notmandatorybuyeryessupplierno","can buyer relax rule in SBN or ERP to accept invoice without this, if not provide data on PDF, if not move to Portal invoice",
IF(M5503="mandatorybuyeryessupplierno","SAP business network requires this information, provide it or move to Portal invoice",IF(M5503="mandatorybuyeryessupplier","SAP Business Network requires this information, provide it or move to Portal invoice",
IF(M5503="notmandatorybuyeryessupplier","can you provide data on invoice? Answer in column L by Yes or No",
IF(M5503="notmandatorybuyernosupplieryes","data not required set dropdown to blank in column L",
IF(M5503="notmandatorybuyersupplieryes","data not required set dropdown to blank in column L","good job, perfect match!"))))))))))</f>
        <v>country not in scope for buyer, no need to review</v>
      </c>
    </row>
    <row r="5504" spans="1:15" ht="14.4" x14ac:dyDescent="0.25">
      <c r="A5504" s="76" t="s">
        <v>96</v>
      </c>
      <c r="B5504" s="76" t="str">
        <f>VLOOKUP(A5504,'Buyer Countries '!$B$2:$C$301,2,FALSE)</f>
        <v>no</v>
      </c>
      <c r="C5504" s="76" t="str">
        <f>VLOOKUP(A5504,'Supplier Countries'!$B$2:$D$301,3,FALSE)</f>
        <v>no</v>
      </c>
      <c r="D5504" s="76" t="str">
        <f t="shared" si="2040"/>
        <v>no</v>
      </c>
      <c r="E5504" s="76" t="str">
        <f t="shared" si="2046"/>
        <v>not applicable</v>
      </c>
      <c r="F5504" s="9" t="s">
        <v>132</v>
      </c>
      <c r="G5504" s="10" t="s">
        <v>310</v>
      </c>
      <c r="H5504" s="10"/>
      <c r="I5504" s="11"/>
      <c r="J5504" s="21" t="s">
        <v>134</v>
      </c>
      <c r="K5504" s="11"/>
      <c r="L5504" s="21"/>
      <c r="M5504" s="11"/>
      <c r="N5504" s="21"/>
      <c r="O5504" s="11"/>
    </row>
    <row r="5505" spans="1:25" ht="144" x14ac:dyDescent="0.25">
      <c r="A5505" s="76" t="s">
        <v>96</v>
      </c>
      <c r="B5505" s="76" t="str">
        <f>VLOOKUP(A5505,'Buyer Countries '!$B$2:$C$301,2,FALSE)</f>
        <v>no</v>
      </c>
      <c r="C5505" s="76" t="str">
        <f>VLOOKUP(A5505,'Supplier Countries'!$B$2:$D$301,3,FALSE)</f>
        <v>no</v>
      </c>
      <c r="D5505" s="76" t="str">
        <f t="shared" si="2040"/>
        <v>no</v>
      </c>
      <c r="E5505" s="76" t="str">
        <f t="shared" si="2046"/>
        <v>not applicable</v>
      </c>
      <c r="F5505" s="8" t="s">
        <v>311</v>
      </c>
      <c r="G5505" s="7" t="s">
        <v>312</v>
      </c>
      <c r="H5505" s="5" t="s">
        <v>313</v>
      </c>
      <c r="I5505" s="7" t="s">
        <v>138</v>
      </c>
      <c r="J5505" s="83" t="s">
        <v>75</v>
      </c>
      <c r="K5505" s="59" t="str">
        <f>IF(I5505="Mandatory","mandatory","notmandatory")</f>
        <v>notmandatory</v>
      </c>
      <c r="L5505" s="83"/>
      <c r="M5505" s="59" t="str">
        <f t="shared" ref="M5505:M5509" si="2053">K5505&amp;"buyer"&amp;J5505&amp;"supplier"&amp;L5505</f>
        <v>notmandatorybuyernosupplier</v>
      </c>
      <c r="N5505" s="24"/>
      <c r="O5505" s="59" t="str">
        <f t="shared" ref="O5505:O5509" si="2054">IF(D5505="noyes","country not in scope for buyer, contact buyer",
IF(D5505="no","country not in scope for buyer, no need to review",
IF(D5505="nono","country not in scope for buyer and supplier no need to review",
IF(D5505="yesno","country not in scope for supplier no need to review",
IF(M5505="notmandatorybuyeryessupplierno","can buyer relax rule in SBN or ERP to accept invoice without this, if not provide data on PDF, if not move to Portal invoice",
IF(M5505="mandatorybuyeryessupplierno","SAP business network requires this information, provide it or move to Portal invoice",IF(M5505="mandatorybuyeryessupplier","SAP Business Network requires this information, provide it or move to Portal invoice",
IF(M5505="notmandatorybuyeryessupplier","can you provide data on invoice? Answer in column L by Yes or No",
IF(M5505="notmandatorybuyernosupplieryes","data not required set dropdown to blank in column L",
IF(M5505="notmandatorybuyersupplieryes","data not required set dropdown to blank in column L","good job, perfect match!"))))))))))</f>
        <v>country not in scope for buyer, no need to review</v>
      </c>
    </row>
    <row r="5506" spans="1:25" ht="14.4" x14ac:dyDescent="0.25">
      <c r="A5506" s="76" t="s">
        <v>96</v>
      </c>
      <c r="B5506" s="76" t="str">
        <f>VLOOKUP(A5506,'Buyer Countries '!$B$2:$C$301,2,FALSE)</f>
        <v>no</v>
      </c>
      <c r="C5506" s="76" t="str">
        <f>VLOOKUP(A5506,'Supplier Countries'!$B$2:$D$301,3,FALSE)</f>
        <v>no</v>
      </c>
      <c r="D5506" s="76" t="str">
        <f t="shared" si="2040"/>
        <v>no</v>
      </c>
      <c r="E5506" s="76" t="str">
        <f t="shared" si="2046"/>
        <v>not applicable</v>
      </c>
      <c r="F5506" s="8" t="s">
        <v>314</v>
      </c>
      <c r="G5506" s="7" t="s">
        <v>315</v>
      </c>
      <c r="H5506" s="5"/>
      <c r="I5506" s="7" t="s">
        <v>142</v>
      </c>
      <c r="J5506" s="83" t="s">
        <v>75</v>
      </c>
      <c r="K5506" s="59" t="str">
        <f>IF(I5506="Mandatory","mandatory","notmandatory")</f>
        <v>notmandatory</v>
      </c>
      <c r="L5506" s="83"/>
      <c r="M5506" s="59" t="str">
        <f t="shared" si="2053"/>
        <v>notmandatorybuyernosupplier</v>
      </c>
      <c r="N5506" s="24"/>
      <c r="O5506" s="59" t="str">
        <f t="shared" si="2054"/>
        <v>country not in scope for buyer, no need to review</v>
      </c>
    </row>
    <row r="5507" spans="1:25" ht="14.4" x14ac:dyDescent="0.25">
      <c r="A5507" s="76" t="s">
        <v>96</v>
      </c>
      <c r="B5507" s="76" t="str">
        <f>VLOOKUP(A5507,'Buyer Countries '!$B$2:$C$301,2,FALSE)</f>
        <v>no</v>
      </c>
      <c r="C5507" s="76" t="str">
        <f>VLOOKUP(A5507,'Supplier Countries'!$B$2:$D$301,3,FALSE)</f>
        <v>no</v>
      </c>
      <c r="D5507" s="76" t="str">
        <f t="shared" si="2040"/>
        <v>no</v>
      </c>
      <c r="E5507" s="76" t="str">
        <f t="shared" si="2046"/>
        <v>not applicable</v>
      </c>
      <c r="F5507" s="8" t="s">
        <v>316</v>
      </c>
      <c r="G5507" s="7" t="s">
        <v>317</v>
      </c>
      <c r="H5507" s="5"/>
      <c r="I5507" s="7" t="s">
        <v>138</v>
      </c>
      <c r="J5507" s="83" t="s">
        <v>75</v>
      </c>
      <c r="K5507" s="59" t="str">
        <f>IF(I5507="Mandatory","mandatory","notmandatory")</f>
        <v>notmandatory</v>
      </c>
      <c r="L5507" s="83"/>
      <c r="M5507" s="59" t="str">
        <f t="shared" si="2053"/>
        <v>notmandatorybuyernosupplier</v>
      </c>
      <c r="N5507" s="24"/>
      <c r="O5507" s="59" t="str">
        <f t="shared" si="2054"/>
        <v>country not in scope for buyer, no need to review</v>
      </c>
    </row>
    <row r="5508" spans="1:25" ht="14.4" x14ac:dyDescent="0.25">
      <c r="A5508" s="76" t="s">
        <v>96</v>
      </c>
      <c r="B5508" s="76" t="str">
        <f>VLOOKUP(A5508,'Buyer Countries '!$B$2:$C$301,2,FALSE)</f>
        <v>no</v>
      </c>
      <c r="C5508" s="76" t="str">
        <f>VLOOKUP(A5508,'Supplier Countries'!$B$2:$D$301,3,FALSE)</f>
        <v>no</v>
      </c>
      <c r="D5508" s="76" t="str">
        <f t="shared" si="2040"/>
        <v>no</v>
      </c>
      <c r="E5508" s="76" t="str">
        <f t="shared" si="2046"/>
        <v>not applicable</v>
      </c>
      <c r="F5508" s="8" t="s">
        <v>318</v>
      </c>
      <c r="G5508" s="7" t="s">
        <v>319</v>
      </c>
      <c r="H5508" s="5"/>
      <c r="I5508" s="7" t="s">
        <v>138</v>
      </c>
      <c r="J5508" s="83" t="s">
        <v>75</v>
      </c>
      <c r="K5508" s="59" t="str">
        <f>IF(I5508="Mandatory","mandatory","notmandatory")</f>
        <v>notmandatory</v>
      </c>
      <c r="L5508" s="83"/>
      <c r="M5508" s="59" t="str">
        <f t="shared" si="2053"/>
        <v>notmandatorybuyernosupplier</v>
      </c>
      <c r="N5508" s="24"/>
      <c r="O5508" s="59" t="str">
        <f t="shared" si="2054"/>
        <v>country not in scope for buyer, no need to review</v>
      </c>
    </row>
    <row r="5509" spans="1:25" ht="158.4" x14ac:dyDescent="0.25">
      <c r="A5509" s="76" t="s">
        <v>96</v>
      </c>
      <c r="B5509" s="76" t="str">
        <f>VLOOKUP(A5509,'Buyer Countries '!$B$2:$C$301,2,FALSE)</f>
        <v>no</v>
      </c>
      <c r="C5509" s="76" t="str">
        <f>VLOOKUP(A5509,'Supplier Countries'!$B$2:$D$301,3,FALSE)</f>
        <v>no</v>
      </c>
      <c r="D5509" s="76" t="str">
        <f t="shared" si="2040"/>
        <v>no</v>
      </c>
      <c r="E5509" s="76" t="str">
        <f t="shared" si="2046"/>
        <v>not applicable</v>
      </c>
      <c r="F5509" s="8" t="s">
        <v>320</v>
      </c>
      <c r="G5509" s="7" t="s">
        <v>321</v>
      </c>
      <c r="H5509" s="5" t="s">
        <v>322</v>
      </c>
      <c r="I5509" s="7" t="s">
        <v>138</v>
      </c>
      <c r="J5509" s="83" t="s">
        <v>75</v>
      </c>
      <c r="K5509" s="59" t="str">
        <f>IF(I5509="Mandatory","mandatory","notmandatory")</f>
        <v>notmandatory</v>
      </c>
      <c r="L5509" s="83"/>
      <c r="M5509" s="59" t="str">
        <f t="shared" si="2053"/>
        <v>notmandatorybuyernosupplier</v>
      </c>
      <c r="N5509" s="24"/>
      <c r="O5509" s="59" t="str">
        <f t="shared" si="2054"/>
        <v>country not in scope for buyer, no need to review</v>
      </c>
    </row>
    <row r="5510" spans="1:25" ht="14.4" x14ac:dyDescent="0.25">
      <c r="A5510" s="76" t="s">
        <v>96</v>
      </c>
      <c r="B5510" s="76" t="str">
        <f>VLOOKUP(A5510,'Buyer Countries '!$B$2:$C$301,2,FALSE)</f>
        <v>no</v>
      </c>
      <c r="C5510" s="76" t="str">
        <f>VLOOKUP(A5510,'Supplier Countries'!$B$2:$D$301,3,FALSE)</f>
        <v>no</v>
      </c>
      <c r="D5510" s="76" t="str">
        <f t="shared" si="2040"/>
        <v>no</v>
      </c>
      <c r="E5510" s="76" t="str">
        <f t="shared" si="2046"/>
        <v>not applicable</v>
      </c>
      <c r="F5510" s="9" t="s">
        <v>132</v>
      </c>
      <c r="G5510" s="10" t="s">
        <v>323</v>
      </c>
      <c r="H5510" s="10"/>
      <c r="I5510" s="11"/>
      <c r="J5510" s="21" t="s">
        <v>134</v>
      </c>
      <c r="K5510" s="11"/>
      <c r="L5510" s="21"/>
      <c r="M5510" s="11"/>
      <c r="N5510" s="21"/>
      <c r="O5510" s="11"/>
    </row>
    <row r="5511" spans="1:25" ht="14.4" x14ac:dyDescent="0.25">
      <c r="A5511" s="76" t="s">
        <v>96</v>
      </c>
      <c r="B5511" s="76" t="str">
        <f>VLOOKUP(A5511,'Buyer Countries '!$B$2:$C$301,2,FALSE)</f>
        <v>no</v>
      </c>
      <c r="C5511" s="76" t="str">
        <f>VLOOKUP(A5511,'Supplier Countries'!$B$2:$D$301,3,FALSE)</f>
        <v>no</v>
      </c>
      <c r="D5511" s="76" t="str">
        <f t="shared" si="2040"/>
        <v>no</v>
      </c>
      <c r="E5511" s="76" t="str">
        <f t="shared" si="2046"/>
        <v>not applicable</v>
      </c>
      <c r="F5511" s="8" t="s">
        <v>324</v>
      </c>
      <c r="G5511" s="7" t="s">
        <v>325</v>
      </c>
      <c r="H5511" s="5" t="s">
        <v>326</v>
      </c>
      <c r="I5511" s="7" t="s">
        <v>138</v>
      </c>
      <c r="J5511" s="83" t="s">
        <v>72</v>
      </c>
      <c r="K5511" s="59" t="str">
        <f>IF(I5511="Mandatory","mandatory","notmandatory")</f>
        <v>notmandatory</v>
      </c>
      <c r="L5511" s="83"/>
      <c r="M5511" s="59" t="str">
        <f t="shared" ref="M5511:M5517" si="2055">K5511&amp;"buyer"&amp;J5511&amp;"supplier"&amp;L5511</f>
        <v>notmandatorybuyeryessupplier</v>
      </c>
      <c r="N5511" s="24" t="s">
        <v>327</v>
      </c>
      <c r="O5511" s="59" t="str">
        <f t="shared" ref="O5511:O5517" si="2056">IF(D5511="noyes","country not in scope for buyer, contact buyer",
IF(D5511="no","country not in scope for buyer, no need to review",
IF(D5511="nono","country not in scope for buyer and supplier no need to review",
IF(D5511="yesno","country not in scope for supplier no need to review",
IF(M5511="notmandatorybuyeryessupplierno","can buyer relax rule in SBN or ERP to accept invoice without this, if not provide data on PDF, if not move to Portal invoice",
IF(M5511="mandatorybuyeryessupplierno","SAP business network requires this information, provide it or move to Portal invoice",IF(M5511="mandatorybuyeryessupplier","SAP Business Network requires this information, provide it or move to Portal invoice",
IF(M5511="notmandatorybuyeryessupplier","can you provide data on invoice? Answer in column L by Yes or No",
IF(M5511="notmandatorybuyernosupplieryes","data not required set dropdown to blank in column L",
IF(M5511="notmandatorybuyersupplieryes","data not required set dropdown to blank in column L","good job, perfect match!"))))))))))</f>
        <v>country not in scope for buyer, no need to review</v>
      </c>
    </row>
    <row r="5512" spans="1:25" ht="28.8" x14ac:dyDescent="0.25">
      <c r="A5512" s="76" t="s">
        <v>96</v>
      </c>
      <c r="B5512" s="76" t="str">
        <f>VLOOKUP(A5512,'Buyer Countries '!$B$2:$C$301,2,FALSE)</f>
        <v>no</v>
      </c>
      <c r="C5512" s="76" t="str">
        <f>VLOOKUP(A5512,'Supplier Countries'!$B$2:$D$301,3,FALSE)</f>
        <v>no</v>
      </c>
      <c r="D5512" s="76" t="str">
        <f t="shared" si="2040"/>
        <v>no</v>
      </c>
      <c r="E5512" s="76" t="str">
        <f t="shared" si="2046"/>
        <v>not applicable</v>
      </c>
      <c r="F5512" s="8" t="s">
        <v>328</v>
      </c>
      <c r="G5512" s="7" t="s">
        <v>329</v>
      </c>
      <c r="H5512" s="5" t="s">
        <v>330</v>
      </c>
      <c r="I5512" s="7" t="s">
        <v>138</v>
      </c>
      <c r="J5512" s="83" t="s">
        <v>72</v>
      </c>
      <c r="K5512" s="59" t="str">
        <f>IF(I5512="Mandatory","mandatory","notmandatory")</f>
        <v>notmandatory</v>
      </c>
      <c r="L5512" s="83"/>
      <c r="M5512" s="59" t="str">
        <f t="shared" si="2055"/>
        <v>notmandatorybuyeryessupplier</v>
      </c>
      <c r="N5512" s="24" t="s">
        <v>327</v>
      </c>
      <c r="O5512" s="59" t="str">
        <f t="shared" si="2056"/>
        <v>country not in scope for buyer, no need to review</v>
      </c>
    </row>
    <row r="5513" spans="1:25" s="82" customFormat="1" ht="28.8" x14ac:dyDescent="0.25">
      <c r="A5513" s="22" t="s">
        <v>96</v>
      </c>
      <c r="B5513" s="76" t="str">
        <f>VLOOKUP(A5513,'Buyer Countries '!$B$2:$C$301,2,FALSE)</f>
        <v>no</v>
      </c>
      <c r="C5513" s="76" t="str">
        <f>VLOOKUP(A5513,'Supplier Countries'!$B$2:$D$301,3,FALSE)</f>
        <v>no</v>
      </c>
      <c r="D5513" s="76" t="str">
        <f t="shared" si="2040"/>
        <v>no</v>
      </c>
      <c r="E5513" s="76" t="str">
        <f t="shared" si="2046"/>
        <v>not applicable</v>
      </c>
      <c r="F5513" s="8" t="s">
        <v>331</v>
      </c>
      <c r="G5513" s="7" t="s">
        <v>332</v>
      </c>
      <c r="H5513" s="5" t="s">
        <v>333</v>
      </c>
      <c r="I5513" s="7" t="s">
        <v>138</v>
      </c>
      <c r="J5513" s="83" t="s">
        <v>72</v>
      </c>
      <c r="K5513" s="59" t="str">
        <f t="shared" ref="K5513" si="2057">IF(I5513="Mandatory","mandatory","notmandatory")</f>
        <v>notmandatory</v>
      </c>
      <c r="L5513" s="83"/>
      <c r="M5513" s="59" t="str">
        <f t="shared" si="2055"/>
        <v>notmandatorybuyeryessupplier</v>
      </c>
      <c r="N5513" s="24" t="s">
        <v>327</v>
      </c>
      <c r="O5513" s="59" t="str">
        <f t="shared" si="2056"/>
        <v>country not in scope for buyer, no need to review</v>
      </c>
      <c r="P5513"/>
      <c r="Q5513"/>
      <c r="R5513"/>
      <c r="S5513"/>
      <c r="T5513"/>
      <c r="U5513"/>
      <c r="V5513"/>
      <c r="W5513"/>
      <c r="X5513"/>
      <c r="Y5513"/>
    </row>
    <row r="5514" spans="1:25" ht="28.8" x14ac:dyDescent="0.25">
      <c r="A5514" s="76" t="s">
        <v>96</v>
      </c>
      <c r="B5514" s="76" t="str">
        <f>VLOOKUP(A5514,'Buyer Countries '!$B$2:$C$301,2,FALSE)</f>
        <v>no</v>
      </c>
      <c r="C5514" s="76" t="str">
        <f>VLOOKUP(A5514,'Supplier Countries'!$B$2:$D$301,3,FALSE)</f>
        <v>no</v>
      </c>
      <c r="D5514" s="76" t="str">
        <f t="shared" si="2040"/>
        <v>no</v>
      </c>
      <c r="E5514" s="76" t="str">
        <f t="shared" si="2046"/>
        <v>not applicable</v>
      </c>
      <c r="F5514" s="8" t="s">
        <v>334</v>
      </c>
      <c r="G5514" s="7" t="s">
        <v>335</v>
      </c>
      <c r="H5514" s="5"/>
      <c r="I5514" s="7" t="s">
        <v>138</v>
      </c>
      <c r="J5514" s="83" t="s">
        <v>75</v>
      </c>
      <c r="K5514" s="59" t="str">
        <f>IF(I5514="Mandatory","mandatory","notmandatory")</f>
        <v>notmandatory</v>
      </c>
      <c r="L5514" s="83"/>
      <c r="M5514" s="59" t="str">
        <f t="shared" si="2055"/>
        <v>notmandatorybuyernosupplier</v>
      </c>
      <c r="N5514" s="24" t="s">
        <v>336</v>
      </c>
      <c r="O5514" s="59" t="str">
        <f t="shared" si="2056"/>
        <v>country not in scope for buyer, no need to review</v>
      </c>
    </row>
    <row r="5515" spans="1:25" ht="14.4" x14ac:dyDescent="0.25">
      <c r="A5515" s="76" t="s">
        <v>96</v>
      </c>
      <c r="B5515" s="76" t="str">
        <f>VLOOKUP(A5515,'Buyer Countries '!$B$2:$C$301,2,FALSE)</f>
        <v>no</v>
      </c>
      <c r="C5515" s="76" t="str">
        <f>VLOOKUP(A5515,'Supplier Countries'!$B$2:$D$301,3,FALSE)</f>
        <v>no</v>
      </c>
      <c r="D5515" s="76" t="str">
        <f t="shared" si="2040"/>
        <v>no</v>
      </c>
      <c r="E5515" s="76" t="str">
        <f t="shared" si="2046"/>
        <v>not applicable</v>
      </c>
      <c r="F5515" s="8" t="s">
        <v>337</v>
      </c>
      <c r="G5515" s="7" t="s">
        <v>338</v>
      </c>
      <c r="H5515" s="5" t="s">
        <v>339</v>
      </c>
      <c r="I5515" s="7" t="s">
        <v>138</v>
      </c>
      <c r="J5515" s="83" t="s">
        <v>75</v>
      </c>
      <c r="K5515" s="59" t="str">
        <f>IF(I5515="Mandatory","mandatory","notmandatory")</f>
        <v>notmandatory</v>
      </c>
      <c r="L5515" s="83"/>
      <c r="M5515" s="59" t="str">
        <f t="shared" si="2055"/>
        <v>notmandatorybuyernosupplier</v>
      </c>
      <c r="N5515" s="24"/>
      <c r="O5515" s="59" t="str">
        <f t="shared" si="2056"/>
        <v>country not in scope for buyer, no need to review</v>
      </c>
    </row>
    <row r="5516" spans="1:25" ht="14.4" x14ac:dyDescent="0.25">
      <c r="A5516" s="76" t="s">
        <v>96</v>
      </c>
      <c r="B5516" s="76" t="str">
        <f>VLOOKUP(A5516,'Buyer Countries '!$B$2:$C$301,2,FALSE)</f>
        <v>no</v>
      </c>
      <c r="C5516" s="76" t="str">
        <f>VLOOKUP(A5516,'Supplier Countries'!$B$2:$D$301,3,FALSE)</f>
        <v>no</v>
      </c>
      <c r="D5516" s="76" t="str">
        <f t="shared" si="2040"/>
        <v>no</v>
      </c>
      <c r="E5516" s="76" t="str">
        <f t="shared" si="2046"/>
        <v>not applicable</v>
      </c>
      <c r="F5516" s="8" t="s">
        <v>340</v>
      </c>
      <c r="G5516" s="7" t="s">
        <v>341</v>
      </c>
      <c r="H5516" s="5"/>
      <c r="I5516" s="7" t="s">
        <v>138</v>
      </c>
      <c r="J5516" s="83" t="s">
        <v>75</v>
      </c>
      <c r="K5516" s="59" t="str">
        <f>IF(I5516="Mandatory","mandatory","notmandatory")</f>
        <v>notmandatory</v>
      </c>
      <c r="L5516" s="83"/>
      <c r="M5516" s="59" t="str">
        <f t="shared" si="2055"/>
        <v>notmandatorybuyernosupplier</v>
      </c>
      <c r="N5516" s="24"/>
      <c r="O5516" s="59" t="str">
        <f t="shared" si="2056"/>
        <v>country not in scope for buyer, no need to review</v>
      </c>
    </row>
    <row r="5517" spans="1:25" ht="43.2" x14ac:dyDescent="0.25">
      <c r="A5517" s="76" t="s">
        <v>96</v>
      </c>
      <c r="B5517" s="76" t="str">
        <f>VLOOKUP(A5517,'Buyer Countries '!$B$2:$C$301,2,FALSE)</f>
        <v>no</v>
      </c>
      <c r="C5517" s="76" t="str">
        <f>VLOOKUP(A5517,'Supplier Countries'!$B$2:$D$301,3,FALSE)</f>
        <v>no</v>
      </c>
      <c r="D5517" s="76" t="str">
        <f t="shared" si="2040"/>
        <v>no</v>
      </c>
      <c r="E5517" s="76" t="str">
        <f t="shared" si="2046"/>
        <v>not applicable</v>
      </c>
      <c r="F5517" s="8" t="s">
        <v>342</v>
      </c>
      <c r="G5517" s="7" t="s">
        <v>343</v>
      </c>
      <c r="H5517" s="5" t="s">
        <v>344</v>
      </c>
      <c r="I5517" s="7" t="s">
        <v>138</v>
      </c>
      <c r="J5517" s="83" t="s">
        <v>75</v>
      </c>
      <c r="K5517" s="59" t="str">
        <f>IF(I5517="Mandatory","mandatory","notmandatory")</f>
        <v>notmandatory</v>
      </c>
      <c r="L5517" s="83"/>
      <c r="M5517" s="59" t="str">
        <f t="shared" si="2055"/>
        <v>notmandatorybuyernosupplier</v>
      </c>
      <c r="N5517" s="24" t="s">
        <v>345</v>
      </c>
      <c r="O5517" s="59" t="str">
        <f t="shared" si="2056"/>
        <v>country not in scope for buyer, no need to review</v>
      </c>
    </row>
    <row r="5518" spans="1:25" ht="14.4" x14ac:dyDescent="0.25">
      <c r="A5518" s="76" t="s">
        <v>96</v>
      </c>
      <c r="B5518" s="76" t="str">
        <f>VLOOKUP(A5518,'Buyer Countries '!$B$2:$C$301,2,FALSE)</f>
        <v>no</v>
      </c>
      <c r="C5518" s="76" t="str">
        <f>VLOOKUP(A5518,'Supplier Countries'!$B$2:$D$301,3,FALSE)</f>
        <v>no</v>
      </c>
      <c r="D5518" s="76" t="str">
        <f t="shared" si="2040"/>
        <v>no</v>
      </c>
      <c r="E5518" s="76" t="str">
        <f t="shared" si="2046"/>
        <v>not applicable</v>
      </c>
      <c r="F5518" s="9" t="s">
        <v>132</v>
      </c>
      <c r="G5518" s="10" t="s">
        <v>346</v>
      </c>
      <c r="H5518" s="10"/>
      <c r="I5518" s="11"/>
      <c r="J5518" s="21" t="s">
        <v>134</v>
      </c>
      <c r="K5518" s="11"/>
      <c r="L5518" s="21"/>
      <c r="M5518" s="11"/>
      <c r="N5518" s="21"/>
      <c r="O5518" s="11"/>
    </row>
    <row r="5519" spans="1:25" ht="14.4" x14ac:dyDescent="0.25">
      <c r="A5519" s="76" t="s">
        <v>96</v>
      </c>
      <c r="B5519" s="76" t="str">
        <f>VLOOKUP(A5519,'Buyer Countries '!$B$2:$C$301,2,FALSE)</f>
        <v>no</v>
      </c>
      <c r="C5519" s="76" t="str">
        <f>VLOOKUP(A5519,'Supplier Countries'!$B$2:$D$301,3,FALSE)</f>
        <v>no</v>
      </c>
      <c r="D5519" s="76" t="str">
        <f t="shared" si="2040"/>
        <v>no</v>
      </c>
      <c r="E5519" s="76" t="str">
        <f t="shared" si="2046"/>
        <v>not applicable</v>
      </c>
      <c r="F5519" s="8" t="s">
        <v>347</v>
      </c>
      <c r="G5519" s="7" t="s">
        <v>348</v>
      </c>
      <c r="H5519" s="5"/>
      <c r="I5519" s="7" t="s">
        <v>138</v>
      </c>
      <c r="J5519" s="83" t="s">
        <v>75</v>
      </c>
      <c r="K5519" s="59" t="str">
        <f>IF(I5519="Mandatory","mandatory","notmandatory")</f>
        <v>notmandatory</v>
      </c>
      <c r="L5519" s="83"/>
      <c r="M5519" s="59" t="str">
        <f t="shared" ref="M5519:M5522" si="2058">K5519&amp;"buyer"&amp;J5519&amp;"supplier"&amp;L5519</f>
        <v>notmandatorybuyernosupplier</v>
      </c>
      <c r="N5519" s="24" t="s">
        <v>754</v>
      </c>
      <c r="O5519" s="59" t="str">
        <f t="shared" ref="O5519:O5522" si="2059">IF(D5519="noyes","country not in scope for buyer, contact buyer",
IF(D5519="no","country not in scope for buyer, no need to review",
IF(D5519="nono","country not in scope for buyer and supplier no need to review",
IF(D5519="yesno","country not in scope for supplier no need to review",
IF(M5519="notmandatorybuyeryessupplierno","can buyer relax rule in SBN or ERP to accept invoice without this, if not provide data on PDF, if not move to Portal invoice",
IF(M5519="mandatorybuyeryessupplierno","SAP business network requires this information, provide it or move to Portal invoice",IF(M5519="mandatorybuyeryessupplier","SAP Business Network requires this information, provide it or move to Portal invoice",
IF(M5519="notmandatorybuyeryessupplier","can you provide data on invoice? Answer in column L by Yes or No",
IF(M5519="notmandatorybuyernosupplieryes","data not required set dropdown to blank in column L",
IF(M5519="notmandatorybuyersupplieryes","data not required set dropdown to blank in column L","good job, perfect match!"))))))))))</f>
        <v>country not in scope for buyer, no need to review</v>
      </c>
    </row>
    <row r="5520" spans="1:25" ht="14.4" x14ac:dyDescent="0.25">
      <c r="A5520" s="76" t="s">
        <v>96</v>
      </c>
      <c r="B5520" s="76" t="str">
        <f>VLOOKUP(A5520,'Buyer Countries '!$B$2:$C$301,2,FALSE)</f>
        <v>no</v>
      </c>
      <c r="C5520" s="76" t="str">
        <f>VLOOKUP(A5520,'Supplier Countries'!$B$2:$D$301,3,FALSE)</f>
        <v>no</v>
      </c>
      <c r="D5520" s="76" t="str">
        <f t="shared" si="2040"/>
        <v>no</v>
      </c>
      <c r="E5520" s="76" t="str">
        <f t="shared" si="2046"/>
        <v>not applicable</v>
      </c>
      <c r="F5520" s="8" t="s">
        <v>350</v>
      </c>
      <c r="G5520" s="7" t="s">
        <v>351</v>
      </c>
      <c r="H5520" s="5"/>
      <c r="I5520" s="7" t="s">
        <v>138</v>
      </c>
      <c r="J5520" s="83" t="s">
        <v>75</v>
      </c>
      <c r="K5520" s="59" t="str">
        <f>IF(I5520="Mandatory","mandatory","notmandatory")</f>
        <v>notmandatory</v>
      </c>
      <c r="L5520" s="83"/>
      <c r="M5520" s="59" t="str">
        <f t="shared" si="2058"/>
        <v>notmandatorybuyernosupplier</v>
      </c>
      <c r="N5520" s="24" t="s">
        <v>754</v>
      </c>
      <c r="O5520" s="59" t="str">
        <f t="shared" si="2059"/>
        <v>country not in scope for buyer, no need to review</v>
      </c>
    </row>
    <row r="5521" spans="1:25" ht="14.4" x14ac:dyDescent="0.25">
      <c r="A5521" s="76" t="s">
        <v>96</v>
      </c>
      <c r="B5521" s="76" t="str">
        <f>VLOOKUP(A5521,'Buyer Countries '!$B$2:$C$301,2,FALSE)</f>
        <v>no</v>
      </c>
      <c r="C5521" s="76" t="str">
        <f>VLOOKUP(A5521,'Supplier Countries'!$B$2:$D$301,3,FALSE)</f>
        <v>no</v>
      </c>
      <c r="D5521" s="76" t="str">
        <f t="shared" si="2040"/>
        <v>no</v>
      </c>
      <c r="E5521" s="76" t="str">
        <f t="shared" si="2046"/>
        <v>not applicable</v>
      </c>
      <c r="F5521" s="8" t="s">
        <v>352</v>
      </c>
      <c r="G5521" s="7" t="s">
        <v>353</v>
      </c>
      <c r="H5521" s="5"/>
      <c r="I5521" s="7" t="s">
        <v>138</v>
      </c>
      <c r="J5521" s="83" t="s">
        <v>75</v>
      </c>
      <c r="K5521" s="59" t="str">
        <f>IF(I5521="Mandatory","mandatory","notmandatory")</f>
        <v>notmandatory</v>
      </c>
      <c r="L5521" s="83"/>
      <c r="M5521" s="59" t="str">
        <f t="shared" si="2058"/>
        <v>notmandatorybuyernosupplier</v>
      </c>
      <c r="N5521" s="24" t="s">
        <v>754</v>
      </c>
      <c r="O5521" s="59" t="str">
        <f t="shared" si="2059"/>
        <v>country not in scope for buyer, no need to review</v>
      </c>
    </row>
    <row r="5522" spans="1:25" ht="14.4" x14ac:dyDescent="0.25">
      <c r="A5522" s="76" t="s">
        <v>96</v>
      </c>
      <c r="B5522" s="76" t="str">
        <f>VLOOKUP(A5522,'Buyer Countries '!$B$2:$C$301,2,FALSE)</f>
        <v>no</v>
      </c>
      <c r="C5522" s="76" t="str">
        <f>VLOOKUP(A5522,'Supplier Countries'!$B$2:$D$301,3,FALSE)</f>
        <v>no</v>
      </c>
      <c r="D5522" s="76" t="str">
        <f t="shared" si="2040"/>
        <v>no</v>
      </c>
      <c r="E5522" s="76" t="str">
        <f t="shared" si="2046"/>
        <v>not applicable</v>
      </c>
      <c r="F5522" s="8" t="s">
        <v>354</v>
      </c>
      <c r="G5522" s="7" t="s">
        <v>355</v>
      </c>
      <c r="H5522" s="5"/>
      <c r="I5522" s="7" t="s">
        <v>138</v>
      </c>
      <c r="J5522" s="83" t="s">
        <v>75</v>
      </c>
      <c r="K5522" s="59" t="str">
        <f>IF(I5522="Mandatory","mandatory","notmandatory")</f>
        <v>notmandatory</v>
      </c>
      <c r="L5522" s="83"/>
      <c r="M5522" s="59" t="str">
        <f t="shared" si="2058"/>
        <v>notmandatorybuyernosupplier</v>
      </c>
      <c r="N5522" s="24" t="s">
        <v>754</v>
      </c>
      <c r="O5522" s="59" t="str">
        <f t="shared" si="2059"/>
        <v>country not in scope for buyer, no need to review</v>
      </c>
    </row>
    <row r="5523" spans="1:25" ht="14.4" x14ac:dyDescent="0.25">
      <c r="A5523" s="76" t="s">
        <v>96</v>
      </c>
      <c r="B5523" s="76" t="str">
        <f>VLOOKUP(A5523,'Buyer Countries '!$B$2:$C$301,2,FALSE)</f>
        <v>no</v>
      </c>
      <c r="C5523" s="76" t="str">
        <f>VLOOKUP(A5523,'Supplier Countries'!$B$2:$D$301,3,FALSE)</f>
        <v>no</v>
      </c>
      <c r="D5523" s="76" t="str">
        <f t="shared" si="2040"/>
        <v>no</v>
      </c>
      <c r="E5523" s="76" t="str">
        <f t="shared" si="2046"/>
        <v>not applicable</v>
      </c>
      <c r="F5523" s="9" t="s">
        <v>132</v>
      </c>
      <c r="G5523" s="10" t="s">
        <v>356</v>
      </c>
      <c r="H5523" s="10"/>
      <c r="I5523" s="11"/>
      <c r="J5523" s="21"/>
      <c r="K5523" s="11"/>
      <c r="L5523" s="21"/>
      <c r="M5523" s="11"/>
      <c r="N5523" s="21"/>
      <c r="O5523" s="11"/>
    </row>
    <row r="5524" spans="1:25" ht="14.4" x14ac:dyDescent="0.25">
      <c r="A5524" s="76" t="s">
        <v>96</v>
      </c>
      <c r="B5524" s="76" t="str">
        <f>VLOOKUP(A5524,'Buyer Countries '!$B$2:$C$301,2,FALSE)</f>
        <v>no</v>
      </c>
      <c r="C5524" s="76" t="str">
        <f>VLOOKUP(A5524,'Supplier Countries'!$B$2:$D$301,3,FALSE)</f>
        <v>no</v>
      </c>
      <c r="D5524" s="76" t="str">
        <f t="shared" si="2040"/>
        <v>no</v>
      </c>
      <c r="E5524" s="76" t="str">
        <f t="shared" si="2046"/>
        <v>not applicable</v>
      </c>
      <c r="F5524" s="8" t="s">
        <v>357</v>
      </c>
      <c r="G5524" s="7" t="s">
        <v>358</v>
      </c>
      <c r="H5524" s="5"/>
      <c r="I5524" s="7" t="s">
        <v>138</v>
      </c>
      <c r="J5524" s="83" t="s">
        <v>75</v>
      </c>
      <c r="K5524" s="59" t="str">
        <f t="shared" ref="K5524:K5531" si="2060">IF(I5524="Mandatory","mandatory","notmandatory")</f>
        <v>notmandatory</v>
      </c>
      <c r="L5524" s="83"/>
      <c r="M5524" s="59" t="str">
        <f t="shared" ref="M5524:M5531" si="2061">K5524&amp;"buyer"&amp;J5524&amp;"supplier"&amp;L5524</f>
        <v>notmandatorybuyernosupplier</v>
      </c>
      <c r="N5524" s="24" t="s">
        <v>359</v>
      </c>
      <c r="O5524" s="59" t="str">
        <f t="shared" ref="O5524:O5531" si="2062">IF(D5524="noyes","country not in scope for buyer, contact buyer",
IF(D5524="no","country not in scope for buyer, no need to review",
IF(D5524="nono","country not in scope for buyer and supplier no need to review",
IF(D5524="yesno","country not in scope for supplier no need to review",
IF(M5524="notmandatorybuyeryessupplierno","can buyer relax rule in SBN or ERP to accept invoice without this, if not provide data on PDF, if not move to Portal invoice",
IF(M5524="mandatorybuyeryessupplierno","SAP business network requires this information, provide it or move to Portal invoice",IF(M5524="mandatorybuyeryessupplier","SAP Business Network requires this information, provide it or move to Portal invoice",
IF(M5524="notmandatorybuyeryessupplier","can you provide data on invoice? Answer in column L by Yes or No",
IF(M5524="notmandatorybuyernosupplieryes","data not required set dropdown to blank in column L",
IF(M5524="notmandatorybuyersupplieryes","data not required set dropdown to blank in column L","good job, perfect match!"))))))))))</f>
        <v>country not in scope for buyer, no need to review</v>
      </c>
    </row>
    <row r="5525" spans="1:25" ht="14.4" x14ac:dyDescent="0.25">
      <c r="A5525" s="76" t="s">
        <v>96</v>
      </c>
      <c r="B5525" s="76" t="str">
        <f>VLOOKUP(A5525,'Buyer Countries '!$B$2:$C$301,2,FALSE)</f>
        <v>no</v>
      </c>
      <c r="C5525" s="76" t="str">
        <f>VLOOKUP(A5525,'Supplier Countries'!$B$2:$D$301,3,FALSE)</f>
        <v>no</v>
      </c>
      <c r="D5525" s="76" t="str">
        <f t="shared" si="2040"/>
        <v>no</v>
      </c>
      <c r="E5525" s="76" t="str">
        <f t="shared" si="2046"/>
        <v>not applicable</v>
      </c>
      <c r="F5525" s="8" t="s">
        <v>360</v>
      </c>
      <c r="G5525" s="7" t="s">
        <v>361</v>
      </c>
      <c r="H5525" s="5"/>
      <c r="I5525" s="7" t="s">
        <v>138</v>
      </c>
      <c r="J5525" s="83" t="s">
        <v>75</v>
      </c>
      <c r="K5525" s="59" t="str">
        <f t="shared" si="2060"/>
        <v>notmandatory</v>
      </c>
      <c r="L5525" s="83"/>
      <c r="M5525" s="59" t="str">
        <f t="shared" si="2061"/>
        <v>notmandatorybuyernosupplier</v>
      </c>
      <c r="N5525" s="24" t="s">
        <v>359</v>
      </c>
      <c r="O5525" s="59" t="str">
        <f t="shared" si="2062"/>
        <v>country not in scope for buyer, no need to review</v>
      </c>
    </row>
    <row r="5526" spans="1:25" ht="14.4" x14ac:dyDescent="0.25">
      <c r="A5526" s="76" t="s">
        <v>96</v>
      </c>
      <c r="B5526" s="76" t="str">
        <f>VLOOKUP(A5526,'Buyer Countries '!$B$2:$C$301,2,FALSE)</f>
        <v>no</v>
      </c>
      <c r="C5526" s="76" t="str">
        <f>VLOOKUP(A5526,'Supplier Countries'!$B$2:$D$301,3,FALSE)</f>
        <v>no</v>
      </c>
      <c r="D5526" s="76" t="str">
        <f t="shared" si="2040"/>
        <v>no</v>
      </c>
      <c r="E5526" s="76" t="str">
        <f t="shared" si="2046"/>
        <v>not applicable</v>
      </c>
      <c r="F5526" s="8" t="s">
        <v>362</v>
      </c>
      <c r="G5526" s="7" t="s">
        <v>363</v>
      </c>
      <c r="H5526" s="5"/>
      <c r="I5526" s="7" t="s">
        <v>138</v>
      </c>
      <c r="J5526" s="83" t="s">
        <v>75</v>
      </c>
      <c r="K5526" s="59" t="str">
        <f t="shared" si="2060"/>
        <v>notmandatory</v>
      </c>
      <c r="L5526" s="83"/>
      <c r="M5526" s="59" t="str">
        <f t="shared" si="2061"/>
        <v>notmandatorybuyernosupplier</v>
      </c>
      <c r="N5526" s="24" t="s">
        <v>359</v>
      </c>
      <c r="O5526" s="59" t="str">
        <f t="shared" si="2062"/>
        <v>country not in scope for buyer, no need to review</v>
      </c>
    </row>
    <row r="5527" spans="1:25" ht="14.4" x14ac:dyDescent="0.25">
      <c r="A5527" s="76" t="s">
        <v>96</v>
      </c>
      <c r="B5527" s="76" t="str">
        <f>VLOOKUP(A5527,'Buyer Countries '!$B$2:$C$301,2,FALSE)</f>
        <v>no</v>
      </c>
      <c r="C5527" s="76" t="str">
        <f>VLOOKUP(A5527,'Supplier Countries'!$B$2:$D$301,3,FALSE)</f>
        <v>no</v>
      </c>
      <c r="D5527" s="76" t="str">
        <f t="shared" si="2040"/>
        <v>no</v>
      </c>
      <c r="E5527" s="76" t="str">
        <f t="shared" si="2046"/>
        <v>not applicable</v>
      </c>
      <c r="F5527" s="8" t="s">
        <v>364</v>
      </c>
      <c r="G5527" s="7" t="s">
        <v>365</v>
      </c>
      <c r="H5527" s="5"/>
      <c r="I5527" s="7" t="s">
        <v>138</v>
      </c>
      <c r="J5527" s="83" t="s">
        <v>75</v>
      </c>
      <c r="K5527" s="59" t="str">
        <f t="shared" si="2060"/>
        <v>notmandatory</v>
      </c>
      <c r="L5527" s="83"/>
      <c r="M5527" s="59" t="str">
        <f t="shared" si="2061"/>
        <v>notmandatorybuyernosupplier</v>
      </c>
      <c r="N5527" s="24" t="s">
        <v>359</v>
      </c>
      <c r="O5527" s="59" t="str">
        <f t="shared" si="2062"/>
        <v>country not in scope for buyer, no need to review</v>
      </c>
    </row>
    <row r="5528" spans="1:25" ht="14.4" x14ac:dyDescent="0.25">
      <c r="A5528" s="76" t="s">
        <v>96</v>
      </c>
      <c r="B5528" s="76" t="str">
        <f>VLOOKUP(A5528,'Buyer Countries '!$B$2:$C$301,2,FALSE)</f>
        <v>no</v>
      </c>
      <c r="C5528" s="76" t="str">
        <f>VLOOKUP(A5528,'Supplier Countries'!$B$2:$D$301,3,FALSE)</f>
        <v>no</v>
      </c>
      <c r="D5528" s="76" t="str">
        <f t="shared" si="2040"/>
        <v>no</v>
      </c>
      <c r="E5528" s="76" t="str">
        <f t="shared" si="2046"/>
        <v>not applicable</v>
      </c>
      <c r="F5528" s="8" t="s">
        <v>366</v>
      </c>
      <c r="G5528" s="7" t="s">
        <v>367</v>
      </c>
      <c r="H5528" s="5"/>
      <c r="I5528" s="7" t="s">
        <v>138</v>
      </c>
      <c r="J5528" s="83" t="s">
        <v>75</v>
      </c>
      <c r="K5528" s="59" t="str">
        <f t="shared" si="2060"/>
        <v>notmandatory</v>
      </c>
      <c r="L5528" s="83"/>
      <c r="M5528" s="59" t="str">
        <f t="shared" si="2061"/>
        <v>notmandatorybuyernosupplier</v>
      </c>
      <c r="N5528" s="24" t="s">
        <v>359</v>
      </c>
      <c r="O5528" s="59" t="str">
        <f t="shared" si="2062"/>
        <v>country not in scope for buyer, no need to review</v>
      </c>
    </row>
    <row r="5529" spans="1:25" ht="14.4" x14ac:dyDescent="0.25">
      <c r="A5529" s="76" t="s">
        <v>96</v>
      </c>
      <c r="B5529" s="76" t="str">
        <f>VLOOKUP(A5529,'Buyer Countries '!$B$2:$C$301,2,FALSE)</f>
        <v>no</v>
      </c>
      <c r="C5529" s="76" t="str">
        <f>VLOOKUP(A5529,'Supplier Countries'!$B$2:$D$301,3,FALSE)</f>
        <v>no</v>
      </c>
      <c r="D5529" s="76" t="str">
        <f t="shared" si="2040"/>
        <v>no</v>
      </c>
      <c r="E5529" s="76" t="str">
        <f t="shared" si="2046"/>
        <v>not applicable</v>
      </c>
      <c r="F5529" s="8" t="s">
        <v>368</v>
      </c>
      <c r="G5529" s="7" t="s">
        <v>369</v>
      </c>
      <c r="H5529" s="5"/>
      <c r="I5529" s="7" t="s">
        <v>138</v>
      </c>
      <c r="J5529" s="83" t="s">
        <v>75</v>
      </c>
      <c r="K5529" s="59" t="str">
        <f t="shared" si="2060"/>
        <v>notmandatory</v>
      </c>
      <c r="L5529" s="83"/>
      <c r="M5529" s="59" t="str">
        <f t="shared" si="2061"/>
        <v>notmandatorybuyernosupplier</v>
      </c>
      <c r="N5529" s="24" t="s">
        <v>359</v>
      </c>
      <c r="O5529" s="59" t="str">
        <f t="shared" si="2062"/>
        <v>country not in scope for buyer, no need to review</v>
      </c>
    </row>
    <row r="5530" spans="1:25" ht="14.4" x14ac:dyDescent="0.25">
      <c r="A5530" s="76" t="s">
        <v>96</v>
      </c>
      <c r="B5530" s="76" t="str">
        <f>VLOOKUP(A5530,'Buyer Countries '!$B$2:$C$301,2,FALSE)</f>
        <v>no</v>
      </c>
      <c r="C5530" s="76" t="str">
        <f>VLOOKUP(A5530,'Supplier Countries'!$B$2:$D$301,3,FALSE)</f>
        <v>no</v>
      </c>
      <c r="D5530" s="76" t="str">
        <f t="shared" si="2040"/>
        <v>no</v>
      </c>
      <c r="E5530" s="76" t="str">
        <f t="shared" si="2046"/>
        <v>not applicable</v>
      </c>
      <c r="F5530" s="8" t="s">
        <v>370</v>
      </c>
      <c r="G5530" s="7" t="s">
        <v>371</v>
      </c>
      <c r="H5530" s="5"/>
      <c r="I5530" s="7" t="s">
        <v>138</v>
      </c>
      <c r="J5530" s="83" t="s">
        <v>75</v>
      </c>
      <c r="K5530" s="59" t="str">
        <f t="shared" si="2060"/>
        <v>notmandatory</v>
      </c>
      <c r="L5530" s="83"/>
      <c r="M5530" s="59" t="str">
        <f t="shared" si="2061"/>
        <v>notmandatorybuyernosupplier</v>
      </c>
      <c r="N5530" s="24" t="s">
        <v>359</v>
      </c>
      <c r="O5530" s="59" t="str">
        <f t="shared" si="2062"/>
        <v>country not in scope for buyer, no need to review</v>
      </c>
    </row>
    <row r="5531" spans="1:25" ht="14.4" x14ac:dyDescent="0.25">
      <c r="A5531" s="76" t="s">
        <v>96</v>
      </c>
      <c r="B5531" s="76" t="str">
        <f>VLOOKUP(A5531,'Buyer Countries '!$B$2:$C$301,2,FALSE)</f>
        <v>no</v>
      </c>
      <c r="C5531" s="76" t="str">
        <f>VLOOKUP(A5531,'Supplier Countries'!$B$2:$D$301,3,FALSE)</f>
        <v>no</v>
      </c>
      <c r="D5531" s="76" t="str">
        <f t="shared" si="2040"/>
        <v>no</v>
      </c>
      <c r="E5531" s="76" t="str">
        <f t="shared" si="2046"/>
        <v>not applicable</v>
      </c>
      <c r="F5531" s="8" t="s">
        <v>372</v>
      </c>
      <c r="G5531" s="7" t="s">
        <v>373</v>
      </c>
      <c r="H5531" s="5"/>
      <c r="I5531" s="7" t="s">
        <v>138</v>
      </c>
      <c r="J5531" s="83" t="s">
        <v>75</v>
      </c>
      <c r="K5531" s="59" t="str">
        <f t="shared" si="2060"/>
        <v>notmandatory</v>
      </c>
      <c r="L5531" s="83"/>
      <c r="M5531" s="59" t="str">
        <f t="shared" si="2061"/>
        <v>notmandatorybuyernosupplier</v>
      </c>
      <c r="N5531" s="24" t="s">
        <v>359</v>
      </c>
      <c r="O5531" s="59" t="str">
        <f t="shared" si="2062"/>
        <v>country not in scope for buyer, no need to review</v>
      </c>
    </row>
    <row r="5532" spans="1:25" ht="14.4" x14ac:dyDescent="0.25">
      <c r="A5532" s="76" t="s">
        <v>96</v>
      </c>
      <c r="B5532" s="76" t="str">
        <f>VLOOKUP(A5532,'Buyer Countries '!$B$2:$C$301,2,FALSE)</f>
        <v>no</v>
      </c>
      <c r="C5532" s="76" t="str">
        <f>VLOOKUP(A5532,'Supplier Countries'!$B$2:$D$301,3,FALSE)</f>
        <v>no</v>
      </c>
      <c r="D5532" s="76" t="str">
        <f t="shared" si="2040"/>
        <v>no</v>
      </c>
      <c r="E5532" s="76" t="str">
        <f t="shared" si="2046"/>
        <v>not applicable</v>
      </c>
      <c r="F5532" s="9" t="s">
        <v>132</v>
      </c>
      <c r="G5532" s="10" t="s">
        <v>374</v>
      </c>
      <c r="H5532" s="10"/>
      <c r="I5532" s="11"/>
      <c r="J5532" s="21" t="s">
        <v>134</v>
      </c>
      <c r="K5532" s="11"/>
      <c r="L5532" s="21"/>
      <c r="M5532" s="11"/>
      <c r="N5532" s="21"/>
      <c r="O5532" s="11"/>
    </row>
    <row r="5533" spans="1:25" s="82" customFormat="1" ht="57.6" x14ac:dyDescent="0.25">
      <c r="A5533" s="22" t="s">
        <v>96</v>
      </c>
      <c r="B5533" s="76" t="str">
        <f>VLOOKUP(A5533,'Buyer Countries '!$B$2:$C$301,2,FALSE)</f>
        <v>no</v>
      </c>
      <c r="C5533" s="76" t="str">
        <f>VLOOKUP(A5533,'Supplier Countries'!$B$2:$D$301,3,FALSE)</f>
        <v>no</v>
      </c>
      <c r="D5533" s="76" t="str">
        <f t="shared" si="2040"/>
        <v>no</v>
      </c>
      <c r="E5533" s="76" t="str">
        <f t="shared" si="2046"/>
        <v>not applicable</v>
      </c>
      <c r="F5533" s="8" t="s">
        <v>375</v>
      </c>
      <c r="G5533" s="7" t="s">
        <v>376</v>
      </c>
      <c r="H5533" s="5" t="s">
        <v>377</v>
      </c>
      <c r="I5533" s="7" t="s">
        <v>138</v>
      </c>
      <c r="J5533" s="83" t="s">
        <v>75</v>
      </c>
      <c r="K5533" s="59" t="str">
        <f t="shared" ref="K5533" si="2063">IF(I5533="Mandatory","mandatory","notmandatory")</f>
        <v>notmandatory</v>
      </c>
      <c r="L5533" s="83"/>
      <c r="M5533" s="59" t="str">
        <f t="shared" ref="M5533" si="2064">K5533&amp;"buyer"&amp;J5533&amp;"supplier"&amp;L5533</f>
        <v>notmandatorybuyernosupplier</v>
      </c>
      <c r="N5533" s="24"/>
      <c r="O5533" s="59" t="str">
        <f t="shared" ref="O5533:O5556" si="2065">IF(D5533="noyes","country not in scope for buyer, contact buyer",
IF(D5533="no","country not in scope for buyer, no need to review",
IF(D5533="nono","country not in scope for buyer and supplier no need to review",
IF(D5533="yesno","country not in scope for supplier no need to review",
IF(M5533="notmandatorybuyeryessupplierno","can buyer relax rule in SBN or ERP to accept invoice without this, if not provide data on PDF, if not move to Portal invoice",
IF(M5533="mandatorybuyeryessupplierno","SAP business network requires this information, provide it or move to Portal invoice",IF(M5533="mandatorybuyeryessupplier","SAP Business Network requires this information, provide it or move to Portal invoice",
IF(M5533="notmandatorybuyeryessupplier","can you provide data on invoice? Answer in column L by Yes or No",
IF(M5533="notmandatorybuyernosupplieryes","data not required set dropdown to blank in column L",
IF(M5533="notmandatorybuyersupplieryes","data not required set dropdown to blank in column L","good job, perfect match!"))))))))))</f>
        <v>country not in scope for buyer, no need to review</v>
      </c>
      <c r="P5533"/>
      <c r="Q5533"/>
      <c r="R5533"/>
      <c r="S5533"/>
      <c r="T5533"/>
      <c r="U5533"/>
      <c r="V5533"/>
      <c r="W5533"/>
      <c r="X5533"/>
      <c r="Y5533"/>
    </row>
    <row r="5534" spans="1:25" ht="28.8" x14ac:dyDescent="0.25">
      <c r="A5534" s="76" t="s">
        <v>96</v>
      </c>
      <c r="B5534" s="76" t="str">
        <f>VLOOKUP(A5534,'Buyer Countries '!$B$2:$C$301,2,FALSE)</f>
        <v>no</v>
      </c>
      <c r="C5534" s="76" t="str">
        <f>VLOOKUP(A5534,'Supplier Countries'!$B$2:$D$301,3,FALSE)</f>
        <v>no</v>
      </c>
      <c r="D5534" s="76" t="str">
        <f t="shared" si="2040"/>
        <v>no</v>
      </c>
      <c r="E5534" s="76" t="str">
        <f t="shared" si="2046"/>
        <v>not applicable</v>
      </c>
      <c r="F5534" s="8" t="s">
        <v>378</v>
      </c>
      <c r="G5534" s="7" t="s">
        <v>379</v>
      </c>
      <c r="H5534" s="5" t="s">
        <v>380</v>
      </c>
      <c r="I5534" s="7" t="s">
        <v>142</v>
      </c>
      <c r="J5534" s="83" t="s">
        <v>75</v>
      </c>
      <c r="K5534" s="59" t="str">
        <f t="shared" ref="K5534:K5541" si="2066">IF(I5534="Mandatory","mandatory","notmandatory")</f>
        <v>notmandatory</v>
      </c>
      <c r="L5534" s="83"/>
      <c r="M5534" s="59" t="str">
        <f t="shared" ref="M5534:M5556" si="2067">K5534&amp;"buyer"&amp;J5534&amp;"supplier"&amp;L5534</f>
        <v>notmandatorybuyernosupplier</v>
      </c>
      <c r="N5534" s="24" t="s">
        <v>262</v>
      </c>
      <c r="O5534" s="59" t="str">
        <f t="shared" si="2065"/>
        <v>country not in scope for buyer, no need to review</v>
      </c>
    </row>
    <row r="5535" spans="1:25" ht="14.4" x14ac:dyDescent="0.25">
      <c r="A5535" s="76" t="s">
        <v>96</v>
      </c>
      <c r="B5535" s="76" t="str">
        <f>VLOOKUP(A5535,'Buyer Countries '!$B$2:$C$301,2,FALSE)</f>
        <v>no</v>
      </c>
      <c r="C5535" s="76" t="str">
        <f>VLOOKUP(A5535,'Supplier Countries'!$B$2:$D$301,3,FALSE)</f>
        <v>no</v>
      </c>
      <c r="D5535" s="76" t="str">
        <f t="shared" si="2040"/>
        <v>no</v>
      </c>
      <c r="E5535" s="76" t="str">
        <f t="shared" si="2046"/>
        <v>not applicable</v>
      </c>
      <c r="F5535" s="8" t="s">
        <v>381</v>
      </c>
      <c r="G5535" s="7" t="s">
        <v>382</v>
      </c>
      <c r="H5535" s="5"/>
      <c r="I5535" s="7" t="s">
        <v>138</v>
      </c>
      <c r="J5535" s="83" t="s">
        <v>75</v>
      </c>
      <c r="K5535" s="59" t="str">
        <f t="shared" si="2066"/>
        <v>notmandatory</v>
      </c>
      <c r="L5535" s="83"/>
      <c r="M5535" s="59" t="str">
        <f t="shared" si="2067"/>
        <v>notmandatorybuyernosupplier</v>
      </c>
      <c r="N5535" s="24"/>
      <c r="O5535" s="59" t="str">
        <f t="shared" si="2065"/>
        <v>country not in scope for buyer, no need to review</v>
      </c>
    </row>
    <row r="5536" spans="1:25" ht="14.4" x14ac:dyDescent="0.25">
      <c r="A5536" s="76" t="s">
        <v>96</v>
      </c>
      <c r="B5536" s="76" t="str">
        <f>VLOOKUP(A5536,'Buyer Countries '!$B$2:$C$301,2,FALSE)</f>
        <v>no</v>
      </c>
      <c r="C5536" s="76" t="str">
        <f>VLOOKUP(A5536,'Supplier Countries'!$B$2:$D$301,3,FALSE)</f>
        <v>no</v>
      </c>
      <c r="D5536" s="76" t="str">
        <f t="shared" ref="D5536:D5599" si="2068">IF($N$3="supplier",B5536&amp;C5536,IF($N$3="buyer",B5536,"select value in are your onboarding a buyer or a supplier"))</f>
        <v>no</v>
      </c>
      <c r="E5536" s="76" t="str">
        <f t="shared" si="2046"/>
        <v>not applicable</v>
      </c>
      <c r="F5536" s="8" t="s">
        <v>383</v>
      </c>
      <c r="G5536" s="7" t="s">
        <v>384</v>
      </c>
      <c r="H5536" s="5"/>
      <c r="I5536" s="7" t="s">
        <v>138</v>
      </c>
      <c r="J5536" s="83" t="s">
        <v>75</v>
      </c>
      <c r="K5536" s="59" t="str">
        <f t="shared" si="2066"/>
        <v>notmandatory</v>
      </c>
      <c r="L5536" s="83"/>
      <c r="M5536" s="59" t="str">
        <f t="shared" si="2067"/>
        <v>notmandatorybuyernosupplier</v>
      </c>
      <c r="N5536" s="24" t="s">
        <v>179</v>
      </c>
      <c r="O5536" s="59" t="str">
        <f t="shared" si="2065"/>
        <v>country not in scope for buyer, no need to review</v>
      </c>
    </row>
    <row r="5537" spans="1:25" ht="14.4" x14ac:dyDescent="0.25">
      <c r="A5537" s="76" t="s">
        <v>96</v>
      </c>
      <c r="B5537" s="76" t="str">
        <f>VLOOKUP(A5537,'Buyer Countries '!$B$2:$C$301,2,FALSE)</f>
        <v>no</v>
      </c>
      <c r="C5537" s="76" t="str">
        <f>VLOOKUP(A5537,'Supplier Countries'!$B$2:$D$301,3,FALSE)</f>
        <v>no</v>
      </c>
      <c r="D5537" s="76" t="str">
        <f t="shared" si="2068"/>
        <v>no</v>
      </c>
      <c r="E5537" s="76" t="str">
        <f t="shared" si="2046"/>
        <v>not applicable</v>
      </c>
      <c r="F5537" s="8" t="s">
        <v>385</v>
      </c>
      <c r="G5537" s="7" t="s">
        <v>386</v>
      </c>
      <c r="H5537" s="5"/>
      <c r="I5537" s="7" t="s">
        <v>142</v>
      </c>
      <c r="J5537" s="83" t="s">
        <v>75</v>
      </c>
      <c r="K5537" s="59" t="str">
        <f t="shared" si="2066"/>
        <v>notmandatory</v>
      </c>
      <c r="L5537" s="83"/>
      <c r="M5537" s="59" t="str">
        <f t="shared" si="2067"/>
        <v>notmandatorybuyernosupplier</v>
      </c>
      <c r="N5537" s="24" t="s">
        <v>262</v>
      </c>
      <c r="O5537" s="59" t="str">
        <f t="shared" si="2065"/>
        <v>country not in scope for buyer, no need to review</v>
      </c>
    </row>
    <row r="5538" spans="1:25" ht="14.4" x14ac:dyDescent="0.25">
      <c r="A5538" s="76" t="s">
        <v>96</v>
      </c>
      <c r="B5538" s="76" t="str">
        <f>VLOOKUP(A5538,'Buyer Countries '!$B$2:$C$301,2,FALSE)</f>
        <v>no</v>
      </c>
      <c r="C5538" s="76" t="str">
        <f>VLOOKUP(A5538,'Supplier Countries'!$B$2:$D$301,3,FALSE)</f>
        <v>no</v>
      </c>
      <c r="D5538" s="76" t="str">
        <f t="shared" si="2068"/>
        <v>no</v>
      </c>
      <c r="E5538" s="76" t="str">
        <f t="shared" si="2046"/>
        <v>not applicable</v>
      </c>
      <c r="F5538" s="8" t="s">
        <v>387</v>
      </c>
      <c r="G5538" s="7" t="s">
        <v>388</v>
      </c>
      <c r="H5538" s="5"/>
      <c r="I5538" s="7" t="s">
        <v>142</v>
      </c>
      <c r="J5538" s="83" t="s">
        <v>75</v>
      </c>
      <c r="K5538" s="59" t="str">
        <f t="shared" si="2066"/>
        <v>notmandatory</v>
      </c>
      <c r="L5538" s="83"/>
      <c r="M5538" s="59" t="str">
        <f t="shared" si="2067"/>
        <v>notmandatorybuyernosupplier</v>
      </c>
      <c r="N5538" s="24" t="s">
        <v>262</v>
      </c>
      <c r="O5538" s="59" t="str">
        <f t="shared" si="2065"/>
        <v>country not in scope for buyer, no need to review</v>
      </c>
    </row>
    <row r="5539" spans="1:25" ht="14.4" x14ac:dyDescent="0.25">
      <c r="A5539" s="76" t="s">
        <v>96</v>
      </c>
      <c r="B5539" s="76" t="str">
        <f>VLOOKUP(A5539,'Buyer Countries '!$B$2:$C$301,2,FALSE)</f>
        <v>no</v>
      </c>
      <c r="C5539" s="76" t="str">
        <f>VLOOKUP(A5539,'Supplier Countries'!$B$2:$D$301,3,FALSE)</f>
        <v>no</v>
      </c>
      <c r="D5539" s="76" t="str">
        <f t="shared" si="2068"/>
        <v>no</v>
      </c>
      <c r="E5539" s="76" t="str">
        <f t="shared" si="2046"/>
        <v>not applicable</v>
      </c>
      <c r="F5539" s="8" t="s">
        <v>389</v>
      </c>
      <c r="G5539" s="7" t="s">
        <v>390</v>
      </c>
      <c r="H5539" s="5"/>
      <c r="I5539" s="7" t="s">
        <v>138</v>
      </c>
      <c r="J5539" s="83" t="s">
        <v>75</v>
      </c>
      <c r="K5539" s="59" t="str">
        <f t="shared" si="2066"/>
        <v>notmandatory</v>
      </c>
      <c r="L5539" s="83"/>
      <c r="M5539" s="59" t="str">
        <f t="shared" si="2067"/>
        <v>notmandatorybuyernosupplier</v>
      </c>
      <c r="N5539" s="24"/>
      <c r="O5539" s="59" t="str">
        <f t="shared" si="2065"/>
        <v>country not in scope for buyer, no need to review</v>
      </c>
    </row>
    <row r="5540" spans="1:25" ht="28.8" x14ac:dyDescent="0.25">
      <c r="A5540" s="76" t="s">
        <v>96</v>
      </c>
      <c r="B5540" s="76" t="str">
        <f>VLOOKUP(A5540,'Buyer Countries '!$B$2:$C$301,2,FALSE)</f>
        <v>no</v>
      </c>
      <c r="C5540" s="76" t="str">
        <f>VLOOKUP(A5540,'Supplier Countries'!$B$2:$D$301,3,FALSE)</f>
        <v>no</v>
      </c>
      <c r="D5540" s="76" t="str">
        <f t="shared" si="2068"/>
        <v>no</v>
      </c>
      <c r="E5540" s="76" t="str">
        <f t="shared" ref="E5540:E5604" si="2069">IF(D5540="select value in are your onboarding a buyer or a supplier",D5540,IF(D5540="yesno","not applicable",IF(D5540="yesyes","country supported",IF(D5540="noyes","country not supported, contact buyer",IF(D5540="yes","country supported","not applicable")))))</f>
        <v>not applicable</v>
      </c>
      <c r="F5540" s="8" t="s">
        <v>391</v>
      </c>
      <c r="G5540" s="7" t="s">
        <v>392</v>
      </c>
      <c r="H5540" s="5"/>
      <c r="I5540" s="7" t="s">
        <v>138</v>
      </c>
      <c r="J5540" s="83" t="s">
        <v>75</v>
      </c>
      <c r="K5540" s="59" t="str">
        <f t="shared" si="2066"/>
        <v>notmandatory</v>
      </c>
      <c r="L5540" s="83"/>
      <c r="M5540" s="59" t="str">
        <f t="shared" si="2067"/>
        <v>notmandatorybuyernosupplier</v>
      </c>
      <c r="N5540" s="24" t="s">
        <v>188</v>
      </c>
      <c r="O5540" s="59" t="str">
        <f t="shared" si="2065"/>
        <v>country not in scope for buyer, no need to review</v>
      </c>
    </row>
    <row r="5541" spans="1:25" ht="43.2" x14ac:dyDescent="0.25">
      <c r="A5541" s="76" t="s">
        <v>96</v>
      </c>
      <c r="B5541" s="76" t="str">
        <f>VLOOKUP(A5541,'Buyer Countries '!$B$2:$C$301,2,FALSE)</f>
        <v>no</v>
      </c>
      <c r="C5541" s="76" t="str">
        <f>VLOOKUP(A5541,'Supplier Countries'!$B$2:$D$301,3,FALSE)</f>
        <v>no</v>
      </c>
      <c r="D5541" s="76" t="str">
        <f t="shared" si="2068"/>
        <v>no</v>
      </c>
      <c r="E5541" s="76" t="str">
        <f t="shared" si="2069"/>
        <v>not applicable</v>
      </c>
      <c r="F5541" s="8" t="s">
        <v>393</v>
      </c>
      <c r="G5541" s="7" t="s">
        <v>394</v>
      </c>
      <c r="H5541" s="5"/>
      <c r="I5541" s="7" t="s">
        <v>138</v>
      </c>
      <c r="J5541" s="83" t="s">
        <v>75</v>
      </c>
      <c r="K5541" s="59" t="str">
        <f t="shared" si="2066"/>
        <v>notmandatory</v>
      </c>
      <c r="L5541" s="83"/>
      <c r="M5541" s="59" t="str">
        <f t="shared" si="2067"/>
        <v>notmandatorybuyernosupplier</v>
      </c>
      <c r="N5541" s="24" t="s">
        <v>395</v>
      </c>
      <c r="O5541" s="59" t="str">
        <f t="shared" si="2065"/>
        <v>country not in scope for buyer, no need to review</v>
      </c>
    </row>
    <row r="5542" spans="1:25" s="82" customFormat="1" ht="28.8" x14ac:dyDescent="0.25">
      <c r="A5542" s="22" t="s">
        <v>96</v>
      </c>
      <c r="B5542" s="76" t="str">
        <f>VLOOKUP(A5542,'Buyer Countries '!$B$2:$C$301,2,FALSE)</f>
        <v>no</v>
      </c>
      <c r="C5542" s="76" t="str">
        <f>VLOOKUP(A5542,'Supplier Countries'!$B$2:$D$301,3,FALSE)</f>
        <v>no</v>
      </c>
      <c r="D5542" s="76" t="str">
        <f t="shared" si="2068"/>
        <v>no</v>
      </c>
      <c r="E5542" s="76" t="str">
        <f t="shared" si="2069"/>
        <v>not applicable</v>
      </c>
      <c r="F5542" s="8" t="s">
        <v>396</v>
      </c>
      <c r="G5542" s="7" t="s">
        <v>397</v>
      </c>
      <c r="H5542" s="5" t="s">
        <v>398</v>
      </c>
      <c r="I5542" s="7" t="s">
        <v>142</v>
      </c>
      <c r="J5542" s="83" t="s">
        <v>75</v>
      </c>
      <c r="K5542" s="59" t="str">
        <f t="shared" ref="K5542" si="2070">IF(I5542="Mandatory","mandatory","notmandatory")</f>
        <v>notmandatory</v>
      </c>
      <c r="L5542" s="83"/>
      <c r="M5542" s="59" t="str">
        <f t="shared" si="2067"/>
        <v>notmandatorybuyernosupplier</v>
      </c>
      <c r="N5542" s="24" t="s">
        <v>262</v>
      </c>
      <c r="O5542" s="59" t="str">
        <f t="shared" si="2065"/>
        <v>country not in scope for buyer, no need to review</v>
      </c>
      <c r="P5542"/>
      <c r="Q5542"/>
      <c r="R5542"/>
      <c r="S5542"/>
      <c r="T5542"/>
      <c r="U5542"/>
      <c r="V5542"/>
      <c r="W5542"/>
      <c r="X5542"/>
      <c r="Y5542"/>
    </row>
    <row r="5543" spans="1:25" ht="57.6" x14ac:dyDescent="0.25">
      <c r="A5543" s="76" t="s">
        <v>96</v>
      </c>
      <c r="B5543" s="76" t="str">
        <f>VLOOKUP(A5543,'Buyer Countries '!$B$2:$C$301,2,FALSE)</f>
        <v>no</v>
      </c>
      <c r="C5543" s="76" t="str">
        <f>VLOOKUP(A5543,'Supplier Countries'!$B$2:$D$301,3,FALSE)</f>
        <v>no</v>
      </c>
      <c r="D5543" s="76" t="str">
        <f t="shared" si="2068"/>
        <v>no</v>
      </c>
      <c r="E5543" s="76" t="str">
        <f t="shared" si="2069"/>
        <v>not applicable</v>
      </c>
      <c r="F5543" s="8" t="s">
        <v>399</v>
      </c>
      <c r="G5543" s="7" t="s">
        <v>400</v>
      </c>
      <c r="H5543" s="5" t="s">
        <v>401</v>
      </c>
      <c r="I5543" s="7" t="s">
        <v>142</v>
      </c>
      <c r="J5543" s="83" t="s">
        <v>75</v>
      </c>
      <c r="K5543" s="59" t="str">
        <f t="shared" ref="K5543" si="2071">IF(I5543="Mandatory","mandatory","notmandatory")</f>
        <v>notmandatory</v>
      </c>
      <c r="L5543" s="83"/>
      <c r="M5543" s="59" t="str">
        <f t="shared" si="2067"/>
        <v>notmandatorybuyernosupplier</v>
      </c>
      <c r="N5543" s="24" t="s">
        <v>402</v>
      </c>
      <c r="O5543" s="59" t="str">
        <f t="shared" si="2065"/>
        <v>country not in scope for buyer, no need to review</v>
      </c>
    </row>
    <row r="5544" spans="1:25" ht="28.8" x14ac:dyDescent="0.25">
      <c r="A5544" s="76" t="s">
        <v>96</v>
      </c>
      <c r="B5544" s="76" t="str">
        <f>VLOOKUP(A5544,'Buyer Countries '!$B$2:$C$301,2,FALSE)</f>
        <v>no</v>
      </c>
      <c r="C5544" s="76" t="str">
        <f>VLOOKUP(A5544,'Supplier Countries'!$B$2:$D$301,3,FALSE)</f>
        <v>no</v>
      </c>
      <c r="D5544" s="76" t="str">
        <f t="shared" si="2068"/>
        <v>no</v>
      </c>
      <c r="E5544" s="76" t="str">
        <f t="shared" si="2069"/>
        <v>not applicable</v>
      </c>
      <c r="F5544" s="8" t="s">
        <v>403</v>
      </c>
      <c r="G5544" s="7" t="s">
        <v>404</v>
      </c>
      <c r="H5544" s="5" t="s">
        <v>405</v>
      </c>
      <c r="I5544" s="7" t="s">
        <v>142</v>
      </c>
      <c r="J5544" s="83" t="s">
        <v>75</v>
      </c>
      <c r="K5544" s="59" t="str">
        <f t="shared" ref="K5544:K5556" si="2072">IF(I5544="Mandatory","mandatory","notmandatory")</f>
        <v>notmandatory</v>
      </c>
      <c r="L5544" s="83"/>
      <c r="M5544" s="59" t="str">
        <f t="shared" si="2067"/>
        <v>notmandatorybuyernosupplier</v>
      </c>
      <c r="N5544" s="24" t="s">
        <v>262</v>
      </c>
      <c r="O5544" s="59" t="str">
        <f t="shared" si="2065"/>
        <v>country not in scope for buyer, no need to review</v>
      </c>
    </row>
    <row r="5545" spans="1:25" ht="14.4" x14ac:dyDescent="0.25">
      <c r="A5545" s="76" t="s">
        <v>96</v>
      </c>
      <c r="B5545" s="76" t="str">
        <f>VLOOKUP(A5545,'Buyer Countries '!$B$2:$C$301,2,FALSE)</f>
        <v>no</v>
      </c>
      <c r="C5545" s="76" t="str">
        <f>VLOOKUP(A5545,'Supplier Countries'!$B$2:$D$301,3,FALSE)</f>
        <v>no</v>
      </c>
      <c r="D5545" s="76" t="str">
        <f t="shared" si="2068"/>
        <v>no</v>
      </c>
      <c r="E5545" s="76" t="str">
        <f t="shared" si="2069"/>
        <v>not applicable</v>
      </c>
      <c r="F5545" s="8" t="s">
        <v>406</v>
      </c>
      <c r="G5545" s="7" t="s">
        <v>407</v>
      </c>
      <c r="H5545" s="5"/>
      <c r="I5545" s="7" t="s">
        <v>138</v>
      </c>
      <c r="J5545" s="83" t="s">
        <v>75</v>
      </c>
      <c r="K5545" s="59" t="str">
        <f t="shared" si="2072"/>
        <v>notmandatory</v>
      </c>
      <c r="L5545" s="83"/>
      <c r="M5545" s="59" t="str">
        <f t="shared" si="2067"/>
        <v>notmandatorybuyernosupplier</v>
      </c>
      <c r="N5545" s="24"/>
      <c r="O5545" s="59" t="str">
        <f t="shared" si="2065"/>
        <v>country not in scope for buyer, no need to review</v>
      </c>
    </row>
    <row r="5546" spans="1:25" ht="14.4" x14ac:dyDescent="0.25">
      <c r="A5546" s="76" t="s">
        <v>96</v>
      </c>
      <c r="B5546" s="76" t="str">
        <f>VLOOKUP(A5546,'Buyer Countries '!$B$2:$C$301,2,FALSE)</f>
        <v>no</v>
      </c>
      <c r="C5546" s="76" t="str">
        <f>VLOOKUP(A5546,'Supplier Countries'!$B$2:$D$301,3,FALSE)</f>
        <v>no</v>
      </c>
      <c r="D5546" s="76" t="str">
        <f t="shared" si="2068"/>
        <v>no</v>
      </c>
      <c r="E5546" s="76" t="str">
        <f t="shared" si="2069"/>
        <v>not applicable</v>
      </c>
      <c r="F5546" s="8" t="s">
        <v>408</v>
      </c>
      <c r="G5546" s="7" t="s">
        <v>409</v>
      </c>
      <c r="H5546" s="5"/>
      <c r="I5546" s="7" t="s">
        <v>138</v>
      </c>
      <c r="J5546" s="83" t="s">
        <v>75</v>
      </c>
      <c r="K5546" s="59" t="str">
        <f t="shared" si="2072"/>
        <v>notmandatory</v>
      </c>
      <c r="L5546" s="83"/>
      <c r="M5546" s="59" t="str">
        <f t="shared" si="2067"/>
        <v>notmandatorybuyernosupplier</v>
      </c>
      <c r="N5546" s="24" t="s">
        <v>179</v>
      </c>
      <c r="O5546" s="59" t="str">
        <f t="shared" si="2065"/>
        <v>country not in scope for buyer, no need to review</v>
      </c>
    </row>
    <row r="5547" spans="1:25" ht="14.4" x14ac:dyDescent="0.25">
      <c r="A5547" s="76" t="s">
        <v>96</v>
      </c>
      <c r="B5547" s="76" t="str">
        <f>VLOOKUP(A5547,'Buyer Countries '!$B$2:$C$301,2,FALSE)</f>
        <v>no</v>
      </c>
      <c r="C5547" s="76" t="str">
        <f>VLOOKUP(A5547,'Supplier Countries'!$B$2:$D$301,3,FALSE)</f>
        <v>no</v>
      </c>
      <c r="D5547" s="76" t="str">
        <f t="shared" si="2068"/>
        <v>no</v>
      </c>
      <c r="E5547" s="76" t="str">
        <f t="shared" si="2069"/>
        <v>not applicable</v>
      </c>
      <c r="F5547" s="8" t="s">
        <v>410</v>
      </c>
      <c r="G5547" s="7" t="s">
        <v>411</v>
      </c>
      <c r="H5547" s="5"/>
      <c r="I5547" s="7" t="s">
        <v>142</v>
      </c>
      <c r="J5547" s="83" t="s">
        <v>75</v>
      </c>
      <c r="K5547" s="59" t="str">
        <f t="shared" si="2072"/>
        <v>notmandatory</v>
      </c>
      <c r="L5547" s="83"/>
      <c r="M5547" s="59" t="str">
        <f t="shared" si="2067"/>
        <v>notmandatorybuyernosupplier</v>
      </c>
      <c r="N5547" s="24" t="s">
        <v>262</v>
      </c>
      <c r="O5547" s="59" t="str">
        <f t="shared" si="2065"/>
        <v>country not in scope for buyer, no need to review</v>
      </c>
    </row>
    <row r="5548" spans="1:25" ht="14.4" x14ac:dyDescent="0.25">
      <c r="A5548" s="76" t="s">
        <v>96</v>
      </c>
      <c r="B5548" s="76" t="str">
        <f>VLOOKUP(A5548,'Buyer Countries '!$B$2:$C$301,2,FALSE)</f>
        <v>no</v>
      </c>
      <c r="C5548" s="76" t="str">
        <f>VLOOKUP(A5548,'Supplier Countries'!$B$2:$D$301,3,FALSE)</f>
        <v>no</v>
      </c>
      <c r="D5548" s="76" t="str">
        <f t="shared" si="2068"/>
        <v>no</v>
      </c>
      <c r="E5548" s="76" t="str">
        <f t="shared" si="2069"/>
        <v>not applicable</v>
      </c>
      <c r="F5548" s="8" t="s">
        <v>412</v>
      </c>
      <c r="G5548" s="7" t="s">
        <v>413</v>
      </c>
      <c r="H5548" s="5"/>
      <c r="I5548" s="7" t="s">
        <v>142</v>
      </c>
      <c r="J5548" s="83" t="s">
        <v>75</v>
      </c>
      <c r="K5548" s="59" t="str">
        <f t="shared" si="2072"/>
        <v>notmandatory</v>
      </c>
      <c r="L5548" s="83"/>
      <c r="M5548" s="59" t="str">
        <f t="shared" si="2067"/>
        <v>notmandatorybuyernosupplier</v>
      </c>
      <c r="N5548" s="24" t="s">
        <v>262</v>
      </c>
      <c r="O5548" s="59" t="str">
        <f t="shared" si="2065"/>
        <v>country not in scope for buyer, no need to review</v>
      </c>
    </row>
    <row r="5549" spans="1:25" ht="14.4" x14ac:dyDescent="0.25">
      <c r="A5549" s="76" t="s">
        <v>96</v>
      </c>
      <c r="B5549" s="76" t="str">
        <f>VLOOKUP(A5549,'Buyer Countries '!$B$2:$C$301,2,FALSE)</f>
        <v>no</v>
      </c>
      <c r="C5549" s="76" t="str">
        <f>VLOOKUP(A5549,'Supplier Countries'!$B$2:$D$301,3,FALSE)</f>
        <v>no</v>
      </c>
      <c r="D5549" s="76" t="str">
        <f t="shared" si="2068"/>
        <v>no</v>
      </c>
      <c r="E5549" s="76" t="str">
        <f t="shared" si="2069"/>
        <v>not applicable</v>
      </c>
      <c r="F5549" s="8" t="s">
        <v>414</v>
      </c>
      <c r="G5549" s="7" t="s">
        <v>415</v>
      </c>
      <c r="H5549" s="5"/>
      <c r="I5549" s="7" t="s">
        <v>138</v>
      </c>
      <c r="J5549" s="83" t="s">
        <v>75</v>
      </c>
      <c r="K5549" s="59" t="str">
        <f t="shared" si="2072"/>
        <v>notmandatory</v>
      </c>
      <c r="L5549" s="83"/>
      <c r="M5549" s="59" t="str">
        <f t="shared" si="2067"/>
        <v>notmandatorybuyernosupplier</v>
      </c>
      <c r="N5549" s="24"/>
      <c r="O5549" s="59" t="str">
        <f t="shared" si="2065"/>
        <v>country not in scope for buyer, no need to review</v>
      </c>
    </row>
    <row r="5550" spans="1:25" ht="28.8" x14ac:dyDescent="0.25">
      <c r="A5550" s="76" t="s">
        <v>96</v>
      </c>
      <c r="B5550" s="76" t="str">
        <f>VLOOKUP(A5550,'Buyer Countries '!$B$2:$C$301,2,FALSE)</f>
        <v>no</v>
      </c>
      <c r="C5550" s="76" t="str">
        <f>VLOOKUP(A5550,'Supplier Countries'!$B$2:$D$301,3,FALSE)</f>
        <v>no</v>
      </c>
      <c r="D5550" s="76" t="str">
        <f t="shared" si="2068"/>
        <v>no</v>
      </c>
      <c r="E5550" s="76" t="str">
        <f t="shared" si="2069"/>
        <v>not applicable</v>
      </c>
      <c r="F5550" s="8" t="s">
        <v>416</v>
      </c>
      <c r="G5550" s="7" t="s">
        <v>417</v>
      </c>
      <c r="H5550" s="5"/>
      <c r="I5550" s="7" t="s">
        <v>138</v>
      </c>
      <c r="J5550" s="83" t="s">
        <v>75</v>
      </c>
      <c r="K5550" s="59" t="str">
        <f t="shared" si="2072"/>
        <v>notmandatory</v>
      </c>
      <c r="L5550" s="83"/>
      <c r="M5550" s="59" t="str">
        <f t="shared" si="2067"/>
        <v>notmandatorybuyernosupplier</v>
      </c>
      <c r="N5550" s="24" t="s">
        <v>188</v>
      </c>
      <c r="O5550" s="59" t="str">
        <f t="shared" si="2065"/>
        <v>country not in scope for buyer, no need to review</v>
      </c>
    </row>
    <row r="5551" spans="1:25" ht="43.2" x14ac:dyDescent="0.25">
      <c r="A5551" s="76" t="s">
        <v>96</v>
      </c>
      <c r="B5551" s="76" t="str">
        <f>VLOOKUP(A5551,'Buyer Countries '!$B$2:$C$301,2,FALSE)</f>
        <v>no</v>
      </c>
      <c r="C5551" s="76" t="str">
        <f>VLOOKUP(A5551,'Supplier Countries'!$B$2:$D$301,3,FALSE)</f>
        <v>no</v>
      </c>
      <c r="D5551" s="76" t="str">
        <f t="shared" si="2068"/>
        <v>no</v>
      </c>
      <c r="E5551" s="76" t="str">
        <f t="shared" si="2069"/>
        <v>not applicable</v>
      </c>
      <c r="F5551" s="8" t="s">
        <v>418</v>
      </c>
      <c r="G5551" s="7" t="s">
        <v>419</v>
      </c>
      <c r="H5551" s="5"/>
      <c r="I5551" s="7" t="s">
        <v>138</v>
      </c>
      <c r="J5551" s="83" t="s">
        <v>75</v>
      </c>
      <c r="K5551" s="59" t="str">
        <f t="shared" si="2072"/>
        <v>notmandatory</v>
      </c>
      <c r="L5551" s="83"/>
      <c r="M5551" s="59" t="str">
        <f t="shared" si="2067"/>
        <v>notmandatorybuyernosupplier</v>
      </c>
      <c r="N5551" s="24" t="s">
        <v>395</v>
      </c>
      <c r="O5551" s="59" t="str">
        <f t="shared" si="2065"/>
        <v>country not in scope for buyer, no need to review</v>
      </c>
    </row>
    <row r="5552" spans="1:25" ht="14.4" x14ac:dyDescent="0.25">
      <c r="A5552" s="76" t="s">
        <v>96</v>
      </c>
      <c r="B5552" s="76" t="str">
        <f>VLOOKUP(A5552,'Buyer Countries '!$B$2:$C$301,2,FALSE)</f>
        <v>no</v>
      </c>
      <c r="C5552" s="76" t="str">
        <f>VLOOKUP(A5552,'Supplier Countries'!$B$2:$D$301,3,FALSE)</f>
        <v>no</v>
      </c>
      <c r="D5552" s="76" t="str">
        <f t="shared" si="2068"/>
        <v>no</v>
      </c>
      <c r="E5552" s="76" t="str">
        <f t="shared" si="2069"/>
        <v>not applicable</v>
      </c>
      <c r="F5552" s="8" t="s">
        <v>420</v>
      </c>
      <c r="G5552" s="7" t="s">
        <v>421</v>
      </c>
      <c r="H5552" s="5"/>
      <c r="I5552" s="7" t="s">
        <v>142</v>
      </c>
      <c r="J5552" s="83" t="s">
        <v>75</v>
      </c>
      <c r="K5552" s="59" t="str">
        <f t="shared" si="2072"/>
        <v>notmandatory</v>
      </c>
      <c r="L5552" s="83"/>
      <c r="M5552" s="59" t="str">
        <f t="shared" si="2067"/>
        <v>notmandatorybuyernosupplier</v>
      </c>
      <c r="N5552" s="24" t="s">
        <v>262</v>
      </c>
      <c r="O5552" s="59" t="str">
        <f t="shared" si="2065"/>
        <v>country not in scope for buyer, no need to review</v>
      </c>
    </row>
    <row r="5553" spans="1:25" ht="14.4" x14ac:dyDescent="0.25">
      <c r="A5553" s="76" t="s">
        <v>96</v>
      </c>
      <c r="B5553" s="76" t="str">
        <f>VLOOKUP(A5553,'Buyer Countries '!$B$2:$C$301,2,FALSE)</f>
        <v>no</v>
      </c>
      <c r="C5553" s="76" t="str">
        <f>VLOOKUP(A5553,'Supplier Countries'!$B$2:$D$301,3,FALSE)</f>
        <v>no</v>
      </c>
      <c r="D5553" s="76" t="str">
        <f t="shared" si="2068"/>
        <v>no</v>
      </c>
      <c r="E5553" s="76" t="str">
        <f t="shared" si="2069"/>
        <v>not applicable</v>
      </c>
      <c r="F5553" s="8" t="s">
        <v>422</v>
      </c>
      <c r="G5553" s="7" t="s">
        <v>423</v>
      </c>
      <c r="H5553" s="5"/>
      <c r="I5553" s="7" t="s">
        <v>138</v>
      </c>
      <c r="J5553" s="83" t="s">
        <v>75</v>
      </c>
      <c r="K5553" s="59" t="str">
        <f t="shared" si="2072"/>
        <v>notmandatory</v>
      </c>
      <c r="L5553" s="83"/>
      <c r="M5553" s="59" t="str">
        <f t="shared" si="2067"/>
        <v>notmandatorybuyernosupplier</v>
      </c>
      <c r="N5553" s="24"/>
      <c r="O5553" s="59" t="str">
        <f t="shared" si="2065"/>
        <v>country not in scope for buyer, no need to review</v>
      </c>
    </row>
    <row r="5554" spans="1:25" ht="14.4" x14ac:dyDescent="0.25">
      <c r="A5554" s="76" t="s">
        <v>96</v>
      </c>
      <c r="B5554" s="76" t="str">
        <f>VLOOKUP(A5554,'Buyer Countries '!$B$2:$C$301,2,FALSE)</f>
        <v>no</v>
      </c>
      <c r="C5554" s="76" t="str">
        <f>VLOOKUP(A5554,'Supplier Countries'!$B$2:$D$301,3,FALSE)</f>
        <v>no</v>
      </c>
      <c r="D5554" s="76" t="str">
        <f t="shared" si="2068"/>
        <v>no</v>
      </c>
      <c r="E5554" s="76" t="str">
        <f t="shared" si="2069"/>
        <v>not applicable</v>
      </c>
      <c r="F5554" s="8" t="s">
        <v>424</v>
      </c>
      <c r="G5554" s="7" t="s">
        <v>425</v>
      </c>
      <c r="H5554" s="5"/>
      <c r="I5554" s="7" t="s">
        <v>138</v>
      </c>
      <c r="J5554" s="83" t="s">
        <v>75</v>
      </c>
      <c r="K5554" s="59" t="str">
        <f t="shared" si="2072"/>
        <v>notmandatory</v>
      </c>
      <c r="L5554" s="83"/>
      <c r="M5554" s="59" t="str">
        <f t="shared" si="2067"/>
        <v>notmandatorybuyernosupplier</v>
      </c>
      <c r="N5554" s="24"/>
      <c r="O5554" s="59" t="str">
        <f t="shared" si="2065"/>
        <v>country not in scope for buyer, no need to review</v>
      </c>
    </row>
    <row r="5555" spans="1:25" ht="14.4" x14ac:dyDescent="0.25">
      <c r="A5555" s="76" t="s">
        <v>96</v>
      </c>
      <c r="B5555" s="76" t="str">
        <f>VLOOKUP(A5555,'Buyer Countries '!$B$2:$C$301,2,FALSE)</f>
        <v>no</v>
      </c>
      <c r="C5555" s="76" t="str">
        <f>VLOOKUP(A5555,'Supplier Countries'!$B$2:$D$301,3,FALSE)</f>
        <v>no</v>
      </c>
      <c r="D5555" s="76" t="str">
        <f t="shared" si="2068"/>
        <v>no</v>
      </c>
      <c r="E5555" s="76" t="str">
        <f t="shared" si="2069"/>
        <v>not applicable</v>
      </c>
      <c r="F5555" s="8" t="s">
        <v>426</v>
      </c>
      <c r="G5555" s="7" t="s">
        <v>427</v>
      </c>
      <c r="H5555" s="5"/>
      <c r="I5555" s="7" t="s">
        <v>138</v>
      </c>
      <c r="J5555" s="83" t="s">
        <v>75</v>
      </c>
      <c r="K5555" s="59" t="str">
        <f t="shared" si="2072"/>
        <v>notmandatory</v>
      </c>
      <c r="L5555" s="83"/>
      <c r="M5555" s="59" t="str">
        <f t="shared" si="2067"/>
        <v>notmandatorybuyernosupplier</v>
      </c>
      <c r="N5555" s="24"/>
      <c r="O5555" s="59" t="str">
        <f t="shared" si="2065"/>
        <v>country not in scope for buyer, no need to review</v>
      </c>
    </row>
    <row r="5556" spans="1:25" ht="14.4" x14ac:dyDescent="0.25">
      <c r="A5556" s="76" t="s">
        <v>96</v>
      </c>
      <c r="B5556" s="76" t="str">
        <f>VLOOKUP(A5556,'Buyer Countries '!$B$2:$C$301,2,FALSE)</f>
        <v>no</v>
      </c>
      <c r="C5556" s="76" t="str">
        <f>VLOOKUP(A5556,'Supplier Countries'!$B$2:$D$301,3,FALSE)</f>
        <v>no</v>
      </c>
      <c r="D5556" s="76" t="str">
        <f t="shared" si="2068"/>
        <v>no</v>
      </c>
      <c r="E5556" s="76" t="str">
        <f t="shared" si="2069"/>
        <v>not applicable</v>
      </c>
      <c r="F5556" s="8" t="s">
        <v>428</v>
      </c>
      <c r="G5556" s="7" t="s">
        <v>429</v>
      </c>
      <c r="H5556" s="5"/>
      <c r="I5556" s="7" t="s">
        <v>138</v>
      </c>
      <c r="J5556" s="83" t="s">
        <v>75</v>
      </c>
      <c r="K5556" s="59" t="str">
        <f t="shared" si="2072"/>
        <v>notmandatory</v>
      </c>
      <c r="L5556" s="83"/>
      <c r="M5556" s="59" t="str">
        <f t="shared" si="2067"/>
        <v>notmandatorybuyernosupplier</v>
      </c>
      <c r="N5556" s="24"/>
      <c r="O5556" s="59" t="str">
        <f t="shared" si="2065"/>
        <v>country not in scope for buyer, no need to review</v>
      </c>
    </row>
    <row r="5557" spans="1:25" ht="14.4" x14ac:dyDescent="0.25">
      <c r="A5557" s="76" t="s">
        <v>96</v>
      </c>
      <c r="B5557" s="76" t="str">
        <f>VLOOKUP(A5557,'Buyer Countries '!$B$2:$C$301,2,FALSE)</f>
        <v>no</v>
      </c>
      <c r="C5557" s="76" t="str">
        <f>VLOOKUP(A5557,'Supplier Countries'!$B$2:$D$301,3,FALSE)</f>
        <v>no</v>
      </c>
      <c r="D5557" s="76" t="str">
        <f t="shared" si="2068"/>
        <v>no</v>
      </c>
      <c r="E5557" s="76" t="str">
        <f t="shared" si="2069"/>
        <v>not applicable</v>
      </c>
      <c r="F5557" s="9" t="s">
        <v>132</v>
      </c>
      <c r="G5557" s="10" t="s">
        <v>431</v>
      </c>
      <c r="H5557" s="10"/>
      <c r="I5557" s="11"/>
      <c r="J5557" s="21"/>
      <c r="K5557" s="11"/>
      <c r="L5557" s="21"/>
      <c r="M5557" s="11"/>
      <c r="N5557" s="21"/>
      <c r="O5557" s="11"/>
    </row>
    <row r="5558" spans="1:25" ht="14.4" x14ac:dyDescent="0.25">
      <c r="A5558" s="76" t="s">
        <v>96</v>
      </c>
      <c r="B5558" s="76" t="str">
        <f>VLOOKUP(A5558,'Buyer Countries '!$B$2:$C$301,2,FALSE)</f>
        <v>no</v>
      </c>
      <c r="C5558" s="76" t="str">
        <f>VLOOKUP(A5558,'Supplier Countries'!$B$2:$D$301,3,FALSE)</f>
        <v>no</v>
      </c>
      <c r="D5558" s="76" t="str">
        <f t="shared" si="2068"/>
        <v>no</v>
      </c>
      <c r="E5558" s="76" t="str">
        <f t="shared" si="2069"/>
        <v>not applicable</v>
      </c>
      <c r="F5558" s="8" t="s">
        <v>432</v>
      </c>
      <c r="G5558" s="7" t="s">
        <v>433</v>
      </c>
      <c r="H5558" s="5"/>
      <c r="I5558" s="7" t="s">
        <v>138</v>
      </c>
      <c r="J5558" s="83" t="s">
        <v>75</v>
      </c>
      <c r="K5558" s="59" t="str">
        <f>IF(I5558="Mandatory","mandatory","notmandatory")</f>
        <v>notmandatory</v>
      </c>
      <c r="L5558" s="83"/>
      <c r="M5558" s="59" t="str">
        <f t="shared" ref="M5558:M5559" si="2073">K5558&amp;"buyer"&amp;J5558&amp;"supplier"&amp;L5558</f>
        <v>notmandatorybuyernosupplier</v>
      </c>
      <c r="N5558" s="24" t="s">
        <v>434</v>
      </c>
      <c r="O5558" s="59" t="str">
        <f t="shared" ref="O5558:O5559" si="2074">IF(D5558="noyes","country not in scope for buyer, contact buyer",
IF(D5558="no","country not in scope for buyer, no need to review",
IF(D5558="nono","country not in scope for buyer and supplier no need to review",
IF(D5558="yesno","country not in scope for supplier no need to review",
IF(M5558="notmandatorybuyeryessupplierno","can buyer relax rule in SBN or ERP to accept invoice without this, if not provide data on PDF, if not move to Portal invoice",
IF(M5558="mandatorybuyeryessupplierno","SAP business network requires this information, provide it or move to Portal invoice",IF(M5558="mandatorybuyeryessupplier","SAP Business Network requires this information, provide it or move to Portal invoice",
IF(M5558="notmandatorybuyeryessupplier","can you provide data on invoice? Answer in column L by Yes or No",
IF(M5558="notmandatorybuyernosupplieryes","data not required set dropdown to blank in column L",
IF(M5558="notmandatorybuyersupplieryes","data not required set dropdown to blank in column L","good job, perfect match!"))))))))))</f>
        <v>country not in scope for buyer, no need to review</v>
      </c>
    </row>
    <row r="5559" spans="1:25" ht="14.4" x14ac:dyDescent="0.25">
      <c r="A5559" s="76" t="s">
        <v>96</v>
      </c>
      <c r="B5559" s="76" t="str">
        <f>VLOOKUP(A5559,'Buyer Countries '!$B$2:$C$301,2,FALSE)</f>
        <v>no</v>
      </c>
      <c r="C5559" s="76" t="str">
        <f>VLOOKUP(A5559,'Supplier Countries'!$B$2:$D$301,3,FALSE)</f>
        <v>no</v>
      </c>
      <c r="D5559" s="76" t="str">
        <f t="shared" si="2068"/>
        <v>no</v>
      </c>
      <c r="E5559" s="76" t="str">
        <f t="shared" si="2069"/>
        <v>not applicable</v>
      </c>
      <c r="F5559" s="8" t="s">
        <v>435</v>
      </c>
      <c r="G5559" s="7" t="s">
        <v>436</v>
      </c>
      <c r="H5559" s="5"/>
      <c r="I5559" s="7" t="s">
        <v>138</v>
      </c>
      <c r="J5559" s="83" t="s">
        <v>75</v>
      </c>
      <c r="K5559" s="59" t="str">
        <f>IF(I5559="Mandatory","mandatory","notmandatory")</f>
        <v>notmandatory</v>
      </c>
      <c r="L5559" s="83"/>
      <c r="M5559" s="59" t="str">
        <f t="shared" si="2073"/>
        <v>notmandatorybuyernosupplier</v>
      </c>
      <c r="N5559" s="24" t="s">
        <v>434</v>
      </c>
      <c r="O5559" s="59" t="str">
        <f t="shared" si="2074"/>
        <v>country not in scope for buyer, no need to review</v>
      </c>
    </row>
    <row r="5560" spans="1:25" ht="14.4" x14ac:dyDescent="0.25">
      <c r="A5560" s="76" t="s">
        <v>96</v>
      </c>
      <c r="B5560" s="76" t="str">
        <f>VLOOKUP(A5560,'Buyer Countries '!$B$2:$C$301,2,FALSE)</f>
        <v>no</v>
      </c>
      <c r="C5560" s="76" t="str">
        <f>VLOOKUP(A5560,'Supplier Countries'!$B$2:$D$301,3,FALSE)</f>
        <v>no</v>
      </c>
      <c r="D5560" s="76" t="str">
        <f t="shared" si="2068"/>
        <v>no</v>
      </c>
      <c r="E5560" s="76" t="str">
        <f t="shared" si="2069"/>
        <v>not applicable</v>
      </c>
      <c r="F5560" s="9" t="s">
        <v>132</v>
      </c>
      <c r="G5560" s="10" t="s">
        <v>437</v>
      </c>
      <c r="H5560" s="10"/>
      <c r="I5560" s="11"/>
      <c r="J5560" s="21" t="s">
        <v>134</v>
      </c>
      <c r="K5560" s="11"/>
      <c r="L5560" s="21"/>
      <c r="M5560" s="11"/>
      <c r="N5560" s="21"/>
      <c r="O5560" s="11"/>
    </row>
    <row r="5561" spans="1:25" ht="14.4" x14ac:dyDescent="0.25">
      <c r="A5561" s="76" t="s">
        <v>96</v>
      </c>
      <c r="B5561" s="76" t="str">
        <f>VLOOKUP(A5561,'Buyer Countries '!$B$2:$C$301,2,FALSE)</f>
        <v>no</v>
      </c>
      <c r="C5561" s="76" t="str">
        <f>VLOOKUP(A5561,'Supplier Countries'!$B$2:$D$301,3,FALSE)</f>
        <v>no</v>
      </c>
      <c r="D5561" s="76" t="str">
        <f t="shared" si="2068"/>
        <v>no</v>
      </c>
      <c r="E5561" s="76" t="str">
        <f t="shared" si="2069"/>
        <v>not applicable</v>
      </c>
      <c r="F5561" s="8" t="s">
        <v>438</v>
      </c>
      <c r="G5561" s="7" t="s">
        <v>439</v>
      </c>
      <c r="H5561" s="5"/>
      <c r="I5561" s="7" t="s">
        <v>142</v>
      </c>
      <c r="J5561" s="83" t="s">
        <v>75</v>
      </c>
      <c r="K5561" s="59" t="str">
        <f>IF(I5561="Mandatory","mandatory","notmandatory")</f>
        <v>notmandatory</v>
      </c>
      <c r="L5561" s="83"/>
      <c r="M5561" s="59" t="str">
        <f t="shared" ref="M5561:M5562" si="2075">K5561&amp;"buyer"&amp;J5561&amp;"supplier"&amp;L5561</f>
        <v>notmandatorybuyernosupplier</v>
      </c>
      <c r="N5561" s="24" t="s">
        <v>262</v>
      </c>
      <c r="O5561" s="59" t="str">
        <f t="shared" ref="O5561:O5562" si="2076">IF(D5561="noyes","country not in scope for buyer, contact buyer",
IF(D5561="no","country not in scope for buyer, no need to review",
IF(D5561="nono","country not in scope for buyer and supplier no need to review",
IF(D5561="yesno","country not in scope for supplier no need to review",
IF(M5561="notmandatorybuyeryessupplierno","can buyer relax rule in SBN or ERP to accept invoice without this, if not provide data on PDF, if not move to Portal invoice",
IF(M5561="mandatorybuyeryessupplierno","SAP business network requires this information, provide it or move to Portal invoice",IF(M5561="mandatorybuyeryessupplier","SAP Business Network requires this information, provide it or move to Portal invoice",
IF(M5561="notmandatorybuyeryessupplier","can you provide data on invoice? Answer in column L by Yes or No",
IF(M5561="notmandatorybuyernosupplieryes","data not required set dropdown to blank in column L",
IF(M5561="notmandatorybuyersupplieryes","data not required set dropdown to blank in column L","good job, perfect match!"))))))))))</f>
        <v>country not in scope for buyer, no need to review</v>
      </c>
    </row>
    <row r="5562" spans="1:25" ht="28.8" x14ac:dyDescent="0.25">
      <c r="A5562" s="76" t="s">
        <v>96</v>
      </c>
      <c r="B5562" s="76" t="str">
        <f>VLOOKUP(A5562,'Buyer Countries '!$B$2:$C$301,2,FALSE)</f>
        <v>no</v>
      </c>
      <c r="C5562" s="76" t="str">
        <f>VLOOKUP(A5562,'Supplier Countries'!$B$2:$D$301,3,FALSE)</f>
        <v>no</v>
      </c>
      <c r="D5562" s="76" t="str">
        <f t="shared" si="2068"/>
        <v>no</v>
      </c>
      <c r="E5562" s="76" t="str">
        <f t="shared" si="2069"/>
        <v>not applicable</v>
      </c>
      <c r="F5562" s="8" t="s">
        <v>440</v>
      </c>
      <c r="G5562" s="7" t="s">
        <v>441</v>
      </c>
      <c r="H5562" s="5"/>
      <c r="I5562" s="7" t="s">
        <v>138</v>
      </c>
      <c r="J5562" s="83" t="s">
        <v>75</v>
      </c>
      <c r="K5562" s="59" t="str">
        <f>IF(I5562="Mandatory","mandatory","notmandatory")</f>
        <v>notmandatory</v>
      </c>
      <c r="L5562" s="83"/>
      <c r="M5562" s="59" t="str">
        <f t="shared" si="2075"/>
        <v>notmandatorybuyernosupplier</v>
      </c>
      <c r="N5562" s="24" t="s">
        <v>262</v>
      </c>
      <c r="O5562" s="59" t="str">
        <f t="shared" si="2076"/>
        <v>country not in scope for buyer, no need to review</v>
      </c>
    </row>
    <row r="5563" spans="1:25" ht="14.4" x14ac:dyDescent="0.25">
      <c r="A5563" s="76" t="s">
        <v>96</v>
      </c>
      <c r="B5563" s="76" t="str">
        <f>VLOOKUP(A5563,'Buyer Countries '!$B$2:$C$301,2,FALSE)</f>
        <v>no</v>
      </c>
      <c r="C5563" s="76" t="str">
        <f>VLOOKUP(A5563,'Supplier Countries'!$B$2:$D$301,3,FALSE)</f>
        <v>no</v>
      </c>
      <c r="D5563" s="76" t="str">
        <f t="shared" si="2068"/>
        <v>no</v>
      </c>
      <c r="E5563" s="76" t="str">
        <f t="shared" si="2069"/>
        <v>not applicable</v>
      </c>
      <c r="F5563" s="9" t="s">
        <v>132</v>
      </c>
      <c r="G5563" s="10" t="s">
        <v>442</v>
      </c>
      <c r="H5563" s="10"/>
      <c r="I5563" s="11"/>
      <c r="J5563" s="21"/>
      <c r="K5563" s="11"/>
      <c r="L5563" s="21"/>
      <c r="M5563" s="11"/>
      <c r="N5563" s="21"/>
      <c r="O5563" s="11"/>
    </row>
    <row r="5564" spans="1:25" ht="100.8" x14ac:dyDescent="0.25">
      <c r="A5564" s="76" t="s">
        <v>96</v>
      </c>
      <c r="B5564" s="76" t="str">
        <f>VLOOKUP(A5564,'Buyer Countries '!$B$2:$C$301,2,FALSE)</f>
        <v>no</v>
      </c>
      <c r="C5564" s="76" t="str">
        <f>VLOOKUP(A5564,'Supplier Countries'!$B$2:$D$301,3,FALSE)</f>
        <v>no</v>
      </c>
      <c r="D5564" s="76" t="str">
        <f t="shared" si="2068"/>
        <v>no</v>
      </c>
      <c r="E5564" s="76" t="str">
        <f t="shared" si="2069"/>
        <v>not applicable</v>
      </c>
      <c r="F5564" s="8" t="s">
        <v>443</v>
      </c>
      <c r="G5564" s="7" t="s">
        <v>444</v>
      </c>
      <c r="H5564" s="5" t="s">
        <v>445</v>
      </c>
      <c r="I5564" s="7" t="s">
        <v>127</v>
      </c>
      <c r="J5564" s="89" t="s">
        <v>72</v>
      </c>
      <c r="K5564" s="59" t="str">
        <f>IF(I5564="Mandatory","mandatory","notmandatory")</f>
        <v>mandatory</v>
      </c>
      <c r="L5564" s="83"/>
      <c r="M5564" s="59" t="str">
        <f t="shared" ref="M5564:M5575" si="2077">K5564&amp;"buyer"&amp;J5564&amp;"supplier"&amp;L5564</f>
        <v>mandatorybuyeryessupplier</v>
      </c>
      <c r="N5564" s="24"/>
      <c r="O5564" s="59" t="str">
        <f t="shared" ref="O5564:O5575" si="2078">IF(D5564="noyes","country not in scope for buyer, contact buyer",
IF(D5564="no","country not in scope for buyer, no need to review",
IF(D5564="nono","country not in scope for buyer and supplier no need to review",
IF(D5564="yesno","country not in scope for supplier no need to review",
IF(M5564="notmandatorybuyeryessupplierno","can buyer relax rule in SBN or ERP to accept invoice without this, if not provide data on PDF, if not move to Portal invoice",
IF(M5564="mandatorybuyeryessupplierno","SAP business network requires this information, provide it or move to Portal invoice",IF(M5564="mandatorybuyeryessupplier","SAP Business Network requires this information, provide it or move to Portal invoice",
IF(M5564="notmandatorybuyeryessupplier","can you provide data on invoice? Answer in column L by Yes or No",
IF(M5564="notmandatorybuyernosupplieryes","data not required set dropdown to blank in column L",
IF(M5564="notmandatorybuyersupplieryes","data not required set dropdown to blank in column L","good job, perfect match!"))))))))))</f>
        <v>country not in scope for buyer, no need to review</v>
      </c>
    </row>
    <row r="5565" spans="1:25" ht="14.4" x14ac:dyDescent="0.25">
      <c r="A5565" s="76" t="s">
        <v>96</v>
      </c>
      <c r="B5565" s="76" t="str">
        <f>VLOOKUP(A5565,'Buyer Countries '!$B$2:$C$301,2,FALSE)</f>
        <v>no</v>
      </c>
      <c r="C5565" s="76" t="str">
        <f>VLOOKUP(A5565,'Supplier Countries'!$B$2:$D$301,3,FALSE)</f>
        <v>no</v>
      </c>
      <c r="D5565" s="76" t="str">
        <f t="shared" si="2068"/>
        <v>no</v>
      </c>
      <c r="E5565" s="76" t="str">
        <f t="shared" si="2069"/>
        <v>not applicable</v>
      </c>
      <c r="F5565" s="8" t="s">
        <v>446</v>
      </c>
      <c r="G5565" s="7" t="s">
        <v>447</v>
      </c>
      <c r="H5565" s="5"/>
      <c r="I5565" s="7" t="s">
        <v>138</v>
      </c>
      <c r="J5565" s="83" t="s">
        <v>75</v>
      </c>
      <c r="K5565" s="59" t="str">
        <f>IF(I5565="Mandatory","mandatory","notmandatory")</f>
        <v>notmandatory</v>
      </c>
      <c r="L5565" s="83"/>
      <c r="M5565" s="59" t="str">
        <f t="shared" si="2077"/>
        <v>notmandatorybuyernosupplier</v>
      </c>
      <c r="N5565" s="24" t="s">
        <v>164</v>
      </c>
      <c r="O5565" s="59" t="str">
        <f t="shared" si="2078"/>
        <v>country not in scope for buyer, no need to review</v>
      </c>
    </row>
    <row r="5566" spans="1:25" ht="14.4" x14ac:dyDescent="0.25">
      <c r="A5566" s="76" t="s">
        <v>96</v>
      </c>
      <c r="B5566" s="76" t="str">
        <f>VLOOKUP(A5566,'Buyer Countries '!$B$2:$C$301,2,FALSE)</f>
        <v>no</v>
      </c>
      <c r="C5566" s="76" t="str">
        <f>VLOOKUP(A5566,'Supplier Countries'!$B$2:$D$301,3,FALSE)</f>
        <v>no</v>
      </c>
      <c r="D5566" s="76" t="str">
        <f t="shared" si="2068"/>
        <v>no</v>
      </c>
      <c r="E5566" s="76" t="str">
        <f t="shared" si="2069"/>
        <v>not applicable</v>
      </c>
      <c r="F5566" s="8" t="s">
        <v>448</v>
      </c>
      <c r="G5566" s="7" t="s">
        <v>449</v>
      </c>
      <c r="H5566" s="5"/>
      <c r="I5566" s="7" t="s">
        <v>138</v>
      </c>
      <c r="J5566" s="83" t="s">
        <v>75</v>
      </c>
      <c r="K5566" s="59" t="str">
        <f>IF(I5566="Mandatory","mandatory","notmandatory")</f>
        <v>notmandatory</v>
      </c>
      <c r="L5566" s="83"/>
      <c r="M5566" s="59" t="str">
        <f t="shared" si="2077"/>
        <v>notmandatorybuyernosupplier</v>
      </c>
      <c r="N5566" s="24" t="s">
        <v>164</v>
      </c>
      <c r="O5566" s="59" t="str">
        <f t="shared" si="2078"/>
        <v>country not in scope for buyer, no need to review</v>
      </c>
    </row>
    <row r="5567" spans="1:25" s="82" customFormat="1" ht="43.2" x14ac:dyDescent="0.25">
      <c r="A5567" s="22" t="s">
        <v>96</v>
      </c>
      <c r="B5567" s="76" t="str">
        <f>VLOOKUP(A5567,'Buyer Countries '!$B$2:$C$301,2,FALSE)</f>
        <v>no</v>
      </c>
      <c r="C5567" s="76" t="str">
        <f>VLOOKUP(A5567,'Supplier Countries'!$B$2:$D$301,3,FALSE)</f>
        <v>no</v>
      </c>
      <c r="D5567" s="76" t="str">
        <f t="shared" si="2068"/>
        <v>no</v>
      </c>
      <c r="E5567" s="76" t="str">
        <f t="shared" si="2069"/>
        <v>not applicable</v>
      </c>
      <c r="F5567" s="8" t="s">
        <v>450</v>
      </c>
      <c r="G5567" s="7" t="s">
        <v>451</v>
      </c>
      <c r="H5567" s="5" t="s">
        <v>452</v>
      </c>
      <c r="I5567" s="7" t="s">
        <v>138</v>
      </c>
      <c r="J5567" s="83" t="s">
        <v>75</v>
      </c>
      <c r="K5567" s="59" t="str">
        <f t="shared" ref="K5567" si="2079">IF(I5567="Mandatory","mandatory","notmandatory")</f>
        <v>notmandatory</v>
      </c>
      <c r="L5567" s="83"/>
      <c r="M5567" s="59" t="str">
        <f t="shared" si="2077"/>
        <v>notmandatorybuyernosupplier</v>
      </c>
      <c r="N5567" s="24" t="s">
        <v>430</v>
      </c>
      <c r="O5567" s="59" t="str">
        <f t="shared" si="2078"/>
        <v>country not in scope for buyer, no need to review</v>
      </c>
      <c r="P5567"/>
      <c r="Q5567"/>
      <c r="R5567"/>
      <c r="S5567"/>
      <c r="T5567"/>
      <c r="U5567"/>
      <c r="V5567"/>
      <c r="W5567"/>
      <c r="X5567"/>
      <c r="Y5567"/>
    </row>
    <row r="5568" spans="1:25" ht="43.2" x14ac:dyDescent="0.25">
      <c r="A5568" s="76" t="s">
        <v>96</v>
      </c>
      <c r="B5568" s="76" t="str">
        <f>VLOOKUP(A5568,'Buyer Countries '!$B$2:$C$301,2,FALSE)</f>
        <v>no</v>
      </c>
      <c r="C5568" s="76" t="str">
        <f>VLOOKUP(A5568,'Supplier Countries'!$B$2:$D$301,3,FALSE)</f>
        <v>no</v>
      </c>
      <c r="D5568" s="76" t="str">
        <f t="shared" si="2068"/>
        <v>no</v>
      </c>
      <c r="E5568" s="76" t="str">
        <f t="shared" si="2069"/>
        <v>not applicable</v>
      </c>
      <c r="F5568" s="8" t="s">
        <v>453</v>
      </c>
      <c r="G5568" s="7" t="s">
        <v>454</v>
      </c>
      <c r="H5568" s="5"/>
      <c r="I5568" s="7" t="s">
        <v>138</v>
      </c>
      <c r="J5568" s="83" t="s">
        <v>75</v>
      </c>
      <c r="K5568" s="59" t="str">
        <f t="shared" ref="K5568:K5575" si="2080">IF(I5568="Mandatory","mandatory","notmandatory")</f>
        <v>notmandatory</v>
      </c>
      <c r="L5568" s="83"/>
      <c r="M5568" s="59" t="str">
        <f t="shared" si="2077"/>
        <v>notmandatorybuyernosupplier</v>
      </c>
      <c r="N5568" s="24" t="s">
        <v>430</v>
      </c>
      <c r="O5568" s="59" t="str">
        <f t="shared" si="2078"/>
        <v>country not in scope for buyer, no need to review</v>
      </c>
    </row>
    <row r="5569" spans="1:15" ht="43.2" x14ac:dyDescent="0.25">
      <c r="A5569" s="76" t="s">
        <v>96</v>
      </c>
      <c r="B5569" s="76" t="str">
        <f>VLOOKUP(A5569,'Buyer Countries '!$B$2:$C$301,2,FALSE)</f>
        <v>no</v>
      </c>
      <c r="C5569" s="76" t="str">
        <f>VLOOKUP(A5569,'Supplier Countries'!$B$2:$D$301,3,FALSE)</f>
        <v>no</v>
      </c>
      <c r="D5569" s="76" t="str">
        <f t="shared" si="2068"/>
        <v>no</v>
      </c>
      <c r="E5569" s="76" t="str">
        <f t="shared" si="2069"/>
        <v>not applicable</v>
      </c>
      <c r="F5569" s="8" t="s">
        <v>455</v>
      </c>
      <c r="G5569" s="7" t="s">
        <v>456</v>
      </c>
      <c r="H5569" s="5" t="s">
        <v>457</v>
      </c>
      <c r="I5569" s="7" t="s">
        <v>138</v>
      </c>
      <c r="J5569" s="83" t="s">
        <v>72</v>
      </c>
      <c r="K5569" s="59" t="str">
        <f t="shared" si="2080"/>
        <v>notmandatory</v>
      </c>
      <c r="L5569" s="83"/>
      <c r="M5569" s="59" t="str">
        <f t="shared" si="2077"/>
        <v>notmandatorybuyeryessupplier</v>
      </c>
      <c r="N5569" s="24" t="s">
        <v>430</v>
      </c>
      <c r="O5569" s="59" t="str">
        <f t="shared" si="2078"/>
        <v>country not in scope for buyer, no need to review</v>
      </c>
    </row>
    <row r="5570" spans="1:15" ht="14.4" x14ac:dyDescent="0.25">
      <c r="A5570" s="76" t="s">
        <v>96</v>
      </c>
      <c r="B5570" s="76" t="str">
        <f>VLOOKUP(A5570,'Buyer Countries '!$B$2:$C$301,2,FALSE)</f>
        <v>no</v>
      </c>
      <c r="C5570" s="76" t="str">
        <f>VLOOKUP(A5570,'Supplier Countries'!$B$2:$D$301,3,FALSE)</f>
        <v>no</v>
      </c>
      <c r="D5570" s="76" t="str">
        <f t="shared" si="2068"/>
        <v>no</v>
      </c>
      <c r="E5570" s="76" t="str">
        <f t="shared" si="2069"/>
        <v>not applicable</v>
      </c>
      <c r="F5570" s="8" t="s">
        <v>458</v>
      </c>
      <c r="G5570" s="7" t="s">
        <v>459</v>
      </c>
      <c r="H5570" s="5"/>
      <c r="I5570" s="7" t="s">
        <v>127</v>
      </c>
      <c r="J5570" s="89" t="s">
        <v>72</v>
      </c>
      <c r="K5570" s="59" t="str">
        <f t="shared" si="2080"/>
        <v>mandatory</v>
      </c>
      <c r="L5570" s="83"/>
      <c r="M5570" s="59" t="str">
        <f t="shared" si="2077"/>
        <v>mandatorybuyeryessupplier</v>
      </c>
      <c r="N5570" s="24"/>
      <c r="O5570" s="59" t="str">
        <f t="shared" si="2078"/>
        <v>country not in scope for buyer, no need to review</v>
      </c>
    </row>
    <row r="5571" spans="1:15" ht="57.6" x14ac:dyDescent="0.25">
      <c r="A5571" s="76" t="s">
        <v>96</v>
      </c>
      <c r="B5571" s="76" t="str">
        <f>VLOOKUP(A5571,'Buyer Countries '!$B$2:$C$301,2,FALSE)</f>
        <v>no</v>
      </c>
      <c r="C5571" s="76" t="str">
        <f>VLOOKUP(A5571,'Supplier Countries'!$B$2:$D$301,3,FALSE)</f>
        <v>no</v>
      </c>
      <c r="D5571" s="76" t="str">
        <f t="shared" si="2068"/>
        <v>no</v>
      </c>
      <c r="E5571" s="76" t="str">
        <f t="shared" si="2069"/>
        <v>not applicable</v>
      </c>
      <c r="F5571" s="8" t="s">
        <v>460</v>
      </c>
      <c r="G5571" s="7" t="s">
        <v>461</v>
      </c>
      <c r="H5571" s="5" t="s">
        <v>462</v>
      </c>
      <c r="I5571" s="7" t="s">
        <v>138</v>
      </c>
      <c r="J5571" s="83" t="s">
        <v>72</v>
      </c>
      <c r="K5571" s="59" t="str">
        <f t="shared" si="2080"/>
        <v>notmandatory</v>
      </c>
      <c r="L5571" s="83"/>
      <c r="M5571" s="59" t="str">
        <f t="shared" si="2077"/>
        <v>notmandatorybuyeryessupplier</v>
      </c>
      <c r="N5571" s="24"/>
      <c r="O5571" s="59" t="str">
        <f t="shared" si="2078"/>
        <v>country not in scope for buyer, no need to review</v>
      </c>
    </row>
    <row r="5572" spans="1:15" ht="43.2" x14ac:dyDescent="0.25">
      <c r="A5572" s="76" t="s">
        <v>96</v>
      </c>
      <c r="B5572" s="76" t="str">
        <f>VLOOKUP(A5572,'Buyer Countries '!$B$2:$C$301,2,FALSE)</f>
        <v>no</v>
      </c>
      <c r="C5572" s="76" t="str">
        <f>VLOOKUP(A5572,'Supplier Countries'!$B$2:$D$301,3,FALSE)</f>
        <v>no</v>
      </c>
      <c r="D5572" s="76" t="str">
        <f t="shared" si="2068"/>
        <v>no</v>
      </c>
      <c r="E5572" s="76" t="str">
        <f t="shared" si="2069"/>
        <v>not applicable</v>
      </c>
      <c r="F5572" s="8" t="s">
        <v>463</v>
      </c>
      <c r="G5572" s="7" t="s">
        <v>464</v>
      </c>
      <c r="H5572" s="5" t="s">
        <v>465</v>
      </c>
      <c r="I5572" s="7" t="s">
        <v>138</v>
      </c>
      <c r="J5572" s="83" t="s">
        <v>75</v>
      </c>
      <c r="K5572" s="59" t="str">
        <f t="shared" si="2080"/>
        <v>notmandatory</v>
      </c>
      <c r="L5572" s="83"/>
      <c r="M5572" s="59" t="str">
        <f t="shared" si="2077"/>
        <v>notmandatorybuyernosupplier</v>
      </c>
      <c r="N5572" s="24"/>
      <c r="O5572" s="59" t="str">
        <f t="shared" si="2078"/>
        <v>country not in scope for buyer, no need to review</v>
      </c>
    </row>
    <row r="5573" spans="1:15" ht="43.2" x14ac:dyDescent="0.25">
      <c r="A5573" s="76" t="s">
        <v>96</v>
      </c>
      <c r="B5573" s="76" t="str">
        <f>VLOOKUP(A5573,'Buyer Countries '!$B$2:$C$301,2,FALSE)</f>
        <v>no</v>
      </c>
      <c r="C5573" s="76" t="str">
        <f>VLOOKUP(A5573,'Supplier Countries'!$B$2:$D$301,3,FALSE)</f>
        <v>no</v>
      </c>
      <c r="D5573" s="76" t="str">
        <f t="shared" si="2068"/>
        <v>no</v>
      </c>
      <c r="E5573" s="76" t="str">
        <f t="shared" si="2069"/>
        <v>not applicable</v>
      </c>
      <c r="F5573" s="8" t="s">
        <v>466</v>
      </c>
      <c r="G5573" s="7" t="s">
        <v>467</v>
      </c>
      <c r="H5573" s="5" t="s">
        <v>468</v>
      </c>
      <c r="I5573" s="7" t="s">
        <v>138</v>
      </c>
      <c r="J5573" s="83" t="s">
        <v>75</v>
      </c>
      <c r="K5573" s="59" t="str">
        <f t="shared" si="2080"/>
        <v>notmandatory</v>
      </c>
      <c r="L5573" s="83"/>
      <c r="M5573" s="59" t="str">
        <f t="shared" si="2077"/>
        <v>notmandatorybuyernosupplier</v>
      </c>
      <c r="N5573" s="24" t="s">
        <v>430</v>
      </c>
      <c r="O5573" s="59" t="str">
        <f t="shared" si="2078"/>
        <v>country not in scope for buyer, no need to review</v>
      </c>
    </row>
    <row r="5574" spans="1:15" ht="28.8" x14ac:dyDescent="0.25">
      <c r="A5574" s="76" t="s">
        <v>96</v>
      </c>
      <c r="B5574" s="76" t="str">
        <f>VLOOKUP(A5574,'Buyer Countries '!$B$2:$C$301,2,FALSE)</f>
        <v>no</v>
      </c>
      <c r="C5574" s="76" t="str">
        <f>VLOOKUP(A5574,'Supplier Countries'!$B$2:$D$301,3,FALSE)</f>
        <v>no</v>
      </c>
      <c r="D5574" s="76" t="str">
        <f t="shared" si="2068"/>
        <v>no</v>
      </c>
      <c r="E5574" s="76" t="str">
        <f t="shared" si="2069"/>
        <v>not applicable</v>
      </c>
      <c r="F5574" s="8" t="s">
        <v>469</v>
      </c>
      <c r="G5574" s="7" t="s">
        <v>470</v>
      </c>
      <c r="H5574" s="5" t="s">
        <v>471</v>
      </c>
      <c r="I5574" s="7" t="s">
        <v>127</v>
      </c>
      <c r="J5574" s="89" t="s">
        <v>72</v>
      </c>
      <c r="K5574" s="59" t="str">
        <f t="shared" si="2080"/>
        <v>mandatory</v>
      </c>
      <c r="L5574" s="83"/>
      <c r="M5574" s="59" t="str">
        <f t="shared" si="2077"/>
        <v>mandatorybuyeryessupplier</v>
      </c>
      <c r="N5574" s="24"/>
      <c r="O5574" s="59" t="str">
        <f t="shared" si="2078"/>
        <v>country not in scope for buyer, no need to review</v>
      </c>
    </row>
    <row r="5575" spans="1:15" ht="43.2" x14ac:dyDescent="0.25">
      <c r="A5575" s="76" t="s">
        <v>96</v>
      </c>
      <c r="B5575" s="76" t="str">
        <f>VLOOKUP(A5575,'Buyer Countries '!$B$2:$C$301,2,FALSE)</f>
        <v>no</v>
      </c>
      <c r="C5575" s="76" t="str">
        <f>VLOOKUP(A5575,'Supplier Countries'!$B$2:$D$301,3,FALSE)</f>
        <v>no</v>
      </c>
      <c r="D5575" s="76" t="str">
        <f t="shared" si="2068"/>
        <v>no</v>
      </c>
      <c r="E5575" s="76" t="str">
        <f t="shared" si="2069"/>
        <v>not applicable</v>
      </c>
      <c r="F5575" s="8" t="s">
        <v>472</v>
      </c>
      <c r="G5575" s="7" t="s">
        <v>473</v>
      </c>
      <c r="H5575" s="5" t="s">
        <v>474</v>
      </c>
      <c r="I5575" s="7" t="s">
        <v>138</v>
      </c>
      <c r="J5575" s="83" t="s">
        <v>72</v>
      </c>
      <c r="K5575" s="59" t="str">
        <f t="shared" si="2080"/>
        <v>notmandatory</v>
      </c>
      <c r="L5575" s="83"/>
      <c r="M5575" s="59" t="str">
        <f t="shared" si="2077"/>
        <v>notmandatorybuyeryessupplier</v>
      </c>
      <c r="N5575" s="24" t="s">
        <v>164</v>
      </c>
      <c r="O5575" s="59" t="str">
        <f t="shared" si="2078"/>
        <v>country not in scope for buyer, no need to review</v>
      </c>
    </row>
    <row r="5576" spans="1:15" ht="14.4" x14ac:dyDescent="0.25">
      <c r="A5576" s="76" t="s">
        <v>96</v>
      </c>
      <c r="B5576" s="76" t="str">
        <f>VLOOKUP(A5576,'Buyer Countries '!$B$2:$C$301,2,FALSE)</f>
        <v>no</v>
      </c>
      <c r="C5576" s="76" t="str">
        <f>VLOOKUP(A5576,'Supplier Countries'!$B$2:$D$301,3,FALSE)</f>
        <v>no</v>
      </c>
      <c r="D5576" s="76" t="str">
        <f t="shared" si="2068"/>
        <v>no</v>
      </c>
      <c r="E5576" s="76" t="str">
        <f t="shared" si="2069"/>
        <v>not applicable</v>
      </c>
      <c r="F5576" s="9" t="s">
        <v>132</v>
      </c>
      <c r="G5576" s="10" t="s">
        <v>475</v>
      </c>
      <c r="H5576" s="10"/>
      <c r="I5576" s="11"/>
      <c r="J5576" s="21" t="s">
        <v>134</v>
      </c>
      <c r="K5576" s="11"/>
      <c r="L5576" s="21"/>
      <c r="M5576" s="11"/>
      <c r="N5576" s="21"/>
      <c r="O5576" s="11"/>
    </row>
    <row r="5577" spans="1:15" ht="14.4" x14ac:dyDescent="0.25">
      <c r="A5577" s="76" t="s">
        <v>96</v>
      </c>
      <c r="B5577" s="76" t="str">
        <f>VLOOKUP(A5577,'Buyer Countries '!$B$2:$C$301,2,FALSE)</f>
        <v>no</v>
      </c>
      <c r="C5577" s="76" t="str">
        <f>VLOOKUP(A5577,'Supplier Countries'!$B$2:$D$301,3,FALSE)</f>
        <v>no</v>
      </c>
      <c r="D5577" s="76" t="str">
        <f t="shared" si="2068"/>
        <v>no</v>
      </c>
      <c r="E5577" s="76" t="str">
        <f t="shared" si="2069"/>
        <v>not applicable</v>
      </c>
      <c r="F5577" s="8" t="s">
        <v>476</v>
      </c>
      <c r="G5577" s="7" t="s">
        <v>477</v>
      </c>
      <c r="H5577" s="5"/>
      <c r="I5577" s="7" t="s">
        <v>138</v>
      </c>
      <c r="J5577" s="83" t="s">
        <v>75</v>
      </c>
      <c r="K5577" s="59" t="str">
        <f t="shared" ref="K5577:K5583" si="2081">IF(I5577="Mandatory","mandatory","notmandatory")</f>
        <v>notmandatory</v>
      </c>
      <c r="L5577" s="83"/>
      <c r="M5577" s="59" t="str">
        <f t="shared" ref="M5577:M5583" si="2082">K5577&amp;"buyer"&amp;J5577&amp;"supplier"&amp;L5577</f>
        <v>notmandatorybuyernosupplier</v>
      </c>
      <c r="N5577" s="24" t="s">
        <v>478</v>
      </c>
      <c r="O5577" s="59" t="str">
        <f t="shared" ref="O5577:O5583" si="2083">IF(D5577="noyes","country not in scope for buyer, contact buyer",
IF(D5577="no","country not in scope for buyer, no need to review",
IF(D5577="nono","country not in scope for buyer and supplier no need to review",
IF(D5577="yesno","country not in scope for supplier no need to review",
IF(M5577="notmandatorybuyeryessupplierno","can buyer relax rule in SBN or ERP to accept invoice without this, if not provide data on PDF, if not move to Portal invoice",
IF(M5577="mandatorybuyeryessupplierno","SAP business network requires this information, provide it or move to Portal invoice",IF(M5577="mandatorybuyeryessupplier","SAP Business Network requires this information, provide it or move to Portal invoice",
IF(M5577="notmandatorybuyeryessupplier","can you provide data on invoice? Answer in column L by Yes or No",
IF(M5577="notmandatorybuyernosupplieryes","data not required set dropdown to blank in column L",
IF(M5577="notmandatorybuyersupplieryes","data not required set dropdown to blank in column L","good job, perfect match!"))))))))))</f>
        <v>country not in scope for buyer, no need to review</v>
      </c>
    </row>
    <row r="5578" spans="1:15" ht="14.4" x14ac:dyDescent="0.25">
      <c r="A5578" s="76" t="s">
        <v>96</v>
      </c>
      <c r="B5578" s="76" t="str">
        <f>VLOOKUP(A5578,'Buyer Countries '!$B$2:$C$301,2,FALSE)</f>
        <v>no</v>
      </c>
      <c r="C5578" s="76" t="str">
        <f>VLOOKUP(A5578,'Supplier Countries'!$B$2:$D$301,3,FALSE)</f>
        <v>no</v>
      </c>
      <c r="D5578" s="76" t="str">
        <f t="shared" si="2068"/>
        <v>no</v>
      </c>
      <c r="E5578" s="76" t="str">
        <f t="shared" si="2069"/>
        <v>not applicable</v>
      </c>
      <c r="F5578" s="8" t="s">
        <v>479</v>
      </c>
      <c r="G5578" s="7" t="s">
        <v>480</v>
      </c>
      <c r="H5578" s="5"/>
      <c r="I5578" s="7" t="s">
        <v>138</v>
      </c>
      <c r="J5578" s="83" t="s">
        <v>75</v>
      </c>
      <c r="K5578" s="59" t="str">
        <f t="shared" si="2081"/>
        <v>notmandatory</v>
      </c>
      <c r="L5578" s="83"/>
      <c r="M5578" s="59" t="str">
        <f t="shared" si="2082"/>
        <v>notmandatorybuyernosupplier</v>
      </c>
      <c r="N5578" s="24" t="s">
        <v>262</v>
      </c>
      <c r="O5578" s="59" t="str">
        <f t="shared" si="2083"/>
        <v>country not in scope for buyer, no need to review</v>
      </c>
    </row>
    <row r="5579" spans="1:15" ht="14.4" x14ac:dyDescent="0.25">
      <c r="A5579" s="76" t="s">
        <v>96</v>
      </c>
      <c r="B5579" s="76" t="str">
        <f>VLOOKUP(A5579,'Buyer Countries '!$B$2:$C$301,2,FALSE)</f>
        <v>no</v>
      </c>
      <c r="C5579" s="76" t="str">
        <f>VLOOKUP(A5579,'Supplier Countries'!$B$2:$D$301,3,FALSE)</f>
        <v>no</v>
      </c>
      <c r="D5579" s="76" t="str">
        <f t="shared" si="2068"/>
        <v>no</v>
      </c>
      <c r="E5579" s="76" t="str">
        <f t="shared" si="2069"/>
        <v>not applicable</v>
      </c>
      <c r="F5579" s="8" t="s">
        <v>481</v>
      </c>
      <c r="G5579" s="7" t="s">
        <v>482</v>
      </c>
      <c r="H5579" s="5"/>
      <c r="I5579" s="7" t="s">
        <v>138</v>
      </c>
      <c r="J5579" s="83" t="s">
        <v>75</v>
      </c>
      <c r="K5579" s="59" t="str">
        <f t="shared" si="2081"/>
        <v>notmandatory</v>
      </c>
      <c r="L5579" s="83"/>
      <c r="M5579" s="59" t="str">
        <f t="shared" si="2082"/>
        <v>notmandatorybuyernosupplier</v>
      </c>
      <c r="N5579" s="24" t="s">
        <v>262</v>
      </c>
      <c r="O5579" s="59" t="str">
        <f t="shared" si="2083"/>
        <v>country not in scope for buyer, no need to review</v>
      </c>
    </row>
    <row r="5580" spans="1:15" ht="14.4" x14ac:dyDescent="0.25">
      <c r="A5580" s="76" t="s">
        <v>96</v>
      </c>
      <c r="B5580" s="76" t="str">
        <f>VLOOKUP(A5580,'Buyer Countries '!$B$2:$C$301,2,FALSE)</f>
        <v>no</v>
      </c>
      <c r="C5580" s="76" t="str">
        <f>VLOOKUP(A5580,'Supplier Countries'!$B$2:$D$301,3,FALSE)</f>
        <v>no</v>
      </c>
      <c r="D5580" s="76" t="str">
        <f t="shared" si="2068"/>
        <v>no</v>
      </c>
      <c r="E5580" s="76" t="str">
        <f t="shared" si="2069"/>
        <v>not applicable</v>
      </c>
      <c r="F5580" s="8" t="s">
        <v>483</v>
      </c>
      <c r="G5580" s="7" t="s">
        <v>484</v>
      </c>
      <c r="H5580" s="5"/>
      <c r="I5580" s="7" t="s">
        <v>138</v>
      </c>
      <c r="J5580" s="83" t="s">
        <v>75</v>
      </c>
      <c r="K5580" s="59" t="str">
        <f t="shared" si="2081"/>
        <v>notmandatory</v>
      </c>
      <c r="L5580" s="83"/>
      <c r="M5580" s="59" t="str">
        <f t="shared" si="2082"/>
        <v>notmandatorybuyernosupplier</v>
      </c>
      <c r="N5580" s="24" t="s">
        <v>262</v>
      </c>
      <c r="O5580" s="59" t="str">
        <f t="shared" si="2083"/>
        <v>country not in scope for buyer, no need to review</v>
      </c>
    </row>
    <row r="5581" spans="1:15" ht="14.4" x14ac:dyDescent="0.25">
      <c r="A5581" s="76" t="s">
        <v>96</v>
      </c>
      <c r="B5581" s="76" t="str">
        <f>VLOOKUP(A5581,'Buyer Countries '!$B$2:$C$301,2,FALSE)</f>
        <v>no</v>
      </c>
      <c r="C5581" s="76" t="str">
        <f>VLOOKUP(A5581,'Supplier Countries'!$B$2:$D$301,3,FALSE)</f>
        <v>no</v>
      </c>
      <c r="D5581" s="76" t="str">
        <f t="shared" si="2068"/>
        <v>no</v>
      </c>
      <c r="E5581" s="76" t="str">
        <f t="shared" si="2069"/>
        <v>not applicable</v>
      </c>
      <c r="F5581" s="8" t="s">
        <v>485</v>
      </c>
      <c r="G5581" s="7" t="s">
        <v>486</v>
      </c>
      <c r="H5581" s="5"/>
      <c r="I5581" s="7" t="s">
        <v>138</v>
      </c>
      <c r="J5581" s="83" t="s">
        <v>72</v>
      </c>
      <c r="K5581" s="59" t="str">
        <f t="shared" si="2081"/>
        <v>notmandatory</v>
      </c>
      <c r="L5581" s="83"/>
      <c r="M5581" s="59" t="str">
        <f t="shared" si="2082"/>
        <v>notmandatorybuyeryessupplier</v>
      </c>
      <c r="N5581" s="24" t="s">
        <v>262</v>
      </c>
      <c r="O5581" s="59" t="str">
        <f t="shared" si="2083"/>
        <v>country not in scope for buyer, no need to review</v>
      </c>
    </row>
    <row r="5582" spans="1:15" ht="14.4" x14ac:dyDescent="0.25">
      <c r="A5582" s="76" t="s">
        <v>96</v>
      </c>
      <c r="B5582" s="76" t="str">
        <f>VLOOKUP(A5582,'Buyer Countries '!$B$2:$C$301,2,FALSE)</f>
        <v>no</v>
      </c>
      <c r="C5582" s="76" t="str">
        <f>VLOOKUP(A5582,'Supplier Countries'!$B$2:$D$301,3,FALSE)</f>
        <v>no</v>
      </c>
      <c r="D5582" s="76" t="str">
        <f t="shared" si="2068"/>
        <v>no</v>
      </c>
      <c r="E5582" s="76" t="str">
        <f t="shared" si="2069"/>
        <v>not applicable</v>
      </c>
      <c r="F5582" s="8" t="s">
        <v>487</v>
      </c>
      <c r="G5582" s="7" t="s">
        <v>488</v>
      </c>
      <c r="H5582" s="5"/>
      <c r="I5582" s="7" t="s">
        <v>138</v>
      </c>
      <c r="J5582" s="83" t="s">
        <v>75</v>
      </c>
      <c r="K5582" s="59" t="str">
        <f t="shared" si="2081"/>
        <v>notmandatory</v>
      </c>
      <c r="L5582" s="83"/>
      <c r="M5582" s="59" t="str">
        <f t="shared" si="2082"/>
        <v>notmandatorybuyernosupplier</v>
      </c>
      <c r="N5582" s="24" t="s">
        <v>262</v>
      </c>
      <c r="O5582" s="59" t="str">
        <f t="shared" si="2083"/>
        <v>country not in scope for buyer, no need to review</v>
      </c>
    </row>
    <row r="5583" spans="1:15" ht="14.4" x14ac:dyDescent="0.25">
      <c r="A5583" s="76" t="s">
        <v>96</v>
      </c>
      <c r="B5583" s="76" t="str">
        <f>VLOOKUP(A5583,'Buyer Countries '!$B$2:$C$301,2,FALSE)</f>
        <v>no</v>
      </c>
      <c r="C5583" s="76" t="str">
        <f>VLOOKUP(A5583,'Supplier Countries'!$B$2:$D$301,3,FALSE)</f>
        <v>no</v>
      </c>
      <c r="D5583" s="76" t="str">
        <f t="shared" si="2068"/>
        <v>no</v>
      </c>
      <c r="E5583" s="76" t="str">
        <f t="shared" si="2069"/>
        <v>not applicable</v>
      </c>
      <c r="F5583" s="8" t="s">
        <v>489</v>
      </c>
      <c r="G5583" s="7" t="s">
        <v>490</v>
      </c>
      <c r="H5583" s="5"/>
      <c r="I5583" s="7" t="s">
        <v>138</v>
      </c>
      <c r="J5583" s="83" t="s">
        <v>72</v>
      </c>
      <c r="K5583" s="59" t="str">
        <f t="shared" si="2081"/>
        <v>notmandatory</v>
      </c>
      <c r="L5583" s="83"/>
      <c r="M5583" s="59" t="str">
        <f t="shared" si="2082"/>
        <v>notmandatorybuyeryessupplier</v>
      </c>
      <c r="N5583" s="24" t="s">
        <v>262</v>
      </c>
      <c r="O5583" s="59" t="str">
        <f t="shared" si="2083"/>
        <v>country not in scope for buyer, no need to review</v>
      </c>
    </row>
    <row r="5584" spans="1:15" ht="14.4" x14ac:dyDescent="0.25">
      <c r="A5584" s="76" t="s">
        <v>96</v>
      </c>
      <c r="B5584" s="76" t="str">
        <f>VLOOKUP(A5584,'Buyer Countries '!$B$2:$C$301,2,FALSE)</f>
        <v>no</v>
      </c>
      <c r="C5584" s="76" t="str">
        <f>VLOOKUP(A5584,'Supplier Countries'!$B$2:$D$301,3,FALSE)</f>
        <v>no</v>
      </c>
      <c r="D5584" s="76" t="str">
        <f t="shared" si="2068"/>
        <v>no</v>
      </c>
      <c r="E5584" s="76" t="str">
        <f t="shared" si="2069"/>
        <v>not applicable</v>
      </c>
      <c r="F5584" s="9" t="s">
        <v>132</v>
      </c>
      <c r="G5584" s="10" t="s">
        <v>491</v>
      </c>
      <c r="H5584" s="10"/>
      <c r="I5584" s="11"/>
      <c r="J5584" s="21" t="s">
        <v>134</v>
      </c>
      <c r="K5584" s="11"/>
      <c r="L5584" s="21"/>
      <c r="M5584" s="11"/>
      <c r="N5584" s="21"/>
      <c r="O5584" s="11"/>
    </row>
    <row r="5585" spans="1:15" ht="43.2" x14ac:dyDescent="0.25">
      <c r="A5585" s="76" t="s">
        <v>96</v>
      </c>
      <c r="B5585" s="76" t="str">
        <f>VLOOKUP(A5585,'Buyer Countries '!$B$2:$C$301,2,FALSE)</f>
        <v>no</v>
      </c>
      <c r="C5585" s="76" t="str">
        <f>VLOOKUP(A5585,'Supplier Countries'!$B$2:$D$301,3,FALSE)</f>
        <v>no</v>
      </c>
      <c r="D5585" s="76" t="str">
        <f t="shared" si="2068"/>
        <v>no</v>
      </c>
      <c r="E5585" s="76" t="str">
        <f t="shared" si="2069"/>
        <v>not applicable</v>
      </c>
      <c r="F5585" s="8" t="s">
        <v>492</v>
      </c>
      <c r="G5585" s="7" t="s">
        <v>493</v>
      </c>
      <c r="H5585" s="5"/>
      <c r="I5585" s="7" t="s">
        <v>138</v>
      </c>
      <c r="J5585" s="83" t="s">
        <v>75</v>
      </c>
      <c r="K5585" s="59" t="str">
        <f t="shared" ref="K5585:K5591" si="2084">IF(I5585="Mandatory","mandatory","notmandatory")</f>
        <v>notmandatory</v>
      </c>
      <c r="L5585" s="83"/>
      <c r="M5585" s="59" t="str">
        <f t="shared" ref="M5585:M5591" si="2085">K5585&amp;"buyer"&amp;J5585&amp;"supplier"&amp;L5585</f>
        <v>notmandatorybuyernosupplier</v>
      </c>
      <c r="N5585" s="24" t="s">
        <v>430</v>
      </c>
      <c r="O5585" s="59" t="str">
        <f t="shared" ref="O5585:O5591" si="2086">IF(D5585="noyes","country not in scope for buyer, contact buyer",
IF(D5585="no","country not in scope for buyer, no need to review",
IF(D5585="nono","country not in scope for buyer and supplier no need to review",
IF(D5585="yesno","country not in scope for supplier no need to review",
IF(M5585="notmandatorybuyeryessupplierno","can buyer relax rule in SBN or ERP to accept invoice without this, if not provide data on PDF, if not move to Portal invoice",
IF(M5585="mandatorybuyeryessupplierno","SAP business network requires this information, provide it or move to Portal invoice",IF(M5585="mandatorybuyeryessupplier","SAP Business Network requires this information, provide it or move to Portal invoice",
IF(M5585="notmandatorybuyeryessupplier","can you provide data on invoice? Answer in column L by Yes or No",
IF(M5585="notmandatorybuyernosupplieryes","data not required set dropdown to blank in column L",
IF(M5585="notmandatorybuyersupplieryes","data not required set dropdown to blank in column L","good job, perfect match!"))))))))))</f>
        <v>country not in scope for buyer, no need to review</v>
      </c>
    </row>
    <row r="5586" spans="1:15" ht="43.2" x14ac:dyDescent="0.25">
      <c r="A5586" s="76" t="s">
        <v>96</v>
      </c>
      <c r="B5586" s="76" t="str">
        <f>VLOOKUP(A5586,'Buyer Countries '!$B$2:$C$301,2,FALSE)</f>
        <v>no</v>
      </c>
      <c r="C5586" s="76" t="str">
        <f>VLOOKUP(A5586,'Supplier Countries'!$B$2:$D$301,3,FALSE)</f>
        <v>no</v>
      </c>
      <c r="D5586" s="76" t="str">
        <f t="shared" si="2068"/>
        <v>no</v>
      </c>
      <c r="E5586" s="76" t="str">
        <f t="shared" si="2069"/>
        <v>not applicable</v>
      </c>
      <c r="F5586" s="8" t="s">
        <v>494</v>
      </c>
      <c r="G5586" s="7" t="s">
        <v>495</v>
      </c>
      <c r="H5586" s="5"/>
      <c r="I5586" s="7" t="s">
        <v>138</v>
      </c>
      <c r="J5586" s="83" t="s">
        <v>75</v>
      </c>
      <c r="K5586" s="59" t="str">
        <f t="shared" si="2084"/>
        <v>notmandatory</v>
      </c>
      <c r="L5586" s="83"/>
      <c r="M5586" s="59" t="str">
        <f t="shared" si="2085"/>
        <v>notmandatorybuyernosupplier</v>
      </c>
      <c r="N5586" s="24" t="s">
        <v>430</v>
      </c>
      <c r="O5586" s="59" t="str">
        <f t="shared" si="2086"/>
        <v>country not in scope for buyer, no need to review</v>
      </c>
    </row>
    <row r="5587" spans="1:15" ht="43.2" x14ac:dyDescent="0.25">
      <c r="A5587" s="76" t="s">
        <v>96</v>
      </c>
      <c r="B5587" s="76" t="str">
        <f>VLOOKUP(A5587,'Buyer Countries '!$B$2:$C$301,2,FALSE)</f>
        <v>no</v>
      </c>
      <c r="C5587" s="76" t="str">
        <f>VLOOKUP(A5587,'Supplier Countries'!$B$2:$D$301,3,FALSE)</f>
        <v>no</v>
      </c>
      <c r="D5587" s="76" t="str">
        <f t="shared" si="2068"/>
        <v>no</v>
      </c>
      <c r="E5587" s="76" t="str">
        <f t="shared" si="2069"/>
        <v>not applicable</v>
      </c>
      <c r="F5587" s="8" t="s">
        <v>496</v>
      </c>
      <c r="G5587" s="7" t="s">
        <v>497</v>
      </c>
      <c r="H5587" s="5"/>
      <c r="I5587" s="7" t="s">
        <v>138</v>
      </c>
      <c r="J5587" s="83" t="s">
        <v>75</v>
      </c>
      <c r="K5587" s="59" t="str">
        <f t="shared" si="2084"/>
        <v>notmandatory</v>
      </c>
      <c r="L5587" s="83"/>
      <c r="M5587" s="59" t="str">
        <f t="shared" si="2085"/>
        <v>notmandatorybuyernosupplier</v>
      </c>
      <c r="N5587" s="24" t="s">
        <v>430</v>
      </c>
      <c r="O5587" s="59" t="str">
        <f t="shared" si="2086"/>
        <v>country not in scope for buyer, no need to review</v>
      </c>
    </row>
    <row r="5588" spans="1:15" ht="43.2" x14ac:dyDescent="0.25">
      <c r="A5588" s="76" t="s">
        <v>96</v>
      </c>
      <c r="B5588" s="76" t="str">
        <f>VLOOKUP(A5588,'Buyer Countries '!$B$2:$C$301,2,FALSE)</f>
        <v>no</v>
      </c>
      <c r="C5588" s="76" t="str">
        <f>VLOOKUP(A5588,'Supplier Countries'!$B$2:$D$301,3,FALSE)</f>
        <v>no</v>
      </c>
      <c r="D5588" s="76" t="str">
        <f t="shared" si="2068"/>
        <v>no</v>
      </c>
      <c r="E5588" s="76" t="str">
        <f t="shared" si="2069"/>
        <v>not applicable</v>
      </c>
      <c r="F5588" s="8" t="s">
        <v>498</v>
      </c>
      <c r="G5588" s="7" t="s">
        <v>499</v>
      </c>
      <c r="H5588" s="5"/>
      <c r="I5588" s="7" t="s">
        <v>138</v>
      </c>
      <c r="J5588" s="83" t="s">
        <v>75</v>
      </c>
      <c r="K5588" s="59" t="str">
        <f t="shared" si="2084"/>
        <v>notmandatory</v>
      </c>
      <c r="L5588" s="83"/>
      <c r="M5588" s="59" t="str">
        <f t="shared" si="2085"/>
        <v>notmandatorybuyernosupplier</v>
      </c>
      <c r="N5588" s="24" t="s">
        <v>430</v>
      </c>
      <c r="O5588" s="59" t="str">
        <f t="shared" si="2086"/>
        <v>country not in scope for buyer, no need to review</v>
      </c>
    </row>
    <row r="5589" spans="1:15" ht="43.2" x14ac:dyDescent="0.25">
      <c r="A5589" s="76" t="s">
        <v>96</v>
      </c>
      <c r="B5589" s="76" t="str">
        <f>VLOOKUP(A5589,'Buyer Countries '!$B$2:$C$301,2,FALSE)</f>
        <v>no</v>
      </c>
      <c r="C5589" s="76" t="str">
        <f>VLOOKUP(A5589,'Supplier Countries'!$B$2:$D$301,3,FALSE)</f>
        <v>no</v>
      </c>
      <c r="D5589" s="76" t="str">
        <f t="shared" si="2068"/>
        <v>no</v>
      </c>
      <c r="E5589" s="76" t="str">
        <f t="shared" si="2069"/>
        <v>not applicable</v>
      </c>
      <c r="F5589" s="8" t="s">
        <v>500</v>
      </c>
      <c r="G5589" s="7" t="s">
        <v>501</v>
      </c>
      <c r="H5589" s="5"/>
      <c r="I5589" s="7" t="s">
        <v>138</v>
      </c>
      <c r="J5589" s="83" t="s">
        <v>75</v>
      </c>
      <c r="K5589" s="59" t="str">
        <f t="shared" si="2084"/>
        <v>notmandatory</v>
      </c>
      <c r="L5589" s="83"/>
      <c r="M5589" s="59" t="str">
        <f t="shared" si="2085"/>
        <v>notmandatorybuyernosupplier</v>
      </c>
      <c r="N5589" s="24" t="s">
        <v>430</v>
      </c>
      <c r="O5589" s="59" t="str">
        <f t="shared" si="2086"/>
        <v>country not in scope for buyer, no need to review</v>
      </c>
    </row>
    <row r="5590" spans="1:15" ht="43.2" x14ac:dyDescent="0.25">
      <c r="A5590" s="76" t="s">
        <v>96</v>
      </c>
      <c r="B5590" s="76" t="str">
        <f>VLOOKUP(A5590,'Buyer Countries '!$B$2:$C$301,2,FALSE)</f>
        <v>no</v>
      </c>
      <c r="C5590" s="76" t="str">
        <f>VLOOKUP(A5590,'Supplier Countries'!$B$2:$D$301,3,FALSE)</f>
        <v>no</v>
      </c>
      <c r="D5590" s="76" t="str">
        <f t="shared" si="2068"/>
        <v>no</v>
      </c>
      <c r="E5590" s="76" t="str">
        <f t="shared" si="2069"/>
        <v>not applicable</v>
      </c>
      <c r="F5590" s="8" t="s">
        <v>502</v>
      </c>
      <c r="G5590" s="7" t="s">
        <v>503</v>
      </c>
      <c r="H5590" s="5"/>
      <c r="I5590" s="7" t="s">
        <v>138</v>
      </c>
      <c r="J5590" s="83" t="s">
        <v>75</v>
      </c>
      <c r="K5590" s="59" t="str">
        <f t="shared" si="2084"/>
        <v>notmandatory</v>
      </c>
      <c r="L5590" s="83"/>
      <c r="M5590" s="59" t="str">
        <f t="shared" si="2085"/>
        <v>notmandatorybuyernosupplier</v>
      </c>
      <c r="N5590" s="24" t="s">
        <v>430</v>
      </c>
      <c r="O5590" s="59" t="str">
        <f t="shared" si="2086"/>
        <v>country not in scope for buyer, no need to review</v>
      </c>
    </row>
    <row r="5591" spans="1:15" ht="43.2" x14ac:dyDescent="0.25">
      <c r="A5591" s="76" t="s">
        <v>96</v>
      </c>
      <c r="B5591" s="76" t="str">
        <f>VLOOKUP(A5591,'Buyer Countries '!$B$2:$C$301,2,FALSE)</f>
        <v>no</v>
      </c>
      <c r="C5591" s="76" t="str">
        <f>VLOOKUP(A5591,'Supplier Countries'!$B$2:$D$301,3,FALSE)</f>
        <v>no</v>
      </c>
      <c r="D5591" s="76" t="str">
        <f t="shared" si="2068"/>
        <v>no</v>
      </c>
      <c r="E5591" s="76" t="str">
        <f t="shared" si="2069"/>
        <v>not applicable</v>
      </c>
      <c r="F5591" s="8" t="s">
        <v>504</v>
      </c>
      <c r="G5591" s="7" t="s">
        <v>505</v>
      </c>
      <c r="H5591" s="5"/>
      <c r="I5591" s="7" t="s">
        <v>138</v>
      </c>
      <c r="J5591" s="83" t="s">
        <v>75</v>
      </c>
      <c r="K5591" s="59" t="str">
        <f t="shared" si="2084"/>
        <v>notmandatory</v>
      </c>
      <c r="L5591" s="83"/>
      <c r="M5591" s="59" t="str">
        <f t="shared" si="2085"/>
        <v>notmandatorybuyernosupplier</v>
      </c>
      <c r="N5591" s="24" t="s">
        <v>430</v>
      </c>
      <c r="O5591" s="59" t="str">
        <f t="shared" si="2086"/>
        <v>country not in scope for buyer, no need to review</v>
      </c>
    </row>
    <row r="5592" spans="1:15" ht="14.4" x14ac:dyDescent="0.25">
      <c r="A5592" s="76" t="s">
        <v>96</v>
      </c>
      <c r="B5592" s="76" t="str">
        <f>VLOOKUP(A5592,'Buyer Countries '!$B$2:$C$301,2,FALSE)</f>
        <v>no</v>
      </c>
      <c r="C5592" s="76" t="str">
        <f>VLOOKUP(A5592,'Supplier Countries'!$B$2:$D$301,3,FALSE)</f>
        <v>no</v>
      </c>
      <c r="D5592" s="76" t="str">
        <f t="shared" si="2068"/>
        <v>no</v>
      </c>
      <c r="E5592" s="76" t="str">
        <f t="shared" si="2069"/>
        <v>not applicable</v>
      </c>
      <c r="F5592" s="9" t="s">
        <v>132</v>
      </c>
      <c r="G5592" s="10" t="s">
        <v>506</v>
      </c>
      <c r="H5592" s="10"/>
      <c r="I5592" s="11"/>
      <c r="J5592" s="21"/>
      <c r="K5592" s="11"/>
      <c r="L5592" s="21"/>
      <c r="M5592" s="11"/>
      <c r="N5592" s="21"/>
      <c r="O5592" s="11"/>
    </row>
    <row r="5593" spans="1:15" ht="43.2" x14ac:dyDescent="0.25">
      <c r="A5593" s="76" t="s">
        <v>96</v>
      </c>
      <c r="B5593" s="76" t="str">
        <f>VLOOKUP(A5593,'Buyer Countries '!$B$2:$C$301,2,FALSE)</f>
        <v>no</v>
      </c>
      <c r="C5593" s="76" t="str">
        <f>VLOOKUP(A5593,'Supplier Countries'!$B$2:$D$301,3,FALSE)</f>
        <v>no</v>
      </c>
      <c r="D5593" s="76" t="str">
        <f t="shared" si="2068"/>
        <v>no</v>
      </c>
      <c r="E5593" s="76" t="str">
        <f t="shared" si="2069"/>
        <v>not applicable</v>
      </c>
      <c r="F5593" s="8" t="s">
        <v>507</v>
      </c>
      <c r="G5593" s="7" t="s">
        <v>508</v>
      </c>
      <c r="H5593" s="5"/>
      <c r="I5593" s="7" t="s">
        <v>138</v>
      </c>
      <c r="J5593" s="83" t="s">
        <v>75</v>
      </c>
      <c r="K5593" s="59" t="str">
        <f t="shared" ref="K5593:K5599" si="2087">IF(I5593="Mandatory","mandatory","notmandatory")</f>
        <v>notmandatory</v>
      </c>
      <c r="L5593" s="83"/>
      <c r="M5593" s="59" t="str">
        <f t="shared" ref="M5593:M5599" si="2088">K5593&amp;"buyer"&amp;J5593&amp;"supplier"&amp;L5593</f>
        <v>notmandatorybuyernosupplier</v>
      </c>
      <c r="N5593" s="24" t="s">
        <v>430</v>
      </c>
      <c r="O5593" s="59" t="str">
        <f t="shared" ref="O5593:O5599" si="2089">IF(D5593="noyes","country not in scope for buyer, contact buyer",
IF(D5593="no","country not in scope for buyer, no need to review",
IF(D5593="nono","country not in scope for buyer and supplier no need to review",
IF(D5593="yesno","country not in scope for supplier no need to review",
IF(M5593="notmandatorybuyeryessupplierno","can buyer relax rule in SBN or ERP to accept invoice without this, if not provide data on PDF, if not move to Portal invoice",
IF(M5593="mandatorybuyeryessupplierno","SAP business network requires this information, provide it or move to Portal invoice",IF(M5593="mandatorybuyeryessupplier","SAP Business Network requires this information, provide it or move to Portal invoice",
IF(M5593="notmandatorybuyeryessupplier","can you provide data on invoice? Answer in column L by Yes or No",
IF(M5593="notmandatorybuyernosupplieryes","data not required set dropdown to blank in column L",
IF(M5593="notmandatorybuyersupplieryes","data not required set dropdown to blank in column L","good job, perfect match!"))))))))))</f>
        <v>country not in scope for buyer, no need to review</v>
      </c>
    </row>
    <row r="5594" spans="1:15" ht="43.2" x14ac:dyDescent="0.25">
      <c r="A5594" s="76" t="s">
        <v>96</v>
      </c>
      <c r="B5594" s="76" t="str">
        <f>VLOOKUP(A5594,'Buyer Countries '!$B$2:$C$301,2,FALSE)</f>
        <v>no</v>
      </c>
      <c r="C5594" s="76" t="str">
        <f>VLOOKUP(A5594,'Supplier Countries'!$B$2:$D$301,3,FALSE)</f>
        <v>no</v>
      </c>
      <c r="D5594" s="76" t="str">
        <f t="shared" si="2068"/>
        <v>no</v>
      </c>
      <c r="E5594" s="76" t="str">
        <f t="shared" si="2069"/>
        <v>not applicable</v>
      </c>
      <c r="F5594" s="8" t="s">
        <v>509</v>
      </c>
      <c r="G5594" s="7" t="s">
        <v>510</v>
      </c>
      <c r="H5594" s="5"/>
      <c r="I5594" s="7" t="s">
        <v>138</v>
      </c>
      <c r="J5594" s="83" t="s">
        <v>75</v>
      </c>
      <c r="K5594" s="59" t="str">
        <f t="shared" si="2087"/>
        <v>notmandatory</v>
      </c>
      <c r="L5594" s="83"/>
      <c r="M5594" s="59" t="str">
        <f t="shared" si="2088"/>
        <v>notmandatorybuyernosupplier</v>
      </c>
      <c r="N5594" s="24" t="s">
        <v>430</v>
      </c>
      <c r="O5594" s="59" t="str">
        <f t="shared" si="2089"/>
        <v>country not in scope for buyer, no need to review</v>
      </c>
    </row>
    <row r="5595" spans="1:15" ht="43.2" x14ac:dyDescent="0.25">
      <c r="A5595" s="76" t="s">
        <v>96</v>
      </c>
      <c r="B5595" s="76" t="str">
        <f>VLOOKUP(A5595,'Buyer Countries '!$B$2:$C$301,2,FALSE)</f>
        <v>no</v>
      </c>
      <c r="C5595" s="76" t="str">
        <f>VLOOKUP(A5595,'Supplier Countries'!$B$2:$D$301,3,FALSE)</f>
        <v>no</v>
      </c>
      <c r="D5595" s="76" t="str">
        <f t="shared" si="2068"/>
        <v>no</v>
      </c>
      <c r="E5595" s="76" t="str">
        <f t="shared" si="2069"/>
        <v>not applicable</v>
      </c>
      <c r="F5595" s="8" t="s">
        <v>511</v>
      </c>
      <c r="G5595" s="7" t="s">
        <v>512</v>
      </c>
      <c r="H5595" s="5"/>
      <c r="I5595" s="7" t="s">
        <v>138</v>
      </c>
      <c r="J5595" s="83" t="s">
        <v>75</v>
      </c>
      <c r="K5595" s="59" t="str">
        <f t="shared" si="2087"/>
        <v>notmandatory</v>
      </c>
      <c r="L5595" s="83"/>
      <c r="M5595" s="59" t="str">
        <f t="shared" si="2088"/>
        <v>notmandatorybuyernosupplier</v>
      </c>
      <c r="N5595" s="24" t="s">
        <v>430</v>
      </c>
      <c r="O5595" s="59" t="str">
        <f t="shared" si="2089"/>
        <v>country not in scope for buyer, no need to review</v>
      </c>
    </row>
    <row r="5596" spans="1:15" ht="43.2" x14ac:dyDescent="0.25">
      <c r="A5596" s="76" t="s">
        <v>96</v>
      </c>
      <c r="B5596" s="76" t="str">
        <f>VLOOKUP(A5596,'Buyer Countries '!$B$2:$C$301,2,FALSE)</f>
        <v>no</v>
      </c>
      <c r="C5596" s="76" t="str">
        <f>VLOOKUP(A5596,'Supplier Countries'!$B$2:$D$301,3,FALSE)</f>
        <v>no</v>
      </c>
      <c r="D5596" s="76" t="str">
        <f t="shared" si="2068"/>
        <v>no</v>
      </c>
      <c r="E5596" s="76" t="str">
        <f t="shared" si="2069"/>
        <v>not applicable</v>
      </c>
      <c r="F5596" s="8" t="s">
        <v>513</v>
      </c>
      <c r="G5596" s="7" t="s">
        <v>514</v>
      </c>
      <c r="H5596" s="5"/>
      <c r="I5596" s="7" t="s">
        <v>138</v>
      </c>
      <c r="J5596" s="83" t="s">
        <v>75</v>
      </c>
      <c r="K5596" s="59" t="str">
        <f t="shared" si="2087"/>
        <v>notmandatory</v>
      </c>
      <c r="L5596" s="83"/>
      <c r="M5596" s="59" t="str">
        <f t="shared" si="2088"/>
        <v>notmandatorybuyernosupplier</v>
      </c>
      <c r="N5596" s="24" t="s">
        <v>430</v>
      </c>
      <c r="O5596" s="59" t="str">
        <f t="shared" si="2089"/>
        <v>country not in scope for buyer, no need to review</v>
      </c>
    </row>
    <row r="5597" spans="1:15" ht="43.2" x14ac:dyDescent="0.25">
      <c r="A5597" s="76" t="s">
        <v>96</v>
      </c>
      <c r="B5597" s="76" t="str">
        <f>VLOOKUP(A5597,'Buyer Countries '!$B$2:$C$301,2,FALSE)</f>
        <v>no</v>
      </c>
      <c r="C5597" s="76" t="str">
        <f>VLOOKUP(A5597,'Supplier Countries'!$B$2:$D$301,3,FALSE)</f>
        <v>no</v>
      </c>
      <c r="D5597" s="76" t="str">
        <f t="shared" si="2068"/>
        <v>no</v>
      </c>
      <c r="E5597" s="76" t="str">
        <f t="shared" si="2069"/>
        <v>not applicable</v>
      </c>
      <c r="F5597" s="8" t="s">
        <v>515</v>
      </c>
      <c r="G5597" s="7" t="s">
        <v>516</v>
      </c>
      <c r="H5597" s="5"/>
      <c r="I5597" s="7" t="s">
        <v>138</v>
      </c>
      <c r="J5597" s="83" t="s">
        <v>75</v>
      </c>
      <c r="K5597" s="59" t="str">
        <f t="shared" si="2087"/>
        <v>notmandatory</v>
      </c>
      <c r="L5597" s="83"/>
      <c r="M5597" s="59" t="str">
        <f t="shared" si="2088"/>
        <v>notmandatorybuyernosupplier</v>
      </c>
      <c r="N5597" s="24" t="s">
        <v>430</v>
      </c>
      <c r="O5597" s="59" t="str">
        <f t="shared" si="2089"/>
        <v>country not in scope for buyer, no need to review</v>
      </c>
    </row>
    <row r="5598" spans="1:15" ht="43.2" x14ac:dyDescent="0.25">
      <c r="A5598" s="76" t="s">
        <v>96</v>
      </c>
      <c r="B5598" s="76" t="str">
        <f>VLOOKUP(A5598,'Buyer Countries '!$B$2:$C$301,2,FALSE)</f>
        <v>no</v>
      </c>
      <c r="C5598" s="76" t="str">
        <f>VLOOKUP(A5598,'Supplier Countries'!$B$2:$D$301,3,FALSE)</f>
        <v>no</v>
      </c>
      <c r="D5598" s="76" t="str">
        <f t="shared" si="2068"/>
        <v>no</v>
      </c>
      <c r="E5598" s="76" t="str">
        <f t="shared" si="2069"/>
        <v>not applicable</v>
      </c>
      <c r="F5598" s="8" t="s">
        <v>517</v>
      </c>
      <c r="G5598" s="7" t="s">
        <v>518</v>
      </c>
      <c r="H5598" s="5"/>
      <c r="I5598" s="7" t="s">
        <v>138</v>
      </c>
      <c r="J5598" s="83" t="s">
        <v>75</v>
      </c>
      <c r="K5598" s="59" t="str">
        <f t="shared" si="2087"/>
        <v>notmandatory</v>
      </c>
      <c r="L5598" s="83"/>
      <c r="M5598" s="59" t="str">
        <f t="shared" si="2088"/>
        <v>notmandatorybuyernosupplier</v>
      </c>
      <c r="N5598" s="24" t="s">
        <v>430</v>
      </c>
      <c r="O5598" s="59" t="str">
        <f t="shared" si="2089"/>
        <v>country not in scope for buyer, no need to review</v>
      </c>
    </row>
    <row r="5599" spans="1:15" ht="43.2" x14ac:dyDescent="0.25">
      <c r="A5599" s="76" t="s">
        <v>96</v>
      </c>
      <c r="B5599" s="76" t="str">
        <f>VLOOKUP(A5599,'Buyer Countries '!$B$2:$C$301,2,FALSE)</f>
        <v>no</v>
      </c>
      <c r="C5599" s="76" t="str">
        <f>VLOOKUP(A5599,'Supplier Countries'!$B$2:$D$301,3,FALSE)</f>
        <v>no</v>
      </c>
      <c r="D5599" s="76" t="str">
        <f t="shared" si="2068"/>
        <v>no</v>
      </c>
      <c r="E5599" s="76" t="str">
        <f t="shared" si="2069"/>
        <v>not applicable</v>
      </c>
      <c r="F5599" s="8" t="s">
        <v>519</v>
      </c>
      <c r="G5599" s="7" t="s">
        <v>520</v>
      </c>
      <c r="H5599" s="5"/>
      <c r="I5599" s="7" t="s">
        <v>138</v>
      </c>
      <c r="J5599" s="83" t="s">
        <v>75</v>
      </c>
      <c r="K5599" s="59" t="str">
        <f t="shared" si="2087"/>
        <v>notmandatory</v>
      </c>
      <c r="L5599" s="83"/>
      <c r="M5599" s="59" t="str">
        <f t="shared" si="2088"/>
        <v>notmandatorybuyernosupplier</v>
      </c>
      <c r="N5599" s="24" t="s">
        <v>430</v>
      </c>
      <c r="O5599" s="59" t="str">
        <f t="shared" si="2089"/>
        <v>country not in scope for buyer, no need to review</v>
      </c>
    </row>
    <row r="5600" spans="1:15" ht="14.4" x14ac:dyDescent="0.25">
      <c r="A5600" s="76" t="s">
        <v>96</v>
      </c>
      <c r="B5600" s="76" t="str">
        <f>VLOOKUP(A5600,'Buyer Countries '!$B$2:$C$301,2,FALSE)</f>
        <v>no</v>
      </c>
      <c r="C5600" s="76" t="str">
        <f>VLOOKUP(A5600,'Supplier Countries'!$B$2:$D$301,3,FALSE)</f>
        <v>no</v>
      </c>
      <c r="D5600" s="76" t="str">
        <f t="shared" ref="D5600:D5665" si="2090">IF($N$3="supplier",B5600&amp;C5600,IF($N$3="buyer",B5600,"select value in are your onboarding a buyer or a supplier"))</f>
        <v>no</v>
      </c>
      <c r="E5600" s="76" t="str">
        <f t="shared" si="2069"/>
        <v>not applicable</v>
      </c>
      <c r="F5600" s="9" t="s">
        <v>132</v>
      </c>
      <c r="G5600" s="10" t="s">
        <v>521</v>
      </c>
      <c r="H5600" s="10"/>
      <c r="I5600" s="11"/>
      <c r="J5600" s="21" t="s">
        <v>134</v>
      </c>
      <c r="K5600" s="11"/>
      <c r="L5600" s="21"/>
      <c r="M5600" s="11"/>
      <c r="N5600" s="21"/>
      <c r="O5600" s="11"/>
    </row>
    <row r="5601" spans="1:25" ht="86.4" x14ac:dyDescent="0.25">
      <c r="A5601" s="76" t="s">
        <v>96</v>
      </c>
      <c r="B5601" s="76" t="str">
        <f>VLOOKUP(A5601,'Buyer Countries '!$B$2:$C$301,2,FALSE)</f>
        <v>no</v>
      </c>
      <c r="C5601" s="76" t="str">
        <f>VLOOKUP(A5601,'Supplier Countries'!$B$2:$D$301,3,FALSE)</f>
        <v>no</v>
      </c>
      <c r="D5601" s="76" t="str">
        <f t="shared" si="2090"/>
        <v>no</v>
      </c>
      <c r="E5601" s="76" t="str">
        <f t="shared" si="2069"/>
        <v>not applicable</v>
      </c>
      <c r="F5601" s="8" t="s">
        <v>522</v>
      </c>
      <c r="G5601" s="7" t="s">
        <v>523</v>
      </c>
      <c r="H5601" s="5" t="s">
        <v>524</v>
      </c>
      <c r="I5601" s="7" t="s">
        <v>138</v>
      </c>
      <c r="J5601" s="83" t="s">
        <v>75</v>
      </c>
      <c r="K5601" s="59" t="str">
        <f t="shared" ref="K5601:K5612" si="2091">IF(I5601="Mandatory","mandatory","notmandatory")</f>
        <v>notmandatory</v>
      </c>
      <c r="L5601" s="83"/>
      <c r="M5601" s="59" t="str">
        <f t="shared" ref="M5601:M5613" si="2092">K5601&amp;"buyer"&amp;J5601&amp;"supplier"&amp;L5601</f>
        <v>notmandatorybuyernosupplier</v>
      </c>
      <c r="N5601" s="24" t="s">
        <v>164</v>
      </c>
      <c r="O5601" s="59" t="str">
        <f t="shared" ref="O5601:O5613" si="2093">IF(D5601="noyes","country not in scope for buyer, contact buyer",
IF(D5601="no","country not in scope for buyer, no need to review",
IF(D5601="nono","country not in scope for buyer and supplier no need to review",
IF(D5601="yesno","country not in scope for supplier no need to review",
IF(M5601="notmandatorybuyeryessupplierno","can buyer relax rule in SBN or ERP to accept invoice without this, if not provide data on PDF, if not move to Portal invoice",
IF(M5601="mandatorybuyeryessupplierno","SAP business network requires this information, provide it or move to Portal invoice",IF(M5601="mandatorybuyeryessupplier","SAP Business Network requires this information, provide it or move to Portal invoice",
IF(M5601="notmandatorybuyeryessupplier","can you provide data on invoice? Answer in column L by Yes or No",
IF(M5601="notmandatorybuyernosupplieryes","data not required set dropdown to blank in column L",
IF(M5601="notmandatorybuyersupplieryes","data not required set dropdown to blank in column L","good job, perfect match!"))))))))))</f>
        <v>country not in scope for buyer, no need to review</v>
      </c>
    </row>
    <row r="5602" spans="1:25" ht="57.6" x14ac:dyDescent="0.25">
      <c r="A5602" s="76" t="s">
        <v>96</v>
      </c>
      <c r="B5602" s="76" t="str">
        <f>VLOOKUP(A5602,'Buyer Countries '!$B$2:$C$301,2,FALSE)</f>
        <v>no</v>
      </c>
      <c r="C5602" s="76" t="str">
        <f>VLOOKUP(A5602,'Supplier Countries'!$B$2:$D$301,3,FALSE)</f>
        <v>no</v>
      </c>
      <c r="D5602" s="76" t="str">
        <f t="shared" si="2090"/>
        <v>no</v>
      </c>
      <c r="E5602" s="76" t="str">
        <f t="shared" si="2069"/>
        <v>not applicable</v>
      </c>
      <c r="F5602" s="8" t="s">
        <v>525</v>
      </c>
      <c r="G5602" s="7" t="s">
        <v>526</v>
      </c>
      <c r="H5602" s="5" t="s">
        <v>527</v>
      </c>
      <c r="I5602" s="7" t="s">
        <v>138</v>
      </c>
      <c r="J5602" s="83" t="s">
        <v>75</v>
      </c>
      <c r="K5602" s="59" t="str">
        <f t="shared" si="2091"/>
        <v>notmandatory</v>
      </c>
      <c r="L5602" s="83"/>
      <c r="M5602" s="59" t="str">
        <f t="shared" si="2092"/>
        <v>notmandatorybuyernosupplier</v>
      </c>
      <c r="N5602" s="24"/>
      <c r="O5602" s="59" t="str">
        <f t="shared" si="2093"/>
        <v>country not in scope for buyer, no need to review</v>
      </c>
    </row>
    <row r="5603" spans="1:25" ht="57.6" x14ac:dyDescent="0.25">
      <c r="A5603" s="76" t="s">
        <v>96</v>
      </c>
      <c r="B5603" s="76" t="str">
        <f>VLOOKUP(A5603,'Buyer Countries '!$B$2:$C$301,2,FALSE)</f>
        <v>no</v>
      </c>
      <c r="C5603" s="76" t="str">
        <f>VLOOKUP(A5603,'Supplier Countries'!$B$2:$D$301,3,FALSE)</f>
        <v>no</v>
      </c>
      <c r="D5603" s="76" t="str">
        <f t="shared" si="2090"/>
        <v>no</v>
      </c>
      <c r="E5603" s="76" t="str">
        <f t="shared" si="2069"/>
        <v>not applicable</v>
      </c>
      <c r="F5603" s="8" t="s">
        <v>528</v>
      </c>
      <c r="G5603" s="7" t="s">
        <v>529</v>
      </c>
      <c r="H5603" s="5" t="s">
        <v>530</v>
      </c>
      <c r="I5603" s="7" t="s">
        <v>138</v>
      </c>
      <c r="J5603" s="83" t="s">
        <v>75</v>
      </c>
      <c r="K5603" s="59" t="str">
        <f t="shared" si="2091"/>
        <v>notmandatory</v>
      </c>
      <c r="L5603" s="83"/>
      <c r="M5603" s="59" t="str">
        <f t="shared" si="2092"/>
        <v>notmandatorybuyernosupplier</v>
      </c>
      <c r="N5603" s="24"/>
      <c r="O5603" s="59" t="str">
        <f t="shared" si="2093"/>
        <v>country not in scope for buyer, no need to review</v>
      </c>
    </row>
    <row r="5604" spans="1:25" ht="28.8" x14ac:dyDescent="0.25">
      <c r="A5604" s="76" t="s">
        <v>96</v>
      </c>
      <c r="B5604" s="76" t="str">
        <f>VLOOKUP(A5604,'Buyer Countries '!$B$2:$C$301,2,FALSE)</f>
        <v>no</v>
      </c>
      <c r="C5604" s="76" t="str">
        <f>VLOOKUP(A5604,'Supplier Countries'!$B$2:$D$301,3,FALSE)</f>
        <v>no</v>
      </c>
      <c r="D5604" s="76" t="str">
        <f t="shared" si="2090"/>
        <v>no</v>
      </c>
      <c r="E5604" s="76" t="str">
        <f t="shared" si="2069"/>
        <v>not applicable</v>
      </c>
      <c r="F5604" s="8" t="s">
        <v>531</v>
      </c>
      <c r="G5604" s="7" t="s">
        <v>532</v>
      </c>
      <c r="H5604" s="5" t="s">
        <v>533</v>
      </c>
      <c r="I5604" s="7" t="s">
        <v>142</v>
      </c>
      <c r="J5604" s="83" t="s">
        <v>75</v>
      </c>
      <c r="K5604" s="59" t="str">
        <f t="shared" si="2091"/>
        <v>notmandatory</v>
      </c>
      <c r="L5604" s="83"/>
      <c r="M5604" s="59" t="str">
        <f t="shared" si="2092"/>
        <v>notmandatorybuyernosupplier</v>
      </c>
      <c r="N5604" s="24"/>
      <c r="O5604" s="59" t="str">
        <f t="shared" si="2093"/>
        <v>country not in scope for buyer, no need to review</v>
      </c>
    </row>
    <row r="5605" spans="1:25" ht="14.4" x14ac:dyDescent="0.25">
      <c r="A5605" s="76" t="s">
        <v>96</v>
      </c>
      <c r="B5605" s="76" t="str">
        <f>VLOOKUP(A5605,'Buyer Countries '!$B$2:$C$301,2,FALSE)</f>
        <v>no</v>
      </c>
      <c r="C5605" s="76" t="str">
        <f>VLOOKUP(A5605,'Supplier Countries'!$B$2:$D$301,3,FALSE)</f>
        <v>no</v>
      </c>
      <c r="D5605" s="76" t="str">
        <f t="shared" si="2090"/>
        <v>no</v>
      </c>
      <c r="E5605" s="76" t="str">
        <f t="shared" ref="E5605:E5671" si="2094">IF(D5605="select value in are your onboarding a buyer or a supplier",D5605,IF(D5605="yesno","not applicable",IF(D5605="yesyes","country supported",IF(D5605="noyes","country not supported, contact buyer",IF(D5605="yes","country supported","not applicable")))))</f>
        <v>not applicable</v>
      </c>
      <c r="F5605" s="8" t="s">
        <v>534</v>
      </c>
      <c r="G5605" s="7" t="s">
        <v>535</v>
      </c>
      <c r="H5605" s="5" t="s">
        <v>536</v>
      </c>
      <c r="I5605" s="7" t="s">
        <v>138</v>
      </c>
      <c r="J5605" s="83" t="s">
        <v>75</v>
      </c>
      <c r="K5605" s="59" t="str">
        <f t="shared" si="2091"/>
        <v>notmandatory</v>
      </c>
      <c r="L5605" s="83"/>
      <c r="M5605" s="59" t="str">
        <f t="shared" si="2092"/>
        <v>notmandatorybuyernosupplier</v>
      </c>
      <c r="N5605" s="24" t="s">
        <v>262</v>
      </c>
      <c r="O5605" s="59" t="str">
        <f t="shared" si="2093"/>
        <v>country not in scope for buyer, no need to review</v>
      </c>
    </row>
    <row r="5606" spans="1:25" ht="43.2" x14ac:dyDescent="0.25">
      <c r="A5606" s="76" t="s">
        <v>96</v>
      </c>
      <c r="B5606" s="76" t="str">
        <f>VLOOKUP(A5606,'Buyer Countries '!$B$2:$C$301,2,FALSE)</f>
        <v>no</v>
      </c>
      <c r="C5606" s="76" t="str">
        <f>VLOOKUP(A5606,'Supplier Countries'!$B$2:$D$301,3,FALSE)</f>
        <v>no</v>
      </c>
      <c r="D5606" s="76" t="str">
        <f t="shared" si="2090"/>
        <v>no</v>
      </c>
      <c r="E5606" s="76" t="str">
        <f t="shared" si="2094"/>
        <v>not applicable</v>
      </c>
      <c r="F5606" s="8" t="s">
        <v>537</v>
      </c>
      <c r="G5606" s="7" t="s">
        <v>538</v>
      </c>
      <c r="H5606" s="5" t="s">
        <v>539</v>
      </c>
      <c r="I5606" s="7" t="s">
        <v>138</v>
      </c>
      <c r="J5606" s="83" t="s">
        <v>75</v>
      </c>
      <c r="K5606" s="59" t="str">
        <f t="shared" si="2091"/>
        <v>notmandatory</v>
      </c>
      <c r="L5606" s="83"/>
      <c r="M5606" s="59" t="str">
        <f t="shared" si="2092"/>
        <v>notmandatorybuyernosupplier</v>
      </c>
      <c r="N5606" s="24" t="s">
        <v>540</v>
      </c>
      <c r="O5606" s="59" t="str">
        <f t="shared" si="2093"/>
        <v>country not in scope for buyer, no need to review</v>
      </c>
    </row>
    <row r="5607" spans="1:25" ht="100.8" x14ac:dyDescent="0.25">
      <c r="A5607" s="76" t="s">
        <v>96</v>
      </c>
      <c r="B5607" s="76" t="str">
        <f>VLOOKUP(A5607,'Buyer Countries '!$B$2:$C$301,2,FALSE)</f>
        <v>no</v>
      </c>
      <c r="C5607" s="76" t="str">
        <f>VLOOKUP(A5607,'Supplier Countries'!$B$2:$D$301,3,FALSE)</f>
        <v>no</v>
      </c>
      <c r="D5607" s="76" t="str">
        <f t="shared" si="2090"/>
        <v>no</v>
      </c>
      <c r="E5607" s="76" t="str">
        <f t="shared" si="2094"/>
        <v>not applicable</v>
      </c>
      <c r="F5607" s="8" t="s">
        <v>541</v>
      </c>
      <c r="G5607" s="7" t="s">
        <v>542</v>
      </c>
      <c r="H5607" s="5" t="s">
        <v>543</v>
      </c>
      <c r="I5607" s="7" t="s">
        <v>138</v>
      </c>
      <c r="J5607" s="83" t="s">
        <v>75</v>
      </c>
      <c r="K5607" s="59" t="str">
        <f t="shared" si="2091"/>
        <v>notmandatory</v>
      </c>
      <c r="L5607" s="83"/>
      <c r="M5607" s="59" t="str">
        <f t="shared" si="2092"/>
        <v>notmandatorybuyernosupplier</v>
      </c>
      <c r="N5607" s="24"/>
      <c r="O5607" s="59" t="str">
        <f t="shared" si="2093"/>
        <v>country not in scope for buyer, no need to review</v>
      </c>
    </row>
    <row r="5608" spans="1:25" ht="14.4" x14ac:dyDescent="0.25">
      <c r="A5608" s="76" t="s">
        <v>96</v>
      </c>
      <c r="B5608" s="76" t="str">
        <f>VLOOKUP(A5608,'Buyer Countries '!$B$2:$C$301,2,FALSE)</f>
        <v>no</v>
      </c>
      <c r="C5608" s="76" t="str">
        <f>VLOOKUP(A5608,'Supplier Countries'!$B$2:$D$301,3,FALSE)</f>
        <v>no</v>
      </c>
      <c r="D5608" s="76" t="str">
        <f t="shared" si="2090"/>
        <v>no</v>
      </c>
      <c r="E5608" s="76" t="str">
        <f t="shared" si="2094"/>
        <v>not applicable</v>
      </c>
      <c r="F5608" s="8" t="s">
        <v>544</v>
      </c>
      <c r="G5608" s="7" t="s">
        <v>545</v>
      </c>
      <c r="H5608" s="5"/>
      <c r="I5608" s="7" t="s">
        <v>138</v>
      </c>
      <c r="J5608" s="83" t="s">
        <v>75</v>
      </c>
      <c r="K5608" s="59" t="str">
        <f t="shared" si="2091"/>
        <v>notmandatory</v>
      </c>
      <c r="L5608" s="83"/>
      <c r="M5608" s="59" t="str">
        <f t="shared" si="2092"/>
        <v>notmandatorybuyernosupplier</v>
      </c>
      <c r="N5608" s="24"/>
      <c r="O5608" s="59" t="str">
        <f t="shared" si="2093"/>
        <v>country not in scope for buyer, no need to review</v>
      </c>
    </row>
    <row r="5609" spans="1:25" ht="14.4" x14ac:dyDescent="0.25">
      <c r="A5609" s="76" t="s">
        <v>96</v>
      </c>
      <c r="B5609" s="76" t="str">
        <f>VLOOKUP(A5609,'Buyer Countries '!$B$2:$C$301,2,FALSE)</f>
        <v>no</v>
      </c>
      <c r="C5609" s="76" t="str">
        <f>VLOOKUP(A5609,'Supplier Countries'!$B$2:$D$301,3,FALSE)</f>
        <v>no</v>
      </c>
      <c r="D5609" s="76" t="str">
        <f t="shared" si="2090"/>
        <v>no</v>
      </c>
      <c r="E5609" s="76" t="str">
        <f t="shared" si="2094"/>
        <v>not applicable</v>
      </c>
      <c r="F5609" s="8" t="s">
        <v>546</v>
      </c>
      <c r="G5609" s="7" t="s">
        <v>547</v>
      </c>
      <c r="H5609" s="5"/>
      <c r="I5609" s="7" t="s">
        <v>138</v>
      </c>
      <c r="J5609" s="83" t="s">
        <v>75</v>
      </c>
      <c r="K5609" s="59" t="str">
        <f t="shared" si="2091"/>
        <v>notmandatory</v>
      </c>
      <c r="L5609" s="83"/>
      <c r="M5609" s="59" t="str">
        <f t="shared" si="2092"/>
        <v>notmandatorybuyernosupplier</v>
      </c>
      <c r="N5609" s="24"/>
      <c r="O5609" s="59" t="str">
        <f t="shared" si="2093"/>
        <v>country not in scope for buyer, no need to review</v>
      </c>
    </row>
    <row r="5610" spans="1:25" ht="14.4" x14ac:dyDescent="0.25">
      <c r="A5610" s="76" t="s">
        <v>96</v>
      </c>
      <c r="B5610" s="76" t="str">
        <f>VLOOKUP(A5610,'Buyer Countries '!$B$2:$C$301,2,FALSE)</f>
        <v>no</v>
      </c>
      <c r="C5610" s="76" t="str">
        <f>VLOOKUP(A5610,'Supplier Countries'!$B$2:$D$301,3,FALSE)</f>
        <v>no</v>
      </c>
      <c r="D5610" s="76" t="str">
        <f t="shared" si="2090"/>
        <v>no</v>
      </c>
      <c r="E5610" s="76" t="str">
        <f t="shared" si="2094"/>
        <v>not applicable</v>
      </c>
      <c r="F5610" s="8" t="s">
        <v>548</v>
      </c>
      <c r="G5610" s="7" t="s">
        <v>549</v>
      </c>
      <c r="H5610" s="5" t="s">
        <v>550</v>
      </c>
      <c r="I5610" s="7" t="s">
        <v>138</v>
      </c>
      <c r="J5610" s="83" t="s">
        <v>75</v>
      </c>
      <c r="K5610" s="59" t="str">
        <f t="shared" si="2091"/>
        <v>notmandatory</v>
      </c>
      <c r="L5610" s="83"/>
      <c r="M5610" s="59" t="str">
        <f t="shared" si="2092"/>
        <v>notmandatorybuyernosupplier</v>
      </c>
      <c r="N5610" s="24"/>
      <c r="O5610" s="59" t="str">
        <f t="shared" si="2093"/>
        <v>country not in scope for buyer, no need to review</v>
      </c>
    </row>
    <row r="5611" spans="1:25" ht="100.8" x14ac:dyDescent="0.25">
      <c r="A5611" s="76" t="s">
        <v>96</v>
      </c>
      <c r="B5611" s="76" t="str">
        <f>VLOOKUP(A5611,'Buyer Countries '!$B$2:$C$301,2,FALSE)</f>
        <v>no</v>
      </c>
      <c r="C5611" s="76" t="str">
        <f>VLOOKUP(A5611,'Supplier Countries'!$B$2:$D$301,3,FALSE)</f>
        <v>no</v>
      </c>
      <c r="D5611" s="76" t="str">
        <f t="shared" si="2090"/>
        <v>no</v>
      </c>
      <c r="E5611" s="76" t="str">
        <f t="shared" si="2094"/>
        <v>not applicable</v>
      </c>
      <c r="F5611" s="8" t="s">
        <v>551</v>
      </c>
      <c r="G5611" s="7" t="s">
        <v>552</v>
      </c>
      <c r="H5611" s="5" t="s">
        <v>553</v>
      </c>
      <c r="I5611" s="7" t="s">
        <v>138</v>
      </c>
      <c r="J5611" s="83" t="s">
        <v>75</v>
      </c>
      <c r="K5611" s="59" t="str">
        <f t="shared" si="2091"/>
        <v>notmandatory</v>
      </c>
      <c r="L5611" s="83"/>
      <c r="M5611" s="59" t="str">
        <f t="shared" si="2092"/>
        <v>notmandatorybuyernosupplier</v>
      </c>
      <c r="N5611" s="24"/>
      <c r="O5611" s="59" t="str">
        <f t="shared" si="2093"/>
        <v>country not in scope for buyer, no need to review</v>
      </c>
    </row>
    <row r="5612" spans="1:25" ht="129.6" x14ac:dyDescent="0.25">
      <c r="A5612" s="76" t="s">
        <v>96</v>
      </c>
      <c r="B5612" s="76" t="str">
        <f>VLOOKUP(A5612,'Buyer Countries '!$B$2:$C$301,2,FALSE)</f>
        <v>no</v>
      </c>
      <c r="C5612" s="76" t="str">
        <f>VLOOKUP(A5612,'Supplier Countries'!$B$2:$D$301,3,FALSE)</f>
        <v>no</v>
      </c>
      <c r="D5612" s="76" t="str">
        <f t="shared" si="2090"/>
        <v>no</v>
      </c>
      <c r="E5612" s="76" t="str">
        <f t="shared" si="2094"/>
        <v>not applicable</v>
      </c>
      <c r="F5612" s="8" t="s">
        <v>554</v>
      </c>
      <c r="G5612" s="7" t="s">
        <v>555</v>
      </c>
      <c r="H5612" s="5" t="s">
        <v>556</v>
      </c>
      <c r="I5612" s="7" t="s">
        <v>138</v>
      </c>
      <c r="J5612" s="83" t="s">
        <v>75</v>
      </c>
      <c r="K5612" s="59" t="str">
        <f t="shared" si="2091"/>
        <v>notmandatory</v>
      </c>
      <c r="L5612" s="83"/>
      <c r="M5612" s="59" t="str">
        <f t="shared" si="2092"/>
        <v>notmandatorybuyernosupplier</v>
      </c>
      <c r="N5612" s="24"/>
      <c r="O5612" s="59" t="str">
        <f t="shared" si="2093"/>
        <v>country not in scope for buyer, no need to review</v>
      </c>
    </row>
    <row r="5613" spans="1:25" s="82" customFormat="1" ht="230.4" x14ac:dyDescent="0.25">
      <c r="A5613" s="22" t="s">
        <v>96</v>
      </c>
      <c r="B5613" s="76" t="str">
        <f>VLOOKUP(A5613,'Buyer Countries '!$B$2:$C$301,2,FALSE)</f>
        <v>no</v>
      </c>
      <c r="C5613" s="76" t="str">
        <f>VLOOKUP(A5613,'Supplier Countries'!$B$2:$D$301,3,FALSE)</f>
        <v>no</v>
      </c>
      <c r="D5613" s="76" t="str">
        <f t="shared" si="2090"/>
        <v>no</v>
      </c>
      <c r="E5613" s="76" t="str">
        <f t="shared" si="2094"/>
        <v>not applicable</v>
      </c>
      <c r="F5613" s="8" t="s">
        <v>557</v>
      </c>
      <c r="G5613" s="7" t="s">
        <v>558</v>
      </c>
      <c r="H5613" s="5" t="s">
        <v>559</v>
      </c>
      <c r="I5613" s="7" t="s">
        <v>138</v>
      </c>
      <c r="J5613" s="83" t="s">
        <v>75</v>
      </c>
      <c r="K5613" s="59" t="str">
        <f t="shared" ref="K5613" si="2095">IF(I5613="Mandatory","mandatory","notmandatory")</f>
        <v>notmandatory</v>
      </c>
      <c r="L5613" s="83"/>
      <c r="M5613" s="59" t="str">
        <f t="shared" si="2092"/>
        <v>notmandatorybuyernosupplier</v>
      </c>
      <c r="N5613" s="24" t="s">
        <v>560</v>
      </c>
      <c r="O5613" s="5" t="str">
        <f t="shared" si="2093"/>
        <v>country not in scope for buyer, no need to review</v>
      </c>
      <c r="P5613"/>
      <c r="Q5613"/>
      <c r="R5613"/>
      <c r="S5613"/>
      <c r="T5613"/>
      <c r="U5613"/>
      <c r="V5613"/>
      <c r="W5613"/>
      <c r="X5613"/>
      <c r="Y5613"/>
    </row>
    <row r="5614" spans="1:25" ht="43.2" x14ac:dyDescent="0.25">
      <c r="A5614" s="76" t="s">
        <v>96</v>
      </c>
      <c r="B5614" s="76" t="str">
        <f>VLOOKUP(A5614,'Buyer Countries '!$B$2:$C$301,2,FALSE)</f>
        <v>no</v>
      </c>
      <c r="C5614" s="76" t="str">
        <f>VLOOKUP(A5614,'Supplier Countries'!$B$2:$D$301,3,FALSE)</f>
        <v>no</v>
      </c>
      <c r="D5614" s="76" t="str">
        <f t="shared" si="2090"/>
        <v>no</v>
      </c>
      <c r="E5614" s="76" t="str">
        <f t="shared" si="2094"/>
        <v>not applicable</v>
      </c>
      <c r="F5614" s="12" t="s">
        <v>561</v>
      </c>
      <c r="G5614" s="13"/>
      <c r="H5614" s="13"/>
      <c r="I5614" s="11"/>
      <c r="J5614" s="21"/>
      <c r="K5614" s="11"/>
      <c r="L5614" s="21"/>
      <c r="M5614" s="11"/>
      <c r="N5614" s="21"/>
      <c r="O5614" s="11"/>
    </row>
    <row r="5615" spans="1:25" ht="14.4" x14ac:dyDescent="0.25">
      <c r="A5615" s="76" t="s">
        <v>96</v>
      </c>
      <c r="B5615" s="76" t="str">
        <f>VLOOKUP(A5615,'Buyer Countries '!$B$2:$C$301,2,FALSE)</f>
        <v>no</v>
      </c>
      <c r="C5615" s="76" t="str">
        <f>VLOOKUP(A5615,'Supplier Countries'!$B$2:$D$301,3,FALSE)</f>
        <v>no</v>
      </c>
      <c r="D5615" s="76" t="str">
        <f t="shared" si="2090"/>
        <v>no</v>
      </c>
      <c r="E5615" s="76" t="str">
        <f t="shared" si="2094"/>
        <v>not applicable</v>
      </c>
      <c r="F5615" s="9" t="s">
        <v>132</v>
      </c>
      <c r="G5615" s="10" t="s">
        <v>562</v>
      </c>
      <c r="H5615" s="10"/>
      <c r="I5615" s="11"/>
      <c r="J5615" s="21"/>
      <c r="K5615" s="11"/>
      <c r="L5615" s="21"/>
      <c r="M5615" s="11"/>
      <c r="N5615" s="21"/>
      <c r="O5615" s="11"/>
    </row>
    <row r="5616" spans="1:25" ht="72" x14ac:dyDescent="0.25">
      <c r="A5616" s="76" t="s">
        <v>96</v>
      </c>
      <c r="B5616" s="76" t="str">
        <f>VLOOKUP(A5616,'Buyer Countries '!$B$2:$C$301,2,FALSE)</f>
        <v>no</v>
      </c>
      <c r="C5616" s="76" t="str">
        <f>VLOOKUP(A5616,'Supplier Countries'!$B$2:$D$301,3,FALSE)</f>
        <v>no</v>
      </c>
      <c r="D5616" s="76" t="str">
        <f t="shared" si="2090"/>
        <v>no</v>
      </c>
      <c r="E5616" s="76" t="str">
        <f t="shared" si="2094"/>
        <v>not applicable</v>
      </c>
      <c r="F5616" s="6">
        <v>164</v>
      </c>
      <c r="G5616" s="5" t="s">
        <v>563</v>
      </c>
      <c r="H5616" s="5" t="s">
        <v>564</v>
      </c>
      <c r="I5616" s="7" t="s">
        <v>127</v>
      </c>
      <c r="J5616" s="89" t="s">
        <v>72</v>
      </c>
      <c r="K5616" s="59" t="str">
        <f t="shared" ref="K5616:K5624" si="2096">IF(I5616="Mandatory","mandatory","notmandatory")</f>
        <v>mandatory</v>
      </c>
      <c r="L5616" s="83"/>
      <c r="M5616" s="59" t="str">
        <f t="shared" ref="M5616:M5627" si="2097">K5616&amp;"buyer"&amp;J5616&amp;"supplier"&amp;L5616</f>
        <v>mandatorybuyeryessupplier</v>
      </c>
      <c r="N5616" s="24"/>
      <c r="O5616" s="59" t="str">
        <f t="shared" ref="O5616:O5627" si="2098">IF(D5616="noyes","country not in scope for buyer, contact buyer",
IF(D5616="no","country not in scope for buyer, no need to review",
IF(D5616="nono","country not in scope for buyer and supplier no need to review",
IF(D5616="yesno","country not in scope for supplier no need to review",
IF(M5616="notmandatorybuyeryessupplierno","can buyer relax rule in SBN or ERP to accept invoice without this, if not provide data on PDF, if not move to Portal invoice",
IF(M5616="mandatorybuyeryessupplierno","SAP business network requires this information, provide it or move to Portal invoice",IF(M5616="mandatorybuyeryessupplier","SAP Business Network requires this information, provide it or move to Portal invoice",
IF(M5616="notmandatorybuyeryessupplier","can you provide data on invoice? Answer in column L by Yes or No",
IF(M5616="notmandatorybuyernosupplieryes","data not required set dropdown to blank in column L",
IF(M5616="notmandatorybuyersupplieryes","data not required set dropdown to blank in column L","good job, perfect match!"))))))))))</f>
        <v>country not in scope for buyer, no need to review</v>
      </c>
    </row>
    <row r="5617" spans="1:15" ht="316.8" x14ac:dyDescent="0.25">
      <c r="A5617" s="76" t="s">
        <v>96</v>
      </c>
      <c r="B5617" s="76" t="str">
        <f>VLOOKUP(A5617,'Buyer Countries '!$B$2:$C$301,2,FALSE)</f>
        <v>no</v>
      </c>
      <c r="C5617" s="76" t="str">
        <f>VLOOKUP(A5617,'Supplier Countries'!$B$2:$D$301,3,FALSE)</f>
        <v>no</v>
      </c>
      <c r="D5617" s="76" t="str">
        <f t="shared" si="2090"/>
        <v>no</v>
      </c>
      <c r="E5617" s="76" t="str">
        <f t="shared" si="2094"/>
        <v>not applicable</v>
      </c>
      <c r="F5617" s="6">
        <v>165</v>
      </c>
      <c r="G5617" s="5" t="s">
        <v>565</v>
      </c>
      <c r="H5617" s="5" t="s">
        <v>566</v>
      </c>
      <c r="I5617" s="7" t="s">
        <v>127</v>
      </c>
      <c r="J5617" s="89" t="s">
        <v>72</v>
      </c>
      <c r="K5617" s="59" t="str">
        <f t="shared" si="2096"/>
        <v>mandatory</v>
      </c>
      <c r="L5617" s="83"/>
      <c r="M5617" s="59" t="str">
        <f t="shared" si="2097"/>
        <v>mandatorybuyeryessupplier</v>
      </c>
      <c r="N5617" s="24"/>
      <c r="O5617" s="59" t="str">
        <f t="shared" si="2098"/>
        <v>country not in scope for buyer, no need to review</v>
      </c>
    </row>
    <row r="5618" spans="1:15" ht="28.8" x14ac:dyDescent="0.25">
      <c r="A5618" s="76" t="s">
        <v>96</v>
      </c>
      <c r="B5618" s="76" t="str">
        <f>VLOOKUP(A5618,'Buyer Countries '!$B$2:$C$301,2,FALSE)</f>
        <v>no</v>
      </c>
      <c r="C5618" s="76" t="str">
        <f>VLOOKUP(A5618,'Supplier Countries'!$B$2:$D$301,3,FALSE)</f>
        <v>no</v>
      </c>
      <c r="D5618" s="76" t="str">
        <f t="shared" si="2090"/>
        <v>no</v>
      </c>
      <c r="E5618" s="76" t="str">
        <f t="shared" si="2094"/>
        <v>not applicable</v>
      </c>
      <c r="F5618" s="6">
        <v>166</v>
      </c>
      <c r="G5618" s="5" t="s">
        <v>567</v>
      </c>
      <c r="H5618" s="5" t="s">
        <v>568</v>
      </c>
      <c r="I5618" s="7" t="s">
        <v>127</v>
      </c>
      <c r="J5618" s="89" t="s">
        <v>72</v>
      </c>
      <c r="K5618" s="59" t="str">
        <f t="shared" si="2096"/>
        <v>mandatory</v>
      </c>
      <c r="L5618" s="83"/>
      <c r="M5618" s="59" t="str">
        <f t="shared" si="2097"/>
        <v>mandatorybuyeryessupplier</v>
      </c>
      <c r="N5618" s="24"/>
      <c r="O5618" s="59" t="str">
        <f t="shared" si="2098"/>
        <v>country not in scope for buyer, no need to review</v>
      </c>
    </row>
    <row r="5619" spans="1:15" ht="28.8" x14ac:dyDescent="0.25">
      <c r="A5619" s="76" t="s">
        <v>96</v>
      </c>
      <c r="B5619" s="76" t="str">
        <f>VLOOKUP(A5619,'Buyer Countries '!$B$2:$C$301,2,FALSE)</f>
        <v>no</v>
      </c>
      <c r="C5619" s="76" t="str">
        <f>VLOOKUP(A5619,'Supplier Countries'!$B$2:$D$301,3,FALSE)</f>
        <v>no</v>
      </c>
      <c r="D5619" s="76" t="str">
        <f t="shared" si="2090"/>
        <v>no</v>
      </c>
      <c r="E5619" s="76" t="str">
        <f t="shared" si="2094"/>
        <v>not applicable</v>
      </c>
      <c r="F5619" s="6">
        <v>167</v>
      </c>
      <c r="G5619" s="5" t="s">
        <v>569</v>
      </c>
      <c r="H5619" s="5" t="s">
        <v>570</v>
      </c>
      <c r="I5619" s="7" t="s">
        <v>138</v>
      </c>
      <c r="J5619" s="83" t="s">
        <v>75</v>
      </c>
      <c r="K5619" s="59" t="str">
        <f t="shared" si="2096"/>
        <v>notmandatory</v>
      </c>
      <c r="L5619" s="83"/>
      <c r="M5619" s="59" t="str">
        <f t="shared" si="2097"/>
        <v>notmandatorybuyernosupplier</v>
      </c>
      <c r="N5619" s="24"/>
      <c r="O5619" s="59" t="str">
        <f t="shared" si="2098"/>
        <v>country not in scope for buyer, no need to review</v>
      </c>
    </row>
    <row r="5620" spans="1:15" ht="14.4" x14ac:dyDescent="0.25">
      <c r="A5620" s="76" t="s">
        <v>96</v>
      </c>
      <c r="B5620" s="76" t="str">
        <f>VLOOKUP(A5620,'Buyer Countries '!$B$2:$C$301,2,FALSE)</f>
        <v>no</v>
      </c>
      <c r="C5620" s="76" t="str">
        <f>VLOOKUP(A5620,'Supplier Countries'!$B$2:$D$301,3,FALSE)</f>
        <v>no</v>
      </c>
      <c r="D5620" s="76" t="str">
        <f t="shared" si="2090"/>
        <v>no</v>
      </c>
      <c r="E5620" s="76" t="str">
        <f t="shared" si="2094"/>
        <v>not applicable</v>
      </c>
      <c r="F5620" s="6">
        <v>168</v>
      </c>
      <c r="G5620" s="5" t="s">
        <v>571</v>
      </c>
      <c r="H5620" s="5" t="s">
        <v>572</v>
      </c>
      <c r="I5620" s="7" t="s">
        <v>138</v>
      </c>
      <c r="J5620" s="83" t="s">
        <v>75</v>
      </c>
      <c r="K5620" s="59" t="str">
        <f t="shared" si="2096"/>
        <v>notmandatory</v>
      </c>
      <c r="L5620" s="83"/>
      <c r="M5620" s="59" t="str">
        <f t="shared" si="2097"/>
        <v>notmandatorybuyernosupplier</v>
      </c>
      <c r="N5620" s="24"/>
      <c r="O5620" s="59" t="str">
        <f t="shared" si="2098"/>
        <v>country not in scope for buyer, no need to review</v>
      </c>
    </row>
    <row r="5621" spans="1:15" ht="14.4" x14ac:dyDescent="0.25">
      <c r="A5621" s="76" t="s">
        <v>96</v>
      </c>
      <c r="B5621" s="76" t="str">
        <f>VLOOKUP(A5621,'Buyer Countries '!$B$2:$C$301,2,FALSE)</f>
        <v>no</v>
      </c>
      <c r="C5621" s="76" t="str">
        <f>VLOOKUP(A5621,'Supplier Countries'!$B$2:$D$301,3,FALSE)</f>
        <v>no</v>
      </c>
      <c r="D5621" s="76" t="str">
        <f t="shared" si="2090"/>
        <v>no</v>
      </c>
      <c r="E5621" s="76" t="str">
        <f t="shared" si="2094"/>
        <v>not applicable</v>
      </c>
      <c r="F5621" s="6">
        <v>169</v>
      </c>
      <c r="G5621" s="5" t="s">
        <v>573</v>
      </c>
      <c r="H5621" s="5" t="s">
        <v>574</v>
      </c>
      <c r="I5621" s="7" t="s">
        <v>127</v>
      </c>
      <c r="J5621" s="89" t="s">
        <v>72</v>
      </c>
      <c r="K5621" s="59" t="str">
        <f t="shared" si="2096"/>
        <v>mandatory</v>
      </c>
      <c r="L5621" s="83"/>
      <c r="M5621" s="59" t="str">
        <f t="shared" si="2097"/>
        <v>mandatorybuyeryessupplier</v>
      </c>
      <c r="N5621" s="24" t="s">
        <v>575</v>
      </c>
      <c r="O5621" s="59" t="str">
        <f t="shared" si="2098"/>
        <v>country not in scope for buyer, no need to review</v>
      </c>
    </row>
    <row r="5622" spans="1:15" ht="57.6" x14ac:dyDescent="0.25">
      <c r="A5622" s="76" t="s">
        <v>96</v>
      </c>
      <c r="B5622" s="76" t="str">
        <f>VLOOKUP(A5622,'Buyer Countries '!$B$2:$C$301,2,FALSE)</f>
        <v>no</v>
      </c>
      <c r="C5622" s="76" t="str">
        <f>VLOOKUP(A5622,'Supplier Countries'!$B$2:$D$301,3,FALSE)</f>
        <v>no</v>
      </c>
      <c r="D5622" s="76" t="str">
        <f t="shared" si="2090"/>
        <v>no</v>
      </c>
      <c r="E5622" s="76" t="str">
        <f t="shared" si="2094"/>
        <v>not applicable</v>
      </c>
      <c r="F5622" s="6">
        <v>170</v>
      </c>
      <c r="G5622" s="5" t="s">
        <v>576</v>
      </c>
      <c r="H5622" s="5" t="s">
        <v>577</v>
      </c>
      <c r="I5622" s="7" t="s">
        <v>127</v>
      </c>
      <c r="J5622" s="89" t="s">
        <v>72</v>
      </c>
      <c r="K5622" s="59" t="str">
        <f t="shared" si="2096"/>
        <v>mandatory</v>
      </c>
      <c r="L5622" s="83"/>
      <c r="M5622" s="59" t="str">
        <f t="shared" si="2097"/>
        <v>mandatorybuyeryessupplier</v>
      </c>
      <c r="N5622" s="24" t="s">
        <v>575</v>
      </c>
      <c r="O5622" s="59" t="str">
        <f t="shared" si="2098"/>
        <v>country not in scope for buyer, no need to review</v>
      </c>
    </row>
    <row r="5623" spans="1:15" ht="28.8" x14ac:dyDescent="0.25">
      <c r="A5623" s="76" t="s">
        <v>96</v>
      </c>
      <c r="B5623" s="76" t="str">
        <f>VLOOKUP(A5623,'Buyer Countries '!$B$2:$C$301,2,FALSE)</f>
        <v>no</v>
      </c>
      <c r="C5623" s="76" t="str">
        <f>VLOOKUP(A5623,'Supplier Countries'!$B$2:$D$301,3,FALSE)</f>
        <v>no</v>
      </c>
      <c r="D5623" s="76" t="str">
        <f t="shared" si="2090"/>
        <v>no</v>
      </c>
      <c r="E5623" s="76" t="str">
        <f t="shared" si="2094"/>
        <v>not applicable</v>
      </c>
      <c r="F5623" s="6">
        <v>171</v>
      </c>
      <c r="G5623" s="5" t="s">
        <v>578</v>
      </c>
      <c r="H5623" s="5" t="s">
        <v>579</v>
      </c>
      <c r="I5623" s="7" t="s">
        <v>127</v>
      </c>
      <c r="J5623" s="89" t="s">
        <v>72</v>
      </c>
      <c r="K5623" s="59" t="str">
        <f t="shared" si="2096"/>
        <v>mandatory</v>
      </c>
      <c r="L5623" s="83"/>
      <c r="M5623" s="59" t="str">
        <f t="shared" si="2097"/>
        <v>mandatorybuyeryessupplier</v>
      </c>
      <c r="N5623" s="24" t="s">
        <v>575</v>
      </c>
      <c r="O5623" s="59" t="str">
        <f t="shared" si="2098"/>
        <v>country not in scope for buyer, no need to review</v>
      </c>
    </row>
    <row r="5624" spans="1:15" ht="14.4" x14ac:dyDescent="0.25">
      <c r="A5624" s="76" t="s">
        <v>96</v>
      </c>
      <c r="B5624" s="76" t="str">
        <f>VLOOKUP(A5624,'Buyer Countries '!$B$2:$C$301,2,FALSE)</f>
        <v>no</v>
      </c>
      <c r="C5624" s="76" t="str">
        <f>VLOOKUP(A5624,'Supplier Countries'!$B$2:$D$301,3,FALSE)</f>
        <v>no</v>
      </c>
      <c r="D5624" s="76" t="str">
        <f t="shared" si="2090"/>
        <v>no</v>
      </c>
      <c r="E5624" s="76" t="str">
        <f t="shared" si="2094"/>
        <v>not applicable</v>
      </c>
      <c r="F5624" s="6">
        <v>173</v>
      </c>
      <c r="G5624" s="5" t="s">
        <v>580</v>
      </c>
      <c r="H5624" s="5" t="s">
        <v>581</v>
      </c>
      <c r="I5624" s="7" t="s">
        <v>138</v>
      </c>
      <c r="J5624" s="83" t="s">
        <v>72</v>
      </c>
      <c r="K5624" s="59" t="str">
        <f t="shared" si="2096"/>
        <v>notmandatory</v>
      </c>
      <c r="L5624" s="83"/>
      <c r="M5624" s="59" t="str">
        <f t="shared" si="2097"/>
        <v>notmandatorybuyeryessupplier</v>
      </c>
      <c r="N5624" s="24"/>
      <c r="O5624" s="59" t="str">
        <f t="shared" si="2098"/>
        <v>country not in scope for buyer, no need to review</v>
      </c>
    </row>
    <row r="5625" spans="1:15" ht="158.4" x14ac:dyDescent="0.25">
      <c r="A5625" s="76" t="s">
        <v>96</v>
      </c>
      <c r="B5625" s="76" t="str">
        <f>VLOOKUP(A5625,'Buyer Countries '!$B$2:$C$301,2,FALSE)</f>
        <v>no</v>
      </c>
      <c r="C5625" s="76" t="str">
        <f>VLOOKUP(A5625,'Supplier Countries'!$B$2:$D$301,3,FALSE)</f>
        <v>no</v>
      </c>
      <c r="D5625" s="76" t="str">
        <f t="shared" si="2090"/>
        <v>no</v>
      </c>
      <c r="E5625" s="76" t="str">
        <f t="shared" si="2094"/>
        <v>not applicable</v>
      </c>
      <c r="F5625" s="6">
        <v>174</v>
      </c>
      <c r="G5625" s="5" t="s">
        <v>582</v>
      </c>
      <c r="H5625" s="5" t="s">
        <v>583</v>
      </c>
      <c r="I5625" s="7" t="s">
        <v>138</v>
      </c>
      <c r="J5625" s="83" t="s">
        <v>75</v>
      </c>
      <c r="K5625" s="59" t="str">
        <f t="shared" ref="K5625" si="2099">IF(I5625="Mandatory","mandatory","notmandatory")</f>
        <v>notmandatory</v>
      </c>
      <c r="L5625" s="83"/>
      <c r="M5625" s="59" t="str">
        <f t="shared" si="2097"/>
        <v>notmandatorybuyernosupplier</v>
      </c>
      <c r="N5625" s="24" t="s">
        <v>584</v>
      </c>
      <c r="O5625" s="59" t="str">
        <f t="shared" si="2098"/>
        <v>country not in scope for buyer, no need to review</v>
      </c>
    </row>
    <row r="5626" spans="1:15" ht="100.8" x14ac:dyDescent="0.25">
      <c r="A5626" s="76" t="s">
        <v>96</v>
      </c>
      <c r="B5626" s="76" t="str">
        <f>VLOOKUP(A5626,'Buyer Countries '!$B$2:$C$301,2,FALSE)</f>
        <v>no</v>
      </c>
      <c r="C5626" s="76" t="str">
        <f>VLOOKUP(A5626,'Supplier Countries'!$B$2:$D$301,3,FALSE)</f>
        <v>no</v>
      </c>
      <c r="D5626" s="76" t="str">
        <f t="shared" si="2090"/>
        <v>no</v>
      </c>
      <c r="E5626" s="76" t="str">
        <f t="shared" si="2094"/>
        <v>not applicable</v>
      </c>
      <c r="F5626" s="6">
        <v>175</v>
      </c>
      <c r="G5626" s="5" t="s">
        <v>585</v>
      </c>
      <c r="H5626" s="5" t="s">
        <v>586</v>
      </c>
      <c r="I5626" s="7" t="s">
        <v>138</v>
      </c>
      <c r="J5626" s="83" t="s">
        <v>75</v>
      </c>
      <c r="K5626" s="59" t="str">
        <f>IF(I5626="Mandatory","mandatory","notmandatory")</f>
        <v>notmandatory</v>
      </c>
      <c r="L5626" s="83"/>
      <c r="M5626" s="59" t="str">
        <f t="shared" si="2097"/>
        <v>notmandatorybuyernosupplier</v>
      </c>
      <c r="N5626" s="24"/>
      <c r="O5626" s="59" t="str">
        <f t="shared" si="2098"/>
        <v>country not in scope for buyer, no need to review</v>
      </c>
    </row>
    <row r="5627" spans="1:15" ht="28.8" x14ac:dyDescent="0.25">
      <c r="A5627" s="76" t="s">
        <v>96</v>
      </c>
      <c r="B5627" s="76" t="str">
        <f>VLOOKUP(A5627,'Buyer Countries '!$B$2:$C$301,2,FALSE)</f>
        <v>no</v>
      </c>
      <c r="C5627" s="76" t="str">
        <f>VLOOKUP(A5627,'Supplier Countries'!$B$2:$D$301,3,FALSE)</f>
        <v>no</v>
      </c>
      <c r="D5627" s="76" t="str">
        <f t="shared" si="2090"/>
        <v>no</v>
      </c>
      <c r="E5627" s="76" t="str">
        <f t="shared" si="2094"/>
        <v>not applicable</v>
      </c>
      <c r="F5627" s="6">
        <v>186</v>
      </c>
      <c r="G5627" s="5" t="s">
        <v>587</v>
      </c>
      <c r="H5627" s="5" t="s">
        <v>588</v>
      </c>
      <c r="I5627" s="7" t="s">
        <v>138</v>
      </c>
      <c r="J5627" s="83" t="s">
        <v>75</v>
      </c>
      <c r="K5627" s="59" t="str">
        <f>IF(I5627="Mandatory","mandatory","notmandatory")</f>
        <v>notmandatory</v>
      </c>
      <c r="L5627" s="83"/>
      <c r="M5627" s="59" t="str">
        <f t="shared" si="2097"/>
        <v>notmandatorybuyernosupplier</v>
      </c>
      <c r="N5627" s="24"/>
      <c r="O5627" s="59" t="str">
        <f t="shared" si="2098"/>
        <v>country not in scope for buyer, no need to review</v>
      </c>
    </row>
    <row r="5628" spans="1:15" ht="14.4" x14ac:dyDescent="0.25">
      <c r="A5628" s="76" t="s">
        <v>96</v>
      </c>
      <c r="B5628" s="76" t="str">
        <f>VLOOKUP(A5628,'Buyer Countries '!$B$2:$C$301,2,FALSE)</f>
        <v>no</v>
      </c>
      <c r="C5628" s="76" t="str">
        <f>VLOOKUP(A5628,'Supplier Countries'!$B$2:$D$301,3,FALSE)</f>
        <v>no</v>
      </c>
      <c r="D5628" s="76" t="str">
        <f t="shared" si="2090"/>
        <v>no</v>
      </c>
      <c r="E5628" s="76" t="str">
        <f t="shared" si="2094"/>
        <v>not applicable</v>
      </c>
      <c r="F5628" s="9" t="s">
        <v>132</v>
      </c>
      <c r="G5628" s="10" t="s">
        <v>589</v>
      </c>
      <c r="H5628" s="10"/>
      <c r="I5628" s="11"/>
      <c r="J5628" s="21"/>
      <c r="K5628" s="11"/>
      <c r="L5628" s="21"/>
      <c r="M5628" s="11"/>
      <c r="N5628" s="21"/>
      <c r="O5628" s="11"/>
    </row>
    <row r="5629" spans="1:15" ht="216" x14ac:dyDescent="0.25">
      <c r="A5629" s="76" t="s">
        <v>96</v>
      </c>
      <c r="B5629" s="76" t="str">
        <f>VLOOKUP(A5629,'Buyer Countries '!$B$2:$C$301,2,FALSE)</f>
        <v>no</v>
      </c>
      <c r="C5629" s="76" t="str">
        <f>VLOOKUP(A5629,'Supplier Countries'!$B$2:$D$301,3,FALSE)</f>
        <v>no</v>
      </c>
      <c r="D5629" s="76" t="str">
        <f t="shared" si="2090"/>
        <v>no</v>
      </c>
      <c r="E5629" s="76" t="str">
        <f t="shared" si="2094"/>
        <v>not applicable</v>
      </c>
      <c r="F5629" s="6">
        <v>188</v>
      </c>
      <c r="G5629" s="5" t="s">
        <v>590</v>
      </c>
      <c r="H5629" s="5" t="s">
        <v>591</v>
      </c>
      <c r="I5629" s="7" t="s">
        <v>142</v>
      </c>
      <c r="J5629" s="83" t="s">
        <v>75</v>
      </c>
      <c r="K5629" s="59" t="str">
        <f>IF(I5629="Mandatory","mandatory","notmandatory")</f>
        <v>notmandatory</v>
      </c>
      <c r="L5629" s="83"/>
      <c r="M5629" s="59" t="str">
        <f t="shared" ref="M5629:M5632" si="2100">K5629&amp;"buyer"&amp;J5629&amp;"supplier"&amp;L5629</f>
        <v>notmandatorybuyernosupplier</v>
      </c>
      <c r="N5629" s="24"/>
      <c r="O5629" s="59" t="str">
        <f t="shared" ref="O5629:O5632" si="2101">IF(D5629="noyes","country not in scope for buyer, contact buyer",
IF(D5629="no","country not in scope for buyer, no need to review",
IF(D5629="nono","country not in scope for buyer and supplier no need to review",
IF(D5629="yesno","country not in scope for supplier no need to review",
IF(M5629="notmandatorybuyeryessupplierno","can buyer relax rule in SBN or ERP to accept invoice without this, if not provide data on PDF, if not move to Portal invoice",
IF(M5629="mandatorybuyeryessupplierno","SAP business network requires this information, provide it or move to Portal invoice",IF(M5629="mandatorybuyeryessupplier","SAP Business Network requires this information, provide it or move to Portal invoice",
IF(M5629="notmandatorybuyeryessupplier","can you provide data on invoice? Answer in column L by Yes or No",
IF(M5629="notmandatorybuyernosupplieryes","data not required set dropdown to blank in column L",
IF(M5629="notmandatorybuyersupplieryes","data not required set dropdown to blank in column L","good job, perfect match!"))))))))))</f>
        <v>country not in scope for buyer, no need to review</v>
      </c>
    </row>
    <row r="5630" spans="1:15" ht="100.8" x14ac:dyDescent="0.25">
      <c r="A5630" s="76" t="s">
        <v>96</v>
      </c>
      <c r="B5630" s="76" t="str">
        <f>VLOOKUP(A5630,'Buyer Countries '!$B$2:$C$301,2,FALSE)</f>
        <v>no</v>
      </c>
      <c r="C5630" s="76" t="str">
        <f>VLOOKUP(A5630,'Supplier Countries'!$B$2:$D$301,3,FALSE)</f>
        <v>no</v>
      </c>
      <c r="D5630" s="76" t="str">
        <f t="shared" si="2090"/>
        <v>no</v>
      </c>
      <c r="E5630" s="76" t="str">
        <f t="shared" si="2094"/>
        <v>not applicable</v>
      </c>
      <c r="F5630" s="6">
        <v>189</v>
      </c>
      <c r="G5630" s="5" t="s">
        <v>592</v>
      </c>
      <c r="H5630" s="5" t="s">
        <v>593</v>
      </c>
      <c r="I5630" s="7" t="s">
        <v>142</v>
      </c>
      <c r="J5630" s="83" t="s">
        <v>75</v>
      </c>
      <c r="K5630" s="59" t="str">
        <f>IF(I5630="Mandatory","mandatory","notmandatory")</f>
        <v>notmandatory</v>
      </c>
      <c r="L5630" s="83"/>
      <c r="M5630" s="59" t="str">
        <f t="shared" si="2100"/>
        <v>notmandatorybuyernosupplier</v>
      </c>
      <c r="N5630" s="24"/>
      <c r="O5630" s="59" t="str">
        <f t="shared" si="2101"/>
        <v>country not in scope for buyer, no need to review</v>
      </c>
    </row>
    <row r="5631" spans="1:15" ht="201.6" x14ac:dyDescent="0.25">
      <c r="A5631" s="76" t="s">
        <v>96</v>
      </c>
      <c r="B5631" s="76" t="str">
        <f>VLOOKUP(A5631,'Buyer Countries '!$B$2:$C$301,2,FALSE)</f>
        <v>no</v>
      </c>
      <c r="C5631" s="76" t="str">
        <f>VLOOKUP(A5631,'Supplier Countries'!$B$2:$D$301,3,FALSE)</f>
        <v>no</v>
      </c>
      <c r="D5631" s="76" t="str">
        <f t="shared" si="2090"/>
        <v>no</v>
      </c>
      <c r="E5631" s="76" t="str">
        <f t="shared" si="2094"/>
        <v>not applicable</v>
      </c>
      <c r="F5631" s="6">
        <v>190</v>
      </c>
      <c r="G5631" s="5" t="s">
        <v>594</v>
      </c>
      <c r="H5631" s="5" t="s">
        <v>595</v>
      </c>
      <c r="I5631" s="7" t="s">
        <v>142</v>
      </c>
      <c r="J5631" s="83" t="s">
        <v>75</v>
      </c>
      <c r="K5631" s="59" t="str">
        <f>IF(I5631="Mandatory","mandatory","notmandatory")</f>
        <v>notmandatory</v>
      </c>
      <c r="L5631" s="83"/>
      <c r="M5631" s="59" t="str">
        <f t="shared" si="2100"/>
        <v>notmandatorybuyernosupplier</v>
      </c>
      <c r="N5631" s="24"/>
      <c r="O5631" s="59" t="str">
        <f t="shared" si="2101"/>
        <v>country not in scope for buyer, no need to review</v>
      </c>
    </row>
    <row r="5632" spans="1:15" ht="43.2" x14ac:dyDescent="0.25">
      <c r="A5632" s="76" t="s">
        <v>96</v>
      </c>
      <c r="B5632" s="76" t="str">
        <f>VLOOKUP(A5632,'Buyer Countries '!$B$2:$C$301,2,FALSE)</f>
        <v>no</v>
      </c>
      <c r="C5632" s="76" t="str">
        <f>VLOOKUP(A5632,'Supplier Countries'!$B$2:$D$301,3,FALSE)</f>
        <v>no</v>
      </c>
      <c r="D5632" s="76" t="str">
        <f t="shared" si="2090"/>
        <v>no</v>
      </c>
      <c r="E5632" s="76" t="str">
        <f t="shared" si="2094"/>
        <v>not applicable</v>
      </c>
      <c r="F5632" s="6">
        <v>191</v>
      </c>
      <c r="G5632" s="5" t="s">
        <v>596</v>
      </c>
      <c r="H5632" s="5" t="s">
        <v>597</v>
      </c>
      <c r="I5632" s="7" t="s">
        <v>138</v>
      </c>
      <c r="J5632" s="83" t="s">
        <v>75</v>
      </c>
      <c r="K5632" s="59" t="str">
        <f>IF(I5632="Mandatory","mandatory","notmandatory")</f>
        <v>notmandatory</v>
      </c>
      <c r="L5632" s="83"/>
      <c r="M5632" s="59" t="str">
        <f t="shared" si="2100"/>
        <v>notmandatorybuyernosupplier</v>
      </c>
      <c r="N5632" s="24"/>
      <c r="O5632" s="59" t="str">
        <f t="shared" si="2101"/>
        <v>country not in scope for buyer, no need to review</v>
      </c>
    </row>
    <row r="5633" spans="1:25" ht="14.4" x14ac:dyDescent="0.25">
      <c r="A5633" s="76" t="s">
        <v>96</v>
      </c>
      <c r="B5633" s="76" t="str">
        <f>VLOOKUP(A5633,'Buyer Countries '!$B$2:$C$301,2,FALSE)</f>
        <v>no</v>
      </c>
      <c r="C5633" s="76" t="str">
        <f>VLOOKUP(A5633,'Supplier Countries'!$B$2:$D$301,3,FALSE)</f>
        <v>no</v>
      </c>
      <c r="D5633" s="76" t="str">
        <f t="shared" si="2090"/>
        <v>no</v>
      </c>
      <c r="E5633" s="76" t="str">
        <f t="shared" si="2094"/>
        <v>not applicable</v>
      </c>
      <c r="F5633" s="9" t="s">
        <v>132</v>
      </c>
      <c r="G5633" s="10" t="s">
        <v>598</v>
      </c>
      <c r="H5633" s="10"/>
      <c r="I5633" s="11"/>
      <c r="J5633" s="21" t="s">
        <v>134</v>
      </c>
      <c r="K5633" s="11"/>
      <c r="L5633" s="21"/>
      <c r="M5633" s="11"/>
      <c r="N5633" s="21"/>
      <c r="O5633" s="11"/>
    </row>
    <row r="5634" spans="1:25" ht="57.6" x14ac:dyDescent="0.25">
      <c r="A5634" s="76" t="s">
        <v>96</v>
      </c>
      <c r="B5634" s="76" t="str">
        <f>VLOOKUP(A5634,'Buyer Countries '!$B$2:$C$301,2,FALSE)</f>
        <v>no</v>
      </c>
      <c r="C5634" s="76" t="str">
        <f>VLOOKUP(A5634,'Supplier Countries'!$B$2:$D$301,3,FALSE)</f>
        <v>no</v>
      </c>
      <c r="D5634" s="76" t="str">
        <f t="shared" si="2090"/>
        <v>no</v>
      </c>
      <c r="E5634" s="76" t="str">
        <f t="shared" si="2094"/>
        <v>not applicable</v>
      </c>
      <c r="F5634" s="8" t="s">
        <v>599</v>
      </c>
      <c r="G5634" s="7" t="s">
        <v>600</v>
      </c>
      <c r="H5634" s="5" t="s">
        <v>601</v>
      </c>
      <c r="I5634" s="7" t="s">
        <v>138</v>
      </c>
      <c r="J5634" s="83" t="s">
        <v>75</v>
      </c>
      <c r="K5634" s="59" t="str">
        <f>IF(I5634="Mandatory","mandatory","notmandatory")</f>
        <v>notmandatory</v>
      </c>
      <c r="L5634" s="83"/>
      <c r="M5634" s="59" t="str">
        <f t="shared" ref="M5634:M5639" si="2102">K5634&amp;"buyer"&amp;J5634&amp;"supplier"&amp;L5634</f>
        <v>notmandatorybuyernosupplier</v>
      </c>
      <c r="N5634" s="24" t="s">
        <v>602</v>
      </c>
      <c r="O5634" s="59" t="str">
        <f t="shared" ref="O5634:O5639" si="2103">IF(D5634="noyes","country not in scope for buyer, contact buyer",
IF(D5634="no","country not in scope for buyer, no need to review",
IF(D5634="nono","country not in scope for buyer and supplier no need to review",
IF(D5634="yesno","country not in scope for supplier no need to review",
IF(M5634="notmandatorybuyeryessupplierno","can buyer relax rule in SBN or ERP to accept invoice without this, if not provide data on PDF, if not move to Portal invoice",
IF(M5634="mandatorybuyeryessupplierno","SAP business network requires this information, provide it or move to Portal invoice",IF(M5634="mandatorybuyeryessupplier","SAP Business Network requires this information, provide it or move to Portal invoice",
IF(M5634="notmandatorybuyeryessupplier","can you provide data on invoice? Answer in column L by Yes or No",
IF(M5634="notmandatorybuyernosupplieryes","data not required set dropdown to blank in column L",
IF(M5634="notmandatorybuyersupplieryes","data not required set dropdown to blank in column L","good job, perfect match!"))))))))))</f>
        <v>country not in scope for buyer, no need to review</v>
      </c>
    </row>
    <row r="5635" spans="1:25" ht="43.2" x14ac:dyDescent="0.25">
      <c r="A5635" s="76" t="s">
        <v>96</v>
      </c>
      <c r="B5635" s="76" t="str">
        <f>VLOOKUP(A5635,'Buyer Countries '!$B$2:$C$301,2,FALSE)</f>
        <v>no</v>
      </c>
      <c r="C5635" s="76" t="str">
        <f>VLOOKUP(A5635,'Supplier Countries'!$B$2:$D$301,3,FALSE)</f>
        <v>no</v>
      </c>
      <c r="D5635" s="76" t="str">
        <f t="shared" si="2090"/>
        <v>no</v>
      </c>
      <c r="E5635" s="76" t="str">
        <f t="shared" si="2094"/>
        <v>not applicable</v>
      </c>
      <c r="F5635" s="8" t="s">
        <v>603</v>
      </c>
      <c r="G5635" s="7" t="s">
        <v>604</v>
      </c>
      <c r="H5635" s="5" t="s">
        <v>605</v>
      </c>
      <c r="I5635" s="7" t="s">
        <v>138</v>
      </c>
      <c r="J5635" s="83" t="s">
        <v>75</v>
      </c>
      <c r="K5635" s="59" t="str">
        <f>IF(I5635="Mandatory","mandatory","notmandatory")</f>
        <v>notmandatory</v>
      </c>
      <c r="L5635" s="83"/>
      <c r="M5635" s="59" t="str">
        <f t="shared" si="2102"/>
        <v>notmandatorybuyernosupplier</v>
      </c>
      <c r="N5635" s="24" t="s">
        <v>602</v>
      </c>
      <c r="O5635" s="59" t="str">
        <f t="shared" si="2103"/>
        <v>country not in scope for buyer, no need to review</v>
      </c>
    </row>
    <row r="5636" spans="1:25" ht="14.4" x14ac:dyDescent="0.25">
      <c r="A5636" s="76" t="s">
        <v>96</v>
      </c>
      <c r="B5636" s="76" t="str">
        <f>VLOOKUP(A5636,'Buyer Countries '!$B$2:$C$301,2,FALSE)</f>
        <v>no</v>
      </c>
      <c r="C5636" s="76" t="str">
        <f>VLOOKUP(A5636,'Supplier Countries'!$B$2:$D$301,3,FALSE)</f>
        <v>no</v>
      </c>
      <c r="D5636" s="76" t="str">
        <f t="shared" si="2090"/>
        <v>no</v>
      </c>
      <c r="E5636" s="76" t="str">
        <f t="shared" si="2094"/>
        <v>not applicable</v>
      </c>
      <c r="F5636" s="8" t="s">
        <v>606</v>
      </c>
      <c r="G5636" s="7" t="s">
        <v>607</v>
      </c>
      <c r="H5636" s="5"/>
      <c r="I5636" s="7" t="s">
        <v>138</v>
      </c>
      <c r="J5636" s="83" t="s">
        <v>75</v>
      </c>
      <c r="K5636" s="59" t="str">
        <f>IF(I5636="Mandatory","mandatory","notmandatory")</f>
        <v>notmandatory</v>
      </c>
      <c r="L5636" s="83"/>
      <c r="M5636" s="59" t="str">
        <f t="shared" si="2102"/>
        <v>notmandatorybuyernosupplier</v>
      </c>
      <c r="N5636" s="24" t="s">
        <v>602</v>
      </c>
      <c r="O5636" s="59" t="str">
        <f t="shared" si="2103"/>
        <v>country not in scope for buyer, no need to review</v>
      </c>
    </row>
    <row r="5637" spans="1:25" s="82" customFormat="1" ht="28.8" x14ac:dyDescent="0.25">
      <c r="A5637" s="22" t="s">
        <v>96</v>
      </c>
      <c r="B5637" s="76" t="str">
        <f>VLOOKUP(A5637,'Buyer Countries '!$B$2:$C$301,2,FALSE)</f>
        <v>no</v>
      </c>
      <c r="C5637" s="76" t="str">
        <f>VLOOKUP(A5637,'Supplier Countries'!$B$2:$D$301,3,FALSE)</f>
        <v>no</v>
      </c>
      <c r="D5637" s="76" t="str">
        <f t="shared" si="2090"/>
        <v>no</v>
      </c>
      <c r="E5637" s="76" t="str">
        <f t="shared" si="2094"/>
        <v>not applicable</v>
      </c>
      <c r="F5637" s="8" t="s">
        <v>608</v>
      </c>
      <c r="G5637" s="7" t="s">
        <v>341</v>
      </c>
      <c r="H5637" s="5" t="s">
        <v>609</v>
      </c>
      <c r="I5637" s="7" t="s">
        <v>138</v>
      </c>
      <c r="J5637" s="83" t="s">
        <v>75</v>
      </c>
      <c r="K5637" s="59" t="str">
        <f t="shared" ref="K5637" si="2104">IF(I5637="Mandatory","mandatory","notmandatory")</f>
        <v>notmandatory</v>
      </c>
      <c r="L5637" s="83"/>
      <c r="M5637" s="59" t="str">
        <f t="shared" si="2102"/>
        <v>notmandatorybuyernosupplier</v>
      </c>
      <c r="N5637" s="24"/>
      <c r="O5637" s="59" t="str">
        <f t="shared" si="2103"/>
        <v>country not in scope for buyer, no need to review</v>
      </c>
      <c r="P5637"/>
      <c r="Q5637"/>
      <c r="R5637"/>
      <c r="S5637"/>
      <c r="T5637"/>
      <c r="U5637"/>
      <c r="V5637"/>
      <c r="W5637"/>
      <c r="X5637"/>
      <c r="Y5637"/>
    </row>
    <row r="5638" spans="1:25" ht="57.6" x14ac:dyDescent="0.25">
      <c r="A5638" s="76" t="s">
        <v>96</v>
      </c>
      <c r="B5638" s="76" t="str">
        <f>VLOOKUP(A5638,'Buyer Countries '!$B$2:$C$301,2,FALSE)</f>
        <v>no</v>
      </c>
      <c r="C5638" s="76" t="str">
        <f>VLOOKUP(A5638,'Supplier Countries'!$B$2:$D$301,3,FALSE)</f>
        <v>no</v>
      </c>
      <c r="D5638" s="76" t="str">
        <f t="shared" si="2090"/>
        <v>no</v>
      </c>
      <c r="E5638" s="76" t="str">
        <f t="shared" si="2094"/>
        <v>not applicable</v>
      </c>
      <c r="F5638" s="8" t="s">
        <v>610</v>
      </c>
      <c r="G5638" s="7" t="s">
        <v>343</v>
      </c>
      <c r="H5638" s="5" t="s">
        <v>611</v>
      </c>
      <c r="I5638" s="7" t="s">
        <v>138</v>
      </c>
      <c r="J5638" s="83" t="s">
        <v>75</v>
      </c>
      <c r="K5638" s="59" t="str">
        <f t="shared" ref="K5638" si="2105">IF(I5638="Mandatory","mandatory","notmandatory")</f>
        <v>notmandatory</v>
      </c>
      <c r="L5638" s="83"/>
      <c r="M5638" s="59" t="str">
        <f t="shared" si="2102"/>
        <v>notmandatorybuyernosupplier</v>
      </c>
      <c r="N5638" s="24" t="s">
        <v>612</v>
      </c>
      <c r="O5638" s="59" t="str">
        <f t="shared" si="2103"/>
        <v>country not in scope for buyer, no need to review</v>
      </c>
    </row>
    <row r="5639" spans="1:25" ht="14.4" x14ac:dyDescent="0.25">
      <c r="A5639" s="76" t="s">
        <v>96</v>
      </c>
      <c r="B5639" s="76" t="str">
        <f>VLOOKUP(A5639,'Buyer Countries '!$B$2:$C$301,2,FALSE)</f>
        <v>no</v>
      </c>
      <c r="C5639" s="76" t="str">
        <f>VLOOKUP(A5639,'Supplier Countries'!$B$2:$D$301,3,FALSE)</f>
        <v>no</v>
      </c>
      <c r="D5639" s="76" t="str">
        <f t="shared" si="2090"/>
        <v>no</v>
      </c>
      <c r="E5639" s="76" t="str">
        <f t="shared" si="2094"/>
        <v>not applicable</v>
      </c>
      <c r="F5639" s="8" t="s">
        <v>613</v>
      </c>
      <c r="G5639" s="7" t="s">
        <v>614</v>
      </c>
      <c r="H5639" s="5"/>
      <c r="I5639" s="7" t="s">
        <v>138</v>
      </c>
      <c r="J5639" s="83" t="s">
        <v>75</v>
      </c>
      <c r="K5639" s="59" t="str">
        <f>IF(I5639="Mandatory","mandatory","notmandatory")</f>
        <v>notmandatory</v>
      </c>
      <c r="L5639" s="83"/>
      <c r="M5639" s="59" t="str">
        <f t="shared" si="2102"/>
        <v>notmandatorybuyernosupplier</v>
      </c>
      <c r="N5639" s="24" t="s">
        <v>602</v>
      </c>
      <c r="O5639" s="59" t="str">
        <f t="shared" si="2103"/>
        <v>country not in scope for buyer, no need to review</v>
      </c>
    </row>
    <row r="5640" spans="1:25" ht="14.4" x14ac:dyDescent="0.25">
      <c r="A5640" s="76" t="s">
        <v>96</v>
      </c>
      <c r="B5640" s="76" t="str">
        <f>VLOOKUP(A5640,'Buyer Countries '!$B$2:$C$301,2,FALSE)</f>
        <v>no</v>
      </c>
      <c r="C5640" s="76" t="str">
        <f>VLOOKUP(A5640,'Supplier Countries'!$B$2:$D$301,3,FALSE)</f>
        <v>no</v>
      </c>
      <c r="D5640" s="76" t="str">
        <f t="shared" si="2090"/>
        <v>no</v>
      </c>
      <c r="E5640" s="76" t="str">
        <f t="shared" si="2094"/>
        <v>not applicable</v>
      </c>
      <c r="F5640" s="9" t="s">
        <v>132</v>
      </c>
      <c r="G5640" s="10" t="s">
        <v>615</v>
      </c>
      <c r="H5640" s="10"/>
      <c r="I5640" s="11"/>
      <c r="J5640" s="21"/>
      <c r="K5640" s="11"/>
      <c r="L5640" s="21"/>
      <c r="M5640" s="11"/>
      <c r="N5640" s="21"/>
      <c r="O5640" s="11"/>
    </row>
    <row r="5641" spans="1:25" ht="14.4" x14ac:dyDescent="0.25">
      <c r="A5641" s="76" t="s">
        <v>96</v>
      </c>
      <c r="B5641" s="76" t="str">
        <f>VLOOKUP(A5641,'Buyer Countries '!$B$2:$C$301,2,FALSE)</f>
        <v>no</v>
      </c>
      <c r="C5641" s="76" t="str">
        <f>VLOOKUP(A5641,'Supplier Countries'!$B$2:$D$301,3,FALSE)</f>
        <v>no</v>
      </c>
      <c r="D5641" s="76" t="str">
        <f t="shared" si="2090"/>
        <v>no</v>
      </c>
      <c r="E5641" s="76" t="str">
        <f t="shared" si="2094"/>
        <v>not applicable</v>
      </c>
      <c r="F5641" s="8" t="s">
        <v>616</v>
      </c>
      <c r="G5641" s="7" t="s">
        <v>617</v>
      </c>
      <c r="H5641" s="5"/>
      <c r="I5641" s="7" t="s">
        <v>127</v>
      </c>
      <c r="J5641" s="89" t="s">
        <v>75</v>
      </c>
      <c r="K5641" s="59" t="str">
        <f>IF(I5641="Mandatory","mandatory","notmandatory")</f>
        <v>mandatory</v>
      </c>
      <c r="L5641" s="83"/>
      <c r="M5641" s="59" t="str">
        <f t="shared" ref="M5641:M5643" si="2106">K5641&amp;"buyer"&amp;J5641&amp;"supplier"&amp;L5641</f>
        <v>mandatorybuyernosupplier</v>
      </c>
      <c r="N5641" s="5" t="s">
        <v>618</v>
      </c>
      <c r="O5641" s="59" t="str">
        <f t="shared" ref="O5641:O5643" si="2107">IF(D5641="noyes","country not in scope for buyer, contact buyer",
IF(D5641="no","country not in scope for buyer, no need to review",
IF(D5641="nono","country not in scope for buyer and supplier no need to review",
IF(D5641="yesno","country not in scope for supplier no need to review",
IF(M5641="notmandatorybuyeryessupplierno","can buyer relax rule in SBN or ERP to accept invoice without this, if not provide data on PDF, if not move to Portal invoice",
IF(M5641="mandatorybuyeryessupplierno","SAP business network requires this information, provide it or move to Portal invoice",IF(M5641="mandatorybuyeryessupplier","SAP Business Network requires this information, provide it or move to Portal invoice",
IF(M5641="notmandatorybuyeryessupplier","can you provide data on invoice? Answer in column L by Yes or No",
IF(M5641="notmandatorybuyernosupplieryes","data not required set dropdown to blank in column L",
IF(M5641="notmandatorybuyersupplieryes","data not required set dropdown to blank in column L","good job, perfect match!"))))))))))</f>
        <v>country not in scope for buyer, no need to review</v>
      </c>
    </row>
    <row r="5642" spans="1:25" ht="14.4" x14ac:dyDescent="0.25">
      <c r="A5642" s="76" t="s">
        <v>96</v>
      </c>
      <c r="B5642" s="76" t="str">
        <f>VLOOKUP(A5642,'Buyer Countries '!$B$2:$C$301,2,FALSE)</f>
        <v>no</v>
      </c>
      <c r="C5642" s="76" t="str">
        <f>VLOOKUP(A5642,'Supplier Countries'!$B$2:$D$301,3,FALSE)</f>
        <v>no</v>
      </c>
      <c r="D5642" s="76" t="str">
        <f t="shared" si="2090"/>
        <v>no</v>
      </c>
      <c r="E5642" s="76" t="str">
        <f t="shared" si="2094"/>
        <v>not applicable</v>
      </c>
      <c r="F5642" s="8" t="s">
        <v>619</v>
      </c>
      <c r="G5642" s="7" t="s">
        <v>620</v>
      </c>
      <c r="H5642" s="5"/>
      <c r="I5642" s="7" t="s">
        <v>127</v>
      </c>
      <c r="J5642" s="89" t="s">
        <v>75</v>
      </c>
      <c r="K5642" s="59" t="str">
        <f>IF(I5642="Mandatory","mandatory","notmandatory")</f>
        <v>mandatory</v>
      </c>
      <c r="L5642" s="83"/>
      <c r="M5642" s="59" t="str">
        <f t="shared" si="2106"/>
        <v>mandatorybuyernosupplier</v>
      </c>
      <c r="N5642" s="5" t="s">
        <v>618</v>
      </c>
      <c r="O5642" s="59" t="str">
        <f t="shared" si="2107"/>
        <v>country not in scope for buyer, no need to review</v>
      </c>
    </row>
    <row r="5643" spans="1:25" ht="14.4" x14ac:dyDescent="0.25">
      <c r="A5643" s="76" t="s">
        <v>96</v>
      </c>
      <c r="B5643" s="76" t="str">
        <f>VLOOKUP(A5643,'Buyer Countries '!$B$2:$C$301,2,FALSE)</f>
        <v>no</v>
      </c>
      <c r="C5643" s="76" t="str">
        <f>VLOOKUP(A5643,'Supplier Countries'!$B$2:$D$301,3,FALSE)</f>
        <v>no</v>
      </c>
      <c r="D5643" s="76" t="str">
        <f t="shared" si="2090"/>
        <v>no</v>
      </c>
      <c r="E5643" s="76" t="str">
        <f t="shared" si="2094"/>
        <v>not applicable</v>
      </c>
      <c r="F5643" s="8" t="s">
        <v>621</v>
      </c>
      <c r="G5643" s="7" t="s">
        <v>622</v>
      </c>
      <c r="H5643" s="5"/>
      <c r="I5643" s="7" t="s">
        <v>127</v>
      </c>
      <c r="J5643" s="89" t="s">
        <v>75</v>
      </c>
      <c r="K5643" s="59" t="str">
        <f>IF(I5643="Mandatory","mandatory","notmandatory")</f>
        <v>mandatory</v>
      </c>
      <c r="L5643" s="83"/>
      <c r="M5643" s="59" t="str">
        <f t="shared" si="2106"/>
        <v>mandatorybuyernosupplier</v>
      </c>
      <c r="N5643" s="5" t="s">
        <v>618</v>
      </c>
      <c r="O5643" s="59" t="str">
        <f t="shared" si="2107"/>
        <v>country not in scope for buyer, no need to review</v>
      </c>
    </row>
    <row r="5644" spans="1:25" ht="14.4" x14ac:dyDescent="0.25">
      <c r="A5644" s="76" t="s">
        <v>96</v>
      </c>
      <c r="B5644" s="76" t="str">
        <f>VLOOKUP(A5644,'Buyer Countries '!$B$2:$C$301,2,FALSE)</f>
        <v>no</v>
      </c>
      <c r="C5644" s="76" t="str">
        <f>VLOOKUP(A5644,'Supplier Countries'!$B$2:$D$301,3,FALSE)</f>
        <v>no</v>
      </c>
      <c r="D5644" s="76" t="str">
        <f t="shared" si="2090"/>
        <v>no</v>
      </c>
      <c r="E5644" s="76" t="str">
        <f t="shared" si="2094"/>
        <v>not applicable</v>
      </c>
      <c r="F5644" s="9" t="s">
        <v>132</v>
      </c>
      <c r="G5644" s="10" t="s">
        <v>623</v>
      </c>
      <c r="H5644" s="10"/>
      <c r="I5644" s="11"/>
      <c r="J5644" s="21" t="s">
        <v>134</v>
      </c>
      <c r="K5644" s="11"/>
      <c r="L5644" s="21"/>
      <c r="M5644" s="11"/>
      <c r="N5644" s="21"/>
      <c r="O5644" s="11"/>
    </row>
    <row r="5645" spans="1:25" ht="14.4" x14ac:dyDescent="0.25">
      <c r="A5645" s="76" t="s">
        <v>96</v>
      </c>
      <c r="B5645" s="76" t="str">
        <f>VLOOKUP(A5645,'Buyer Countries '!$B$2:$C$301,2,FALSE)</f>
        <v>no</v>
      </c>
      <c r="C5645" s="76" t="str">
        <f>VLOOKUP(A5645,'Supplier Countries'!$B$2:$D$301,3,FALSE)</f>
        <v>no</v>
      </c>
      <c r="D5645" s="76" t="str">
        <f t="shared" si="2090"/>
        <v>no</v>
      </c>
      <c r="E5645" s="76" t="str">
        <f t="shared" si="2094"/>
        <v>not applicable</v>
      </c>
      <c r="F5645" s="6">
        <v>206</v>
      </c>
      <c r="G5645" s="5" t="s">
        <v>624</v>
      </c>
      <c r="H5645" s="5"/>
      <c r="I5645" s="7" t="s">
        <v>138</v>
      </c>
      <c r="J5645" s="83" t="s">
        <v>75</v>
      </c>
      <c r="K5645" s="59" t="str">
        <f>IF(I5645="Mandatory","mandatory","notmandatory")</f>
        <v>notmandatory</v>
      </c>
      <c r="L5645" s="83"/>
      <c r="M5645" s="59" t="str">
        <f t="shared" ref="M5645:M5646" si="2108">K5645&amp;"buyer"&amp;J5645&amp;"supplier"&amp;L5645</f>
        <v>notmandatorybuyernosupplier</v>
      </c>
      <c r="N5645" s="24"/>
      <c r="O5645" s="59" t="str">
        <f t="shared" ref="O5645:O5646" si="2109">IF(D5645="noyes","country not in scope for buyer, contact buyer",
IF(D5645="no","country not in scope for buyer, no need to review",
IF(D5645="nono","country not in scope for buyer and supplier no need to review",
IF(D5645="yesno","country not in scope for supplier no need to review",
IF(M5645="notmandatorybuyeryessupplierno","can buyer relax rule in SBN or ERP to accept invoice without this, if not provide data on PDF, if not move to Portal invoice",
IF(M5645="mandatorybuyeryessupplierno","SAP business network requires this information, provide it or move to Portal invoice",IF(M5645="mandatorybuyeryessupplier","SAP Business Network requires this information, provide it or move to Portal invoice",
IF(M5645="notmandatorybuyeryessupplier","can you provide data on invoice? Answer in column L by Yes or No",
IF(M5645="notmandatorybuyernosupplieryes","data not required set dropdown to blank in column L",
IF(M5645="notmandatorybuyersupplieryes","data not required set dropdown to blank in column L","good job, perfect match!"))))))))))</f>
        <v>country not in scope for buyer, no need to review</v>
      </c>
    </row>
    <row r="5646" spans="1:25" ht="14.4" x14ac:dyDescent="0.25">
      <c r="A5646" s="76" t="s">
        <v>96</v>
      </c>
      <c r="B5646" s="76" t="str">
        <f>VLOOKUP(A5646,'Buyer Countries '!$B$2:$C$301,2,FALSE)</f>
        <v>no</v>
      </c>
      <c r="C5646" s="76" t="str">
        <f>VLOOKUP(A5646,'Supplier Countries'!$B$2:$D$301,3,FALSE)</f>
        <v>no</v>
      </c>
      <c r="D5646" s="76" t="str">
        <f t="shared" si="2090"/>
        <v>no</v>
      </c>
      <c r="E5646" s="76" t="str">
        <f t="shared" si="2094"/>
        <v>not applicable</v>
      </c>
      <c r="F5646" s="6">
        <v>207</v>
      </c>
      <c r="G5646" s="5" t="s">
        <v>625</v>
      </c>
      <c r="H5646" s="5"/>
      <c r="I5646" s="7" t="s">
        <v>138</v>
      </c>
      <c r="J5646" s="83" t="s">
        <v>75</v>
      </c>
      <c r="K5646" s="59" t="str">
        <f>IF(I5646="Mandatory","mandatory","notmandatory")</f>
        <v>notmandatory</v>
      </c>
      <c r="L5646" s="83"/>
      <c r="M5646" s="59" t="str">
        <f t="shared" si="2108"/>
        <v>notmandatorybuyernosupplier</v>
      </c>
      <c r="N5646" s="24"/>
      <c r="O5646" s="59" t="str">
        <f t="shared" si="2109"/>
        <v>country not in scope for buyer, no need to review</v>
      </c>
    </row>
    <row r="5647" spans="1:25" ht="14.4" x14ac:dyDescent="0.25">
      <c r="A5647" s="76" t="s">
        <v>96</v>
      </c>
      <c r="B5647" s="76" t="str">
        <f>VLOOKUP(A5647,'Buyer Countries '!$B$2:$C$301,2,FALSE)</f>
        <v>no</v>
      </c>
      <c r="C5647" s="76" t="str">
        <f>VLOOKUP(A5647,'Supplier Countries'!$B$2:$D$301,3,FALSE)</f>
        <v>no</v>
      </c>
      <c r="D5647" s="76" t="str">
        <f t="shared" si="2090"/>
        <v>no</v>
      </c>
      <c r="E5647" s="76" t="str">
        <f t="shared" si="2094"/>
        <v>not applicable</v>
      </c>
      <c r="F5647" s="9" t="s">
        <v>132</v>
      </c>
      <c r="G5647" s="10" t="s">
        <v>626</v>
      </c>
      <c r="H5647" s="10"/>
      <c r="I5647" s="11"/>
      <c r="J5647" s="21" t="s">
        <v>134</v>
      </c>
      <c r="K5647" s="11"/>
      <c r="L5647" s="21"/>
      <c r="M5647" s="11"/>
      <c r="N5647" s="21"/>
      <c r="O5647" s="11"/>
    </row>
    <row r="5648" spans="1:25" ht="57.6" x14ac:dyDescent="0.25">
      <c r="A5648" s="76" t="s">
        <v>96</v>
      </c>
      <c r="B5648" s="76" t="str">
        <f>VLOOKUP(A5648,'Buyer Countries '!$B$2:$C$301,2,FALSE)</f>
        <v>no</v>
      </c>
      <c r="C5648" s="76" t="str">
        <f>VLOOKUP(A5648,'Supplier Countries'!$B$2:$D$301,3,FALSE)</f>
        <v>no</v>
      </c>
      <c r="D5648" s="76" t="str">
        <f t="shared" si="2090"/>
        <v>no</v>
      </c>
      <c r="E5648" s="76" t="str">
        <f t="shared" si="2094"/>
        <v>not applicable</v>
      </c>
      <c r="F5648" s="6" t="s">
        <v>627</v>
      </c>
      <c r="G5648" s="5" t="s">
        <v>628</v>
      </c>
      <c r="H5648" s="5" t="s">
        <v>629</v>
      </c>
      <c r="I5648" s="7" t="s">
        <v>138</v>
      </c>
      <c r="J5648" s="83" t="s">
        <v>75</v>
      </c>
      <c r="K5648" s="59" t="str">
        <f t="shared" ref="K5648:K5659" si="2110">IF(I5648="Mandatory","mandatory","notmandatory")</f>
        <v>notmandatory</v>
      </c>
      <c r="L5648" s="83"/>
      <c r="M5648" s="59" t="str">
        <f t="shared" ref="M5648:M5659" si="2111">K5648&amp;"buyer"&amp;J5648&amp;"supplier"&amp;L5648</f>
        <v>notmandatorybuyernosupplier</v>
      </c>
      <c r="N5648" s="24"/>
      <c r="O5648" s="59" t="str">
        <f t="shared" ref="O5648:O5704" si="2112">IF(D5648="noyes","country not in scope for buyer, contact buyer",
IF(D5648="no","country not in scope for buyer, no need to review",
IF(D5648="nono","country not in scope for buyer and supplier no need to review",
IF(D5648="yesno","country not in scope for supplier no need to review",
IF(M5648="notmandatorybuyeryessupplierno","can buyer relax rule in SBN or ERP to accept invoice without this, if not provide data on PDF, if not move to Portal invoice",
IF(M5648="mandatorybuyeryessupplierno","SAP business network requires this information, provide it or move to Portal invoice",IF(M5648="mandatorybuyeryessupplier","SAP Business Network requires this information, provide it or move to Portal invoice",
IF(M5648="notmandatorybuyeryessupplier","can you provide data on invoice? Answer in column L by Yes or No",
IF(M5648="notmandatorybuyernosupplieryes","data not required set dropdown to blank in column L",
IF(M5648="notmandatorybuyersupplieryes","data not required set dropdown to blank in column L","good job, perfect match!"))))))))))</f>
        <v>country not in scope for buyer, no need to review</v>
      </c>
    </row>
    <row r="5649" spans="1:15" ht="57.6" x14ac:dyDescent="0.25">
      <c r="A5649" s="76" t="s">
        <v>96</v>
      </c>
      <c r="B5649" s="76" t="str">
        <f>VLOOKUP(A5649,'Buyer Countries '!$B$2:$C$301,2,FALSE)</f>
        <v>no</v>
      </c>
      <c r="C5649" s="76" t="str">
        <f>VLOOKUP(A5649,'Supplier Countries'!$B$2:$D$301,3,FALSE)</f>
        <v>no</v>
      </c>
      <c r="D5649" s="76" t="str">
        <f t="shared" si="2090"/>
        <v>no</v>
      </c>
      <c r="E5649" s="76" t="str">
        <f t="shared" si="2094"/>
        <v>not applicable</v>
      </c>
      <c r="F5649" s="6" t="s">
        <v>630</v>
      </c>
      <c r="G5649" s="5" t="s">
        <v>631</v>
      </c>
      <c r="H5649" s="5" t="s">
        <v>629</v>
      </c>
      <c r="I5649" s="7" t="s">
        <v>138</v>
      </c>
      <c r="J5649" s="83" t="s">
        <v>75</v>
      </c>
      <c r="K5649" s="59" t="str">
        <f t="shared" si="2110"/>
        <v>notmandatory</v>
      </c>
      <c r="L5649" s="83"/>
      <c r="M5649" s="59" t="str">
        <f t="shared" si="2111"/>
        <v>notmandatorybuyernosupplier</v>
      </c>
      <c r="N5649" s="24"/>
      <c r="O5649" s="59" t="str">
        <f t="shared" si="2112"/>
        <v>country not in scope for buyer, no need to review</v>
      </c>
    </row>
    <row r="5650" spans="1:15" ht="57.6" x14ac:dyDescent="0.25">
      <c r="A5650" s="76" t="s">
        <v>96</v>
      </c>
      <c r="B5650" s="76" t="str">
        <f>VLOOKUP(A5650,'Buyer Countries '!$B$2:$C$301,2,FALSE)</f>
        <v>no</v>
      </c>
      <c r="C5650" s="76" t="str">
        <f>VLOOKUP(A5650,'Supplier Countries'!$B$2:$D$301,3,FALSE)</f>
        <v>no</v>
      </c>
      <c r="D5650" s="76" t="str">
        <f t="shared" si="2090"/>
        <v>no</v>
      </c>
      <c r="E5650" s="76" t="str">
        <f t="shared" si="2094"/>
        <v>not applicable</v>
      </c>
      <c r="F5650" s="6" t="s">
        <v>632</v>
      </c>
      <c r="G5650" s="5" t="s">
        <v>633</v>
      </c>
      <c r="H5650" s="5" t="s">
        <v>629</v>
      </c>
      <c r="I5650" s="7" t="s">
        <v>138</v>
      </c>
      <c r="J5650" s="83" t="s">
        <v>75</v>
      </c>
      <c r="K5650" s="59" t="str">
        <f t="shared" si="2110"/>
        <v>notmandatory</v>
      </c>
      <c r="L5650" s="83"/>
      <c r="M5650" s="59" t="str">
        <f t="shared" si="2111"/>
        <v>notmandatorybuyernosupplier</v>
      </c>
      <c r="N5650" s="24"/>
      <c r="O5650" s="59" t="str">
        <f t="shared" si="2112"/>
        <v>country not in scope for buyer, no need to review</v>
      </c>
    </row>
    <row r="5651" spans="1:15" ht="57.6" x14ac:dyDescent="0.25">
      <c r="A5651" s="76" t="s">
        <v>96</v>
      </c>
      <c r="B5651" s="76" t="str">
        <f>VLOOKUP(A5651,'Buyer Countries '!$B$2:$C$301,2,FALSE)</f>
        <v>no</v>
      </c>
      <c r="C5651" s="76" t="str">
        <f>VLOOKUP(A5651,'Supplier Countries'!$B$2:$D$301,3,FALSE)</f>
        <v>no</v>
      </c>
      <c r="D5651" s="76" t="str">
        <f t="shared" si="2090"/>
        <v>no</v>
      </c>
      <c r="E5651" s="76" t="str">
        <f t="shared" si="2094"/>
        <v>not applicable</v>
      </c>
      <c r="F5651" s="6" t="s">
        <v>634</v>
      </c>
      <c r="G5651" s="5" t="s">
        <v>635</v>
      </c>
      <c r="H5651" s="5" t="s">
        <v>629</v>
      </c>
      <c r="I5651" s="7" t="s">
        <v>138</v>
      </c>
      <c r="J5651" s="83" t="s">
        <v>75</v>
      </c>
      <c r="K5651" s="59" t="str">
        <f t="shared" si="2110"/>
        <v>notmandatory</v>
      </c>
      <c r="L5651" s="83"/>
      <c r="M5651" s="59" t="str">
        <f t="shared" si="2111"/>
        <v>notmandatorybuyernosupplier</v>
      </c>
      <c r="N5651" s="24"/>
      <c r="O5651" s="59" t="str">
        <f t="shared" si="2112"/>
        <v>country not in scope for buyer, no need to review</v>
      </c>
    </row>
    <row r="5652" spans="1:15" ht="57.6" x14ac:dyDescent="0.25">
      <c r="A5652" s="76" t="s">
        <v>96</v>
      </c>
      <c r="B5652" s="76" t="str">
        <f>VLOOKUP(A5652,'Buyer Countries '!$B$2:$C$301,2,FALSE)</f>
        <v>no</v>
      </c>
      <c r="C5652" s="76" t="str">
        <f>VLOOKUP(A5652,'Supplier Countries'!$B$2:$D$301,3,FALSE)</f>
        <v>no</v>
      </c>
      <c r="D5652" s="76" t="str">
        <f t="shared" si="2090"/>
        <v>no</v>
      </c>
      <c r="E5652" s="76" t="str">
        <f t="shared" si="2094"/>
        <v>not applicable</v>
      </c>
      <c r="F5652" s="6" t="s">
        <v>636</v>
      </c>
      <c r="G5652" s="5" t="s">
        <v>637</v>
      </c>
      <c r="H5652" s="5" t="s">
        <v>629</v>
      </c>
      <c r="I5652" s="7" t="s">
        <v>138</v>
      </c>
      <c r="J5652" s="83" t="s">
        <v>75</v>
      </c>
      <c r="K5652" s="59" t="str">
        <f t="shared" si="2110"/>
        <v>notmandatory</v>
      </c>
      <c r="L5652" s="83"/>
      <c r="M5652" s="59" t="str">
        <f t="shared" si="2111"/>
        <v>notmandatorybuyernosupplier</v>
      </c>
      <c r="N5652" s="24"/>
      <c r="O5652" s="59" t="str">
        <f t="shared" si="2112"/>
        <v>country not in scope for buyer, no need to review</v>
      </c>
    </row>
    <row r="5653" spans="1:15" ht="57.6" x14ac:dyDescent="0.25">
      <c r="A5653" s="76" t="s">
        <v>96</v>
      </c>
      <c r="B5653" s="76" t="str">
        <f>VLOOKUP(A5653,'Buyer Countries '!$B$2:$C$301,2,FALSE)</f>
        <v>no</v>
      </c>
      <c r="C5653" s="76" t="str">
        <f>VLOOKUP(A5653,'Supplier Countries'!$B$2:$D$301,3,FALSE)</f>
        <v>no</v>
      </c>
      <c r="D5653" s="76" t="str">
        <f t="shared" si="2090"/>
        <v>no</v>
      </c>
      <c r="E5653" s="76" t="str">
        <f t="shared" si="2094"/>
        <v>not applicable</v>
      </c>
      <c r="F5653" s="6" t="s">
        <v>638</v>
      </c>
      <c r="G5653" s="5" t="s">
        <v>639</v>
      </c>
      <c r="H5653" s="5" t="s">
        <v>629</v>
      </c>
      <c r="I5653" s="7" t="s">
        <v>138</v>
      </c>
      <c r="J5653" s="83" t="s">
        <v>75</v>
      </c>
      <c r="K5653" s="59" t="str">
        <f t="shared" si="2110"/>
        <v>notmandatory</v>
      </c>
      <c r="L5653" s="83"/>
      <c r="M5653" s="59" t="str">
        <f t="shared" si="2111"/>
        <v>notmandatorybuyernosupplier</v>
      </c>
      <c r="N5653" s="24"/>
      <c r="O5653" s="59" t="str">
        <f t="shared" si="2112"/>
        <v>country not in scope for buyer, no need to review</v>
      </c>
    </row>
    <row r="5654" spans="1:15" ht="57.6" x14ac:dyDescent="0.25">
      <c r="A5654" s="76" t="s">
        <v>96</v>
      </c>
      <c r="B5654" s="76" t="str">
        <f>VLOOKUP(A5654,'Buyer Countries '!$B$2:$C$301,2,FALSE)</f>
        <v>no</v>
      </c>
      <c r="C5654" s="76" t="str">
        <f>VLOOKUP(A5654,'Supplier Countries'!$B$2:$D$301,3,FALSE)</f>
        <v>no</v>
      </c>
      <c r="D5654" s="76" t="str">
        <f t="shared" si="2090"/>
        <v>no</v>
      </c>
      <c r="E5654" s="76" t="str">
        <f t="shared" si="2094"/>
        <v>not applicable</v>
      </c>
      <c r="F5654" s="6" t="s">
        <v>640</v>
      </c>
      <c r="G5654" s="5" t="s">
        <v>641</v>
      </c>
      <c r="H5654" s="5" t="s">
        <v>629</v>
      </c>
      <c r="I5654" s="7" t="s">
        <v>138</v>
      </c>
      <c r="J5654" s="83" t="s">
        <v>75</v>
      </c>
      <c r="K5654" s="59" t="str">
        <f t="shared" si="2110"/>
        <v>notmandatory</v>
      </c>
      <c r="L5654" s="83"/>
      <c r="M5654" s="59" t="str">
        <f t="shared" si="2111"/>
        <v>notmandatorybuyernosupplier</v>
      </c>
      <c r="N5654" s="24"/>
      <c r="O5654" s="59" t="str">
        <f t="shared" si="2112"/>
        <v>country not in scope for buyer, no need to review</v>
      </c>
    </row>
    <row r="5655" spans="1:15" ht="57.6" x14ac:dyDescent="0.25">
      <c r="A5655" s="76" t="s">
        <v>96</v>
      </c>
      <c r="B5655" s="76" t="str">
        <f>VLOOKUP(A5655,'Buyer Countries '!$B$2:$C$301,2,FALSE)</f>
        <v>no</v>
      </c>
      <c r="C5655" s="76" t="str">
        <f>VLOOKUP(A5655,'Supplier Countries'!$B$2:$D$301,3,FALSE)</f>
        <v>no</v>
      </c>
      <c r="D5655" s="76" t="str">
        <f t="shared" si="2090"/>
        <v>no</v>
      </c>
      <c r="E5655" s="76" t="str">
        <f t="shared" si="2094"/>
        <v>not applicable</v>
      </c>
      <c r="F5655" s="6" t="s">
        <v>642</v>
      </c>
      <c r="G5655" s="5" t="s">
        <v>643</v>
      </c>
      <c r="H5655" s="5" t="s">
        <v>629</v>
      </c>
      <c r="I5655" s="7" t="s">
        <v>138</v>
      </c>
      <c r="J5655" s="83" t="s">
        <v>75</v>
      </c>
      <c r="K5655" s="59" t="str">
        <f t="shared" si="2110"/>
        <v>notmandatory</v>
      </c>
      <c r="L5655" s="83"/>
      <c r="M5655" s="59" t="str">
        <f t="shared" si="2111"/>
        <v>notmandatorybuyernosupplier</v>
      </c>
      <c r="N5655" s="24"/>
      <c r="O5655" s="59" t="str">
        <f t="shared" si="2112"/>
        <v>country not in scope for buyer, no need to review</v>
      </c>
    </row>
    <row r="5656" spans="1:15" ht="57.6" x14ac:dyDescent="0.25">
      <c r="A5656" s="76" t="s">
        <v>96</v>
      </c>
      <c r="B5656" s="76" t="str">
        <f>VLOOKUP(A5656,'Buyer Countries '!$B$2:$C$301,2,FALSE)</f>
        <v>no</v>
      </c>
      <c r="C5656" s="76" t="str">
        <f>VLOOKUP(A5656,'Supplier Countries'!$B$2:$D$301,3,FALSE)</f>
        <v>no</v>
      </c>
      <c r="D5656" s="76" t="str">
        <f t="shared" si="2090"/>
        <v>no</v>
      </c>
      <c r="E5656" s="76" t="str">
        <f t="shared" si="2094"/>
        <v>not applicable</v>
      </c>
      <c r="F5656" s="6" t="s">
        <v>644</v>
      </c>
      <c r="G5656" s="5" t="s">
        <v>645</v>
      </c>
      <c r="H5656" s="5" t="s">
        <v>629</v>
      </c>
      <c r="I5656" s="7" t="s">
        <v>138</v>
      </c>
      <c r="J5656" s="83" t="s">
        <v>75</v>
      </c>
      <c r="K5656" s="59" t="str">
        <f t="shared" si="2110"/>
        <v>notmandatory</v>
      </c>
      <c r="L5656" s="83"/>
      <c r="M5656" s="59" t="str">
        <f t="shared" si="2111"/>
        <v>notmandatorybuyernosupplier</v>
      </c>
      <c r="N5656" s="24"/>
      <c r="O5656" s="59" t="str">
        <f t="shared" si="2112"/>
        <v>country not in scope for buyer, no need to review</v>
      </c>
    </row>
    <row r="5657" spans="1:15" ht="57.6" x14ac:dyDescent="0.25">
      <c r="A5657" s="76" t="s">
        <v>96</v>
      </c>
      <c r="B5657" s="76" t="str">
        <f>VLOOKUP(A5657,'Buyer Countries '!$B$2:$C$301,2,FALSE)</f>
        <v>no</v>
      </c>
      <c r="C5657" s="76" t="str">
        <f>VLOOKUP(A5657,'Supplier Countries'!$B$2:$D$301,3,FALSE)</f>
        <v>no</v>
      </c>
      <c r="D5657" s="76" t="str">
        <f t="shared" si="2090"/>
        <v>no</v>
      </c>
      <c r="E5657" s="76" t="str">
        <f t="shared" si="2094"/>
        <v>not applicable</v>
      </c>
      <c r="F5657" s="6" t="s">
        <v>646</v>
      </c>
      <c r="G5657" s="5" t="s">
        <v>647</v>
      </c>
      <c r="H5657" s="5" t="s">
        <v>629</v>
      </c>
      <c r="I5657" s="7" t="s">
        <v>138</v>
      </c>
      <c r="J5657" s="83" t="s">
        <v>75</v>
      </c>
      <c r="K5657" s="59" t="str">
        <f t="shared" si="2110"/>
        <v>notmandatory</v>
      </c>
      <c r="L5657" s="83"/>
      <c r="M5657" s="59" t="str">
        <f t="shared" si="2111"/>
        <v>notmandatorybuyernosupplier</v>
      </c>
      <c r="N5657" s="24"/>
      <c r="O5657" s="59" t="str">
        <f t="shared" si="2112"/>
        <v>country not in scope for buyer, no need to review</v>
      </c>
    </row>
    <row r="5658" spans="1:15" ht="57.6" x14ac:dyDescent="0.25">
      <c r="A5658" s="76" t="s">
        <v>96</v>
      </c>
      <c r="B5658" s="76" t="str">
        <f>VLOOKUP(A5658,'Buyer Countries '!$B$2:$C$301,2,FALSE)</f>
        <v>no</v>
      </c>
      <c r="C5658" s="76" t="str">
        <f>VLOOKUP(A5658,'Supplier Countries'!$B$2:$D$301,3,FALSE)</f>
        <v>no</v>
      </c>
      <c r="D5658" s="76" t="str">
        <f t="shared" si="2090"/>
        <v>no</v>
      </c>
      <c r="E5658" s="76" t="str">
        <f t="shared" si="2094"/>
        <v>not applicable</v>
      </c>
      <c r="F5658" s="6" t="s">
        <v>648</v>
      </c>
      <c r="G5658" s="5" t="s">
        <v>649</v>
      </c>
      <c r="H5658" s="5" t="s">
        <v>629</v>
      </c>
      <c r="I5658" s="7" t="s">
        <v>138</v>
      </c>
      <c r="J5658" s="83" t="s">
        <v>75</v>
      </c>
      <c r="K5658" s="59" t="str">
        <f t="shared" si="2110"/>
        <v>notmandatory</v>
      </c>
      <c r="L5658" s="83"/>
      <c r="M5658" s="59" t="str">
        <f t="shared" si="2111"/>
        <v>notmandatorybuyernosupplier</v>
      </c>
      <c r="N5658" s="24"/>
      <c r="O5658" s="59" t="str">
        <f t="shared" si="2112"/>
        <v>country not in scope for buyer, no need to review</v>
      </c>
    </row>
    <row r="5659" spans="1:15" ht="57.6" x14ac:dyDescent="0.25">
      <c r="A5659" s="76" t="s">
        <v>96</v>
      </c>
      <c r="B5659" s="76" t="str">
        <f>VLOOKUP(A5659,'Buyer Countries '!$B$2:$C$301,2,FALSE)</f>
        <v>no</v>
      </c>
      <c r="C5659" s="76" t="str">
        <f>VLOOKUP(A5659,'Supplier Countries'!$B$2:$D$301,3,FALSE)</f>
        <v>no</v>
      </c>
      <c r="D5659" s="76" t="str">
        <f t="shared" si="2090"/>
        <v>no</v>
      </c>
      <c r="E5659" s="76" t="str">
        <f t="shared" si="2094"/>
        <v>not applicable</v>
      </c>
      <c r="F5659" s="6" t="s">
        <v>650</v>
      </c>
      <c r="G5659" s="5" t="s">
        <v>651</v>
      </c>
      <c r="H5659" s="5" t="s">
        <v>629</v>
      </c>
      <c r="I5659" s="7" t="s">
        <v>138</v>
      </c>
      <c r="J5659" s="83" t="s">
        <v>75</v>
      </c>
      <c r="K5659" s="59" t="str">
        <f t="shared" si="2110"/>
        <v>notmandatory</v>
      </c>
      <c r="L5659" s="83"/>
      <c r="M5659" s="59" t="str">
        <f t="shared" si="2111"/>
        <v>notmandatorybuyernosupplier</v>
      </c>
      <c r="N5659" s="24"/>
      <c r="O5659" s="59" t="str">
        <f t="shared" si="2112"/>
        <v>country not in scope for buyer, no need to review</v>
      </c>
    </row>
    <row r="5660" spans="1:15" ht="14.4" x14ac:dyDescent="0.25">
      <c r="A5660" s="76" t="s">
        <v>96</v>
      </c>
      <c r="B5660" s="76" t="str">
        <f>VLOOKUP(A5660,'Buyer Countries '!$B$2:$C$301,2,FALSE)</f>
        <v>no</v>
      </c>
      <c r="C5660" s="76" t="str">
        <f>VLOOKUP(A5660,'Supplier Countries'!$B$2:$D$301,3,FALSE)</f>
        <v>no</v>
      </c>
      <c r="D5660" s="76" t="str">
        <f t="shared" si="2090"/>
        <v>no</v>
      </c>
      <c r="E5660" s="76" t="str">
        <f t="shared" si="2094"/>
        <v>not applicable</v>
      </c>
      <c r="F5660" s="9" t="s">
        <v>132</v>
      </c>
      <c r="G5660" s="10" t="s">
        <v>652</v>
      </c>
      <c r="H5660" s="10"/>
      <c r="I5660" s="11"/>
      <c r="J5660" s="21"/>
      <c r="K5660" s="11"/>
      <c r="L5660" s="21"/>
      <c r="M5660" s="11"/>
      <c r="N5660" s="21"/>
      <c r="O5660" s="11"/>
    </row>
    <row r="5661" spans="1:15" ht="43.2" x14ac:dyDescent="0.25">
      <c r="A5661" s="76" t="s">
        <v>96</v>
      </c>
      <c r="B5661" s="76" t="str">
        <f>VLOOKUP(A5661,'Buyer Countries '!$B$2:$C$301,2,FALSE)</f>
        <v>no</v>
      </c>
      <c r="C5661" s="76" t="str">
        <f>VLOOKUP(A5661,'Supplier Countries'!$B$2:$D$301,3,FALSE)</f>
        <v>no</v>
      </c>
      <c r="D5661" s="76" t="str">
        <f t="shared" si="2090"/>
        <v>no</v>
      </c>
      <c r="E5661" s="76" t="str">
        <f t="shared" si="2094"/>
        <v>not applicable</v>
      </c>
      <c r="F5661" s="8" t="s">
        <v>653</v>
      </c>
      <c r="G5661" s="7" t="s">
        <v>654</v>
      </c>
      <c r="H5661" s="5"/>
      <c r="I5661" s="7" t="s">
        <v>138</v>
      </c>
      <c r="J5661" s="83" t="s">
        <v>75</v>
      </c>
      <c r="K5661" s="59" t="str">
        <f t="shared" ref="K5661:K5668" si="2113">IF(I5661="Mandatory","mandatory","notmandatory")</f>
        <v>notmandatory</v>
      </c>
      <c r="L5661" s="83"/>
      <c r="M5661" s="59" t="str">
        <f t="shared" ref="M5661:M5668" si="2114">K5661&amp;"buyer"&amp;J5661&amp;"supplier"&amp;L5661</f>
        <v>notmandatorybuyernosupplier</v>
      </c>
      <c r="N5661" s="24" t="s">
        <v>430</v>
      </c>
      <c r="O5661" s="59" t="str">
        <f t="shared" si="2112"/>
        <v>country not in scope for buyer, no need to review</v>
      </c>
    </row>
    <row r="5662" spans="1:15" ht="43.2" x14ac:dyDescent="0.25">
      <c r="A5662" s="76" t="s">
        <v>96</v>
      </c>
      <c r="B5662" s="76" t="str">
        <f>VLOOKUP(A5662,'Buyer Countries '!$B$2:$C$301,2,FALSE)</f>
        <v>no</v>
      </c>
      <c r="C5662" s="76" t="str">
        <f>VLOOKUP(A5662,'Supplier Countries'!$B$2:$D$301,3,FALSE)</f>
        <v>no</v>
      </c>
      <c r="D5662" s="76" t="str">
        <f t="shared" si="2090"/>
        <v>no</v>
      </c>
      <c r="E5662" s="76" t="str">
        <f t="shared" si="2094"/>
        <v>not applicable</v>
      </c>
      <c r="F5662" s="8" t="s">
        <v>655</v>
      </c>
      <c r="G5662" s="7" t="s">
        <v>656</v>
      </c>
      <c r="H5662" s="5"/>
      <c r="I5662" s="7" t="s">
        <v>138</v>
      </c>
      <c r="J5662" s="83" t="s">
        <v>75</v>
      </c>
      <c r="K5662" s="59" t="str">
        <f t="shared" si="2113"/>
        <v>notmandatory</v>
      </c>
      <c r="L5662" s="83"/>
      <c r="M5662" s="59" t="str">
        <f t="shared" si="2114"/>
        <v>notmandatorybuyernosupplier</v>
      </c>
      <c r="N5662" s="24" t="s">
        <v>430</v>
      </c>
      <c r="O5662" s="59" t="str">
        <f t="shared" si="2112"/>
        <v>country not in scope for buyer, no need to review</v>
      </c>
    </row>
    <row r="5663" spans="1:15" ht="43.2" x14ac:dyDescent="0.25">
      <c r="A5663" s="76" t="s">
        <v>96</v>
      </c>
      <c r="B5663" s="76" t="str">
        <f>VLOOKUP(A5663,'Buyer Countries '!$B$2:$C$301,2,FALSE)</f>
        <v>no</v>
      </c>
      <c r="C5663" s="76" t="str">
        <f>VLOOKUP(A5663,'Supplier Countries'!$B$2:$D$301,3,FALSE)</f>
        <v>no</v>
      </c>
      <c r="D5663" s="76" t="str">
        <f t="shared" si="2090"/>
        <v>no</v>
      </c>
      <c r="E5663" s="76" t="str">
        <f t="shared" si="2094"/>
        <v>not applicable</v>
      </c>
      <c r="F5663" s="8" t="s">
        <v>657</v>
      </c>
      <c r="G5663" s="7" t="s">
        <v>658</v>
      </c>
      <c r="H5663" s="5"/>
      <c r="I5663" s="7" t="s">
        <v>138</v>
      </c>
      <c r="J5663" s="83" t="s">
        <v>75</v>
      </c>
      <c r="K5663" s="59" t="str">
        <f t="shared" si="2113"/>
        <v>notmandatory</v>
      </c>
      <c r="L5663" s="83"/>
      <c r="M5663" s="59" t="str">
        <f t="shared" si="2114"/>
        <v>notmandatorybuyernosupplier</v>
      </c>
      <c r="N5663" s="24" t="s">
        <v>430</v>
      </c>
      <c r="O5663" s="59" t="str">
        <f t="shared" si="2112"/>
        <v>country not in scope for buyer, no need to review</v>
      </c>
    </row>
    <row r="5664" spans="1:15" ht="43.2" x14ac:dyDescent="0.25">
      <c r="A5664" s="76" t="s">
        <v>96</v>
      </c>
      <c r="B5664" s="76" t="str">
        <f>VLOOKUP(A5664,'Buyer Countries '!$B$2:$C$301,2,FALSE)</f>
        <v>no</v>
      </c>
      <c r="C5664" s="76" t="str">
        <f>VLOOKUP(A5664,'Supplier Countries'!$B$2:$D$301,3,FALSE)</f>
        <v>no</v>
      </c>
      <c r="D5664" s="76" t="str">
        <f t="shared" si="2090"/>
        <v>no</v>
      </c>
      <c r="E5664" s="76" t="str">
        <f t="shared" si="2094"/>
        <v>not applicable</v>
      </c>
      <c r="F5664" s="8" t="s">
        <v>659</v>
      </c>
      <c r="G5664" s="7" t="s">
        <v>660</v>
      </c>
      <c r="H5664" s="5"/>
      <c r="I5664" s="7" t="s">
        <v>138</v>
      </c>
      <c r="J5664" s="83" t="s">
        <v>75</v>
      </c>
      <c r="K5664" s="59" t="str">
        <f t="shared" si="2113"/>
        <v>notmandatory</v>
      </c>
      <c r="L5664" s="83"/>
      <c r="M5664" s="59" t="str">
        <f t="shared" si="2114"/>
        <v>notmandatorybuyernosupplier</v>
      </c>
      <c r="N5664" s="24" t="s">
        <v>430</v>
      </c>
      <c r="O5664" s="59" t="str">
        <f t="shared" si="2112"/>
        <v>country not in scope for buyer, no need to review</v>
      </c>
    </row>
    <row r="5665" spans="1:15" ht="43.2" x14ac:dyDescent="0.25">
      <c r="A5665" s="76" t="s">
        <v>96</v>
      </c>
      <c r="B5665" s="76" t="str">
        <f>VLOOKUP(A5665,'Buyer Countries '!$B$2:$C$301,2,FALSE)</f>
        <v>no</v>
      </c>
      <c r="C5665" s="76" t="str">
        <f>VLOOKUP(A5665,'Supplier Countries'!$B$2:$D$301,3,FALSE)</f>
        <v>no</v>
      </c>
      <c r="D5665" s="76" t="str">
        <f t="shared" si="2090"/>
        <v>no</v>
      </c>
      <c r="E5665" s="76" t="str">
        <f t="shared" si="2094"/>
        <v>not applicable</v>
      </c>
      <c r="F5665" s="8" t="s">
        <v>661</v>
      </c>
      <c r="G5665" s="7" t="s">
        <v>662</v>
      </c>
      <c r="H5665" s="5"/>
      <c r="I5665" s="7" t="s">
        <v>138</v>
      </c>
      <c r="J5665" s="83" t="s">
        <v>75</v>
      </c>
      <c r="K5665" s="59" t="str">
        <f t="shared" si="2113"/>
        <v>notmandatory</v>
      </c>
      <c r="L5665" s="83"/>
      <c r="M5665" s="59" t="str">
        <f t="shared" si="2114"/>
        <v>notmandatorybuyernosupplier</v>
      </c>
      <c r="N5665" s="24" t="s">
        <v>430</v>
      </c>
      <c r="O5665" s="59" t="str">
        <f t="shared" si="2112"/>
        <v>country not in scope for buyer, no need to review</v>
      </c>
    </row>
    <row r="5666" spans="1:15" ht="43.2" x14ac:dyDescent="0.25">
      <c r="A5666" s="76" t="s">
        <v>96</v>
      </c>
      <c r="B5666" s="76" t="str">
        <f>VLOOKUP(A5666,'Buyer Countries '!$B$2:$C$301,2,FALSE)</f>
        <v>no</v>
      </c>
      <c r="C5666" s="76" t="str">
        <f>VLOOKUP(A5666,'Supplier Countries'!$B$2:$D$301,3,FALSE)</f>
        <v>no</v>
      </c>
      <c r="D5666" s="76" t="str">
        <f t="shared" ref="D5666:D5704" si="2115">IF($N$3="supplier",B5666&amp;C5666,IF($N$3="buyer",B5666,"select value in are your onboarding a buyer or a supplier"))</f>
        <v>no</v>
      </c>
      <c r="E5666" s="76" t="str">
        <f t="shared" si="2094"/>
        <v>not applicable</v>
      </c>
      <c r="F5666" s="8" t="s">
        <v>663</v>
      </c>
      <c r="G5666" s="7" t="s">
        <v>664</v>
      </c>
      <c r="H5666" s="5"/>
      <c r="I5666" s="7" t="s">
        <v>138</v>
      </c>
      <c r="J5666" s="83" t="s">
        <v>75</v>
      </c>
      <c r="K5666" s="59" t="str">
        <f t="shared" si="2113"/>
        <v>notmandatory</v>
      </c>
      <c r="L5666" s="83"/>
      <c r="M5666" s="59" t="str">
        <f t="shared" si="2114"/>
        <v>notmandatorybuyernosupplier</v>
      </c>
      <c r="N5666" s="24" t="s">
        <v>430</v>
      </c>
      <c r="O5666" s="59" t="str">
        <f t="shared" si="2112"/>
        <v>country not in scope for buyer, no need to review</v>
      </c>
    </row>
    <row r="5667" spans="1:15" ht="43.2" x14ac:dyDescent="0.25">
      <c r="A5667" s="76" t="s">
        <v>96</v>
      </c>
      <c r="B5667" s="76" t="str">
        <f>VLOOKUP(A5667,'Buyer Countries '!$B$2:$C$301,2,FALSE)</f>
        <v>no</v>
      </c>
      <c r="C5667" s="76" t="str">
        <f>VLOOKUP(A5667,'Supplier Countries'!$B$2:$D$301,3,FALSE)</f>
        <v>no</v>
      </c>
      <c r="D5667" s="76" t="str">
        <f t="shared" si="2115"/>
        <v>no</v>
      </c>
      <c r="E5667" s="76" t="str">
        <f t="shared" si="2094"/>
        <v>not applicable</v>
      </c>
      <c r="F5667" s="8" t="s">
        <v>665</v>
      </c>
      <c r="G5667" s="7" t="s">
        <v>666</v>
      </c>
      <c r="H5667" s="5"/>
      <c r="I5667" s="7" t="s">
        <v>138</v>
      </c>
      <c r="J5667" s="83" t="s">
        <v>75</v>
      </c>
      <c r="K5667" s="59" t="str">
        <f t="shared" si="2113"/>
        <v>notmandatory</v>
      </c>
      <c r="L5667" s="83"/>
      <c r="M5667" s="59" t="str">
        <f t="shared" si="2114"/>
        <v>notmandatorybuyernosupplier</v>
      </c>
      <c r="N5667" s="24" t="s">
        <v>430</v>
      </c>
      <c r="O5667" s="59" t="str">
        <f t="shared" si="2112"/>
        <v>country not in scope for buyer, no need to review</v>
      </c>
    </row>
    <row r="5668" spans="1:15" ht="43.2" x14ac:dyDescent="0.25">
      <c r="A5668" s="76" t="s">
        <v>96</v>
      </c>
      <c r="B5668" s="76" t="str">
        <f>VLOOKUP(A5668,'Buyer Countries '!$B$2:$C$301,2,FALSE)</f>
        <v>no</v>
      </c>
      <c r="C5668" s="76" t="str">
        <f>VLOOKUP(A5668,'Supplier Countries'!$B$2:$D$301,3,FALSE)</f>
        <v>no</v>
      </c>
      <c r="D5668" s="76" t="str">
        <f t="shared" si="2115"/>
        <v>no</v>
      </c>
      <c r="E5668" s="76" t="str">
        <f t="shared" si="2094"/>
        <v>not applicable</v>
      </c>
      <c r="F5668" s="8" t="s">
        <v>667</v>
      </c>
      <c r="G5668" s="7" t="s">
        <v>668</v>
      </c>
      <c r="H5668" s="5"/>
      <c r="I5668" s="7" t="s">
        <v>138</v>
      </c>
      <c r="J5668" s="83" t="s">
        <v>75</v>
      </c>
      <c r="K5668" s="59" t="str">
        <f t="shared" si="2113"/>
        <v>notmandatory</v>
      </c>
      <c r="L5668" s="83"/>
      <c r="M5668" s="59" t="str">
        <f t="shared" si="2114"/>
        <v>notmandatorybuyernosupplier</v>
      </c>
      <c r="N5668" s="24" t="s">
        <v>430</v>
      </c>
      <c r="O5668" s="59" t="str">
        <f t="shared" si="2112"/>
        <v>country not in scope for buyer, no need to review</v>
      </c>
    </row>
    <row r="5669" spans="1:15" ht="14.4" x14ac:dyDescent="0.25">
      <c r="A5669" s="76" t="s">
        <v>96</v>
      </c>
      <c r="B5669" s="76" t="str">
        <f>VLOOKUP(A5669,'Buyer Countries '!$B$2:$C$301,2,FALSE)</f>
        <v>no</v>
      </c>
      <c r="C5669" s="76" t="str">
        <f>VLOOKUP(A5669,'Supplier Countries'!$B$2:$D$301,3,FALSE)</f>
        <v>no</v>
      </c>
      <c r="D5669" s="76" t="str">
        <f t="shared" si="2115"/>
        <v>no</v>
      </c>
      <c r="E5669" s="76" t="str">
        <f t="shared" si="2094"/>
        <v>not applicable</v>
      </c>
      <c r="F5669" s="9" t="s">
        <v>132</v>
      </c>
      <c r="G5669" s="10" t="s">
        <v>669</v>
      </c>
      <c r="H5669" s="10"/>
      <c r="I5669" s="11"/>
      <c r="J5669" s="21"/>
      <c r="K5669" s="11"/>
      <c r="L5669" s="21"/>
      <c r="M5669" s="11"/>
      <c r="N5669" s="21"/>
      <c r="O5669" s="11"/>
    </row>
    <row r="5670" spans="1:15" ht="43.2" x14ac:dyDescent="0.25">
      <c r="A5670" s="76" t="s">
        <v>96</v>
      </c>
      <c r="B5670" s="76" t="str">
        <f>VLOOKUP(A5670,'Buyer Countries '!$B$2:$C$301,2,FALSE)</f>
        <v>no</v>
      </c>
      <c r="C5670" s="76" t="str">
        <f>VLOOKUP(A5670,'Supplier Countries'!$B$2:$D$301,3,FALSE)</f>
        <v>no</v>
      </c>
      <c r="D5670" s="76" t="str">
        <f t="shared" si="2115"/>
        <v>no</v>
      </c>
      <c r="E5670" s="76" t="str">
        <f t="shared" si="2094"/>
        <v>not applicable</v>
      </c>
      <c r="F5670" s="8" t="s">
        <v>670</v>
      </c>
      <c r="G5670" s="7" t="s">
        <v>671</v>
      </c>
      <c r="H5670" s="5"/>
      <c r="I5670" s="7" t="s">
        <v>138</v>
      </c>
      <c r="J5670" s="83" t="s">
        <v>75</v>
      </c>
      <c r="K5670" s="59" t="str">
        <f t="shared" ref="K5670:K5677" si="2116">IF(I5670="Mandatory","mandatory","notmandatory")</f>
        <v>notmandatory</v>
      </c>
      <c r="L5670" s="83"/>
      <c r="M5670" s="59" t="str">
        <f t="shared" ref="M5670:M5677" si="2117">K5670&amp;"buyer"&amp;J5670&amp;"supplier"&amp;L5670</f>
        <v>notmandatorybuyernosupplier</v>
      </c>
      <c r="N5670" s="24" t="s">
        <v>430</v>
      </c>
      <c r="O5670" s="59" t="str">
        <f t="shared" si="2112"/>
        <v>country not in scope for buyer, no need to review</v>
      </c>
    </row>
    <row r="5671" spans="1:15" ht="43.2" x14ac:dyDescent="0.25">
      <c r="A5671" s="76" t="s">
        <v>96</v>
      </c>
      <c r="B5671" s="76" t="str">
        <f>VLOOKUP(A5671,'Buyer Countries '!$B$2:$C$301,2,FALSE)</f>
        <v>no</v>
      </c>
      <c r="C5671" s="76" t="str">
        <f>VLOOKUP(A5671,'Supplier Countries'!$B$2:$D$301,3,FALSE)</f>
        <v>no</v>
      </c>
      <c r="D5671" s="76" t="str">
        <f t="shared" si="2115"/>
        <v>no</v>
      </c>
      <c r="E5671" s="76" t="str">
        <f t="shared" si="2094"/>
        <v>not applicable</v>
      </c>
      <c r="F5671" s="8" t="s">
        <v>672</v>
      </c>
      <c r="G5671" s="7" t="s">
        <v>673</v>
      </c>
      <c r="H5671" s="5"/>
      <c r="I5671" s="7" t="s">
        <v>138</v>
      </c>
      <c r="J5671" s="83" t="s">
        <v>75</v>
      </c>
      <c r="K5671" s="59" t="str">
        <f t="shared" si="2116"/>
        <v>notmandatory</v>
      </c>
      <c r="L5671" s="83"/>
      <c r="M5671" s="59" t="str">
        <f t="shared" si="2117"/>
        <v>notmandatorybuyernosupplier</v>
      </c>
      <c r="N5671" s="24" t="s">
        <v>430</v>
      </c>
      <c r="O5671" s="59" t="str">
        <f t="shared" si="2112"/>
        <v>country not in scope for buyer, no need to review</v>
      </c>
    </row>
    <row r="5672" spans="1:15" ht="43.2" x14ac:dyDescent="0.25">
      <c r="A5672" s="76" t="s">
        <v>96</v>
      </c>
      <c r="B5672" s="76" t="str">
        <f>VLOOKUP(A5672,'Buyer Countries '!$B$2:$C$301,2,FALSE)</f>
        <v>no</v>
      </c>
      <c r="C5672" s="76" t="str">
        <f>VLOOKUP(A5672,'Supplier Countries'!$B$2:$D$301,3,FALSE)</f>
        <v>no</v>
      </c>
      <c r="D5672" s="76" t="str">
        <f t="shared" si="2115"/>
        <v>no</v>
      </c>
      <c r="E5672" s="76" t="str">
        <f t="shared" ref="E5672:E5704" si="2118">IF(D5672="select value in are your onboarding a buyer or a supplier",D5672,IF(D5672="yesno","not applicable",IF(D5672="yesyes","country supported",IF(D5672="noyes","country not supported, contact buyer",IF(D5672="yes","country supported","not applicable")))))</f>
        <v>not applicable</v>
      </c>
      <c r="F5672" s="8" t="s">
        <v>674</v>
      </c>
      <c r="G5672" s="7" t="s">
        <v>675</v>
      </c>
      <c r="H5672" s="5"/>
      <c r="I5672" s="7" t="s">
        <v>138</v>
      </c>
      <c r="J5672" s="83" t="s">
        <v>75</v>
      </c>
      <c r="K5672" s="59" t="str">
        <f t="shared" si="2116"/>
        <v>notmandatory</v>
      </c>
      <c r="L5672" s="83"/>
      <c r="M5672" s="59" t="str">
        <f t="shared" si="2117"/>
        <v>notmandatorybuyernosupplier</v>
      </c>
      <c r="N5672" s="24" t="s">
        <v>430</v>
      </c>
      <c r="O5672" s="59" t="str">
        <f t="shared" si="2112"/>
        <v>country not in scope for buyer, no need to review</v>
      </c>
    </row>
    <row r="5673" spans="1:15" ht="43.2" x14ac:dyDescent="0.25">
      <c r="A5673" s="76" t="s">
        <v>96</v>
      </c>
      <c r="B5673" s="76" t="str">
        <f>VLOOKUP(A5673,'Buyer Countries '!$B$2:$C$301,2,FALSE)</f>
        <v>no</v>
      </c>
      <c r="C5673" s="76" t="str">
        <f>VLOOKUP(A5673,'Supplier Countries'!$B$2:$D$301,3,FALSE)</f>
        <v>no</v>
      </c>
      <c r="D5673" s="76" t="str">
        <f t="shared" si="2115"/>
        <v>no</v>
      </c>
      <c r="E5673" s="76" t="str">
        <f t="shared" si="2118"/>
        <v>not applicable</v>
      </c>
      <c r="F5673" s="8" t="s">
        <v>676</v>
      </c>
      <c r="G5673" s="7" t="s">
        <v>677</v>
      </c>
      <c r="H5673" s="5"/>
      <c r="I5673" s="7" t="s">
        <v>138</v>
      </c>
      <c r="J5673" s="83" t="s">
        <v>75</v>
      </c>
      <c r="K5673" s="59" t="str">
        <f t="shared" si="2116"/>
        <v>notmandatory</v>
      </c>
      <c r="L5673" s="83"/>
      <c r="M5673" s="59" t="str">
        <f t="shared" si="2117"/>
        <v>notmandatorybuyernosupplier</v>
      </c>
      <c r="N5673" s="24" t="s">
        <v>430</v>
      </c>
      <c r="O5673" s="59" t="str">
        <f t="shared" si="2112"/>
        <v>country not in scope for buyer, no need to review</v>
      </c>
    </row>
    <row r="5674" spans="1:15" ht="43.2" x14ac:dyDescent="0.25">
      <c r="A5674" s="76" t="s">
        <v>96</v>
      </c>
      <c r="B5674" s="76" t="str">
        <f>VLOOKUP(A5674,'Buyer Countries '!$B$2:$C$301,2,FALSE)</f>
        <v>no</v>
      </c>
      <c r="C5674" s="76" t="str">
        <f>VLOOKUP(A5674,'Supplier Countries'!$B$2:$D$301,3,FALSE)</f>
        <v>no</v>
      </c>
      <c r="D5674" s="76" t="str">
        <f t="shared" si="2115"/>
        <v>no</v>
      </c>
      <c r="E5674" s="76" t="str">
        <f t="shared" si="2118"/>
        <v>not applicable</v>
      </c>
      <c r="F5674" s="8" t="s">
        <v>678</v>
      </c>
      <c r="G5674" s="7" t="s">
        <v>679</v>
      </c>
      <c r="H5674" s="5"/>
      <c r="I5674" s="7" t="s">
        <v>138</v>
      </c>
      <c r="J5674" s="83" t="s">
        <v>75</v>
      </c>
      <c r="K5674" s="59" t="str">
        <f t="shared" si="2116"/>
        <v>notmandatory</v>
      </c>
      <c r="L5674" s="83"/>
      <c r="M5674" s="59" t="str">
        <f t="shared" si="2117"/>
        <v>notmandatorybuyernosupplier</v>
      </c>
      <c r="N5674" s="24" t="s">
        <v>430</v>
      </c>
      <c r="O5674" s="59" t="str">
        <f t="shared" si="2112"/>
        <v>country not in scope for buyer, no need to review</v>
      </c>
    </row>
    <row r="5675" spans="1:15" ht="43.2" x14ac:dyDescent="0.25">
      <c r="A5675" s="76" t="s">
        <v>96</v>
      </c>
      <c r="B5675" s="76" t="str">
        <f>VLOOKUP(A5675,'Buyer Countries '!$B$2:$C$301,2,FALSE)</f>
        <v>no</v>
      </c>
      <c r="C5675" s="76" t="str">
        <f>VLOOKUP(A5675,'Supplier Countries'!$B$2:$D$301,3,FALSE)</f>
        <v>no</v>
      </c>
      <c r="D5675" s="76" t="str">
        <f t="shared" si="2115"/>
        <v>no</v>
      </c>
      <c r="E5675" s="76" t="str">
        <f t="shared" si="2118"/>
        <v>not applicable</v>
      </c>
      <c r="F5675" s="8" t="s">
        <v>680</v>
      </c>
      <c r="G5675" s="7" t="s">
        <v>681</v>
      </c>
      <c r="H5675" s="5"/>
      <c r="I5675" s="7" t="s">
        <v>138</v>
      </c>
      <c r="J5675" s="83" t="s">
        <v>75</v>
      </c>
      <c r="K5675" s="59" t="str">
        <f t="shared" si="2116"/>
        <v>notmandatory</v>
      </c>
      <c r="L5675" s="83"/>
      <c r="M5675" s="59" t="str">
        <f t="shared" si="2117"/>
        <v>notmandatorybuyernosupplier</v>
      </c>
      <c r="N5675" s="24" t="s">
        <v>430</v>
      </c>
      <c r="O5675" s="59" t="str">
        <f t="shared" si="2112"/>
        <v>country not in scope for buyer, no need to review</v>
      </c>
    </row>
    <row r="5676" spans="1:15" ht="43.2" x14ac:dyDescent="0.25">
      <c r="A5676" s="76" t="s">
        <v>96</v>
      </c>
      <c r="B5676" s="76" t="str">
        <f>VLOOKUP(A5676,'Buyer Countries '!$B$2:$C$301,2,FALSE)</f>
        <v>no</v>
      </c>
      <c r="C5676" s="76" t="str">
        <f>VLOOKUP(A5676,'Supplier Countries'!$B$2:$D$301,3,FALSE)</f>
        <v>no</v>
      </c>
      <c r="D5676" s="76" t="str">
        <f t="shared" si="2115"/>
        <v>no</v>
      </c>
      <c r="E5676" s="76" t="str">
        <f t="shared" si="2118"/>
        <v>not applicable</v>
      </c>
      <c r="F5676" s="8" t="s">
        <v>682</v>
      </c>
      <c r="G5676" s="7" t="s">
        <v>683</v>
      </c>
      <c r="H5676" s="5"/>
      <c r="I5676" s="7" t="s">
        <v>138</v>
      </c>
      <c r="J5676" s="83" t="s">
        <v>75</v>
      </c>
      <c r="K5676" s="59" t="str">
        <f t="shared" si="2116"/>
        <v>notmandatory</v>
      </c>
      <c r="L5676" s="83"/>
      <c r="M5676" s="59" t="str">
        <f t="shared" si="2117"/>
        <v>notmandatorybuyernosupplier</v>
      </c>
      <c r="N5676" s="24" t="s">
        <v>430</v>
      </c>
      <c r="O5676" s="59" t="str">
        <f t="shared" si="2112"/>
        <v>country not in scope for buyer, no need to review</v>
      </c>
    </row>
    <row r="5677" spans="1:15" ht="43.2" x14ac:dyDescent="0.25">
      <c r="A5677" s="76" t="s">
        <v>96</v>
      </c>
      <c r="B5677" s="76" t="str">
        <f>VLOOKUP(A5677,'Buyer Countries '!$B$2:$C$301,2,FALSE)</f>
        <v>no</v>
      </c>
      <c r="C5677" s="76" t="str">
        <f>VLOOKUP(A5677,'Supplier Countries'!$B$2:$D$301,3,FALSE)</f>
        <v>no</v>
      </c>
      <c r="D5677" s="76" t="str">
        <f t="shared" si="2115"/>
        <v>no</v>
      </c>
      <c r="E5677" s="76" t="str">
        <f t="shared" si="2118"/>
        <v>not applicable</v>
      </c>
      <c r="F5677" s="8" t="s">
        <v>684</v>
      </c>
      <c r="G5677" s="7" t="s">
        <v>685</v>
      </c>
      <c r="H5677" s="5"/>
      <c r="I5677" s="7" t="s">
        <v>138</v>
      </c>
      <c r="J5677" s="83" t="s">
        <v>75</v>
      </c>
      <c r="K5677" s="59" t="str">
        <f t="shared" si="2116"/>
        <v>notmandatory</v>
      </c>
      <c r="L5677" s="83"/>
      <c r="M5677" s="59" t="str">
        <f t="shared" si="2117"/>
        <v>notmandatorybuyernosupplier</v>
      </c>
      <c r="N5677" s="24" t="s">
        <v>430</v>
      </c>
      <c r="O5677" s="59" t="str">
        <f t="shared" si="2112"/>
        <v>country not in scope for buyer, no need to review</v>
      </c>
    </row>
    <row r="5678" spans="1:15" ht="14.4" x14ac:dyDescent="0.25">
      <c r="A5678" s="76" t="s">
        <v>96</v>
      </c>
      <c r="B5678" s="76" t="str">
        <f>VLOOKUP(A5678,'Buyer Countries '!$B$2:$C$301,2,FALSE)</f>
        <v>no</v>
      </c>
      <c r="C5678" s="76" t="str">
        <f>VLOOKUP(A5678,'Supplier Countries'!$B$2:$D$301,3,FALSE)</f>
        <v>no</v>
      </c>
      <c r="D5678" s="76" t="str">
        <f t="shared" si="2115"/>
        <v>no</v>
      </c>
      <c r="E5678" s="76" t="str">
        <f t="shared" si="2118"/>
        <v>not applicable</v>
      </c>
      <c r="F5678" s="9" t="s">
        <v>132</v>
      </c>
      <c r="G5678" s="10" t="s">
        <v>686</v>
      </c>
      <c r="H5678" s="10"/>
      <c r="I5678" s="11"/>
      <c r="J5678" s="21"/>
      <c r="K5678" s="11"/>
      <c r="L5678" s="21"/>
      <c r="M5678" s="11"/>
      <c r="N5678" s="21"/>
      <c r="O5678" s="11"/>
    </row>
    <row r="5679" spans="1:15" ht="43.2" x14ac:dyDescent="0.25">
      <c r="A5679" s="76" t="s">
        <v>96</v>
      </c>
      <c r="B5679" s="76" t="str">
        <f>VLOOKUP(A5679,'Buyer Countries '!$B$2:$C$301,2,FALSE)</f>
        <v>no</v>
      </c>
      <c r="C5679" s="76" t="str">
        <f>VLOOKUP(A5679,'Supplier Countries'!$B$2:$D$301,3,FALSE)</f>
        <v>no</v>
      </c>
      <c r="D5679" s="76" t="str">
        <f t="shared" si="2115"/>
        <v>no</v>
      </c>
      <c r="E5679" s="76" t="str">
        <f t="shared" si="2118"/>
        <v>not applicable</v>
      </c>
      <c r="F5679" s="8" t="s">
        <v>687</v>
      </c>
      <c r="G5679" s="7" t="s">
        <v>688</v>
      </c>
      <c r="H5679" s="5"/>
      <c r="I5679" s="7" t="s">
        <v>142</v>
      </c>
      <c r="J5679" s="83" t="s">
        <v>75</v>
      </c>
      <c r="K5679" s="59" t="str">
        <f t="shared" ref="K5679:K5701" si="2119">IF(I5679="Mandatory","mandatory","notmandatory")</f>
        <v>notmandatory</v>
      </c>
      <c r="L5679" s="83"/>
      <c r="M5679" s="59" t="str">
        <f t="shared" ref="M5679:M5701" si="2120">K5679&amp;"buyer"&amp;J5679&amp;"supplier"&amp;L5679</f>
        <v>notmandatorybuyernosupplier</v>
      </c>
      <c r="N5679" s="24" t="s">
        <v>430</v>
      </c>
      <c r="O5679" s="59" t="str">
        <f t="shared" si="2112"/>
        <v>country not in scope for buyer, no need to review</v>
      </c>
    </row>
    <row r="5680" spans="1:15" ht="14.4" x14ac:dyDescent="0.25">
      <c r="A5680" s="76" t="s">
        <v>96</v>
      </c>
      <c r="B5680" s="76" t="str">
        <f>VLOOKUP(A5680,'Buyer Countries '!$B$2:$C$301,2,FALSE)</f>
        <v>no</v>
      </c>
      <c r="C5680" s="76" t="str">
        <f>VLOOKUP(A5680,'Supplier Countries'!$B$2:$D$301,3,FALSE)</f>
        <v>no</v>
      </c>
      <c r="D5680" s="76" t="str">
        <f t="shared" si="2115"/>
        <v>no</v>
      </c>
      <c r="E5680" s="76" t="str">
        <f t="shared" si="2118"/>
        <v>not applicable</v>
      </c>
      <c r="F5680" s="8" t="s">
        <v>689</v>
      </c>
      <c r="G5680" s="7" t="s">
        <v>690</v>
      </c>
      <c r="H5680" s="5"/>
      <c r="I5680" s="7" t="s">
        <v>138</v>
      </c>
      <c r="J5680" s="83" t="s">
        <v>75</v>
      </c>
      <c r="K5680" s="59" t="str">
        <f t="shared" si="2119"/>
        <v>notmandatory</v>
      </c>
      <c r="L5680" s="83"/>
      <c r="M5680" s="59" t="str">
        <f t="shared" si="2120"/>
        <v>notmandatorybuyernosupplier</v>
      </c>
      <c r="N5680" s="24"/>
      <c r="O5680" s="59" t="str">
        <f t="shared" si="2112"/>
        <v>country not in scope for buyer, no need to review</v>
      </c>
    </row>
    <row r="5681" spans="1:15" ht="57.6" x14ac:dyDescent="0.25">
      <c r="A5681" s="76" t="s">
        <v>96</v>
      </c>
      <c r="B5681" s="76" t="str">
        <f>VLOOKUP(A5681,'Buyer Countries '!$B$2:$C$301,2,FALSE)</f>
        <v>no</v>
      </c>
      <c r="C5681" s="76" t="str">
        <f>VLOOKUP(A5681,'Supplier Countries'!$B$2:$D$301,3,FALSE)</f>
        <v>no</v>
      </c>
      <c r="D5681" s="76" t="str">
        <f t="shared" si="2115"/>
        <v>no</v>
      </c>
      <c r="E5681" s="76" t="str">
        <f t="shared" si="2118"/>
        <v>not applicable</v>
      </c>
      <c r="F5681" s="8" t="s">
        <v>691</v>
      </c>
      <c r="G5681" s="7" t="s">
        <v>692</v>
      </c>
      <c r="H5681" s="5" t="s">
        <v>693</v>
      </c>
      <c r="I5681" s="7" t="s">
        <v>138</v>
      </c>
      <c r="J5681" s="83" t="s">
        <v>75</v>
      </c>
      <c r="K5681" s="59" t="str">
        <f t="shared" si="2119"/>
        <v>notmandatory</v>
      </c>
      <c r="L5681" s="83"/>
      <c r="M5681" s="59" t="str">
        <f t="shared" si="2120"/>
        <v>notmandatorybuyernosupplier</v>
      </c>
      <c r="N5681" s="24"/>
      <c r="O5681" s="59" t="str">
        <f t="shared" si="2112"/>
        <v>country not in scope for buyer, no need to review</v>
      </c>
    </row>
    <row r="5682" spans="1:15" ht="14.4" x14ac:dyDescent="0.25">
      <c r="A5682" s="76" t="s">
        <v>96</v>
      </c>
      <c r="B5682" s="76" t="str">
        <f>VLOOKUP(A5682,'Buyer Countries '!$B$2:$C$301,2,FALSE)</f>
        <v>no</v>
      </c>
      <c r="C5682" s="76" t="str">
        <f>VLOOKUP(A5682,'Supplier Countries'!$B$2:$D$301,3,FALSE)</f>
        <v>no</v>
      </c>
      <c r="D5682" s="76" t="str">
        <f t="shared" si="2115"/>
        <v>no</v>
      </c>
      <c r="E5682" s="76" t="str">
        <f t="shared" si="2118"/>
        <v>not applicable</v>
      </c>
      <c r="F5682" s="8" t="s">
        <v>694</v>
      </c>
      <c r="G5682" s="7" t="s">
        <v>695</v>
      </c>
      <c r="H5682" s="5"/>
      <c r="I5682" s="7" t="s">
        <v>142</v>
      </c>
      <c r="J5682" s="83" t="s">
        <v>75</v>
      </c>
      <c r="K5682" s="59" t="str">
        <f t="shared" si="2119"/>
        <v>notmandatory</v>
      </c>
      <c r="L5682" s="83"/>
      <c r="M5682" s="59" t="str">
        <f t="shared" si="2120"/>
        <v>notmandatorybuyernosupplier</v>
      </c>
      <c r="N5682" s="24"/>
      <c r="O5682" s="59" t="str">
        <f t="shared" si="2112"/>
        <v>country not in scope for buyer, no need to review</v>
      </c>
    </row>
    <row r="5683" spans="1:15" ht="14.4" x14ac:dyDescent="0.25">
      <c r="A5683" s="76" t="s">
        <v>96</v>
      </c>
      <c r="B5683" s="76" t="str">
        <f>VLOOKUP(A5683,'Buyer Countries '!$B$2:$C$301,2,FALSE)</f>
        <v>no</v>
      </c>
      <c r="C5683" s="76" t="str">
        <f>VLOOKUP(A5683,'Supplier Countries'!$B$2:$D$301,3,FALSE)</f>
        <v>no</v>
      </c>
      <c r="D5683" s="76" t="str">
        <f t="shared" si="2115"/>
        <v>no</v>
      </c>
      <c r="E5683" s="76" t="str">
        <f t="shared" si="2118"/>
        <v>not applicable</v>
      </c>
      <c r="F5683" s="8" t="s">
        <v>696</v>
      </c>
      <c r="G5683" s="7" t="s">
        <v>697</v>
      </c>
      <c r="H5683" s="5"/>
      <c r="I5683" s="7" t="s">
        <v>138</v>
      </c>
      <c r="J5683" s="83" t="s">
        <v>75</v>
      </c>
      <c r="K5683" s="59" t="str">
        <f t="shared" si="2119"/>
        <v>notmandatory</v>
      </c>
      <c r="L5683" s="83"/>
      <c r="M5683" s="59" t="str">
        <f t="shared" si="2120"/>
        <v>notmandatorybuyernosupplier</v>
      </c>
      <c r="N5683" s="24"/>
      <c r="O5683" s="59" t="str">
        <f t="shared" si="2112"/>
        <v>country not in scope for buyer, no need to review</v>
      </c>
    </row>
    <row r="5684" spans="1:15" ht="14.4" x14ac:dyDescent="0.25">
      <c r="A5684" s="76" t="s">
        <v>96</v>
      </c>
      <c r="B5684" s="76" t="str">
        <f>VLOOKUP(A5684,'Buyer Countries '!$B$2:$C$301,2,FALSE)</f>
        <v>no</v>
      </c>
      <c r="C5684" s="76" t="str">
        <f>VLOOKUP(A5684,'Supplier Countries'!$B$2:$D$301,3,FALSE)</f>
        <v>no</v>
      </c>
      <c r="D5684" s="76" t="str">
        <f t="shared" si="2115"/>
        <v>no</v>
      </c>
      <c r="E5684" s="76" t="str">
        <f t="shared" si="2118"/>
        <v>not applicable</v>
      </c>
      <c r="F5684" s="8" t="s">
        <v>698</v>
      </c>
      <c r="G5684" s="7" t="s">
        <v>699</v>
      </c>
      <c r="H5684" s="5"/>
      <c r="I5684" s="7" t="s">
        <v>138</v>
      </c>
      <c r="J5684" s="83" t="s">
        <v>75</v>
      </c>
      <c r="K5684" s="59" t="str">
        <f t="shared" si="2119"/>
        <v>notmandatory</v>
      </c>
      <c r="L5684" s="83"/>
      <c r="M5684" s="59" t="str">
        <f t="shared" si="2120"/>
        <v>notmandatorybuyernosupplier</v>
      </c>
      <c r="N5684" s="24" t="s">
        <v>179</v>
      </c>
      <c r="O5684" s="59" t="str">
        <f t="shared" si="2112"/>
        <v>country not in scope for buyer, no need to review</v>
      </c>
    </row>
    <row r="5685" spans="1:15" ht="14.4" x14ac:dyDescent="0.25">
      <c r="A5685" s="76" t="s">
        <v>96</v>
      </c>
      <c r="B5685" s="76" t="str">
        <f>VLOOKUP(A5685,'Buyer Countries '!$B$2:$C$301,2,FALSE)</f>
        <v>no</v>
      </c>
      <c r="C5685" s="76" t="str">
        <f>VLOOKUP(A5685,'Supplier Countries'!$B$2:$D$301,3,FALSE)</f>
        <v>no</v>
      </c>
      <c r="D5685" s="76" t="str">
        <f t="shared" si="2115"/>
        <v>no</v>
      </c>
      <c r="E5685" s="76" t="str">
        <f t="shared" si="2118"/>
        <v>not applicable</v>
      </c>
      <c r="F5685" s="8" t="s">
        <v>700</v>
      </c>
      <c r="G5685" s="7" t="s">
        <v>701</v>
      </c>
      <c r="H5685" s="5"/>
      <c r="I5685" s="7" t="s">
        <v>142</v>
      </c>
      <c r="J5685" s="83" t="s">
        <v>75</v>
      </c>
      <c r="K5685" s="59" t="str">
        <f t="shared" si="2119"/>
        <v>notmandatory</v>
      </c>
      <c r="L5685" s="83"/>
      <c r="M5685" s="59" t="str">
        <f t="shared" si="2120"/>
        <v>notmandatorybuyernosupplier</v>
      </c>
      <c r="N5685" s="24"/>
      <c r="O5685" s="59" t="str">
        <f t="shared" si="2112"/>
        <v>country not in scope for buyer, no need to review</v>
      </c>
    </row>
    <row r="5686" spans="1:15" ht="14.4" x14ac:dyDescent="0.25">
      <c r="A5686" s="76" t="s">
        <v>96</v>
      </c>
      <c r="B5686" s="76" t="str">
        <f>VLOOKUP(A5686,'Buyer Countries '!$B$2:$C$301,2,FALSE)</f>
        <v>no</v>
      </c>
      <c r="C5686" s="76" t="str">
        <f>VLOOKUP(A5686,'Supplier Countries'!$B$2:$D$301,3,FALSE)</f>
        <v>no</v>
      </c>
      <c r="D5686" s="76" t="str">
        <f t="shared" si="2115"/>
        <v>no</v>
      </c>
      <c r="E5686" s="76" t="str">
        <f t="shared" si="2118"/>
        <v>not applicable</v>
      </c>
      <c r="F5686" s="8" t="s">
        <v>702</v>
      </c>
      <c r="G5686" s="7" t="s">
        <v>703</v>
      </c>
      <c r="H5686" s="5"/>
      <c r="I5686" s="7" t="s">
        <v>142</v>
      </c>
      <c r="J5686" s="83" t="s">
        <v>75</v>
      </c>
      <c r="K5686" s="59" t="str">
        <f t="shared" si="2119"/>
        <v>notmandatory</v>
      </c>
      <c r="L5686" s="83"/>
      <c r="M5686" s="59" t="str">
        <f t="shared" si="2120"/>
        <v>notmandatorybuyernosupplier</v>
      </c>
      <c r="N5686" s="24"/>
      <c r="O5686" s="59" t="str">
        <f t="shared" si="2112"/>
        <v>country not in scope for buyer, no need to review</v>
      </c>
    </row>
    <row r="5687" spans="1:15" ht="14.4" x14ac:dyDescent="0.25">
      <c r="A5687" s="76" t="s">
        <v>96</v>
      </c>
      <c r="B5687" s="76" t="str">
        <f>VLOOKUP(A5687,'Buyer Countries '!$B$2:$C$301,2,FALSE)</f>
        <v>no</v>
      </c>
      <c r="C5687" s="76" t="str">
        <f>VLOOKUP(A5687,'Supplier Countries'!$B$2:$D$301,3,FALSE)</f>
        <v>no</v>
      </c>
      <c r="D5687" s="76" t="str">
        <f t="shared" si="2115"/>
        <v>no</v>
      </c>
      <c r="E5687" s="76" t="str">
        <f t="shared" si="2118"/>
        <v>not applicable</v>
      </c>
      <c r="F5687" s="8" t="s">
        <v>704</v>
      </c>
      <c r="G5687" s="7" t="s">
        <v>705</v>
      </c>
      <c r="H5687" s="5"/>
      <c r="I5687" s="7" t="s">
        <v>138</v>
      </c>
      <c r="J5687" s="83" t="s">
        <v>75</v>
      </c>
      <c r="K5687" s="59" t="str">
        <f t="shared" si="2119"/>
        <v>notmandatory</v>
      </c>
      <c r="L5687" s="83"/>
      <c r="M5687" s="59" t="str">
        <f t="shared" si="2120"/>
        <v>notmandatorybuyernosupplier</v>
      </c>
      <c r="N5687" s="24"/>
      <c r="O5687" s="59" t="str">
        <f t="shared" si="2112"/>
        <v>country not in scope for buyer, no need to review</v>
      </c>
    </row>
    <row r="5688" spans="1:15" ht="28.8" x14ac:dyDescent="0.25">
      <c r="A5688" s="76" t="s">
        <v>96</v>
      </c>
      <c r="B5688" s="76" t="str">
        <f>VLOOKUP(A5688,'Buyer Countries '!$B$2:$C$301,2,FALSE)</f>
        <v>no</v>
      </c>
      <c r="C5688" s="76" t="str">
        <f>VLOOKUP(A5688,'Supplier Countries'!$B$2:$D$301,3,FALSE)</f>
        <v>no</v>
      </c>
      <c r="D5688" s="76" t="str">
        <f t="shared" si="2115"/>
        <v>no</v>
      </c>
      <c r="E5688" s="76" t="str">
        <f t="shared" si="2118"/>
        <v>not applicable</v>
      </c>
      <c r="F5688" s="8" t="s">
        <v>706</v>
      </c>
      <c r="G5688" s="7" t="s">
        <v>707</v>
      </c>
      <c r="H5688" s="5"/>
      <c r="I5688" s="7" t="s">
        <v>138</v>
      </c>
      <c r="J5688" s="83" t="s">
        <v>75</v>
      </c>
      <c r="K5688" s="59" t="str">
        <f t="shared" si="2119"/>
        <v>notmandatory</v>
      </c>
      <c r="L5688" s="83"/>
      <c r="M5688" s="59" t="str">
        <f t="shared" si="2120"/>
        <v>notmandatorybuyernosupplier</v>
      </c>
      <c r="N5688" s="24" t="s">
        <v>188</v>
      </c>
      <c r="O5688" s="59" t="str">
        <f t="shared" si="2112"/>
        <v>country not in scope for buyer, no need to review</v>
      </c>
    </row>
    <row r="5689" spans="1:15" ht="28.8" x14ac:dyDescent="0.25">
      <c r="A5689" s="76" t="s">
        <v>96</v>
      </c>
      <c r="B5689" s="76" t="str">
        <f>VLOOKUP(A5689,'Buyer Countries '!$B$2:$C$301,2,FALSE)</f>
        <v>no</v>
      </c>
      <c r="C5689" s="76" t="str">
        <f>VLOOKUP(A5689,'Supplier Countries'!$B$2:$D$301,3,FALSE)</f>
        <v>no</v>
      </c>
      <c r="D5689" s="76" t="str">
        <f t="shared" si="2115"/>
        <v>no</v>
      </c>
      <c r="E5689" s="76" t="str">
        <f t="shared" si="2118"/>
        <v>not applicable</v>
      </c>
      <c r="F5689" s="8" t="s">
        <v>708</v>
      </c>
      <c r="G5689" s="7" t="s">
        <v>709</v>
      </c>
      <c r="H5689" s="5"/>
      <c r="I5689" s="7" t="s">
        <v>138</v>
      </c>
      <c r="J5689" s="83" t="s">
        <v>75</v>
      </c>
      <c r="K5689" s="59" t="str">
        <f t="shared" si="2119"/>
        <v>notmandatory</v>
      </c>
      <c r="L5689" s="83"/>
      <c r="M5689" s="59" t="str">
        <f t="shared" si="2120"/>
        <v>notmandatorybuyernosupplier</v>
      </c>
      <c r="N5689" s="24" t="s">
        <v>191</v>
      </c>
      <c r="O5689" s="59" t="str">
        <f t="shared" si="2112"/>
        <v>country not in scope for buyer, no need to review</v>
      </c>
    </row>
    <row r="5690" spans="1:15" ht="28.8" x14ac:dyDescent="0.25">
      <c r="A5690" s="76" t="s">
        <v>96</v>
      </c>
      <c r="B5690" s="76" t="str">
        <f>VLOOKUP(A5690,'Buyer Countries '!$B$2:$C$301,2,FALSE)</f>
        <v>no</v>
      </c>
      <c r="C5690" s="76" t="str">
        <f>VLOOKUP(A5690,'Supplier Countries'!$B$2:$D$301,3,FALSE)</f>
        <v>no</v>
      </c>
      <c r="D5690" s="76" t="str">
        <f t="shared" si="2115"/>
        <v>no</v>
      </c>
      <c r="E5690" s="76" t="str">
        <f t="shared" si="2118"/>
        <v>not applicable</v>
      </c>
      <c r="F5690" s="8" t="s">
        <v>710</v>
      </c>
      <c r="G5690" s="7" t="s">
        <v>711</v>
      </c>
      <c r="H5690" s="5" t="s">
        <v>161</v>
      </c>
      <c r="I5690" s="7" t="s">
        <v>142</v>
      </c>
      <c r="J5690" s="83" t="s">
        <v>75</v>
      </c>
      <c r="K5690" s="59" t="str">
        <f t="shared" si="2119"/>
        <v>notmandatory</v>
      </c>
      <c r="L5690" s="83"/>
      <c r="M5690" s="59" t="str">
        <f t="shared" si="2120"/>
        <v>notmandatorybuyernosupplier</v>
      </c>
      <c r="N5690" s="24"/>
      <c r="O5690" s="59" t="str">
        <f t="shared" si="2112"/>
        <v>country not in scope for buyer, no need to review</v>
      </c>
    </row>
    <row r="5691" spans="1:15" ht="86.4" x14ac:dyDescent="0.25">
      <c r="A5691" s="76" t="s">
        <v>96</v>
      </c>
      <c r="B5691" s="76" t="str">
        <f>VLOOKUP(A5691,'Buyer Countries '!$B$2:$C$301,2,FALSE)</f>
        <v>no</v>
      </c>
      <c r="C5691" s="76" t="str">
        <f>VLOOKUP(A5691,'Supplier Countries'!$B$2:$D$301,3,FALSE)</f>
        <v>no</v>
      </c>
      <c r="D5691" s="76" t="str">
        <f t="shared" si="2115"/>
        <v>no</v>
      </c>
      <c r="E5691" s="76" t="str">
        <f t="shared" si="2118"/>
        <v>not applicable</v>
      </c>
      <c r="F5691" s="8" t="s">
        <v>712</v>
      </c>
      <c r="G5691" s="7" t="s">
        <v>713</v>
      </c>
      <c r="H5691" s="5" t="s">
        <v>714</v>
      </c>
      <c r="I5691" s="7" t="s">
        <v>138</v>
      </c>
      <c r="J5691" s="83" t="s">
        <v>75</v>
      </c>
      <c r="K5691" s="59" t="str">
        <f t="shared" si="2119"/>
        <v>notmandatory</v>
      </c>
      <c r="L5691" s="83"/>
      <c r="M5691" s="59" t="str">
        <f t="shared" si="2120"/>
        <v>notmandatorybuyernosupplier</v>
      </c>
      <c r="N5691" s="24"/>
      <c r="O5691" s="59" t="str">
        <f t="shared" si="2112"/>
        <v>country not in scope for buyer, no need to review</v>
      </c>
    </row>
    <row r="5692" spans="1:15" ht="14.4" x14ac:dyDescent="0.25">
      <c r="A5692" s="76" t="s">
        <v>96</v>
      </c>
      <c r="B5692" s="76" t="str">
        <f>VLOOKUP(A5692,'Buyer Countries '!$B$2:$C$301,2,FALSE)</f>
        <v>no</v>
      </c>
      <c r="C5692" s="76" t="str">
        <f>VLOOKUP(A5692,'Supplier Countries'!$B$2:$D$301,3,FALSE)</f>
        <v>no</v>
      </c>
      <c r="D5692" s="76" t="str">
        <f t="shared" si="2115"/>
        <v>no</v>
      </c>
      <c r="E5692" s="76" t="str">
        <f t="shared" si="2118"/>
        <v>not applicable</v>
      </c>
      <c r="F5692" s="8" t="s">
        <v>715</v>
      </c>
      <c r="G5692" s="7" t="s">
        <v>716</v>
      </c>
      <c r="H5692" s="5"/>
      <c r="I5692" s="7" t="s">
        <v>142</v>
      </c>
      <c r="J5692" s="83" t="s">
        <v>75</v>
      </c>
      <c r="K5692" s="59" t="str">
        <f t="shared" si="2119"/>
        <v>notmandatory</v>
      </c>
      <c r="L5692" s="83"/>
      <c r="M5692" s="59" t="str">
        <f t="shared" si="2120"/>
        <v>notmandatorybuyernosupplier</v>
      </c>
      <c r="N5692" s="24"/>
      <c r="O5692" s="59" t="str">
        <f t="shared" si="2112"/>
        <v>country not in scope for buyer, no need to review</v>
      </c>
    </row>
    <row r="5693" spans="1:15" ht="14.4" x14ac:dyDescent="0.25">
      <c r="A5693" s="76" t="s">
        <v>96</v>
      </c>
      <c r="B5693" s="76" t="str">
        <f>VLOOKUP(A5693,'Buyer Countries '!$B$2:$C$301,2,FALSE)</f>
        <v>no</v>
      </c>
      <c r="C5693" s="76" t="str">
        <f>VLOOKUP(A5693,'Supplier Countries'!$B$2:$D$301,3,FALSE)</f>
        <v>no</v>
      </c>
      <c r="D5693" s="76" t="str">
        <f t="shared" si="2115"/>
        <v>no</v>
      </c>
      <c r="E5693" s="76" t="str">
        <f t="shared" si="2118"/>
        <v>not applicable</v>
      </c>
      <c r="F5693" s="8" t="s">
        <v>717</v>
      </c>
      <c r="G5693" s="7" t="s">
        <v>718</v>
      </c>
      <c r="H5693" s="5"/>
      <c r="I5693" s="7" t="s">
        <v>138</v>
      </c>
      <c r="J5693" s="83" t="s">
        <v>75</v>
      </c>
      <c r="K5693" s="59" t="str">
        <f t="shared" si="2119"/>
        <v>notmandatory</v>
      </c>
      <c r="L5693" s="83"/>
      <c r="M5693" s="59" t="str">
        <f t="shared" si="2120"/>
        <v>notmandatorybuyernosupplier</v>
      </c>
      <c r="N5693" s="24"/>
      <c r="O5693" s="59" t="str">
        <f t="shared" si="2112"/>
        <v>country not in scope for buyer, no need to review</v>
      </c>
    </row>
    <row r="5694" spans="1:15" ht="14.4" x14ac:dyDescent="0.25">
      <c r="A5694" s="76" t="s">
        <v>96</v>
      </c>
      <c r="B5694" s="76" t="str">
        <f>VLOOKUP(A5694,'Buyer Countries '!$B$2:$C$301,2,FALSE)</f>
        <v>no</v>
      </c>
      <c r="C5694" s="76" t="str">
        <f>VLOOKUP(A5694,'Supplier Countries'!$B$2:$D$301,3,FALSE)</f>
        <v>no</v>
      </c>
      <c r="D5694" s="76" t="str">
        <f t="shared" si="2115"/>
        <v>no</v>
      </c>
      <c r="E5694" s="76" t="str">
        <f t="shared" si="2118"/>
        <v>not applicable</v>
      </c>
      <c r="F5694" s="8" t="s">
        <v>719</v>
      </c>
      <c r="G5694" s="7" t="s">
        <v>720</v>
      </c>
      <c r="H5694" s="5"/>
      <c r="I5694" s="7" t="s">
        <v>138</v>
      </c>
      <c r="J5694" s="83" t="s">
        <v>75</v>
      </c>
      <c r="K5694" s="59" t="str">
        <f t="shared" si="2119"/>
        <v>notmandatory</v>
      </c>
      <c r="L5694" s="83"/>
      <c r="M5694" s="59" t="str">
        <f t="shared" si="2120"/>
        <v>notmandatorybuyernosupplier</v>
      </c>
      <c r="N5694" s="24" t="s">
        <v>179</v>
      </c>
      <c r="O5694" s="59" t="str">
        <f t="shared" si="2112"/>
        <v>country not in scope for buyer, no need to review</v>
      </c>
    </row>
    <row r="5695" spans="1:15" ht="14.4" x14ac:dyDescent="0.25">
      <c r="A5695" s="76" t="s">
        <v>96</v>
      </c>
      <c r="B5695" s="76" t="str">
        <f>VLOOKUP(A5695,'Buyer Countries '!$B$2:$C$301,2,FALSE)</f>
        <v>no</v>
      </c>
      <c r="C5695" s="76" t="str">
        <f>VLOOKUP(A5695,'Supplier Countries'!$B$2:$D$301,3,FALSE)</f>
        <v>no</v>
      </c>
      <c r="D5695" s="76" t="str">
        <f t="shared" si="2115"/>
        <v>no</v>
      </c>
      <c r="E5695" s="76" t="str">
        <f t="shared" si="2118"/>
        <v>not applicable</v>
      </c>
      <c r="F5695" s="8" t="s">
        <v>721</v>
      </c>
      <c r="G5695" s="7" t="s">
        <v>722</v>
      </c>
      <c r="H5695" s="5"/>
      <c r="I5695" s="7" t="s">
        <v>142</v>
      </c>
      <c r="J5695" s="83" t="s">
        <v>75</v>
      </c>
      <c r="K5695" s="59" t="str">
        <f t="shared" si="2119"/>
        <v>notmandatory</v>
      </c>
      <c r="L5695" s="83"/>
      <c r="M5695" s="59" t="str">
        <f t="shared" si="2120"/>
        <v>notmandatorybuyernosupplier</v>
      </c>
      <c r="N5695" s="24"/>
      <c r="O5695" s="59" t="str">
        <f t="shared" si="2112"/>
        <v>country not in scope for buyer, no need to review</v>
      </c>
    </row>
    <row r="5696" spans="1:15" ht="14.4" x14ac:dyDescent="0.25">
      <c r="A5696" s="76" t="s">
        <v>96</v>
      </c>
      <c r="B5696" s="76" t="str">
        <f>VLOOKUP(A5696,'Buyer Countries '!$B$2:$C$301,2,FALSE)</f>
        <v>no</v>
      </c>
      <c r="C5696" s="76" t="str">
        <f>VLOOKUP(A5696,'Supplier Countries'!$B$2:$D$301,3,FALSE)</f>
        <v>no</v>
      </c>
      <c r="D5696" s="76" t="str">
        <f t="shared" si="2115"/>
        <v>no</v>
      </c>
      <c r="E5696" s="76" t="str">
        <f t="shared" si="2118"/>
        <v>not applicable</v>
      </c>
      <c r="F5696" s="8" t="s">
        <v>723</v>
      </c>
      <c r="G5696" s="7" t="s">
        <v>724</v>
      </c>
      <c r="H5696" s="5"/>
      <c r="I5696" s="7" t="s">
        <v>142</v>
      </c>
      <c r="J5696" s="83" t="s">
        <v>75</v>
      </c>
      <c r="K5696" s="59" t="str">
        <f t="shared" si="2119"/>
        <v>notmandatory</v>
      </c>
      <c r="L5696" s="83"/>
      <c r="M5696" s="59" t="str">
        <f t="shared" si="2120"/>
        <v>notmandatorybuyernosupplier</v>
      </c>
      <c r="N5696" s="24"/>
      <c r="O5696" s="59" t="str">
        <f t="shared" si="2112"/>
        <v>country not in scope for buyer, no need to review</v>
      </c>
    </row>
    <row r="5697" spans="1:15" ht="14.4" x14ac:dyDescent="0.25">
      <c r="A5697" s="76" t="s">
        <v>96</v>
      </c>
      <c r="B5697" s="76" t="str">
        <f>VLOOKUP(A5697,'Buyer Countries '!$B$2:$C$301,2,FALSE)</f>
        <v>no</v>
      </c>
      <c r="C5697" s="76" t="str">
        <f>VLOOKUP(A5697,'Supplier Countries'!$B$2:$D$301,3,FALSE)</f>
        <v>no</v>
      </c>
      <c r="D5697" s="76" t="str">
        <f t="shared" si="2115"/>
        <v>no</v>
      </c>
      <c r="E5697" s="76" t="str">
        <f t="shared" si="2118"/>
        <v>not applicable</v>
      </c>
      <c r="F5697" s="8" t="s">
        <v>725</v>
      </c>
      <c r="G5697" s="7" t="s">
        <v>726</v>
      </c>
      <c r="H5697" s="5"/>
      <c r="I5697" s="7" t="s">
        <v>138</v>
      </c>
      <c r="J5697" s="83" t="s">
        <v>75</v>
      </c>
      <c r="K5697" s="59" t="str">
        <f t="shared" si="2119"/>
        <v>notmandatory</v>
      </c>
      <c r="L5697" s="83"/>
      <c r="M5697" s="59" t="str">
        <f t="shared" si="2120"/>
        <v>notmandatorybuyernosupplier</v>
      </c>
      <c r="N5697" s="24"/>
      <c r="O5697" s="59" t="str">
        <f t="shared" si="2112"/>
        <v>country not in scope for buyer, no need to review</v>
      </c>
    </row>
    <row r="5698" spans="1:15" ht="28.8" x14ac:dyDescent="0.25">
      <c r="A5698" s="76" t="s">
        <v>96</v>
      </c>
      <c r="B5698" s="76" t="str">
        <f>VLOOKUP(A5698,'Buyer Countries '!$B$2:$C$301,2,FALSE)</f>
        <v>no</v>
      </c>
      <c r="C5698" s="76" t="str">
        <f>VLOOKUP(A5698,'Supplier Countries'!$B$2:$D$301,3,FALSE)</f>
        <v>no</v>
      </c>
      <c r="D5698" s="76" t="str">
        <f t="shared" si="2115"/>
        <v>no</v>
      </c>
      <c r="E5698" s="76" t="str">
        <f t="shared" si="2118"/>
        <v>not applicable</v>
      </c>
      <c r="F5698" s="8" t="s">
        <v>727</v>
      </c>
      <c r="G5698" s="7" t="s">
        <v>728</v>
      </c>
      <c r="H5698" s="5"/>
      <c r="I5698" s="7" t="s">
        <v>138</v>
      </c>
      <c r="J5698" s="83" t="s">
        <v>75</v>
      </c>
      <c r="K5698" s="59" t="str">
        <f t="shared" si="2119"/>
        <v>notmandatory</v>
      </c>
      <c r="L5698" s="83"/>
      <c r="M5698" s="59" t="str">
        <f t="shared" si="2120"/>
        <v>notmandatorybuyernosupplier</v>
      </c>
      <c r="N5698" s="24" t="s">
        <v>188</v>
      </c>
      <c r="O5698" s="59" t="str">
        <f t="shared" si="2112"/>
        <v>country not in scope for buyer, no need to review</v>
      </c>
    </row>
    <row r="5699" spans="1:15" ht="28.8" x14ac:dyDescent="0.25">
      <c r="A5699" s="76" t="s">
        <v>96</v>
      </c>
      <c r="B5699" s="76" t="str">
        <f>VLOOKUP(A5699,'Buyer Countries '!$B$2:$C$301,2,FALSE)</f>
        <v>no</v>
      </c>
      <c r="C5699" s="76" t="str">
        <f>VLOOKUP(A5699,'Supplier Countries'!$B$2:$D$301,3,FALSE)</f>
        <v>no</v>
      </c>
      <c r="D5699" s="76" t="str">
        <f t="shared" si="2115"/>
        <v>no</v>
      </c>
      <c r="E5699" s="76" t="str">
        <f t="shared" si="2118"/>
        <v>not applicable</v>
      </c>
      <c r="F5699" s="8" t="s">
        <v>729</v>
      </c>
      <c r="G5699" s="7" t="s">
        <v>730</v>
      </c>
      <c r="H5699" s="5"/>
      <c r="I5699" s="7" t="s">
        <v>138</v>
      </c>
      <c r="J5699" s="83" t="s">
        <v>75</v>
      </c>
      <c r="K5699" s="59" t="str">
        <f t="shared" si="2119"/>
        <v>notmandatory</v>
      </c>
      <c r="L5699" s="83"/>
      <c r="M5699" s="59" t="str">
        <f t="shared" si="2120"/>
        <v>notmandatorybuyernosupplier</v>
      </c>
      <c r="N5699" s="24" t="s">
        <v>191</v>
      </c>
      <c r="O5699" s="59" t="str">
        <f t="shared" si="2112"/>
        <v>country not in scope for buyer, no need to review</v>
      </c>
    </row>
    <row r="5700" spans="1:15" ht="28.8" x14ac:dyDescent="0.25">
      <c r="A5700" s="76" t="s">
        <v>96</v>
      </c>
      <c r="B5700" s="76" t="str">
        <f>VLOOKUP(A5700,'Buyer Countries '!$B$2:$C$301,2,FALSE)</f>
        <v>no</v>
      </c>
      <c r="C5700" s="76" t="str">
        <f>VLOOKUP(A5700,'Supplier Countries'!$B$2:$D$301,3,FALSE)</f>
        <v>no</v>
      </c>
      <c r="D5700" s="76" t="str">
        <f t="shared" si="2115"/>
        <v>no</v>
      </c>
      <c r="E5700" s="76" t="str">
        <f t="shared" si="2118"/>
        <v>not applicable</v>
      </c>
      <c r="F5700" s="8" t="s">
        <v>731</v>
      </c>
      <c r="G5700" s="7" t="s">
        <v>732</v>
      </c>
      <c r="H5700" s="5" t="s">
        <v>161</v>
      </c>
      <c r="I5700" s="7" t="s">
        <v>142</v>
      </c>
      <c r="J5700" s="83" t="s">
        <v>75</v>
      </c>
      <c r="K5700" s="59" t="str">
        <f t="shared" si="2119"/>
        <v>notmandatory</v>
      </c>
      <c r="L5700" s="83"/>
      <c r="M5700" s="59" t="str">
        <f t="shared" si="2120"/>
        <v>notmandatorybuyernosupplier</v>
      </c>
      <c r="N5700" s="24"/>
      <c r="O5700" s="59" t="str">
        <f t="shared" si="2112"/>
        <v>country not in scope for buyer, no need to review</v>
      </c>
    </row>
    <row r="5701" spans="1:15" ht="14.4" x14ac:dyDescent="0.25">
      <c r="A5701" s="76" t="s">
        <v>96</v>
      </c>
      <c r="B5701" s="76" t="str">
        <f>VLOOKUP(A5701,'Buyer Countries '!$B$2:$C$301,2,FALSE)</f>
        <v>no</v>
      </c>
      <c r="C5701" s="76" t="str">
        <f>VLOOKUP(A5701,'Supplier Countries'!$B$2:$D$301,3,FALSE)</f>
        <v>no</v>
      </c>
      <c r="D5701" s="76" t="str">
        <f t="shared" si="2115"/>
        <v>no</v>
      </c>
      <c r="E5701" s="76" t="str">
        <f t="shared" si="2118"/>
        <v>not applicable</v>
      </c>
      <c r="F5701" s="8" t="s">
        <v>733</v>
      </c>
      <c r="G5701" s="7" t="s">
        <v>734</v>
      </c>
      <c r="H5701" s="5"/>
      <c r="I5701" s="7" t="s">
        <v>138</v>
      </c>
      <c r="J5701" s="83" t="s">
        <v>75</v>
      </c>
      <c r="K5701" s="59" t="str">
        <f t="shared" si="2119"/>
        <v>notmandatory</v>
      </c>
      <c r="L5701" s="83"/>
      <c r="M5701" s="59" t="str">
        <f t="shared" si="2120"/>
        <v>notmandatorybuyernosupplier</v>
      </c>
      <c r="N5701" s="24"/>
      <c r="O5701" s="59" t="str">
        <f t="shared" si="2112"/>
        <v>country not in scope for buyer, no need to review</v>
      </c>
    </row>
    <row r="5702" spans="1:15" ht="14.4" x14ac:dyDescent="0.25">
      <c r="A5702" s="76" t="s">
        <v>96</v>
      </c>
      <c r="B5702" s="76" t="str">
        <f>VLOOKUP(A5702,'Buyer Countries '!$B$2:$C$301,2,FALSE)</f>
        <v>no</v>
      </c>
      <c r="C5702" s="76" t="str">
        <f>VLOOKUP(A5702,'Supplier Countries'!$B$2:$D$301,3,FALSE)</f>
        <v>no</v>
      </c>
      <c r="D5702" s="76" t="str">
        <f t="shared" si="2115"/>
        <v>no</v>
      </c>
      <c r="E5702" s="76" t="str">
        <f t="shared" si="2118"/>
        <v>not applicable</v>
      </c>
      <c r="F5702" s="9" t="s">
        <v>132</v>
      </c>
      <c r="G5702" s="10" t="s">
        <v>735</v>
      </c>
      <c r="H5702" s="10"/>
      <c r="I5702" s="11"/>
      <c r="J5702" s="21"/>
      <c r="K5702" s="11"/>
      <c r="L5702" s="21"/>
      <c r="M5702" s="11"/>
      <c r="N5702" s="21"/>
      <c r="O5702" s="11"/>
    </row>
    <row r="5703" spans="1:15" ht="43.2" x14ac:dyDescent="0.25">
      <c r="A5703" s="76" t="s">
        <v>96</v>
      </c>
      <c r="B5703" s="76" t="str">
        <f>VLOOKUP(A5703,'Buyer Countries '!$B$2:$C$301,2,FALSE)</f>
        <v>no</v>
      </c>
      <c r="C5703" s="76" t="str">
        <f>VLOOKUP(A5703,'Supplier Countries'!$B$2:$D$301,3,FALSE)</f>
        <v>no</v>
      </c>
      <c r="D5703" s="76" t="str">
        <f t="shared" si="2115"/>
        <v>no</v>
      </c>
      <c r="E5703" s="76" t="str">
        <f t="shared" si="2118"/>
        <v>not applicable</v>
      </c>
      <c r="F5703" s="8" t="s">
        <v>736</v>
      </c>
      <c r="G5703" s="7" t="s">
        <v>737</v>
      </c>
      <c r="H5703" s="5"/>
      <c r="I5703" s="7" t="s">
        <v>138</v>
      </c>
      <c r="J5703" s="83" t="s">
        <v>75</v>
      </c>
      <c r="K5703" s="59" t="str">
        <f>IF(I5703="Mandatory","mandatory","notmandatory")</f>
        <v>notmandatory</v>
      </c>
      <c r="L5703" s="83"/>
      <c r="M5703" s="59" t="str">
        <f t="shared" ref="M5703:M5704" si="2121">K5703&amp;"buyer"&amp;J5703&amp;"supplier"&amp;L5703</f>
        <v>notmandatorybuyernosupplier</v>
      </c>
      <c r="N5703" s="24" t="s">
        <v>430</v>
      </c>
      <c r="O5703" s="59" t="str">
        <f t="shared" si="2112"/>
        <v>country not in scope for buyer, no need to review</v>
      </c>
    </row>
    <row r="5704" spans="1:15" ht="43.2" x14ac:dyDescent="0.25">
      <c r="A5704" s="76" t="s">
        <v>96</v>
      </c>
      <c r="B5704" s="76" t="str">
        <f>VLOOKUP(A5704,'Buyer Countries '!$B$2:$C$301,2,FALSE)</f>
        <v>no</v>
      </c>
      <c r="C5704" s="76" t="str">
        <f>VLOOKUP(A5704,'Supplier Countries'!$B$2:$D$301,3,FALSE)</f>
        <v>no</v>
      </c>
      <c r="D5704" s="76" t="str">
        <f t="shared" si="2115"/>
        <v>no</v>
      </c>
      <c r="E5704" s="76" t="str">
        <f t="shared" si="2118"/>
        <v>not applicable</v>
      </c>
      <c r="F5704" s="8" t="s">
        <v>738</v>
      </c>
      <c r="G5704" s="7" t="s">
        <v>739</v>
      </c>
      <c r="H5704" s="5"/>
      <c r="I5704" s="7" t="s">
        <v>138</v>
      </c>
      <c r="J5704" s="83" t="s">
        <v>75</v>
      </c>
      <c r="K5704" s="59" t="str">
        <f>IF(I5704="Mandatory","mandatory","notmandatory")</f>
        <v>notmandatory</v>
      </c>
      <c r="L5704" s="83"/>
      <c r="M5704" s="59" t="str">
        <f t="shared" si="2121"/>
        <v>notmandatorybuyernosupplier</v>
      </c>
      <c r="N5704" s="24" t="s">
        <v>430</v>
      </c>
      <c r="O5704" s="59" t="str">
        <f t="shared" si="2112"/>
        <v>country not in scope for buyer, no need to review</v>
      </c>
    </row>
    <row r="5705" spans="1:15" ht="14.4" x14ac:dyDescent="0.25">
      <c r="A5705" s="91"/>
      <c r="B5705" s="92"/>
      <c r="C5705" s="92"/>
      <c r="D5705" s="92"/>
      <c r="E5705" s="92"/>
      <c r="F5705" s="56"/>
      <c r="G5705" s="57"/>
      <c r="H5705" s="57"/>
      <c r="I5705" s="57"/>
      <c r="J5705" s="93" t="e">
        <v>#N/A</v>
      </c>
      <c r="K5705" s="94"/>
      <c r="L5705" s="93"/>
      <c r="M5705" s="94"/>
      <c r="N5705" s="60"/>
      <c r="O5705" s="95" t="s">
        <v>132</v>
      </c>
    </row>
    <row r="5706" spans="1:15" ht="28.8" x14ac:dyDescent="0.25">
      <c r="A5706" s="76" t="s">
        <v>97</v>
      </c>
      <c r="B5706" s="76" t="str">
        <f>VLOOKUP(A5706,'Buyer Countries '!$B$2:$C$301,2,FALSE)</f>
        <v>yes</v>
      </c>
      <c r="C5706" s="76" t="str">
        <f>VLOOKUP(A5706,'Supplier Countries'!$B$2:$D$301,3,FALSE)</f>
        <v>no</v>
      </c>
      <c r="D5706" s="76" t="str">
        <f t="shared" ref="D5706:D5766" si="2122">IF($N$3="supplier",B5706&amp;C5706,IF($N$3="buyer",B5706,"select value in are your onboarding a buyer or a supplier"))</f>
        <v>yes</v>
      </c>
      <c r="E5706" s="76" t="str">
        <f t="shared" ref="E5706:E5769" si="2123">IF(D5706="select value in are your onboarding a buyer or a supplier",D5706,IF(D5706="yesno","not applicable",IF(D5706="yesyes","country supported",IF(D5706="noyes","country not supported, contact buyer",IF(D5706="yes","country supported","not applicable")))))</f>
        <v>country supported</v>
      </c>
      <c r="F5706" s="8" t="s">
        <v>125</v>
      </c>
      <c r="G5706" s="7" t="s">
        <v>126</v>
      </c>
      <c r="H5706" s="5"/>
      <c r="I5706" s="7" t="s">
        <v>127</v>
      </c>
      <c r="J5706" s="89" t="s">
        <v>72</v>
      </c>
      <c r="K5706" s="59" t="str">
        <f>IF(I5706="Mandatory","mandatory","notmandatory")</f>
        <v>mandatory</v>
      </c>
      <c r="L5706" s="83"/>
      <c r="M5706" s="59" t="str">
        <f t="shared" ref="M5706:M5707" si="2124">K5706&amp;"buyer"&amp;J5706&amp;"supplier"&amp;L5706</f>
        <v>mandatorybuyeryessupplier</v>
      </c>
      <c r="N5706" s="24" t="s">
        <v>740</v>
      </c>
      <c r="O5706" s="59" t="str">
        <f t="shared" ref="O5706:O5707" si="2125">IF(D5706="noyes","country not in scope for buyer, contact buyer",
IF(D5706="no","country not in scope for buyer, no need to review",
IF(D5706="nono","country not in scope for buyer and supplier no need to review",
IF(D5706="yesno","country not in scope for supplier no need to review",
IF(M5706="notmandatorybuyeryessupplierno","can buyer relax rule in SBN or ERP to accept invoice without this, if not provide data on PDF, if not move to Portal invoice",
IF(M5706="mandatorybuyeryessupplierno","SAP business network requires this information, provide it or move to Portal invoice",IF(M5706="mandatorybuyeryessupplier","SAP Business Network requires this information, provide it or move to Portal invoice",
IF(M5706="notmandatorybuyeryessupplier","can you provide data on invoice? Answer in column L by Yes or No",
IF(M5706="notmandatorybuyernosupplieryes","data not required set dropdown to blank in column L",
IF(M5706="notmandatorybuyersupplieryes","data not required set dropdown to blank in column L","good job, perfect match!"))))))))))</f>
        <v>SAP Business Network requires this information, provide it or move to Portal invoice</v>
      </c>
    </row>
    <row r="5707" spans="1:15" ht="57.6" x14ac:dyDescent="0.25">
      <c r="A5707" s="76" t="s">
        <v>97</v>
      </c>
      <c r="B5707" s="76" t="str">
        <f>VLOOKUP(A5707,'Buyer Countries '!$B$2:$C$301,2,FALSE)</f>
        <v>yes</v>
      </c>
      <c r="C5707" s="76" t="str">
        <f>VLOOKUP(A5707,'Supplier Countries'!$B$2:$D$301,3,FALSE)</f>
        <v>no</v>
      </c>
      <c r="D5707" s="76" t="str">
        <f t="shared" si="2122"/>
        <v>yes</v>
      </c>
      <c r="E5707" s="76" t="str">
        <f t="shared" si="2123"/>
        <v>country supported</v>
      </c>
      <c r="F5707" s="8" t="s">
        <v>129</v>
      </c>
      <c r="G5707" s="5" t="s">
        <v>130</v>
      </c>
      <c r="H5707" s="5"/>
      <c r="I5707" s="7" t="s">
        <v>127</v>
      </c>
      <c r="J5707" s="89" t="s">
        <v>72</v>
      </c>
      <c r="K5707" s="59" t="str">
        <f>IF(I5707="Mandatory","mandatory","notmandatory")</f>
        <v>mandatory</v>
      </c>
      <c r="L5707" s="83"/>
      <c r="M5707" s="59" t="str">
        <f t="shared" si="2124"/>
        <v>mandatorybuyeryessupplier</v>
      </c>
      <c r="N5707" s="24" t="s">
        <v>741</v>
      </c>
      <c r="O5707" s="59" t="str">
        <f t="shared" si="2125"/>
        <v>SAP Business Network requires this information, provide it or move to Portal invoice</v>
      </c>
    </row>
    <row r="5708" spans="1:15" ht="14.4" x14ac:dyDescent="0.25">
      <c r="A5708" s="76" t="s">
        <v>97</v>
      </c>
      <c r="B5708" s="76" t="str">
        <f>VLOOKUP(A5708,'Buyer Countries '!$B$2:$C$301,2,FALSE)</f>
        <v>yes</v>
      </c>
      <c r="C5708" s="76" t="str">
        <f>VLOOKUP(A5708,'Supplier Countries'!$B$2:$D$301,3,FALSE)</f>
        <v>no</v>
      </c>
      <c r="D5708" s="76" t="str">
        <f t="shared" si="2122"/>
        <v>yes</v>
      </c>
      <c r="E5708" s="76" t="str">
        <f t="shared" si="2123"/>
        <v>country supported</v>
      </c>
      <c r="F5708" s="9" t="s">
        <v>132</v>
      </c>
      <c r="G5708" s="10" t="s">
        <v>133</v>
      </c>
      <c r="H5708" s="10"/>
      <c r="I5708" s="10"/>
      <c r="J5708" s="20"/>
      <c r="K5708" s="14"/>
      <c r="L5708" s="20" t="s">
        <v>134</v>
      </c>
      <c r="M5708" s="14" t="s">
        <v>134</v>
      </c>
      <c r="N5708" s="21"/>
      <c r="O5708" s="11"/>
    </row>
    <row r="5709" spans="1:15" ht="43.2" x14ac:dyDescent="0.25">
      <c r="A5709" s="76" t="s">
        <v>97</v>
      </c>
      <c r="B5709" s="76" t="str">
        <f>VLOOKUP(A5709,'Buyer Countries '!$B$2:$C$301,2,FALSE)</f>
        <v>yes</v>
      </c>
      <c r="C5709" s="76" t="str">
        <f>VLOOKUP(A5709,'Supplier Countries'!$B$2:$D$301,3,FALSE)</f>
        <v>no</v>
      </c>
      <c r="D5709" s="76" t="str">
        <f t="shared" si="2122"/>
        <v>yes</v>
      </c>
      <c r="E5709" s="76" t="str">
        <f t="shared" ref="E5709" si="2126">IF(D5709="select value in are your onboarding a buyer or a supplier",D5709,IF(D5709="yesno","not applicable",IF(D5709="yesyes","country supported",IF(D5709="noyes","country not supported, contact buyer",IF(D5709="yes","country supported","not applicable")))))</f>
        <v>country supported</v>
      </c>
      <c r="F5709" s="8" t="s">
        <v>135</v>
      </c>
      <c r="G5709" s="7" t="s">
        <v>136</v>
      </c>
      <c r="H5709" s="5" t="s">
        <v>137</v>
      </c>
      <c r="I5709" s="7" t="s">
        <v>138</v>
      </c>
      <c r="J5709" s="83" t="s">
        <v>752</v>
      </c>
      <c r="K5709" s="59" t="str">
        <f t="shared" ref="K5709" si="2127">IF(I5709="Mandatory","mandatory","notmandatory")</f>
        <v>notmandatory</v>
      </c>
      <c r="L5709" s="83"/>
      <c r="M5709" s="59" t="str">
        <f t="shared" ref="M5709" si="2128">K5709&amp;"buyer"&amp;J5709&amp;"supplier"&amp;L5709</f>
        <v>notmandatorybuyerNosupplier</v>
      </c>
      <c r="N5709" s="24" t="s">
        <v>742</v>
      </c>
      <c r="O5709" s="59" t="str">
        <f t="shared" ref="O5709:O5721" si="2129">IF(D5709="noyes","country not in scope for buyer, contact buyer",
IF(D5709="no","country not in scope for buyer, no need to review",
IF(D5709="nono","country not in scope for buyer and supplier no need to review",
IF(D5709="yesno","country not in scope for supplier no need to review",
IF(M5709="notmandatorybuyeryessupplierno","can buyer relax rule in SBN or ERP to accept invoice without this, if not provide data on PDF, if not move to Portal invoice",
IF(M5709="mandatorybuyeryessupplierno","SAP business network requires this information, provide it or move to Portal invoice",IF(M5709="mandatorybuyeryessupplier","SAP Business Network requires this information, provide it or move to Portal invoice",
IF(M5709="notmandatorybuyeryessupplier","can you provide data on invoice? Answer in column L by Yes or No",
IF(M5709="notmandatorybuyernosupplieryes","data not required set dropdown to blank in column L",
IF(M5709="notmandatorybuyersupplieryes","data not required set dropdown to blank in column L","good job, perfect match!"))))))))))</f>
        <v>good job, perfect match!</v>
      </c>
    </row>
    <row r="5710" spans="1:15" ht="14.4" x14ac:dyDescent="0.25">
      <c r="A5710" s="76" t="s">
        <v>97</v>
      </c>
      <c r="B5710" s="76" t="str">
        <f>VLOOKUP(A5710,'Buyer Countries '!$B$2:$C$301,2,FALSE)</f>
        <v>yes</v>
      </c>
      <c r="C5710" s="76" t="str">
        <f>VLOOKUP(A5710,'Supplier Countries'!$B$2:$D$301,3,FALSE)</f>
        <v>no</v>
      </c>
      <c r="D5710" s="76" t="str">
        <f t="shared" si="2122"/>
        <v>yes</v>
      </c>
      <c r="E5710" s="76" t="str">
        <f t="shared" si="2123"/>
        <v>country supported</v>
      </c>
      <c r="F5710" s="8" t="s">
        <v>140</v>
      </c>
      <c r="G5710" s="7" t="s">
        <v>141</v>
      </c>
      <c r="H5710" s="5"/>
      <c r="I5710" s="7" t="s">
        <v>142</v>
      </c>
      <c r="J5710" s="96" t="s">
        <v>72</v>
      </c>
      <c r="K5710" s="59" t="str">
        <f t="shared" ref="K5710:K5721" si="2130">IF(I5710="Mandatory","mandatory","notmandatory")</f>
        <v>notmandatory</v>
      </c>
      <c r="L5710" s="83"/>
      <c r="M5710" s="59" t="str">
        <f t="shared" ref="M5710:M5721" si="2131">K5710&amp;"buyer"&amp;J5710&amp;"supplier"&amp;L5710</f>
        <v>notmandatorybuyeryessupplier</v>
      </c>
      <c r="N5710" s="24"/>
      <c r="O5710" s="59" t="str">
        <f t="shared" si="2129"/>
        <v>can you provide data on invoice? Answer in column L by Yes or No</v>
      </c>
    </row>
    <row r="5711" spans="1:15" ht="14.4" x14ac:dyDescent="0.25">
      <c r="A5711" s="76" t="s">
        <v>97</v>
      </c>
      <c r="B5711" s="76" t="str">
        <f>VLOOKUP(A5711,'Buyer Countries '!$B$2:$C$301,2,FALSE)</f>
        <v>yes</v>
      </c>
      <c r="C5711" s="76" t="str">
        <f>VLOOKUP(A5711,'Supplier Countries'!$B$2:$D$301,3,FALSE)</f>
        <v>no</v>
      </c>
      <c r="D5711" s="76" t="str">
        <f t="shared" si="2122"/>
        <v>yes</v>
      </c>
      <c r="E5711" s="76" t="str">
        <f t="shared" si="2123"/>
        <v>country supported</v>
      </c>
      <c r="F5711" s="8" t="s">
        <v>143</v>
      </c>
      <c r="G5711" s="7" t="s">
        <v>144</v>
      </c>
      <c r="H5711" s="5"/>
      <c r="I5711" s="7" t="s">
        <v>138</v>
      </c>
      <c r="J5711" s="96" t="s">
        <v>75</v>
      </c>
      <c r="K5711" s="59" t="str">
        <f t="shared" si="2130"/>
        <v>notmandatory</v>
      </c>
      <c r="L5711" s="83"/>
      <c r="M5711" s="59" t="str">
        <f t="shared" si="2131"/>
        <v>notmandatorybuyernosupplier</v>
      </c>
      <c r="N5711" s="24"/>
      <c r="O5711" s="59" t="str">
        <f t="shared" si="2129"/>
        <v>good job, perfect match!</v>
      </c>
    </row>
    <row r="5712" spans="1:15" ht="28.8" x14ac:dyDescent="0.25">
      <c r="A5712" s="76" t="s">
        <v>97</v>
      </c>
      <c r="B5712" s="76" t="str">
        <f>VLOOKUP(A5712,'Buyer Countries '!$B$2:$C$301,2,FALSE)</f>
        <v>yes</v>
      </c>
      <c r="C5712" s="76" t="str">
        <f>VLOOKUP(A5712,'Supplier Countries'!$B$2:$D$301,3,FALSE)</f>
        <v>no</v>
      </c>
      <c r="D5712" s="76" t="str">
        <f t="shared" si="2122"/>
        <v>yes</v>
      </c>
      <c r="E5712" s="76" t="str">
        <f t="shared" si="2123"/>
        <v>country supported</v>
      </c>
      <c r="F5712" s="8" t="s">
        <v>145</v>
      </c>
      <c r="G5712" s="7" t="s">
        <v>146</v>
      </c>
      <c r="H5712" s="5"/>
      <c r="I5712" s="7" t="s">
        <v>138</v>
      </c>
      <c r="J5712" s="83" t="s">
        <v>75</v>
      </c>
      <c r="K5712" s="59" t="str">
        <f t="shared" si="2130"/>
        <v>notmandatory</v>
      </c>
      <c r="L5712" s="83"/>
      <c r="M5712" s="59" t="str">
        <f t="shared" si="2131"/>
        <v>notmandatorybuyernosupplier</v>
      </c>
      <c r="N5712" s="24" t="s">
        <v>147</v>
      </c>
      <c r="O5712" s="59" t="str">
        <f t="shared" si="2129"/>
        <v>good job, perfect match!</v>
      </c>
    </row>
    <row r="5713" spans="1:25" ht="14.4" x14ac:dyDescent="0.25">
      <c r="A5713" s="76" t="s">
        <v>97</v>
      </c>
      <c r="B5713" s="76" t="str">
        <f>VLOOKUP(A5713,'Buyer Countries '!$B$2:$C$301,2,FALSE)</f>
        <v>yes</v>
      </c>
      <c r="C5713" s="76" t="str">
        <f>VLOOKUP(A5713,'Supplier Countries'!$B$2:$D$301,3,FALSE)</f>
        <v>no</v>
      </c>
      <c r="D5713" s="76" t="str">
        <f t="shared" si="2122"/>
        <v>yes</v>
      </c>
      <c r="E5713" s="76" t="str">
        <f t="shared" si="2123"/>
        <v>country supported</v>
      </c>
      <c r="F5713" s="8" t="s">
        <v>148</v>
      </c>
      <c r="G5713" s="7" t="s">
        <v>149</v>
      </c>
      <c r="H5713" s="5"/>
      <c r="I5713" s="7" t="s">
        <v>142</v>
      </c>
      <c r="J5713" s="83" t="s">
        <v>72</v>
      </c>
      <c r="K5713" s="59" t="str">
        <f t="shared" si="2130"/>
        <v>notmandatory</v>
      </c>
      <c r="L5713" s="83"/>
      <c r="M5713" s="59" t="str">
        <f t="shared" si="2131"/>
        <v>notmandatorybuyeryessupplier</v>
      </c>
      <c r="N5713" s="24" t="s">
        <v>150</v>
      </c>
      <c r="O5713" s="59" t="str">
        <f t="shared" si="2129"/>
        <v>can you provide data on invoice? Answer in column L by Yes or No</v>
      </c>
    </row>
    <row r="5714" spans="1:25" ht="14.4" x14ac:dyDescent="0.25">
      <c r="A5714" s="76" t="s">
        <v>97</v>
      </c>
      <c r="B5714" s="76" t="str">
        <f>VLOOKUP(A5714,'Buyer Countries '!$B$2:$C$301,2,FALSE)</f>
        <v>yes</v>
      </c>
      <c r="C5714" s="76" t="str">
        <f>VLOOKUP(A5714,'Supplier Countries'!$B$2:$D$301,3,FALSE)</f>
        <v>no</v>
      </c>
      <c r="D5714" s="76" t="str">
        <f t="shared" si="2122"/>
        <v>yes</v>
      </c>
      <c r="E5714" s="76" t="str">
        <f t="shared" si="2123"/>
        <v>country supported</v>
      </c>
      <c r="F5714" s="8" t="s">
        <v>151</v>
      </c>
      <c r="G5714" s="7" t="s">
        <v>152</v>
      </c>
      <c r="H5714" s="5"/>
      <c r="I5714" s="7" t="s">
        <v>142</v>
      </c>
      <c r="J5714" s="83" t="s">
        <v>72</v>
      </c>
      <c r="K5714" s="59" t="str">
        <f t="shared" si="2130"/>
        <v>notmandatory</v>
      </c>
      <c r="L5714" s="83"/>
      <c r="M5714" s="59" t="str">
        <f t="shared" si="2131"/>
        <v>notmandatorybuyeryessupplier</v>
      </c>
      <c r="N5714" s="24" t="s">
        <v>150</v>
      </c>
      <c r="O5714" s="59" t="str">
        <f t="shared" si="2129"/>
        <v>can you provide data on invoice? Answer in column L by Yes or No</v>
      </c>
    </row>
    <row r="5715" spans="1:25" ht="14.4" x14ac:dyDescent="0.25">
      <c r="A5715" s="76" t="s">
        <v>97</v>
      </c>
      <c r="B5715" s="76" t="str">
        <f>VLOOKUP(A5715,'Buyer Countries '!$B$2:$C$301,2,FALSE)</f>
        <v>yes</v>
      </c>
      <c r="C5715" s="76" t="str">
        <f>VLOOKUP(A5715,'Supplier Countries'!$B$2:$D$301,3,FALSE)</f>
        <v>no</v>
      </c>
      <c r="D5715" s="76" t="str">
        <f t="shared" si="2122"/>
        <v>yes</v>
      </c>
      <c r="E5715" s="76" t="str">
        <f t="shared" si="2123"/>
        <v>country supported</v>
      </c>
      <c r="F5715" s="8" t="s">
        <v>153</v>
      </c>
      <c r="G5715" s="7" t="s">
        <v>154</v>
      </c>
      <c r="H5715" s="5"/>
      <c r="I5715" s="7" t="s">
        <v>138</v>
      </c>
      <c r="J5715" s="96" t="s">
        <v>75</v>
      </c>
      <c r="K5715" s="59" t="str">
        <f t="shared" si="2130"/>
        <v>notmandatory</v>
      </c>
      <c r="L5715" s="83"/>
      <c r="M5715" s="59" t="str">
        <f t="shared" si="2131"/>
        <v>notmandatorybuyernosupplier</v>
      </c>
      <c r="N5715" s="24"/>
      <c r="O5715" s="59" t="str">
        <f t="shared" si="2129"/>
        <v>good job, perfect match!</v>
      </c>
    </row>
    <row r="5716" spans="1:25" ht="43.2" x14ac:dyDescent="0.25">
      <c r="A5716" s="76" t="s">
        <v>97</v>
      </c>
      <c r="B5716" s="76" t="str">
        <f>VLOOKUP(A5716,'Buyer Countries '!$B$2:$C$301,2,FALSE)</f>
        <v>yes</v>
      </c>
      <c r="C5716" s="76" t="str">
        <f>VLOOKUP(A5716,'Supplier Countries'!$B$2:$D$301,3,FALSE)</f>
        <v>no</v>
      </c>
      <c r="D5716" s="76" t="str">
        <f t="shared" si="2122"/>
        <v>yes</v>
      </c>
      <c r="E5716" s="76" t="str">
        <f t="shared" si="2123"/>
        <v>country supported</v>
      </c>
      <c r="F5716" s="8" t="s">
        <v>155</v>
      </c>
      <c r="G5716" s="7" t="s">
        <v>156</v>
      </c>
      <c r="H5716" s="5"/>
      <c r="I5716" s="7" t="s">
        <v>138</v>
      </c>
      <c r="J5716" s="83" t="s">
        <v>75</v>
      </c>
      <c r="K5716" s="59" t="str">
        <f t="shared" si="2130"/>
        <v>notmandatory</v>
      </c>
      <c r="L5716" s="83"/>
      <c r="M5716" s="59" t="str">
        <f t="shared" si="2131"/>
        <v>notmandatorybuyernosupplier</v>
      </c>
      <c r="N5716" s="24" t="s">
        <v>743</v>
      </c>
      <c r="O5716" s="59" t="str">
        <f t="shared" si="2129"/>
        <v>good job, perfect match!</v>
      </c>
    </row>
    <row r="5717" spans="1:25" ht="14.4" x14ac:dyDescent="0.25">
      <c r="A5717" s="76" t="s">
        <v>97</v>
      </c>
      <c r="B5717" s="76" t="str">
        <f>VLOOKUP(A5717,'Buyer Countries '!$B$2:$C$301,2,FALSE)</f>
        <v>yes</v>
      </c>
      <c r="C5717" s="76" t="str">
        <f>VLOOKUP(A5717,'Supplier Countries'!$B$2:$D$301,3,FALSE)</f>
        <v>no</v>
      </c>
      <c r="D5717" s="76" t="str">
        <f t="shared" si="2122"/>
        <v>yes</v>
      </c>
      <c r="E5717" s="76" t="str">
        <f t="shared" si="2123"/>
        <v>country supported</v>
      </c>
      <c r="F5717" s="8" t="s">
        <v>157</v>
      </c>
      <c r="G5717" s="7" t="s">
        <v>158</v>
      </c>
      <c r="H5717" s="5"/>
      <c r="I5717" s="7" t="s">
        <v>138</v>
      </c>
      <c r="J5717" s="83" t="s">
        <v>72</v>
      </c>
      <c r="K5717" s="59" t="str">
        <f t="shared" si="2130"/>
        <v>notmandatory</v>
      </c>
      <c r="L5717" s="83"/>
      <c r="M5717" s="59" t="str">
        <f t="shared" si="2131"/>
        <v>notmandatorybuyeryessupplier</v>
      </c>
      <c r="N5717" s="24" t="s">
        <v>150</v>
      </c>
      <c r="O5717" s="59" t="str">
        <f t="shared" si="2129"/>
        <v>can you provide data on invoice? Answer in column L by Yes or No</v>
      </c>
    </row>
    <row r="5718" spans="1:25" ht="28.8" x14ac:dyDescent="0.25">
      <c r="A5718" s="76" t="s">
        <v>97</v>
      </c>
      <c r="B5718" s="76" t="str">
        <f>VLOOKUP(A5718,'Buyer Countries '!$B$2:$C$301,2,FALSE)</f>
        <v>yes</v>
      </c>
      <c r="C5718" s="76" t="str">
        <f>VLOOKUP(A5718,'Supplier Countries'!$B$2:$D$301,3,FALSE)</f>
        <v>no</v>
      </c>
      <c r="D5718" s="76" t="str">
        <f t="shared" si="2122"/>
        <v>yes</v>
      </c>
      <c r="E5718" s="76" t="str">
        <f t="shared" ref="E5718" si="2132">IF(D5718="select value in are your onboarding a buyer or a supplier",D5718,IF(D5718="yesno","not applicable",IF(D5718="yesyes","country supported",IF(D5718="noyes","country not supported, contact buyer",IF(D5718="yes","country supported","not applicable")))))</f>
        <v>country supported</v>
      </c>
      <c r="F5718" s="8" t="s">
        <v>159</v>
      </c>
      <c r="G5718" s="7" t="s">
        <v>160</v>
      </c>
      <c r="H5718" s="5" t="s">
        <v>161</v>
      </c>
      <c r="I5718" s="7" t="s">
        <v>138</v>
      </c>
      <c r="J5718" s="83" t="s">
        <v>72</v>
      </c>
      <c r="K5718" s="59" t="str">
        <f t="shared" si="2130"/>
        <v>notmandatory</v>
      </c>
      <c r="L5718" s="83"/>
      <c r="M5718" s="59" t="str">
        <f t="shared" ref="M5718" si="2133">K5718&amp;"buyer"&amp;J5718&amp;"supplier"&amp;L5718</f>
        <v>notmandatorybuyeryessupplier</v>
      </c>
      <c r="N5718" s="24" t="s">
        <v>744</v>
      </c>
      <c r="O5718" s="59" t="str">
        <f t="shared" si="2129"/>
        <v>can you provide data on invoice? Answer in column L by Yes or No</v>
      </c>
    </row>
    <row r="5719" spans="1:25" ht="14.4" x14ac:dyDescent="0.25">
      <c r="A5719" s="76" t="s">
        <v>97</v>
      </c>
      <c r="B5719" s="76" t="str">
        <f>VLOOKUP(A5719,'Buyer Countries '!$B$2:$C$301,2,FALSE)</f>
        <v>yes</v>
      </c>
      <c r="C5719" s="76" t="str">
        <f>VLOOKUP(A5719,'Supplier Countries'!$B$2:$D$301,3,FALSE)</f>
        <v>no</v>
      </c>
      <c r="D5719" s="76" t="str">
        <f t="shared" si="2122"/>
        <v>yes</v>
      </c>
      <c r="E5719" s="76" t="str">
        <f t="shared" si="2123"/>
        <v>country supported</v>
      </c>
      <c r="F5719" s="8" t="s">
        <v>162</v>
      </c>
      <c r="G5719" s="7" t="s">
        <v>163</v>
      </c>
      <c r="H5719" s="5"/>
      <c r="I5719" s="7" t="s">
        <v>138</v>
      </c>
      <c r="J5719" s="83" t="s">
        <v>75</v>
      </c>
      <c r="K5719" s="59" t="str">
        <f t="shared" si="2130"/>
        <v>notmandatory</v>
      </c>
      <c r="L5719" s="83"/>
      <c r="M5719" s="59" t="str">
        <f t="shared" si="2131"/>
        <v>notmandatorybuyernosupplier</v>
      </c>
      <c r="N5719" s="24" t="s">
        <v>164</v>
      </c>
      <c r="O5719" s="59" t="str">
        <f t="shared" si="2129"/>
        <v>good job, perfect match!</v>
      </c>
    </row>
    <row r="5720" spans="1:25" ht="14.4" x14ac:dyDescent="0.25">
      <c r="A5720" s="76" t="s">
        <v>97</v>
      </c>
      <c r="B5720" s="76" t="str">
        <f>VLOOKUP(A5720,'Buyer Countries '!$B$2:$C$301,2,FALSE)</f>
        <v>yes</v>
      </c>
      <c r="C5720" s="76" t="str">
        <f>VLOOKUP(A5720,'Supplier Countries'!$B$2:$D$301,3,FALSE)</f>
        <v>no</v>
      </c>
      <c r="D5720" s="76" t="str">
        <f t="shared" si="2122"/>
        <v>yes</v>
      </c>
      <c r="E5720" s="76" t="str">
        <f t="shared" si="2123"/>
        <v>country supported</v>
      </c>
      <c r="F5720" s="8" t="s">
        <v>165</v>
      </c>
      <c r="G5720" s="7" t="s">
        <v>166</v>
      </c>
      <c r="H5720" s="5"/>
      <c r="I5720" s="7" t="s">
        <v>138</v>
      </c>
      <c r="J5720" s="96" t="s">
        <v>75</v>
      </c>
      <c r="K5720" s="59" t="str">
        <f t="shared" si="2130"/>
        <v>notmandatory</v>
      </c>
      <c r="L5720" s="83"/>
      <c r="M5720" s="59" t="str">
        <f t="shared" si="2131"/>
        <v>notmandatorybuyernosupplier</v>
      </c>
      <c r="N5720" s="24"/>
      <c r="O5720" s="59" t="str">
        <f t="shared" si="2129"/>
        <v>good job, perfect match!</v>
      </c>
    </row>
    <row r="5721" spans="1:25" ht="28.8" x14ac:dyDescent="0.25">
      <c r="A5721" s="76" t="s">
        <v>97</v>
      </c>
      <c r="B5721" s="76" t="str">
        <f>VLOOKUP(A5721,'Buyer Countries '!$B$2:$C$301,2,FALSE)</f>
        <v>yes</v>
      </c>
      <c r="C5721" s="76" t="str">
        <f>VLOOKUP(A5721,'Supplier Countries'!$B$2:$D$301,3,FALSE)</f>
        <v>no</v>
      </c>
      <c r="D5721" s="76" t="str">
        <f t="shared" si="2122"/>
        <v>yes</v>
      </c>
      <c r="E5721" s="76" t="str">
        <f t="shared" si="2123"/>
        <v>country supported</v>
      </c>
      <c r="F5721" s="8" t="s">
        <v>167</v>
      </c>
      <c r="G5721" s="7" t="s">
        <v>168</v>
      </c>
      <c r="H5721" s="5" t="s">
        <v>169</v>
      </c>
      <c r="I5721" s="7" t="s">
        <v>138</v>
      </c>
      <c r="J5721" s="83" t="s">
        <v>75</v>
      </c>
      <c r="K5721" s="59" t="str">
        <f t="shared" si="2130"/>
        <v>notmandatory</v>
      </c>
      <c r="L5721" s="83"/>
      <c r="M5721" s="59" t="str">
        <f t="shared" si="2131"/>
        <v>notmandatorybuyernosupplier</v>
      </c>
      <c r="N5721" s="24"/>
      <c r="O5721" s="59" t="str">
        <f t="shared" si="2129"/>
        <v>good job, perfect match!</v>
      </c>
    </row>
    <row r="5722" spans="1:25" ht="14.4" x14ac:dyDescent="0.25">
      <c r="A5722" s="76" t="s">
        <v>97</v>
      </c>
      <c r="B5722" s="76" t="str">
        <f>VLOOKUP(A5722,'Buyer Countries '!$B$2:$C$301,2,FALSE)</f>
        <v>yes</v>
      </c>
      <c r="C5722" s="76" t="str">
        <f>VLOOKUP(A5722,'Supplier Countries'!$B$2:$D$301,3,FALSE)</f>
        <v>no</v>
      </c>
      <c r="D5722" s="76" t="str">
        <f t="shared" si="2122"/>
        <v>yes</v>
      </c>
      <c r="E5722" s="76" t="str">
        <f t="shared" si="2123"/>
        <v>country supported</v>
      </c>
      <c r="F5722" s="9" t="s">
        <v>132</v>
      </c>
      <c r="G5722" s="10" t="s">
        <v>170</v>
      </c>
      <c r="H5722" s="10"/>
      <c r="I5722" s="11"/>
      <c r="J5722" s="21"/>
      <c r="K5722" s="11"/>
      <c r="L5722" s="21"/>
      <c r="M5722" s="11"/>
      <c r="N5722" s="21"/>
      <c r="O5722" s="11"/>
    </row>
    <row r="5723" spans="1:25" s="82" customFormat="1" ht="43.2" x14ac:dyDescent="0.25">
      <c r="A5723" s="22" t="s">
        <v>97</v>
      </c>
      <c r="B5723" s="76" t="str">
        <f>VLOOKUP(A5723,'Buyer Countries '!$B$2:$C$301,2,FALSE)</f>
        <v>yes</v>
      </c>
      <c r="C5723" s="76" t="str">
        <f>VLOOKUP(A5723,'Supplier Countries'!$B$2:$D$301,3,FALSE)</f>
        <v>no</v>
      </c>
      <c r="D5723" s="76" t="str">
        <f t="shared" si="2122"/>
        <v>yes</v>
      </c>
      <c r="E5723" s="76" t="str">
        <f t="shared" si="2123"/>
        <v>country supported</v>
      </c>
      <c r="F5723" s="8" t="s">
        <v>171</v>
      </c>
      <c r="G5723" s="7" t="s">
        <v>172</v>
      </c>
      <c r="H5723" s="5" t="s">
        <v>137</v>
      </c>
      <c r="I5723" s="7" t="s">
        <v>138</v>
      </c>
      <c r="J5723" s="83" t="s">
        <v>75</v>
      </c>
      <c r="K5723" s="59" t="str">
        <f t="shared" ref="K5723" si="2134">IF(I5723="Mandatory","mandatory","notmandatory")</f>
        <v>notmandatory</v>
      </c>
      <c r="L5723" s="83"/>
      <c r="M5723" s="59" t="str">
        <f t="shared" ref="M5723" si="2135">K5723&amp;"buyer"&amp;J5723&amp;"supplier"&amp;L5723</f>
        <v>notmandatorybuyernosupplier</v>
      </c>
      <c r="N5723" s="24"/>
      <c r="O5723" s="59" t="str">
        <f t="shared" ref="O5723:O5735" si="2136">IF(D5723="noyes","country not in scope for buyer, contact buyer",
IF(D5723="no","country not in scope for buyer, no need to review",
IF(D5723="nono","country not in scope for buyer and supplier no need to review",
IF(D5723="yesno","country not in scope for supplier no need to review",
IF(M5723="notmandatorybuyeryessupplierno","can buyer relax rule in SBN or ERP to accept invoice without this, if not provide data on PDF, if not move to Portal invoice",
IF(M5723="mandatorybuyeryessupplierno","SAP business network requires this information, provide it or move to Portal invoice",IF(M5723="mandatorybuyeryessupplier","SAP Business Network requires this information, provide it or move to Portal invoice",
IF(M5723="notmandatorybuyeryessupplier","can you provide data on invoice? Answer in column L by Yes or No",
IF(M5723="notmandatorybuyernosupplieryes","data not required set dropdown to blank in column L",
IF(M5723="notmandatorybuyersupplieryes","data not required set dropdown to blank in column L","good job, perfect match!"))))))))))</f>
        <v>good job, perfect match!</v>
      </c>
      <c r="P5723"/>
      <c r="Q5723"/>
      <c r="R5723"/>
      <c r="S5723"/>
      <c r="T5723"/>
      <c r="U5723"/>
      <c r="V5723"/>
      <c r="W5723"/>
      <c r="X5723"/>
      <c r="Y5723"/>
    </row>
    <row r="5724" spans="1:25" ht="14.4" x14ac:dyDescent="0.25">
      <c r="A5724" s="76" t="s">
        <v>97</v>
      </c>
      <c r="B5724" s="76" t="str">
        <f>VLOOKUP(A5724,'Buyer Countries '!$B$2:$C$301,2,FALSE)</f>
        <v>yes</v>
      </c>
      <c r="C5724" s="76" t="str">
        <f>VLOOKUP(A5724,'Supplier Countries'!$B$2:$D$301,3,FALSE)</f>
        <v>no</v>
      </c>
      <c r="D5724" s="76" t="str">
        <f t="shared" si="2122"/>
        <v>yes</v>
      </c>
      <c r="E5724" s="76" t="str">
        <f t="shared" si="2123"/>
        <v>country supported</v>
      </c>
      <c r="F5724" s="8" t="s">
        <v>173</v>
      </c>
      <c r="G5724" s="7" t="s">
        <v>174</v>
      </c>
      <c r="H5724" s="5"/>
      <c r="I5724" s="7" t="s">
        <v>142</v>
      </c>
      <c r="J5724" s="83" t="s">
        <v>72</v>
      </c>
      <c r="K5724" s="59" t="str">
        <f t="shared" ref="K5724:K5735" si="2137">IF(I5724="Mandatory","mandatory","notmandatory")</f>
        <v>notmandatory</v>
      </c>
      <c r="L5724" s="83"/>
      <c r="M5724" s="59" t="str">
        <f t="shared" ref="M5724:M5735" si="2138">K5724&amp;"buyer"&amp;J5724&amp;"supplier"&amp;L5724</f>
        <v>notmandatorybuyeryessupplier</v>
      </c>
      <c r="N5724" s="24"/>
      <c r="O5724" s="59" t="str">
        <f t="shared" si="2136"/>
        <v>can you provide data on invoice? Answer in column L by Yes or No</v>
      </c>
    </row>
    <row r="5725" spans="1:25" ht="14.4" x14ac:dyDescent="0.25">
      <c r="A5725" s="76" t="s">
        <v>97</v>
      </c>
      <c r="B5725" s="76" t="str">
        <f>VLOOKUP(A5725,'Buyer Countries '!$B$2:$C$301,2,FALSE)</f>
        <v>yes</v>
      </c>
      <c r="C5725" s="76" t="str">
        <f>VLOOKUP(A5725,'Supplier Countries'!$B$2:$D$301,3,FALSE)</f>
        <v>no</v>
      </c>
      <c r="D5725" s="76" t="str">
        <f t="shared" si="2122"/>
        <v>yes</v>
      </c>
      <c r="E5725" s="76" t="str">
        <f t="shared" si="2123"/>
        <v>country supported</v>
      </c>
      <c r="F5725" s="8" t="s">
        <v>175</v>
      </c>
      <c r="G5725" s="7" t="s">
        <v>176</v>
      </c>
      <c r="H5725" s="5"/>
      <c r="I5725" s="7" t="s">
        <v>138</v>
      </c>
      <c r="J5725" s="83" t="s">
        <v>75</v>
      </c>
      <c r="K5725" s="59" t="str">
        <f t="shared" si="2137"/>
        <v>notmandatory</v>
      </c>
      <c r="L5725" s="83"/>
      <c r="M5725" s="59" t="str">
        <f t="shared" si="2138"/>
        <v>notmandatorybuyernosupplier</v>
      </c>
      <c r="N5725" s="24"/>
      <c r="O5725" s="59" t="str">
        <f t="shared" si="2136"/>
        <v>good job, perfect match!</v>
      </c>
    </row>
    <row r="5726" spans="1:25" ht="14.4" x14ac:dyDescent="0.25">
      <c r="A5726" s="76" t="s">
        <v>97</v>
      </c>
      <c r="B5726" s="76" t="str">
        <f>VLOOKUP(A5726,'Buyer Countries '!$B$2:$C$301,2,FALSE)</f>
        <v>yes</v>
      </c>
      <c r="C5726" s="76" t="str">
        <f>VLOOKUP(A5726,'Supplier Countries'!$B$2:$D$301,3,FALSE)</f>
        <v>no</v>
      </c>
      <c r="D5726" s="76" t="str">
        <f t="shared" si="2122"/>
        <v>yes</v>
      </c>
      <c r="E5726" s="76" t="str">
        <f t="shared" si="2123"/>
        <v>country supported</v>
      </c>
      <c r="F5726" s="8" t="s">
        <v>177</v>
      </c>
      <c r="G5726" s="7" t="s">
        <v>178</v>
      </c>
      <c r="H5726" s="5"/>
      <c r="I5726" s="7" t="s">
        <v>138</v>
      </c>
      <c r="J5726" s="83" t="s">
        <v>75</v>
      </c>
      <c r="K5726" s="59" t="str">
        <f t="shared" si="2137"/>
        <v>notmandatory</v>
      </c>
      <c r="L5726" s="83"/>
      <c r="M5726" s="59" t="str">
        <f t="shared" si="2138"/>
        <v>notmandatorybuyernosupplier</v>
      </c>
      <c r="N5726" s="24" t="s">
        <v>179</v>
      </c>
      <c r="O5726" s="59" t="str">
        <f t="shared" si="2136"/>
        <v>good job, perfect match!</v>
      </c>
    </row>
    <row r="5727" spans="1:25" ht="14.4" x14ac:dyDescent="0.25">
      <c r="A5727" s="76" t="s">
        <v>97</v>
      </c>
      <c r="B5727" s="76" t="str">
        <f>VLOOKUP(A5727,'Buyer Countries '!$B$2:$C$301,2,FALSE)</f>
        <v>yes</v>
      </c>
      <c r="C5727" s="76" t="str">
        <f>VLOOKUP(A5727,'Supplier Countries'!$B$2:$D$301,3,FALSE)</f>
        <v>no</v>
      </c>
      <c r="D5727" s="76" t="str">
        <f t="shared" si="2122"/>
        <v>yes</v>
      </c>
      <c r="E5727" s="76" t="str">
        <f t="shared" si="2123"/>
        <v>country supported</v>
      </c>
      <c r="F5727" s="8" t="s">
        <v>180</v>
      </c>
      <c r="G5727" s="7" t="s">
        <v>181</v>
      </c>
      <c r="H5727" s="5"/>
      <c r="I5727" s="7" t="s">
        <v>142</v>
      </c>
      <c r="J5727" s="83" t="s">
        <v>72</v>
      </c>
      <c r="K5727" s="59" t="str">
        <f t="shared" si="2137"/>
        <v>notmandatory</v>
      </c>
      <c r="L5727" s="83"/>
      <c r="M5727" s="59" t="str">
        <f t="shared" si="2138"/>
        <v>notmandatorybuyeryessupplier</v>
      </c>
      <c r="N5727" s="24"/>
      <c r="O5727" s="59" t="str">
        <f t="shared" si="2136"/>
        <v>can you provide data on invoice? Answer in column L by Yes or No</v>
      </c>
    </row>
    <row r="5728" spans="1:25" ht="14.4" x14ac:dyDescent="0.25">
      <c r="A5728" s="76" t="s">
        <v>97</v>
      </c>
      <c r="B5728" s="76" t="str">
        <f>VLOOKUP(A5728,'Buyer Countries '!$B$2:$C$301,2,FALSE)</f>
        <v>yes</v>
      </c>
      <c r="C5728" s="76" t="str">
        <f>VLOOKUP(A5728,'Supplier Countries'!$B$2:$D$301,3,FALSE)</f>
        <v>no</v>
      </c>
      <c r="D5728" s="76" t="str">
        <f t="shared" si="2122"/>
        <v>yes</v>
      </c>
      <c r="E5728" s="76" t="str">
        <f t="shared" si="2123"/>
        <v>country supported</v>
      </c>
      <c r="F5728" s="8" t="s">
        <v>182</v>
      </c>
      <c r="G5728" s="7" t="s">
        <v>183</v>
      </c>
      <c r="H5728" s="5"/>
      <c r="I5728" s="7" t="s">
        <v>142</v>
      </c>
      <c r="J5728" s="83" t="s">
        <v>72</v>
      </c>
      <c r="K5728" s="59" t="str">
        <f t="shared" si="2137"/>
        <v>notmandatory</v>
      </c>
      <c r="L5728" s="83"/>
      <c r="M5728" s="59" t="str">
        <f t="shared" si="2138"/>
        <v>notmandatorybuyeryessupplier</v>
      </c>
      <c r="N5728" s="24"/>
      <c r="O5728" s="59" t="str">
        <f t="shared" si="2136"/>
        <v>can you provide data on invoice? Answer in column L by Yes or No</v>
      </c>
    </row>
    <row r="5729" spans="1:15" ht="14.4" x14ac:dyDescent="0.25">
      <c r="A5729" s="76" t="s">
        <v>97</v>
      </c>
      <c r="B5729" s="76" t="str">
        <f>VLOOKUP(A5729,'Buyer Countries '!$B$2:$C$301,2,FALSE)</f>
        <v>yes</v>
      </c>
      <c r="C5729" s="76" t="str">
        <f>VLOOKUP(A5729,'Supplier Countries'!$B$2:$D$301,3,FALSE)</f>
        <v>no</v>
      </c>
      <c r="D5729" s="76" t="str">
        <f t="shared" si="2122"/>
        <v>yes</v>
      </c>
      <c r="E5729" s="76" t="str">
        <f t="shared" si="2123"/>
        <v>country supported</v>
      </c>
      <c r="F5729" s="8" t="s">
        <v>184</v>
      </c>
      <c r="G5729" s="7" t="s">
        <v>185</v>
      </c>
      <c r="H5729" s="5"/>
      <c r="I5729" s="7" t="s">
        <v>138</v>
      </c>
      <c r="J5729" s="83" t="s">
        <v>75</v>
      </c>
      <c r="K5729" s="59" t="str">
        <f t="shared" si="2137"/>
        <v>notmandatory</v>
      </c>
      <c r="L5729" s="83"/>
      <c r="M5729" s="59" t="str">
        <f t="shared" si="2138"/>
        <v>notmandatorybuyernosupplier</v>
      </c>
      <c r="N5729" s="24"/>
      <c r="O5729" s="59" t="str">
        <f t="shared" si="2136"/>
        <v>good job, perfect match!</v>
      </c>
    </row>
    <row r="5730" spans="1:15" ht="28.8" x14ac:dyDescent="0.25">
      <c r="A5730" s="76" t="s">
        <v>97</v>
      </c>
      <c r="B5730" s="76" t="str">
        <f>VLOOKUP(A5730,'Buyer Countries '!$B$2:$C$301,2,FALSE)</f>
        <v>yes</v>
      </c>
      <c r="C5730" s="76" t="str">
        <f>VLOOKUP(A5730,'Supplier Countries'!$B$2:$D$301,3,FALSE)</f>
        <v>no</v>
      </c>
      <c r="D5730" s="76" t="str">
        <f t="shared" si="2122"/>
        <v>yes</v>
      </c>
      <c r="E5730" s="76" t="str">
        <f t="shared" si="2123"/>
        <v>country supported</v>
      </c>
      <c r="F5730" s="8" t="s">
        <v>186</v>
      </c>
      <c r="G5730" s="7" t="s">
        <v>187</v>
      </c>
      <c r="H5730" s="5"/>
      <c r="I5730" s="7" t="s">
        <v>138</v>
      </c>
      <c r="J5730" s="83" t="s">
        <v>72</v>
      </c>
      <c r="K5730" s="59" t="str">
        <f t="shared" si="2137"/>
        <v>notmandatory</v>
      </c>
      <c r="L5730" s="83"/>
      <c r="M5730" s="59" t="str">
        <f t="shared" si="2138"/>
        <v>notmandatorybuyeryessupplier</v>
      </c>
      <c r="N5730" s="24" t="s">
        <v>188</v>
      </c>
      <c r="O5730" s="59" t="str">
        <f t="shared" si="2136"/>
        <v>can you provide data on invoice? Answer in column L by Yes or No</v>
      </c>
    </row>
    <row r="5731" spans="1:15" ht="28.8" x14ac:dyDescent="0.25">
      <c r="A5731" s="76" t="s">
        <v>97</v>
      </c>
      <c r="B5731" s="76" t="str">
        <f>VLOOKUP(A5731,'Buyer Countries '!$B$2:$C$301,2,FALSE)</f>
        <v>yes</v>
      </c>
      <c r="C5731" s="76" t="str">
        <f>VLOOKUP(A5731,'Supplier Countries'!$B$2:$D$301,3,FALSE)</f>
        <v>no</v>
      </c>
      <c r="D5731" s="76" t="str">
        <f t="shared" si="2122"/>
        <v>yes</v>
      </c>
      <c r="E5731" s="76" t="str">
        <f t="shared" si="2123"/>
        <v>country supported</v>
      </c>
      <c r="F5731" s="8" t="s">
        <v>189</v>
      </c>
      <c r="G5731" s="7" t="s">
        <v>190</v>
      </c>
      <c r="H5731" s="5"/>
      <c r="I5731" s="7" t="s">
        <v>138</v>
      </c>
      <c r="J5731" s="83" t="s">
        <v>72</v>
      </c>
      <c r="K5731" s="59" t="str">
        <f t="shared" si="2137"/>
        <v>notmandatory</v>
      </c>
      <c r="L5731" s="83"/>
      <c r="M5731" s="59" t="str">
        <f t="shared" si="2138"/>
        <v>notmandatorybuyeryessupplier</v>
      </c>
      <c r="N5731" s="24" t="s">
        <v>191</v>
      </c>
      <c r="O5731" s="59" t="str">
        <f t="shared" si="2136"/>
        <v>can you provide data on invoice? Answer in column L by Yes or No</v>
      </c>
    </row>
    <row r="5732" spans="1:15" ht="28.8" x14ac:dyDescent="0.25">
      <c r="A5732" s="76" t="s">
        <v>97</v>
      </c>
      <c r="B5732" s="76" t="str">
        <f>VLOOKUP(A5732,'Buyer Countries '!$B$2:$C$301,2,FALSE)</f>
        <v>yes</v>
      </c>
      <c r="C5732" s="76" t="str">
        <f>VLOOKUP(A5732,'Supplier Countries'!$B$2:$D$301,3,FALSE)</f>
        <v>no</v>
      </c>
      <c r="D5732" s="76" t="str">
        <f t="shared" si="2122"/>
        <v>yes</v>
      </c>
      <c r="E5732" s="76" t="str">
        <f t="shared" si="2123"/>
        <v>country supported</v>
      </c>
      <c r="F5732" s="8" t="s">
        <v>192</v>
      </c>
      <c r="G5732" s="7" t="s">
        <v>193</v>
      </c>
      <c r="H5732" s="5" t="s">
        <v>161</v>
      </c>
      <c r="I5732" s="7" t="s">
        <v>142</v>
      </c>
      <c r="J5732" s="83" t="s">
        <v>72</v>
      </c>
      <c r="K5732" s="59" t="str">
        <f t="shared" si="2137"/>
        <v>notmandatory</v>
      </c>
      <c r="L5732" s="83"/>
      <c r="M5732" s="59" t="str">
        <f t="shared" si="2138"/>
        <v>notmandatorybuyeryessupplier</v>
      </c>
      <c r="N5732" s="24"/>
      <c r="O5732" s="59" t="str">
        <f t="shared" si="2136"/>
        <v>can you provide data on invoice? Answer in column L by Yes or No</v>
      </c>
    </row>
    <row r="5733" spans="1:15" ht="14.4" x14ac:dyDescent="0.25">
      <c r="A5733" s="76" t="s">
        <v>97</v>
      </c>
      <c r="B5733" s="76" t="str">
        <f>VLOOKUP(A5733,'Buyer Countries '!$B$2:$C$301,2,FALSE)</f>
        <v>yes</v>
      </c>
      <c r="C5733" s="76" t="str">
        <f>VLOOKUP(A5733,'Supplier Countries'!$B$2:$D$301,3,FALSE)</f>
        <v>no</v>
      </c>
      <c r="D5733" s="76" t="str">
        <f t="shared" si="2122"/>
        <v>yes</v>
      </c>
      <c r="E5733" s="76" t="str">
        <f t="shared" si="2123"/>
        <v>country supported</v>
      </c>
      <c r="F5733" s="8" t="s">
        <v>195</v>
      </c>
      <c r="G5733" s="7" t="s">
        <v>196</v>
      </c>
      <c r="H5733" s="5"/>
      <c r="I5733" s="7" t="s">
        <v>138</v>
      </c>
      <c r="J5733" s="83" t="s">
        <v>75</v>
      </c>
      <c r="K5733" s="59" t="str">
        <f t="shared" si="2137"/>
        <v>notmandatory</v>
      </c>
      <c r="L5733" s="83"/>
      <c r="M5733" s="59" t="str">
        <f t="shared" si="2138"/>
        <v>notmandatorybuyernosupplier</v>
      </c>
      <c r="N5733" s="24"/>
      <c r="O5733" s="59" t="str">
        <f t="shared" si="2136"/>
        <v>good job, perfect match!</v>
      </c>
    </row>
    <row r="5734" spans="1:15" ht="14.4" x14ac:dyDescent="0.25">
      <c r="A5734" s="76" t="s">
        <v>97</v>
      </c>
      <c r="B5734" s="76" t="str">
        <f>VLOOKUP(A5734,'Buyer Countries '!$B$2:$C$301,2,FALSE)</f>
        <v>yes</v>
      </c>
      <c r="C5734" s="76" t="str">
        <f>VLOOKUP(A5734,'Supplier Countries'!$B$2:$D$301,3,FALSE)</f>
        <v>no</v>
      </c>
      <c r="D5734" s="76" t="str">
        <f t="shared" si="2122"/>
        <v>yes</v>
      </c>
      <c r="E5734" s="76" t="str">
        <f t="shared" si="2123"/>
        <v>country supported</v>
      </c>
      <c r="F5734" s="8" t="s">
        <v>197</v>
      </c>
      <c r="G5734" s="7" t="s">
        <v>198</v>
      </c>
      <c r="H5734" s="5"/>
      <c r="I5734" s="7" t="s">
        <v>138</v>
      </c>
      <c r="J5734" s="83" t="s">
        <v>75</v>
      </c>
      <c r="K5734" s="59" t="str">
        <f t="shared" si="2137"/>
        <v>notmandatory</v>
      </c>
      <c r="L5734" s="83"/>
      <c r="M5734" s="59" t="str">
        <f t="shared" si="2138"/>
        <v>notmandatorybuyernosupplier</v>
      </c>
      <c r="N5734" s="24"/>
      <c r="O5734" s="59" t="str">
        <f t="shared" si="2136"/>
        <v>good job, perfect match!</v>
      </c>
    </row>
    <row r="5735" spans="1:15" ht="28.8" x14ac:dyDescent="0.25">
      <c r="A5735" s="76" t="s">
        <v>97</v>
      </c>
      <c r="B5735" s="76" t="str">
        <f>VLOOKUP(A5735,'Buyer Countries '!$B$2:$C$301,2,FALSE)</f>
        <v>yes</v>
      </c>
      <c r="C5735" s="76" t="str">
        <f>VLOOKUP(A5735,'Supplier Countries'!$B$2:$D$301,3,FALSE)</f>
        <v>no</v>
      </c>
      <c r="D5735" s="76" t="str">
        <f t="shared" si="2122"/>
        <v>yes</v>
      </c>
      <c r="E5735" s="76" t="str">
        <f t="shared" si="2123"/>
        <v>country supported</v>
      </c>
      <c r="F5735" s="8" t="s">
        <v>199</v>
      </c>
      <c r="G5735" s="7" t="s">
        <v>200</v>
      </c>
      <c r="H5735" s="5" t="s">
        <v>169</v>
      </c>
      <c r="I5735" s="7" t="s">
        <v>138</v>
      </c>
      <c r="J5735" s="83" t="s">
        <v>75</v>
      </c>
      <c r="K5735" s="59" t="str">
        <f t="shared" si="2137"/>
        <v>notmandatory</v>
      </c>
      <c r="L5735" s="83"/>
      <c r="M5735" s="59" t="str">
        <f t="shared" si="2138"/>
        <v>notmandatorybuyernosupplier</v>
      </c>
      <c r="N5735" s="24"/>
      <c r="O5735" s="59" t="str">
        <f t="shared" si="2136"/>
        <v>good job, perfect match!</v>
      </c>
    </row>
    <row r="5736" spans="1:15" ht="14.4" x14ac:dyDescent="0.25">
      <c r="A5736" s="76" t="s">
        <v>97</v>
      </c>
      <c r="B5736" s="76" t="str">
        <f>VLOOKUP(A5736,'Buyer Countries '!$B$2:$C$301,2,FALSE)</f>
        <v>yes</v>
      </c>
      <c r="C5736" s="76" t="str">
        <f>VLOOKUP(A5736,'Supplier Countries'!$B$2:$D$301,3,FALSE)</f>
        <v>no</v>
      </c>
      <c r="D5736" s="76" t="str">
        <f t="shared" si="2122"/>
        <v>yes</v>
      </c>
      <c r="E5736" s="76" t="str">
        <f t="shared" si="2123"/>
        <v>country supported</v>
      </c>
      <c r="F5736" s="9" t="s">
        <v>132</v>
      </c>
      <c r="G5736" s="10" t="s">
        <v>201</v>
      </c>
      <c r="H5736" s="10"/>
      <c r="I5736" s="11"/>
      <c r="J5736" s="21"/>
      <c r="K5736" s="11"/>
      <c r="L5736" s="21"/>
      <c r="M5736" s="11"/>
      <c r="N5736" s="21"/>
      <c r="O5736" s="11"/>
    </row>
    <row r="5737" spans="1:15" ht="57.6" x14ac:dyDescent="0.25">
      <c r="A5737" s="76" t="s">
        <v>97</v>
      </c>
      <c r="B5737" s="76" t="str">
        <f>VLOOKUP(A5737,'Buyer Countries '!$B$2:$C$301,2,FALSE)</f>
        <v>yes</v>
      </c>
      <c r="C5737" s="76" t="str">
        <f>VLOOKUP(A5737,'Supplier Countries'!$B$2:$D$301,3,FALSE)</f>
        <v>no</v>
      </c>
      <c r="D5737" s="76" t="str">
        <f t="shared" si="2122"/>
        <v>yes</v>
      </c>
      <c r="E5737" s="76" t="str">
        <f t="shared" ref="E5737" si="2139">IF(D5737="select value in are your onboarding a buyer or a supplier",D5737,IF(D5737="yesno","not applicable",IF(D5737="yesyes","country supported",IF(D5737="noyes","country not supported, contact buyer",IF(D5737="yes","country supported","not applicable")))))</f>
        <v>country supported</v>
      </c>
      <c r="F5737" s="8" t="s">
        <v>202</v>
      </c>
      <c r="G5737" s="7" t="s">
        <v>203</v>
      </c>
      <c r="H5737" s="5" t="s">
        <v>137</v>
      </c>
      <c r="I5737" s="7" t="s">
        <v>138</v>
      </c>
      <c r="J5737" s="83" t="s">
        <v>75</v>
      </c>
      <c r="K5737" s="59" t="str">
        <f t="shared" ref="K5737" si="2140">IF(I5737="Mandatory","mandatory","notmandatory")</f>
        <v>notmandatory</v>
      </c>
      <c r="L5737" s="83"/>
      <c r="M5737" s="59" t="str">
        <f t="shared" ref="M5737" si="2141">K5737&amp;"buyer"&amp;J5737&amp;"supplier"&amp;L5737</f>
        <v>notmandatorybuyernosupplier</v>
      </c>
      <c r="N5737" s="24" t="s">
        <v>204</v>
      </c>
      <c r="O5737" s="59" t="str">
        <f t="shared" ref="O5737:O5749" si="2142">IF(D5737="noyes","country not in scope for buyer, contact buyer",
IF(D5737="no","country not in scope for buyer, no need to review",
IF(D5737="nono","country not in scope for buyer and supplier no need to review",
IF(D5737="yesno","country not in scope for supplier no need to review",
IF(M5737="notmandatorybuyeryessupplierno","can buyer relax rule in SBN or ERP to accept invoice without this, if not provide data on PDF, if not move to Portal invoice",
IF(M5737="mandatorybuyeryessupplierno","SAP business network requires this information, provide it or move to Portal invoice",IF(M5737="mandatorybuyeryessupplier","SAP Business Network requires this information, provide it or move to Portal invoice",
IF(M5737="notmandatorybuyeryessupplier","can you provide data on invoice? Answer in column L by Yes or No",
IF(M5737="notmandatorybuyernosupplieryes","data not required set dropdown to blank in column L",
IF(M5737="notmandatorybuyersupplieryes","data not required set dropdown to blank in column L","good job, perfect match!"))))))))))</f>
        <v>good job, perfect match!</v>
      </c>
    </row>
    <row r="5738" spans="1:15" ht="14.4" x14ac:dyDescent="0.25">
      <c r="A5738" s="76" t="s">
        <v>97</v>
      </c>
      <c r="B5738" s="76" t="str">
        <f>VLOOKUP(A5738,'Buyer Countries '!$B$2:$C$301,2,FALSE)</f>
        <v>yes</v>
      </c>
      <c r="C5738" s="76" t="str">
        <f>VLOOKUP(A5738,'Supplier Countries'!$B$2:$D$301,3,FALSE)</f>
        <v>no</v>
      </c>
      <c r="D5738" s="76" t="str">
        <f t="shared" si="2122"/>
        <v>yes</v>
      </c>
      <c r="E5738" s="76" t="str">
        <f t="shared" si="2123"/>
        <v>country supported</v>
      </c>
      <c r="F5738" s="8" t="s">
        <v>205</v>
      </c>
      <c r="G5738" s="7" t="s">
        <v>206</v>
      </c>
      <c r="H5738" s="5"/>
      <c r="I5738" s="7" t="s">
        <v>142</v>
      </c>
      <c r="J5738" s="83" t="s">
        <v>72</v>
      </c>
      <c r="K5738" s="59" t="str">
        <f t="shared" ref="K5738:K5749" si="2143">IF(I5738="Mandatory","mandatory","notmandatory")</f>
        <v>notmandatory</v>
      </c>
      <c r="L5738" s="83"/>
      <c r="M5738" s="59" t="str">
        <f t="shared" ref="M5738:M5749" si="2144">K5738&amp;"buyer"&amp;J5738&amp;"supplier"&amp;L5738</f>
        <v>notmandatorybuyeryessupplier</v>
      </c>
      <c r="N5738" s="24"/>
      <c r="O5738" s="59" t="str">
        <f t="shared" si="2142"/>
        <v>can you provide data on invoice? Answer in column L by Yes or No</v>
      </c>
    </row>
    <row r="5739" spans="1:15" ht="14.4" x14ac:dyDescent="0.25">
      <c r="A5739" s="76" t="s">
        <v>97</v>
      </c>
      <c r="B5739" s="76" t="str">
        <f>VLOOKUP(A5739,'Buyer Countries '!$B$2:$C$301,2,FALSE)</f>
        <v>yes</v>
      </c>
      <c r="C5739" s="76" t="str">
        <f>VLOOKUP(A5739,'Supplier Countries'!$B$2:$D$301,3,FALSE)</f>
        <v>no</v>
      </c>
      <c r="D5739" s="76" t="str">
        <f t="shared" si="2122"/>
        <v>yes</v>
      </c>
      <c r="E5739" s="76" t="str">
        <f t="shared" si="2123"/>
        <v>country supported</v>
      </c>
      <c r="F5739" s="8" t="s">
        <v>207</v>
      </c>
      <c r="G5739" s="7" t="s">
        <v>208</v>
      </c>
      <c r="H5739" s="5"/>
      <c r="I5739" s="7" t="s">
        <v>138</v>
      </c>
      <c r="J5739" s="83" t="s">
        <v>75</v>
      </c>
      <c r="K5739" s="59" t="str">
        <f t="shared" si="2143"/>
        <v>notmandatory</v>
      </c>
      <c r="L5739" s="83"/>
      <c r="M5739" s="59" t="str">
        <f t="shared" si="2144"/>
        <v>notmandatorybuyernosupplier</v>
      </c>
      <c r="N5739" s="24"/>
      <c r="O5739" s="59" t="str">
        <f t="shared" si="2142"/>
        <v>good job, perfect match!</v>
      </c>
    </row>
    <row r="5740" spans="1:15" ht="14.4" x14ac:dyDescent="0.25">
      <c r="A5740" s="76" t="s">
        <v>97</v>
      </c>
      <c r="B5740" s="76" t="str">
        <f>VLOOKUP(A5740,'Buyer Countries '!$B$2:$C$301,2,FALSE)</f>
        <v>yes</v>
      </c>
      <c r="C5740" s="76" t="str">
        <f>VLOOKUP(A5740,'Supplier Countries'!$B$2:$D$301,3,FALSE)</f>
        <v>no</v>
      </c>
      <c r="D5740" s="76" t="str">
        <f t="shared" si="2122"/>
        <v>yes</v>
      </c>
      <c r="E5740" s="76" t="str">
        <f t="shared" si="2123"/>
        <v>country supported</v>
      </c>
      <c r="F5740" s="8" t="s">
        <v>209</v>
      </c>
      <c r="G5740" s="7" t="s">
        <v>210</v>
      </c>
      <c r="H5740" s="5"/>
      <c r="I5740" s="7" t="s">
        <v>138</v>
      </c>
      <c r="J5740" s="83" t="s">
        <v>75</v>
      </c>
      <c r="K5740" s="59" t="str">
        <f t="shared" si="2143"/>
        <v>notmandatory</v>
      </c>
      <c r="L5740" s="83"/>
      <c r="M5740" s="59" t="str">
        <f t="shared" si="2144"/>
        <v>notmandatorybuyernosupplier</v>
      </c>
      <c r="N5740" s="24" t="s">
        <v>179</v>
      </c>
      <c r="O5740" s="59" t="str">
        <f t="shared" si="2142"/>
        <v>good job, perfect match!</v>
      </c>
    </row>
    <row r="5741" spans="1:15" ht="14.4" x14ac:dyDescent="0.25">
      <c r="A5741" s="76" t="s">
        <v>97</v>
      </c>
      <c r="B5741" s="76" t="str">
        <f>VLOOKUP(A5741,'Buyer Countries '!$B$2:$C$301,2,FALSE)</f>
        <v>yes</v>
      </c>
      <c r="C5741" s="76" t="str">
        <f>VLOOKUP(A5741,'Supplier Countries'!$B$2:$D$301,3,FALSE)</f>
        <v>no</v>
      </c>
      <c r="D5741" s="76" t="str">
        <f t="shared" si="2122"/>
        <v>yes</v>
      </c>
      <c r="E5741" s="76" t="str">
        <f t="shared" si="2123"/>
        <v>country supported</v>
      </c>
      <c r="F5741" s="8" t="s">
        <v>211</v>
      </c>
      <c r="G5741" s="7" t="s">
        <v>212</v>
      </c>
      <c r="H5741" s="5"/>
      <c r="I5741" s="7" t="s">
        <v>142</v>
      </c>
      <c r="J5741" s="83" t="s">
        <v>72</v>
      </c>
      <c r="K5741" s="59" t="str">
        <f t="shared" si="2143"/>
        <v>notmandatory</v>
      </c>
      <c r="L5741" s="83"/>
      <c r="M5741" s="59" t="str">
        <f t="shared" si="2144"/>
        <v>notmandatorybuyeryessupplier</v>
      </c>
      <c r="N5741" s="24"/>
      <c r="O5741" s="59" t="str">
        <f t="shared" si="2142"/>
        <v>can you provide data on invoice? Answer in column L by Yes or No</v>
      </c>
    </row>
    <row r="5742" spans="1:15" ht="14.4" x14ac:dyDescent="0.25">
      <c r="A5742" s="76" t="s">
        <v>97</v>
      </c>
      <c r="B5742" s="76" t="str">
        <f>VLOOKUP(A5742,'Buyer Countries '!$B$2:$C$301,2,FALSE)</f>
        <v>yes</v>
      </c>
      <c r="C5742" s="76" t="str">
        <f>VLOOKUP(A5742,'Supplier Countries'!$B$2:$D$301,3,FALSE)</f>
        <v>no</v>
      </c>
      <c r="D5742" s="76" t="str">
        <f t="shared" si="2122"/>
        <v>yes</v>
      </c>
      <c r="E5742" s="76" t="str">
        <f t="shared" si="2123"/>
        <v>country supported</v>
      </c>
      <c r="F5742" s="8" t="s">
        <v>213</v>
      </c>
      <c r="G5742" s="7" t="s">
        <v>214</v>
      </c>
      <c r="H5742" s="5"/>
      <c r="I5742" s="7" t="s">
        <v>142</v>
      </c>
      <c r="J5742" s="83" t="s">
        <v>72</v>
      </c>
      <c r="K5742" s="59" t="str">
        <f t="shared" si="2143"/>
        <v>notmandatory</v>
      </c>
      <c r="L5742" s="83"/>
      <c r="M5742" s="59" t="str">
        <f t="shared" si="2144"/>
        <v>notmandatorybuyeryessupplier</v>
      </c>
      <c r="N5742" s="24"/>
      <c r="O5742" s="59" t="str">
        <f t="shared" si="2142"/>
        <v>can you provide data on invoice? Answer in column L by Yes or No</v>
      </c>
    </row>
    <row r="5743" spans="1:15" ht="14.4" x14ac:dyDescent="0.25">
      <c r="A5743" s="76" t="s">
        <v>97</v>
      </c>
      <c r="B5743" s="76" t="str">
        <f>VLOOKUP(A5743,'Buyer Countries '!$B$2:$C$301,2,FALSE)</f>
        <v>yes</v>
      </c>
      <c r="C5743" s="76" t="str">
        <f>VLOOKUP(A5743,'Supplier Countries'!$B$2:$D$301,3,FALSE)</f>
        <v>no</v>
      </c>
      <c r="D5743" s="76" t="str">
        <f t="shared" si="2122"/>
        <v>yes</v>
      </c>
      <c r="E5743" s="76" t="str">
        <f t="shared" si="2123"/>
        <v>country supported</v>
      </c>
      <c r="F5743" s="8" t="s">
        <v>215</v>
      </c>
      <c r="G5743" s="7" t="s">
        <v>216</v>
      </c>
      <c r="H5743" s="5"/>
      <c r="I5743" s="7" t="s">
        <v>138</v>
      </c>
      <c r="J5743" s="83" t="s">
        <v>75</v>
      </c>
      <c r="K5743" s="59" t="str">
        <f t="shared" si="2143"/>
        <v>notmandatory</v>
      </c>
      <c r="L5743" s="83"/>
      <c r="M5743" s="59" t="str">
        <f t="shared" si="2144"/>
        <v>notmandatorybuyernosupplier</v>
      </c>
      <c r="N5743" s="24"/>
      <c r="O5743" s="59" t="str">
        <f t="shared" si="2142"/>
        <v>good job, perfect match!</v>
      </c>
    </row>
    <row r="5744" spans="1:15" ht="28.8" x14ac:dyDescent="0.25">
      <c r="A5744" s="76" t="s">
        <v>97</v>
      </c>
      <c r="B5744" s="76" t="str">
        <f>VLOOKUP(A5744,'Buyer Countries '!$B$2:$C$301,2,FALSE)</f>
        <v>yes</v>
      </c>
      <c r="C5744" s="76" t="str">
        <f>VLOOKUP(A5744,'Supplier Countries'!$B$2:$D$301,3,FALSE)</f>
        <v>no</v>
      </c>
      <c r="D5744" s="76" t="str">
        <f t="shared" si="2122"/>
        <v>yes</v>
      </c>
      <c r="E5744" s="76" t="str">
        <f t="shared" si="2123"/>
        <v>country supported</v>
      </c>
      <c r="F5744" s="8" t="s">
        <v>217</v>
      </c>
      <c r="G5744" s="7" t="s">
        <v>218</v>
      </c>
      <c r="H5744" s="5"/>
      <c r="I5744" s="7" t="s">
        <v>138</v>
      </c>
      <c r="J5744" s="83" t="s">
        <v>72</v>
      </c>
      <c r="K5744" s="59" t="str">
        <f t="shared" si="2143"/>
        <v>notmandatory</v>
      </c>
      <c r="L5744" s="83"/>
      <c r="M5744" s="59" t="str">
        <f t="shared" si="2144"/>
        <v>notmandatorybuyeryessupplier</v>
      </c>
      <c r="N5744" s="24" t="s">
        <v>188</v>
      </c>
      <c r="O5744" s="59" t="str">
        <f t="shared" si="2142"/>
        <v>can you provide data on invoice? Answer in column L by Yes or No</v>
      </c>
    </row>
    <row r="5745" spans="1:15" ht="28.8" x14ac:dyDescent="0.25">
      <c r="A5745" s="76" t="s">
        <v>97</v>
      </c>
      <c r="B5745" s="76" t="str">
        <f>VLOOKUP(A5745,'Buyer Countries '!$B$2:$C$301,2,FALSE)</f>
        <v>yes</v>
      </c>
      <c r="C5745" s="76" t="str">
        <f>VLOOKUP(A5745,'Supplier Countries'!$B$2:$D$301,3,FALSE)</f>
        <v>no</v>
      </c>
      <c r="D5745" s="76" t="str">
        <f t="shared" si="2122"/>
        <v>yes</v>
      </c>
      <c r="E5745" s="76" t="str">
        <f t="shared" si="2123"/>
        <v>country supported</v>
      </c>
      <c r="F5745" s="8" t="s">
        <v>219</v>
      </c>
      <c r="G5745" s="7" t="s">
        <v>220</v>
      </c>
      <c r="H5745" s="5"/>
      <c r="I5745" s="7" t="s">
        <v>138</v>
      </c>
      <c r="J5745" s="83" t="s">
        <v>72</v>
      </c>
      <c r="K5745" s="59" t="str">
        <f t="shared" si="2143"/>
        <v>notmandatory</v>
      </c>
      <c r="L5745" s="83"/>
      <c r="M5745" s="59" t="str">
        <f t="shared" si="2144"/>
        <v>notmandatorybuyeryessupplier</v>
      </c>
      <c r="N5745" s="24" t="s">
        <v>191</v>
      </c>
      <c r="O5745" s="59" t="str">
        <f t="shared" si="2142"/>
        <v>can you provide data on invoice? Answer in column L by Yes or No</v>
      </c>
    </row>
    <row r="5746" spans="1:15" ht="28.8" x14ac:dyDescent="0.25">
      <c r="A5746" s="76" t="s">
        <v>97</v>
      </c>
      <c r="B5746" s="76" t="str">
        <f>VLOOKUP(A5746,'Buyer Countries '!$B$2:$C$301,2,FALSE)</f>
        <v>yes</v>
      </c>
      <c r="C5746" s="76" t="str">
        <f>VLOOKUP(A5746,'Supplier Countries'!$B$2:$D$301,3,FALSE)</f>
        <v>no</v>
      </c>
      <c r="D5746" s="76" t="str">
        <f t="shared" si="2122"/>
        <v>yes</v>
      </c>
      <c r="E5746" s="76" t="str">
        <f t="shared" si="2123"/>
        <v>country supported</v>
      </c>
      <c r="F5746" s="8" t="s">
        <v>221</v>
      </c>
      <c r="G5746" s="7" t="s">
        <v>222</v>
      </c>
      <c r="H5746" s="5" t="s">
        <v>161</v>
      </c>
      <c r="I5746" s="7" t="s">
        <v>142</v>
      </c>
      <c r="J5746" s="83" t="s">
        <v>72</v>
      </c>
      <c r="K5746" s="59" t="str">
        <f t="shared" si="2143"/>
        <v>notmandatory</v>
      </c>
      <c r="L5746" s="83"/>
      <c r="M5746" s="59" t="str">
        <f t="shared" si="2144"/>
        <v>notmandatorybuyeryessupplier</v>
      </c>
      <c r="N5746" s="24"/>
      <c r="O5746" s="59" t="str">
        <f t="shared" si="2142"/>
        <v>can you provide data on invoice? Answer in column L by Yes or No</v>
      </c>
    </row>
    <row r="5747" spans="1:15" ht="14.4" x14ac:dyDescent="0.25">
      <c r="A5747" s="76" t="s">
        <v>97</v>
      </c>
      <c r="B5747" s="76" t="str">
        <f>VLOOKUP(A5747,'Buyer Countries '!$B$2:$C$301,2,FALSE)</f>
        <v>yes</v>
      </c>
      <c r="C5747" s="76" t="str">
        <f>VLOOKUP(A5747,'Supplier Countries'!$B$2:$D$301,3,FALSE)</f>
        <v>no</v>
      </c>
      <c r="D5747" s="76" t="str">
        <f t="shared" si="2122"/>
        <v>yes</v>
      </c>
      <c r="E5747" s="76" t="str">
        <f t="shared" si="2123"/>
        <v>country supported</v>
      </c>
      <c r="F5747" s="8" t="s">
        <v>223</v>
      </c>
      <c r="G5747" s="7" t="s">
        <v>224</v>
      </c>
      <c r="H5747" s="5"/>
      <c r="I5747" s="7" t="s">
        <v>138</v>
      </c>
      <c r="J5747" s="83" t="s">
        <v>75</v>
      </c>
      <c r="K5747" s="59" t="str">
        <f t="shared" si="2143"/>
        <v>notmandatory</v>
      </c>
      <c r="L5747" s="83"/>
      <c r="M5747" s="59" t="str">
        <f t="shared" si="2144"/>
        <v>notmandatorybuyernosupplier</v>
      </c>
      <c r="N5747" s="24"/>
      <c r="O5747" s="59" t="str">
        <f t="shared" si="2142"/>
        <v>good job, perfect match!</v>
      </c>
    </row>
    <row r="5748" spans="1:15" ht="14.4" x14ac:dyDescent="0.25">
      <c r="A5748" s="76" t="s">
        <v>97</v>
      </c>
      <c r="B5748" s="76" t="str">
        <f>VLOOKUP(A5748,'Buyer Countries '!$B$2:$C$301,2,FALSE)</f>
        <v>yes</v>
      </c>
      <c r="C5748" s="76" t="str">
        <f>VLOOKUP(A5748,'Supplier Countries'!$B$2:$D$301,3,FALSE)</f>
        <v>no</v>
      </c>
      <c r="D5748" s="76" t="str">
        <f t="shared" si="2122"/>
        <v>yes</v>
      </c>
      <c r="E5748" s="76" t="str">
        <f t="shared" si="2123"/>
        <v>country supported</v>
      </c>
      <c r="F5748" s="8" t="s">
        <v>225</v>
      </c>
      <c r="G5748" s="7" t="s">
        <v>226</v>
      </c>
      <c r="H5748" s="5"/>
      <c r="I5748" s="7" t="s">
        <v>138</v>
      </c>
      <c r="J5748" s="83" t="s">
        <v>75</v>
      </c>
      <c r="K5748" s="59" t="str">
        <f t="shared" si="2143"/>
        <v>notmandatory</v>
      </c>
      <c r="L5748" s="83"/>
      <c r="M5748" s="59" t="str">
        <f t="shared" si="2144"/>
        <v>notmandatorybuyernosupplier</v>
      </c>
      <c r="N5748" s="24"/>
      <c r="O5748" s="59" t="str">
        <f t="shared" si="2142"/>
        <v>good job, perfect match!</v>
      </c>
    </row>
    <row r="5749" spans="1:15" ht="28.8" x14ac:dyDescent="0.25">
      <c r="A5749" s="76" t="s">
        <v>97</v>
      </c>
      <c r="B5749" s="76" t="str">
        <f>VLOOKUP(A5749,'Buyer Countries '!$B$2:$C$301,2,FALSE)</f>
        <v>yes</v>
      </c>
      <c r="C5749" s="76" t="str">
        <f>VLOOKUP(A5749,'Supplier Countries'!$B$2:$D$301,3,FALSE)</f>
        <v>no</v>
      </c>
      <c r="D5749" s="76" t="str">
        <f t="shared" si="2122"/>
        <v>yes</v>
      </c>
      <c r="E5749" s="76" t="str">
        <f t="shared" si="2123"/>
        <v>country supported</v>
      </c>
      <c r="F5749" s="8" t="s">
        <v>227</v>
      </c>
      <c r="G5749" s="7" t="s">
        <v>228</v>
      </c>
      <c r="H5749" s="5" t="s">
        <v>169</v>
      </c>
      <c r="I5749" s="7" t="s">
        <v>138</v>
      </c>
      <c r="J5749" s="83" t="s">
        <v>75</v>
      </c>
      <c r="K5749" s="59" t="str">
        <f t="shared" si="2143"/>
        <v>notmandatory</v>
      </c>
      <c r="L5749" s="83"/>
      <c r="M5749" s="59" t="str">
        <f t="shared" si="2144"/>
        <v>notmandatorybuyernosupplier</v>
      </c>
      <c r="N5749" s="24"/>
      <c r="O5749" s="59" t="str">
        <f t="shared" si="2142"/>
        <v>good job, perfect match!</v>
      </c>
    </row>
    <row r="5750" spans="1:15" ht="14.4" x14ac:dyDescent="0.25">
      <c r="A5750" s="76" t="s">
        <v>97</v>
      </c>
      <c r="B5750" s="76" t="str">
        <f>VLOOKUP(A5750,'Buyer Countries '!$B$2:$C$301,2,FALSE)</f>
        <v>yes</v>
      </c>
      <c r="C5750" s="76" t="str">
        <f>VLOOKUP(A5750,'Supplier Countries'!$B$2:$D$301,3,FALSE)</f>
        <v>no</v>
      </c>
      <c r="D5750" s="76" t="str">
        <f t="shared" si="2122"/>
        <v>yes</v>
      </c>
      <c r="E5750" s="76" t="str">
        <f t="shared" si="2123"/>
        <v>country supported</v>
      </c>
      <c r="F5750" s="9" t="s">
        <v>132</v>
      </c>
      <c r="G5750" s="10" t="s">
        <v>229</v>
      </c>
      <c r="H5750" s="10"/>
      <c r="I5750" s="11"/>
      <c r="J5750" s="21"/>
      <c r="K5750" s="11"/>
      <c r="L5750" s="21"/>
      <c r="M5750" s="11"/>
      <c r="N5750" s="21"/>
      <c r="O5750" s="14"/>
    </row>
    <row r="5751" spans="1:15" ht="14.4" x14ac:dyDescent="0.25">
      <c r="A5751" s="76" t="s">
        <v>97</v>
      </c>
      <c r="B5751" s="76" t="str">
        <f>VLOOKUP(A5751,'Buyer Countries '!$B$2:$C$301,2,FALSE)</f>
        <v>yes</v>
      </c>
      <c r="C5751" s="76" t="str">
        <f>VLOOKUP(A5751,'Supplier Countries'!$B$2:$D$301,3,FALSE)</f>
        <v>no</v>
      </c>
      <c r="D5751" s="76" t="str">
        <f t="shared" si="2122"/>
        <v>yes</v>
      </c>
      <c r="E5751" s="76" t="str">
        <f t="shared" si="2123"/>
        <v>country supported</v>
      </c>
      <c r="F5751" s="8" t="s">
        <v>230</v>
      </c>
      <c r="G5751" s="7" t="s">
        <v>231</v>
      </c>
      <c r="H5751" s="5"/>
      <c r="I5751" s="7" t="s">
        <v>142</v>
      </c>
      <c r="J5751" s="83" t="s">
        <v>72</v>
      </c>
      <c r="K5751" s="59" t="str">
        <f t="shared" ref="K5751:K5766" si="2145">IF(I5751="Mandatory","mandatory","notmandatory")</f>
        <v>notmandatory</v>
      </c>
      <c r="L5751" s="83"/>
      <c r="M5751" s="59" t="str">
        <f t="shared" ref="M5751:M5766" si="2146">K5751&amp;"buyer"&amp;J5751&amp;"supplier"&amp;L5751</f>
        <v>notmandatorybuyeryessupplier</v>
      </c>
      <c r="N5751" s="24"/>
      <c r="O5751" s="59" t="str">
        <f t="shared" ref="O5751:O5766" si="2147">IF(D5751="noyes","country not in scope for buyer, contact buyer",
IF(D5751="no","country not in scope for buyer, no need to review",
IF(D5751="nono","country not in scope for buyer and supplier no need to review",
IF(D5751="yesno","country not in scope for supplier no need to review",
IF(M5751="notmandatorybuyeryessupplierno","can buyer relax rule in SBN or ERP to accept invoice without this, if not provide data on PDF, if not move to Portal invoice",
IF(M5751="mandatorybuyeryessupplierno","SAP business network requires this information, provide it or move to Portal invoice",IF(M5751="mandatorybuyeryessupplier","SAP Business Network requires this information, provide it or move to Portal invoice",
IF(M5751="notmandatorybuyeryessupplier","can you provide data on invoice? Answer in column L by Yes or No",
IF(M5751="notmandatorybuyernosupplieryes","data not required set dropdown to blank in column L",
IF(M5751="notmandatorybuyersupplieryes","data not required set dropdown to blank in column L","good job, perfect match!"))))))))))</f>
        <v>can you provide data on invoice? Answer in column L by Yes or No</v>
      </c>
    </row>
    <row r="5752" spans="1:15" ht="14.4" x14ac:dyDescent="0.25">
      <c r="A5752" s="76" t="s">
        <v>97</v>
      </c>
      <c r="B5752" s="76" t="str">
        <f>VLOOKUP(A5752,'Buyer Countries '!$B$2:$C$301,2,FALSE)</f>
        <v>yes</v>
      </c>
      <c r="C5752" s="76" t="str">
        <f>VLOOKUP(A5752,'Supplier Countries'!$B$2:$D$301,3,FALSE)</f>
        <v>no</v>
      </c>
      <c r="D5752" s="76" t="str">
        <f t="shared" si="2122"/>
        <v>yes</v>
      </c>
      <c r="E5752" s="76" t="str">
        <f t="shared" si="2123"/>
        <v>country supported</v>
      </c>
      <c r="F5752" s="8" t="s">
        <v>232</v>
      </c>
      <c r="G5752" s="7" t="s">
        <v>233</v>
      </c>
      <c r="H5752" s="5"/>
      <c r="I5752" s="7" t="s">
        <v>138</v>
      </c>
      <c r="J5752" s="83" t="s">
        <v>75</v>
      </c>
      <c r="K5752" s="59" t="str">
        <f t="shared" si="2145"/>
        <v>notmandatory</v>
      </c>
      <c r="L5752" s="83"/>
      <c r="M5752" s="59" t="str">
        <f t="shared" si="2146"/>
        <v>notmandatorybuyernosupplier</v>
      </c>
      <c r="N5752" s="24"/>
      <c r="O5752" s="59" t="str">
        <f t="shared" si="2147"/>
        <v>good job, perfect match!</v>
      </c>
    </row>
    <row r="5753" spans="1:15" ht="14.4" x14ac:dyDescent="0.25">
      <c r="A5753" s="76" t="s">
        <v>97</v>
      </c>
      <c r="B5753" s="76" t="str">
        <f>VLOOKUP(A5753,'Buyer Countries '!$B$2:$C$301,2,FALSE)</f>
        <v>yes</v>
      </c>
      <c r="C5753" s="76" t="str">
        <f>VLOOKUP(A5753,'Supplier Countries'!$B$2:$D$301,3,FALSE)</f>
        <v>no</v>
      </c>
      <c r="D5753" s="76" t="str">
        <f t="shared" si="2122"/>
        <v>yes</v>
      </c>
      <c r="E5753" s="76" t="str">
        <f t="shared" si="2123"/>
        <v>country supported</v>
      </c>
      <c r="F5753" s="8" t="s">
        <v>234</v>
      </c>
      <c r="G5753" s="7" t="s">
        <v>235</v>
      </c>
      <c r="H5753" s="5"/>
      <c r="I5753" s="7" t="s">
        <v>138</v>
      </c>
      <c r="J5753" s="83" t="s">
        <v>75</v>
      </c>
      <c r="K5753" s="59" t="str">
        <f t="shared" si="2145"/>
        <v>notmandatory</v>
      </c>
      <c r="L5753" s="83"/>
      <c r="M5753" s="59" t="str">
        <f t="shared" si="2146"/>
        <v>notmandatorybuyernosupplier</v>
      </c>
      <c r="N5753" s="24" t="s">
        <v>179</v>
      </c>
      <c r="O5753" s="59" t="str">
        <f t="shared" si="2147"/>
        <v>good job, perfect match!</v>
      </c>
    </row>
    <row r="5754" spans="1:15" ht="14.4" x14ac:dyDescent="0.25">
      <c r="A5754" s="76" t="s">
        <v>97</v>
      </c>
      <c r="B5754" s="76" t="str">
        <f>VLOOKUP(A5754,'Buyer Countries '!$B$2:$C$301,2,FALSE)</f>
        <v>yes</v>
      </c>
      <c r="C5754" s="76" t="str">
        <f>VLOOKUP(A5754,'Supplier Countries'!$B$2:$D$301,3,FALSE)</f>
        <v>no</v>
      </c>
      <c r="D5754" s="76" t="str">
        <f t="shared" si="2122"/>
        <v>yes</v>
      </c>
      <c r="E5754" s="76" t="str">
        <f t="shared" si="2123"/>
        <v>country supported</v>
      </c>
      <c r="F5754" s="8" t="s">
        <v>236</v>
      </c>
      <c r="G5754" s="7" t="s">
        <v>237</v>
      </c>
      <c r="H5754" s="5"/>
      <c r="I5754" s="7" t="s">
        <v>142</v>
      </c>
      <c r="J5754" s="83" t="s">
        <v>72</v>
      </c>
      <c r="K5754" s="59" t="str">
        <f t="shared" si="2145"/>
        <v>notmandatory</v>
      </c>
      <c r="L5754" s="83"/>
      <c r="M5754" s="59" t="str">
        <f t="shared" si="2146"/>
        <v>notmandatorybuyeryessupplier</v>
      </c>
      <c r="N5754" s="24" t="s">
        <v>238</v>
      </c>
      <c r="O5754" s="59" t="str">
        <f t="shared" si="2147"/>
        <v>can you provide data on invoice? Answer in column L by Yes or No</v>
      </c>
    </row>
    <row r="5755" spans="1:15" ht="14.4" x14ac:dyDescent="0.25">
      <c r="A5755" s="76" t="s">
        <v>97</v>
      </c>
      <c r="B5755" s="76" t="str">
        <f>VLOOKUP(A5755,'Buyer Countries '!$B$2:$C$301,2,FALSE)</f>
        <v>yes</v>
      </c>
      <c r="C5755" s="76" t="str">
        <f>VLOOKUP(A5755,'Supplier Countries'!$B$2:$D$301,3,FALSE)</f>
        <v>no</v>
      </c>
      <c r="D5755" s="76" t="str">
        <f t="shared" si="2122"/>
        <v>yes</v>
      </c>
      <c r="E5755" s="76" t="str">
        <f t="shared" si="2123"/>
        <v>country supported</v>
      </c>
      <c r="F5755" s="8" t="s">
        <v>239</v>
      </c>
      <c r="G5755" s="7" t="s">
        <v>240</v>
      </c>
      <c r="H5755" s="5"/>
      <c r="I5755" s="7" t="s">
        <v>142</v>
      </c>
      <c r="J5755" s="83" t="s">
        <v>72</v>
      </c>
      <c r="K5755" s="59" t="str">
        <f t="shared" si="2145"/>
        <v>notmandatory</v>
      </c>
      <c r="L5755" s="83"/>
      <c r="M5755" s="59" t="str">
        <f t="shared" si="2146"/>
        <v>notmandatorybuyeryessupplier</v>
      </c>
      <c r="N5755" s="24" t="s">
        <v>238</v>
      </c>
      <c r="O5755" s="59" t="str">
        <f t="shared" si="2147"/>
        <v>can you provide data on invoice? Answer in column L by Yes or No</v>
      </c>
    </row>
    <row r="5756" spans="1:15" ht="14.4" x14ac:dyDescent="0.25">
      <c r="A5756" s="76" t="s">
        <v>97</v>
      </c>
      <c r="B5756" s="76" t="str">
        <f>VLOOKUP(A5756,'Buyer Countries '!$B$2:$C$301,2,FALSE)</f>
        <v>yes</v>
      </c>
      <c r="C5756" s="76" t="str">
        <f>VLOOKUP(A5756,'Supplier Countries'!$B$2:$D$301,3,FALSE)</f>
        <v>no</v>
      </c>
      <c r="D5756" s="76" t="str">
        <f t="shared" si="2122"/>
        <v>yes</v>
      </c>
      <c r="E5756" s="76" t="str">
        <f t="shared" si="2123"/>
        <v>country supported</v>
      </c>
      <c r="F5756" s="8" t="s">
        <v>241</v>
      </c>
      <c r="G5756" s="7" t="s">
        <v>242</v>
      </c>
      <c r="H5756" s="5"/>
      <c r="I5756" s="7" t="s">
        <v>138</v>
      </c>
      <c r="J5756" s="83" t="s">
        <v>752</v>
      </c>
      <c r="K5756" s="59" t="str">
        <f t="shared" si="2145"/>
        <v>notmandatory</v>
      </c>
      <c r="L5756" s="83"/>
      <c r="M5756" s="59" t="str">
        <f t="shared" si="2146"/>
        <v>notmandatorybuyerNosupplier</v>
      </c>
      <c r="N5756" s="24"/>
      <c r="O5756" s="59" t="str">
        <f t="shared" si="2147"/>
        <v>good job, perfect match!</v>
      </c>
    </row>
    <row r="5757" spans="1:15" ht="28.8" x14ac:dyDescent="0.25">
      <c r="A5757" s="76" t="s">
        <v>97</v>
      </c>
      <c r="B5757" s="76" t="str">
        <f>VLOOKUP(A5757,'Buyer Countries '!$B$2:$C$301,2,FALSE)</f>
        <v>yes</v>
      </c>
      <c r="C5757" s="76" t="str">
        <f>VLOOKUP(A5757,'Supplier Countries'!$B$2:$D$301,3,FALSE)</f>
        <v>no</v>
      </c>
      <c r="D5757" s="76" t="str">
        <f t="shared" si="2122"/>
        <v>yes</v>
      </c>
      <c r="E5757" s="76" t="str">
        <f t="shared" si="2123"/>
        <v>country supported</v>
      </c>
      <c r="F5757" s="8" t="s">
        <v>243</v>
      </c>
      <c r="G5757" s="7" t="s">
        <v>244</v>
      </c>
      <c r="H5757" s="5"/>
      <c r="I5757" s="7" t="s">
        <v>138</v>
      </c>
      <c r="J5757" s="83" t="s">
        <v>72</v>
      </c>
      <c r="K5757" s="59" t="str">
        <f t="shared" si="2145"/>
        <v>notmandatory</v>
      </c>
      <c r="L5757" s="83"/>
      <c r="M5757" s="59" t="str">
        <f t="shared" si="2146"/>
        <v>notmandatorybuyeryessupplier</v>
      </c>
      <c r="N5757" s="24" t="s">
        <v>188</v>
      </c>
      <c r="O5757" s="59" t="str">
        <f t="shared" si="2147"/>
        <v>can you provide data on invoice? Answer in column L by Yes or No</v>
      </c>
    </row>
    <row r="5758" spans="1:15" ht="28.8" x14ac:dyDescent="0.25">
      <c r="A5758" s="76" t="s">
        <v>97</v>
      </c>
      <c r="B5758" s="76" t="str">
        <f>VLOOKUP(A5758,'Buyer Countries '!$B$2:$C$301,2,FALSE)</f>
        <v>yes</v>
      </c>
      <c r="C5758" s="76" t="str">
        <f>VLOOKUP(A5758,'Supplier Countries'!$B$2:$D$301,3,FALSE)</f>
        <v>no</v>
      </c>
      <c r="D5758" s="76" t="str">
        <f t="shared" si="2122"/>
        <v>yes</v>
      </c>
      <c r="E5758" s="76" t="str">
        <f t="shared" si="2123"/>
        <v>country supported</v>
      </c>
      <c r="F5758" s="8" t="s">
        <v>245</v>
      </c>
      <c r="G5758" s="7" t="s">
        <v>246</v>
      </c>
      <c r="H5758" s="5"/>
      <c r="I5758" s="7" t="s">
        <v>138</v>
      </c>
      <c r="J5758" s="83" t="s">
        <v>72</v>
      </c>
      <c r="K5758" s="59" t="str">
        <f t="shared" si="2145"/>
        <v>notmandatory</v>
      </c>
      <c r="L5758" s="83"/>
      <c r="M5758" s="59" t="str">
        <f t="shared" si="2146"/>
        <v>notmandatorybuyeryessupplier</v>
      </c>
      <c r="N5758" s="24" t="s">
        <v>191</v>
      </c>
      <c r="O5758" s="59" t="str">
        <f t="shared" si="2147"/>
        <v>can you provide data on invoice? Answer in column L by Yes or No</v>
      </c>
    </row>
    <row r="5759" spans="1:15" ht="28.8" x14ac:dyDescent="0.25">
      <c r="A5759" s="76" t="s">
        <v>97</v>
      </c>
      <c r="B5759" s="76" t="str">
        <f>VLOOKUP(A5759,'Buyer Countries '!$B$2:$C$301,2,FALSE)</f>
        <v>yes</v>
      </c>
      <c r="C5759" s="76" t="str">
        <f>VLOOKUP(A5759,'Supplier Countries'!$B$2:$D$301,3,FALSE)</f>
        <v>no</v>
      </c>
      <c r="D5759" s="76" t="str">
        <f t="shared" si="2122"/>
        <v>yes</v>
      </c>
      <c r="E5759" s="76" t="str">
        <f t="shared" si="2123"/>
        <v>country supported</v>
      </c>
      <c r="F5759" s="8" t="s">
        <v>247</v>
      </c>
      <c r="G5759" s="7" t="s">
        <v>248</v>
      </c>
      <c r="H5759" s="5" t="s">
        <v>161</v>
      </c>
      <c r="I5759" s="7" t="s">
        <v>142</v>
      </c>
      <c r="J5759" s="83" t="s">
        <v>72</v>
      </c>
      <c r="K5759" s="59" t="str">
        <f t="shared" si="2145"/>
        <v>notmandatory</v>
      </c>
      <c r="L5759" s="83"/>
      <c r="M5759" s="59" t="str">
        <f t="shared" si="2146"/>
        <v>notmandatorybuyeryessupplier</v>
      </c>
      <c r="N5759" s="24" t="s">
        <v>238</v>
      </c>
      <c r="O5759" s="59" t="str">
        <f t="shared" si="2147"/>
        <v>can you provide data on invoice? Answer in column L by Yes or No</v>
      </c>
    </row>
    <row r="5760" spans="1:15" ht="14.4" x14ac:dyDescent="0.25">
      <c r="A5760" s="76" t="s">
        <v>97</v>
      </c>
      <c r="B5760" s="76" t="str">
        <f>VLOOKUP(A5760,'Buyer Countries '!$B$2:$C$301,2,FALSE)</f>
        <v>yes</v>
      </c>
      <c r="C5760" s="76" t="str">
        <f>VLOOKUP(A5760,'Supplier Countries'!$B$2:$D$301,3,FALSE)</f>
        <v>no</v>
      </c>
      <c r="D5760" s="76" t="str">
        <f t="shared" si="2122"/>
        <v>yes</v>
      </c>
      <c r="E5760" s="76" t="str">
        <f t="shared" si="2123"/>
        <v>country supported</v>
      </c>
      <c r="F5760" s="8" t="s">
        <v>250</v>
      </c>
      <c r="G5760" s="7" t="s">
        <v>251</v>
      </c>
      <c r="H5760" s="5"/>
      <c r="I5760" s="7" t="s">
        <v>138</v>
      </c>
      <c r="J5760" s="83" t="s">
        <v>75</v>
      </c>
      <c r="K5760" s="59" t="str">
        <f t="shared" si="2145"/>
        <v>notmandatory</v>
      </c>
      <c r="L5760" s="83"/>
      <c r="M5760" s="59" t="str">
        <f t="shared" si="2146"/>
        <v>notmandatorybuyernosupplier</v>
      </c>
      <c r="N5760" s="24" t="s">
        <v>238</v>
      </c>
      <c r="O5760" s="59" t="str">
        <f t="shared" si="2147"/>
        <v>good job, perfect match!</v>
      </c>
    </row>
    <row r="5761" spans="1:25" ht="14.4" x14ac:dyDescent="0.25">
      <c r="A5761" s="76" t="s">
        <v>97</v>
      </c>
      <c r="B5761" s="76" t="str">
        <f>VLOOKUP(A5761,'Buyer Countries '!$B$2:$C$301,2,FALSE)</f>
        <v>yes</v>
      </c>
      <c r="C5761" s="76" t="str">
        <f>VLOOKUP(A5761,'Supplier Countries'!$B$2:$D$301,3,FALSE)</f>
        <v>no</v>
      </c>
      <c r="D5761" s="76" t="str">
        <f t="shared" si="2122"/>
        <v>yes</v>
      </c>
      <c r="E5761" s="76" t="str">
        <f t="shared" si="2123"/>
        <v>country supported</v>
      </c>
      <c r="F5761" s="8" t="s">
        <v>252</v>
      </c>
      <c r="G5761" s="7" t="s">
        <v>253</v>
      </c>
      <c r="H5761" s="5"/>
      <c r="I5761" s="7" t="s">
        <v>138</v>
      </c>
      <c r="J5761" s="83" t="s">
        <v>75</v>
      </c>
      <c r="K5761" s="59" t="str">
        <f t="shared" si="2145"/>
        <v>notmandatory</v>
      </c>
      <c r="L5761" s="83"/>
      <c r="M5761" s="59" t="str">
        <f t="shared" si="2146"/>
        <v>notmandatorybuyernosupplier</v>
      </c>
      <c r="N5761" s="24"/>
      <c r="O5761" s="59" t="str">
        <f t="shared" si="2147"/>
        <v>good job, perfect match!</v>
      </c>
    </row>
    <row r="5762" spans="1:25" ht="28.8" x14ac:dyDescent="0.25">
      <c r="A5762" s="76" t="s">
        <v>97</v>
      </c>
      <c r="B5762" s="76" t="str">
        <f>VLOOKUP(A5762,'Buyer Countries '!$B$2:$C$301,2,FALSE)</f>
        <v>yes</v>
      </c>
      <c r="C5762" s="76" t="str">
        <f>VLOOKUP(A5762,'Supplier Countries'!$B$2:$D$301,3,FALSE)</f>
        <v>no</v>
      </c>
      <c r="D5762" s="76" t="str">
        <f t="shared" si="2122"/>
        <v>yes</v>
      </c>
      <c r="E5762" s="76" t="str">
        <f t="shared" si="2123"/>
        <v>country supported</v>
      </c>
      <c r="F5762" s="8" t="s">
        <v>254</v>
      </c>
      <c r="G5762" s="7" t="s">
        <v>255</v>
      </c>
      <c r="H5762" s="5" t="s">
        <v>169</v>
      </c>
      <c r="I5762" s="7" t="s">
        <v>138</v>
      </c>
      <c r="J5762" s="83" t="s">
        <v>75</v>
      </c>
      <c r="K5762" s="59" t="str">
        <f t="shared" si="2145"/>
        <v>notmandatory</v>
      </c>
      <c r="L5762" s="83"/>
      <c r="M5762" s="59" t="str">
        <f t="shared" si="2146"/>
        <v>notmandatorybuyernosupplier</v>
      </c>
      <c r="N5762" s="24"/>
      <c r="O5762" s="59" t="str">
        <f t="shared" si="2147"/>
        <v>good job, perfect match!</v>
      </c>
    </row>
    <row r="5763" spans="1:25" ht="14.4" x14ac:dyDescent="0.25">
      <c r="A5763" s="76" t="s">
        <v>97</v>
      </c>
      <c r="B5763" s="76" t="str">
        <f>VLOOKUP(A5763,'Buyer Countries '!$B$2:$C$301,2,FALSE)</f>
        <v>yes</v>
      </c>
      <c r="C5763" s="76" t="str">
        <f>VLOOKUP(A5763,'Supplier Countries'!$B$2:$D$301,3,FALSE)</f>
        <v>no</v>
      </c>
      <c r="D5763" s="76" t="str">
        <f t="shared" si="2122"/>
        <v>yes</v>
      </c>
      <c r="E5763" s="76" t="str">
        <f t="shared" si="2123"/>
        <v>country supported</v>
      </c>
      <c r="F5763" s="8" t="s">
        <v>256</v>
      </c>
      <c r="G5763" s="7" t="s">
        <v>257</v>
      </c>
      <c r="H5763" s="5"/>
      <c r="I5763" s="7" t="s">
        <v>138</v>
      </c>
      <c r="J5763" s="83" t="s">
        <v>75</v>
      </c>
      <c r="K5763" s="59" t="str">
        <f t="shared" si="2145"/>
        <v>notmandatory</v>
      </c>
      <c r="L5763" s="83"/>
      <c r="M5763" s="59" t="str">
        <f t="shared" si="2146"/>
        <v>notmandatorybuyernosupplier</v>
      </c>
      <c r="N5763" s="24" t="s">
        <v>238</v>
      </c>
      <c r="O5763" s="59" t="str">
        <f t="shared" si="2147"/>
        <v>good job, perfect match!</v>
      </c>
    </row>
    <row r="5764" spans="1:25" ht="14.4" x14ac:dyDescent="0.25">
      <c r="A5764" s="76" t="s">
        <v>97</v>
      </c>
      <c r="B5764" s="76" t="str">
        <f>VLOOKUP(A5764,'Buyer Countries '!$B$2:$C$301,2,FALSE)</f>
        <v>yes</v>
      </c>
      <c r="C5764" s="76" t="str">
        <f>VLOOKUP(A5764,'Supplier Countries'!$B$2:$D$301,3,FALSE)</f>
        <v>no</v>
      </c>
      <c r="D5764" s="76" t="str">
        <f t="shared" si="2122"/>
        <v>yes</v>
      </c>
      <c r="E5764" s="76" t="str">
        <f t="shared" si="2123"/>
        <v>country supported</v>
      </c>
      <c r="F5764" s="8" t="s">
        <v>258</v>
      </c>
      <c r="G5764" s="7" t="s">
        <v>259</v>
      </c>
      <c r="H5764" s="5"/>
      <c r="I5764" s="7" t="s">
        <v>138</v>
      </c>
      <c r="J5764" s="83" t="s">
        <v>75</v>
      </c>
      <c r="K5764" s="59" t="str">
        <f t="shared" si="2145"/>
        <v>notmandatory</v>
      </c>
      <c r="L5764" s="83"/>
      <c r="M5764" s="59" t="str">
        <f t="shared" si="2146"/>
        <v>notmandatorybuyernosupplier</v>
      </c>
      <c r="N5764" s="24" t="s">
        <v>238</v>
      </c>
      <c r="O5764" s="59" t="str">
        <f t="shared" si="2147"/>
        <v>good job, perfect match!</v>
      </c>
    </row>
    <row r="5765" spans="1:25" ht="14.4" x14ac:dyDescent="0.25">
      <c r="A5765" s="76" t="s">
        <v>97</v>
      </c>
      <c r="B5765" s="76" t="str">
        <f>VLOOKUP(A5765,'Buyer Countries '!$B$2:$C$301,2,FALSE)</f>
        <v>yes</v>
      </c>
      <c r="C5765" s="76" t="str">
        <f>VLOOKUP(A5765,'Supplier Countries'!$B$2:$D$301,3,FALSE)</f>
        <v>no</v>
      </c>
      <c r="D5765" s="76" t="str">
        <f t="shared" si="2122"/>
        <v>yes</v>
      </c>
      <c r="E5765" s="76" t="str">
        <f t="shared" si="2123"/>
        <v>country supported</v>
      </c>
      <c r="F5765" s="8" t="s">
        <v>260</v>
      </c>
      <c r="G5765" s="7" t="s">
        <v>261</v>
      </c>
      <c r="H5765" s="5"/>
      <c r="I5765" s="7" t="s">
        <v>138</v>
      </c>
      <c r="J5765" s="83" t="s">
        <v>75</v>
      </c>
      <c r="K5765" s="59" t="str">
        <f t="shared" si="2145"/>
        <v>notmandatory</v>
      </c>
      <c r="L5765" s="83"/>
      <c r="M5765" s="59" t="str">
        <f t="shared" si="2146"/>
        <v>notmandatorybuyernosupplier</v>
      </c>
      <c r="N5765" s="24" t="s">
        <v>262</v>
      </c>
      <c r="O5765" s="59" t="str">
        <f t="shared" si="2147"/>
        <v>good job, perfect match!</v>
      </c>
    </row>
    <row r="5766" spans="1:25" ht="14.4" x14ac:dyDescent="0.25">
      <c r="A5766" s="76" t="s">
        <v>97</v>
      </c>
      <c r="B5766" s="76" t="str">
        <f>VLOOKUP(A5766,'Buyer Countries '!$B$2:$C$301,2,FALSE)</f>
        <v>yes</v>
      </c>
      <c r="C5766" s="76" t="str">
        <f>VLOOKUP(A5766,'Supplier Countries'!$B$2:$D$301,3,FALSE)</f>
        <v>no</v>
      </c>
      <c r="D5766" s="76" t="str">
        <f t="shared" si="2122"/>
        <v>yes</v>
      </c>
      <c r="E5766" s="76" t="str">
        <f t="shared" si="2123"/>
        <v>country supported</v>
      </c>
      <c r="F5766" s="8" t="s">
        <v>263</v>
      </c>
      <c r="G5766" s="7" t="s">
        <v>264</v>
      </c>
      <c r="H5766" s="5"/>
      <c r="I5766" s="7" t="s">
        <v>138</v>
      </c>
      <c r="J5766" s="83" t="s">
        <v>75</v>
      </c>
      <c r="K5766" s="59" t="str">
        <f t="shared" si="2145"/>
        <v>notmandatory</v>
      </c>
      <c r="L5766" s="83"/>
      <c r="M5766" s="59" t="str">
        <f t="shared" si="2146"/>
        <v>notmandatorybuyernosupplier</v>
      </c>
      <c r="N5766" s="24" t="s">
        <v>262</v>
      </c>
      <c r="O5766" s="59" t="str">
        <f t="shared" si="2147"/>
        <v>good job, perfect match!</v>
      </c>
    </row>
    <row r="5767" spans="1:25" ht="43.2" x14ac:dyDescent="0.25">
      <c r="A5767" s="76" t="s">
        <v>97</v>
      </c>
      <c r="B5767" s="76" t="str">
        <f>VLOOKUP(A5767,'Buyer Countries '!$B$2:$C$301,2,FALSE)</f>
        <v>yes</v>
      </c>
      <c r="C5767" s="76" t="str">
        <f>VLOOKUP(A5767,'Supplier Countries'!$B$2:$D$301,3,FALSE)</f>
        <v>no</v>
      </c>
      <c r="D5767" s="76" t="str">
        <f t="shared" ref="D5767:D5820" si="2148">IF($N$3="supplier",B5767&amp;C5767,IF($N$3="buyer",B5767,"select value in are your onboarding a buyer or a supplier"))</f>
        <v>yes</v>
      </c>
      <c r="E5767" s="76" t="str">
        <f t="shared" si="2123"/>
        <v>country supported</v>
      </c>
      <c r="F5767" s="9" t="s">
        <v>132</v>
      </c>
      <c r="G5767" s="10" t="s">
        <v>265</v>
      </c>
      <c r="H5767" s="10" t="s">
        <v>266</v>
      </c>
      <c r="I5767" s="11"/>
      <c r="J5767" s="21"/>
      <c r="K5767" s="11"/>
      <c r="L5767" s="21"/>
      <c r="M5767" s="11"/>
      <c r="N5767" s="20" t="s">
        <v>134</v>
      </c>
      <c r="O5767" s="14"/>
    </row>
    <row r="5768" spans="1:25" s="82" customFormat="1" ht="43.2" x14ac:dyDescent="0.25">
      <c r="A5768" s="22" t="s">
        <v>97</v>
      </c>
      <c r="B5768" s="76" t="str">
        <f>VLOOKUP(A5768,'Buyer Countries '!$B$2:$C$301,2,FALSE)</f>
        <v>yes</v>
      </c>
      <c r="C5768" s="76" t="str">
        <f>VLOOKUP(A5768,'Supplier Countries'!$B$2:$D$301,3,FALSE)</f>
        <v>no</v>
      </c>
      <c r="D5768" s="76" t="str">
        <f t="shared" si="2148"/>
        <v>yes</v>
      </c>
      <c r="E5768" s="76" t="str">
        <f t="shared" si="2123"/>
        <v>country supported</v>
      </c>
      <c r="F5768" s="8" t="s">
        <v>267</v>
      </c>
      <c r="G5768" s="7" t="s">
        <v>268</v>
      </c>
      <c r="H5768" s="5" t="s">
        <v>137</v>
      </c>
      <c r="I5768" s="7" t="s">
        <v>142</v>
      </c>
      <c r="J5768" s="83" t="s">
        <v>75</v>
      </c>
      <c r="K5768" s="59" t="str">
        <f t="shared" ref="K5768" si="2149">IF(I5768="Mandatory","mandatory","notmandatory")</f>
        <v>notmandatory</v>
      </c>
      <c r="L5768" s="83"/>
      <c r="M5768" s="59" t="str">
        <f t="shared" ref="M5768" si="2150">K5768&amp;"buyer"&amp;J5768&amp;"supplier"&amp;L5768</f>
        <v>notmandatorybuyernosupplier</v>
      </c>
      <c r="N5768" s="24"/>
      <c r="O5768" s="59" t="str">
        <f t="shared" ref="O5768:O5780" si="2151">IF(D5768="noyes","country not in scope for buyer, contact buyer",
IF(D5768="no","country not in scope for buyer, no need to review",
IF(D5768="nono","country not in scope for buyer and supplier no need to review",
IF(D5768="yesno","country not in scope for supplier no need to review",
IF(M5768="notmandatorybuyeryessupplierno","can buyer relax rule in SBN or ERP to accept invoice without this, if not provide data on PDF, if not move to Portal invoice",
IF(M5768="mandatorybuyeryessupplierno","SAP business network requires this information, provide it or move to Portal invoice",IF(M5768="mandatorybuyeryessupplier","SAP Business Network requires this information, provide it or move to Portal invoice",
IF(M5768="notmandatorybuyeryessupplier","can you provide data on invoice? Answer in column L by Yes or No",
IF(M5768="notmandatorybuyernosupplieryes","data not required set dropdown to blank in column L",
IF(M5768="notmandatorybuyersupplieryes","data not required set dropdown to blank in column L","good job, perfect match!"))))))))))</f>
        <v>good job, perfect match!</v>
      </c>
      <c r="P5768"/>
      <c r="Q5768"/>
      <c r="R5768"/>
      <c r="S5768"/>
      <c r="T5768"/>
      <c r="U5768"/>
      <c r="V5768"/>
      <c r="W5768"/>
      <c r="X5768"/>
      <c r="Y5768"/>
    </row>
    <row r="5769" spans="1:25" ht="14.4" x14ac:dyDescent="0.25">
      <c r="A5769" s="76" t="s">
        <v>97</v>
      </c>
      <c r="B5769" s="76" t="str">
        <f>VLOOKUP(A5769,'Buyer Countries '!$B$2:$C$301,2,FALSE)</f>
        <v>yes</v>
      </c>
      <c r="C5769" s="76" t="str">
        <f>VLOOKUP(A5769,'Supplier Countries'!$B$2:$D$301,3,FALSE)</f>
        <v>no</v>
      </c>
      <c r="D5769" s="76" t="str">
        <f t="shared" si="2148"/>
        <v>yes</v>
      </c>
      <c r="E5769" s="76" t="str">
        <f t="shared" si="2123"/>
        <v>country supported</v>
      </c>
      <c r="F5769" s="8" t="s">
        <v>269</v>
      </c>
      <c r="G5769" s="7" t="s">
        <v>270</v>
      </c>
      <c r="H5769" s="5"/>
      <c r="I5769" s="7" t="s">
        <v>142</v>
      </c>
      <c r="J5769" s="83" t="s">
        <v>75</v>
      </c>
      <c r="K5769" s="59" t="str">
        <f t="shared" ref="K5769:K5780" si="2152">IF(I5769="Mandatory","mandatory","notmandatory")</f>
        <v>notmandatory</v>
      </c>
      <c r="L5769" s="83"/>
      <c r="M5769" s="59" t="str">
        <f t="shared" ref="M5769:M5780" si="2153">K5769&amp;"buyer"&amp;J5769&amp;"supplier"&amp;L5769</f>
        <v>notmandatorybuyernosupplier</v>
      </c>
      <c r="N5769" s="24"/>
      <c r="O5769" s="59" t="str">
        <f t="shared" si="2151"/>
        <v>good job, perfect match!</v>
      </c>
    </row>
    <row r="5770" spans="1:25" ht="14.4" x14ac:dyDescent="0.25">
      <c r="A5770" s="76" t="s">
        <v>97</v>
      </c>
      <c r="B5770" s="76" t="str">
        <f>VLOOKUP(A5770,'Buyer Countries '!$B$2:$C$301,2,FALSE)</f>
        <v>yes</v>
      </c>
      <c r="C5770" s="76" t="str">
        <f>VLOOKUP(A5770,'Supplier Countries'!$B$2:$D$301,3,FALSE)</f>
        <v>no</v>
      </c>
      <c r="D5770" s="76" t="str">
        <f t="shared" si="2148"/>
        <v>yes</v>
      </c>
      <c r="E5770" s="76" t="str">
        <f t="shared" ref="E5770:E5824" si="2154">IF(D5770="select value in are your onboarding a buyer or a supplier",D5770,IF(D5770="yesno","not applicable",IF(D5770="yesyes","country supported",IF(D5770="noyes","country not supported, contact buyer",IF(D5770="yes","country supported","not applicable")))))</f>
        <v>country supported</v>
      </c>
      <c r="F5770" s="8" t="s">
        <v>271</v>
      </c>
      <c r="G5770" s="7" t="s">
        <v>272</v>
      </c>
      <c r="H5770" s="5"/>
      <c r="I5770" s="7" t="s">
        <v>138</v>
      </c>
      <c r="J5770" s="83" t="s">
        <v>75</v>
      </c>
      <c r="K5770" s="59" t="str">
        <f t="shared" si="2152"/>
        <v>notmandatory</v>
      </c>
      <c r="L5770" s="83"/>
      <c r="M5770" s="59" t="str">
        <f t="shared" si="2153"/>
        <v>notmandatorybuyernosupplier</v>
      </c>
      <c r="N5770" s="24"/>
      <c r="O5770" s="59" t="str">
        <f t="shared" si="2151"/>
        <v>good job, perfect match!</v>
      </c>
    </row>
    <row r="5771" spans="1:25" ht="14.4" x14ac:dyDescent="0.25">
      <c r="A5771" s="76" t="s">
        <v>97</v>
      </c>
      <c r="B5771" s="76" t="str">
        <f>VLOOKUP(A5771,'Buyer Countries '!$B$2:$C$301,2,FALSE)</f>
        <v>yes</v>
      </c>
      <c r="C5771" s="76" t="str">
        <f>VLOOKUP(A5771,'Supplier Countries'!$B$2:$D$301,3,FALSE)</f>
        <v>no</v>
      </c>
      <c r="D5771" s="76" t="str">
        <f t="shared" si="2148"/>
        <v>yes</v>
      </c>
      <c r="E5771" s="76" t="str">
        <f t="shared" si="2154"/>
        <v>country supported</v>
      </c>
      <c r="F5771" s="8" t="s">
        <v>273</v>
      </c>
      <c r="G5771" s="7" t="s">
        <v>274</v>
      </c>
      <c r="H5771" s="5"/>
      <c r="I5771" s="7" t="s">
        <v>138</v>
      </c>
      <c r="J5771" s="83" t="s">
        <v>75</v>
      </c>
      <c r="K5771" s="59" t="str">
        <f t="shared" si="2152"/>
        <v>notmandatory</v>
      </c>
      <c r="L5771" s="83"/>
      <c r="M5771" s="59" t="str">
        <f t="shared" si="2153"/>
        <v>notmandatorybuyernosupplier</v>
      </c>
      <c r="N5771" s="24" t="s">
        <v>179</v>
      </c>
      <c r="O5771" s="59" t="str">
        <f t="shared" si="2151"/>
        <v>good job, perfect match!</v>
      </c>
    </row>
    <row r="5772" spans="1:25" ht="14.4" x14ac:dyDescent="0.25">
      <c r="A5772" s="76" t="s">
        <v>97</v>
      </c>
      <c r="B5772" s="76" t="str">
        <f>VLOOKUP(A5772,'Buyer Countries '!$B$2:$C$301,2,FALSE)</f>
        <v>yes</v>
      </c>
      <c r="C5772" s="76" t="str">
        <f>VLOOKUP(A5772,'Supplier Countries'!$B$2:$D$301,3,FALSE)</f>
        <v>no</v>
      </c>
      <c r="D5772" s="76" t="str">
        <f t="shared" si="2148"/>
        <v>yes</v>
      </c>
      <c r="E5772" s="76" t="str">
        <f t="shared" si="2154"/>
        <v>country supported</v>
      </c>
      <c r="F5772" s="8" t="s">
        <v>275</v>
      </c>
      <c r="G5772" s="7" t="s">
        <v>276</v>
      </c>
      <c r="H5772" s="5"/>
      <c r="I5772" s="7" t="s">
        <v>142</v>
      </c>
      <c r="J5772" s="83" t="s">
        <v>75</v>
      </c>
      <c r="K5772" s="59" t="str">
        <f t="shared" si="2152"/>
        <v>notmandatory</v>
      </c>
      <c r="L5772" s="83"/>
      <c r="M5772" s="59" t="str">
        <f t="shared" si="2153"/>
        <v>notmandatorybuyernosupplier</v>
      </c>
      <c r="N5772" s="24"/>
      <c r="O5772" s="59" t="str">
        <f t="shared" si="2151"/>
        <v>good job, perfect match!</v>
      </c>
    </row>
    <row r="5773" spans="1:25" ht="14.4" x14ac:dyDescent="0.25">
      <c r="A5773" s="76" t="s">
        <v>97</v>
      </c>
      <c r="B5773" s="76" t="str">
        <f>VLOOKUP(A5773,'Buyer Countries '!$B$2:$C$301,2,FALSE)</f>
        <v>yes</v>
      </c>
      <c r="C5773" s="76" t="str">
        <f>VLOOKUP(A5773,'Supplier Countries'!$B$2:$D$301,3,FALSE)</f>
        <v>no</v>
      </c>
      <c r="D5773" s="76" t="str">
        <f t="shared" si="2148"/>
        <v>yes</v>
      </c>
      <c r="E5773" s="76" t="str">
        <f t="shared" si="2154"/>
        <v>country supported</v>
      </c>
      <c r="F5773" s="8" t="s">
        <v>277</v>
      </c>
      <c r="G5773" s="7" t="s">
        <v>278</v>
      </c>
      <c r="H5773" s="5"/>
      <c r="I5773" s="7" t="s">
        <v>142</v>
      </c>
      <c r="J5773" s="83" t="s">
        <v>75</v>
      </c>
      <c r="K5773" s="59" t="str">
        <f t="shared" si="2152"/>
        <v>notmandatory</v>
      </c>
      <c r="L5773" s="83"/>
      <c r="M5773" s="59" t="str">
        <f t="shared" si="2153"/>
        <v>notmandatorybuyernosupplier</v>
      </c>
      <c r="N5773" s="24"/>
      <c r="O5773" s="59" t="str">
        <f t="shared" si="2151"/>
        <v>good job, perfect match!</v>
      </c>
    </row>
    <row r="5774" spans="1:25" ht="14.4" x14ac:dyDescent="0.25">
      <c r="A5774" s="76" t="s">
        <v>97</v>
      </c>
      <c r="B5774" s="76" t="str">
        <f>VLOOKUP(A5774,'Buyer Countries '!$B$2:$C$301,2,FALSE)</f>
        <v>yes</v>
      </c>
      <c r="C5774" s="76" t="str">
        <f>VLOOKUP(A5774,'Supplier Countries'!$B$2:$D$301,3,FALSE)</f>
        <v>no</v>
      </c>
      <c r="D5774" s="76" t="str">
        <f t="shared" si="2148"/>
        <v>yes</v>
      </c>
      <c r="E5774" s="76" t="str">
        <f t="shared" si="2154"/>
        <v>country supported</v>
      </c>
      <c r="F5774" s="8" t="s">
        <v>279</v>
      </c>
      <c r="G5774" s="7" t="s">
        <v>280</v>
      </c>
      <c r="H5774" s="5"/>
      <c r="I5774" s="7" t="s">
        <v>138</v>
      </c>
      <c r="J5774" s="83" t="s">
        <v>75</v>
      </c>
      <c r="K5774" s="59" t="str">
        <f t="shared" si="2152"/>
        <v>notmandatory</v>
      </c>
      <c r="L5774" s="83"/>
      <c r="M5774" s="59" t="str">
        <f t="shared" si="2153"/>
        <v>notmandatorybuyernosupplier</v>
      </c>
      <c r="N5774" s="24"/>
      <c r="O5774" s="59" t="str">
        <f t="shared" si="2151"/>
        <v>good job, perfect match!</v>
      </c>
    </row>
    <row r="5775" spans="1:25" ht="28.8" x14ac:dyDescent="0.25">
      <c r="A5775" s="76" t="s">
        <v>97</v>
      </c>
      <c r="B5775" s="76" t="str">
        <f>VLOOKUP(A5775,'Buyer Countries '!$B$2:$C$301,2,FALSE)</f>
        <v>yes</v>
      </c>
      <c r="C5775" s="76" t="str">
        <f>VLOOKUP(A5775,'Supplier Countries'!$B$2:$D$301,3,FALSE)</f>
        <v>no</v>
      </c>
      <c r="D5775" s="76" t="str">
        <f t="shared" si="2148"/>
        <v>yes</v>
      </c>
      <c r="E5775" s="76" t="str">
        <f t="shared" si="2154"/>
        <v>country supported</v>
      </c>
      <c r="F5775" s="8" t="s">
        <v>281</v>
      </c>
      <c r="G5775" s="7" t="s">
        <v>282</v>
      </c>
      <c r="H5775" s="5"/>
      <c r="I5775" s="7" t="s">
        <v>138</v>
      </c>
      <c r="J5775" s="83" t="s">
        <v>75</v>
      </c>
      <c r="K5775" s="59" t="str">
        <f t="shared" si="2152"/>
        <v>notmandatory</v>
      </c>
      <c r="L5775" s="83"/>
      <c r="M5775" s="59" t="str">
        <f t="shared" si="2153"/>
        <v>notmandatorybuyernosupplier</v>
      </c>
      <c r="N5775" s="24" t="s">
        <v>188</v>
      </c>
      <c r="O5775" s="59" t="str">
        <f t="shared" si="2151"/>
        <v>good job, perfect match!</v>
      </c>
    </row>
    <row r="5776" spans="1:25" ht="28.8" x14ac:dyDescent="0.25">
      <c r="A5776" s="76" t="s">
        <v>97</v>
      </c>
      <c r="B5776" s="76" t="str">
        <f>VLOOKUP(A5776,'Buyer Countries '!$B$2:$C$301,2,FALSE)</f>
        <v>yes</v>
      </c>
      <c r="C5776" s="76" t="str">
        <f>VLOOKUP(A5776,'Supplier Countries'!$B$2:$D$301,3,FALSE)</f>
        <v>no</v>
      </c>
      <c r="D5776" s="76" t="str">
        <f t="shared" si="2148"/>
        <v>yes</v>
      </c>
      <c r="E5776" s="76" t="str">
        <f t="shared" si="2154"/>
        <v>country supported</v>
      </c>
      <c r="F5776" s="8" t="s">
        <v>283</v>
      </c>
      <c r="G5776" s="7" t="s">
        <v>284</v>
      </c>
      <c r="H5776" s="5"/>
      <c r="I5776" s="7" t="s">
        <v>138</v>
      </c>
      <c r="J5776" s="83" t="s">
        <v>75</v>
      </c>
      <c r="K5776" s="59" t="str">
        <f t="shared" si="2152"/>
        <v>notmandatory</v>
      </c>
      <c r="L5776" s="83"/>
      <c r="M5776" s="59" t="str">
        <f t="shared" si="2153"/>
        <v>notmandatorybuyernosupplier</v>
      </c>
      <c r="N5776" s="24" t="s">
        <v>191</v>
      </c>
      <c r="O5776" s="59" t="str">
        <f t="shared" si="2151"/>
        <v>good job, perfect match!</v>
      </c>
    </row>
    <row r="5777" spans="1:15" ht="14.4" x14ac:dyDescent="0.25">
      <c r="A5777" s="76" t="s">
        <v>97</v>
      </c>
      <c r="B5777" s="76" t="str">
        <f>VLOOKUP(A5777,'Buyer Countries '!$B$2:$C$301,2,FALSE)</f>
        <v>yes</v>
      </c>
      <c r="C5777" s="76" t="str">
        <f>VLOOKUP(A5777,'Supplier Countries'!$B$2:$D$301,3,FALSE)</f>
        <v>no</v>
      </c>
      <c r="D5777" s="76" t="str">
        <f t="shared" si="2148"/>
        <v>yes</v>
      </c>
      <c r="E5777" s="76" t="str">
        <f t="shared" si="2154"/>
        <v>country supported</v>
      </c>
      <c r="F5777" s="8" t="s">
        <v>285</v>
      </c>
      <c r="G5777" s="7" t="s">
        <v>286</v>
      </c>
      <c r="H5777" s="5"/>
      <c r="I5777" s="7" t="s">
        <v>142</v>
      </c>
      <c r="J5777" s="83" t="s">
        <v>75</v>
      </c>
      <c r="K5777" s="59" t="str">
        <f t="shared" si="2152"/>
        <v>notmandatory</v>
      </c>
      <c r="L5777" s="83"/>
      <c r="M5777" s="59" t="str">
        <f t="shared" si="2153"/>
        <v>notmandatorybuyernosupplier</v>
      </c>
      <c r="N5777" s="24"/>
      <c r="O5777" s="59" t="str">
        <f t="shared" si="2151"/>
        <v>good job, perfect match!</v>
      </c>
    </row>
    <row r="5778" spans="1:15" ht="14.4" x14ac:dyDescent="0.25">
      <c r="A5778" s="76" t="s">
        <v>97</v>
      </c>
      <c r="B5778" s="76" t="str">
        <f>VLOOKUP(A5778,'Buyer Countries '!$B$2:$C$301,2,FALSE)</f>
        <v>yes</v>
      </c>
      <c r="C5778" s="76" t="str">
        <f>VLOOKUP(A5778,'Supplier Countries'!$B$2:$D$301,3,FALSE)</f>
        <v>no</v>
      </c>
      <c r="D5778" s="76" t="str">
        <f t="shared" si="2148"/>
        <v>yes</v>
      </c>
      <c r="E5778" s="76" t="str">
        <f t="shared" si="2154"/>
        <v>country supported</v>
      </c>
      <c r="F5778" s="8" t="s">
        <v>287</v>
      </c>
      <c r="G5778" s="7" t="s">
        <v>288</v>
      </c>
      <c r="H5778" s="5"/>
      <c r="I5778" s="7" t="s">
        <v>138</v>
      </c>
      <c r="J5778" s="83" t="s">
        <v>75</v>
      </c>
      <c r="K5778" s="59" t="str">
        <f t="shared" si="2152"/>
        <v>notmandatory</v>
      </c>
      <c r="L5778" s="83"/>
      <c r="M5778" s="59" t="str">
        <f t="shared" si="2153"/>
        <v>notmandatorybuyernosupplier</v>
      </c>
      <c r="N5778" s="24"/>
      <c r="O5778" s="59" t="str">
        <f t="shared" si="2151"/>
        <v>good job, perfect match!</v>
      </c>
    </row>
    <row r="5779" spans="1:15" ht="14.4" x14ac:dyDescent="0.25">
      <c r="A5779" s="76" t="s">
        <v>97</v>
      </c>
      <c r="B5779" s="76" t="str">
        <f>VLOOKUP(A5779,'Buyer Countries '!$B$2:$C$301,2,FALSE)</f>
        <v>yes</v>
      </c>
      <c r="C5779" s="76" t="str">
        <f>VLOOKUP(A5779,'Supplier Countries'!$B$2:$D$301,3,FALSE)</f>
        <v>no</v>
      </c>
      <c r="D5779" s="76" t="str">
        <f t="shared" si="2148"/>
        <v>yes</v>
      </c>
      <c r="E5779" s="76" t="str">
        <f t="shared" si="2154"/>
        <v>country supported</v>
      </c>
      <c r="F5779" s="8" t="s">
        <v>289</v>
      </c>
      <c r="G5779" s="7" t="s">
        <v>290</v>
      </c>
      <c r="H5779" s="5"/>
      <c r="I5779" s="7" t="s">
        <v>138</v>
      </c>
      <c r="J5779" s="83" t="s">
        <v>75</v>
      </c>
      <c r="K5779" s="59" t="str">
        <f t="shared" si="2152"/>
        <v>notmandatory</v>
      </c>
      <c r="L5779" s="83"/>
      <c r="M5779" s="59" t="str">
        <f t="shared" si="2153"/>
        <v>notmandatorybuyernosupplier</v>
      </c>
      <c r="N5779" s="24"/>
      <c r="O5779" s="59" t="str">
        <f t="shared" si="2151"/>
        <v>good job, perfect match!</v>
      </c>
    </row>
    <row r="5780" spans="1:15" ht="28.8" x14ac:dyDescent="0.25">
      <c r="A5780" s="76" t="s">
        <v>97</v>
      </c>
      <c r="B5780" s="76" t="str">
        <f>VLOOKUP(A5780,'Buyer Countries '!$B$2:$C$301,2,FALSE)</f>
        <v>yes</v>
      </c>
      <c r="C5780" s="76" t="str">
        <f>VLOOKUP(A5780,'Supplier Countries'!$B$2:$D$301,3,FALSE)</f>
        <v>no</v>
      </c>
      <c r="D5780" s="76" t="str">
        <f t="shared" si="2148"/>
        <v>yes</v>
      </c>
      <c r="E5780" s="76" t="str">
        <f t="shared" si="2154"/>
        <v>country supported</v>
      </c>
      <c r="F5780" s="8" t="s">
        <v>291</v>
      </c>
      <c r="G5780" s="7" t="s">
        <v>292</v>
      </c>
      <c r="H5780" s="5" t="s">
        <v>169</v>
      </c>
      <c r="I5780" s="7" t="s">
        <v>138</v>
      </c>
      <c r="J5780" s="83" t="s">
        <v>75</v>
      </c>
      <c r="K5780" s="59" t="str">
        <f t="shared" si="2152"/>
        <v>notmandatory</v>
      </c>
      <c r="L5780" s="83"/>
      <c r="M5780" s="59" t="str">
        <f t="shared" si="2153"/>
        <v>notmandatorybuyernosupplier</v>
      </c>
      <c r="N5780" s="24"/>
      <c r="O5780" s="59" t="str">
        <f t="shared" si="2151"/>
        <v>good job, perfect match!</v>
      </c>
    </row>
    <row r="5781" spans="1:15" ht="14.4" x14ac:dyDescent="0.25">
      <c r="A5781" s="76" t="s">
        <v>97</v>
      </c>
      <c r="B5781" s="76" t="str">
        <f>VLOOKUP(A5781,'Buyer Countries '!$B$2:$C$301,2,FALSE)</f>
        <v>yes</v>
      </c>
      <c r="C5781" s="76" t="str">
        <f>VLOOKUP(A5781,'Supplier Countries'!$B$2:$D$301,3,FALSE)</f>
        <v>no</v>
      </c>
      <c r="D5781" s="76" t="str">
        <f t="shared" si="2148"/>
        <v>yes</v>
      </c>
      <c r="E5781" s="76" t="str">
        <f t="shared" si="2154"/>
        <v>country supported</v>
      </c>
      <c r="F5781" s="9" t="s">
        <v>132</v>
      </c>
      <c r="G5781" s="10" t="s">
        <v>293</v>
      </c>
      <c r="H5781" s="10"/>
      <c r="I5781" s="11"/>
      <c r="J5781" s="21"/>
      <c r="K5781" s="11"/>
      <c r="L5781" s="21"/>
      <c r="M5781" s="11"/>
      <c r="N5781" s="21"/>
      <c r="O5781" s="11"/>
    </row>
    <row r="5782" spans="1:15" ht="14.4" x14ac:dyDescent="0.25">
      <c r="A5782" s="76" t="s">
        <v>97</v>
      </c>
      <c r="B5782" s="76" t="str">
        <f>VLOOKUP(A5782,'Buyer Countries '!$B$2:$C$301,2,FALSE)</f>
        <v>yes</v>
      </c>
      <c r="C5782" s="76" t="str">
        <f>VLOOKUP(A5782,'Supplier Countries'!$B$2:$D$301,3,FALSE)</f>
        <v>no</v>
      </c>
      <c r="D5782" s="76" t="str">
        <f t="shared" si="2148"/>
        <v>yes</v>
      </c>
      <c r="E5782" s="76" t="str">
        <f t="shared" si="2154"/>
        <v>country supported</v>
      </c>
      <c r="F5782" s="8" t="s">
        <v>294</v>
      </c>
      <c r="G5782" s="7" t="s">
        <v>295</v>
      </c>
      <c r="H5782" s="5"/>
      <c r="I5782" s="7" t="s">
        <v>142</v>
      </c>
      <c r="J5782" s="83" t="s">
        <v>72</v>
      </c>
      <c r="K5782" s="59" t="str">
        <f>IF(I5782="Mandatory","mandatory","notmandatory")</f>
        <v>notmandatory</v>
      </c>
      <c r="L5782" s="83"/>
      <c r="M5782" s="59" t="str">
        <f t="shared" ref="M5782:M5784" si="2155">K5782&amp;"buyer"&amp;J5782&amp;"supplier"&amp;L5782</f>
        <v>notmandatorybuyeryessupplier</v>
      </c>
      <c r="N5782" s="24" t="s">
        <v>296</v>
      </c>
      <c r="O5782" s="59" t="str">
        <f t="shared" ref="O5782:O5784" si="2156">IF(D5782="noyes","country not in scope for buyer, contact buyer",
IF(D5782="no","country not in scope for buyer, no need to review",
IF(D5782="nono","country not in scope for buyer and supplier no need to review",
IF(D5782="yesno","country not in scope for supplier no need to review",
IF(M5782="notmandatorybuyeryessupplierno","can buyer relax rule in SBN or ERP to accept invoice without this, if not provide data on PDF, if not move to Portal invoice",
IF(M5782="mandatorybuyeryessupplierno","SAP business network requires this information, provide it or move to Portal invoice",IF(M5782="mandatorybuyeryessupplier","SAP Business Network requires this information, provide it or move to Portal invoice",
IF(M5782="notmandatorybuyeryessupplier","can you provide data on invoice? Answer in column L by Yes or No",
IF(M5782="notmandatorybuyernosupplieryes","data not required set dropdown to blank in column L",
IF(M5782="notmandatorybuyersupplieryes","data not required set dropdown to blank in column L","good job, perfect match!"))))))))))</f>
        <v>can you provide data on invoice? Answer in column L by Yes or No</v>
      </c>
    </row>
    <row r="5783" spans="1:15" ht="43.2" x14ac:dyDescent="0.25">
      <c r="A5783" s="76" t="s">
        <v>97</v>
      </c>
      <c r="B5783" s="76" t="str">
        <f>VLOOKUP(A5783,'Buyer Countries '!$B$2:$C$301,2,FALSE)</f>
        <v>yes</v>
      </c>
      <c r="C5783" s="76" t="str">
        <f>VLOOKUP(A5783,'Supplier Countries'!$B$2:$D$301,3,FALSE)</f>
        <v>no</v>
      </c>
      <c r="D5783" s="76" t="str">
        <f t="shared" si="2148"/>
        <v>yes</v>
      </c>
      <c r="E5783" s="76" t="str">
        <f t="shared" si="2154"/>
        <v>country supported</v>
      </c>
      <c r="F5783" s="8" t="s">
        <v>297</v>
      </c>
      <c r="G5783" s="7" t="s">
        <v>298</v>
      </c>
      <c r="H5783" s="5"/>
      <c r="I5783" s="7" t="s">
        <v>142</v>
      </c>
      <c r="J5783" s="83" t="s">
        <v>75</v>
      </c>
      <c r="K5783" s="59" t="str">
        <f>IF(I5783="Mandatory","mandatory","notmandatory")</f>
        <v>notmandatory</v>
      </c>
      <c r="L5783" s="83"/>
      <c r="M5783" s="59" t="str">
        <f t="shared" si="2155"/>
        <v>notmandatorybuyernosupplier</v>
      </c>
      <c r="N5783" s="24" t="s">
        <v>299</v>
      </c>
      <c r="O5783" s="59" t="str">
        <f t="shared" si="2156"/>
        <v>good job, perfect match!</v>
      </c>
    </row>
    <row r="5784" spans="1:15" ht="14.4" x14ac:dyDescent="0.25">
      <c r="A5784" s="76" t="s">
        <v>97</v>
      </c>
      <c r="B5784" s="76" t="str">
        <f>VLOOKUP(A5784,'Buyer Countries '!$B$2:$C$301,2,FALSE)</f>
        <v>yes</v>
      </c>
      <c r="C5784" s="76" t="str">
        <f>VLOOKUP(A5784,'Supplier Countries'!$B$2:$D$301,3,FALSE)</f>
        <v>no</v>
      </c>
      <c r="D5784" s="76" t="str">
        <f t="shared" si="2148"/>
        <v>yes</v>
      </c>
      <c r="E5784" s="76" t="str">
        <f t="shared" si="2154"/>
        <v>country supported</v>
      </c>
      <c r="F5784" s="8" t="s">
        <v>300</v>
      </c>
      <c r="G5784" s="7" t="s">
        <v>301</v>
      </c>
      <c r="H5784" s="5"/>
      <c r="I5784" s="7" t="s">
        <v>138</v>
      </c>
      <c r="J5784" s="83" t="s">
        <v>75</v>
      </c>
      <c r="K5784" s="59" t="str">
        <f>IF(I5784="Mandatory","mandatory","notmandatory")</f>
        <v>notmandatory</v>
      </c>
      <c r="L5784" s="83"/>
      <c r="M5784" s="59" t="str">
        <f t="shared" si="2155"/>
        <v>notmandatorybuyernosupplier</v>
      </c>
      <c r="N5784" s="24" t="s">
        <v>296</v>
      </c>
      <c r="O5784" s="59" t="str">
        <f t="shared" si="2156"/>
        <v>good job, perfect match!</v>
      </c>
    </row>
    <row r="5785" spans="1:15" ht="14.4" x14ac:dyDescent="0.25">
      <c r="A5785" s="76" t="s">
        <v>97</v>
      </c>
      <c r="B5785" s="76" t="str">
        <f>VLOOKUP(A5785,'Buyer Countries '!$B$2:$C$301,2,FALSE)</f>
        <v>yes</v>
      </c>
      <c r="C5785" s="76" t="str">
        <f>VLOOKUP(A5785,'Supplier Countries'!$B$2:$D$301,3,FALSE)</f>
        <v>no</v>
      </c>
      <c r="D5785" s="76" t="str">
        <f t="shared" si="2148"/>
        <v>yes</v>
      </c>
      <c r="E5785" s="76" t="str">
        <f t="shared" si="2154"/>
        <v>country supported</v>
      </c>
      <c r="F5785" s="9" t="s">
        <v>132</v>
      </c>
      <c r="G5785" s="10" t="s">
        <v>302</v>
      </c>
      <c r="H5785" s="21"/>
      <c r="I5785" s="11"/>
      <c r="J5785" s="21" t="s">
        <v>134</v>
      </c>
      <c r="K5785" s="11"/>
      <c r="L5785" s="21"/>
      <c r="M5785" s="11"/>
      <c r="N5785" s="21"/>
      <c r="O5785" s="11"/>
    </row>
    <row r="5786" spans="1:15" ht="28.8" x14ac:dyDescent="0.25">
      <c r="A5786" s="76" t="s">
        <v>97</v>
      </c>
      <c r="B5786" s="76" t="str">
        <f>VLOOKUP(A5786,'Buyer Countries '!$B$2:$C$301,2,FALSE)</f>
        <v>yes</v>
      </c>
      <c r="C5786" s="76" t="str">
        <f>VLOOKUP(A5786,'Supplier Countries'!$B$2:$D$301,3,FALSE)</f>
        <v>no</v>
      </c>
      <c r="D5786" s="76" t="str">
        <f t="shared" si="2148"/>
        <v>yes</v>
      </c>
      <c r="E5786" s="76" t="str">
        <f t="shared" si="2154"/>
        <v>country supported</v>
      </c>
      <c r="F5786" s="8" t="s">
        <v>303</v>
      </c>
      <c r="G5786" s="7" t="s">
        <v>304</v>
      </c>
      <c r="H5786" s="5" t="s">
        <v>305</v>
      </c>
      <c r="I5786" s="7" t="s">
        <v>138</v>
      </c>
      <c r="J5786" s="83" t="s">
        <v>75</v>
      </c>
      <c r="K5786" s="59" t="str">
        <f>IF(I5786="Mandatory","mandatory","notmandatory")</f>
        <v>notmandatory</v>
      </c>
      <c r="L5786" s="83"/>
      <c r="M5786" s="59" t="str">
        <f t="shared" ref="M5786" si="2157">K5786&amp;"buyer"&amp;J5786&amp;"supplier"&amp;L5786</f>
        <v>notmandatorybuyernosupplier</v>
      </c>
      <c r="N5786" s="24"/>
      <c r="O5786" s="59" t="str">
        <f t="shared" ref="O5786" si="2158">IF(D5786="noyes","country not in scope for buyer, contact buyer",
IF(D5786="no","country not in scope for buyer, no need to review",
IF(D5786="nono","country not in scope for buyer and supplier no need to review",
IF(D5786="yesno","country not in scope for supplier no need to review",
IF(M5786="notmandatorybuyeryessupplierno","can buyer relax rule in SBN or ERP to accept invoice without this, if not provide data on PDF, if not move to Portal invoice",
IF(M5786="mandatorybuyeryessupplierno","SAP business network requires this information, provide it or move to Portal invoice",IF(M5786="mandatorybuyeryessupplier","SAP Business Network requires this information, provide it or move to Portal invoice",
IF(M5786="notmandatorybuyeryessupplier","can you provide data on invoice? Answer in column L by Yes or No",
IF(M5786="notmandatorybuyernosupplieryes","data not required set dropdown to blank in column L",
IF(M5786="notmandatorybuyersupplieryes","data not required set dropdown to blank in column L","good job, perfect match!"))))))))))</f>
        <v>good job, perfect match!</v>
      </c>
    </row>
    <row r="5787" spans="1:15" ht="14.4" x14ac:dyDescent="0.25">
      <c r="A5787" s="76" t="s">
        <v>97</v>
      </c>
      <c r="B5787" s="76" t="str">
        <f>VLOOKUP(A5787,'Buyer Countries '!$B$2:$C$301,2,FALSE)</f>
        <v>yes</v>
      </c>
      <c r="C5787" s="76" t="str">
        <f>VLOOKUP(A5787,'Supplier Countries'!$B$2:$D$301,3,FALSE)</f>
        <v>no</v>
      </c>
      <c r="D5787" s="76" t="str">
        <f t="shared" si="2148"/>
        <v>yes</v>
      </c>
      <c r="E5787" s="76" t="str">
        <f t="shared" si="2154"/>
        <v>country supported</v>
      </c>
      <c r="F5787" s="9" t="s">
        <v>132</v>
      </c>
      <c r="G5787" s="10" t="s">
        <v>306</v>
      </c>
      <c r="H5787" s="21"/>
      <c r="I5787" s="11"/>
      <c r="J5787" s="21" t="s">
        <v>134</v>
      </c>
      <c r="K5787" s="11"/>
      <c r="L5787" s="21"/>
      <c r="M5787" s="11"/>
      <c r="N5787" s="21"/>
      <c r="O5787" s="11"/>
    </row>
    <row r="5788" spans="1:15" ht="28.8" x14ac:dyDescent="0.25">
      <c r="A5788" s="76" t="s">
        <v>97</v>
      </c>
      <c r="B5788" s="76" t="str">
        <f>VLOOKUP(A5788,'Buyer Countries '!$B$2:$C$301,2,FALSE)</f>
        <v>yes</v>
      </c>
      <c r="C5788" s="76" t="str">
        <f>VLOOKUP(A5788,'Supplier Countries'!$B$2:$D$301,3,FALSE)</f>
        <v>no</v>
      </c>
      <c r="D5788" s="76" t="str">
        <f t="shared" si="2148"/>
        <v>yes</v>
      </c>
      <c r="E5788" s="76" t="str">
        <f t="shared" si="2154"/>
        <v>country supported</v>
      </c>
      <c r="F5788" s="8" t="s">
        <v>307</v>
      </c>
      <c r="G5788" s="7" t="s">
        <v>308</v>
      </c>
      <c r="H5788" s="5" t="s">
        <v>309</v>
      </c>
      <c r="I5788" s="7" t="s">
        <v>138</v>
      </c>
      <c r="J5788" s="83" t="s">
        <v>75</v>
      </c>
      <c r="K5788" s="59" t="str">
        <f>IF(I5788="Mandatory","mandatory","notmandatory")</f>
        <v>notmandatory</v>
      </c>
      <c r="L5788" s="83"/>
      <c r="M5788" s="59" t="str">
        <f t="shared" ref="M5788" si="2159">K5788&amp;"buyer"&amp;J5788&amp;"supplier"&amp;L5788</f>
        <v>notmandatorybuyernosupplier</v>
      </c>
      <c r="N5788" s="24"/>
      <c r="O5788" s="59" t="str">
        <f t="shared" ref="O5788" si="2160">IF(D5788="noyes","country not in scope for buyer, contact buyer",
IF(D5788="no","country not in scope for buyer, no need to review",
IF(D5788="nono","country not in scope for buyer and supplier no need to review",
IF(D5788="yesno","country not in scope for supplier no need to review",
IF(M5788="notmandatorybuyeryessupplierno","can buyer relax rule in SBN or ERP to accept invoice without this, if not provide data on PDF, if not move to Portal invoice",
IF(M5788="mandatorybuyeryessupplierno","SAP business network requires this information, provide it or move to Portal invoice",IF(M5788="mandatorybuyeryessupplier","SAP Business Network requires this information, provide it or move to Portal invoice",
IF(M5788="notmandatorybuyeryessupplier","can you provide data on invoice? Answer in column L by Yes or No",
IF(M5788="notmandatorybuyernosupplieryes","data not required set dropdown to blank in column L",
IF(M5788="notmandatorybuyersupplieryes","data not required set dropdown to blank in column L","good job, perfect match!"))))))))))</f>
        <v>good job, perfect match!</v>
      </c>
    </row>
    <row r="5789" spans="1:15" ht="14.4" x14ac:dyDescent="0.25">
      <c r="A5789" s="76" t="s">
        <v>97</v>
      </c>
      <c r="B5789" s="76" t="str">
        <f>VLOOKUP(A5789,'Buyer Countries '!$B$2:$C$301,2,FALSE)</f>
        <v>yes</v>
      </c>
      <c r="C5789" s="76" t="str">
        <f>VLOOKUP(A5789,'Supplier Countries'!$B$2:$D$301,3,FALSE)</f>
        <v>no</v>
      </c>
      <c r="D5789" s="76" t="str">
        <f t="shared" si="2148"/>
        <v>yes</v>
      </c>
      <c r="E5789" s="76" t="str">
        <f t="shared" si="2154"/>
        <v>country supported</v>
      </c>
      <c r="F5789" s="9" t="s">
        <v>132</v>
      </c>
      <c r="G5789" s="10" t="s">
        <v>310</v>
      </c>
      <c r="H5789" s="10"/>
      <c r="I5789" s="11"/>
      <c r="J5789" s="21" t="s">
        <v>134</v>
      </c>
      <c r="K5789" s="11"/>
      <c r="L5789" s="21"/>
      <c r="M5789" s="11"/>
      <c r="N5789" s="21"/>
      <c r="O5789" s="11"/>
    </row>
    <row r="5790" spans="1:15" ht="144" x14ac:dyDescent="0.25">
      <c r="A5790" s="76" t="s">
        <v>97</v>
      </c>
      <c r="B5790" s="76" t="str">
        <f>VLOOKUP(A5790,'Buyer Countries '!$B$2:$C$301,2,FALSE)</f>
        <v>yes</v>
      </c>
      <c r="C5790" s="76" t="str">
        <f>VLOOKUP(A5790,'Supplier Countries'!$B$2:$D$301,3,FALSE)</f>
        <v>no</v>
      </c>
      <c r="D5790" s="76" t="str">
        <f t="shared" si="2148"/>
        <v>yes</v>
      </c>
      <c r="E5790" s="76" t="str">
        <f t="shared" si="2154"/>
        <v>country supported</v>
      </c>
      <c r="F5790" s="8" t="s">
        <v>311</v>
      </c>
      <c r="G5790" s="7" t="s">
        <v>312</v>
      </c>
      <c r="H5790" s="5" t="s">
        <v>313</v>
      </c>
      <c r="I5790" s="7" t="s">
        <v>138</v>
      </c>
      <c r="J5790" s="83" t="s">
        <v>75</v>
      </c>
      <c r="K5790" s="59" t="str">
        <f>IF(I5790="Mandatory","mandatory","notmandatory")</f>
        <v>notmandatory</v>
      </c>
      <c r="L5790" s="83"/>
      <c r="M5790" s="59" t="str">
        <f t="shared" ref="M5790:M5794" si="2161">K5790&amp;"buyer"&amp;J5790&amp;"supplier"&amp;L5790</f>
        <v>notmandatorybuyernosupplier</v>
      </c>
      <c r="N5790" s="24"/>
      <c r="O5790" s="59" t="str">
        <f t="shared" ref="O5790:O5794" si="2162">IF(D5790="noyes","country not in scope for buyer, contact buyer",
IF(D5790="no","country not in scope for buyer, no need to review",
IF(D5790="nono","country not in scope for buyer and supplier no need to review",
IF(D5790="yesno","country not in scope for supplier no need to review",
IF(M5790="notmandatorybuyeryessupplierno","can buyer relax rule in SBN or ERP to accept invoice without this, if not provide data on PDF, if not move to Portal invoice",
IF(M5790="mandatorybuyeryessupplierno","SAP business network requires this information, provide it or move to Portal invoice",IF(M5790="mandatorybuyeryessupplier","SAP Business Network requires this information, provide it or move to Portal invoice",
IF(M5790="notmandatorybuyeryessupplier","can you provide data on invoice? Answer in column L by Yes or No",
IF(M5790="notmandatorybuyernosupplieryes","data not required set dropdown to blank in column L",
IF(M5790="notmandatorybuyersupplieryes","data not required set dropdown to blank in column L","good job, perfect match!"))))))))))</f>
        <v>good job, perfect match!</v>
      </c>
    </row>
    <row r="5791" spans="1:15" ht="14.4" x14ac:dyDescent="0.25">
      <c r="A5791" s="76" t="s">
        <v>97</v>
      </c>
      <c r="B5791" s="76" t="str">
        <f>VLOOKUP(A5791,'Buyer Countries '!$B$2:$C$301,2,FALSE)</f>
        <v>yes</v>
      </c>
      <c r="C5791" s="76" t="str">
        <f>VLOOKUP(A5791,'Supplier Countries'!$B$2:$D$301,3,FALSE)</f>
        <v>no</v>
      </c>
      <c r="D5791" s="76" t="str">
        <f t="shared" si="2148"/>
        <v>yes</v>
      </c>
      <c r="E5791" s="76" t="str">
        <f t="shared" si="2154"/>
        <v>country supported</v>
      </c>
      <c r="F5791" s="8" t="s">
        <v>314</v>
      </c>
      <c r="G5791" s="7" t="s">
        <v>315</v>
      </c>
      <c r="H5791" s="5"/>
      <c r="I5791" s="7" t="s">
        <v>142</v>
      </c>
      <c r="J5791" s="83" t="s">
        <v>75</v>
      </c>
      <c r="K5791" s="59" t="str">
        <f>IF(I5791="Mandatory","mandatory","notmandatory")</f>
        <v>notmandatory</v>
      </c>
      <c r="L5791" s="83"/>
      <c r="M5791" s="59" t="str">
        <f t="shared" si="2161"/>
        <v>notmandatorybuyernosupplier</v>
      </c>
      <c r="N5791" s="24"/>
      <c r="O5791" s="59" t="str">
        <f t="shared" si="2162"/>
        <v>good job, perfect match!</v>
      </c>
    </row>
    <row r="5792" spans="1:15" ht="14.4" x14ac:dyDescent="0.25">
      <c r="A5792" s="76" t="s">
        <v>97</v>
      </c>
      <c r="B5792" s="76" t="str">
        <f>VLOOKUP(A5792,'Buyer Countries '!$B$2:$C$301,2,FALSE)</f>
        <v>yes</v>
      </c>
      <c r="C5792" s="76" t="str">
        <f>VLOOKUP(A5792,'Supplier Countries'!$B$2:$D$301,3,FALSE)</f>
        <v>no</v>
      </c>
      <c r="D5792" s="76" t="str">
        <f t="shared" si="2148"/>
        <v>yes</v>
      </c>
      <c r="E5792" s="76" t="str">
        <f t="shared" si="2154"/>
        <v>country supported</v>
      </c>
      <c r="F5792" s="8" t="s">
        <v>316</v>
      </c>
      <c r="G5792" s="7" t="s">
        <v>317</v>
      </c>
      <c r="H5792" s="5"/>
      <c r="I5792" s="7" t="s">
        <v>138</v>
      </c>
      <c r="J5792" s="83" t="s">
        <v>75</v>
      </c>
      <c r="K5792" s="59" t="str">
        <f>IF(I5792="Mandatory","mandatory","notmandatory")</f>
        <v>notmandatory</v>
      </c>
      <c r="L5792" s="83"/>
      <c r="M5792" s="59" t="str">
        <f t="shared" si="2161"/>
        <v>notmandatorybuyernosupplier</v>
      </c>
      <c r="N5792" s="24"/>
      <c r="O5792" s="59" t="str">
        <f t="shared" si="2162"/>
        <v>good job, perfect match!</v>
      </c>
    </row>
    <row r="5793" spans="1:25" ht="14.4" x14ac:dyDescent="0.25">
      <c r="A5793" s="76" t="s">
        <v>97</v>
      </c>
      <c r="B5793" s="76" t="str">
        <f>VLOOKUP(A5793,'Buyer Countries '!$B$2:$C$301,2,FALSE)</f>
        <v>yes</v>
      </c>
      <c r="C5793" s="76" t="str">
        <f>VLOOKUP(A5793,'Supplier Countries'!$B$2:$D$301,3,FALSE)</f>
        <v>no</v>
      </c>
      <c r="D5793" s="76" t="str">
        <f t="shared" si="2148"/>
        <v>yes</v>
      </c>
      <c r="E5793" s="76" t="str">
        <f t="shared" si="2154"/>
        <v>country supported</v>
      </c>
      <c r="F5793" s="8" t="s">
        <v>318</v>
      </c>
      <c r="G5793" s="7" t="s">
        <v>319</v>
      </c>
      <c r="H5793" s="5"/>
      <c r="I5793" s="7" t="s">
        <v>138</v>
      </c>
      <c r="J5793" s="83" t="s">
        <v>75</v>
      </c>
      <c r="K5793" s="59" t="str">
        <f>IF(I5793="Mandatory","mandatory","notmandatory")</f>
        <v>notmandatory</v>
      </c>
      <c r="L5793" s="83"/>
      <c r="M5793" s="59" t="str">
        <f t="shared" si="2161"/>
        <v>notmandatorybuyernosupplier</v>
      </c>
      <c r="N5793" s="24"/>
      <c r="O5793" s="59" t="str">
        <f t="shared" si="2162"/>
        <v>good job, perfect match!</v>
      </c>
    </row>
    <row r="5794" spans="1:25" ht="158.4" x14ac:dyDescent="0.25">
      <c r="A5794" s="76" t="s">
        <v>97</v>
      </c>
      <c r="B5794" s="76" t="str">
        <f>VLOOKUP(A5794,'Buyer Countries '!$B$2:$C$301,2,FALSE)</f>
        <v>yes</v>
      </c>
      <c r="C5794" s="76" t="str">
        <f>VLOOKUP(A5794,'Supplier Countries'!$B$2:$D$301,3,FALSE)</f>
        <v>no</v>
      </c>
      <c r="D5794" s="76" t="str">
        <f t="shared" si="2148"/>
        <v>yes</v>
      </c>
      <c r="E5794" s="76" t="str">
        <f t="shared" si="2154"/>
        <v>country supported</v>
      </c>
      <c r="F5794" s="8" t="s">
        <v>320</v>
      </c>
      <c r="G5794" s="7" t="s">
        <v>321</v>
      </c>
      <c r="H5794" s="5" t="s">
        <v>322</v>
      </c>
      <c r="I5794" s="7" t="s">
        <v>138</v>
      </c>
      <c r="J5794" s="83" t="s">
        <v>75</v>
      </c>
      <c r="K5794" s="59" t="str">
        <f>IF(I5794="Mandatory","mandatory","notmandatory")</f>
        <v>notmandatory</v>
      </c>
      <c r="L5794" s="83"/>
      <c r="M5794" s="59" t="str">
        <f t="shared" si="2161"/>
        <v>notmandatorybuyernosupplier</v>
      </c>
      <c r="N5794" s="24"/>
      <c r="O5794" s="59" t="str">
        <f t="shared" si="2162"/>
        <v>good job, perfect match!</v>
      </c>
    </row>
    <row r="5795" spans="1:25" ht="14.4" x14ac:dyDescent="0.25">
      <c r="A5795" s="76" t="s">
        <v>97</v>
      </c>
      <c r="B5795" s="76" t="str">
        <f>VLOOKUP(A5795,'Buyer Countries '!$B$2:$C$301,2,FALSE)</f>
        <v>yes</v>
      </c>
      <c r="C5795" s="76" t="str">
        <f>VLOOKUP(A5795,'Supplier Countries'!$B$2:$D$301,3,FALSE)</f>
        <v>no</v>
      </c>
      <c r="D5795" s="76" t="str">
        <f t="shared" si="2148"/>
        <v>yes</v>
      </c>
      <c r="E5795" s="76" t="str">
        <f t="shared" si="2154"/>
        <v>country supported</v>
      </c>
      <c r="F5795" s="9" t="s">
        <v>132</v>
      </c>
      <c r="G5795" s="10" t="s">
        <v>323</v>
      </c>
      <c r="H5795" s="10"/>
      <c r="I5795" s="11"/>
      <c r="J5795" s="21" t="s">
        <v>134</v>
      </c>
      <c r="K5795" s="11"/>
      <c r="L5795" s="21"/>
      <c r="M5795" s="11"/>
      <c r="N5795" s="21"/>
      <c r="O5795" s="11"/>
    </row>
    <row r="5796" spans="1:25" ht="14.4" x14ac:dyDescent="0.25">
      <c r="A5796" s="76" t="s">
        <v>97</v>
      </c>
      <c r="B5796" s="76" t="str">
        <f>VLOOKUP(A5796,'Buyer Countries '!$B$2:$C$301,2,FALSE)</f>
        <v>yes</v>
      </c>
      <c r="C5796" s="76" t="str">
        <f>VLOOKUP(A5796,'Supplier Countries'!$B$2:$D$301,3,FALSE)</f>
        <v>no</v>
      </c>
      <c r="D5796" s="76" t="str">
        <f t="shared" si="2148"/>
        <v>yes</v>
      </c>
      <c r="E5796" s="76" t="str">
        <f t="shared" si="2154"/>
        <v>country supported</v>
      </c>
      <c r="F5796" s="8" t="s">
        <v>324</v>
      </c>
      <c r="G5796" s="7" t="s">
        <v>325</v>
      </c>
      <c r="H5796" s="5" t="s">
        <v>326</v>
      </c>
      <c r="I5796" s="7" t="s">
        <v>138</v>
      </c>
      <c r="J5796" s="83" t="s">
        <v>72</v>
      </c>
      <c r="K5796" s="59" t="str">
        <f>IF(I5796="Mandatory","mandatory","notmandatory")</f>
        <v>notmandatory</v>
      </c>
      <c r="L5796" s="83"/>
      <c r="M5796" s="59" t="str">
        <f t="shared" ref="M5796:M5802" si="2163">K5796&amp;"buyer"&amp;J5796&amp;"supplier"&amp;L5796</f>
        <v>notmandatorybuyeryessupplier</v>
      </c>
      <c r="N5796" s="24" t="s">
        <v>327</v>
      </c>
      <c r="O5796" s="59" t="str">
        <f t="shared" ref="O5796:O5802" si="2164">IF(D5796="noyes","country not in scope for buyer, contact buyer",
IF(D5796="no","country not in scope for buyer, no need to review",
IF(D5796="nono","country not in scope for buyer and supplier no need to review",
IF(D5796="yesno","country not in scope for supplier no need to review",
IF(M5796="notmandatorybuyeryessupplierno","can buyer relax rule in SBN or ERP to accept invoice without this, if not provide data on PDF, if not move to Portal invoice",
IF(M5796="mandatorybuyeryessupplierno","SAP business network requires this information, provide it or move to Portal invoice",IF(M5796="mandatorybuyeryessupplier","SAP Business Network requires this information, provide it or move to Portal invoice",
IF(M5796="notmandatorybuyeryessupplier","can you provide data on invoice? Answer in column L by Yes or No",
IF(M5796="notmandatorybuyernosupplieryes","data not required set dropdown to blank in column L",
IF(M5796="notmandatorybuyersupplieryes","data not required set dropdown to blank in column L","good job, perfect match!"))))))))))</f>
        <v>can you provide data on invoice? Answer in column L by Yes or No</v>
      </c>
    </row>
    <row r="5797" spans="1:25" ht="28.8" x14ac:dyDescent="0.25">
      <c r="A5797" s="76" t="s">
        <v>97</v>
      </c>
      <c r="B5797" s="76" t="str">
        <f>VLOOKUP(A5797,'Buyer Countries '!$B$2:$C$301,2,FALSE)</f>
        <v>yes</v>
      </c>
      <c r="C5797" s="76" t="str">
        <f>VLOOKUP(A5797,'Supplier Countries'!$B$2:$D$301,3,FALSE)</f>
        <v>no</v>
      </c>
      <c r="D5797" s="76" t="str">
        <f t="shared" si="2148"/>
        <v>yes</v>
      </c>
      <c r="E5797" s="76" t="str">
        <f t="shared" si="2154"/>
        <v>country supported</v>
      </c>
      <c r="F5797" s="8" t="s">
        <v>328</v>
      </c>
      <c r="G5797" s="7" t="s">
        <v>329</v>
      </c>
      <c r="H5797" s="5" t="s">
        <v>330</v>
      </c>
      <c r="I5797" s="7" t="s">
        <v>138</v>
      </c>
      <c r="J5797" s="83" t="s">
        <v>72</v>
      </c>
      <c r="K5797" s="59" t="str">
        <f>IF(I5797="Mandatory","mandatory","notmandatory")</f>
        <v>notmandatory</v>
      </c>
      <c r="L5797" s="83"/>
      <c r="M5797" s="59" t="str">
        <f t="shared" si="2163"/>
        <v>notmandatorybuyeryessupplier</v>
      </c>
      <c r="N5797" s="24" t="s">
        <v>327</v>
      </c>
      <c r="O5797" s="59" t="str">
        <f t="shared" si="2164"/>
        <v>can you provide data on invoice? Answer in column L by Yes or No</v>
      </c>
    </row>
    <row r="5798" spans="1:25" s="82" customFormat="1" ht="28.8" x14ac:dyDescent="0.25">
      <c r="A5798" s="22" t="s">
        <v>97</v>
      </c>
      <c r="B5798" s="76" t="str">
        <f>VLOOKUP(A5798,'Buyer Countries '!$B$2:$C$301,2,FALSE)</f>
        <v>yes</v>
      </c>
      <c r="C5798" s="76" t="str">
        <f>VLOOKUP(A5798,'Supplier Countries'!$B$2:$D$301,3,FALSE)</f>
        <v>no</v>
      </c>
      <c r="D5798" s="76" t="str">
        <f t="shared" si="2148"/>
        <v>yes</v>
      </c>
      <c r="E5798" s="76" t="str">
        <f t="shared" si="2154"/>
        <v>country supported</v>
      </c>
      <c r="F5798" s="8" t="s">
        <v>331</v>
      </c>
      <c r="G5798" s="7" t="s">
        <v>332</v>
      </c>
      <c r="H5798" s="5" t="s">
        <v>333</v>
      </c>
      <c r="I5798" s="7" t="s">
        <v>138</v>
      </c>
      <c r="J5798" s="83" t="s">
        <v>72</v>
      </c>
      <c r="K5798" s="59" t="str">
        <f t="shared" ref="K5798" si="2165">IF(I5798="Mandatory","mandatory","notmandatory")</f>
        <v>notmandatory</v>
      </c>
      <c r="L5798" s="83"/>
      <c r="M5798" s="59" t="str">
        <f t="shared" si="2163"/>
        <v>notmandatorybuyeryessupplier</v>
      </c>
      <c r="N5798" s="24" t="s">
        <v>327</v>
      </c>
      <c r="O5798" s="59" t="str">
        <f t="shared" si="2164"/>
        <v>can you provide data on invoice? Answer in column L by Yes or No</v>
      </c>
      <c r="P5798"/>
      <c r="Q5798"/>
      <c r="R5798"/>
      <c r="S5798"/>
      <c r="T5798"/>
      <c r="U5798"/>
      <c r="V5798"/>
      <c r="W5798"/>
      <c r="X5798"/>
      <c r="Y5798"/>
    </row>
    <row r="5799" spans="1:25" ht="28.8" x14ac:dyDescent="0.25">
      <c r="A5799" s="76" t="s">
        <v>97</v>
      </c>
      <c r="B5799" s="76" t="str">
        <f>VLOOKUP(A5799,'Buyer Countries '!$B$2:$C$301,2,FALSE)</f>
        <v>yes</v>
      </c>
      <c r="C5799" s="76" t="str">
        <f>VLOOKUP(A5799,'Supplier Countries'!$B$2:$D$301,3,FALSE)</f>
        <v>no</v>
      </c>
      <c r="D5799" s="76" t="str">
        <f t="shared" si="2148"/>
        <v>yes</v>
      </c>
      <c r="E5799" s="76" t="str">
        <f t="shared" si="2154"/>
        <v>country supported</v>
      </c>
      <c r="F5799" s="8" t="s">
        <v>334</v>
      </c>
      <c r="G5799" s="7" t="s">
        <v>335</v>
      </c>
      <c r="H5799" s="5"/>
      <c r="I5799" s="7" t="s">
        <v>138</v>
      </c>
      <c r="J5799" s="83" t="s">
        <v>75</v>
      </c>
      <c r="K5799" s="59" t="str">
        <f>IF(I5799="Mandatory","mandatory","notmandatory")</f>
        <v>notmandatory</v>
      </c>
      <c r="L5799" s="83"/>
      <c r="M5799" s="59" t="str">
        <f t="shared" si="2163"/>
        <v>notmandatorybuyernosupplier</v>
      </c>
      <c r="N5799" s="24" t="s">
        <v>336</v>
      </c>
      <c r="O5799" s="59" t="str">
        <f t="shared" si="2164"/>
        <v>good job, perfect match!</v>
      </c>
    </row>
    <row r="5800" spans="1:25" ht="14.4" x14ac:dyDescent="0.25">
      <c r="A5800" s="76" t="s">
        <v>97</v>
      </c>
      <c r="B5800" s="76" t="str">
        <f>VLOOKUP(A5800,'Buyer Countries '!$B$2:$C$301,2,FALSE)</f>
        <v>yes</v>
      </c>
      <c r="C5800" s="76" t="str">
        <f>VLOOKUP(A5800,'Supplier Countries'!$B$2:$D$301,3,FALSE)</f>
        <v>no</v>
      </c>
      <c r="D5800" s="76" t="str">
        <f t="shared" si="2148"/>
        <v>yes</v>
      </c>
      <c r="E5800" s="76" t="str">
        <f t="shared" si="2154"/>
        <v>country supported</v>
      </c>
      <c r="F5800" s="8" t="s">
        <v>337</v>
      </c>
      <c r="G5800" s="7" t="s">
        <v>338</v>
      </c>
      <c r="H5800" s="5" t="s">
        <v>339</v>
      </c>
      <c r="I5800" s="7" t="s">
        <v>138</v>
      </c>
      <c r="J5800" s="83" t="s">
        <v>75</v>
      </c>
      <c r="K5800" s="59" t="str">
        <f>IF(I5800="Mandatory","mandatory","notmandatory")</f>
        <v>notmandatory</v>
      </c>
      <c r="L5800" s="83"/>
      <c r="M5800" s="59" t="str">
        <f t="shared" si="2163"/>
        <v>notmandatorybuyernosupplier</v>
      </c>
      <c r="N5800" s="24"/>
      <c r="O5800" s="59" t="str">
        <f t="shared" si="2164"/>
        <v>good job, perfect match!</v>
      </c>
    </row>
    <row r="5801" spans="1:25" ht="14.4" x14ac:dyDescent="0.25">
      <c r="A5801" s="76" t="s">
        <v>97</v>
      </c>
      <c r="B5801" s="76" t="str">
        <f>VLOOKUP(A5801,'Buyer Countries '!$B$2:$C$301,2,FALSE)</f>
        <v>yes</v>
      </c>
      <c r="C5801" s="76" t="str">
        <f>VLOOKUP(A5801,'Supplier Countries'!$B$2:$D$301,3,FALSE)</f>
        <v>no</v>
      </c>
      <c r="D5801" s="76" t="str">
        <f t="shared" si="2148"/>
        <v>yes</v>
      </c>
      <c r="E5801" s="76" t="str">
        <f t="shared" si="2154"/>
        <v>country supported</v>
      </c>
      <c r="F5801" s="8" t="s">
        <v>340</v>
      </c>
      <c r="G5801" s="7" t="s">
        <v>341</v>
      </c>
      <c r="H5801" s="5"/>
      <c r="I5801" s="7" t="s">
        <v>138</v>
      </c>
      <c r="J5801" s="83" t="s">
        <v>75</v>
      </c>
      <c r="K5801" s="59" t="str">
        <f>IF(I5801="Mandatory","mandatory","notmandatory")</f>
        <v>notmandatory</v>
      </c>
      <c r="L5801" s="83"/>
      <c r="M5801" s="59" t="str">
        <f t="shared" si="2163"/>
        <v>notmandatorybuyernosupplier</v>
      </c>
      <c r="N5801" s="24"/>
      <c r="O5801" s="59" t="str">
        <f t="shared" si="2164"/>
        <v>good job, perfect match!</v>
      </c>
    </row>
    <row r="5802" spans="1:25" ht="43.2" x14ac:dyDescent="0.25">
      <c r="A5802" s="76" t="s">
        <v>97</v>
      </c>
      <c r="B5802" s="76" t="str">
        <f>VLOOKUP(A5802,'Buyer Countries '!$B$2:$C$301,2,FALSE)</f>
        <v>yes</v>
      </c>
      <c r="C5802" s="76" t="str">
        <f>VLOOKUP(A5802,'Supplier Countries'!$B$2:$D$301,3,FALSE)</f>
        <v>no</v>
      </c>
      <c r="D5802" s="76" t="str">
        <f t="shared" si="2148"/>
        <v>yes</v>
      </c>
      <c r="E5802" s="76" t="str">
        <f t="shared" si="2154"/>
        <v>country supported</v>
      </c>
      <c r="F5802" s="8" t="s">
        <v>342</v>
      </c>
      <c r="G5802" s="7" t="s">
        <v>343</v>
      </c>
      <c r="H5802" s="5" t="s">
        <v>344</v>
      </c>
      <c r="I5802" s="7" t="s">
        <v>138</v>
      </c>
      <c r="J5802" s="83" t="s">
        <v>75</v>
      </c>
      <c r="K5802" s="59" t="str">
        <f>IF(I5802="Mandatory","mandatory","notmandatory")</f>
        <v>notmandatory</v>
      </c>
      <c r="L5802" s="83"/>
      <c r="M5802" s="59" t="str">
        <f t="shared" si="2163"/>
        <v>notmandatorybuyernosupplier</v>
      </c>
      <c r="N5802" s="24" t="s">
        <v>745</v>
      </c>
      <c r="O5802" s="59" t="str">
        <f t="shared" si="2164"/>
        <v>good job, perfect match!</v>
      </c>
    </row>
    <row r="5803" spans="1:25" ht="14.4" x14ac:dyDescent="0.25">
      <c r="A5803" s="76" t="s">
        <v>97</v>
      </c>
      <c r="B5803" s="76" t="str">
        <f>VLOOKUP(A5803,'Buyer Countries '!$B$2:$C$301,2,FALSE)</f>
        <v>yes</v>
      </c>
      <c r="C5803" s="76" t="str">
        <f>VLOOKUP(A5803,'Supplier Countries'!$B$2:$D$301,3,FALSE)</f>
        <v>no</v>
      </c>
      <c r="D5803" s="76" t="str">
        <f t="shared" si="2148"/>
        <v>yes</v>
      </c>
      <c r="E5803" s="76" t="str">
        <f t="shared" si="2154"/>
        <v>country supported</v>
      </c>
      <c r="F5803" s="9" t="s">
        <v>132</v>
      </c>
      <c r="G5803" s="10" t="s">
        <v>346</v>
      </c>
      <c r="H5803" s="10"/>
      <c r="I5803" s="11"/>
      <c r="J5803" s="21" t="s">
        <v>134</v>
      </c>
      <c r="K5803" s="11"/>
      <c r="L5803" s="21"/>
      <c r="M5803" s="11"/>
      <c r="N5803" s="21"/>
      <c r="O5803" s="11"/>
    </row>
    <row r="5804" spans="1:25" ht="14.4" x14ac:dyDescent="0.25">
      <c r="A5804" s="76" t="s">
        <v>97</v>
      </c>
      <c r="B5804" s="76" t="str">
        <f>VLOOKUP(A5804,'Buyer Countries '!$B$2:$C$301,2,FALSE)</f>
        <v>yes</v>
      </c>
      <c r="C5804" s="76" t="str">
        <f>VLOOKUP(A5804,'Supplier Countries'!$B$2:$D$301,3,FALSE)</f>
        <v>no</v>
      </c>
      <c r="D5804" s="76" t="str">
        <f t="shared" si="2148"/>
        <v>yes</v>
      </c>
      <c r="E5804" s="76" t="str">
        <f t="shared" si="2154"/>
        <v>country supported</v>
      </c>
      <c r="F5804" s="8" t="s">
        <v>347</v>
      </c>
      <c r="G5804" s="7" t="s">
        <v>348</v>
      </c>
      <c r="H5804" s="5"/>
      <c r="I5804" s="7" t="s">
        <v>138</v>
      </c>
      <c r="J5804" s="83" t="s">
        <v>75</v>
      </c>
      <c r="K5804" s="59" t="str">
        <f>IF(I5804="Mandatory","mandatory","notmandatory")</f>
        <v>notmandatory</v>
      </c>
      <c r="L5804" s="83"/>
      <c r="M5804" s="59" t="str">
        <f t="shared" ref="M5804:M5807" si="2166">K5804&amp;"buyer"&amp;J5804&amp;"supplier"&amp;L5804</f>
        <v>notmandatorybuyernosupplier</v>
      </c>
      <c r="N5804" s="24" t="s">
        <v>754</v>
      </c>
      <c r="O5804" s="59" t="str">
        <f t="shared" ref="O5804:O5807" si="2167">IF(D5804="noyes","country not in scope for buyer, contact buyer",
IF(D5804="no","country not in scope for buyer, no need to review",
IF(D5804="nono","country not in scope for buyer and supplier no need to review",
IF(D5804="yesno","country not in scope for supplier no need to review",
IF(M5804="notmandatorybuyeryessupplierno","can buyer relax rule in SBN or ERP to accept invoice without this, if not provide data on PDF, if not move to Portal invoice",
IF(M5804="mandatorybuyeryessupplierno","SAP business network requires this information, provide it or move to Portal invoice",IF(M5804="mandatorybuyeryessupplier","SAP Business Network requires this information, provide it or move to Portal invoice",
IF(M5804="notmandatorybuyeryessupplier","can you provide data on invoice? Answer in column L by Yes or No",
IF(M5804="notmandatorybuyernosupplieryes","data not required set dropdown to blank in column L",
IF(M5804="notmandatorybuyersupplieryes","data not required set dropdown to blank in column L","good job, perfect match!"))))))))))</f>
        <v>good job, perfect match!</v>
      </c>
    </row>
    <row r="5805" spans="1:25" ht="14.4" x14ac:dyDescent="0.25">
      <c r="A5805" s="76" t="s">
        <v>97</v>
      </c>
      <c r="B5805" s="76" t="str">
        <f>VLOOKUP(A5805,'Buyer Countries '!$B$2:$C$301,2,FALSE)</f>
        <v>yes</v>
      </c>
      <c r="C5805" s="76" t="str">
        <f>VLOOKUP(A5805,'Supplier Countries'!$B$2:$D$301,3,FALSE)</f>
        <v>no</v>
      </c>
      <c r="D5805" s="76" t="str">
        <f t="shared" si="2148"/>
        <v>yes</v>
      </c>
      <c r="E5805" s="76" t="str">
        <f t="shared" si="2154"/>
        <v>country supported</v>
      </c>
      <c r="F5805" s="8" t="s">
        <v>350</v>
      </c>
      <c r="G5805" s="7" t="s">
        <v>351</v>
      </c>
      <c r="H5805" s="5"/>
      <c r="I5805" s="7" t="s">
        <v>138</v>
      </c>
      <c r="J5805" s="83" t="s">
        <v>75</v>
      </c>
      <c r="K5805" s="59" t="str">
        <f>IF(I5805="Mandatory","mandatory","notmandatory")</f>
        <v>notmandatory</v>
      </c>
      <c r="L5805" s="83"/>
      <c r="M5805" s="59" t="str">
        <f t="shared" si="2166"/>
        <v>notmandatorybuyernosupplier</v>
      </c>
      <c r="N5805" s="24" t="s">
        <v>754</v>
      </c>
      <c r="O5805" s="59" t="str">
        <f t="shared" si="2167"/>
        <v>good job, perfect match!</v>
      </c>
    </row>
    <row r="5806" spans="1:25" ht="14.4" x14ac:dyDescent="0.25">
      <c r="A5806" s="76" t="s">
        <v>97</v>
      </c>
      <c r="B5806" s="76" t="str">
        <f>VLOOKUP(A5806,'Buyer Countries '!$B$2:$C$301,2,FALSE)</f>
        <v>yes</v>
      </c>
      <c r="C5806" s="76" t="str">
        <f>VLOOKUP(A5806,'Supplier Countries'!$B$2:$D$301,3,FALSE)</f>
        <v>no</v>
      </c>
      <c r="D5806" s="76" t="str">
        <f t="shared" si="2148"/>
        <v>yes</v>
      </c>
      <c r="E5806" s="76" t="str">
        <f t="shared" si="2154"/>
        <v>country supported</v>
      </c>
      <c r="F5806" s="8" t="s">
        <v>352</v>
      </c>
      <c r="G5806" s="7" t="s">
        <v>353</v>
      </c>
      <c r="H5806" s="5"/>
      <c r="I5806" s="7" t="s">
        <v>138</v>
      </c>
      <c r="J5806" s="83" t="s">
        <v>75</v>
      </c>
      <c r="K5806" s="59" t="str">
        <f>IF(I5806="Mandatory","mandatory","notmandatory")</f>
        <v>notmandatory</v>
      </c>
      <c r="L5806" s="83"/>
      <c r="M5806" s="59" t="str">
        <f t="shared" si="2166"/>
        <v>notmandatorybuyernosupplier</v>
      </c>
      <c r="N5806" s="24" t="s">
        <v>754</v>
      </c>
      <c r="O5806" s="59" t="str">
        <f t="shared" si="2167"/>
        <v>good job, perfect match!</v>
      </c>
    </row>
    <row r="5807" spans="1:25" ht="14.4" x14ac:dyDescent="0.25">
      <c r="A5807" s="76" t="s">
        <v>97</v>
      </c>
      <c r="B5807" s="76" t="str">
        <f>VLOOKUP(A5807,'Buyer Countries '!$B$2:$C$301,2,FALSE)</f>
        <v>yes</v>
      </c>
      <c r="C5807" s="76" t="str">
        <f>VLOOKUP(A5807,'Supplier Countries'!$B$2:$D$301,3,FALSE)</f>
        <v>no</v>
      </c>
      <c r="D5807" s="76" t="str">
        <f t="shared" si="2148"/>
        <v>yes</v>
      </c>
      <c r="E5807" s="76" t="str">
        <f t="shared" si="2154"/>
        <v>country supported</v>
      </c>
      <c r="F5807" s="8" t="s">
        <v>354</v>
      </c>
      <c r="G5807" s="7" t="s">
        <v>355</v>
      </c>
      <c r="H5807" s="5"/>
      <c r="I5807" s="7" t="s">
        <v>138</v>
      </c>
      <c r="J5807" s="83" t="s">
        <v>75</v>
      </c>
      <c r="K5807" s="59" t="str">
        <f>IF(I5807="Mandatory","mandatory","notmandatory")</f>
        <v>notmandatory</v>
      </c>
      <c r="L5807" s="83"/>
      <c r="M5807" s="59" t="str">
        <f t="shared" si="2166"/>
        <v>notmandatorybuyernosupplier</v>
      </c>
      <c r="N5807" s="24" t="s">
        <v>754</v>
      </c>
      <c r="O5807" s="59" t="str">
        <f t="shared" si="2167"/>
        <v>good job, perfect match!</v>
      </c>
    </row>
    <row r="5808" spans="1:25" ht="14.4" x14ac:dyDescent="0.25">
      <c r="A5808" s="76" t="s">
        <v>97</v>
      </c>
      <c r="B5808" s="76" t="str">
        <f>VLOOKUP(A5808,'Buyer Countries '!$B$2:$C$301,2,FALSE)</f>
        <v>yes</v>
      </c>
      <c r="C5808" s="76" t="str">
        <f>VLOOKUP(A5808,'Supplier Countries'!$B$2:$D$301,3,FALSE)</f>
        <v>no</v>
      </c>
      <c r="D5808" s="76" t="str">
        <f t="shared" si="2148"/>
        <v>yes</v>
      </c>
      <c r="E5808" s="76" t="str">
        <f t="shared" si="2154"/>
        <v>country supported</v>
      </c>
      <c r="F5808" s="9" t="s">
        <v>132</v>
      </c>
      <c r="G5808" s="10" t="s">
        <v>356</v>
      </c>
      <c r="H5808" s="10"/>
      <c r="I5808" s="11"/>
      <c r="J5808" s="21"/>
      <c r="K5808" s="11"/>
      <c r="L5808" s="21"/>
      <c r="M5808" s="11"/>
      <c r="N5808" s="21"/>
      <c r="O5808" s="11"/>
    </row>
    <row r="5809" spans="1:25" ht="14.4" x14ac:dyDescent="0.25">
      <c r="A5809" s="76" t="s">
        <v>97</v>
      </c>
      <c r="B5809" s="76" t="str">
        <f>VLOOKUP(A5809,'Buyer Countries '!$B$2:$C$301,2,FALSE)</f>
        <v>yes</v>
      </c>
      <c r="C5809" s="76" t="str">
        <f>VLOOKUP(A5809,'Supplier Countries'!$B$2:$D$301,3,FALSE)</f>
        <v>no</v>
      </c>
      <c r="D5809" s="76" t="str">
        <f t="shared" si="2148"/>
        <v>yes</v>
      </c>
      <c r="E5809" s="76" t="str">
        <f t="shared" si="2154"/>
        <v>country supported</v>
      </c>
      <c r="F5809" s="8" t="s">
        <v>357</v>
      </c>
      <c r="G5809" s="7" t="s">
        <v>358</v>
      </c>
      <c r="H5809" s="5"/>
      <c r="I5809" s="7" t="s">
        <v>138</v>
      </c>
      <c r="J5809" s="83" t="s">
        <v>75</v>
      </c>
      <c r="K5809" s="59" t="str">
        <f t="shared" ref="K5809:K5816" si="2168">IF(I5809="Mandatory","mandatory","notmandatory")</f>
        <v>notmandatory</v>
      </c>
      <c r="L5809" s="83"/>
      <c r="M5809" s="59" t="str">
        <f t="shared" ref="M5809:M5816" si="2169">K5809&amp;"buyer"&amp;J5809&amp;"supplier"&amp;L5809</f>
        <v>notmandatorybuyernosupplier</v>
      </c>
      <c r="N5809" s="24" t="s">
        <v>359</v>
      </c>
      <c r="O5809" s="59" t="str">
        <f t="shared" ref="O5809:O5816" si="2170">IF(D5809="noyes","country not in scope for buyer, contact buyer",
IF(D5809="no","country not in scope for buyer, no need to review",
IF(D5809="nono","country not in scope for buyer and supplier no need to review",
IF(D5809="yesno","country not in scope for supplier no need to review",
IF(M5809="notmandatorybuyeryessupplierno","can buyer relax rule in SBN or ERP to accept invoice without this, if not provide data on PDF, if not move to Portal invoice",
IF(M5809="mandatorybuyeryessupplierno","SAP business network requires this information, provide it or move to Portal invoice",IF(M5809="mandatorybuyeryessupplier","SAP Business Network requires this information, provide it or move to Portal invoice",
IF(M5809="notmandatorybuyeryessupplier","can you provide data on invoice? Answer in column L by Yes or No",
IF(M5809="notmandatorybuyernosupplieryes","data not required set dropdown to blank in column L",
IF(M5809="notmandatorybuyersupplieryes","data not required set dropdown to blank in column L","good job, perfect match!"))))))))))</f>
        <v>good job, perfect match!</v>
      </c>
    </row>
    <row r="5810" spans="1:25" ht="14.4" x14ac:dyDescent="0.25">
      <c r="A5810" s="76" t="s">
        <v>97</v>
      </c>
      <c r="B5810" s="76" t="str">
        <f>VLOOKUP(A5810,'Buyer Countries '!$B$2:$C$301,2,FALSE)</f>
        <v>yes</v>
      </c>
      <c r="C5810" s="76" t="str">
        <f>VLOOKUP(A5810,'Supplier Countries'!$B$2:$D$301,3,FALSE)</f>
        <v>no</v>
      </c>
      <c r="D5810" s="76" t="str">
        <f t="shared" si="2148"/>
        <v>yes</v>
      </c>
      <c r="E5810" s="76" t="str">
        <f t="shared" si="2154"/>
        <v>country supported</v>
      </c>
      <c r="F5810" s="8" t="s">
        <v>360</v>
      </c>
      <c r="G5810" s="7" t="s">
        <v>361</v>
      </c>
      <c r="H5810" s="5"/>
      <c r="I5810" s="7" t="s">
        <v>138</v>
      </c>
      <c r="J5810" s="83" t="s">
        <v>75</v>
      </c>
      <c r="K5810" s="59" t="str">
        <f t="shared" si="2168"/>
        <v>notmandatory</v>
      </c>
      <c r="L5810" s="83"/>
      <c r="M5810" s="59" t="str">
        <f t="shared" si="2169"/>
        <v>notmandatorybuyernosupplier</v>
      </c>
      <c r="N5810" s="24" t="s">
        <v>359</v>
      </c>
      <c r="O5810" s="59" t="str">
        <f t="shared" si="2170"/>
        <v>good job, perfect match!</v>
      </c>
    </row>
    <row r="5811" spans="1:25" ht="14.4" x14ac:dyDescent="0.25">
      <c r="A5811" s="76" t="s">
        <v>97</v>
      </c>
      <c r="B5811" s="76" t="str">
        <f>VLOOKUP(A5811,'Buyer Countries '!$B$2:$C$301,2,FALSE)</f>
        <v>yes</v>
      </c>
      <c r="C5811" s="76" t="str">
        <f>VLOOKUP(A5811,'Supplier Countries'!$B$2:$D$301,3,FALSE)</f>
        <v>no</v>
      </c>
      <c r="D5811" s="76" t="str">
        <f t="shared" si="2148"/>
        <v>yes</v>
      </c>
      <c r="E5811" s="76" t="str">
        <f t="shared" si="2154"/>
        <v>country supported</v>
      </c>
      <c r="F5811" s="8" t="s">
        <v>362</v>
      </c>
      <c r="G5811" s="7" t="s">
        <v>363</v>
      </c>
      <c r="H5811" s="5"/>
      <c r="I5811" s="7" t="s">
        <v>138</v>
      </c>
      <c r="J5811" s="83" t="s">
        <v>75</v>
      </c>
      <c r="K5811" s="59" t="str">
        <f t="shared" si="2168"/>
        <v>notmandatory</v>
      </c>
      <c r="L5811" s="83"/>
      <c r="M5811" s="59" t="str">
        <f t="shared" si="2169"/>
        <v>notmandatorybuyernosupplier</v>
      </c>
      <c r="N5811" s="24" t="s">
        <v>359</v>
      </c>
      <c r="O5811" s="59" t="str">
        <f t="shared" si="2170"/>
        <v>good job, perfect match!</v>
      </c>
    </row>
    <row r="5812" spans="1:25" ht="14.4" x14ac:dyDescent="0.25">
      <c r="A5812" s="76" t="s">
        <v>97</v>
      </c>
      <c r="B5812" s="76" t="str">
        <f>VLOOKUP(A5812,'Buyer Countries '!$B$2:$C$301,2,FALSE)</f>
        <v>yes</v>
      </c>
      <c r="C5812" s="76" t="str">
        <f>VLOOKUP(A5812,'Supplier Countries'!$B$2:$D$301,3,FALSE)</f>
        <v>no</v>
      </c>
      <c r="D5812" s="76" t="str">
        <f t="shared" si="2148"/>
        <v>yes</v>
      </c>
      <c r="E5812" s="76" t="str">
        <f t="shared" si="2154"/>
        <v>country supported</v>
      </c>
      <c r="F5812" s="8" t="s">
        <v>364</v>
      </c>
      <c r="G5812" s="7" t="s">
        <v>365</v>
      </c>
      <c r="H5812" s="5"/>
      <c r="I5812" s="7" t="s">
        <v>138</v>
      </c>
      <c r="J5812" s="83" t="s">
        <v>75</v>
      </c>
      <c r="K5812" s="59" t="str">
        <f t="shared" si="2168"/>
        <v>notmandatory</v>
      </c>
      <c r="L5812" s="83"/>
      <c r="M5812" s="59" t="str">
        <f t="shared" si="2169"/>
        <v>notmandatorybuyernosupplier</v>
      </c>
      <c r="N5812" s="24" t="s">
        <v>359</v>
      </c>
      <c r="O5812" s="59" t="str">
        <f t="shared" si="2170"/>
        <v>good job, perfect match!</v>
      </c>
    </row>
    <row r="5813" spans="1:25" ht="14.4" x14ac:dyDescent="0.25">
      <c r="A5813" s="76" t="s">
        <v>97</v>
      </c>
      <c r="B5813" s="76" t="str">
        <f>VLOOKUP(A5813,'Buyer Countries '!$B$2:$C$301,2,FALSE)</f>
        <v>yes</v>
      </c>
      <c r="C5813" s="76" t="str">
        <f>VLOOKUP(A5813,'Supplier Countries'!$B$2:$D$301,3,FALSE)</f>
        <v>no</v>
      </c>
      <c r="D5813" s="76" t="str">
        <f t="shared" si="2148"/>
        <v>yes</v>
      </c>
      <c r="E5813" s="76" t="str">
        <f t="shared" si="2154"/>
        <v>country supported</v>
      </c>
      <c r="F5813" s="8" t="s">
        <v>366</v>
      </c>
      <c r="G5813" s="7" t="s">
        <v>367</v>
      </c>
      <c r="H5813" s="5"/>
      <c r="I5813" s="7" t="s">
        <v>138</v>
      </c>
      <c r="J5813" s="83" t="s">
        <v>75</v>
      </c>
      <c r="K5813" s="59" t="str">
        <f t="shared" si="2168"/>
        <v>notmandatory</v>
      </c>
      <c r="L5813" s="83"/>
      <c r="M5813" s="59" t="str">
        <f t="shared" si="2169"/>
        <v>notmandatorybuyernosupplier</v>
      </c>
      <c r="N5813" s="24" t="s">
        <v>359</v>
      </c>
      <c r="O5813" s="59" t="str">
        <f t="shared" si="2170"/>
        <v>good job, perfect match!</v>
      </c>
    </row>
    <row r="5814" spans="1:25" ht="14.4" x14ac:dyDescent="0.25">
      <c r="A5814" s="76" t="s">
        <v>97</v>
      </c>
      <c r="B5814" s="76" t="str">
        <f>VLOOKUP(A5814,'Buyer Countries '!$B$2:$C$301,2,FALSE)</f>
        <v>yes</v>
      </c>
      <c r="C5814" s="76" t="str">
        <f>VLOOKUP(A5814,'Supplier Countries'!$B$2:$D$301,3,FALSE)</f>
        <v>no</v>
      </c>
      <c r="D5814" s="76" t="str">
        <f t="shared" si="2148"/>
        <v>yes</v>
      </c>
      <c r="E5814" s="76" t="str">
        <f t="shared" si="2154"/>
        <v>country supported</v>
      </c>
      <c r="F5814" s="8" t="s">
        <v>368</v>
      </c>
      <c r="G5814" s="7" t="s">
        <v>369</v>
      </c>
      <c r="H5814" s="5"/>
      <c r="I5814" s="7" t="s">
        <v>138</v>
      </c>
      <c r="J5814" s="83" t="s">
        <v>75</v>
      </c>
      <c r="K5814" s="59" t="str">
        <f t="shared" si="2168"/>
        <v>notmandatory</v>
      </c>
      <c r="L5814" s="83"/>
      <c r="M5814" s="59" t="str">
        <f t="shared" si="2169"/>
        <v>notmandatorybuyernosupplier</v>
      </c>
      <c r="N5814" s="24" t="s">
        <v>359</v>
      </c>
      <c r="O5814" s="59" t="str">
        <f t="shared" si="2170"/>
        <v>good job, perfect match!</v>
      </c>
    </row>
    <row r="5815" spans="1:25" ht="14.4" x14ac:dyDescent="0.25">
      <c r="A5815" s="76" t="s">
        <v>97</v>
      </c>
      <c r="B5815" s="76" t="str">
        <f>VLOOKUP(A5815,'Buyer Countries '!$B$2:$C$301,2,FALSE)</f>
        <v>yes</v>
      </c>
      <c r="C5815" s="76" t="str">
        <f>VLOOKUP(A5815,'Supplier Countries'!$B$2:$D$301,3,FALSE)</f>
        <v>no</v>
      </c>
      <c r="D5815" s="76" t="str">
        <f t="shared" si="2148"/>
        <v>yes</v>
      </c>
      <c r="E5815" s="76" t="str">
        <f t="shared" si="2154"/>
        <v>country supported</v>
      </c>
      <c r="F5815" s="8" t="s">
        <v>370</v>
      </c>
      <c r="G5815" s="7" t="s">
        <v>371</v>
      </c>
      <c r="H5815" s="5"/>
      <c r="I5815" s="7" t="s">
        <v>138</v>
      </c>
      <c r="J5815" s="83" t="s">
        <v>75</v>
      </c>
      <c r="K5815" s="59" t="str">
        <f t="shared" si="2168"/>
        <v>notmandatory</v>
      </c>
      <c r="L5815" s="83"/>
      <c r="M5815" s="59" t="str">
        <f t="shared" si="2169"/>
        <v>notmandatorybuyernosupplier</v>
      </c>
      <c r="N5815" s="24" t="s">
        <v>359</v>
      </c>
      <c r="O5815" s="59" t="str">
        <f t="shared" si="2170"/>
        <v>good job, perfect match!</v>
      </c>
    </row>
    <row r="5816" spans="1:25" ht="14.4" x14ac:dyDescent="0.25">
      <c r="A5816" s="76" t="s">
        <v>97</v>
      </c>
      <c r="B5816" s="76" t="str">
        <f>VLOOKUP(A5816,'Buyer Countries '!$B$2:$C$301,2,FALSE)</f>
        <v>yes</v>
      </c>
      <c r="C5816" s="76" t="str">
        <f>VLOOKUP(A5816,'Supplier Countries'!$B$2:$D$301,3,FALSE)</f>
        <v>no</v>
      </c>
      <c r="D5816" s="76" t="str">
        <f t="shared" si="2148"/>
        <v>yes</v>
      </c>
      <c r="E5816" s="76" t="str">
        <f t="shared" si="2154"/>
        <v>country supported</v>
      </c>
      <c r="F5816" s="8" t="s">
        <v>372</v>
      </c>
      <c r="G5816" s="7" t="s">
        <v>373</v>
      </c>
      <c r="H5816" s="5"/>
      <c r="I5816" s="7" t="s">
        <v>138</v>
      </c>
      <c r="J5816" s="83" t="s">
        <v>75</v>
      </c>
      <c r="K5816" s="59" t="str">
        <f t="shared" si="2168"/>
        <v>notmandatory</v>
      </c>
      <c r="L5816" s="83"/>
      <c r="M5816" s="59" t="str">
        <f t="shared" si="2169"/>
        <v>notmandatorybuyernosupplier</v>
      </c>
      <c r="N5816" s="24" t="s">
        <v>359</v>
      </c>
      <c r="O5816" s="59" t="str">
        <f t="shared" si="2170"/>
        <v>good job, perfect match!</v>
      </c>
    </row>
    <row r="5817" spans="1:25" ht="14.4" x14ac:dyDescent="0.25">
      <c r="A5817" s="76" t="s">
        <v>97</v>
      </c>
      <c r="B5817" s="76" t="str">
        <f>VLOOKUP(A5817,'Buyer Countries '!$B$2:$C$301,2,FALSE)</f>
        <v>yes</v>
      </c>
      <c r="C5817" s="76" t="str">
        <f>VLOOKUP(A5817,'Supplier Countries'!$B$2:$D$301,3,FALSE)</f>
        <v>no</v>
      </c>
      <c r="D5817" s="76" t="str">
        <f t="shared" si="2148"/>
        <v>yes</v>
      </c>
      <c r="E5817" s="76" t="str">
        <f t="shared" si="2154"/>
        <v>country supported</v>
      </c>
      <c r="F5817" s="9" t="s">
        <v>132</v>
      </c>
      <c r="G5817" s="10" t="s">
        <v>374</v>
      </c>
      <c r="H5817" s="10"/>
      <c r="I5817" s="11"/>
      <c r="J5817" s="21" t="s">
        <v>134</v>
      </c>
      <c r="K5817" s="11"/>
      <c r="L5817" s="21"/>
      <c r="M5817" s="11"/>
      <c r="N5817" s="21"/>
      <c r="O5817" s="11"/>
    </row>
    <row r="5818" spans="1:25" s="82" customFormat="1" ht="57.6" x14ac:dyDescent="0.25">
      <c r="A5818" s="22" t="s">
        <v>97</v>
      </c>
      <c r="B5818" s="76" t="str">
        <f>VLOOKUP(A5818,'Buyer Countries '!$B$2:$C$301,2,FALSE)</f>
        <v>yes</v>
      </c>
      <c r="C5818" s="76" t="str">
        <f>VLOOKUP(A5818,'Supplier Countries'!$B$2:$D$301,3,FALSE)</f>
        <v>no</v>
      </c>
      <c r="D5818" s="76" t="str">
        <f t="shared" si="2148"/>
        <v>yes</v>
      </c>
      <c r="E5818" s="76" t="str">
        <f t="shared" si="2154"/>
        <v>country supported</v>
      </c>
      <c r="F5818" s="8" t="s">
        <v>375</v>
      </c>
      <c r="G5818" s="7" t="s">
        <v>376</v>
      </c>
      <c r="H5818" s="5" t="s">
        <v>377</v>
      </c>
      <c r="I5818" s="7" t="s">
        <v>138</v>
      </c>
      <c r="J5818" s="83" t="s">
        <v>75</v>
      </c>
      <c r="K5818" s="59" t="str">
        <f t="shared" ref="K5818" si="2171">IF(I5818="Mandatory","mandatory","notmandatory")</f>
        <v>notmandatory</v>
      </c>
      <c r="L5818" s="83"/>
      <c r="M5818" s="59" t="str">
        <f t="shared" ref="M5818" si="2172">K5818&amp;"buyer"&amp;J5818&amp;"supplier"&amp;L5818</f>
        <v>notmandatorybuyernosupplier</v>
      </c>
      <c r="N5818" s="24"/>
      <c r="O5818" s="59" t="str">
        <f t="shared" ref="O5818:O5841" si="2173">IF(D5818="noyes","country not in scope for buyer, contact buyer",
IF(D5818="no","country not in scope for buyer, no need to review",
IF(D5818="nono","country not in scope for buyer and supplier no need to review",
IF(D5818="yesno","country not in scope for supplier no need to review",
IF(M5818="notmandatorybuyeryessupplierno","can buyer relax rule in SBN or ERP to accept invoice without this, if not provide data on PDF, if not move to Portal invoice",
IF(M5818="mandatorybuyeryessupplierno","SAP business network requires this information, provide it or move to Portal invoice",IF(M5818="mandatorybuyeryessupplier","SAP Business Network requires this information, provide it or move to Portal invoice",
IF(M5818="notmandatorybuyeryessupplier","can you provide data on invoice? Answer in column L by Yes or No",
IF(M5818="notmandatorybuyernosupplieryes","data not required set dropdown to blank in column L",
IF(M5818="notmandatorybuyersupplieryes","data not required set dropdown to blank in column L","good job, perfect match!"))))))))))</f>
        <v>good job, perfect match!</v>
      </c>
      <c r="P5818"/>
      <c r="Q5818"/>
      <c r="R5818"/>
      <c r="S5818"/>
      <c r="T5818"/>
      <c r="U5818"/>
      <c r="V5818"/>
      <c r="W5818"/>
      <c r="X5818"/>
      <c r="Y5818"/>
    </row>
    <row r="5819" spans="1:25" ht="28.8" x14ac:dyDescent="0.25">
      <c r="A5819" s="76" t="s">
        <v>97</v>
      </c>
      <c r="B5819" s="76" t="str">
        <f>VLOOKUP(A5819,'Buyer Countries '!$B$2:$C$301,2,FALSE)</f>
        <v>yes</v>
      </c>
      <c r="C5819" s="76" t="str">
        <f>VLOOKUP(A5819,'Supplier Countries'!$B$2:$D$301,3,FALSE)</f>
        <v>no</v>
      </c>
      <c r="D5819" s="76" t="str">
        <f t="shared" si="2148"/>
        <v>yes</v>
      </c>
      <c r="E5819" s="76" t="str">
        <f t="shared" si="2154"/>
        <v>country supported</v>
      </c>
      <c r="F5819" s="8" t="s">
        <v>378</v>
      </c>
      <c r="G5819" s="7" t="s">
        <v>379</v>
      </c>
      <c r="H5819" s="5" t="s">
        <v>380</v>
      </c>
      <c r="I5819" s="7" t="s">
        <v>142</v>
      </c>
      <c r="J5819" s="83" t="s">
        <v>75</v>
      </c>
      <c r="K5819" s="59" t="str">
        <f t="shared" ref="K5819:K5827" si="2174">IF(I5819="Mandatory","mandatory","notmandatory")</f>
        <v>notmandatory</v>
      </c>
      <c r="L5819" s="83"/>
      <c r="M5819" s="59" t="str">
        <f t="shared" ref="M5819:M5841" si="2175">K5819&amp;"buyer"&amp;J5819&amp;"supplier"&amp;L5819</f>
        <v>notmandatorybuyernosupplier</v>
      </c>
      <c r="N5819" s="24" t="s">
        <v>238</v>
      </c>
      <c r="O5819" s="59" t="str">
        <f t="shared" si="2173"/>
        <v>good job, perfect match!</v>
      </c>
    </row>
    <row r="5820" spans="1:25" ht="14.4" x14ac:dyDescent="0.25">
      <c r="A5820" s="76" t="s">
        <v>97</v>
      </c>
      <c r="B5820" s="76" t="str">
        <f>VLOOKUP(A5820,'Buyer Countries '!$B$2:$C$301,2,FALSE)</f>
        <v>yes</v>
      </c>
      <c r="C5820" s="76" t="str">
        <f>VLOOKUP(A5820,'Supplier Countries'!$B$2:$D$301,3,FALSE)</f>
        <v>no</v>
      </c>
      <c r="D5820" s="76" t="str">
        <f t="shared" si="2148"/>
        <v>yes</v>
      </c>
      <c r="E5820" s="76" t="str">
        <f t="shared" si="2154"/>
        <v>country supported</v>
      </c>
      <c r="F5820" s="8" t="s">
        <v>381</v>
      </c>
      <c r="G5820" s="7" t="s">
        <v>382</v>
      </c>
      <c r="H5820" s="5"/>
      <c r="I5820" s="7" t="s">
        <v>138</v>
      </c>
      <c r="J5820" s="83" t="s">
        <v>75</v>
      </c>
      <c r="K5820" s="59" t="str">
        <f t="shared" si="2174"/>
        <v>notmandatory</v>
      </c>
      <c r="L5820" s="83"/>
      <c r="M5820" s="59" t="str">
        <f t="shared" si="2175"/>
        <v>notmandatorybuyernosupplier</v>
      </c>
      <c r="N5820" s="24"/>
      <c r="O5820" s="59" t="str">
        <f t="shared" si="2173"/>
        <v>good job, perfect match!</v>
      </c>
    </row>
    <row r="5821" spans="1:25" ht="14.4" x14ac:dyDescent="0.25">
      <c r="A5821" s="76" t="s">
        <v>97</v>
      </c>
      <c r="B5821" s="76" t="str">
        <f>VLOOKUP(A5821,'Buyer Countries '!$B$2:$C$301,2,FALSE)</f>
        <v>yes</v>
      </c>
      <c r="C5821" s="76" t="str">
        <f>VLOOKUP(A5821,'Supplier Countries'!$B$2:$D$301,3,FALSE)</f>
        <v>no</v>
      </c>
      <c r="D5821" s="76" t="str">
        <f t="shared" ref="D5821:D5884" si="2176">IF($N$3="supplier",B5821&amp;C5821,IF($N$3="buyer",B5821,"select value in are your onboarding a buyer or a supplier"))</f>
        <v>yes</v>
      </c>
      <c r="E5821" s="76" t="str">
        <f t="shared" si="2154"/>
        <v>country supported</v>
      </c>
      <c r="F5821" s="8" t="s">
        <v>383</v>
      </c>
      <c r="G5821" s="7" t="s">
        <v>384</v>
      </c>
      <c r="H5821" s="5"/>
      <c r="I5821" s="7" t="s">
        <v>138</v>
      </c>
      <c r="J5821" s="83" t="s">
        <v>75</v>
      </c>
      <c r="K5821" s="59" t="str">
        <f t="shared" si="2174"/>
        <v>notmandatory</v>
      </c>
      <c r="L5821" s="83"/>
      <c r="M5821" s="59" t="str">
        <f t="shared" si="2175"/>
        <v>notmandatorybuyernosupplier</v>
      </c>
      <c r="N5821" s="24" t="s">
        <v>179</v>
      </c>
      <c r="O5821" s="59" t="str">
        <f t="shared" si="2173"/>
        <v>good job, perfect match!</v>
      </c>
    </row>
    <row r="5822" spans="1:25" ht="14.4" x14ac:dyDescent="0.25">
      <c r="A5822" s="76" t="s">
        <v>97</v>
      </c>
      <c r="B5822" s="76" t="str">
        <f>VLOOKUP(A5822,'Buyer Countries '!$B$2:$C$301,2,FALSE)</f>
        <v>yes</v>
      </c>
      <c r="C5822" s="76" t="str">
        <f>VLOOKUP(A5822,'Supplier Countries'!$B$2:$D$301,3,FALSE)</f>
        <v>no</v>
      </c>
      <c r="D5822" s="76" t="str">
        <f t="shared" si="2176"/>
        <v>yes</v>
      </c>
      <c r="E5822" s="76" t="str">
        <f t="shared" si="2154"/>
        <v>country supported</v>
      </c>
      <c r="F5822" s="8" t="s">
        <v>385</v>
      </c>
      <c r="G5822" s="7" t="s">
        <v>386</v>
      </c>
      <c r="H5822" s="5"/>
      <c r="I5822" s="7" t="s">
        <v>142</v>
      </c>
      <c r="J5822" s="83" t="s">
        <v>75</v>
      </c>
      <c r="K5822" s="59" t="str">
        <f t="shared" si="2174"/>
        <v>notmandatory</v>
      </c>
      <c r="L5822" s="83"/>
      <c r="M5822" s="59" t="str">
        <f t="shared" si="2175"/>
        <v>notmandatorybuyernosupplier</v>
      </c>
      <c r="N5822" s="24" t="s">
        <v>238</v>
      </c>
      <c r="O5822" s="59" t="str">
        <f t="shared" si="2173"/>
        <v>good job, perfect match!</v>
      </c>
    </row>
    <row r="5823" spans="1:25" ht="14.4" x14ac:dyDescent="0.25">
      <c r="A5823" s="76" t="s">
        <v>97</v>
      </c>
      <c r="B5823" s="76" t="str">
        <f>VLOOKUP(A5823,'Buyer Countries '!$B$2:$C$301,2,FALSE)</f>
        <v>yes</v>
      </c>
      <c r="C5823" s="76" t="str">
        <f>VLOOKUP(A5823,'Supplier Countries'!$B$2:$D$301,3,FALSE)</f>
        <v>no</v>
      </c>
      <c r="D5823" s="76" t="str">
        <f t="shared" si="2176"/>
        <v>yes</v>
      </c>
      <c r="E5823" s="76" t="str">
        <f t="shared" si="2154"/>
        <v>country supported</v>
      </c>
      <c r="F5823" s="8" t="s">
        <v>387</v>
      </c>
      <c r="G5823" s="7" t="s">
        <v>388</v>
      </c>
      <c r="H5823" s="5"/>
      <c r="I5823" s="7" t="s">
        <v>142</v>
      </c>
      <c r="J5823" s="83" t="s">
        <v>75</v>
      </c>
      <c r="K5823" s="59" t="str">
        <f t="shared" si="2174"/>
        <v>notmandatory</v>
      </c>
      <c r="L5823" s="83"/>
      <c r="M5823" s="59" t="str">
        <f t="shared" si="2175"/>
        <v>notmandatorybuyernosupplier</v>
      </c>
      <c r="N5823" s="24" t="s">
        <v>238</v>
      </c>
      <c r="O5823" s="59" t="str">
        <f t="shared" si="2173"/>
        <v>good job, perfect match!</v>
      </c>
    </row>
    <row r="5824" spans="1:25" ht="14.4" x14ac:dyDescent="0.25">
      <c r="A5824" s="76" t="s">
        <v>97</v>
      </c>
      <c r="B5824" s="76" t="str">
        <f>VLOOKUP(A5824,'Buyer Countries '!$B$2:$C$301,2,FALSE)</f>
        <v>yes</v>
      </c>
      <c r="C5824" s="76" t="str">
        <f>VLOOKUP(A5824,'Supplier Countries'!$B$2:$D$301,3,FALSE)</f>
        <v>no</v>
      </c>
      <c r="D5824" s="76" t="str">
        <f t="shared" si="2176"/>
        <v>yes</v>
      </c>
      <c r="E5824" s="76" t="str">
        <f t="shared" si="2154"/>
        <v>country supported</v>
      </c>
      <c r="F5824" s="8" t="s">
        <v>389</v>
      </c>
      <c r="G5824" s="7" t="s">
        <v>390</v>
      </c>
      <c r="H5824" s="5"/>
      <c r="I5824" s="7" t="s">
        <v>138</v>
      </c>
      <c r="J5824" s="83" t="s">
        <v>75</v>
      </c>
      <c r="K5824" s="59" t="str">
        <f t="shared" si="2174"/>
        <v>notmandatory</v>
      </c>
      <c r="L5824" s="83"/>
      <c r="M5824" s="59" t="str">
        <f t="shared" si="2175"/>
        <v>notmandatorybuyernosupplier</v>
      </c>
      <c r="N5824" s="24"/>
      <c r="O5824" s="59" t="str">
        <f t="shared" si="2173"/>
        <v>good job, perfect match!</v>
      </c>
    </row>
    <row r="5825" spans="1:15" ht="28.8" x14ac:dyDescent="0.25">
      <c r="A5825" s="76" t="s">
        <v>97</v>
      </c>
      <c r="B5825" s="76" t="str">
        <f>VLOOKUP(A5825,'Buyer Countries '!$B$2:$C$301,2,FALSE)</f>
        <v>yes</v>
      </c>
      <c r="C5825" s="76" t="str">
        <f>VLOOKUP(A5825,'Supplier Countries'!$B$2:$D$301,3,FALSE)</f>
        <v>no</v>
      </c>
      <c r="D5825" s="76" t="str">
        <f t="shared" si="2176"/>
        <v>yes</v>
      </c>
      <c r="E5825" s="76" t="str">
        <f t="shared" ref="E5825:E5889" si="2177">IF(D5825="select value in are your onboarding a buyer or a supplier",D5825,IF(D5825="yesno","not applicable",IF(D5825="yesyes","country supported",IF(D5825="noyes","country not supported, contact buyer",IF(D5825="yes","country supported","not applicable")))))</f>
        <v>country supported</v>
      </c>
      <c r="F5825" s="8" t="s">
        <v>391</v>
      </c>
      <c r="G5825" s="7" t="s">
        <v>392</v>
      </c>
      <c r="H5825" s="5"/>
      <c r="I5825" s="7" t="s">
        <v>138</v>
      </c>
      <c r="J5825" s="83" t="s">
        <v>75</v>
      </c>
      <c r="K5825" s="59" t="str">
        <f t="shared" si="2174"/>
        <v>notmandatory</v>
      </c>
      <c r="L5825" s="83"/>
      <c r="M5825" s="59" t="str">
        <f t="shared" si="2175"/>
        <v>notmandatorybuyernosupplier</v>
      </c>
      <c r="N5825" s="24" t="s">
        <v>188</v>
      </c>
      <c r="O5825" s="59" t="str">
        <f t="shared" si="2173"/>
        <v>good job, perfect match!</v>
      </c>
    </row>
    <row r="5826" spans="1:15" ht="43.2" x14ac:dyDescent="0.25">
      <c r="A5826" s="76" t="s">
        <v>97</v>
      </c>
      <c r="B5826" s="76" t="str">
        <f>VLOOKUP(A5826,'Buyer Countries '!$B$2:$C$301,2,FALSE)</f>
        <v>yes</v>
      </c>
      <c r="C5826" s="76" t="str">
        <f>VLOOKUP(A5826,'Supplier Countries'!$B$2:$D$301,3,FALSE)</f>
        <v>no</v>
      </c>
      <c r="D5826" s="76" t="str">
        <f t="shared" si="2176"/>
        <v>yes</v>
      </c>
      <c r="E5826" s="76" t="str">
        <f t="shared" si="2177"/>
        <v>country supported</v>
      </c>
      <c r="F5826" s="8" t="s">
        <v>393</v>
      </c>
      <c r="G5826" s="7" t="s">
        <v>394</v>
      </c>
      <c r="H5826" s="5"/>
      <c r="I5826" s="7" t="s">
        <v>138</v>
      </c>
      <c r="J5826" s="83" t="s">
        <v>75</v>
      </c>
      <c r="K5826" s="59" t="str">
        <f t="shared" si="2174"/>
        <v>notmandatory</v>
      </c>
      <c r="L5826" s="83"/>
      <c r="M5826" s="59" t="str">
        <f t="shared" si="2175"/>
        <v>notmandatorybuyernosupplier</v>
      </c>
      <c r="N5826" s="24" t="s">
        <v>746</v>
      </c>
      <c r="O5826" s="59" t="str">
        <f t="shared" si="2173"/>
        <v>good job, perfect match!</v>
      </c>
    </row>
    <row r="5827" spans="1:15" ht="28.8" x14ac:dyDescent="0.25">
      <c r="A5827" s="22" t="s">
        <v>97</v>
      </c>
      <c r="B5827" s="76" t="str">
        <f>VLOOKUP(A5827,'Buyer Countries '!$B$2:$C$301,2,FALSE)</f>
        <v>yes</v>
      </c>
      <c r="C5827" s="76" t="str">
        <f>VLOOKUP(A5827,'Supplier Countries'!$B$2:$D$301,3,FALSE)</f>
        <v>no</v>
      </c>
      <c r="D5827" s="76" t="str">
        <f t="shared" si="2176"/>
        <v>yes</v>
      </c>
      <c r="E5827" s="76" t="str">
        <f t="shared" si="2177"/>
        <v>country supported</v>
      </c>
      <c r="F5827" s="8" t="s">
        <v>396</v>
      </c>
      <c r="G5827" s="7" t="s">
        <v>397</v>
      </c>
      <c r="H5827" s="5" t="s">
        <v>398</v>
      </c>
      <c r="I5827" s="7" t="s">
        <v>142</v>
      </c>
      <c r="J5827" s="83" t="s">
        <v>75</v>
      </c>
      <c r="K5827" s="59" t="str">
        <f t="shared" si="2174"/>
        <v>notmandatory</v>
      </c>
      <c r="L5827" s="83"/>
      <c r="M5827" s="59" t="str">
        <f t="shared" si="2175"/>
        <v>notmandatorybuyernosupplier</v>
      </c>
      <c r="N5827" s="24" t="s">
        <v>238</v>
      </c>
      <c r="O5827" s="59" t="str">
        <f t="shared" si="2173"/>
        <v>good job, perfect match!</v>
      </c>
    </row>
    <row r="5828" spans="1:15" ht="57.6" x14ac:dyDescent="0.25">
      <c r="A5828" s="76" t="s">
        <v>97</v>
      </c>
      <c r="B5828" s="76" t="str">
        <f>VLOOKUP(A5828,'Buyer Countries '!$B$2:$C$301,2,FALSE)</f>
        <v>yes</v>
      </c>
      <c r="C5828" s="76" t="str">
        <f>VLOOKUP(A5828,'Supplier Countries'!$B$2:$D$301,3,FALSE)</f>
        <v>no</v>
      </c>
      <c r="D5828" s="76" t="str">
        <f t="shared" si="2176"/>
        <v>yes</v>
      </c>
      <c r="E5828" s="76" t="str">
        <f t="shared" si="2177"/>
        <v>country supported</v>
      </c>
      <c r="F5828" s="8" t="s">
        <v>399</v>
      </c>
      <c r="G5828" s="7" t="s">
        <v>400</v>
      </c>
      <c r="H5828" s="5" t="s">
        <v>401</v>
      </c>
      <c r="I5828" s="7" t="s">
        <v>142</v>
      </c>
      <c r="J5828" s="83" t="s">
        <v>75</v>
      </c>
      <c r="K5828" s="59" t="str">
        <f t="shared" ref="K5828" si="2178">IF(I5828="Mandatory","mandatory","notmandatory")</f>
        <v>notmandatory</v>
      </c>
      <c r="L5828" s="83"/>
      <c r="M5828" s="59" t="str">
        <f t="shared" si="2175"/>
        <v>notmandatorybuyernosupplier</v>
      </c>
      <c r="N5828" s="24" t="s">
        <v>402</v>
      </c>
      <c r="O5828" s="59" t="str">
        <f t="shared" si="2173"/>
        <v>good job, perfect match!</v>
      </c>
    </row>
    <row r="5829" spans="1:15" ht="28.8" x14ac:dyDescent="0.25">
      <c r="A5829" s="76" t="s">
        <v>97</v>
      </c>
      <c r="B5829" s="76" t="str">
        <f>VLOOKUP(A5829,'Buyer Countries '!$B$2:$C$301,2,FALSE)</f>
        <v>yes</v>
      </c>
      <c r="C5829" s="76" t="str">
        <f>VLOOKUP(A5829,'Supplier Countries'!$B$2:$D$301,3,FALSE)</f>
        <v>no</v>
      </c>
      <c r="D5829" s="76" t="str">
        <f t="shared" si="2176"/>
        <v>yes</v>
      </c>
      <c r="E5829" s="76" t="str">
        <f t="shared" si="2177"/>
        <v>country supported</v>
      </c>
      <c r="F5829" s="8" t="s">
        <v>403</v>
      </c>
      <c r="G5829" s="7" t="s">
        <v>404</v>
      </c>
      <c r="H5829" s="5" t="s">
        <v>405</v>
      </c>
      <c r="I5829" s="7" t="s">
        <v>142</v>
      </c>
      <c r="J5829" s="83" t="s">
        <v>75</v>
      </c>
      <c r="K5829" s="59" t="str">
        <f t="shared" ref="K5829:K5841" si="2179">IF(I5829="Mandatory","mandatory","notmandatory")</f>
        <v>notmandatory</v>
      </c>
      <c r="L5829" s="83"/>
      <c r="M5829" s="59" t="str">
        <f t="shared" si="2175"/>
        <v>notmandatorybuyernosupplier</v>
      </c>
      <c r="N5829" s="24" t="s">
        <v>238</v>
      </c>
      <c r="O5829" s="59" t="str">
        <f t="shared" si="2173"/>
        <v>good job, perfect match!</v>
      </c>
    </row>
    <row r="5830" spans="1:15" ht="14.4" x14ac:dyDescent="0.25">
      <c r="A5830" s="76" t="s">
        <v>97</v>
      </c>
      <c r="B5830" s="76" t="str">
        <f>VLOOKUP(A5830,'Buyer Countries '!$B$2:$C$301,2,FALSE)</f>
        <v>yes</v>
      </c>
      <c r="C5830" s="76" t="str">
        <f>VLOOKUP(A5830,'Supplier Countries'!$B$2:$D$301,3,FALSE)</f>
        <v>no</v>
      </c>
      <c r="D5830" s="76" t="str">
        <f t="shared" si="2176"/>
        <v>yes</v>
      </c>
      <c r="E5830" s="76" t="str">
        <f t="shared" si="2177"/>
        <v>country supported</v>
      </c>
      <c r="F5830" s="8" t="s">
        <v>406</v>
      </c>
      <c r="G5830" s="7" t="s">
        <v>407</v>
      </c>
      <c r="H5830" s="5"/>
      <c r="I5830" s="7" t="s">
        <v>138</v>
      </c>
      <c r="J5830" s="83" t="s">
        <v>75</v>
      </c>
      <c r="K5830" s="59" t="str">
        <f t="shared" si="2179"/>
        <v>notmandatory</v>
      </c>
      <c r="L5830" s="83"/>
      <c r="M5830" s="59" t="str">
        <f t="shared" si="2175"/>
        <v>notmandatorybuyernosupplier</v>
      </c>
      <c r="N5830" s="24"/>
      <c r="O5830" s="59" t="str">
        <f t="shared" si="2173"/>
        <v>good job, perfect match!</v>
      </c>
    </row>
    <row r="5831" spans="1:15" ht="14.4" x14ac:dyDescent="0.25">
      <c r="A5831" s="76" t="s">
        <v>97</v>
      </c>
      <c r="B5831" s="76" t="str">
        <f>VLOOKUP(A5831,'Buyer Countries '!$B$2:$C$301,2,FALSE)</f>
        <v>yes</v>
      </c>
      <c r="C5831" s="76" t="str">
        <f>VLOOKUP(A5831,'Supplier Countries'!$B$2:$D$301,3,FALSE)</f>
        <v>no</v>
      </c>
      <c r="D5831" s="76" t="str">
        <f t="shared" si="2176"/>
        <v>yes</v>
      </c>
      <c r="E5831" s="76" t="str">
        <f t="shared" si="2177"/>
        <v>country supported</v>
      </c>
      <c r="F5831" s="8" t="s">
        <v>408</v>
      </c>
      <c r="G5831" s="7" t="s">
        <v>409</v>
      </c>
      <c r="H5831" s="5"/>
      <c r="I5831" s="7" t="s">
        <v>138</v>
      </c>
      <c r="J5831" s="83" t="s">
        <v>75</v>
      </c>
      <c r="K5831" s="59" t="str">
        <f t="shared" si="2179"/>
        <v>notmandatory</v>
      </c>
      <c r="L5831" s="83"/>
      <c r="M5831" s="59" t="str">
        <f t="shared" si="2175"/>
        <v>notmandatorybuyernosupplier</v>
      </c>
      <c r="N5831" s="24" t="s">
        <v>179</v>
      </c>
      <c r="O5831" s="59" t="str">
        <f t="shared" si="2173"/>
        <v>good job, perfect match!</v>
      </c>
    </row>
    <row r="5832" spans="1:15" ht="14.4" x14ac:dyDescent="0.25">
      <c r="A5832" s="76" t="s">
        <v>97</v>
      </c>
      <c r="B5832" s="76" t="str">
        <f>VLOOKUP(A5832,'Buyer Countries '!$B$2:$C$301,2,FALSE)</f>
        <v>yes</v>
      </c>
      <c r="C5832" s="76" t="str">
        <f>VLOOKUP(A5832,'Supplier Countries'!$B$2:$D$301,3,FALSE)</f>
        <v>no</v>
      </c>
      <c r="D5832" s="76" t="str">
        <f t="shared" si="2176"/>
        <v>yes</v>
      </c>
      <c r="E5832" s="76" t="str">
        <f t="shared" si="2177"/>
        <v>country supported</v>
      </c>
      <c r="F5832" s="8" t="s">
        <v>410</v>
      </c>
      <c r="G5832" s="7" t="s">
        <v>411</v>
      </c>
      <c r="H5832" s="5"/>
      <c r="I5832" s="7" t="s">
        <v>142</v>
      </c>
      <c r="J5832" s="83" t="s">
        <v>75</v>
      </c>
      <c r="K5832" s="59" t="str">
        <f t="shared" si="2179"/>
        <v>notmandatory</v>
      </c>
      <c r="L5832" s="83"/>
      <c r="M5832" s="59" t="str">
        <f t="shared" si="2175"/>
        <v>notmandatorybuyernosupplier</v>
      </c>
      <c r="N5832" s="24" t="s">
        <v>238</v>
      </c>
      <c r="O5832" s="59" t="str">
        <f t="shared" si="2173"/>
        <v>good job, perfect match!</v>
      </c>
    </row>
    <row r="5833" spans="1:15" ht="14.4" x14ac:dyDescent="0.25">
      <c r="A5833" s="76" t="s">
        <v>97</v>
      </c>
      <c r="B5833" s="76" t="str">
        <f>VLOOKUP(A5833,'Buyer Countries '!$B$2:$C$301,2,FALSE)</f>
        <v>yes</v>
      </c>
      <c r="C5833" s="76" t="str">
        <f>VLOOKUP(A5833,'Supplier Countries'!$B$2:$D$301,3,FALSE)</f>
        <v>no</v>
      </c>
      <c r="D5833" s="76" t="str">
        <f t="shared" si="2176"/>
        <v>yes</v>
      </c>
      <c r="E5833" s="76" t="str">
        <f t="shared" si="2177"/>
        <v>country supported</v>
      </c>
      <c r="F5833" s="8" t="s">
        <v>412</v>
      </c>
      <c r="G5833" s="7" t="s">
        <v>413</v>
      </c>
      <c r="H5833" s="5"/>
      <c r="I5833" s="7" t="s">
        <v>142</v>
      </c>
      <c r="J5833" s="83" t="s">
        <v>75</v>
      </c>
      <c r="K5833" s="59" t="str">
        <f t="shared" si="2179"/>
        <v>notmandatory</v>
      </c>
      <c r="L5833" s="83"/>
      <c r="M5833" s="59" t="str">
        <f t="shared" si="2175"/>
        <v>notmandatorybuyernosupplier</v>
      </c>
      <c r="N5833" s="24" t="s">
        <v>238</v>
      </c>
      <c r="O5833" s="59" t="str">
        <f t="shared" si="2173"/>
        <v>good job, perfect match!</v>
      </c>
    </row>
    <row r="5834" spans="1:15" ht="14.4" x14ac:dyDescent="0.25">
      <c r="A5834" s="76" t="s">
        <v>97</v>
      </c>
      <c r="B5834" s="76" t="str">
        <f>VLOOKUP(A5834,'Buyer Countries '!$B$2:$C$301,2,FALSE)</f>
        <v>yes</v>
      </c>
      <c r="C5834" s="76" t="str">
        <f>VLOOKUP(A5834,'Supplier Countries'!$B$2:$D$301,3,FALSE)</f>
        <v>no</v>
      </c>
      <c r="D5834" s="76" t="str">
        <f t="shared" si="2176"/>
        <v>yes</v>
      </c>
      <c r="E5834" s="76" t="str">
        <f t="shared" si="2177"/>
        <v>country supported</v>
      </c>
      <c r="F5834" s="8" t="s">
        <v>414</v>
      </c>
      <c r="G5834" s="7" t="s">
        <v>415</v>
      </c>
      <c r="H5834" s="5"/>
      <c r="I5834" s="7" t="s">
        <v>138</v>
      </c>
      <c r="J5834" s="83" t="s">
        <v>75</v>
      </c>
      <c r="K5834" s="59" t="str">
        <f t="shared" si="2179"/>
        <v>notmandatory</v>
      </c>
      <c r="L5834" s="83"/>
      <c r="M5834" s="59" t="str">
        <f t="shared" si="2175"/>
        <v>notmandatorybuyernosupplier</v>
      </c>
      <c r="N5834" s="24"/>
      <c r="O5834" s="59" t="str">
        <f t="shared" si="2173"/>
        <v>good job, perfect match!</v>
      </c>
    </row>
    <row r="5835" spans="1:15" ht="28.8" x14ac:dyDescent="0.25">
      <c r="A5835" s="76" t="s">
        <v>97</v>
      </c>
      <c r="B5835" s="76" t="str">
        <f>VLOOKUP(A5835,'Buyer Countries '!$B$2:$C$301,2,FALSE)</f>
        <v>yes</v>
      </c>
      <c r="C5835" s="76" t="str">
        <f>VLOOKUP(A5835,'Supplier Countries'!$B$2:$D$301,3,FALSE)</f>
        <v>no</v>
      </c>
      <c r="D5835" s="76" t="str">
        <f t="shared" si="2176"/>
        <v>yes</v>
      </c>
      <c r="E5835" s="76" t="str">
        <f t="shared" si="2177"/>
        <v>country supported</v>
      </c>
      <c r="F5835" s="8" t="s">
        <v>416</v>
      </c>
      <c r="G5835" s="7" t="s">
        <v>417</v>
      </c>
      <c r="H5835" s="5"/>
      <c r="I5835" s="7" t="s">
        <v>138</v>
      </c>
      <c r="J5835" s="83" t="s">
        <v>75</v>
      </c>
      <c r="K5835" s="59" t="str">
        <f t="shared" si="2179"/>
        <v>notmandatory</v>
      </c>
      <c r="L5835" s="83"/>
      <c r="M5835" s="59" t="str">
        <f t="shared" si="2175"/>
        <v>notmandatorybuyernosupplier</v>
      </c>
      <c r="N5835" s="24" t="s">
        <v>188</v>
      </c>
      <c r="O5835" s="59" t="str">
        <f t="shared" si="2173"/>
        <v>good job, perfect match!</v>
      </c>
    </row>
    <row r="5836" spans="1:15" ht="43.2" x14ac:dyDescent="0.25">
      <c r="A5836" s="76" t="s">
        <v>97</v>
      </c>
      <c r="B5836" s="76" t="str">
        <f>VLOOKUP(A5836,'Buyer Countries '!$B$2:$C$301,2,FALSE)</f>
        <v>yes</v>
      </c>
      <c r="C5836" s="76" t="str">
        <f>VLOOKUP(A5836,'Supplier Countries'!$B$2:$D$301,3,FALSE)</f>
        <v>no</v>
      </c>
      <c r="D5836" s="76" t="str">
        <f t="shared" si="2176"/>
        <v>yes</v>
      </c>
      <c r="E5836" s="76" t="str">
        <f t="shared" si="2177"/>
        <v>country supported</v>
      </c>
      <c r="F5836" s="8" t="s">
        <v>418</v>
      </c>
      <c r="G5836" s="7" t="s">
        <v>419</v>
      </c>
      <c r="H5836" s="5"/>
      <c r="I5836" s="7" t="s">
        <v>138</v>
      </c>
      <c r="J5836" s="83" t="s">
        <v>75</v>
      </c>
      <c r="K5836" s="59" t="str">
        <f t="shared" si="2179"/>
        <v>notmandatory</v>
      </c>
      <c r="L5836" s="83"/>
      <c r="M5836" s="59" t="str">
        <f t="shared" si="2175"/>
        <v>notmandatorybuyernosupplier</v>
      </c>
      <c r="N5836" s="24" t="s">
        <v>746</v>
      </c>
      <c r="O5836" s="59" t="str">
        <f t="shared" si="2173"/>
        <v>good job, perfect match!</v>
      </c>
    </row>
    <row r="5837" spans="1:15" ht="14.4" x14ac:dyDescent="0.25">
      <c r="A5837" s="76" t="s">
        <v>97</v>
      </c>
      <c r="B5837" s="76" t="str">
        <f>VLOOKUP(A5837,'Buyer Countries '!$B$2:$C$301,2,FALSE)</f>
        <v>yes</v>
      </c>
      <c r="C5837" s="76" t="str">
        <f>VLOOKUP(A5837,'Supplier Countries'!$B$2:$D$301,3,FALSE)</f>
        <v>no</v>
      </c>
      <c r="D5837" s="76" t="str">
        <f t="shared" si="2176"/>
        <v>yes</v>
      </c>
      <c r="E5837" s="76" t="str">
        <f t="shared" si="2177"/>
        <v>country supported</v>
      </c>
      <c r="F5837" s="8" t="s">
        <v>420</v>
      </c>
      <c r="G5837" s="7" t="s">
        <v>421</v>
      </c>
      <c r="H5837" s="5"/>
      <c r="I5837" s="7" t="s">
        <v>142</v>
      </c>
      <c r="J5837" s="83" t="s">
        <v>75</v>
      </c>
      <c r="K5837" s="59" t="str">
        <f t="shared" si="2179"/>
        <v>notmandatory</v>
      </c>
      <c r="L5837" s="83"/>
      <c r="M5837" s="59" t="str">
        <f t="shared" si="2175"/>
        <v>notmandatorybuyernosupplier</v>
      </c>
      <c r="N5837" s="24" t="s">
        <v>238</v>
      </c>
      <c r="O5837" s="59" t="str">
        <f t="shared" si="2173"/>
        <v>good job, perfect match!</v>
      </c>
    </row>
    <row r="5838" spans="1:15" ht="14.4" x14ac:dyDescent="0.25">
      <c r="A5838" s="76" t="s">
        <v>97</v>
      </c>
      <c r="B5838" s="76" t="str">
        <f>VLOOKUP(A5838,'Buyer Countries '!$B$2:$C$301,2,FALSE)</f>
        <v>yes</v>
      </c>
      <c r="C5838" s="76" t="str">
        <f>VLOOKUP(A5838,'Supplier Countries'!$B$2:$D$301,3,FALSE)</f>
        <v>no</v>
      </c>
      <c r="D5838" s="76" t="str">
        <f t="shared" si="2176"/>
        <v>yes</v>
      </c>
      <c r="E5838" s="76" t="str">
        <f t="shared" si="2177"/>
        <v>country supported</v>
      </c>
      <c r="F5838" s="8" t="s">
        <v>422</v>
      </c>
      <c r="G5838" s="7" t="s">
        <v>423</v>
      </c>
      <c r="H5838" s="5"/>
      <c r="I5838" s="7" t="s">
        <v>138</v>
      </c>
      <c r="J5838" s="83" t="s">
        <v>75</v>
      </c>
      <c r="K5838" s="59" t="str">
        <f t="shared" si="2179"/>
        <v>notmandatory</v>
      </c>
      <c r="L5838" s="83"/>
      <c r="M5838" s="59" t="str">
        <f t="shared" si="2175"/>
        <v>notmandatorybuyernosupplier</v>
      </c>
      <c r="N5838" s="24"/>
      <c r="O5838" s="59" t="str">
        <f t="shared" si="2173"/>
        <v>good job, perfect match!</v>
      </c>
    </row>
    <row r="5839" spans="1:15" ht="14.4" x14ac:dyDescent="0.25">
      <c r="A5839" s="76" t="s">
        <v>97</v>
      </c>
      <c r="B5839" s="76" t="str">
        <f>VLOOKUP(A5839,'Buyer Countries '!$B$2:$C$301,2,FALSE)</f>
        <v>yes</v>
      </c>
      <c r="C5839" s="76" t="str">
        <f>VLOOKUP(A5839,'Supplier Countries'!$B$2:$D$301,3,FALSE)</f>
        <v>no</v>
      </c>
      <c r="D5839" s="76" t="str">
        <f t="shared" si="2176"/>
        <v>yes</v>
      </c>
      <c r="E5839" s="76" t="str">
        <f t="shared" si="2177"/>
        <v>country supported</v>
      </c>
      <c r="F5839" s="8" t="s">
        <v>424</v>
      </c>
      <c r="G5839" s="7" t="s">
        <v>425</v>
      </c>
      <c r="H5839" s="5"/>
      <c r="I5839" s="7" t="s">
        <v>138</v>
      </c>
      <c r="J5839" s="83" t="s">
        <v>75</v>
      </c>
      <c r="K5839" s="59" t="str">
        <f t="shared" si="2179"/>
        <v>notmandatory</v>
      </c>
      <c r="L5839" s="83"/>
      <c r="M5839" s="59" t="str">
        <f t="shared" si="2175"/>
        <v>notmandatorybuyernosupplier</v>
      </c>
      <c r="N5839" s="24"/>
      <c r="O5839" s="59" t="str">
        <f t="shared" si="2173"/>
        <v>good job, perfect match!</v>
      </c>
    </row>
    <row r="5840" spans="1:15" ht="14.4" x14ac:dyDescent="0.25">
      <c r="A5840" s="76" t="s">
        <v>97</v>
      </c>
      <c r="B5840" s="76" t="str">
        <f>VLOOKUP(A5840,'Buyer Countries '!$B$2:$C$301,2,FALSE)</f>
        <v>yes</v>
      </c>
      <c r="C5840" s="76" t="str">
        <f>VLOOKUP(A5840,'Supplier Countries'!$B$2:$D$301,3,FALSE)</f>
        <v>no</v>
      </c>
      <c r="D5840" s="76" t="str">
        <f t="shared" si="2176"/>
        <v>yes</v>
      </c>
      <c r="E5840" s="76" t="str">
        <f t="shared" si="2177"/>
        <v>country supported</v>
      </c>
      <c r="F5840" s="8" t="s">
        <v>426</v>
      </c>
      <c r="G5840" s="7" t="s">
        <v>427</v>
      </c>
      <c r="H5840" s="5"/>
      <c r="I5840" s="7" t="s">
        <v>138</v>
      </c>
      <c r="J5840" s="83" t="s">
        <v>75</v>
      </c>
      <c r="K5840" s="59" t="str">
        <f t="shared" si="2179"/>
        <v>notmandatory</v>
      </c>
      <c r="L5840" s="83"/>
      <c r="M5840" s="59" t="str">
        <f t="shared" si="2175"/>
        <v>notmandatorybuyernosupplier</v>
      </c>
      <c r="N5840" s="24"/>
      <c r="O5840" s="59" t="str">
        <f t="shared" si="2173"/>
        <v>good job, perfect match!</v>
      </c>
    </row>
    <row r="5841" spans="1:25" ht="43.2" x14ac:dyDescent="0.25">
      <c r="A5841" s="76" t="s">
        <v>97</v>
      </c>
      <c r="B5841" s="76" t="str">
        <f>VLOOKUP(A5841,'Buyer Countries '!$B$2:$C$301,2,FALSE)</f>
        <v>yes</v>
      </c>
      <c r="C5841" s="76" t="str">
        <f>VLOOKUP(A5841,'Supplier Countries'!$B$2:$D$301,3,FALSE)</f>
        <v>no</v>
      </c>
      <c r="D5841" s="76" t="str">
        <f t="shared" si="2176"/>
        <v>yes</v>
      </c>
      <c r="E5841" s="76" t="str">
        <f t="shared" si="2177"/>
        <v>country supported</v>
      </c>
      <c r="F5841" s="8" t="s">
        <v>428</v>
      </c>
      <c r="G5841" s="7" t="s">
        <v>429</v>
      </c>
      <c r="H5841" s="5"/>
      <c r="I5841" s="7" t="s">
        <v>138</v>
      </c>
      <c r="J5841" s="83" t="s">
        <v>75</v>
      </c>
      <c r="K5841" s="59" t="str">
        <f t="shared" si="2179"/>
        <v>notmandatory</v>
      </c>
      <c r="L5841" s="83"/>
      <c r="M5841" s="59" t="str">
        <f t="shared" si="2175"/>
        <v>notmandatorybuyernosupplier</v>
      </c>
      <c r="N5841" s="24" t="s">
        <v>430</v>
      </c>
      <c r="O5841" s="59" t="str">
        <f t="shared" si="2173"/>
        <v>good job, perfect match!</v>
      </c>
    </row>
    <row r="5842" spans="1:25" ht="14.4" x14ac:dyDescent="0.25">
      <c r="A5842" s="76" t="s">
        <v>97</v>
      </c>
      <c r="B5842" s="76" t="str">
        <f>VLOOKUP(A5842,'Buyer Countries '!$B$2:$C$301,2,FALSE)</f>
        <v>yes</v>
      </c>
      <c r="C5842" s="76" t="str">
        <f>VLOOKUP(A5842,'Supplier Countries'!$B$2:$D$301,3,FALSE)</f>
        <v>no</v>
      </c>
      <c r="D5842" s="76" t="str">
        <f t="shared" si="2176"/>
        <v>yes</v>
      </c>
      <c r="E5842" s="76" t="str">
        <f t="shared" si="2177"/>
        <v>country supported</v>
      </c>
      <c r="F5842" s="9" t="s">
        <v>132</v>
      </c>
      <c r="G5842" s="10" t="s">
        <v>431</v>
      </c>
      <c r="H5842" s="10"/>
      <c r="I5842" s="11"/>
      <c r="J5842" s="21"/>
      <c r="K5842" s="11"/>
      <c r="L5842" s="21"/>
      <c r="M5842" s="11"/>
      <c r="N5842" s="21"/>
      <c r="O5842" s="11"/>
    </row>
    <row r="5843" spans="1:25" ht="14.4" x14ac:dyDescent="0.25">
      <c r="A5843" s="76" t="s">
        <v>97</v>
      </c>
      <c r="B5843" s="76" t="str">
        <f>VLOOKUP(A5843,'Buyer Countries '!$B$2:$C$301,2,FALSE)</f>
        <v>yes</v>
      </c>
      <c r="C5843" s="76" t="str">
        <f>VLOOKUP(A5843,'Supplier Countries'!$B$2:$D$301,3,FALSE)</f>
        <v>no</v>
      </c>
      <c r="D5843" s="76" t="str">
        <f t="shared" si="2176"/>
        <v>yes</v>
      </c>
      <c r="E5843" s="76" t="str">
        <f t="shared" si="2177"/>
        <v>country supported</v>
      </c>
      <c r="F5843" s="8" t="s">
        <v>432</v>
      </c>
      <c r="G5843" s="7" t="s">
        <v>433</v>
      </c>
      <c r="H5843" s="5"/>
      <c r="I5843" s="7" t="s">
        <v>138</v>
      </c>
      <c r="J5843" s="83" t="s">
        <v>75</v>
      </c>
      <c r="K5843" s="59" t="str">
        <f>IF(I5843="Mandatory","mandatory","notmandatory")</f>
        <v>notmandatory</v>
      </c>
      <c r="L5843" s="83"/>
      <c r="M5843" s="59" t="str">
        <f t="shared" ref="M5843:M5844" si="2180">K5843&amp;"buyer"&amp;J5843&amp;"supplier"&amp;L5843</f>
        <v>notmandatorybuyernosupplier</v>
      </c>
      <c r="N5843" s="24" t="s">
        <v>434</v>
      </c>
      <c r="O5843" s="59" t="str">
        <f t="shared" ref="O5843:O5844" si="2181">IF(D5843="noyes","country not in scope for buyer, contact buyer",
IF(D5843="no","country not in scope for buyer, no need to review",
IF(D5843="nono","country not in scope for buyer and supplier no need to review",
IF(D5843="yesno","country not in scope for supplier no need to review",
IF(M5843="notmandatorybuyeryessupplierno","can buyer relax rule in SBN or ERP to accept invoice without this, if not provide data on PDF, if not move to Portal invoice",
IF(M5843="mandatorybuyeryessupplierno","SAP business network requires this information, provide it or move to Portal invoice",IF(M5843="mandatorybuyeryessupplier","SAP Business Network requires this information, provide it or move to Portal invoice",
IF(M5843="notmandatorybuyeryessupplier","can you provide data on invoice? Answer in column L by Yes or No",
IF(M5843="notmandatorybuyernosupplieryes","data not required set dropdown to blank in column L",
IF(M5843="notmandatorybuyersupplieryes","data not required set dropdown to blank in column L","good job, perfect match!"))))))))))</f>
        <v>good job, perfect match!</v>
      </c>
    </row>
    <row r="5844" spans="1:25" ht="14.4" x14ac:dyDescent="0.25">
      <c r="A5844" s="76" t="s">
        <v>97</v>
      </c>
      <c r="B5844" s="76" t="str">
        <f>VLOOKUP(A5844,'Buyer Countries '!$B$2:$C$301,2,FALSE)</f>
        <v>yes</v>
      </c>
      <c r="C5844" s="76" t="str">
        <f>VLOOKUP(A5844,'Supplier Countries'!$B$2:$D$301,3,FALSE)</f>
        <v>no</v>
      </c>
      <c r="D5844" s="76" t="str">
        <f t="shared" si="2176"/>
        <v>yes</v>
      </c>
      <c r="E5844" s="76" t="str">
        <f t="shared" si="2177"/>
        <v>country supported</v>
      </c>
      <c r="F5844" s="8" t="s">
        <v>435</v>
      </c>
      <c r="G5844" s="7" t="s">
        <v>436</v>
      </c>
      <c r="H5844" s="5"/>
      <c r="I5844" s="7" t="s">
        <v>138</v>
      </c>
      <c r="J5844" s="83" t="s">
        <v>75</v>
      </c>
      <c r="K5844" s="59" t="str">
        <f>IF(I5844="Mandatory","mandatory","notmandatory")</f>
        <v>notmandatory</v>
      </c>
      <c r="L5844" s="83"/>
      <c r="M5844" s="59" t="str">
        <f t="shared" si="2180"/>
        <v>notmandatorybuyernosupplier</v>
      </c>
      <c r="N5844" s="24" t="s">
        <v>434</v>
      </c>
      <c r="O5844" s="59" t="str">
        <f t="shared" si="2181"/>
        <v>good job, perfect match!</v>
      </c>
    </row>
    <row r="5845" spans="1:25" ht="14.4" x14ac:dyDescent="0.25">
      <c r="A5845" s="76" t="s">
        <v>97</v>
      </c>
      <c r="B5845" s="76" t="str">
        <f>VLOOKUP(A5845,'Buyer Countries '!$B$2:$C$301,2,FALSE)</f>
        <v>yes</v>
      </c>
      <c r="C5845" s="76" t="str">
        <f>VLOOKUP(A5845,'Supplier Countries'!$B$2:$D$301,3,FALSE)</f>
        <v>no</v>
      </c>
      <c r="D5845" s="76" t="str">
        <f t="shared" si="2176"/>
        <v>yes</v>
      </c>
      <c r="E5845" s="76" t="str">
        <f t="shared" si="2177"/>
        <v>country supported</v>
      </c>
      <c r="F5845" s="9" t="s">
        <v>132</v>
      </c>
      <c r="G5845" s="10" t="s">
        <v>437</v>
      </c>
      <c r="H5845" s="10"/>
      <c r="I5845" s="11"/>
      <c r="J5845" s="21" t="s">
        <v>134</v>
      </c>
      <c r="K5845" s="11"/>
      <c r="L5845" s="21"/>
      <c r="M5845" s="11"/>
      <c r="N5845" s="21"/>
      <c r="O5845" s="11"/>
    </row>
    <row r="5846" spans="1:25" ht="14.4" x14ac:dyDescent="0.25">
      <c r="A5846" s="76" t="s">
        <v>97</v>
      </c>
      <c r="B5846" s="76" t="str">
        <f>VLOOKUP(A5846,'Buyer Countries '!$B$2:$C$301,2,FALSE)</f>
        <v>yes</v>
      </c>
      <c r="C5846" s="76" t="str">
        <f>VLOOKUP(A5846,'Supplier Countries'!$B$2:$D$301,3,FALSE)</f>
        <v>no</v>
      </c>
      <c r="D5846" s="76" t="str">
        <f t="shared" si="2176"/>
        <v>yes</v>
      </c>
      <c r="E5846" s="76" t="str">
        <f t="shared" si="2177"/>
        <v>country supported</v>
      </c>
      <c r="F5846" s="8" t="s">
        <v>438</v>
      </c>
      <c r="G5846" s="7" t="s">
        <v>439</v>
      </c>
      <c r="H5846" s="5"/>
      <c r="I5846" s="7" t="s">
        <v>142</v>
      </c>
      <c r="J5846" s="83" t="s">
        <v>75</v>
      </c>
      <c r="K5846" s="59" t="str">
        <f>IF(I5846="Mandatory","mandatory","notmandatory")</f>
        <v>notmandatory</v>
      </c>
      <c r="L5846" s="83"/>
      <c r="M5846" s="59" t="str">
        <f t="shared" ref="M5846:M5847" si="2182">K5846&amp;"buyer"&amp;J5846&amp;"supplier"&amp;L5846</f>
        <v>notmandatorybuyernosupplier</v>
      </c>
      <c r="N5846" s="24" t="s">
        <v>262</v>
      </c>
      <c r="O5846" s="59" t="str">
        <f t="shared" ref="O5846:O5847" si="2183">IF(D5846="noyes","country not in scope for buyer, contact buyer",
IF(D5846="no","country not in scope for buyer, no need to review",
IF(D5846="nono","country not in scope for buyer and supplier no need to review",
IF(D5846="yesno","country not in scope for supplier no need to review",
IF(M5846="notmandatorybuyeryessupplierno","can buyer relax rule in SBN or ERP to accept invoice without this, if not provide data on PDF, if not move to Portal invoice",
IF(M5846="mandatorybuyeryessupplierno","SAP business network requires this information, provide it or move to Portal invoice",IF(M5846="mandatorybuyeryessupplier","SAP Business Network requires this information, provide it or move to Portal invoice",
IF(M5846="notmandatorybuyeryessupplier","can you provide data on invoice? Answer in column L by Yes or No",
IF(M5846="notmandatorybuyernosupplieryes","data not required set dropdown to blank in column L",
IF(M5846="notmandatorybuyersupplieryes","data not required set dropdown to blank in column L","good job, perfect match!"))))))))))</f>
        <v>good job, perfect match!</v>
      </c>
    </row>
    <row r="5847" spans="1:25" ht="28.8" x14ac:dyDescent="0.25">
      <c r="A5847" s="76" t="s">
        <v>97</v>
      </c>
      <c r="B5847" s="76" t="str">
        <f>VLOOKUP(A5847,'Buyer Countries '!$B$2:$C$301,2,FALSE)</f>
        <v>yes</v>
      </c>
      <c r="C5847" s="76" t="str">
        <f>VLOOKUP(A5847,'Supplier Countries'!$B$2:$D$301,3,FALSE)</f>
        <v>no</v>
      </c>
      <c r="D5847" s="76" t="str">
        <f t="shared" si="2176"/>
        <v>yes</v>
      </c>
      <c r="E5847" s="76" t="str">
        <f t="shared" si="2177"/>
        <v>country supported</v>
      </c>
      <c r="F5847" s="8" t="s">
        <v>440</v>
      </c>
      <c r="G5847" s="7" t="s">
        <v>441</v>
      </c>
      <c r="H5847" s="5"/>
      <c r="I5847" s="7" t="s">
        <v>138</v>
      </c>
      <c r="J5847" s="83" t="s">
        <v>75</v>
      </c>
      <c r="K5847" s="59" t="str">
        <f>IF(I5847="Mandatory","mandatory","notmandatory")</f>
        <v>notmandatory</v>
      </c>
      <c r="L5847" s="83"/>
      <c r="M5847" s="59" t="str">
        <f t="shared" si="2182"/>
        <v>notmandatorybuyernosupplier</v>
      </c>
      <c r="N5847" s="24" t="s">
        <v>262</v>
      </c>
      <c r="O5847" s="59" t="str">
        <f t="shared" si="2183"/>
        <v>good job, perfect match!</v>
      </c>
    </row>
    <row r="5848" spans="1:25" ht="14.4" x14ac:dyDescent="0.25">
      <c r="A5848" s="76" t="s">
        <v>97</v>
      </c>
      <c r="B5848" s="76" t="str">
        <f>VLOOKUP(A5848,'Buyer Countries '!$B$2:$C$301,2,FALSE)</f>
        <v>yes</v>
      </c>
      <c r="C5848" s="76" t="str">
        <f>VLOOKUP(A5848,'Supplier Countries'!$B$2:$D$301,3,FALSE)</f>
        <v>no</v>
      </c>
      <c r="D5848" s="76" t="str">
        <f t="shared" si="2176"/>
        <v>yes</v>
      </c>
      <c r="E5848" s="76" t="str">
        <f t="shared" si="2177"/>
        <v>country supported</v>
      </c>
      <c r="F5848" s="9" t="s">
        <v>132</v>
      </c>
      <c r="G5848" s="10" t="s">
        <v>442</v>
      </c>
      <c r="H5848" s="10"/>
      <c r="I5848" s="11"/>
      <c r="J5848" s="21"/>
      <c r="K5848" s="11"/>
      <c r="L5848" s="21"/>
      <c r="M5848" s="11"/>
      <c r="N5848" s="21"/>
      <c r="O5848" s="11"/>
    </row>
    <row r="5849" spans="1:25" ht="100.8" x14ac:dyDescent="0.25">
      <c r="A5849" s="76" t="s">
        <v>97</v>
      </c>
      <c r="B5849" s="76" t="str">
        <f>VLOOKUP(A5849,'Buyer Countries '!$B$2:$C$301,2,FALSE)</f>
        <v>yes</v>
      </c>
      <c r="C5849" s="76" t="str">
        <f>VLOOKUP(A5849,'Supplier Countries'!$B$2:$D$301,3,FALSE)</f>
        <v>no</v>
      </c>
      <c r="D5849" s="76" t="str">
        <f t="shared" si="2176"/>
        <v>yes</v>
      </c>
      <c r="E5849" s="76" t="str">
        <f t="shared" si="2177"/>
        <v>country supported</v>
      </c>
      <c r="F5849" s="8" t="s">
        <v>443</v>
      </c>
      <c r="G5849" s="7" t="s">
        <v>444</v>
      </c>
      <c r="H5849" s="5" t="s">
        <v>445</v>
      </c>
      <c r="I5849" s="7" t="s">
        <v>127</v>
      </c>
      <c r="J5849" s="89" t="s">
        <v>72</v>
      </c>
      <c r="K5849" s="59" t="str">
        <f>IF(I5849="Mandatory","mandatory","notmandatory")</f>
        <v>mandatory</v>
      </c>
      <c r="L5849" s="83"/>
      <c r="M5849" s="59" t="str">
        <f t="shared" ref="M5849:M5860" si="2184">K5849&amp;"buyer"&amp;J5849&amp;"supplier"&amp;L5849</f>
        <v>mandatorybuyeryessupplier</v>
      </c>
      <c r="N5849" s="24"/>
      <c r="O5849" s="59" t="str">
        <f t="shared" ref="O5849:O5860" si="2185">IF(D5849="noyes","country not in scope for buyer, contact buyer",
IF(D5849="no","country not in scope for buyer, no need to review",
IF(D5849="nono","country not in scope for buyer and supplier no need to review",
IF(D5849="yesno","country not in scope for supplier no need to review",
IF(M5849="notmandatorybuyeryessupplierno","can buyer relax rule in SBN or ERP to accept invoice without this, if not provide data on PDF, if not move to Portal invoice",
IF(M5849="mandatorybuyeryessupplierno","SAP business network requires this information, provide it or move to Portal invoice",IF(M5849="mandatorybuyeryessupplier","SAP Business Network requires this information, provide it or move to Portal invoice",
IF(M5849="notmandatorybuyeryessupplier","can you provide data on invoice? Answer in column L by Yes or No",
IF(M5849="notmandatorybuyernosupplieryes","data not required set dropdown to blank in column L",
IF(M5849="notmandatorybuyersupplieryes","data not required set dropdown to blank in column L","good job, perfect match!"))))))))))</f>
        <v>SAP Business Network requires this information, provide it or move to Portal invoice</v>
      </c>
    </row>
    <row r="5850" spans="1:25" ht="14.4" x14ac:dyDescent="0.25">
      <c r="A5850" s="76" t="s">
        <v>97</v>
      </c>
      <c r="B5850" s="76" t="str">
        <f>VLOOKUP(A5850,'Buyer Countries '!$B$2:$C$301,2,FALSE)</f>
        <v>yes</v>
      </c>
      <c r="C5850" s="76" t="str">
        <f>VLOOKUP(A5850,'Supplier Countries'!$B$2:$D$301,3,FALSE)</f>
        <v>no</v>
      </c>
      <c r="D5850" s="76" t="str">
        <f t="shared" si="2176"/>
        <v>yes</v>
      </c>
      <c r="E5850" s="76" t="str">
        <f t="shared" si="2177"/>
        <v>country supported</v>
      </c>
      <c r="F5850" s="8" t="s">
        <v>446</v>
      </c>
      <c r="G5850" s="7" t="s">
        <v>447</v>
      </c>
      <c r="H5850" s="5"/>
      <c r="I5850" s="7" t="s">
        <v>138</v>
      </c>
      <c r="J5850" s="83" t="s">
        <v>75</v>
      </c>
      <c r="K5850" s="59" t="str">
        <f>IF(I5850="Mandatory","mandatory","notmandatory")</f>
        <v>notmandatory</v>
      </c>
      <c r="L5850" s="83"/>
      <c r="M5850" s="59" t="str">
        <f t="shared" si="2184"/>
        <v>notmandatorybuyernosupplier</v>
      </c>
      <c r="N5850" s="24" t="s">
        <v>164</v>
      </c>
      <c r="O5850" s="59" t="str">
        <f t="shared" si="2185"/>
        <v>good job, perfect match!</v>
      </c>
    </row>
    <row r="5851" spans="1:25" ht="14.4" x14ac:dyDescent="0.25">
      <c r="A5851" s="76" t="s">
        <v>97</v>
      </c>
      <c r="B5851" s="76" t="str">
        <f>VLOOKUP(A5851,'Buyer Countries '!$B$2:$C$301,2,FALSE)</f>
        <v>yes</v>
      </c>
      <c r="C5851" s="76" t="str">
        <f>VLOOKUP(A5851,'Supplier Countries'!$B$2:$D$301,3,FALSE)</f>
        <v>no</v>
      </c>
      <c r="D5851" s="76" t="str">
        <f t="shared" si="2176"/>
        <v>yes</v>
      </c>
      <c r="E5851" s="76" t="str">
        <f t="shared" si="2177"/>
        <v>country supported</v>
      </c>
      <c r="F5851" s="8" t="s">
        <v>448</v>
      </c>
      <c r="G5851" s="7" t="s">
        <v>449</v>
      </c>
      <c r="H5851" s="5"/>
      <c r="I5851" s="7" t="s">
        <v>138</v>
      </c>
      <c r="J5851" s="83" t="s">
        <v>75</v>
      </c>
      <c r="K5851" s="59" t="str">
        <f>IF(I5851="Mandatory","mandatory","notmandatory")</f>
        <v>notmandatory</v>
      </c>
      <c r="L5851" s="83"/>
      <c r="M5851" s="59" t="str">
        <f t="shared" si="2184"/>
        <v>notmandatorybuyernosupplier</v>
      </c>
      <c r="N5851" s="24" t="s">
        <v>164</v>
      </c>
      <c r="O5851" s="59" t="str">
        <f t="shared" si="2185"/>
        <v>good job, perfect match!</v>
      </c>
    </row>
    <row r="5852" spans="1:25" s="82" customFormat="1" ht="43.2" x14ac:dyDescent="0.25">
      <c r="A5852" s="22" t="s">
        <v>97</v>
      </c>
      <c r="B5852" s="76" t="str">
        <f>VLOOKUP(A5852,'Buyer Countries '!$B$2:$C$301,2,FALSE)</f>
        <v>yes</v>
      </c>
      <c r="C5852" s="76" t="str">
        <f>VLOOKUP(A5852,'Supplier Countries'!$B$2:$D$301,3,FALSE)</f>
        <v>no</v>
      </c>
      <c r="D5852" s="76" t="str">
        <f t="shared" si="2176"/>
        <v>yes</v>
      </c>
      <c r="E5852" s="76" t="str">
        <f t="shared" si="2177"/>
        <v>country supported</v>
      </c>
      <c r="F5852" s="8" t="s">
        <v>450</v>
      </c>
      <c r="G5852" s="7" t="s">
        <v>451</v>
      </c>
      <c r="H5852" s="5" t="s">
        <v>452</v>
      </c>
      <c r="I5852" s="7" t="s">
        <v>138</v>
      </c>
      <c r="J5852" s="83" t="s">
        <v>75</v>
      </c>
      <c r="K5852" s="59" t="str">
        <f t="shared" ref="K5852" si="2186">IF(I5852="Mandatory","mandatory","notmandatory")</f>
        <v>notmandatory</v>
      </c>
      <c r="L5852" s="83"/>
      <c r="M5852" s="59" t="str">
        <f t="shared" si="2184"/>
        <v>notmandatorybuyernosupplier</v>
      </c>
      <c r="N5852" s="24" t="s">
        <v>430</v>
      </c>
      <c r="O5852" s="59" t="str">
        <f t="shared" si="2185"/>
        <v>good job, perfect match!</v>
      </c>
      <c r="P5852"/>
      <c r="Q5852"/>
      <c r="R5852"/>
      <c r="S5852"/>
      <c r="T5852"/>
      <c r="U5852"/>
      <c r="V5852"/>
      <c r="W5852"/>
      <c r="X5852"/>
      <c r="Y5852"/>
    </row>
    <row r="5853" spans="1:25" ht="43.2" x14ac:dyDescent="0.25">
      <c r="A5853" s="76" t="s">
        <v>97</v>
      </c>
      <c r="B5853" s="76" t="str">
        <f>VLOOKUP(A5853,'Buyer Countries '!$B$2:$C$301,2,FALSE)</f>
        <v>yes</v>
      </c>
      <c r="C5853" s="76" t="str">
        <f>VLOOKUP(A5853,'Supplier Countries'!$B$2:$D$301,3,FALSE)</f>
        <v>no</v>
      </c>
      <c r="D5853" s="76" t="str">
        <f t="shared" si="2176"/>
        <v>yes</v>
      </c>
      <c r="E5853" s="76" t="str">
        <f t="shared" si="2177"/>
        <v>country supported</v>
      </c>
      <c r="F5853" s="8" t="s">
        <v>453</v>
      </c>
      <c r="G5853" s="7" t="s">
        <v>454</v>
      </c>
      <c r="H5853" s="5"/>
      <c r="I5853" s="7" t="s">
        <v>138</v>
      </c>
      <c r="J5853" s="83" t="s">
        <v>75</v>
      </c>
      <c r="K5853" s="59" t="str">
        <f t="shared" ref="K5853:K5860" si="2187">IF(I5853="Mandatory","mandatory","notmandatory")</f>
        <v>notmandatory</v>
      </c>
      <c r="L5853" s="83"/>
      <c r="M5853" s="59" t="str">
        <f t="shared" si="2184"/>
        <v>notmandatorybuyernosupplier</v>
      </c>
      <c r="N5853" s="24" t="s">
        <v>430</v>
      </c>
      <c r="O5853" s="59" t="str">
        <f t="shared" si="2185"/>
        <v>good job, perfect match!</v>
      </c>
    </row>
    <row r="5854" spans="1:25" ht="43.2" x14ac:dyDescent="0.25">
      <c r="A5854" s="76" t="s">
        <v>97</v>
      </c>
      <c r="B5854" s="76" t="str">
        <f>VLOOKUP(A5854,'Buyer Countries '!$B$2:$C$301,2,FALSE)</f>
        <v>yes</v>
      </c>
      <c r="C5854" s="76" t="str">
        <f>VLOOKUP(A5854,'Supplier Countries'!$B$2:$D$301,3,FALSE)</f>
        <v>no</v>
      </c>
      <c r="D5854" s="76" t="str">
        <f t="shared" si="2176"/>
        <v>yes</v>
      </c>
      <c r="E5854" s="76" t="str">
        <f t="shared" si="2177"/>
        <v>country supported</v>
      </c>
      <c r="F5854" s="8" t="s">
        <v>455</v>
      </c>
      <c r="G5854" s="7" t="s">
        <v>456</v>
      </c>
      <c r="H5854" s="5" t="s">
        <v>457</v>
      </c>
      <c r="I5854" s="7" t="s">
        <v>138</v>
      </c>
      <c r="J5854" s="83" t="s">
        <v>72</v>
      </c>
      <c r="K5854" s="59" t="str">
        <f t="shared" si="2187"/>
        <v>notmandatory</v>
      </c>
      <c r="L5854" s="83"/>
      <c r="M5854" s="59" t="str">
        <f t="shared" si="2184"/>
        <v>notmandatorybuyeryessupplier</v>
      </c>
      <c r="N5854" s="24" t="s">
        <v>430</v>
      </c>
      <c r="O5854" s="59" t="str">
        <f t="shared" si="2185"/>
        <v>can you provide data on invoice? Answer in column L by Yes or No</v>
      </c>
    </row>
    <row r="5855" spans="1:25" ht="14.4" x14ac:dyDescent="0.25">
      <c r="A5855" s="76" t="s">
        <v>97</v>
      </c>
      <c r="B5855" s="76" t="str">
        <f>VLOOKUP(A5855,'Buyer Countries '!$B$2:$C$301,2,FALSE)</f>
        <v>yes</v>
      </c>
      <c r="C5855" s="76" t="str">
        <f>VLOOKUP(A5855,'Supplier Countries'!$B$2:$D$301,3,FALSE)</f>
        <v>no</v>
      </c>
      <c r="D5855" s="76" t="str">
        <f t="shared" si="2176"/>
        <v>yes</v>
      </c>
      <c r="E5855" s="76" t="str">
        <f t="shared" si="2177"/>
        <v>country supported</v>
      </c>
      <c r="F5855" s="8" t="s">
        <v>458</v>
      </c>
      <c r="G5855" s="7" t="s">
        <v>459</v>
      </c>
      <c r="H5855" s="5"/>
      <c r="I5855" s="7" t="s">
        <v>127</v>
      </c>
      <c r="J5855" s="89" t="s">
        <v>72</v>
      </c>
      <c r="K5855" s="59" t="str">
        <f t="shared" si="2187"/>
        <v>mandatory</v>
      </c>
      <c r="L5855" s="83"/>
      <c r="M5855" s="59" t="str">
        <f t="shared" si="2184"/>
        <v>mandatorybuyeryessupplier</v>
      </c>
      <c r="N5855" s="24"/>
      <c r="O5855" s="59" t="str">
        <f t="shared" si="2185"/>
        <v>SAP Business Network requires this information, provide it or move to Portal invoice</v>
      </c>
    </row>
    <row r="5856" spans="1:25" ht="57.6" x14ac:dyDescent="0.25">
      <c r="A5856" s="76" t="s">
        <v>97</v>
      </c>
      <c r="B5856" s="76" t="str">
        <f>VLOOKUP(A5856,'Buyer Countries '!$B$2:$C$301,2,FALSE)</f>
        <v>yes</v>
      </c>
      <c r="C5856" s="76" t="str">
        <f>VLOOKUP(A5856,'Supplier Countries'!$B$2:$D$301,3,FALSE)</f>
        <v>no</v>
      </c>
      <c r="D5856" s="76" t="str">
        <f t="shared" si="2176"/>
        <v>yes</v>
      </c>
      <c r="E5856" s="76" t="str">
        <f t="shared" si="2177"/>
        <v>country supported</v>
      </c>
      <c r="F5856" s="8" t="s">
        <v>460</v>
      </c>
      <c r="G5856" s="7" t="s">
        <v>461</v>
      </c>
      <c r="H5856" s="5" t="s">
        <v>462</v>
      </c>
      <c r="I5856" s="7" t="s">
        <v>138</v>
      </c>
      <c r="J5856" s="83" t="s">
        <v>72</v>
      </c>
      <c r="K5856" s="59" t="str">
        <f t="shared" si="2187"/>
        <v>notmandatory</v>
      </c>
      <c r="L5856" s="83"/>
      <c r="M5856" s="59" t="str">
        <f t="shared" si="2184"/>
        <v>notmandatorybuyeryessupplier</v>
      </c>
      <c r="N5856" s="24"/>
      <c r="O5856" s="59" t="str">
        <f t="shared" si="2185"/>
        <v>can you provide data on invoice? Answer in column L by Yes or No</v>
      </c>
    </row>
    <row r="5857" spans="1:15" ht="43.2" x14ac:dyDescent="0.25">
      <c r="A5857" s="76" t="s">
        <v>97</v>
      </c>
      <c r="B5857" s="76" t="str">
        <f>VLOOKUP(A5857,'Buyer Countries '!$B$2:$C$301,2,FALSE)</f>
        <v>yes</v>
      </c>
      <c r="C5857" s="76" t="str">
        <f>VLOOKUP(A5857,'Supplier Countries'!$B$2:$D$301,3,FALSE)</f>
        <v>no</v>
      </c>
      <c r="D5857" s="76" t="str">
        <f t="shared" si="2176"/>
        <v>yes</v>
      </c>
      <c r="E5857" s="76" t="str">
        <f t="shared" si="2177"/>
        <v>country supported</v>
      </c>
      <c r="F5857" s="8" t="s">
        <v>463</v>
      </c>
      <c r="G5857" s="7" t="s">
        <v>464</v>
      </c>
      <c r="H5857" s="5" t="s">
        <v>465</v>
      </c>
      <c r="I5857" s="7" t="s">
        <v>138</v>
      </c>
      <c r="J5857" s="83" t="s">
        <v>75</v>
      </c>
      <c r="K5857" s="59" t="str">
        <f t="shared" si="2187"/>
        <v>notmandatory</v>
      </c>
      <c r="L5857" s="83"/>
      <c r="M5857" s="59" t="str">
        <f t="shared" si="2184"/>
        <v>notmandatorybuyernosupplier</v>
      </c>
      <c r="N5857" s="24"/>
      <c r="O5857" s="59" t="str">
        <f t="shared" si="2185"/>
        <v>good job, perfect match!</v>
      </c>
    </row>
    <row r="5858" spans="1:15" ht="43.2" x14ac:dyDescent="0.25">
      <c r="A5858" s="76" t="s">
        <v>97</v>
      </c>
      <c r="B5858" s="76" t="str">
        <f>VLOOKUP(A5858,'Buyer Countries '!$B$2:$C$301,2,FALSE)</f>
        <v>yes</v>
      </c>
      <c r="C5858" s="76" t="str">
        <f>VLOOKUP(A5858,'Supplier Countries'!$B$2:$D$301,3,FALSE)</f>
        <v>no</v>
      </c>
      <c r="D5858" s="76" t="str">
        <f t="shared" si="2176"/>
        <v>yes</v>
      </c>
      <c r="E5858" s="76" t="str">
        <f t="shared" si="2177"/>
        <v>country supported</v>
      </c>
      <c r="F5858" s="8" t="s">
        <v>466</v>
      </c>
      <c r="G5858" s="7" t="s">
        <v>467</v>
      </c>
      <c r="H5858" s="5" t="s">
        <v>468</v>
      </c>
      <c r="I5858" s="7" t="s">
        <v>138</v>
      </c>
      <c r="J5858" s="83" t="s">
        <v>75</v>
      </c>
      <c r="K5858" s="59" t="str">
        <f t="shared" si="2187"/>
        <v>notmandatory</v>
      </c>
      <c r="L5858" s="83"/>
      <c r="M5858" s="59" t="str">
        <f t="shared" si="2184"/>
        <v>notmandatorybuyernosupplier</v>
      </c>
      <c r="N5858" s="24" t="s">
        <v>430</v>
      </c>
      <c r="O5858" s="59" t="str">
        <f t="shared" si="2185"/>
        <v>good job, perfect match!</v>
      </c>
    </row>
    <row r="5859" spans="1:15" ht="28.8" x14ac:dyDescent="0.25">
      <c r="A5859" s="76" t="s">
        <v>97</v>
      </c>
      <c r="B5859" s="76" t="str">
        <f>VLOOKUP(A5859,'Buyer Countries '!$B$2:$C$301,2,FALSE)</f>
        <v>yes</v>
      </c>
      <c r="C5859" s="76" t="str">
        <f>VLOOKUP(A5859,'Supplier Countries'!$B$2:$D$301,3,FALSE)</f>
        <v>no</v>
      </c>
      <c r="D5859" s="76" t="str">
        <f t="shared" si="2176"/>
        <v>yes</v>
      </c>
      <c r="E5859" s="76" t="str">
        <f t="shared" si="2177"/>
        <v>country supported</v>
      </c>
      <c r="F5859" s="8" t="s">
        <v>469</v>
      </c>
      <c r="G5859" s="7" t="s">
        <v>470</v>
      </c>
      <c r="H5859" s="5" t="s">
        <v>471</v>
      </c>
      <c r="I5859" s="7" t="s">
        <v>127</v>
      </c>
      <c r="J5859" s="89" t="s">
        <v>72</v>
      </c>
      <c r="K5859" s="59" t="str">
        <f t="shared" si="2187"/>
        <v>mandatory</v>
      </c>
      <c r="L5859" s="83"/>
      <c r="M5859" s="59" t="str">
        <f t="shared" si="2184"/>
        <v>mandatorybuyeryessupplier</v>
      </c>
      <c r="N5859" s="24"/>
      <c r="O5859" s="59" t="str">
        <f t="shared" si="2185"/>
        <v>SAP Business Network requires this information, provide it or move to Portal invoice</v>
      </c>
    </row>
    <row r="5860" spans="1:15" ht="43.2" x14ac:dyDescent="0.25">
      <c r="A5860" s="76" t="s">
        <v>97</v>
      </c>
      <c r="B5860" s="76" t="str">
        <f>VLOOKUP(A5860,'Buyer Countries '!$B$2:$C$301,2,FALSE)</f>
        <v>yes</v>
      </c>
      <c r="C5860" s="76" t="str">
        <f>VLOOKUP(A5860,'Supplier Countries'!$B$2:$D$301,3,FALSE)</f>
        <v>no</v>
      </c>
      <c r="D5860" s="76" t="str">
        <f t="shared" si="2176"/>
        <v>yes</v>
      </c>
      <c r="E5860" s="76" t="str">
        <f t="shared" si="2177"/>
        <v>country supported</v>
      </c>
      <c r="F5860" s="8" t="s">
        <v>472</v>
      </c>
      <c r="G5860" s="7" t="s">
        <v>473</v>
      </c>
      <c r="H5860" s="5" t="s">
        <v>474</v>
      </c>
      <c r="I5860" s="7" t="s">
        <v>138</v>
      </c>
      <c r="J5860" s="83" t="s">
        <v>72</v>
      </c>
      <c r="K5860" s="59" t="str">
        <f t="shared" si="2187"/>
        <v>notmandatory</v>
      </c>
      <c r="L5860" s="83"/>
      <c r="M5860" s="59" t="str">
        <f t="shared" si="2184"/>
        <v>notmandatorybuyeryessupplier</v>
      </c>
      <c r="N5860" s="24" t="s">
        <v>164</v>
      </c>
      <c r="O5860" s="59" t="str">
        <f t="shared" si="2185"/>
        <v>can you provide data on invoice? Answer in column L by Yes or No</v>
      </c>
    </row>
    <row r="5861" spans="1:15" ht="14.4" x14ac:dyDescent="0.25">
      <c r="A5861" s="76" t="s">
        <v>97</v>
      </c>
      <c r="B5861" s="76" t="str">
        <f>VLOOKUP(A5861,'Buyer Countries '!$B$2:$C$301,2,FALSE)</f>
        <v>yes</v>
      </c>
      <c r="C5861" s="76" t="str">
        <f>VLOOKUP(A5861,'Supplier Countries'!$B$2:$D$301,3,FALSE)</f>
        <v>no</v>
      </c>
      <c r="D5861" s="76" t="str">
        <f t="shared" si="2176"/>
        <v>yes</v>
      </c>
      <c r="E5861" s="76" t="str">
        <f t="shared" si="2177"/>
        <v>country supported</v>
      </c>
      <c r="F5861" s="9" t="s">
        <v>132</v>
      </c>
      <c r="G5861" s="10" t="s">
        <v>475</v>
      </c>
      <c r="H5861" s="10"/>
      <c r="I5861" s="11"/>
      <c r="J5861" s="21" t="s">
        <v>134</v>
      </c>
      <c r="K5861" s="11"/>
      <c r="L5861" s="21"/>
      <c r="M5861" s="11"/>
      <c r="N5861" s="21"/>
      <c r="O5861" s="11"/>
    </row>
    <row r="5862" spans="1:15" ht="14.4" x14ac:dyDescent="0.25">
      <c r="A5862" s="76" t="s">
        <v>97</v>
      </c>
      <c r="B5862" s="76" t="str">
        <f>VLOOKUP(A5862,'Buyer Countries '!$B$2:$C$301,2,FALSE)</f>
        <v>yes</v>
      </c>
      <c r="C5862" s="76" t="str">
        <f>VLOOKUP(A5862,'Supplier Countries'!$B$2:$D$301,3,FALSE)</f>
        <v>no</v>
      </c>
      <c r="D5862" s="76" t="str">
        <f t="shared" si="2176"/>
        <v>yes</v>
      </c>
      <c r="E5862" s="76" t="str">
        <f t="shared" si="2177"/>
        <v>country supported</v>
      </c>
      <c r="F5862" s="8" t="s">
        <v>476</v>
      </c>
      <c r="G5862" s="7" t="s">
        <v>477</v>
      </c>
      <c r="H5862" s="5"/>
      <c r="I5862" s="7" t="s">
        <v>138</v>
      </c>
      <c r="J5862" s="83" t="s">
        <v>75</v>
      </c>
      <c r="K5862" s="59" t="str">
        <f t="shared" ref="K5862:K5868" si="2188">IF(I5862="Mandatory","mandatory","notmandatory")</f>
        <v>notmandatory</v>
      </c>
      <c r="L5862" s="83"/>
      <c r="M5862" s="59" t="str">
        <f t="shared" ref="M5862:M5868" si="2189">K5862&amp;"buyer"&amp;J5862&amp;"supplier"&amp;L5862</f>
        <v>notmandatorybuyernosupplier</v>
      </c>
      <c r="N5862" s="24" t="s">
        <v>478</v>
      </c>
      <c r="O5862" s="59" t="str">
        <f t="shared" ref="O5862:O5868" si="2190">IF(D5862="noyes","country not in scope for buyer, contact buyer",
IF(D5862="no","country not in scope for buyer, no need to review",
IF(D5862="nono","country not in scope for buyer and supplier no need to review",
IF(D5862="yesno","country not in scope for supplier no need to review",
IF(M5862="notmandatorybuyeryessupplierno","can buyer relax rule in SBN or ERP to accept invoice without this, if not provide data on PDF, if not move to Portal invoice",
IF(M5862="mandatorybuyeryessupplierno","SAP business network requires this information, provide it or move to Portal invoice",IF(M5862="mandatorybuyeryessupplier","SAP Business Network requires this information, provide it or move to Portal invoice",
IF(M5862="notmandatorybuyeryessupplier","can you provide data on invoice? Answer in column L by Yes or No",
IF(M5862="notmandatorybuyernosupplieryes","data not required set dropdown to blank in column L",
IF(M5862="notmandatorybuyersupplieryes","data not required set dropdown to blank in column L","good job, perfect match!"))))))))))</f>
        <v>good job, perfect match!</v>
      </c>
    </row>
    <row r="5863" spans="1:15" ht="14.4" x14ac:dyDescent="0.25">
      <c r="A5863" s="76" t="s">
        <v>97</v>
      </c>
      <c r="B5863" s="76" t="str">
        <f>VLOOKUP(A5863,'Buyer Countries '!$B$2:$C$301,2,FALSE)</f>
        <v>yes</v>
      </c>
      <c r="C5863" s="76" t="str">
        <f>VLOOKUP(A5863,'Supplier Countries'!$B$2:$D$301,3,FALSE)</f>
        <v>no</v>
      </c>
      <c r="D5863" s="76" t="str">
        <f t="shared" si="2176"/>
        <v>yes</v>
      </c>
      <c r="E5863" s="76" t="str">
        <f t="shared" si="2177"/>
        <v>country supported</v>
      </c>
      <c r="F5863" s="8" t="s">
        <v>479</v>
      </c>
      <c r="G5863" s="7" t="s">
        <v>480</v>
      </c>
      <c r="H5863" s="5"/>
      <c r="I5863" s="7" t="s">
        <v>138</v>
      </c>
      <c r="J5863" s="83" t="s">
        <v>75</v>
      </c>
      <c r="K5863" s="59" t="str">
        <f t="shared" si="2188"/>
        <v>notmandatory</v>
      </c>
      <c r="L5863" s="83"/>
      <c r="M5863" s="59" t="str">
        <f t="shared" si="2189"/>
        <v>notmandatorybuyernosupplier</v>
      </c>
      <c r="N5863" s="24" t="s">
        <v>262</v>
      </c>
      <c r="O5863" s="59" t="str">
        <f t="shared" si="2190"/>
        <v>good job, perfect match!</v>
      </c>
    </row>
    <row r="5864" spans="1:15" ht="14.4" x14ac:dyDescent="0.25">
      <c r="A5864" s="76" t="s">
        <v>97</v>
      </c>
      <c r="B5864" s="76" t="str">
        <f>VLOOKUP(A5864,'Buyer Countries '!$B$2:$C$301,2,FALSE)</f>
        <v>yes</v>
      </c>
      <c r="C5864" s="76" t="str">
        <f>VLOOKUP(A5864,'Supplier Countries'!$B$2:$D$301,3,FALSE)</f>
        <v>no</v>
      </c>
      <c r="D5864" s="76" t="str">
        <f t="shared" si="2176"/>
        <v>yes</v>
      </c>
      <c r="E5864" s="76" t="str">
        <f t="shared" si="2177"/>
        <v>country supported</v>
      </c>
      <c r="F5864" s="8" t="s">
        <v>481</v>
      </c>
      <c r="G5864" s="7" t="s">
        <v>482</v>
      </c>
      <c r="H5864" s="5"/>
      <c r="I5864" s="7" t="s">
        <v>138</v>
      </c>
      <c r="J5864" s="83" t="s">
        <v>75</v>
      </c>
      <c r="K5864" s="59" t="str">
        <f t="shared" si="2188"/>
        <v>notmandatory</v>
      </c>
      <c r="L5864" s="83"/>
      <c r="M5864" s="59" t="str">
        <f t="shared" si="2189"/>
        <v>notmandatorybuyernosupplier</v>
      </c>
      <c r="N5864" s="24" t="s">
        <v>262</v>
      </c>
      <c r="O5864" s="59" t="str">
        <f t="shared" si="2190"/>
        <v>good job, perfect match!</v>
      </c>
    </row>
    <row r="5865" spans="1:15" ht="14.4" x14ac:dyDescent="0.25">
      <c r="A5865" s="76" t="s">
        <v>97</v>
      </c>
      <c r="B5865" s="76" t="str">
        <f>VLOOKUP(A5865,'Buyer Countries '!$B$2:$C$301,2,FALSE)</f>
        <v>yes</v>
      </c>
      <c r="C5865" s="76" t="str">
        <f>VLOOKUP(A5865,'Supplier Countries'!$B$2:$D$301,3,FALSE)</f>
        <v>no</v>
      </c>
      <c r="D5865" s="76" t="str">
        <f t="shared" si="2176"/>
        <v>yes</v>
      </c>
      <c r="E5865" s="76" t="str">
        <f t="shared" si="2177"/>
        <v>country supported</v>
      </c>
      <c r="F5865" s="8" t="s">
        <v>483</v>
      </c>
      <c r="G5865" s="7" t="s">
        <v>484</v>
      </c>
      <c r="H5865" s="5"/>
      <c r="I5865" s="7" t="s">
        <v>138</v>
      </c>
      <c r="J5865" s="83" t="s">
        <v>75</v>
      </c>
      <c r="K5865" s="59" t="str">
        <f t="shared" si="2188"/>
        <v>notmandatory</v>
      </c>
      <c r="L5865" s="83"/>
      <c r="M5865" s="59" t="str">
        <f t="shared" si="2189"/>
        <v>notmandatorybuyernosupplier</v>
      </c>
      <c r="N5865" s="24" t="s">
        <v>262</v>
      </c>
      <c r="O5865" s="59" t="str">
        <f t="shared" si="2190"/>
        <v>good job, perfect match!</v>
      </c>
    </row>
    <row r="5866" spans="1:15" ht="14.4" x14ac:dyDescent="0.25">
      <c r="A5866" s="76" t="s">
        <v>97</v>
      </c>
      <c r="B5866" s="76" t="str">
        <f>VLOOKUP(A5866,'Buyer Countries '!$B$2:$C$301,2,FALSE)</f>
        <v>yes</v>
      </c>
      <c r="C5866" s="76" t="str">
        <f>VLOOKUP(A5866,'Supplier Countries'!$B$2:$D$301,3,FALSE)</f>
        <v>no</v>
      </c>
      <c r="D5866" s="76" t="str">
        <f t="shared" si="2176"/>
        <v>yes</v>
      </c>
      <c r="E5866" s="76" t="str">
        <f t="shared" si="2177"/>
        <v>country supported</v>
      </c>
      <c r="F5866" s="8" t="s">
        <v>485</v>
      </c>
      <c r="G5866" s="7" t="s">
        <v>486</v>
      </c>
      <c r="H5866" s="5"/>
      <c r="I5866" s="7" t="s">
        <v>138</v>
      </c>
      <c r="J5866" s="83" t="s">
        <v>72</v>
      </c>
      <c r="K5866" s="59" t="str">
        <f t="shared" si="2188"/>
        <v>notmandatory</v>
      </c>
      <c r="L5866" s="83"/>
      <c r="M5866" s="59" t="str">
        <f t="shared" si="2189"/>
        <v>notmandatorybuyeryessupplier</v>
      </c>
      <c r="N5866" s="24" t="s">
        <v>262</v>
      </c>
      <c r="O5866" s="59" t="str">
        <f t="shared" si="2190"/>
        <v>can you provide data on invoice? Answer in column L by Yes or No</v>
      </c>
    </row>
    <row r="5867" spans="1:15" ht="14.4" x14ac:dyDescent="0.25">
      <c r="A5867" s="76" t="s">
        <v>97</v>
      </c>
      <c r="B5867" s="76" t="str">
        <f>VLOOKUP(A5867,'Buyer Countries '!$B$2:$C$301,2,FALSE)</f>
        <v>yes</v>
      </c>
      <c r="C5867" s="76" t="str">
        <f>VLOOKUP(A5867,'Supplier Countries'!$B$2:$D$301,3,FALSE)</f>
        <v>no</v>
      </c>
      <c r="D5867" s="76" t="str">
        <f t="shared" si="2176"/>
        <v>yes</v>
      </c>
      <c r="E5867" s="76" t="str">
        <f t="shared" si="2177"/>
        <v>country supported</v>
      </c>
      <c r="F5867" s="8" t="s">
        <v>487</v>
      </c>
      <c r="G5867" s="7" t="s">
        <v>488</v>
      </c>
      <c r="H5867" s="5"/>
      <c r="I5867" s="7" t="s">
        <v>138</v>
      </c>
      <c r="J5867" s="83" t="s">
        <v>75</v>
      </c>
      <c r="K5867" s="59" t="str">
        <f t="shared" si="2188"/>
        <v>notmandatory</v>
      </c>
      <c r="L5867" s="83"/>
      <c r="M5867" s="59" t="str">
        <f t="shared" si="2189"/>
        <v>notmandatorybuyernosupplier</v>
      </c>
      <c r="N5867" s="24" t="s">
        <v>262</v>
      </c>
      <c r="O5867" s="59" t="str">
        <f t="shared" si="2190"/>
        <v>good job, perfect match!</v>
      </c>
    </row>
    <row r="5868" spans="1:15" ht="14.4" x14ac:dyDescent="0.25">
      <c r="A5868" s="76" t="s">
        <v>97</v>
      </c>
      <c r="B5868" s="76" t="str">
        <f>VLOOKUP(A5868,'Buyer Countries '!$B$2:$C$301,2,FALSE)</f>
        <v>yes</v>
      </c>
      <c r="C5868" s="76" t="str">
        <f>VLOOKUP(A5868,'Supplier Countries'!$B$2:$D$301,3,FALSE)</f>
        <v>no</v>
      </c>
      <c r="D5868" s="76" t="str">
        <f t="shared" si="2176"/>
        <v>yes</v>
      </c>
      <c r="E5868" s="76" t="str">
        <f t="shared" si="2177"/>
        <v>country supported</v>
      </c>
      <c r="F5868" s="8" t="s">
        <v>489</v>
      </c>
      <c r="G5868" s="7" t="s">
        <v>490</v>
      </c>
      <c r="H5868" s="5"/>
      <c r="I5868" s="7" t="s">
        <v>138</v>
      </c>
      <c r="J5868" s="83" t="s">
        <v>72</v>
      </c>
      <c r="K5868" s="59" t="str">
        <f t="shared" si="2188"/>
        <v>notmandatory</v>
      </c>
      <c r="L5868" s="83"/>
      <c r="M5868" s="59" t="str">
        <f t="shared" si="2189"/>
        <v>notmandatorybuyeryessupplier</v>
      </c>
      <c r="N5868" s="24" t="s">
        <v>262</v>
      </c>
      <c r="O5868" s="59" t="str">
        <f t="shared" si="2190"/>
        <v>can you provide data on invoice? Answer in column L by Yes or No</v>
      </c>
    </row>
    <row r="5869" spans="1:15" ht="14.4" x14ac:dyDescent="0.25">
      <c r="A5869" s="76" t="s">
        <v>97</v>
      </c>
      <c r="B5869" s="76" t="str">
        <f>VLOOKUP(A5869,'Buyer Countries '!$B$2:$C$301,2,FALSE)</f>
        <v>yes</v>
      </c>
      <c r="C5869" s="76" t="str">
        <f>VLOOKUP(A5869,'Supplier Countries'!$B$2:$D$301,3,FALSE)</f>
        <v>no</v>
      </c>
      <c r="D5869" s="76" t="str">
        <f t="shared" si="2176"/>
        <v>yes</v>
      </c>
      <c r="E5869" s="76" t="str">
        <f t="shared" si="2177"/>
        <v>country supported</v>
      </c>
      <c r="F5869" s="9" t="s">
        <v>132</v>
      </c>
      <c r="G5869" s="10" t="s">
        <v>491</v>
      </c>
      <c r="H5869" s="10"/>
      <c r="I5869" s="11"/>
      <c r="J5869" s="21" t="s">
        <v>134</v>
      </c>
      <c r="K5869" s="11"/>
      <c r="L5869" s="21"/>
      <c r="M5869" s="11"/>
      <c r="N5869" s="21"/>
      <c r="O5869" s="11"/>
    </row>
    <row r="5870" spans="1:15" ht="43.2" x14ac:dyDescent="0.25">
      <c r="A5870" s="76" t="s">
        <v>97</v>
      </c>
      <c r="B5870" s="76" t="str">
        <f>VLOOKUP(A5870,'Buyer Countries '!$B$2:$C$301,2,FALSE)</f>
        <v>yes</v>
      </c>
      <c r="C5870" s="76" t="str">
        <f>VLOOKUP(A5870,'Supplier Countries'!$B$2:$D$301,3,FALSE)</f>
        <v>no</v>
      </c>
      <c r="D5870" s="76" t="str">
        <f t="shared" si="2176"/>
        <v>yes</v>
      </c>
      <c r="E5870" s="76" t="str">
        <f t="shared" si="2177"/>
        <v>country supported</v>
      </c>
      <c r="F5870" s="8" t="s">
        <v>492</v>
      </c>
      <c r="G5870" s="7" t="s">
        <v>493</v>
      </c>
      <c r="H5870" s="5"/>
      <c r="I5870" s="7" t="s">
        <v>138</v>
      </c>
      <c r="J5870" s="83" t="s">
        <v>75</v>
      </c>
      <c r="K5870" s="59" t="str">
        <f t="shared" ref="K5870:K5876" si="2191">IF(I5870="Mandatory","mandatory","notmandatory")</f>
        <v>notmandatory</v>
      </c>
      <c r="L5870" s="83"/>
      <c r="M5870" s="59" t="str">
        <f t="shared" ref="M5870:M5876" si="2192">K5870&amp;"buyer"&amp;J5870&amp;"supplier"&amp;L5870</f>
        <v>notmandatorybuyernosupplier</v>
      </c>
      <c r="N5870" s="24" t="s">
        <v>430</v>
      </c>
      <c r="O5870" s="59" t="str">
        <f t="shared" ref="O5870:O5876" si="2193">IF(D5870="noyes","country not in scope for buyer, contact buyer",
IF(D5870="no","country not in scope for buyer, no need to review",
IF(D5870="nono","country not in scope for buyer and supplier no need to review",
IF(D5870="yesno","country not in scope for supplier no need to review",
IF(M5870="notmandatorybuyeryessupplierno","can buyer relax rule in SBN or ERP to accept invoice without this, if not provide data on PDF, if not move to Portal invoice",
IF(M5870="mandatorybuyeryessupplierno","SAP business network requires this information, provide it or move to Portal invoice",IF(M5870="mandatorybuyeryessupplier","SAP Business Network requires this information, provide it or move to Portal invoice",
IF(M5870="notmandatorybuyeryessupplier","can you provide data on invoice? Answer in column L by Yes or No",
IF(M5870="notmandatorybuyernosupplieryes","data not required set dropdown to blank in column L",
IF(M5870="notmandatorybuyersupplieryes","data not required set dropdown to blank in column L","good job, perfect match!"))))))))))</f>
        <v>good job, perfect match!</v>
      </c>
    </row>
    <row r="5871" spans="1:15" ht="43.2" x14ac:dyDescent="0.25">
      <c r="A5871" s="76" t="s">
        <v>97</v>
      </c>
      <c r="B5871" s="76" t="str">
        <f>VLOOKUP(A5871,'Buyer Countries '!$B$2:$C$301,2,FALSE)</f>
        <v>yes</v>
      </c>
      <c r="C5871" s="76" t="str">
        <f>VLOOKUP(A5871,'Supplier Countries'!$B$2:$D$301,3,FALSE)</f>
        <v>no</v>
      </c>
      <c r="D5871" s="76" t="str">
        <f t="shared" si="2176"/>
        <v>yes</v>
      </c>
      <c r="E5871" s="76" t="str">
        <f t="shared" si="2177"/>
        <v>country supported</v>
      </c>
      <c r="F5871" s="8" t="s">
        <v>494</v>
      </c>
      <c r="G5871" s="7" t="s">
        <v>495</v>
      </c>
      <c r="H5871" s="5"/>
      <c r="I5871" s="7" t="s">
        <v>138</v>
      </c>
      <c r="J5871" s="83" t="s">
        <v>75</v>
      </c>
      <c r="K5871" s="59" t="str">
        <f t="shared" si="2191"/>
        <v>notmandatory</v>
      </c>
      <c r="L5871" s="83"/>
      <c r="M5871" s="59" t="str">
        <f t="shared" si="2192"/>
        <v>notmandatorybuyernosupplier</v>
      </c>
      <c r="N5871" s="24" t="s">
        <v>430</v>
      </c>
      <c r="O5871" s="59" t="str">
        <f t="shared" si="2193"/>
        <v>good job, perfect match!</v>
      </c>
    </row>
    <row r="5872" spans="1:15" ht="43.2" x14ac:dyDescent="0.25">
      <c r="A5872" s="76" t="s">
        <v>97</v>
      </c>
      <c r="B5872" s="76" t="str">
        <f>VLOOKUP(A5872,'Buyer Countries '!$B$2:$C$301,2,FALSE)</f>
        <v>yes</v>
      </c>
      <c r="C5872" s="76" t="str">
        <f>VLOOKUP(A5872,'Supplier Countries'!$B$2:$D$301,3,FALSE)</f>
        <v>no</v>
      </c>
      <c r="D5872" s="76" t="str">
        <f t="shared" si="2176"/>
        <v>yes</v>
      </c>
      <c r="E5872" s="76" t="str">
        <f t="shared" si="2177"/>
        <v>country supported</v>
      </c>
      <c r="F5872" s="8" t="s">
        <v>496</v>
      </c>
      <c r="G5872" s="7" t="s">
        <v>497</v>
      </c>
      <c r="H5872" s="5"/>
      <c r="I5872" s="7" t="s">
        <v>138</v>
      </c>
      <c r="J5872" s="83" t="s">
        <v>75</v>
      </c>
      <c r="K5872" s="59" t="str">
        <f t="shared" si="2191"/>
        <v>notmandatory</v>
      </c>
      <c r="L5872" s="83"/>
      <c r="M5872" s="59" t="str">
        <f t="shared" si="2192"/>
        <v>notmandatorybuyernosupplier</v>
      </c>
      <c r="N5872" s="24" t="s">
        <v>430</v>
      </c>
      <c r="O5872" s="59" t="str">
        <f t="shared" si="2193"/>
        <v>good job, perfect match!</v>
      </c>
    </row>
    <row r="5873" spans="1:15" ht="43.2" x14ac:dyDescent="0.25">
      <c r="A5873" s="76" t="s">
        <v>97</v>
      </c>
      <c r="B5873" s="76" t="str">
        <f>VLOOKUP(A5873,'Buyer Countries '!$B$2:$C$301,2,FALSE)</f>
        <v>yes</v>
      </c>
      <c r="C5873" s="76" t="str">
        <f>VLOOKUP(A5873,'Supplier Countries'!$B$2:$D$301,3,FALSE)</f>
        <v>no</v>
      </c>
      <c r="D5873" s="76" t="str">
        <f t="shared" si="2176"/>
        <v>yes</v>
      </c>
      <c r="E5873" s="76" t="str">
        <f t="shared" si="2177"/>
        <v>country supported</v>
      </c>
      <c r="F5873" s="8" t="s">
        <v>498</v>
      </c>
      <c r="G5873" s="7" t="s">
        <v>499</v>
      </c>
      <c r="H5873" s="5"/>
      <c r="I5873" s="7" t="s">
        <v>138</v>
      </c>
      <c r="J5873" s="83" t="s">
        <v>75</v>
      </c>
      <c r="K5873" s="59" t="str">
        <f t="shared" si="2191"/>
        <v>notmandatory</v>
      </c>
      <c r="L5873" s="83"/>
      <c r="M5873" s="59" t="str">
        <f t="shared" si="2192"/>
        <v>notmandatorybuyernosupplier</v>
      </c>
      <c r="N5873" s="24" t="s">
        <v>430</v>
      </c>
      <c r="O5873" s="59" t="str">
        <f t="shared" si="2193"/>
        <v>good job, perfect match!</v>
      </c>
    </row>
    <row r="5874" spans="1:15" ht="43.2" x14ac:dyDescent="0.25">
      <c r="A5874" s="76" t="s">
        <v>97</v>
      </c>
      <c r="B5874" s="76" t="str">
        <f>VLOOKUP(A5874,'Buyer Countries '!$B$2:$C$301,2,FALSE)</f>
        <v>yes</v>
      </c>
      <c r="C5874" s="76" t="str">
        <f>VLOOKUP(A5874,'Supplier Countries'!$B$2:$D$301,3,FALSE)</f>
        <v>no</v>
      </c>
      <c r="D5874" s="76" t="str">
        <f t="shared" si="2176"/>
        <v>yes</v>
      </c>
      <c r="E5874" s="76" t="str">
        <f t="shared" si="2177"/>
        <v>country supported</v>
      </c>
      <c r="F5874" s="8" t="s">
        <v>500</v>
      </c>
      <c r="G5874" s="7" t="s">
        <v>501</v>
      </c>
      <c r="H5874" s="5"/>
      <c r="I5874" s="7" t="s">
        <v>138</v>
      </c>
      <c r="J5874" s="83" t="s">
        <v>75</v>
      </c>
      <c r="K5874" s="59" t="str">
        <f t="shared" si="2191"/>
        <v>notmandatory</v>
      </c>
      <c r="L5874" s="83"/>
      <c r="M5874" s="59" t="str">
        <f t="shared" si="2192"/>
        <v>notmandatorybuyernosupplier</v>
      </c>
      <c r="N5874" s="24" t="s">
        <v>430</v>
      </c>
      <c r="O5874" s="59" t="str">
        <f t="shared" si="2193"/>
        <v>good job, perfect match!</v>
      </c>
    </row>
    <row r="5875" spans="1:15" ht="43.2" x14ac:dyDescent="0.25">
      <c r="A5875" s="76" t="s">
        <v>97</v>
      </c>
      <c r="B5875" s="76" t="str">
        <f>VLOOKUP(A5875,'Buyer Countries '!$B$2:$C$301,2,FALSE)</f>
        <v>yes</v>
      </c>
      <c r="C5875" s="76" t="str">
        <f>VLOOKUP(A5875,'Supplier Countries'!$B$2:$D$301,3,FALSE)</f>
        <v>no</v>
      </c>
      <c r="D5875" s="76" t="str">
        <f t="shared" si="2176"/>
        <v>yes</v>
      </c>
      <c r="E5875" s="76" t="str">
        <f t="shared" si="2177"/>
        <v>country supported</v>
      </c>
      <c r="F5875" s="8" t="s">
        <v>502</v>
      </c>
      <c r="G5875" s="7" t="s">
        <v>503</v>
      </c>
      <c r="H5875" s="5"/>
      <c r="I5875" s="7" t="s">
        <v>138</v>
      </c>
      <c r="J5875" s="83" t="s">
        <v>75</v>
      </c>
      <c r="K5875" s="59" t="str">
        <f t="shared" si="2191"/>
        <v>notmandatory</v>
      </c>
      <c r="L5875" s="83"/>
      <c r="M5875" s="59" t="str">
        <f t="shared" si="2192"/>
        <v>notmandatorybuyernosupplier</v>
      </c>
      <c r="N5875" s="24" t="s">
        <v>430</v>
      </c>
      <c r="O5875" s="59" t="str">
        <f t="shared" si="2193"/>
        <v>good job, perfect match!</v>
      </c>
    </row>
    <row r="5876" spans="1:15" ht="43.2" x14ac:dyDescent="0.25">
      <c r="A5876" s="76" t="s">
        <v>97</v>
      </c>
      <c r="B5876" s="76" t="str">
        <f>VLOOKUP(A5876,'Buyer Countries '!$B$2:$C$301,2,FALSE)</f>
        <v>yes</v>
      </c>
      <c r="C5876" s="76" t="str">
        <f>VLOOKUP(A5876,'Supplier Countries'!$B$2:$D$301,3,FALSE)</f>
        <v>no</v>
      </c>
      <c r="D5876" s="76" t="str">
        <f t="shared" si="2176"/>
        <v>yes</v>
      </c>
      <c r="E5876" s="76" t="str">
        <f t="shared" si="2177"/>
        <v>country supported</v>
      </c>
      <c r="F5876" s="8" t="s">
        <v>504</v>
      </c>
      <c r="G5876" s="7" t="s">
        <v>505</v>
      </c>
      <c r="H5876" s="5"/>
      <c r="I5876" s="7" t="s">
        <v>138</v>
      </c>
      <c r="J5876" s="83" t="s">
        <v>75</v>
      </c>
      <c r="K5876" s="59" t="str">
        <f t="shared" si="2191"/>
        <v>notmandatory</v>
      </c>
      <c r="L5876" s="83"/>
      <c r="M5876" s="59" t="str">
        <f t="shared" si="2192"/>
        <v>notmandatorybuyernosupplier</v>
      </c>
      <c r="N5876" s="24" t="s">
        <v>430</v>
      </c>
      <c r="O5876" s="59" t="str">
        <f t="shared" si="2193"/>
        <v>good job, perfect match!</v>
      </c>
    </row>
    <row r="5877" spans="1:15" ht="14.4" x14ac:dyDescent="0.25">
      <c r="A5877" s="76" t="s">
        <v>97</v>
      </c>
      <c r="B5877" s="76" t="str">
        <f>VLOOKUP(A5877,'Buyer Countries '!$B$2:$C$301,2,FALSE)</f>
        <v>yes</v>
      </c>
      <c r="C5877" s="76" t="str">
        <f>VLOOKUP(A5877,'Supplier Countries'!$B$2:$D$301,3,FALSE)</f>
        <v>no</v>
      </c>
      <c r="D5877" s="76" t="str">
        <f t="shared" si="2176"/>
        <v>yes</v>
      </c>
      <c r="E5877" s="76" t="str">
        <f t="shared" si="2177"/>
        <v>country supported</v>
      </c>
      <c r="F5877" s="9" t="s">
        <v>132</v>
      </c>
      <c r="G5877" s="10" t="s">
        <v>506</v>
      </c>
      <c r="H5877" s="10"/>
      <c r="I5877" s="11"/>
      <c r="J5877" s="21"/>
      <c r="K5877" s="11"/>
      <c r="L5877" s="21"/>
      <c r="M5877" s="11"/>
      <c r="N5877" s="21"/>
      <c r="O5877" s="11"/>
    </row>
    <row r="5878" spans="1:15" ht="43.2" x14ac:dyDescent="0.25">
      <c r="A5878" s="76" t="s">
        <v>97</v>
      </c>
      <c r="B5878" s="76" t="str">
        <f>VLOOKUP(A5878,'Buyer Countries '!$B$2:$C$301,2,FALSE)</f>
        <v>yes</v>
      </c>
      <c r="C5878" s="76" t="str">
        <f>VLOOKUP(A5878,'Supplier Countries'!$B$2:$D$301,3,FALSE)</f>
        <v>no</v>
      </c>
      <c r="D5878" s="76" t="str">
        <f t="shared" si="2176"/>
        <v>yes</v>
      </c>
      <c r="E5878" s="76" t="str">
        <f t="shared" si="2177"/>
        <v>country supported</v>
      </c>
      <c r="F5878" s="8" t="s">
        <v>507</v>
      </c>
      <c r="G5878" s="7" t="s">
        <v>508</v>
      </c>
      <c r="H5878" s="5"/>
      <c r="I5878" s="7" t="s">
        <v>138</v>
      </c>
      <c r="J5878" s="83" t="s">
        <v>75</v>
      </c>
      <c r="K5878" s="59" t="str">
        <f t="shared" ref="K5878:K5884" si="2194">IF(I5878="Mandatory","mandatory","notmandatory")</f>
        <v>notmandatory</v>
      </c>
      <c r="L5878" s="83"/>
      <c r="M5878" s="59" t="str">
        <f t="shared" ref="M5878:M5884" si="2195">K5878&amp;"buyer"&amp;J5878&amp;"supplier"&amp;L5878</f>
        <v>notmandatorybuyernosupplier</v>
      </c>
      <c r="N5878" s="24" t="s">
        <v>430</v>
      </c>
      <c r="O5878" s="59" t="str">
        <f t="shared" ref="O5878:O5884" si="2196">IF(D5878="noyes","country not in scope for buyer, contact buyer",
IF(D5878="no","country not in scope for buyer, no need to review",
IF(D5878="nono","country not in scope for buyer and supplier no need to review",
IF(D5878="yesno","country not in scope for supplier no need to review",
IF(M5878="notmandatorybuyeryessupplierno","can buyer relax rule in SBN or ERP to accept invoice without this, if not provide data on PDF, if not move to Portal invoice",
IF(M5878="mandatorybuyeryessupplierno","SAP business network requires this information, provide it or move to Portal invoice",IF(M5878="mandatorybuyeryessupplier","SAP Business Network requires this information, provide it or move to Portal invoice",
IF(M5878="notmandatorybuyeryessupplier","can you provide data on invoice? Answer in column L by Yes or No",
IF(M5878="notmandatorybuyernosupplieryes","data not required set dropdown to blank in column L",
IF(M5878="notmandatorybuyersupplieryes","data not required set dropdown to blank in column L","good job, perfect match!"))))))))))</f>
        <v>good job, perfect match!</v>
      </c>
    </row>
    <row r="5879" spans="1:15" ht="43.2" x14ac:dyDescent="0.25">
      <c r="A5879" s="76" t="s">
        <v>97</v>
      </c>
      <c r="B5879" s="76" t="str">
        <f>VLOOKUP(A5879,'Buyer Countries '!$B$2:$C$301,2,FALSE)</f>
        <v>yes</v>
      </c>
      <c r="C5879" s="76" t="str">
        <f>VLOOKUP(A5879,'Supplier Countries'!$B$2:$D$301,3,FALSE)</f>
        <v>no</v>
      </c>
      <c r="D5879" s="76" t="str">
        <f t="shared" si="2176"/>
        <v>yes</v>
      </c>
      <c r="E5879" s="76" t="str">
        <f t="shared" si="2177"/>
        <v>country supported</v>
      </c>
      <c r="F5879" s="8" t="s">
        <v>509</v>
      </c>
      <c r="G5879" s="7" t="s">
        <v>510</v>
      </c>
      <c r="H5879" s="5"/>
      <c r="I5879" s="7" t="s">
        <v>138</v>
      </c>
      <c r="J5879" s="83" t="s">
        <v>75</v>
      </c>
      <c r="K5879" s="59" t="str">
        <f t="shared" si="2194"/>
        <v>notmandatory</v>
      </c>
      <c r="L5879" s="83"/>
      <c r="M5879" s="59" t="str">
        <f t="shared" si="2195"/>
        <v>notmandatorybuyernosupplier</v>
      </c>
      <c r="N5879" s="24" t="s">
        <v>430</v>
      </c>
      <c r="O5879" s="59" t="str">
        <f t="shared" si="2196"/>
        <v>good job, perfect match!</v>
      </c>
    </row>
    <row r="5880" spans="1:15" ht="43.2" x14ac:dyDescent="0.25">
      <c r="A5880" s="76" t="s">
        <v>97</v>
      </c>
      <c r="B5880" s="76" t="str">
        <f>VLOOKUP(A5880,'Buyer Countries '!$B$2:$C$301,2,FALSE)</f>
        <v>yes</v>
      </c>
      <c r="C5880" s="76" t="str">
        <f>VLOOKUP(A5880,'Supplier Countries'!$B$2:$D$301,3,FALSE)</f>
        <v>no</v>
      </c>
      <c r="D5880" s="76" t="str">
        <f t="shared" si="2176"/>
        <v>yes</v>
      </c>
      <c r="E5880" s="76" t="str">
        <f t="shared" si="2177"/>
        <v>country supported</v>
      </c>
      <c r="F5880" s="8" t="s">
        <v>511</v>
      </c>
      <c r="G5880" s="7" t="s">
        <v>512</v>
      </c>
      <c r="H5880" s="5"/>
      <c r="I5880" s="7" t="s">
        <v>138</v>
      </c>
      <c r="J5880" s="83" t="s">
        <v>75</v>
      </c>
      <c r="K5880" s="59" t="str">
        <f t="shared" si="2194"/>
        <v>notmandatory</v>
      </c>
      <c r="L5880" s="83"/>
      <c r="M5880" s="59" t="str">
        <f t="shared" si="2195"/>
        <v>notmandatorybuyernosupplier</v>
      </c>
      <c r="N5880" s="24" t="s">
        <v>430</v>
      </c>
      <c r="O5880" s="59" t="str">
        <f t="shared" si="2196"/>
        <v>good job, perfect match!</v>
      </c>
    </row>
    <row r="5881" spans="1:15" ht="43.2" x14ac:dyDescent="0.25">
      <c r="A5881" s="76" t="s">
        <v>97</v>
      </c>
      <c r="B5881" s="76" t="str">
        <f>VLOOKUP(A5881,'Buyer Countries '!$B$2:$C$301,2,FALSE)</f>
        <v>yes</v>
      </c>
      <c r="C5881" s="76" t="str">
        <f>VLOOKUP(A5881,'Supplier Countries'!$B$2:$D$301,3,FALSE)</f>
        <v>no</v>
      </c>
      <c r="D5881" s="76" t="str">
        <f t="shared" si="2176"/>
        <v>yes</v>
      </c>
      <c r="E5881" s="76" t="str">
        <f t="shared" si="2177"/>
        <v>country supported</v>
      </c>
      <c r="F5881" s="8" t="s">
        <v>513</v>
      </c>
      <c r="G5881" s="7" t="s">
        <v>514</v>
      </c>
      <c r="H5881" s="5"/>
      <c r="I5881" s="7" t="s">
        <v>138</v>
      </c>
      <c r="J5881" s="83" t="s">
        <v>75</v>
      </c>
      <c r="K5881" s="59" t="str">
        <f t="shared" si="2194"/>
        <v>notmandatory</v>
      </c>
      <c r="L5881" s="83"/>
      <c r="M5881" s="59" t="str">
        <f t="shared" si="2195"/>
        <v>notmandatorybuyernosupplier</v>
      </c>
      <c r="N5881" s="24" t="s">
        <v>430</v>
      </c>
      <c r="O5881" s="59" t="str">
        <f t="shared" si="2196"/>
        <v>good job, perfect match!</v>
      </c>
    </row>
    <row r="5882" spans="1:15" ht="43.2" x14ac:dyDescent="0.25">
      <c r="A5882" s="76" t="s">
        <v>97</v>
      </c>
      <c r="B5882" s="76" t="str">
        <f>VLOOKUP(A5882,'Buyer Countries '!$B$2:$C$301,2,FALSE)</f>
        <v>yes</v>
      </c>
      <c r="C5882" s="76" t="str">
        <f>VLOOKUP(A5882,'Supplier Countries'!$B$2:$D$301,3,FALSE)</f>
        <v>no</v>
      </c>
      <c r="D5882" s="76" t="str">
        <f t="shared" si="2176"/>
        <v>yes</v>
      </c>
      <c r="E5882" s="76" t="str">
        <f t="shared" si="2177"/>
        <v>country supported</v>
      </c>
      <c r="F5882" s="8" t="s">
        <v>515</v>
      </c>
      <c r="G5882" s="7" t="s">
        <v>516</v>
      </c>
      <c r="H5882" s="5"/>
      <c r="I5882" s="7" t="s">
        <v>138</v>
      </c>
      <c r="J5882" s="83" t="s">
        <v>75</v>
      </c>
      <c r="K5882" s="59" t="str">
        <f t="shared" si="2194"/>
        <v>notmandatory</v>
      </c>
      <c r="L5882" s="83"/>
      <c r="M5882" s="59" t="str">
        <f t="shared" si="2195"/>
        <v>notmandatorybuyernosupplier</v>
      </c>
      <c r="N5882" s="24" t="s">
        <v>430</v>
      </c>
      <c r="O5882" s="59" t="str">
        <f t="shared" si="2196"/>
        <v>good job, perfect match!</v>
      </c>
    </row>
    <row r="5883" spans="1:15" ht="43.2" x14ac:dyDescent="0.25">
      <c r="A5883" s="76" t="s">
        <v>97</v>
      </c>
      <c r="B5883" s="76" t="str">
        <f>VLOOKUP(A5883,'Buyer Countries '!$B$2:$C$301,2,FALSE)</f>
        <v>yes</v>
      </c>
      <c r="C5883" s="76" t="str">
        <f>VLOOKUP(A5883,'Supplier Countries'!$B$2:$D$301,3,FALSE)</f>
        <v>no</v>
      </c>
      <c r="D5883" s="76" t="str">
        <f t="shared" si="2176"/>
        <v>yes</v>
      </c>
      <c r="E5883" s="76" t="str">
        <f t="shared" si="2177"/>
        <v>country supported</v>
      </c>
      <c r="F5883" s="8" t="s">
        <v>517</v>
      </c>
      <c r="G5883" s="7" t="s">
        <v>518</v>
      </c>
      <c r="H5883" s="5"/>
      <c r="I5883" s="7" t="s">
        <v>138</v>
      </c>
      <c r="J5883" s="83" t="s">
        <v>75</v>
      </c>
      <c r="K5883" s="59" t="str">
        <f t="shared" si="2194"/>
        <v>notmandatory</v>
      </c>
      <c r="L5883" s="83"/>
      <c r="M5883" s="59" t="str">
        <f t="shared" si="2195"/>
        <v>notmandatorybuyernosupplier</v>
      </c>
      <c r="N5883" s="24" t="s">
        <v>430</v>
      </c>
      <c r="O5883" s="59" t="str">
        <f t="shared" si="2196"/>
        <v>good job, perfect match!</v>
      </c>
    </row>
    <row r="5884" spans="1:15" ht="43.2" x14ac:dyDescent="0.25">
      <c r="A5884" s="76" t="s">
        <v>97</v>
      </c>
      <c r="B5884" s="76" t="str">
        <f>VLOOKUP(A5884,'Buyer Countries '!$B$2:$C$301,2,FALSE)</f>
        <v>yes</v>
      </c>
      <c r="C5884" s="76" t="str">
        <f>VLOOKUP(A5884,'Supplier Countries'!$B$2:$D$301,3,FALSE)</f>
        <v>no</v>
      </c>
      <c r="D5884" s="76" t="str">
        <f t="shared" si="2176"/>
        <v>yes</v>
      </c>
      <c r="E5884" s="76" t="str">
        <f t="shared" si="2177"/>
        <v>country supported</v>
      </c>
      <c r="F5884" s="8" t="s">
        <v>519</v>
      </c>
      <c r="G5884" s="7" t="s">
        <v>520</v>
      </c>
      <c r="H5884" s="5"/>
      <c r="I5884" s="7" t="s">
        <v>138</v>
      </c>
      <c r="J5884" s="83" t="s">
        <v>75</v>
      </c>
      <c r="K5884" s="59" t="str">
        <f t="shared" si="2194"/>
        <v>notmandatory</v>
      </c>
      <c r="L5884" s="83"/>
      <c r="M5884" s="59" t="str">
        <f t="shared" si="2195"/>
        <v>notmandatorybuyernosupplier</v>
      </c>
      <c r="N5884" s="24" t="s">
        <v>430</v>
      </c>
      <c r="O5884" s="59" t="str">
        <f t="shared" si="2196"/>
        <v>good job, perfect match!</v>
      </c>
    </row>
    <row r="5885" spans="1:15" ht="14.4" x14ac:dyDescent="0.25">
      <c r="A5885" s="76" t="s">
        <v>97</v>
      </c>
      <c r="B5885" s="76" t="str">
        <f>VLOOKUP(A5885,'Buyer Countries '!$B$2:$C$301,2,FALSE)</f>
        <v>yes</v>
      </c>
      <c r="C5885" s="76" t="str">
        <f>VLOOKUP(A5885,'Supplier Countries'!$B$2:$D$301,3,FALSE)</f>
        <v>no</v>
      </c>
      <c r="D5885" s="76" t="str">
        <f t="shared" ref="D5885:D5950" si="2197">IF($N$3="supplier",B5885&amp;C5885,IF($N$3="buyer",B5885,"select value in are your onboarding a buyer or a supplier"))</f>
        <v>yes</v>
      </c>
      <c r="E5885" s="76" t="str">
        <f t="shared" si="2177"/>
        <v>country supported</v>
      </c>
      <c r="F5885" s="9" t="s">
        <v>132</v>
      </c>
      <c r="G5885" s="10" t="s">
        <v>521</v>
      </c>
      <c r="H5885" s="10"/>
      <c r="I5885" s="11"/>
      <c r="J5885" s="21" t="s">
        <v>134</v>
      </c>
      <c r="K5885" s="11"/>
      <c r="L5885" s="21"/>
      <c r="M5885" s="11"/>
      <c r="N5885" s="21"/>
      <c r="O5885" s="11"/>
    </row>
    <row r="5886" spans="1:15" ht="86.4" x14ac:dyDescent="0.25">
      <c r="A5886" s="76" t="s">
        <v>97</v>
      </c>
      <c r="B5886" s="76" t="str">
        <f>VLOOKUP(A5886,'Buyer Countries '!$B$2:$C$301,2,FALSE)</f>
        <v>yes</v>
      </c>
      <c r="C5886" s="76" t="str">
        <f>VLOOKUP(A5886,'Supplier Countries'!$B$2:$D$301,3,FALSE)</f>
        <v>no</v>
      </c>
      <c r="D5886" s="76" t="str">
        <f t="shared" si="2197"/>
        <v>yes</v>
      </c>
      <c r="E5886" s="76" t="str">
        <f t="shared" si="2177"/>
        <v>country supported</v>
      </c>
      <c r="F5886" s="8" t="s">
        <v>522</v>
      </c>
      <c r="G5886" s="7" t="s">
        <v>523</v>
      </c>
      <c r="H5886" s="5" t="s">
        <v>524</v>
      </c>
      <c r="I5886" s="7" t="s">
        <v>138</v>
      </c>
      <c r="J5886" s="83" t="s">
        <v>75</v>
      </c>
      <c r="K5886" s="59" t="str">
        <f t="shared" ref="K5886:K5897" si="2198">IF(I5886="Mandatory","mandatory","notmandatory")</f>
        <v>notmandatory</v>
      </c>
      <c r="L5886" s="83"/>
      <c r="M5886" s="59" t="str">
        <f t="shared" ref="M5886:M5898" si="2199">K5886&amp;"buyer"&amp;J5886&amp;"supplier"&amp;L5886</f>
        <v>notmandatorybuyernosupplier</v>
      </c>
      <c r="N5886" s="24" t="s">
        <v>164</v>
      </c>
      <c r="O5886" s="59" t="str">
        <f t="shared" ref="O5886:O5898" si="2200">IF(D5886="noyes","country not in scope for buyer, contact buyer",
IF(D5886="no","country not in scope for buyer, no need to review",
IF(D5886="nono","country not in scope for buyer and supplier no need to review",
IF(D5886="yesno","country not in scope for supplier no need to review",
IF(M5886="notmandatorybuyeryessupplierno","can buyer relax rule in SBN or ERP to accept invoice without this, if not provide data on PDF, if not move to Portal invoice",
IF(M5886="mandatorybuyeryessupplierno","SAP business network requires this information, provide it or move to Portal invoice",IF(M5886="mandatorybuyeryessupplier","SAP Business Network requires this information, provide it or move to Portal invoice",
IF(M5886="notmandatorybuyeryessupplier","can you provide data on invoice? Answer in column L by Yes or No",
IF(M5886="notmandatorybuyernosupplieryes","data not required set dropdown to blank in column L",
IF(M5886="notmandatorybuyersupplieryes","data not required set dropdown to blank in column L","good job, perfect match!"))))))))))</f>
        <v>good job, perfect match!</v>
      </c>
    </row>
    <row r="5887" spans="1:15" ht="57.6" x14ac:dyDescent="0.25">
      <c r="A5887" s="76" t="s">
        <v>97</v>
      </c>
      <c r="B5887" s="76" t="str">
        <f>VLOOKUP(A5887,'Buyer Countries '!$B$2:$C$301,2,FALSE)</f>
        <v>yes</v>
      </c>
      <c r="C5887" s="76" t="str">
        <f>VLOOKUP(A5887,'Supplier Countries'!$B$2:$D$301,3,FALSE)</f>
        <v>no</v>
      </c>
      <c r="D5887" s="76" t="str">
        <f t="shared" si="2197"/>
        <v>yes</v>
      </c>
      <c r="E5887" s="76" t="str">
        <f t="shared" si="2177"/>
        <v>country supported</v>
      </c>
      <c r="F5887" s="8" t="s">
        <v>525</v>
      </c>
      <c r="G5887" s="7" t="s">
        <v>526</v>
      </c>
      <c r="H5887" s="5" t="s">
        <v>527</v>
      </c>
      <c r="I5887" s="7" t="s">
        <v>138</v>
      </c>
      <c r="J5887" s="83" t="s">
        <v>75</v>
      </c>
      <c r="K5887" s="59" t="str">
        <f t="shared" si="2198"/>
        <v>notmandatory</v>
      </c>
      <c r="L5887" s="83"/>
      <c r="M5887" s="59" t="str">
        <f t="shared" si="2199"/>
        <v>notmandatorybuyernosupplier</v>
      </c>
      <c r="N5887" s="24"/>
      <c r="O5887" s="59" t="str">
        <f t="shared" si="2200"/>
        <v>good job, perfect match!</v>
      </c>
    </row>
    <row r="5888" spans="1:15" ht="57.6" x14ac:dyDescent="0.25">
      <c r="A5888" s="76" t="s">
        <v>97</v>
      </c>
      <c r="B5888" s="76" t="str">
        <f>VLOOKUP(A5888,'Buyer Countries '!$B$2:$C$301,2,FALSE)</f>
        <v>yes</v>
      </c>
      <c r="C5888" s="76" t="str">
        <f>VLOOKUP(A5888,'Supplier Countries'!$B$2:$D$301,3,FALSE)</f>
        <v>no</v>
      </c>
      <c r="D5888" s="76" t="str">
        <f t="shared" si="2197"/>
        <v>yes</v>
      </c>
      <c r="E5888" s="76" t="str">
        <f t="shared" si="2177"/>
        <v>country supported</v>
      </c>
      <c r="F5888" s="8" t="s">
        <v>528</v>
      </c>
      <c r="G5888" s="7" t="s">
        <v>529</v>
      </c>
      <c r="H5888" s="5" t="s">
        <v>530</v>
      </c>
      <c r="I5888" s="7" t="s">
        <v>138</v>
      </c>
      <c r="J5888" s="83" t="s">
        <v>75</v>
      </c>
      <c r="K5888" s="59" t="str">
        <f t="shared" si="2198"/>
        <v>notmandatory</v>
      </c>
      <c r="L5888" s="83"/>
      <c r="M5888" s="59" t="str">
        <f t="shared" si="2199"/>
        <v>notmandatorybuyernosupplier</v>
      </c>
      <c r="N5888" s="24"/>
      <c r="O5888" s="59" t="str">
        <f t="shared" si="2200"/>
        <v>good job, perfect match!</v>
      </c>
    </row>
    <row r="5889" spans="1:25" ht="28.8" x14ac:dyDescent="0.25">
      <c r="A5889" s="76" t="s">
        <v>97</v>
      </c>
      <c r="B5889" s="76" t="str">
        <f>VLOOKUP(A5889,'Buyer Countries '!$B$2:$C$301,2,FALSE)</f>
        <v>yes</v>
      </c>
      <c r="C5889" s="76" t="str">
        <f>VLOOKUP(A5889,'Supplier Countries'!$B$2:$D$301,3,FALSE)</f>
        <v>no</v>
      </c>
      <c r="D5889" s="76" t="str">
        <f t="shared" si="2197"/>
        <v>yes</v>
      </c>
      <c r="E5889" s="76" t="str">
        <f t="shared" si="2177"/>
        <v>country supported</v>
      </c>
      <c r="F5889" s="8" t="s">
        <v>531</v>
      </c>
      <c r="G5889" s="7" t="s">
        <v>532</v>
      </c>
      <c r="H5889" s="5" t="s">
        <v>533</v>
      </c>
      <c r="I5889" s="7" t="s">
        <v>142</v>
      </c>
      <c r="J5889" s="83" t="s">
        <v>75</v>
      </c>
      <c r="K5889" s="59" t="str">
        <f t="shared" si="2198"/>
        <v>notmandatory</v>
      </c>
      <c r="L5889" s="83"/>
      <c r="M5889" s="59" t="str">
        <f t="shared" si="2199"/>
        <v>notmandatorybuyernosupplier</v>
      </c>
      <c r="N5889" s="24"/>
      <c r="O5889" s="59" t="str">
        <f t="shared" si="2200"/>
        <v>good job, perfect match!</v>
      </c>
    </row>
    <row r="5890" spans="1:25" ht="14.4" x14ac:dyDescent="0.25">
      <c r="A5890" s="76" t="s">
        <v>97</v>
      </c>
      <c r="B5890" s="76" t="str">
        <f>VLOOKUP(A5890,'Buyer Countries '!$B$2:$C$301,2,FALSE)</f>
        <v>yes</v>
      </c>
      <c r="C5890" s="76" t="str">
        <f>VLOOKUP(A5890,'Supplier Countries'!$B$2:$D$301,3,FALSE)</f>
        <v>no</v>
      </c>
      <c r="D5890" s="76" t="str">
        <f t="shared" si="2197"/>
        <v>yes</v>
      </c>
      <c r="E5890" s="76" t="str">
        <f t="shared" ref="E5890:E5956" si="2201">IF(D5890="select value in are your onboarding a buyer or a supplier",D5890,IF(D5890="yesno","not applicable",IF(D5890="yesyes","country supported",IF(D5890="noyes","country not supported, contact buyer",IF(D5890="yes","country supported","not applicable")))))</f>
        <v>country supported</v>
      </c>
      <c r="F5890" s="8" t="s">
        <v>534</v>
      </c>
      <c r="G5890" s="7" t="s">
        <v>535</v>
      </c>
      <c r="H5890" s="5" t="s">
        <v>536</v>
      </c>
      <c r="I5890" s="7" t="s">
        <v>138</v>
      </c>
      <c r="J5890" s="83" t="s">
        <v>75</v>
      </c>
      <c r="K5890" s="59" t="str">
        <f t="shared" si="2198"/>
        <v>notmandatory</v>
      </c>
      <c r="L5890" s="83"/>
      <c r="M5890" s="59" t="str">
        <f t="shared" si="2199"/>
        <v>notmandatorybuyernosupplier</v>
      </c>
      <c r="N5890" s="24" t="s">
        <v>238</v>
      </c>
      <c r="O5890" s="59" t="str">
        <f t="shared" si="2200"/>
        <v>good job, perfect match!</v>
      </c>
    </row>
    <row r="5891" spans="1:25" ht="43.2" x14ac:dyDescent="0.25">
      <c r="A5891" s="76" t="s">
        <v>97</v>
      </c>
      <c r="B5891" s="76" t="str">
        <f>VLOOKUP(A5891,'Buyer Countries '!$B$2:$C$301,2,FALSE)</f>
        <v>yes</v>
      </c>
      <c r="C5891" s="76" t="str">
        <f>VLOOKUP(A5891,'Supplier Countries'!$B$2:$D$301,3,FALSE)</f>
        <v>no</v>
      </c>
      <c r="D5891" s="76" t="str">
        <f t="shared" si="2197"/>
        <v>yes</v>
      </c>
      <c r="E5891" s="76" t="str">
        <f t="shared" si="2201"/>
        <v>country supported</v>
      </c>
      <c r="F5891" s="8" t="s">
        <v>537</v>
      </c>
      <c r="G5891" s="7" t="s">
        <v>538</v>
      </c>
      <c r="H5891" s="5" t="s">
        <v>539</v>
      </c>
      <c r="I5891" s="7" t="s">
        <v>138</v>
      </c>
      <c r="J5891" s="83" t="s">
        <v>75</v>
      </c>
      <c r="K5891" s="59" t="str">
        <f t="shared" si="2198"/>
        <v>notmandatory</v>
      </c>
      <c r="L5891" s="83"/>
      <c r="M5891" s="59" t="str">
        <f t="shared" si="2199"/>
        <v>notmandatorybuyernosupplier</v>
      </c>
      <c r="N5891" s="24" t="s">
        <v>540</v>
      </c>
      <c r="O5891" s="59" t="str">
        <f t="shared" si="2200"/>
        <v>good job, perfect match!</v>
      </c>
    </row>
    <row r="5892" spans="1:25" ht="100.8" x14ac:dyDescent="0.25">
      <c r="A5892" s="76" t="s">
        <v>97</v>
      </c>
      <c r="B5892" s="76" t="str">
        <f>VLOOKUP(A5892,'Buyer Countries '!$B$2:$C$301,2,FALSE)</f>
        <v>yes</v>
      </c>
      <c r="C5892" s="76" t="str">
        <f>VLOOKUP(A5892,'Supplier Countries'!$B$2:$D$301,3,FALSE)</f>
        <v>no</v>
      </c>
      <c r="D5892" s="76" t="str">
        <f t="shared" si="2197"/>
        <v>yes</v>
      </c>
      <c r="E5892" s="76" t="str">
        <f t="shared" si="2201"/>
        <v>country supported</v>
      </c>
      <c r="F5892" s="8" t="s">
        <v>541</v>
      </c>
      <c r="G5892" s="7" t="s">
        <v>542</v>
      </c>
      <c r="H5892" s="5" t="s">
        <v>543</v>
      </c>
      <c r="I5892" s="7" t="s">
        <v>138</v>
      </c>
      <c r="J5892" s="83" t="s">
        <v>75</v>
      </c>
      <c r="K5892" s="59" t="str">
        <f t="shared" si="2198"/>
        <v>notmandatory</v>
      </c>
      <c r="L5892" s="83"/>
      <c r="M5892" s="59" t="str">
        <f t="shared" si="2199"/>
        <v>notmandatorybuyernosupplier</v>
      </c>
      <c r="N5892" s="24"/>
      <c r="O5892" s="59" t="str">
        <f t="shared" si="2200"/>
        <v>good job, perfect match!</v>
      </c>
    </row>
    <row r="5893" spans="1:25" ht="14.4" x14ac:dyDescent="0.25">
      <c r="A5893" s="76" t="s">
        <v>97</v>
      </c>
      <c r="B5893" s="76" t="str">
        <f>VLOOKUP(A5893,'Buyer Countries '!$B$2:$C$301,2,FALSE)</f>
        <v>yes</v>
      </c>
      <c r="C5893" s="76" t="str">
        <f>VLOOKUP(A5893,'Supplier Countries'!$B$2:$D$301,3,FALSE)</f>
        <v>no</v>
      </c>
      <c r="D5893" s="76" t="str">
        <f t="shared" si="2197"/>
        <v>yes</v>
      </c>
      <c r="E5893" s="76" t="str">
        <f t="shared" si="2201"/>
        <v>country supported</v>
      </c>
      <c r="F5893" s="8" t="s">
        <v>544</v>
      </c>
      <c r="G5893" s="7" t="s">
        <v>545</v>
      </c>
      <c r="H5893" s="5"/>
      <c r="I5893" s="7" t="s">
        <v>138</v>
      </c>
      <c r="J5893" s="83" t="s">
        <v>75</v>
      </c>
      <c r="K5893" s="59" t="str">
        <f t="shared" si="2198"/>
        <v>notmandatory</v>
      </c>
      <c r="L5893" s="83"/>
      <c r="M5893" s="59" t="str">
        <f t="shared" si="2199"/>
        <v>notmandatorybuyernosupplier</v>
      </c>
      <c r="N5893" s="24"/>
      <c r="O5893" s="59" t="str">
        <f t="shared" si="2200"/>
        <v>good job, perfect match!</v>
      </c>
    </row>
    <row r="5894" spans="1:25" ht="14.4" x14ac:dyDescent="0.25">
      <c r="A5894" s="76" t="s">
        <v>97</v>
      </c>
      <c r="B5894" s="76" t="str">
        <f>VLOOKUP(A5894,'Buyer Countries '!$B$2:$C$301,2,FALSE)</f>
        <v>yes</v>
      </c>
      <c r="C5894" s="76" t="str">
        <f>VLOOKUP(A5894,'Supplier Countries'!$B$2:$D$301,3,FALSE)</f>
        <v>no</v>
      </c>
      <c r="D5894" s="76" t="str">
        <f t="shared" si="2197"/>
        <v>yes</v>
      </c>
      <c r="E5894" s="76" t="str">
        <f t="shared" si="2201"/>
        <v>country supported</v>
      </c>
      <c r="F5894" s="8" t="s">
        <v>546</v>
      </c>
      <c r="G5894" s="7" t="s">
        <v>547</v>
      </c>
      <c r="H5894" s="5"/>
      <c r="I5894" s="7" t="s">
        <v>138</v>
      </c>
      <c r="J5894" s="83" t="s">
        <v>75</v>
      </c>
      <c r="K5894" s="59" t="str">
        <f t="shared" si="2198"/>
        <v>notmandatory</v>
      </c>
      <c r="L5894" s="83"/>
      <c r="M5894" s="59" t="str">
        <f t="shared" si="2199"/>
        <v>notmandatorybuyernosupplier</v>
      </c>
      <c r="N5894" s="24"/>
      <c r="O5894" s="59" t="str">
        <f t="shared" si="2200"/>
        <v>good job, perfect match!</v>
      </c>
    </row>
    <row r="5895" spans="1:25" ht="14.4" x14ac:dyDescent="0.25">
      <c r="A5895" s="76" t="s">
        <v>97</v>
      </c>
      <c r="B5895" s="76" t="str">
        <f>VLOOKUP(A5895,'Buyer Countries '!$B$2:$C$301,2,FALSE)</f>
        <v>yes</v>
      </c>
      <c r="C5895" s="76" t="str">
        <f>VLOOKUP(A5895,'Supplier Countries'!$B$2:$D$301,3,FALSE)</f>
        <v>no</v>
      </c>
      <c r="D5895" s="76" t="str">
        <f t="shared" si="2197"/>
        <v>yes</v>
      </c>
      <c r="E5895" s="76" t="str">
        <f t="shared" si="2201"/>
        <v>country supported</v>
      </c>
      <c r="F5895" s="8" t="s">
        <v>548</v>
      </c>
      <c r="G5895" s="7" t="s">
        <v>549</v>
      </c>
      <c r="H5895" s="5" t="s">
        <v>550</v>
      </c>
      <c r="I5895" s="7" t="s">
        <v>138</v>
      </c>
      <c r="J5895" s="83" t="s">
        <v>75</v>
      </c>
      <c r="K5895" s="59" t="str">
        <f t="shared" si="2198"/>
        <v>notmandatory</v>
      </c>
      <c r="L5895" s="83"/>
      <c r="M5895" s="59" t="str">
        <f t="shared" si="2199"/>
        <v>notmandatorybuyernosupplier</v>
      </c>
      <c r="N5895" s="24"/>
      <c r="O5895" s="59" t="str">
        <f t="shared" si="2200"/>
        <v>good job, perfect match!</v>
      </c>
    </row>
    <row r="5896" spans="1:25" ht="100.8" x14ac:dyDescent="0.25">
      <c r="A5896" s="76" t="s">
        <v>97</v>
      </c>
      <c r="B5896" s="76" t="str">
        <f>VLOOKUP(A5896,'Buyer Countries '!$B$2:$C$301,2,FALSE)</f>
        <v>yes</v>
      </c>
      <c r="C5896" s="76" t="str">
        <f>VLOOKUP(A5896,'Supplier Countries'!$B$2:$D$301,3,FALSE)</f>
        <v>no</v>
      </c>
      <c r="D5896" s="76" t="str">
        <f t="shared" si="2197"/>
        <v>yes</v>
      </c>
      <c r="E5896" s="76" t="str">
        <f t="shared" si="2201"/>
        <v>country supported</v>
      </c>
      <c r="F5896" s="8" t="s">
        <v>551</v>
      </c>
      <c r="G5896" s="7" t="s">
        <v>552</v>
      </c>
      <c r="H5896" s="5" t="s">
        <v>553</v>
      </c>
      <c r="I5896" s="7" t="s">
        <v>138</v>
      </c>
      <c r="J5896" s="83" t="s">
        <v>75</v>
      </c>
      <c r="K5896" s="59" t="str">
        <f t="shared" si="2198"/>
        <v>notmandatory</v>
      </c>
      <c r="L5896" s="83"/>
      <c r="M5896" s="59" t="str">
        <f t="shared" si="2199"/>
        <v>notmandatorybuyernosupplier</v>
      </c>
      <c r="N5896" s="24"/>
      <c r="O5896" s="59" t="str">
        <f t="shared" si="2200"/>
        <v>good job, perfect match!</v>
      </c>
    </row>
    <row r="5897" spans="1:25" ht="129.6" x14ac:dyDescent="0.25">
      <c r="A5897" s="76" t="s">
        <v>97</v>
      </c>
      <c r="B5897" s="76" t="str">
        <f>VLOOKUP(A5897,'Buyer Countries '!$B$2:$C$301,2,FALSE)</f>
        <v>yes</v>
      </c>
      <c r="C5897" s="76" t="str">
        <f>VLOOKUP(A5897,'Supplier Countries'!$B$2:$D$301,3,FALSE)</f>
        <v>no</v>
      </c>
      <c r="D5897" s="76" t="str">
        <f t="shared" si="2197"/>
        <v>yes</v>
      </c>
      <c r="E5897" s="76" t="str">
        <f t="shared" si="2201"/>
        <v>country supported</v>
      </c>
      <c r="F5897" s="8" t="s">
        <v>554</v>
      </c>
      <c r="G5897" s="7" t="s">
        <v>555</v>
      </c>
      <c r="H5897" s="5" t="s">
        <v>556</v>
      </c>
      <c r="I5897" s="7" t="s">
        <v>138</v>
      </c>
      <c r="J5897" s="83" t="s">
        <v>75</v>
      </c>
      <c r="K5897" s="59" t="str">
        <f t="shared" si="2198"/>
        <v>notmandatory</v>
      </c>
      <c r="L5897" s="83"/>
      <c r="M5897" s="59" t="str">
        <f t="shared" si="2199"/>
        <v>notmandatorybuyernosupplier</v>
      </c>
      <c r="N5897" s="24"/>
      <c r="O5897" s="59" t="str">
        <f t="shared" si="2200"/>
        <v>good job, perfect match!</v>
      </c>
    </row>
    <row r="5898" spans="1:25" s="82" customFormat="1" ht="230.4" x14ac:dyDescent="0.25">
      <c r="A5898" s="22" t="s">
        <v>97</v>
      </c>
      <c r="B5898" s="76" t="str">
        <f>VLOOKUP(A5898,'Buyer Countries '!$B$2:$C$301,2,FALSE)</f>
        <v>yes</v>
      </c>
      <c r="C5898" s="76" t="str">
        <f>VLOOKUP(A5898,'Supplier Countries'!$B$2:$D$301,3,FALSE)</f>
        <v>no</v>
      </c>
      <c r="D5898" s="76" t="str">
        <f t="shared" si="2197"/>
        <v>yes</v>
      </c>
      <c r="E5898" s="76" t="str">
        <f t="shared" si="2201"/>
        <v>country supported</v>
      </c>
      <c r="F5898" s="8" t="s">
        <v>557</v>
      </c>
      <c r="G5898" s="7" t="s">
        <v>558</v>
      </c>
      <c r="H5898" s="5" t="s">
        <v>559</v>
      </c>
      <c r="I5898" s="7" t="s">
        <v>138</v>
      </c>
      <c r="J5898" s="83" t="s">
        <v>75</v>
      </c>
      <c r="K5898" s="59" t="str">
        <f t="shared" ref="K5898" si="2202">IF(I5898="Mandatory","mandatory","notmandatory")</f>
        <v>notmandatory</v>
      </c>
      <c r="L5898" s="83"/>
      <c r="M5898" s="59" t="str">
        <f t="shared" si="2199"/>
        <v>notmandatorybuyernosupplier</v>
      </c>
      <c r="N5898" s="24" t="s">
        <v>560</v>
      </c>
      <c r="O5898" s="5" t="str">
        <f t="shared" si="2200"/>
        <v>good job, perfect match!</v>
      </c>
      <c r="P5898"/>
      <c r="Q5898"/>
      <c r="R5898"/>
      <c r="S5898"/>
      <c r="T5898"/>
      <c r="U5898"/>
      <c r="V5898"/>
      <c r="W5898"/>
      <c r="X5898"/>
      <c r="Y5898"/>
    </row>
    <row r="5899" spans="1:25" ht="43.2" x14ac:dyDescent="0.25">
      <c r="A5899" s="76" t="s">
        <v>97</v>
      </c>
      <c r="B5899" s="76" t="str">
        <f>VLOOKUP(A5899,'Buyer Countries '!$B$2:$C$301,2,FALSE)</f>
        <v>yes</v>
      </c>
      <c r="C5899" s="76" t="str">
        <f>VLOOKUP(A5899,'Supplier Countries'!$B$2:$D$301,3,FALSE)</f>
        <v>no</v>
      </c>
      <c r="D5899" s="76" t="str">
        <f t="shared" si="2197"/>
        <v>yes</v>
      </c>
      <c r="E5899" s="76" t="str">
        <f t="shared" si="2201"/>
        <v>country supported</v>
      </c>
      <c r="F5899" s="12" t="s">
        <v>561</v>
      </c>
      <c r="G5899" s="13"/>
      <c r="H5899" s="13"/>
      <c r="I5899" s="11"/>
      <c r="J5899" s="21"/>
      <c r="K5899" s="11"/>
      <c r="L5899" s="21"/>
      <c r="M5899" s="11"/>
      <c r="N5899" s="21"/>
      <c r="O5899" s="11"/>
    </row>
    <row r="5900" spans="1:25" ht="14.4" x14ac:dyDescent="0.25">
      <c r="A5900" s="76" t="s">
        <v>97</v>
      </c>
      <c r="B5900" s="76" t="str">
        <f>VLOOKUP(A5900,'Buyer Countries '!$B$2:$C$301,2,FALSE)</f>
        <v>yes</v>
      </c>
      <c r="C5900" s="76" t="str">
        <f>VLOOKUP(A5900,'Supplier Countries'!$B$2:$D$301,3,FALSE)</f>
        <v>no</v>
      </c>
      <c r="D5900" s="76" t="str">
        <f t="shared" si="2197"/>
        <v>yes</v>
      </c>
      <c r="E5900" s="76" t="str">
        <f t="shared" si="2201"/>
        <v>country supported</v>
      </c>
      <c r="F5900" s="9" t="s">
        <v>132</v>
      </c>
      <c r="G5900" s="10" t="s">
        <v>562</v>
      </c>
      <c r="H5900" s="10"/>
      <c r="I5900" s="11"/>
      <c r="J5900" s="21"/>
      <c r="K5900" s="11"/>
      <c r="L5900" s="21"/>
      <c r="M5900" s="11"/>
      <c r="N5900" s="21"/>
      <c r="O5900" s="11"/>
    </row>
    <row r="5901" spans="1:25" ht="72" x14ac:dyDescent="0.25">
      <c r="A5901" s="76" t="s">
        <v>97</v>
      </c>
      <c r="B5901" s="76" t="str">
        <f>VLOOKUP(A5901,'Buyer Countries '!$B$2:$C$301,2,FALSE)</f>
        <v>yes</v>
      </c>
      <c r="C5901" s="76" t="str">
        <f>VLOOKUP(A5901,'Supplier Countries'!$B$2:$D$301,3,FALSE)</f>
        <v>no</v>
      </c>
      <c r="D5901" s="76" t="str">
        <f t="shared" si="2197"/>
        <v>yes</v>
      </c>
      <c r="E5901" s="76" t="str">
        <f t="shared" si="2201"/>
        <v>country supported</v>
      </c>
      <c r="F5901" s="6">
        <v>164</v>
      </c>
      <c r="G5901" s="5" t="s">
        <v>563</v>
      </c>
      <c r="H5901" s="5" t="s">
        <v>564</v>
      </c>
      <c r="I5901" s="7" t="s">
        <v>127</v>
      </c>
      <c r="J5901" s="89" t="s">
        <v>72</v>
      </c>
      <c r="K5901" s="59" t="str">
        <f t="shared" ref="K5901:K5909" si="2203">IF(I5901="Mandatory","mandatory","notmandatory")</f>
        <v>mandatory</v>
      </c>
      <c r="L5901" s="83"/>
      <c r="M5901" s="59" t="str">
        <f t="shared" ref="M5901:M5912" si="2204">K5901&amp;"buyer"&amp;J5901&amp;"supplier"&amp;L5901</f>
        <v>mandatorybuyeryessupplier</v>
      </c>
      <c r="N5901" s="24"/>
      <c r="O5901" s="59" t="str">
        <f t="shared" ref="O5901:O5912" si="2205">IF(D5901="noyes","country not in scope for buyer, contact buyer",
IF(D5901="no","country not in scope for buyer, no need to review",
IF(D5901="nono","country not in scope for buyer and supplier no need to review",
IF(D5901="yesno","country not in scope for supplier no need to review",
IF(M5901="notmandatorybuyeryessupplierno","can buyer relax rule in SBN or ERP to accept invoice without this, if not provide data on PDF, if not move to Portal invoice",
IF(M5901="mandatorybuyeryessupplierno","SAP business network requires this information, provide it or move to Portal invoice",IF(M5901="mandatorybuyeryessupplier","SAP Business Network requires this information, provide it or move to Portal invoice",
IF(M5901="notmandatorybuyeryessupplier","can you provide data on invoice? Answer in column L by Yes or No",
IF(M5901="notmandatorybuyernosupplieryes","data not required set dropdown to blank in column L",
IF(M5901="notmandatorybuyersupplieryes","data not required set dropdown to blank in column L","good job, perfect match!"))))))))))</f>
        <v>SAP Business Network requires this information, provide it or move to Portal invoice</v>
      </c>
    </row>
    <row r="5902" spans="1:25" ht="316.8" x14ac:dyDescent="0.25">
      <c r="A5902" s="76" t="s">
        <v>97</v>
      </c>
      <c r="B5902" s="76" t="str">
        <f>VLOOKUP(A5902,'Buyer Countries '!$B$2:$C$301,2,FALSE)</f>
        <v>yes</v>
      </c>
      <c r="C5902" s="76" t="str">
        <f>VLOOKUP(A5902,'Supplier Countries'!$B$2:$D$301,3,FALSE)</f>
        <v>no</v>
      </c>
      <c r="D5902" s="76" t="str">
        <f t="shared" si="2197"/>
        <v>yes</v>
      </c>
      <c r="E5902" s="76" t="str">
        <f t="shared" si="2201"/>
        <v>country supported</v>
      </c>
      <c r="F5902" s="6">
        <v>165</v>
      </c>
      <c r="G5902" s="5" t="s">
        <v>565</v>
      </c>
      <c r="H5902" s="5" t="s">
        <v>566</v>
      </c>
      <c r="I5902" s="7" t="s">
        <v>127</v>
      </c>
      <c r="J5902" s="89" t="s">
        <v>72</v>
      </c>
      <c r="K5902" s="59" t="str">
        <f t="shared" si="2203"/>
        <v>mandatory</v>
      </c>
      <c r="L5902" s="83"/>
      <c r="M5902" s="59" t="str">
        <f t="shared" si="2204"/>
        <v>mandatorybuyeryessupplier</v>
      </c>
      <c r="N5902" s="24"/>
      <c r="O5902" s="59" t="str">
        <f t="shared" si="2205"/>
        <v>SAP Business Network requires this information, provide it or move to Portal invoice</v>
      </c>
    </row>
    <row r="5903" spans="1:25" ht="28.8" x14ac:dyDescent="0.25">
      <c r="A5903" s="76" t="s">
        <v>97</v>
      </c>
      <c r="B5903" s="76" t="str">
        <f>VLOOKUP(A5903,'Buyer Countries '!$B$2:$C$301,2,FALSE)</f>
        <v>yes</v>
      </c>
      <c r="C5903" s="76" t="str">
        <f>VLOOKUP(A5903,'Supplier Countries'!$B$2:$D$301,3,FALSE)</f>
        <v>no</v>
      </c>
      <c r="D5903" s="76" t="str">
        <f t="shared" si="2197"/>
        <v>yes</v>
      </c>
      <c r="E5903" s="76" t="str">
        <f t="shared" si="2201"/>
        <v>country supported</v>
      </c>
      <c r="F5903" s="6">
        <v>166</v>
      </c>
      <c r="G5903" s="5" t="s">
        <v>567</v>
      </c>
      <c r="H5903" s="5" t="s">
        <v>568</v>
      </c>
      <c r="I5903" s="7" t="s">
        <v>127</v>
      </c>
      <c r="J5903" s="89" t="s">
        <v>72</v>
      </c>
      <c r="K5903" s="59" t="str">
        <f t="shared" si="2203"/>
        <v>mandatory</v>
      </c>
      <c r="L5903" s="83"/>
      <c r="M5903" s="59" t="str">
        <f t="shared" si="2204"/>
        <v>mandatorybuyeryessupplier</v>
      </c>
      <c r="N5903" s="24"/>
      <c r="O5903" s="59" t="str">
        <f t="shared" si="2205"/>
        <v>SAP Business Network requires this information, provide it or move to Portal invoice</v>
      </c>
    </row>
    <row r="5904" spans="1:25" ht="28.8" x14ac:dyDescent="0.25">
      <c r="A5904" s="76" t="s">
        <v>97</v>
      </c>
      <c r="B5904" s="76" t="str">
        <f>VLOOKUP(A5904,'Buyer Countries '!$B$2:$C$301,2,FALSE)</f>
        <v>yes</v>
      </c>
      <c r="C5904" s="76" t="str">
        <f>VLOOKUP(A5904,'Supplier Countries'!$B$2:$D$301,3,FALSE)</f>
        <v>no</v>
      </c>
      <c r="D5904" s="76" t="str">
        <f t="shared" si="2197"/>
        <v>yes</v>
      </c>
      <c r="E5904" s="76" t="str">
        <f t="shared" si="2201"/>
        <v>country supported</v>
      </c>
      <c r="F5904" s="6">
        <v>167</v>
      </c>
      <c r="G5904" s="5" t="s">
        <v>569</v>
      </c>
      <c r="H5904" s="5" t="s">
        <v>570</v>
      </c>
      <c r="I5904" s="7" t="s">
        <v>138</v>
      </c>
      <c r="J5904" s="83" t="s">
        <v>75</v>
      </c>
      <c r="K5904" s="59" t="str">
        <f t="shared" si="2203"/>
        <v>notmandatory</v>
      </c>
      <c r="L5904" s="83"/>
      <c r="M5904" s="59" t="str">
        <f t="shared" si="2204"/>
        <v>notmandatorybuyernosupplier</v>
      </c>
      <c r="N5904" s="24"/>
      <c r="O5904" s="59" t="str">
        <f t="shared" si="2205"/>
        <v>good job, perfect match!</v>
      </c>
    </row>
    <row r="5905" spans="1:15" ht="14.4" x14ac:dyDescent="0.25">
      <c r="A5905" s="76" t="s">
        <v>97</v>
      </c>
      <c r="B5905" s="76" t="str">
        <f>VLOOKUP(A5905,'Buyer Countries '!$B$2:$C$301,2,FALSE)</f>
        <v>yes</v>
      </c>
      <c r="C5905" s="76" t="str">
        <f>VLOOKUP(A5905,'Supplier Countries'!$B$2:$D$301,3,FALSE)</f>
        <v>no</v>
      </c>
      <c r="D5905" s="76" t="str">
        <f t="shared" si="2197"/>
        <v>yes</v>
      </c>
      <c r="E5905" s="76" t="str">
        <f t="shared" si="2201"/>
        <v>country supported</v>
      </c>
      <c r="F5905" s="6">
        <v>168</v>
      </c>
      <c r="G5905" s="5" t="s">
        <v>571</v>
      </c>
      <c r="H5905" s="5" t="s">
        <v>572</v>
      </c>
      <c r="I5905" s="7" t="s">
        <v>138</v>
      </c>
      <c r="J5905" s="83" t="s">
        <v>75</v>
      </c>
      <c r="K5905" s="59" t="str">
        <f t="shared" si="2203"/>
        <v>notmandatory</v>
      </c>
      <c r="L5905" s="83"/>
      <c r="M5905" s="59" t="str">
        <f t="shared" si="2204"/>
        <v>notmandatorybuyernosupplier</v>
      </c>
      <c r="N5905" s="24"/>
      <c r="O5905" s="59" t="str">
        <f t="shared" si="2205"/>
        <v>good job, perfect match!</v>
      </c>
    </row>
    <row r="5906" spans="1:15" ht="14.4" x14ac:dyDescent="0.25">
      <c r="A5906" s="76" t="s">
        <v>97</v>
      </c>
      <c r="B5906" s="76" t="str">
        <f>VLOOKUP(A5906,'Buyer Countries '!$B$2:$C$301,2,FALSE)</f>
        <v>yes</v>
      </c>
      <c r="C5906" s="76" t="str">
        <f>VLOOKUP(A5906,'Supplier Countries'!$B$2:$D$301,3,FALSE)</f>
        <v>no</v>
      </c>
      <c r="D5906" s="76" t="str">
        <f t="shared" si="2197"/>
        <v>yes</v>
      </c>
      <c r="E5906" s="76" t="str">
        <f t="shared" si="2201"/>
        <v>country supported</v>
      </c>
      <c r="F5906" s="6">
        <v>169</v>
      </c>
      <c r="G5906" s="5" t="s">
        <v>573</v>
      </c>
      <c r="H5906" s="5" t="s">
        <v>574</v>
      </c>
      <c r="I5906" s="7" t="s">
        <v>127</v>
      </c>
      <c r="J5906" s="89" t="s">
        <v>72</v>
      </c>
      <c r="K5906" s="59" t="str">
        <f t="shared" si="2203"/>
        <v>mandatory</v>
      </c>
      <c r="L5906" s="83"/>
      <c r="M5906" s="59" t="str">
        <f t="shared" si="2204"/>
        <v>mandatorybuyeryessupplier</v>
      </c>
      <c r="N5906" s="24" t="s">
        <v>575</v>
      </c>
      <c r="O5906" s="59" t="str">
        <f t="shared" si="2205"/>
        <v>SAP Business Network requires this information, provide it or move to Portal invoice</v>
      </c>
    </row>
    <row r="5907" spans="1:15" ht="57.6" x14ac:dyDescent="0.25">
      <c r="A5907" s="76" t="s">
        <v>97</v>
      </c>
      <c r="B5907" s="76" t="str">
        <f>VLOOKUP(A5907,'Buyer Countries '!$B$2:$C$301,2,FALSE)</f>
        <v>yes</v>
      </c>
      <c r="C5907" s="76" t="str">
        <f>VLOOKUP(A5907,'Supplier Countries'!$B$2:$D$301,3,FALSE)</f>
        <v>no</v>
      </c>
      <c r="D5907" s="76" t="str">
        <f t="shared" si="2197"/>
        <v>yes</v>
      </c>
      <c r="E5907" s="76" t="str">
        <f t="shared" si="2201"/>
        <v>country supported</v>
      </c>
      <c r="F5907" s="6">
        <v>170</v>
      </c>
      <c r="G5907" s="5" t="s">
        <v>576</v>
      </c>
      <c r="H5907" s="5" t="s">
        <v>577</v>
      </c>
      <c r="I5907" s="7" t="s">
        <v>127</v>
      </c>
      <c r="J5907" s="89" t="s">
        <v>72</v>
      </c>
      <c r="K5907" s="59" t="str">
        <f t="shared" si="2203"/>
        <v>mandatory</v>
      </c>
      <c r="L5907" s="83"/>
      <c r="M5907" s="59" t="str">
        <f t="shared" si="2204"/>
        <v>mandatorybuyeryessupplier</v>
      </c>
      <c r="N5907" s="24" t="s">
        <v>575</v>
      </c>
      <c r="O5907" s="59" t="str">
        <f t="shared" si="2205"/>
        <v>SAP Business Network requires this information, provide it or move to Portal invoice</v>
      </c>
    </row>
    <row r="5908" spans="1:15" ht="28.8" x14ac:dyDescent="0.25">
      <c r="A5908" s="76" t="s">
        <v>97</v>
      </c>
      <c r="B5908" s="76" t="str">
        <f>VLOOKUP(A5908,'Buyer Countries '!$B$2:$C$301,2,FALSE)</f>
        <v>yes</v>
      </c>
      <c r="C5908" s="76" t="str">
        <f>VLOOKUP(A5908,'Supplier Countries'!$B$2:$D$301,3,FALSE)</f>
        <v>no</v>
      </c>
      <c r="D5908" s="76" t="str">
        <f t="shared" si="2197"/>
        <v>yes</v>
      </c>
      <c r="E5908" s="76" t="str">
        <f t="shared" si="2201"/>
        <v>country supported</v>
      </c>
      <c r="F5908" s="6">
        <v>171</v>
      </c>
      <c r="G5908" s="5" t="s">
        <v>578</v>
      </c>
      <c r="H5908" s="5" t="s">
        <v>579</v>
      </c>
      <c r="I5908" s="7" t="s">
        <v>127</v>
      </c>
      <c r="J5908" s="89" t="s">
        <v>72</v>
      </c>
      <c r="K5908" s="59" t="str">
        <f t="shared" si="2203"/>
        <v>mandatory</v>
      </c>
      <c r="L5908" s="83"/>
      <c r="M5908" s="59" t="str">
        <f t="shared" si="2204"/>
        <v>mandatorybuyeryessupplier</v>
      </c>
      <c r="N5908" s="24" t="s">
        <v>575</v>
      </c>
      <c r="O5908" s="59" t="str">
        <f t="shared" si="2205"/>
        <v>SAP Business Network requires this information, provide it or move to Portal invoice</v>
      </c>
    </row>
    <row r="5909" spans="1:15" ht="14.4" x14ac:dyDescent="0.25">
      <c r="A5909" s="76" t="s">
        <v>97</v>
      </c>
      <c r="B5909" s="76" t="str">
        <f>VLOOKUP(A5909,'Buyer Countries '!$B$2:$C$301,2,FALSE)</f>
        <v>yes</v>
      </c>
      <c r="C5909" s="76" t="str">
        <f>VLOOKUP(A5909,'Supplier Countries'!$B$2:$D$301,3,FALSE)</f>
        <v>no</v>
      </c>
      <c r="D5909" s="76" t="str">
        <f t="shared" si="2197"/>
        <v>yes</v>
      </c>
      <c r="E5909" s="76" t="str">
        <f t="shared" si="2201"/>
        <v>country supported</v>
      </c>
      <c r="F5909" s="6">
        <v>173</v>
      </c>
      <c r="G5909" s="5" t="s">
        <v>580</v>
      </c>
      <c r="H5909" s="5" t="s">
        <v>581</v>
      </c>
      <c r="I5909" s="7" t="s">
        <v>138</v>
      </c>
      <c r="J5909" s="83" t="s">
        <v>72</v>
      </c>
      <c r="K5909" s="59" t="str">
        <f t="shared" si="2203"/>
        <v>notmandatory</v>
      </c>
      <c r="L5909" s="83"/>
      <c r="M5909" s="59" t="str">
        <f t="shared" si="2204"/>
        <v>notmandatorybuyeryessupplier</v>
      </c>
      <c r="N5909" s="24"/>
      <c r="O5909" s="59" t="str">
        <f t="shared" si="2205"/>
        <v>can you provide data on invoice? Answer in column L by Yes or No</v>
      </c>
    </row>
    <row r="5910" spans="1:15" ht="158.4" x14ac:dyDescent="0.25">
      <c r="A5910" s="76" t="s">
        <v>97</v>
      </c>
      <c r="B5910" s="76" t="str">
        <f>VLOOKUP(A5910,'Buyer Countries '!$B$2:$C$301,2,FALSE)</f>
        <v>yes</v>
      </c>
      <c r="C5910" s="76" t="str">
        <f>VLOOKUP(A5910,'Supplier Countries'!$B$2:$D$301,3,FALSE)</f>
        <v>no</v>
      </c>
      <c r="D5910" s="76" t="str">
        <f t="shared" si="2197"/>
        <v>yes</v>
      </c>
      <c r="E5910" s="76" t="str">
        <f t="shared" si="2201"/>
        <v>country supported</v>
      </c>
      <c r="F5910" s="6">
        <v>174</v>
      </c>
      <c r="G5910" s="5" t="s">
        <v>582</v>
      </c>
      <c r="H5910" s="5" t="s">
        <v>583</v>
      </c>
      <c r="I5910" s="7" t="s">
        <v>138</v>
      </c>
      <c r="J5910" s="83" t="s">
        <v>75</v>
      </c>
      <c r="K5910" s="59" t="str">
        <f t="shared" ref="K5910" si="2206">IF(I5910="Mandatory","mandatory","notmandatory")</f>
        <v>notmandatory</v>
      </c>
      <c r="L5910" s="83"/>
      <c r="M5910" s="59" t="str">
        <f t="shared" si="2204"/>
        <v>notmandatorybuyernosupplier</v>
      </c>
      <c r="N5910" s="24" t="s">
        <v>584</v>
      </c>
      <c r="O5910" s="59" t="str">
        <f t="shared" si="2205"/>
        <v>good job, perfect match!</v>
      </c>
    </row>
    <row r="5911" spans="1:15" ht="100.8" x14ac:dyDescent="0.25">
      <c r="A5911" s="76" t="s">
        <v>97</v>
      </c>
      <c r="B5911" s="76" t="str">
        <f>VLOOKUP(A5911,'Buyer Countries '!$B$2:$C$301,2,FALSE)</f>
        <v>yes</v>
      </c>
      <c r="C5911" s="76" t="str">
        <f>VLOOKUP(A5911,'Supplier Countries'!$B$2:$D$301,3,FALSE)</f>
        <v>no</v>
      </c>
      <c r="D5911" s="76" t="str">
        <f t="shared" si="2197"/>
        <v>yes</v>
      </c>
      <c r="E5911" s="76" t="str">
        <f t="shared" si="2201"/>
        <v>country supported</v>
      </c>
      <c r="F5911" s="6">
        <v>175</v>
      </c>
      <c r="G5911" s="5" t="s">
        <v>585</v>
      </c>
      <c r="H5911" s="5" t="s">
        <v>586</v>
      </c>
      <c r="I5911" s="7" t="s">
        <v>138</v>
      </c>
      <c r="J5911" s="83" t="s">
        <v>75</v>
      </c>
      <c r="K5911" s="59" t="str">
        <f>IF(I5911="Mandatory","mandatory","notmandatory")</f>
        <v>notmandatory</v>
      </c>
      <c r="L5911" s="83"/>
      <c r="M5911" s="59" t="str">
        <f t="shared" si="2204"/>
        <v>notmandatorybuyernosupplier</v>
      </c>
      <c r="N5911" s="24"/>
      <c r="O5911" s="59" t="str">
        <f t="shared" si="2205"/>
        <v>good job, perfect match!</v>
      </c>
    </row>
    <row r="5912" spans="1:15" ht="28.8" x14ac:dyDescent="0.25">
      <c r="A5912" s="76" t="s">
        <v>97</v>
      </c>
      <c r="B5912" s="76" t="str">
        <f>VLOOKUP(A5912,'Buyer Countries '!$B$2:$C$301,2,FALSE)</f>
        <v>yes</v>
      </c>
      <c r="C5912" s="76" t="str">
        <f>VLOOKUP(A5912,'Supplier Countries'!$B$2:$D$301,3,FALSE)</f>
        <v>no</v>
      </c>
      <c r="D5912" s="76" t="str">
        <f t="shared" si="2197"/>
        <v>yes</v>
      </c>
      <c r="E5912" s="76" t="str">
        <f t="shared" si="2201"/>
        <v>country supported</v>
      </c>
      <c r="F5912" s="6">
        <v>186</v>
      </c>
      <c r="G5912" s="5" t="s">
        <v>587</v>
      </c>
      <c r="H5912" s="5" t="s">
        <v>588</v>
      </c>
      <c r="I5912" s="7" t="s">
        <v>138</v>
      </c>
      <c r="J5912" s="83" t="s">
        <v>75</v>
      </c>
      <c r="K5912" s="59" t="str">
        <f>IF(I5912="Mandatory","mandatory","notmandatory")</f>
        <v>notmandatory</v>
      </c>
      <c r="L5912" s="83"/>
      <c r="M5912" s="59" t="str">
        <f t="shared" si="2204"/>
        <v>notmandatorybuyernosupplier</v>
      </c>
      <c r="N5912" s="24"/>
      <c r="O5912" s="59" t="str">
        <f t="shared" si="2205"/>
        <v>good job, perfect match!</v>
      </c>
    </row>
    <row r="5913" spans="1:15" ht="14.4" x14ac:dyDescent="0.25">
      <c r="A5913" s="76" t="s">
        <v>97</v>
      </c>
      <c r="B5913" s="76" t="str">
        <f>VLOOKUP(A5913,'Buyer Countries '!$B$2:$C$301,2,FALSE)</f>
        <v>yes</v>
      </c>
      <c r="C5913" s="76" t="str">
        <f>VLOOKUP(A5913,'Supplier Countries'!$B$2:$D$301,3,FALSE)</f>
        <v>no</v>
      </c>
      <c r="D5913" s="76" t="str">
        <f t="shared" si="2197"/>
        <v>yes</v>
      </c>
      <c r="E5913" s="76" t="str">
        <f t="shared" si="2201"/>
        <v>country supported</v>
      </c>
      <c r="F5913" s="9" t="s">
        <v>132</v>
      </c>
      <c r="G5913" s="10" t="s">
        <v>589</v>
      </c>
      <c r="H5913" s="10"/>
      <c r="I5913" s="11"/>
      <c r="J5913" s="21"/>
      <c r="K5913" s="11"/>
      <c r="L5913" s="21"/>
      <c r="M5913" s="11"/>
      <c r="N5913" s="21"/>
      <c r="O5913" s="11"/>
    </row>
    <row r="5914" spans="1:15" ht="216" x14ac:dyDescent="0.25">
      <c r="A5914" s="76" t="s">
        <v>97</v>
      </c>
      <c r="B5914" s="76" t="str">
        <f>VLOOKUP(A5914,'Buyer Countries '!$B$2:$C$301,2,FALSE)</f>
        <v>yes</v>
      </c>
      <c r="C5914" s="76" t="str">
        <f>VLOOKUP(A5914,'Supplier Countries'!$B$2:$D$301,3,FALSE)</f>
        <v>no</v>
      </c>
      <c r="D5914" s="76" t="str">
        <f t="shared" si="2197"/>
        <v>yes</v>
      </c>
      <c r="E5914" s="76" t="str">
        <f t="shared" si="2201"/>
        <v>country supported</v>
      </c>
      <c r="F5914" s="6">
        <v>188</v>
      </c>
      <c r="G5914" s="5" t="s">
        <v>590</v>
      </c>
      <c r="H5914" s="5" t="s">
        <v>591</v>
      </c>
      <c r="I5914" s="7" t="s">
        <v>142</v>
      </c>
      <c r="J5914" s="83" t="s">
        <v>75</v>
      </c>
      <c r="K5914" s="59" t="str">
        <f>IF(I5914="Mandatory","mandatory","notmandatory")</f>
        <v>notmandatory</v>
      </c>
      <c r="L5914" s="83"/>
      <c r="M5914" s="59" t="str">
        <f t="shared" ref="M5914:M5917" si="2207">K5914&amp;"buyer"&amp;J5914&amp;"supplier"&amp;L5914</f>
        <v>notmandatorybuyernosupplier</v>
      </c>
      <c r="N5914" s="24"/>
      <c r="O5914" s="59" t="str">
        <f t="shared" ref="O5914:O5917" si="2208">IF(D5914="noyes","country not in scope for buyer, contact buyer",
IF(D5914="no","country not in scope for buyer, no need to review",
IF(D5914="nono","country not in scope for buyer and supplier no need to review",
IF(D5914="yesno","country not in scope for supplier no need to review",
IF(M5914="notmandatorybuyeryessupplierno","can buyer relax rule in SBN or ERP to accept invoice without this, if not provide data on PDF, if not move to Portal invoice",
IF(M5914="mandatorybuyeryessupplierno","SAP business network requires this information, provide it or move to Portal invoice",IF(M5914="mandatorybuyeryessupplier","SAP Business Network requires this information, provide it or move to Portal invoice",
IF(M5914="notmandatorybuyeryessupplier","can you provide data on invoice? Answer in column L by Yes or No",
IF(M5914="notmandatorybuyernosupplieryes","data not required set dropdown to blank in column L",
IF(M5914="notmandatorybuyersupplieryes","data not required set dropdown to blank in column L","good job, perfect match!"))))))))))</f>
        <v>good job, perfect match!</v>
      </c>
    </row>
    <row r="5915" spans="1:15" ht="100.8" x14ac:dyDescent="0.25">
      <c r="A5915" s="76" t="s">
        <v>97</v>
      </c>
      <c r="B5915" s="76" t="str">
        <f>VLOOKUP(A5915,'Buyer Countries '!$B$2:$C$301,2,FALSE)</f>
        <v>yes</v>
      </c>
      <c r="C5915" s="76" t="str">
        <f>VLOOKUP(A5915,'Supplier Countries'!$B$2:$D$301,3,FALSE)</f>
        <v>no</v>
      </c>
      <c r="D5915" s="76" t="str">
        <f t="shared" si="2197"/>
        <v>yes</v>
      </c>
      <c r="E5915" s="76" t="str">
        <f t="shared" si="2201"/>
        <v>country supported</v>
      </c>
      <c r="F5915" s="6">
        <v>189</v>
      </c>
      <c r="G5915" s="5" t="s">
        <v>592</v>
      </c>
      <c r="H5915" s="5" t="s">
        <v>593</v>
      </c>
      <c r="I5915" s="7" t="s">
        <v>142</v>
      </c>
      <c r="J5915" s="83" t="s">
        <v>75</v>
      </c>
      <c r="K5915" s="59" t="str">
        <f>IF(I5915="Mandatory","mandatory","notmandatory")</f>
        <v>notmandatory</v>
      </c>
      <c r="L5915" s="83"/>
      <c r="M5915" s="59" t="str">
        <f t="shared" si="2207"/>
        <v>notmandatorybuyernosupplier</v>
      </c>
      <c r="N5915" s="24"/>
      <c r="O5915" s="59" t="str">
        <f t="shared" si="2208"/>
        <v>good job, perfect match!</v>
      </c>
    </row>
    <row r="5916" spans="1:15" ht="201.6" x14ac:dyDescent="0.25">
      <c r="A5916" s="76" t="s">
        <v>97</v>
      </c>
      <c r="B5916" s="76" t="str">
        <f>VLOOKUP(A5916,'Buyer Countries '!$B$2:$C$301,2,FALSE)</f>
        <v>yes</v>
      </c>
      <c r="C5916" s="76" t="str">
        <f>VLOOKUP(A5916,'Supplier Countries'!$B$2:$D$301,3,FALSE)</f>
        <v>no</v>
      </c>
      <c r="D5916" s="76" t="str">
        <f t="shared" si="2197"/>
        <v>yes</v>
      </c>
      <c r="E5916" s="76" t="str">
        <f t="shared" si="2201"/>
        <v>country supported</v>
      </c>
      <c r="F5916" s="6">
        <v>190</v>
      </c>
      <c r="G5916" s="5" t="s">
        <v>594</v>
      </c>
      <c r="H5916" s="5" t="s">
        <v>595</v>
      </c>
      <c r="I5916" s="7" t="s">
        <v>142</v>
      </c>
      <c r="J5916" s="83" t="s">
        <v>75</v>
      </c>
      <c r="K5916" s="59" t="str">
        <f>IF(I5916="Mandatory","mandatory","notmandatory")</f>
        <v>notmandatory</v>
      </c>
      <c r="L5916" s="83"/>
      <c r="M5916" s="59" t="str">
        <f t="shared" si="2207"/>
        <v>notmandatorybuyernosupplier</v>
      </c>
      <c r="N5916" s="24"/>
      <c r="O5916" s="59" t="str">
        <f t="shared" si="2208"/>
        <v>good job, perfect match!</v>
      </c>
    </row>
    <row r="5917" spans="1:15" ht="43.2" x14ac:dyDescent="0.25">
      <c r="A5917" s="76" t="s">
        <v>97</v>
      </c>
      <c r="B5917" s="76" t="str">
        <f>VLOOKUP(A5917,'Buyer Countries '!$B$2:$C$301,2,FALSE)</f>
        <v>yes</v>
      </c>
      <c r="C5917" s="76" t="str">
        <f>VLOOKUP(A5917,'Supplier Countries'!$B$2:$D$301,3,FALSE)</f>
        <v>no</v>
      </c>
      <c r="D5917" s="76" t="str">
        <f t="shared" si="2197"/>
        <v>yes</v>
      </c>
      <c r="E5917" s="76" t="str">
        <f t="shared" si="2201"/>
        <v>country supported</v>
      </c>
      <c r="F5917" s="6">
        <v>191</v>
      </c>
      <c r="G5917" s="5" t="s">
        <v>596</v>
      </c>
      <c r="H5917" s="5" t="s">
        <v>597</v>
      </c>
      <c r="I5917" s="7" t="s">
        <v>138</v>
      </c>
      <c r="J5917" s="83" t="s">
        <v>75</v>
      </c>
      <c r="K5917" s="59" t="str">
        <f>IF(I5917="Mandatory","mandatory","notmandatory")</f>
        <v>notmandatory</v>
      </c>
      <c r="L5917" s="83"/>
      <c r="M5917" s="59" t="str">
        <f t="shared" si="2207"/>
        <v>notmandatorybuyernosupplier</v>
      </c>
      <c r="N5917" s="24"/>
      <c r="O5917" s="59" t="str">
        <f t="shared" si="2208"/>
        <v>good job, perfect match!</v>
      </c>
    </row>
    <row r="5918" spans="1:15" ht="14.4" x14ac:dyDescent="0.25">
      <c r="A5918" s="76" t="s">
        <v>97</v>
      </c>
      <c r="B5918" s="76" t="str">
        <f>VLOOKUP(A5918,'Buyer Countries '!$B$2:$C$301,2,FALSE)</f>
        <v>yes</v>
      </c>
      <c r="C5918" s="76" t="str">
        <f>VLOOKUP(A5918,'Supplier Countries'!$B$2:$D$301,3,FALSE)</f>
        <v>no</v>
      </c>
      <c r="D5918" s="76" t="str">
        <f t="shared" si="2197"/>
        <v>yes</v>
      </c>
      <c r="E5918" s="76" t="str">
        <f t="shared" si="2201"/>
        <v>country supported</v>
      </c>
      <c r="F5918" s="9" t="s">
        <v>132</v>
      </c>
      <c r="G5918" s="10" t="s">
        <v>598</v>
      </c>
      <c r="H5918" s="10"/>
      <c r="I5918" s="11"/>
      <c r="J5918" s="21" t="s">
        <v>134</v>
      </c>
      <c r="K5918" s="11"/>
      <c r="L5918" s="21"/>
      <c r="M5918" s="11"/>
      <c r="N5918" s="21"/>
      <c r="O5918" s="11"/>
    </row>
    <row r="5919" spans="1:15" ht="57.6" x14ac:dyDescent="0.25">
      <c r="A5919" s="76" t="s">
        <v>97</v>
      </c>
      <c r="B5919" s="76" t="str">
        <f>VLOOKUP(A5919,'Buyer Countries '!$B$2:$C$301,2,FALSE)</f>
        <v>yes</v>
      </c>
      <c r="C5919" s="76" t="str">
        <f>VLOOKUP(A5919,'Supplier Countries'!$B$2:$D$301,3,FALSE)</f>
        <v>no</v>
      </c>
      <c r="D5919" s="76" t="str">
        <f t="shared" si="2197"/>
        <v>yes</v>
      </c>
      <c r="E5919" s="76" t="str">
        <f t="shared" si="2201"/>
        <v>country supported</v>
      </c>
      <c r="F5919" s="8" t="s">
        <v>599</v>
      </c>
      <c r="G5919" s="7" t="s">
        <v>600</v>
      </c>
      <c r="H5919" s="5" t="s">
        <v>601</v>
      </c>
      <c r="I5919" s="7" t="s">
        <v>138</v>
      </c>
      <c r="J5919" s="83" t="s">
        <v>75</v>
      </c>
      <c r="K5919" s="59" t="str">
        <f>IF(I5919="Mandatory","mandatory","notmandatory")</f>
        <v>notmandatory</v>
      </c>
      <c r="L5919" s="83"/>
      <c r="M5919" s="59" t="str">
        <f t="shared" ref="M5919:M5924" si="2209">K5919&amp;"buyer"&amp;J5919&amp;"supplier"&amp;L5919</f>
        <v>notmandatorybuyernosupplier</v>
      </c>
      <c r="N5919" s="24" t="s">
        <v>602</v>
      </c>
      <c r="O5919" s="59" t="str">
        <f t="shared" ref="O5919:O5924" si="2210">IF(D5919="noyes","country not in scope for buyer, contact buyer",
IF(D5919="no","country not in scope for buyer, no need to review",
IF(D5919="nono","country not in scope for buyer and supplier no need to review",
IF(D5919="yesno","country not in scope for supplier no need to review",
IF(M5919="notmandatorybuyeryessupplierno","can buyer relax rule in SBN or ERP to accept invoice without this, if not provide data on PDF, if not move to Portal invoice",
IF(M5919="mandatorybuyeryessupplierno","SAP business network requires this information, provide it or move to Portal invoice",IF(M5919="mandatorybuyeryessupplier","SAP Business Network requires this information, provide it or move to Portal invoice",
IF(M5919="notmandatorybuyeryessupplier","can you provide data on invoice? Answer in column L by Yes or No",
IF(M5919="notmandatorybuyernosupplieryes","data not required set dropdown to blank in column L",
IF(M5919="notmandatorybuyersupplieryes","data not required set dropdown to blank in column L","good job, perfect match!"))))))))))</f>
        <v>good job, perfect match!</v>
      </c>
    </row>
    <row r="5920" spans="1:15" ht="43.2" x14ac:dyDescent="0.25">
      <c r="A5920" s="76" t="s">
        <v>97</v>
      </c>
      <c r="B5920" s="76" t="str">
        <f>VLOOKUP(A5920,'Buyer Countries '!$B$2:$C$301,2,FALSE)</f>
        <v>yes</v>
      </c>
      <c r="C5920" s="76" t="str">
        <f>VLOOKUP(A5920,'Supplier Countries'!$B$2:$D$301,3,FALSE)</f>
        <v>no</v>
      </c>
      <c r="D5920" s="76" t="str">
        <f t="shared" si="2197"/>
        <v>yes</v>
      </c>
      <c r="E5920" s="76" t="str">
        <f t="shared" si="2201"/>
        <v>country supported</v>
      </c>
      <c r="F5920" s="8" t="s">
        <v>603</v>
      </c>
      <c r="G5920" s="7" t="s">
        <v>604</v>
      </c>
      <c r="H5920" s="5" t="s">
        <v>605</v>
      </c>
      <c r="I5920" s="7" t="s">
        <v>138</v>
      </c>
      <c r="J5920" s="83" t="s">
        <v>75</v>
      </c>
      <c r="K5920" s="59" t="str">
        <f>IF(I5920="Mandatory","mandatory","notmandatory")</f>
        <v>notmandatory</v>
      </c>
      <c r="L5920" s="83"/>
      <c r="M5920" s="59" t="str">
        <f t="shared" si="2209"/>
        <v>notmandatorybuyernosupplier</v>
      </c>
      <c r="N5920" s="24" t="s">
        <v>602</v>
      </c>
      <c r="O5920" s="59" t="str">
        <f t="shared" si="2210"/>
        <v>good job, perfect match!</v>
      </c>
    </row>
    <row r="5921" spans="1:25" ht="14.4" x14ac:dyDescent="0.25">
      <c r="A5921" s="76" t="s">
        <v>97</v>
      </c>
      <c r="B5921" s="76" t="str">
        <f>VLOOKUP(A5921,'Buyer Countries '!$B$2:$C$301,2,FALSE)</f>
        <v>yes</v>
      </c>
      <c r="C5921" s="76" t="str">
        <f>VLOOKUP(A5921,'Supplier Countries'!$B$2:$D$301,3,FALSE)</f>
        <v>no</v>
      </c>
      <c r="D5921" s="76" t="str">
        <f t="shared" si="2197"/>
        <v>yes</v>
      </c>
      <c r="E5921" s="76" t="str">
        <f t="shared" si="2201"/>
        <v>country supported</v>
      </c>
      <c r="F5921" s="8" t="s">
        <v>606</v>
      </c>
      <c r="G5921" s="7" t="s">
        <v>607</v>
      </c>
      <c r="H5921" s="5"/>
      <c r="I5921" s="7" t="s">
        <v>138</v>
      </c>
      <c r="J5921" s="83" t="s">
        <v>75</v>
      </c>
      <c r="K5921" s="59" t="str">
        <f>IF(I5921="Mandatory","mandatory","notmandatory")</f>
        <v>notmandatory</v>
      </c>
      <c r="L5921" s="83"/>
      <c r="M5921" s="59" t="str">
        <f t="shared" si="2209"/>
        <v>notmandatorybuyernosupplier</v>
      </c>
      <c r="N5921" s="24" t="s">
        <v>602</v>
      </c>
      <c r="O5921" s="59" t="str">
        <f t="shared" si="2210"/>
        <v>good job, perfect match!</v>
      </c>
    </row>
    <row r="5922" spans="1:25" s="82" customFormat="1" ht="28.8" x14ac:dyDescent="0.25">
      <c r="A5922" s="22" t="s">
        <v>97</v>
      </c>
      <c r="B5922" s="76" t="str">
        <f>VLOOKUP(A5922,'Buyer Countries '!$B$2:$C$301,2,FALSE)</f>
        <v>yes</v>
      </c>
      <c r="C5922" s="76" t="str">
        <f>VLOOKUP(A5922,'Supplier Countries'!$B$2:$D$301,3,FALSE)</f>
        <v>no</v>
      </c>
      <c r="D5922" s="76" t="str">
        <f t="shared" si="2197"/>
        <v>yes</v>
      </c>
      <c r="E5922" s="76" t="str">
        <f t="shared" si="2201"/>
        <v>country supported</v>
      </c>
      <c r="F5922" s="8" t="s">
        <v>608</v>
      </c>
      <c r="G5922" s="7" t="s">
        <v>341</v>
      </c>
      <c r="H5922" s="5" t="s">
        <v>609</v>
      </c>
      <c r="I5922" s="7" t="s">
        <v>138</v>
      </c>
      <c r="J5922" s="83" t="s">
        <v>75</v>
      </c>
      <c r="K5922" s="59" t="str">
        <f t="shared" ref="K5922" si="2211">IF(I5922="Mandatory","mandatory","notmandatory")</f>
        <v>notmandatory</v>
      </c>
      <c r="L5922" s="83"/>
      <c r="M5922" s="59" t="str">
        <f t="shared" si="2209"/>
        <v>notmandatorybuyernosupplier</v>
      </c>
      <c r="N5922" s="24"/>
      <c r="O5922" s="59" t="str">
        <f t="shared" si="2210"/>
        <v>good job, perfect match!</v>
      </c>
      <c r="P5922"/>
      <c r="Q5922"/>
      <c r="R5922"/>
      <c r="S5922"/>
      <c r="T5922"/>
      <c r="U5922"/>
      <c r="V5922"/>
      <c r="W5922"/>
      <c r="X5922"/>
      <c r="Y5922"/>
    </row>
    <row r="5923" spans="1:25" ht="57.6" x14ac:dyDescent="0.25">
      <c r="A5923" s="76" t="s">
        <v>97</v>
      </c>
      <c r="B5923" s="76" t="str">
        <f>VLOOKUP(A5923,'Buyer Countries '!$B$2:$C$301,2,FALSE)</f>
        <v>yes</v>
      </c>
      <c r="C5923" s="76" t="str">
        <f>VLOOKUP(A5923,'Supplier Countries'!$B$2:$D$301,3,FALSE)</f>
        <v>no</v>
      </c>
      <c r="D5923" s="76" t="str">
        <f t="shared" si="2197"/>
        <v>yes</v>
      </c>
      <c r="E5923" s="76" t="str">
        <f t="shared" si="2201"/>
        <v>country supported</v>
      </c>
      <c r="F5923" s="8" t="s">
        <v>610</v>
      </c>
      <c r="G5923" s="7" t="s">
        <v>343</v>
      </c>
      <c r="H5923" s="5" t="s">
        <v>611</v>
      </c>
      <c r="I5923" s="7" t="s">
        <v>138</v>
      </c>
      <c r="J5923" s="83" t="s">
        <v>75</v>
      </c>
      <c r="K5923" s="59" t="str">
        <f t="shared" ref="K5923" si="2212">IF(I5923="Mandatory","mandatory","notmandatory")</f>
        <v>notmandatory</v>
      </c>
      <c r="L5923" s="83"/>
      <c r="M5923" s="59" t="str">
        <f t="shared" si="2209"/>
        <v>notmandatorybuyernosupplier</v>
      </c>
      <c r="N5923" s="24" t="s">
        <v>747</v>
      </c>
      <c r="O5923" s="59" t="str">
        <f t="shared" si="2210"/>
        <v>good job, perfect match!</v>
      </c>
    </row>
    <row r="5924" spans="1:25" ht="28.8" x14ac:dyDescent="0.25">
      <c r="A5924" s="76" t="s">
        <v>97</v>
      </c>
      <c r="B5924" s="76" t="str">
        <f>VLOOKUP(A5924,'Buyer Countries '!$B$2:$C$301,2,FALSE)</f>
        <v>yes</v>
      </c>
      <c r="C5924" s="76" t="str">
        <f>VLOOKUP(A5924,'Supplier Countries'!$B$2:$D$301,3,FALSE)</f>
        <v>no</v>
      </c>
      <c r="D5924" s="76" t="str">
        <f t="shared" si="2197"/>
        <v>yes</v>
      </c>
      <c r="E5924" s="76" t="str">
        <f t="shared" si="2201"/>
        <v>country supported</v>
      </c>
      <c r="F5924" s="8" t="s">
        <v>613</v>
      </c>
      <c r="G5924" s="7" t="s">
        <v>614</v>
      </c>
      <c r="H5924" s="5"/>
      <c r="I5924" s="7" t="s">
        <v>138</v>
      </c>
      <c r="J5924" s="83" t="s">
        <v>75</v>
      </c>
      <c r="K5924" s="59" t="str">
        <f>IF(I5924="Mandatory","mandatory","notmandatory")</f>
        <v>notmandatory</v>
      </c>
      <c r="L5924" s="83"/>
      <c r="M5924" s="59" t="str">
        <f t="shared" si="2209"/>
        <v>notmandatorybuyernosupplier</v>
      </c>
      <c r="N5924" s="24" t="s">
        <v>872</v>
      </c>
      <c r="O5924" s="59" t="str">
        <f t="shared" si="2210"/>
        <v>good job, perfect match!</v>
      </c>
    </row>
    <row r="5925" spans="1:25" ht="14.4" x14ac:dyDescent="0.25">
      <c r="A5925" s="76" t="s">
        <v>97</v>
      </c>
      <c r="B5925" s="76" t="str">
        <f>VLOOKUP(A5925,'Buyer Countries '!$B$2:$C$301,2,FALSE)</f>
        <v>yes</v>
      </c>
      <c r="C5925" s="76" t="str">
        <f>VLOOKUP(A5925,'Supplier Countries'!$B$2:$D$301,3,FALSE)</f>
        <v>no</v>
      </c>
      <c r="D5925" s="76" t="str">
        <f t="shared" si="2197"/>
        <v>yes</v>
      </c>
      <c r="E5925" s="76" t="str">
        <f t="shared" si="2201"/>
        <v>country supported</v>
      </c>
      <c r="F5925" s="9" t="s">
        <v>132</v>
      </c>
      <c r="G5925" s="10" t="s">
        <v>615</v>
      </c>
      <c r="H5925" s="10"/>
      <c r="I5925" s="11"/>
      <c r="J5925" s="21"/>
      <c r="K5925" s="11"/>
      <c r="L5925" s="21"/>
      <c r="M5925" s="11"/>
      <c r="N5925" s="21"/>
      <c r="O5925" s="11"/>
    </row>
    <row r="5926" spans="1:25" ht="14.4" x14ac:dyDescent="0.25">
      <c r="A5926" s="76" t="s">
        <v>97</v>
      </c>
      <c r="B5926" s="76" t="str">
        <f>VLOOKUP(A5926,'Buyer Countries '!$B$2:$C$301,2,FALSE)</f>
        <v>yes</v>
      </c>
      <c r="C5926" s="76" t="str">
        <f>VLOOKUP(A5926,'Supplier Countries'!$B$2:$D$301,3,FALSE)</f>
        <v>no</v>
      </c>
      <c r="D5926" s="76" t="str">
        <f t="shared" si="2197"/>
        <v>yes</v>
      </c>
      <c r="E5926" s="76" t="str">
        <f t="shared" si="2201"/>
        <v>country supported</v>
      </c>
      <c r="F5926" s="8" t="s">
        <v>616</v>
      </c>
      <c r="G5926" s="7" t="s">
        <v>617</v>
      </c>
      <c r="H5926" s="5"/>
      <c r="I5926" s="7" t="s">
        <v>127</v>
      </c>
      <c r="J5926" s="89" t="s">
        <v>75</v>
      </c>
      <c r="K5926" s="59" t="str">
        <f>IF(I5926="Mandatory","mandatory","notmandatory")</f>
        <v>mandatory</v>
      </c>
      <c r="L5926" s="83"/>
      <c r="M5926" s="59" t="str">
        <f t="shared" ref="M5926:M5928" si="2213">K5926&amp;"buyer"&amp;J5926&amp;"supplier"&amp;L5926</f>
        <v>mandatorybuyernosupplier</v>
      </c>
      <c r="N5926" s="5" t="s">
        <v>618</v>
      </c>
      <c r="O5926" s="59" t="str">
        <f t="shared" ref="O5926:O5928" si="2214">IF(D5926="noyes","country not in scope for buyer, contact buyer",
IF(D5926="no","country not in scope for buyer, no need to review",
IF(D5926="nono","country not in scope for buyer and supplier no need to review",
IF(D5926="yesno","country not in scope for supplier no need to review",
IF(M5926="notmandatorybuyeryessupplierno","can buyer relax rule in SBN or ERP to accept invoice without this, if not provide data on PDF, if not move to Portal invoice",
IF(M5926="mandatorybuyeryessupplierno","SAP business network requires this information, provide it or move to Portal invoice",IF(M5926="mandatorybuyeryessupplier","SAP Business Network requires this information, provide it or move to Portal invoice",
IF(M5926="notmandatorybuyeryessupplier","can you provide data on invoice? Answer in column L by Yes or No",
IF(M5926="notmandatorybuyernosupplieryes","data not required set dropdown to blank in column L",
IF(M5926="notmandatorybuyersupplieryes","data not required set dropdown to blank in column L","good job, perfect match!"))))))))))</f>
        <v>good job, perfect match!</v>
      </c>
    </row>
    <row r="5927" spans="1:25" ht="14.4" x14ac:dyDescent="0.25">
      <c r="A5927" s="76" t="s">
        <v>97</v>
      </c>
      <c r="B5927" s="76" t="str">
        <f>VLOOKUP(A5927,'Buyer Countries '!$B$2:$C$301,2,FALSE)</f>
        <v>yes</v>
      </c>
      <c r="C5927" s="76" t="str">
        <f>VLOOKUP(A5927,'Supplier Countries'!$B$2:$D$301,3,FALSE)</f>
        <v>no</v>
      </c>
      <c r="D5927" s="76" t="str">
        <f t="shared" si="2197"/>
        <v>yes</v>
      </c>
      <c r="E5927" s="76" t="str">
        <f t="shared" si="2201"/>
        <v>country supported</v>
      </c>
      <c r="F5927" s="8" t="s">
        <v>619</v>
      </c>
      <c r="G5927" s="7" t="s">
        <v>620</v>
      </c>
      <c r="H5927" s="5"/>
      <c r="I5927" s="7" t="s">
        <v>127</v>
      </c>
      <c r="J5927" s="89" t="s">
        <v>75</v>
      </c>
      <c r="K5927" s="59" t="str">
        <f>IF(I5927="Mandatory","mandatory","notmandatory")</f>
        <v>mandatory</v>
      </c>
      <c r="L5927" s="83"/>
      <c r="M5927" s="59" t="str">
        <f t="shared" si="2213"/>
        <v>mandatorybuyernosupplier</v>
      </c>
      <c r="N5927" s="5" t="s">
        <v>618</v>
      </c>
      <c r="O5927" s="59" t="str">
        <f t="shared" si="2214"/>
        <v>good job, perfect match!</v>
      </c>
    </row>
    <row r="5928" spans="1:25" ht="14.4" x14ac:dyDescent="0.25">
      <c r="A5928" s="76" t="s">
        <v>97</v>
      </c>
      <c r="B5928" s="76" t="str">
        <f>VLOOKUP(A5928,'Buyer Countries '!$B$2:$C$301,2,FALSE)</f>
        <v>yes</v>
      </c>
      <c r="C5928" s="76" t="str">
        <f>VLOOKUP(A5928,'Supplier Countries'!$B$2:$D$301,3,FALSE)</f>
        <v>no</v>
      </c>
      <c r="D5928" s="76" t="str">
        <f t="shared" si="2197"/>
        <v>yes</v>
      </c>
      <c r="E5928" s="76" t="str">
        <f t="shared" si="2201"/>
        <v>country supported</v>
      </c>
      <c r="F5928" s="8" t="s">
        <v>621</v>
      </c>
      <c r="G5928" s="7" t="s">
        <v>622</v>
      </c>
      <c r="H5928" s="5"/>
      <c r="I5928" s="7" t="s">
        <v>127</v>
      </c>
      <c r="J5928" s="89" t="s">
        <v>75</v>
      </c>
      <c r="K5928" s="59" t="str">
        <f>IF(I5928="Mandatory","mandatory","notmandatory")</f>
        <v>mandatory</v>
      </c>
      <c r="L5928" s="83"/>
      <c r="M5928" s="59" t="str">
        <f t="shared" si="2213"/>
        <v>mandatorybuyernosupplier</v>
      </c>
      <c r="N5928" s="5" t="s">
        <v>618</v>
      </c>
      <c r="O5928" s="59" t="str">
        <f t="shared" si="2214"/>
        <v>good job, perfect match!</v>
      </c>
    </row>
    <row r="5929" spans="1:25" ht="14.4" x14ac:dyDescent="0.25">
      <c r="A5929" s="76" t="s">
        <v>97</v>
      </c>
      <c r="B5929" s="76" t="str">
        <f>VLOOKUP(A5929,'Buyer Countries '!$B$2:$C$301,2,FALSE)</f>
        <v>yes</v>
      </c>
      <c r="C5929" s="76" t="str">
        <f>VLOOKUP(A5929,'Supplier Countries'!$B$2:$D$301,3,FALSE)</f>
        <v>no</v>
      </c>
      <c r="D5929" s="76" t="str">
        <f t="shared" si="2197"/>
        <v>yes</v>
      </c>
      <c r="E5929" s="76" t="str">
        <f t="shared" si="2201"/>
        <v>country supported</v>
      </c>
      <c r="F5929" s="9" t="s">
        <v>132</v>
      </c>
      <c r="G5929" s="10" t="s">
        <v>623</v>
      </c>
      <c r="H5929" s="10"/>
      <c r="I5929" s="11"/>
      <c r="J5929" s="21" t="s">
        <v>134</v>
      </c>
      <c r="K5929" s="11"/>
      <c r="L5929" s="21"/>
      <c r="M5929" s="11"/>
      <c r="N5929" s="21"/>
      <c r="O5929" s="11"/>
    </row>
    <row r="5930" spans="1:25" ht="14.4" x14ac:dyDescent="0.25">
      <c r="A5930" s="76" t="s">
        <v>97</v>
      </c>
      <c r="B5930" s="76" t="str">
        <f>VLOOKUP(A5930,'Buyer Countries '!$B$2:$C$301,2,FALSE)</f>
        <v>yes</v>
      </c>
      <c r="C5930" s="76" t="str">
        <f>VLOOKUP(A5930,'Supplier Countries'!$B$2:$D$301,3,FALSE)</f>
        <v>no</v>
      </c>
      <c r="D5930" s="76" t="str">
        <f t="shared" si="2197"/>
        <v>yes</v>
      </c>
      <c r="E5930" s="76" t="str">
        <f t="shared" si="2201"/>
        <v>country supported</v>
      </c>
      <c r="F5930" s="6">
        <v>206</v>
      </c>
      <c r="G5930" s="5" t="s">
        <v>624</v>
      </c>
      <c r="H5930" s="5"/>
      <c r="I5930" s="7" t="s">
        <v>138</v>
      </c>
      <c r="J5930" s="83" t="s">
        <v>75</v>
      </c>
      <c r="K5930" s="59" t="str">
        <f>IF(I5930="Mandatory","mandatory","notmandatory")</f>
        <v>notmandatory</v>
      </c>
      <c r="L5930" s="83"/>
      <c r="M5930" s="59" t="str">
        <f t="shared" ref="M5930:M5931" si="2215">K5930&amp;"buyer"&amp;J5930&amp;"supplier"&amp;L5930</f>
        <v>notmandatorybuyernosupplier</v>
      </c>
      <c r="N5930" s="24"/>
      <c r="O5930" s="59" t="str">
        <f t="shared" ref="O5930:O5931" si="2216">IF(D5930="noyes","country not in scope for buyer, contact buyer",
IF(D5930="no","country not in scope for buyer, no need to review",
IF(D5930="nono","country not in scope for buyer and supplier no need to review",
IF(D5930="yesno","country not in scope for supplier no need to review",
IF(M5930="notmandatorybuyeryessupplierno","can buyer relax rule in SBN or ERP to accept invoice without this, if not provide data on PDF, if not move to Portal invoice",
IF(M5930="mandatorybuyeryessupplierno","SAP business network requires this information, provide it or move to Portal invoice",IF(M5930="mandatorybuyeryessupplier","SAP Business Network requires this information, provide it or move to Portal invoice",
IF(M5930="notmandatorybuyeryessupplier","can you provide data on invoice? Answer in column L by Yes or No",
IF(M5930="notmandatorybuyernosupplieryes","data not required set dropdown to blank in column L",
IF(M5930="notmandatorybuyersupplieryes","data not required set dropdown to blank in column L","good job, perfect match!"))))))))))</f>
        <v>good job, perfect match!</v>
      </c>
    </row>
    <row r="5931" spans="1:25" ht="14.4" x14ac:dyDescent="0.25">
      <c r="A5931" s="76" t="s">
        <v>97</v>
      </c>
      <c r="B5931" s="76" t="str">
        <f>VLOOKUP(A5931,'Buyer Countries '!$B$2:$C$301,2,FALSE)</f>
        <v>yes</v>
      </c>
      <c r="C5931" s="76" t="str">
        <f>VLOOKUP(A5931,'Supplier Countries'!$B$2:$D$301,3,FALSE)</f>
        <v>no</v>
      </c>
      <c r="D5931" s="76" t="str">
        <f t="shared" si="2197"/>
        <v>yes</v>
      </c>
      <c r="E5931" s="76" t="str">
        <f t="shared" si="2201"/>
        <v>country supported</v>
      </c>
      <c r="F5931" s="6">
        <v>207</v>
      </c>
      <c r="G5931" s="5" t="s">
        <v>625</v>
      </c>
      <c r="H5931" s="5"/>
      <c r="I5931" s="7" t="s">
        <v>138</v>
      </c>
      <c r="J5931" s="83" t="s">
        <v>75</v>
      </c>
      <c r="K5931" s="59" t="str">
        <f>IF(I5931="Mandatory","mandatory","notmandatory")</f>
        <v>notmandatory</v>
      </c>
      <c r="L5931" s="83"/>
      <c r="M5931" s="59" t="str">
        <f t="shared" si="2215"/>
        <v>notmandatorybuyernosupplier</v>
      </c>
      <c r="N5931" s="24"/>
      <c r="O5931" s="59" t="str">
        <f t="shared" si="2216"/>
        <v>good job, perfect match!</v>
      </c>
    </row>
    <row r="5932" spans="1:25" ht="14.4" x14ac:dyDescent="0.25">
      <c r="A5932" s="76" t="s">
        <v>97</v>
      </c>
      <c r="B5932" s="76" t="str">
        <f>VLOOKUP(A5932,'Buyer Countries '!$B$2:$C$301,2,FALSE)</f>
        <v>yes</v>
      </c>
      <c r="C5932" s="76" t="str">
        <f>VLOOKUP(A5932,'Supplier Countries'!$B$2:$D$301,3,FALSE)</f>
        <v>no</v>
      </c>
      <c r="D5932" s="76" t="str">
        <f t="shared" si="2197"/>
        <v>yes</v>
      </c>
      <c r="E5932" s="76" t="str">
        <f t="shared" si="2201"/>
        <v>country supported</v>
      </c>
      <c r="F5932" s="9" t="s">
        <v>132</v>
      </c>
      <c r="G5932" s="10" t="s">
        <v>626</v>
      </c>
      <c r="H5932" s="10"/>
      <c r="I5932" s="11"/>
      <c r="J5932" s="21" t="s">
        <v>134</v>
      </c>
      <c r="K5932" s="11"/>
      <c r="L5932" s="21"/>
      <c r="M5932" s="11"/>
      <c r="N5932" s="21"/>
      <c r="O5932" s="11"/>
    </row>
    <row r="5933" spans="1:25" ht="57.6" x14ac:dyDescent="0.25">
      <c r="A5933" s="76" t="s">
        <v>97</v>
      </c>
      <c r="B5933" s="76" t="str">
        <f>VLOOKUP(A5933,'Buyer Countries '!$B$2:$C$301,2,FALSE)</f>
        <v>yes</v>
      </c>
      <c r="C5933" s="76" t="str">
        <f>VLOOKUP(A5933,'Supplier Countries'!$B$2:$D$301,3,FALSE)</f>
        <v>no</v>
      </c>
      <c r="D5933" s="76" t="str">
        <f t="shared" si="2197"/>
        <v>yes</v>
      </c>
      <c r="E5933" s="76" t="str">
        <f t="shared" si="2201"/>
        <v>country supported</v>
      </c>
      <c r="F5933" s="6" t="s">
        <v>627</v>
      </c>
      <c r="G5933" s="5" t="s">
        <v>628</v>
      </c>
      <c r="H5933" s="5" t="s">
        <v>629</v>
      </c>
      <c r="I5933" s="7" t="s">
        <v>138</v>
      </c>
      <c r="J5933" s="83" t="s">
        <v>75</v>
      </c>
      <c r="K5933" s="59" t="str">
        <f t="shared" ref="K5933:K5944" si="2217">IF(I5933="Mandatory","mandatory","notmandatory")</f>
        <v>notmandatory</v>
      </c>
      <c r="L5933" s="83"/>
      <c r="M5933" s="59" t="str">
        <f t="shared" ref="M5933:M5944" si="2218">K5933&amp;"buyer"&amp;J5933&amp;"supplier"&amp;L5933</f>
        <v>notmandatorybuyernosupplier</v>
      </c>
      <c r="N5933" s="24"/>
      <c r="O5933" s="59" t="str">
        <f t="shared" ref="O5933:O5989" si="2219">IF(D5933="noyes","country not in scope for buyer, contact buyer",
IF(D5933="no","country not in scope for buyer, no need to review",
IF(D5933="nono","country not in scope for buyer and supplier no need to review",
IF(D5933="yesno","country not in scope for supplier no need to review",
IF(M5933="notmandatorybuyeryessupplierno","can buyer relax rule in SBN or ERP to accept invoice without this, if not provide data on PDF, if not move to Portal invoice",
IF(M5933="mandatorybuyeryessupplierno","SAP business network requires this information, provide it or move to Portal invoice",IF(M5933="mandatorybuyeryessupplier","SAP Business Network requires this information, provide it or move to Portal invoice",
IF(M5933="notmandatorybuyeryessupplier","can you provide data on invoice? Answer in column L by Yes or No",
IF(M5933="notmandatorybuyernosupplieryes","data not required set dropdown to blank in column L",
IF(M5933="notmandatorybuyersupplieryes","data not required set dropdown to blank in column L","good job, perfect match!"))))))))))</f>
        <v>good job, perfect match!</v>
      </c>
    </row>
    <row r="5934" spans="1:25" ht="57.6" x14ac:dyDescent="0.25">
      <c r="A5934" s="76" t="s">
        <v>97</v>
      </c>
      <c r="B5934" s="76" t="str">
        <f>VLOOKUP(A5934,'Buyer Countries '!$B$2:$C$301,2,FALSE)</f>
        <v>yes</v>
      </c>
      <c r="C5934" s="76" t="str">
        <f>VLOOKUP(A5934,'Supplier Countries'!$B$2:$D$301,3,FALSE)</f>
        <v>no</v>
      </c>
      <c r="D5934" s="76" t="str">
        <f t="shared" si="2197"/>
        <v>yes</v>
      </c>
      <c r="E5934" s="76" t="str">
        <f t="shared" si="2201"/>
        <v>country supported</v>
      </c>
      <c r="F5934" s="6" t="s">
        <v>630</v>
      </c>
      <c r="G5934" s="5" t="s">
        <v>631</v>
      </c>
      <c r="H5934" s="5" t="s">
        <v>629</v>
      </c>
      <c r="I5934" s="7" t="s">
        <v>138</v>
      </c>
      <c r="J5934" s="83" t="s">
        <v>75</v>
      </c>
      <c r="K5934" s="59" t="str">
        <f t="shared" si="2217"/>
        <v>notmandatory</v>
      </c>
      <c r="L5934" s="83"/>
      <c r="M5934" s="59" t="str">
        <f t="shared" si="2218"/>
        <v>notmandatorybuyernosupplier</v>
      </c>
      <c r="N5934" s="24"/>
      <c r="O5934" s="59" t="str">
        <f t="shared" si="2219"/>
        <v>good job, perfect match!</v>
      </c>
    </row>
    <row r="5935" spans="1:25" ht="57.6" x14ac:dyDescent="0.25">
      <c r="A5935" s="76" t="s">
        <v>97</v>
      </c>
      <c r="B5935" s="76" t="str">
        <f>VLOOKUP(A5935,'Buyer Countries '!$B$2:$C$301,2,FALSE)</f>
        <v>yes</v>
      </c>
      <c r="C5935" s="76" t="str">
        <f>VLOOKUP(A5935,'Supplier Countries'!$B$2:$D$301,3,FALSE)</f>
        <v>no</v>
      </c>
      <c r="D5935" s="76" t="str">
        <f t="shared" si="2197"/>
        <v>yes</v>
      </c>
      <c r="E5935" s="76" t="str">
        <f t="shared" si="2201"/>
        <v>country supported</v>
      </c>
      <c r="F5935" s="6" t="s">
        <v>632</v>
      </c>
      <c r="G5935" s="5" t="s">
        <v>633</v>
      </c>
      <c r="H5935" s="5" t="s">
        <v>629</v>
      </c>
      <c r="I5935" s="7" t="s">
        <v>138</v>
      </c>
      <c r="J5935" s="83" t="s">
        <v>75</v>
      </c>
      <c r="K5935" s="59" t="str">
        <f t="shared" si="2217"/>
        <v>notmandatory</v>
      </c>
      <c r="L5935" s="83"/>
      <c r="M5935" s="59" t="str">
        <f t="shared" si="2218"/>
        <v>notmandatorybuyernosupplier</v>
      </c>
      <c r="N5935" s="24"/>
      <c r="O5935" s="59" t="str">
        <f t="shared" si="2219"/>
        <v>good job, perfect match!</v>
      </c>
    </row>
    <row r="5936" spans="1:25" ht="57.6" x14ac:dyDescent="0.25">
      <c r="A5936" s="76" t="s">
        <v>97</v>
      </c>
      <c r="B5936" s="76" t="str">
        <f>VLOOKUP(A5936,'Buyer Countries '!$B$2:$C$301,2,FALSE)</f>
        <v>yes</v>
      </c>
      <c r="C5936" s="76" t="str">
        <f>VLOOKUP(A5936,'Supplier Countries'!$B$2:$D$301,3,FALSE)</f>
        <v>no</v>
      </c>
      <c r="D5936" s="76" t="str">
        <f t="shared" si="2197"/>
        <v>yes</v>
      </c>
      <c r="E5936" s="76" t="str">
        <f t="shared" si="2201"/>
        <v>country supported</v>
      </c>
      <c r="F5936" s="6" t="s">
        <v>634</v>
      </c>
      <c r="G5936" s="5" t="s">
        <v>635</v>
      </c>
      <c r="H5936" s="5" t="s">
        <v>629</v>
      </c>
      <c r="I5936" s="7" t="s">
        <v>138</v>
      </c>
      <c r="J5936" s="83" t="s">
        <v>75</v>
      </c>
      <c r="K5936" s="59" t="str">
        <f t="shared" si="2217"/>
        <v>notmandatory</v>
      </c>
      <c r="L5936" s="83"/>
      <c r="M5936" s="59" t="str">
        <f t="shared" si="2218"/>
        <v>notmandatorybuyernosupplier</v>
      </c>
      <c r="N5936" s="24"/>
      <c r="O5936" s="59" t="str">
        <f t="shared" si="2219"/>
        <v>good job, perfect match!</v>
      </c>
    </row>
    <row r="5937" spans="1:15" ht="57.6" x14ac:dyDescent="0.25">
      <c r="A5937" s="76" t="s">
        <v>97</v>
      </c>
      <c r="B5937" s="76" t="str">
        <f>VLOOKUP(A5937,'Buyer Countries '!$B$2:$C$301,2,FALSE)</f>
        <v>yes</v>
      </c>
      <c r="C5937" s="76" t="str">
        <f>VLOOKUP(A5937,'Supplier Countries'!$B$2:$D$301,3,FALSE)</f>
        <v>no</v>
      </c>
      <c r="D5937" s="76" t="str">
        <f t="shared" si="2197"/>
        <v>yes</v>
      </c>
      <c r="E5937" s="76" t="str">
        <f t="shared" si="2201"/>
        <v>country supported</v>
      </c>
      <c r="F5937" s="6" t="s">
        <v>636</v>
      </c>
      <c r="G5937" s="5" t="s">
        <v>637</v>
      </c>
      <c r="H5937" s="5" t="s">
        <v>629</v>
      </c>
      <c r="I5937" s="7" t="s">
        <v>138</v>
      </c>
      <c r="J5937" s="83" t="s">
        <v>75</v>
      </c>
      <c r="K5937" s="59" t="str">
        <f t="shared" si="2217"/>
        <v>notmandatory</v>
      </c>
      <c r="L5937" s="83"/>
      <c r="M5937" s="59" t="str">
        <f t="shared" si="2218"/>
        <v>notmandatorybuyernosupplier</v>
      </c>
      <c r="N5937" s="24"/>
      <c r="O5937" s="59" t="str">
        <f t="shared" si="2219"/>
        <v>good job, perfect match!</v>
      </c>
    </row>
    <row r="5938" spans="1:15" ht="57.6" x14ac:dyDescent="0.25">
      <c r="A5938" s="76" t="s">
        <v>97</v>
      </c>
      <c r="B5938" s="76" t="str">
        <f>VLOOKUP(A5938,'Buyer Countries '!$B$2:$C$301,2,FALSE)</f>
        <v>yes</v>
      </c>
      <c r="C5938" s="76" t="str">
        <f>VLOOKUP(A5938,'Supplier Countries'!$B$2:$D$301,3,FALSE)</f>
        <v>no</v>
      </c>
      <c r="D5938" s="76" t="str">
        <f t="shared" si="2197"/>
        <v>yes</v>
      </c>
      <c r="E5938" s="76" t="str">
        <f t="shared" si="2201"/>
        <v>country supported</v>
      </c>
      <c r="F5938" s="6" t="s">
        <v>638</v>
      </c>
      <c r="G5938" s="5" t="s">
        <v>639</v>
      </c>
      <c r="H5938" s="5" t="s">
        <v>629</v>
      </c>
      <c r="I5938" s="7" t="s">
        <v>138</v>
      </c>
      <c r="J5938" s="83" t="s">
        <v>75</v>
      </c>
      <c r="K5938" s="59" t="str">
        <f t="shared" si="2217"/>
        <v>notmandatory</v>
      </c>
      <c r="L5938" s="83"/>
      <c r="M5938" s="59" t="str">
        <f t="shared" si="2218"/>
        <v>notmandatorybuyernosupplier</v>
      </c>
      <c r="N5938" s="24"/>
      <c r="O5938" s="59" t="str">
        <f t="shared" si="2219"/>
        <v>good job, perfect match!</v>
      </c>
    </row>
    <row r="5939" spans="1:15" ht="57.6" x14ac:dyDescent="0.25">
      <c r="A5939" s="76" t="s">
        <v>97</v>
      </c>
      <c r="B5939" s="76" t="str">
        <f>VLOOKUP(A5939,'Buyer Countries '!$B$2:$C$301,2,FALSE)</f>
        <v>yes</v>
      </c>
      <c r="C5939" s="76" t="str">
        <f>VLOOKUP(A5939,'Supplier Countries'!$B$2:$D$301,3,FALSE)</f>
        <v>no</v>
      </c>
      <c r="D5939" s="76" t="str">
        <f t="shared" si="2197"/>
        <v>yes</v>
      </c>
      <c r="E5939" s="76" t="str">
        <f t="shared" si="2201"/>
        <v>country supported</v>
      </c>
      <c r="F5939" s="6" t="s">
        <v>640</v>
      </c>
      <c r="G5939" s="5" t="s">
        <v>641</v>
      </c>
      <c r="H5939" s="5" t="s">
        <v>629</v>
      </c>
      <c r="I5939" s="7" t="s">
        <v>138</v>
      </c>
      <c r="J5939" s="83" t="s">
        <v>75</v>
      </c>
      <c r="K5939" s="59" t="str">
        <f t="shared" si="2217"/>
        <v>notmandatory</v>
      </c>
      <c r="L5939" s="83"/>
      <c r="M5939" s="59" t="str">
        <f t="shared" si="2218"/>
        <v>notmandatorybuyernosupplier</v>
      </c>
      <c r="N5939" s="24"/>
      <c r="O5939" s="59" t="str">
        <f t="shared" si="2219"/>
        <v>good job, perfect match!</v>
      </c>
    </row>
    <row r="5940" spans="1:15" ht="57.6" x14ac:dyDescent="0.25">
      <c r="A5940" s="76" t="s">
        <v>97</v>
      </c>
      <c r="B5940" s="76" t="str">
        <f>VLOOKUP(A5940,'Buyer Countries '!$B$2:$C$301,2,FALSE)</f>
        <v>yes</v>
      </c>
      <c r="C5940" s="76" t="str">
        <f>VLOOKUP(A5940,'Supplier Countries'!$B$2:$D$301,3,FALSE)</f>
        <v>no</v>
      </c>
      <c r="D5940" s="76" t="str">
        <f t="shared" si="2197"/>
        <v>yes</v>
      </c>
      <c r="E5940" s="76" t="str">
        <f t="shared" si="2201"/>
        <v>country supported</v>
      </c>
      <c r="F5940" s="6" t="s">
        <v>642</v>
      </c>
      <c r="G5940" s="5" t="s">
        <v>643</v>
      </c>
      <c r="H5940" s="5" t="s">
        <v>629</v>
      </c>
      <c r="I5940" s="7" t="s">
        <v>138</v>
      </c>
      <c r="J5940" s="83" t="s">
        <v>75</v>
      </c>
      <c r="K5940" s="59" t="str">
        <f t="shared" si="2217"/>
        <v>notmandatory</v>
      </c>
      <c r="L5940" s="83"/>
      <c r="M5940" s="59" t="str">
        <f t="shared" si="2218"/>
        <v>notmandatorybuyernosupplier</v>
      </c>
      <c r="N5940" s="24"/>
      <c r="O5940" s="59" t="str">
        <f t="shared" si="2219"/>
        <v>good job, perfect match!</v>
      </c>
    </row>
    <row r="5941" spans="1:15" ht="57.6" x14ac:dyDescent="0.25">
      <c r="A5941" s="76" t="s">
        <v>97</v>
      </c>
      <c r="B5941" s="76" t="str">
        <f>VLOOKUP(A5941,'Buyer Countries '!$B$2:$C$301,2,FALSE)</f>
        <v>yes</v>
      </c>
      <c r="C5941" s="76" t="str">
        <f>VLOOKUP(A5941,'Supplier Countries'!$B$2:$D$301,3,FALSE)</f>
        <v>no</v>
      </c>
      <c r="D5941" s="76" t="str">
        <f t="shared" si="2197"/>
        <v>yes</v>
      </c>
      <c r="E5941" s="76" t="str">
        <f t="shared" si="2201"/>
        <v>country supported</v>
      </c>
      <c r="F5941" s="6" t="s">
        <v>644</v>
      </c>
      <c r="G5941" s="5" t="s">
        <v>645</v>
      </c>
      <c r="H5941" s="5" t="s">
        <v>629</v>
      </c>
      <c r="I5941" s="7" t="s">
        <v>138</v>
      </c>
      <c r="J5941" s="83" t="s">
        <v>75</v>
      </c>
      <c r="K5941" s="59" t="str">
        <f t="shared" si="2217"/>
        <v>notmandatory</v>
      </c>
      <c r="L5941" s="83"/>
      <c r="M5941" s="59" t="str">
        <f t="shared" si="2218"/>
        <v>notmandatorybuyernosupplier</v>
      </c>
      <c r="N5941" s="24"/>
      <c r="O5941" s="59" t="str">
        <f t="shared" si="2219"/>
        <v>good job, perfect match!</v>
      </c>
    </row>
    <row r="5942" spans="1:15" ht="57.6" x14ac:dyDescent="0.25">
      <c r="A5942" s="76" t="s">
        <v>97</v>
      </c>
      <c r="B5942" s="76" t="str">
        <f>VLOOKUP(A5942,'Buyer Countries '!$B$2:$C$301,2,FALSE)</f>
        <v>yes</v>
      </c>
      <c r="C5942" s="76" t="str">
        <f>VLOOKUP(A5942,'Supplier Countries'!$B$2:$D$301,3,FALSE)</f>
        <v>no</v>
      </c>
      <c r="D5942" s="76" t="str">
        <f t="shared" si="2197"/>
        <v>yes</v>
      </c>
      <c r="E5942" s="76" t="str">
        <f t="shared" si="2201"/>
        <v>country supported</v>
      </c>
      <c r="F5942" s="6" t="s">
        <v>646</v>
      </c>
      <c r="G5942" s="5" t="s">
        <v>647</v>
      </c>
      <c r="H5942" s="5" t="s">
        <v>629</v>
      </c>
      <c r="I5942" s="7" t="s">
        <v>138</v>
      </c>
      <c r="J5942" s="83" t="s">
        <v>75</v>
      </c>
      <c r="K5942" s="59" t="str">
        <f t="shared" si="2217"/>
        <v>notmandatory</v>
      </c>
      <c r="L5942" s="83"/>
      <c r="M5942" s="59" t="str">
        <f t="shared" si="2218"/>
        <v>notmandatorybuyernosupplier</v>
      </c>
      <c r="N5942" s="24"/>
      <c r="O5942" s="59" t="str">
        <f t="shared" si="2219"/>
        <v>good job, perfect match!</v>
      </c>
    </row>
    <row r="5943" spans="1:15" ht="57.6" x14ac:dyDescent="0.25">
      <c r="A5943" s="76" t="s">
        <v>97</v>
      </c>
      <c r="B5943" s="76" t="str">
        <f>VLOOKUP(A5943,'Buyer Countries '!$B$2:$C$301,2,FALSE)</f>
        <v>yes</v>
      </c>
      <c r="C5943" s="76" t="str">
        <f>VLOOKUP(A5943,'Supplier Countries'!$B$2:$D$301,3,FALSE)</f>
        <v>no</v>
      </c>
      <c r="D5943" s="76" t="str">
        <f t="shared" si="2197"/>
        <v>yes</v>
      </c>
      <c r="E5943" s="76" t="str">
        <f t="shared" si="2201"/>
        <v>country supported</v>
      </c>
      <c r="F5943" s="6" t="s">
        <v>648</v>
      </c>
      <c r="G5943" s="5" t="s">
        <v>649</v>
      </c>
      <c r="H5943" s="5" t="s">
        <v>629</v>
      </c>
      <c r="I5943" s="7" t="s">
        <v>138</v>
      </c>
      <c r="J5943" s="83" t="s">
        <v>75</v>
      </c>
      <c r="K5943" s="59" t="str">
        <f t="shared" si="2217"/>
        <v>notmandatory</v>
      </c>
      <c r="L5943" s="83"/>
      <c r="M5943" s="59" t="str">
        <f t="shared" si="2218"/>
        <v>notmandatorybuyernosupplier</v>
      </c>
      <c r="N5943" s="24"/>
      <c r="O5943" s="59" t="str">
        <f t="shared" si="2219"/>
        <v>good job, perfect match!</v>
      </c>
    </row>
    <row r="5944" spans="1:15" ht="57.6" x14ac:dyDescent="0.25">
      <c r="A5944" s="76" t="s">
        <v>97</v>
      </c>
      <c r="B5944" s="76" t="str">
        <f>VLOOKUP(A5944,'Buyer Countries '!$B$2:$C$301,2,FALSE)</f>
        <v>yes</v>
      </c>
      <c r="C5944" s="76" t="str">
        <f>VLOOKUP(A5944,'Supplier Countries'!$B$2:$D$301,3,FALSE)</f>
        <v>no</v>
      </c>
      <c r="D5944" s="76" t="str">
        <f t="shared" si="2197"/>
        <v>yes</v>
      </c>
      <c r="E5944" s="76" t="str">
        <f t="shared" si="2201"/>
        <v>country supported</v>
      </c>
      <c r="F5944" s="6" t="s">
        <v>650</v>
      </c>
      <c r="G5944" s="5" t="s">
        <v>651</v>
      </c>
      <c r="H5944" s="5" t="s">
        <v>629</v>
      </c>
      <c r="I5944" s="7" t="s">
        <v>138</v>
      </c>
      <c r="J5944" s="83" t="s">
        <v>75</v>
      </c>
      <c r="K5944" s="59" t="str">
        <f t="shared" si="2217"/>
        <v>notmandatory</v>
      </c>
      <c r="L5944" s="83"/>
      <c r="M5944" s="59" t="str">
        <f t="shared" si="2218"/>
        <v>notmandatorybuyernosupplier</v>
      </c>
      <c r="N5944" s="24"/>
      <c r="O5944" s="59" t="str">
        <f t="shared" si="2219"/>
        <v>good job, perfect match!</v>
      </c>
    </row>
    <row r="5945" spans="1:15" ht="14.4" x14ac:dyDescent="0.25">
      <c r="A5945" s="76" t="s">
        <v>97</v>
      </c>
      <c r="B5945" s="76" t="str">
        <f>VLOOKUP(A5945,'Buyer Countries '!$B$2:$C$301,2,FALSE)</f>
        <v>yes</v>
      </c>
      <c r="C5945" s="76" t="str">
        <f>VLOOKUP(A5945,'Supplier Countries'!$B$2:$D$301,3,FALSE)</f>
        <v>no</v>
      </c>
      <c r="D5945" s="76" t="str">
        <f t="shared" si="2197"/>
        <v>yes</v>
      </c>
      <c r="E5945" s="76" t="str">
        <f t="shared" si="2201"/>
        <v>country supported</v>
      </c>
      <c r="F5945" s="9" t="s">
        <v>132</v>
      </c>
      <c r="G5945" s="10" t="s">
        <v>652</v>
      </c>
      <c r="H5945" s="10"/>
      <c r="I5945" s="11"/>
      <c r="J5945" s="21"/>
      <c r="K5945" s="11"/>
      <c r="L5945" s="21"/>
      <c r="M5945" s="11"/>
      <c r="N5945" s="21"/>
      <c r="O5945" s="11"/>
    </row>
    <row r="5946" spans="1:15" ht="43.2" x14ac:dyDescent="0.25">
      <c r="A5946" s="76" t="s">
        <v>97</v>
      </c>
      <c r="B5946" s="76" t="str">
        <f>VLOOKUP(A5946,'Buyer Countries '!$B$2:$C$301,2,FALSE)</f>
        <v>yes</v>
      </c>
      <c r="C5946" s="76" t="str">
        <f>VLOOKUP(A5946,'Supplier Countries'!$B$2:$D$301,3,FALSE)</f>
        <v>no</v>
      </c>
      <c r="D5946" s="76" t="str">
        <f t="shared" si="2197"/>
        <v>yes</v>
      </c>
      <c r="E5946" s="76" t="str">
        <f t="shared" si="2201"/>
        <v>country supported</v>
      </c>
      <c r="F5946" s="8" t="s">
        <v>653</v>
      </c>
      <c r="G5946" s="7" t="s">
        <v>654</v>
      </c>
      <c r="H5946" s="5"/>
      <c r="I5946" s="7" t="s">
        <v>138</v>
      </c>
      <c r="J5946" s="83" t="s">
        <v>75</v>
      </c>
      <c r="K5946" s="59" t="str">
        <f t="shared" ref="K5946:K5953" si="2220">IF(I5946="Mandatory","mandatory","notmandatory")</f>
        <v>notmandatory</v>
      </c>
      <c r="L5946" s="83"/>
      <c r="M5946" s="59" t="str">
        <f t="shared" ref="M5946:M5953" si="2221">K5946&amp;"buyer"&amp;J5946&amp;"supplier"&amp;L5946</f>
        <v>notmandatorybuyernosupplier</v>
      </c>
      <c r="N5946" s="24" t="s">
        <v>430</v>
      </c>
      <c r="O5946" s="59" t="str">
        <f t="shared" si="2219"/>
        <v>good job, perfect match!</v>
      </c>
    </row>
    <row r="5947" spans="1:15" ht="43.2" x14ac:dyDescent="0.25">
      <c r="A5947" s="76" t="s">
        <v>97</v>
      </c>
      <c r="B5947" s="76" t="str">
        <f>VLOOKUP(A5947,'Buyer Countries '!$B$2:$C$301,2,FALSE)</f>
        <v>yes</v>
      </c>
      <c r="C5947" s="76" t="str">
        <f>VLOOKUP(A5947,'Supplier Countries'!$B$2:$D$301,3,FALSE)</f>
        <v>no</v>
      </c>
      <c r="D5947" s="76" t="str">
        <f t="shared" si="2197"/>
        <v>yes</v>
      </c>
      <c r="E5947" s="76" t="str">
        <f t="shared" si="2201"/>
        <v>country supported</v>
      </c>
      <c r="F5947" s="8" t="s">
        <v>655</v>
      </c>
      <c r="G5947" s="7" t="s">
        <v>656</v>
      </c>
      <c r="H5947" s="5"/>
      <c r="I5947" s="7" t="s">
        <v>138</v>
      </c>
      <c r="J5947" s="83" t="s">
        <v>75</v>
      </c>
      <c r="K5947" s="59" t="str">
        <f t="shared" si="2220"/>
        <v>notmandatory</v>
      </c>
      <c r="L5947" s="83"/>
      <c r="M5947" s="59" t="str">
        <f t="shared" si="2221"/>
        <v>notmandatorybuyernosupplier</v>
      </c>
      <c r="N5947" s="24" t="s">
        <v>430</v>
      </c>
      <c r="O5947" s="59" t="str">
        <f t="shared" si="2219"/>
        <v>good job, perfect match!</v>
      </c>
    </row>
    <row r="5948" spans="1:15" ht="43.2" x14ac:dyDescent="0.25">
      <c r="A5948" s="76" t="s">
        <v>97</v>
      </c>
      <c r="B5948" s="76" t="str">
        <f>VLOOKUP(A5948,'Buyer Countries '!$B$2:$C$301,2,FALSE)</f>
        <v>yes</v>
      </c>
      <c r="C5948" s="76" t="str">
        <f>VLOOKUP(A5948,'Supplier Countries'!$B$2:$D$301,3,FALSE)</f>
        <v>no</v>
      </c>
      <c r="D5948" s="76" t="str">
        <f t="shared" si="2197"/>
        <v>yes</v>
      </c>
      <c r="E5948" s="76" t="str">
        <f t="shared" si="2201"/>
        <v>country supported</v>
      </c>
      <c r="F5948" s="8" t="s">
        <v>657</v>
      </c>
      <c r="G5948" s="7" t="s">
        <v>658</v>
      </c>
      <c r="H5948" s="5"/>
      <c r="I5948" s="7" t="s">
        <v>138</v>
      </c>
      <c r="J5948" s="83" t="s">
        <v>75</v>
      </c>
      <c r="K5948" s="59" t="str">
        <f t="shared" si="2220"/>
        <v>notmandatory</v>
      </c>
      <c r="L5948" s="83"/>
      <c r="M5948" s="59" t="str">
        <f t="shared" si="2221"/>
        <v>notmandatorybuyernosupplier</v>
      </c>
      <c r="N5948" s="24" t="s">
        <v>430</v>
      </c>
      <c r="O5948" s="59" t="str">
        <f t="shared" si="2219"/>
        <v>good job, perfect match!</v>
      </c>
    </row>
    <row r="5949" spans="1:15" ht="43.2" x14ac:dyDescent="0.25">
      <c r="A5949" s="76" t="s">
        <v>97</v>
      </c>
      <c r="B5949" s="76" t="str">
        <f>VLOOKUP(A5949,'Buyer Countries '!$B$2:$C$301,2,FALSE)</f>
        <v>yes</v>
      </c>
      <c r="C5949" s="76" t="str">
        <f>VLOOKUP(A5949,'Supplier Countries'!$B$2:$D$301,3,FALSE)</f>
        <v>no</v>
      </c>
      <c r="D5949" s="76" t="str">
        <f t="shared" si="2197"/>
        <v>yes</v>
      </c>
      <c r="E5949" s="76" t="str">
        <f t="shared" si="2201"/>
        <v>country supported</v>
      </c>
      <c r="F5949" s="8" t="s">
        <v>659</v>
      </c>
      <c r="G5949" s="7" t="s">
        <v>660</v>
      </c>
      <c r="H5949" s="5"/>
      <c r="I5949" s="7" t="s">
        <v>138</v>
      </c>
      <c r="J5949" s="83" t="s">
        <v>75</v>
      </c>
      <c r="K5949" s="59" t="str">
        <f t="shared" si="2220"/>
        <v>notmandatory</v>
      </c>
      <c r="L5949" s="83"/>
      <c r="M5949" s="59" t="str">
        <f t="shared" si="2221"/>
        <v>notmandatorybuyernosupplier</v>
      </c>
      <c r="N5949" s="24" t="s">
        <v>430</v>
      </c>
      <c r="O5949" s="59" t="str">
        <f t="shared" si="2219"/>
        <v>good job, perfect match!</v>
      </c>
    </row>
    <row r="5950" spans="1:15" ht="43.2" x14ac:dyDescent="0.25">
      <c r="A5950" s="76" t="s">
        <v>97</v>
      </c>
      <c r="B5950" s="76" t="str">
        <f>VLOOKUP(A5950,'Buyer Countries '!$B$2:$C$301,2,FALSE)</f>
        <v>yes</v>
      </c>
      <c r="C5950" s="76" t="str">
        <f>VLOOKUP(A5950,'Supplier Countries'!$B$2:$D$301,3,FALSE)</f>
        <v>no</v>
      </c>
      <c r="D5950" s="76" t="str">
        <f t="shared" si="2197"/>
        <v>yes</v>
      </c>
      <c r="E5950" s="76" t="str">
        <f t="shared" si="2201"/>
        <v>country supported</v>
      </c>
      <c r="F5950" s="8" t="s">
        <v>661</v>
      </c>
      <c r="G5950" s="7" t="s">
        <v>662</v>
      </c>
      <c r="H5950" s="5"/>
      <c r="I5950" s="7" t="s">
        <v>138</v>
      </c>
      <c r="J5950" s="83" t="s">
        <v>75</v>
      </c>
      <c r="K5950" s="59" t="str">
        <f t="shared" si="2220"/>
        <v>notmandatory</v>
      </c>
      <c r="L5950" s="83"/>
      <c r="M5950" s="59" t="str">
        <f t="shared" si="2221"/>
        <v>notmandatorybuyernosupplier</v>
      </c>
      <c r="N5950" s="24" t="s">
        <v>430</v>
      </c>
      <c r="O5950" s="59" t="str">
        <f t="shared" si="2219"/>
        <v>good job, perfect match!</v>
      </c>
    </row>
    <row r="5951" spans="1:15" ht="43.2" x14ac:dyDescent="0.25">
      <c r="A5951" s="76" t="s">
        <v>97</v>
      </c>
      <c r="B5951" s="76" t="str">
        <f>VLOOKUP(A5951,'Buyer Countries '!$B$2:$C$301,2,FALSE)</f>
        <v>yes</v>
      </c>
      <c r="C5951" s="76" t="str">
        <f>VLOOKUP(A5951,'Supplier Countries'!$B$2:$D$301,3,FALSE)</f>
        <v>no</v>
      </c>
      <c r="D5951" s="76" t="str">
        <f t="shared" ref="D5951:D5989" si="2222">IF($N$3="supplier",B5951&amp;C5951,IF($N$3="buyer",B5951,"select value in are your onboarding a buyer or a supplier"))</f>
        <v>yes</v>
      </c>
      <c r="E5951" s="76" t="str">
        <f t="shared" si="2201"/>
        <v>country supported</v>
      </c>
      <c r="F5951" s="8" t="s">
        <v>663</v>
      </c>
      <c r="G5951" s="7" t="s">
        <v>664</v>
      </c>
      <c r="H5951" s="5"/>
      <c r="I5951" s="7" t="s">
        <v>138</v>
      </c>
      <c r="J5951" s="83" t="s">
        <v>75</v>
      </c>
      <c r="K5951" s="59" t="str">
        <f t="shared" si="2220"/>
        <v>notmandatory</v>
      </c>
      <c r="L5951" s="83"/>
      <c r="M5951" s="59" t="str">
        <f t="shared" si="2221"/>
        <v>notmandatorybuyernosupplier</v>
      </c>
      <c r="N5951" s="24" t="s">
        <v>430</v>
      </c>
      <c r="O5951" s="59" t="str">
        <f t="shared" si="2219"/>
        <v>good job, perfect match!</v>
      </c>
    </row>
    <row r="5952" spans="1:15" ht="43.2" x14ac:dyDescent="0.25">
      <c r="A5952" s="76" t="s">
        <v>97</v>
      </c>
      <c r="B5952" s="76" t="str">
        <f>VLOOKUP(A5952,'Buyer Countries '!$B$2:$C$301,2,FALSE)</f>
        <v>yes</v>
      </c>
      <c r="C5952" s="76" t="str">
        <f>VLOOKUP(A5952,'Supplier Countries'!$B$2:$D$301,3,FALSE)</f>
        <v>no</v>
      </c>
      <c r="D5952" s="76" t="str">
        <f t="shared" si="2222"/>
        <v>yes</v>
      </c>
      <c r="E5952" s="76" t="str">
        <f t="shared" si="2201"/>
        <v>country supported</v>
      </c>
      <c r="F5952" s="8" t="s">
        <v>665</v>
      </c>
      <c r="G5952" s="7" t="s">
        <v>666</v>
      </c>
      <c r="H5952" s="5"/>
      <c r="I5952" s="7" t="s">
        <v>138</v>
      </c>
      <c r="J5952" s="83" t="s">
        <v>75</v>
      </c>
      <c r="K5952" s="59" t="str">
        <f t="shared" si="2220"/>
        <v>notmandatory</v>
      </c>
      <c r="L5952" s="83"/>
      <c r="M5952" s="59" t="str">
        <f t="shared" si="2221"/>
        <v>notmandatorybuyernosupplier</v>
      </c>
      <c r="N5952" s="24" t="s">
        <v>430</v>
      </c>
      <c r="O5952" s="59" t="str">
        <f t="shared" si="2219"/>
        <v>good job, perfect match!</v>
      </c>
    </row>
    <row r="5953" spans="1:15" ht="43.2" x14ac:dyDescent="0.25">
      <c r="A5953" s="76" t="s">
        <v>97</v>
      </c>
      <c r="B5953" s="76" t="str">
        <f>VLOOKUP(A5953,'Buyer Countries '!$B$2:$C$301,2,FALSE)</f>
        <v>yes</v>
      </c>
      <c r="C5953" s="76" t="str">
        <f>VLOOKUP(A5953,'Supplier Countries'!$B$2:$D$301,3,FALSE)</f>
        <v>no</v>
      </c>
      <c r="D5953" s="76" t="str">
        <f t="shared" si="2222"/>
        <v>yes</v>
      </c>
      <c r="E5953" s="76" t="str">
        <f t="shared" si="2201"/>
        <v>country supported</v>
      </c>
      <c r="F5953" s="8" t="s">
        <v>667</v>
      </c>
      <c r="G5953" s="7" t="s">
        <v>668</v>
      </c>
      <c r="H5953" s="5"/>
      <c r="I5953" s="7" t="s">
        <v>138</v>
      </c>
      <c r="J5953" s="83" t="s">
        <v>75</v>
      </c>
      <c r="K5953" s="59" t="str">
        <f t="shared" si="2220"/>
        <v>notmandatory</v>
      </c>
      <c r="L5953" s="83"/>
      <c r="M5953" s="59" t="str">
        <f t="shared" si="2221"/>
        <v>notmandatorybuyernosupplier</v>
      </c>
      <c r="N5953" s="24" t="s">
        <v>430</v>
      </c>
      <c r="O5953" s="59" t="str">
        <f t="shared" si="2219"/>
        <v>good job, perfect match!</v>
      </c>
    </row>
    <row r="5954" spans="1:15" ht="14.4" x14ac:dyDescent="0.25">
      <c r="A5954" s="76" t="s">
        <v>97</v>
      </c>
      <c r="B5954" s="76" t="str">
        <f>VLOOKUP(A5954,'Buyer Countries '!$B$2:$C$301,2,FALSE)</f>
        <v>yes</v>
      </c>
      <c r="C5954" s="76" t="str">
        <f>VLOOKUP(A5954,'Supplier Countries'!$B$2:$D$301,3,FALSE)</f>
        <v>no</v>
      </c>
      <c r="D5954" s="76" t="str">
        <f t="shared" si="2222"/>
        <v>yes</v>
      </c>
      <c r="E5954" s="76" t="str">
        <f t="shared" si="2201"/>
        <v>country supported</v>
      </c>
      <c r="F5954" s="9" t="s">
        <v>132</v>
      </c>
      <c r="G5954" s="10" t="s">
        <v>669</v>
      </c>
      <c r="H5954" s="10"/>
      <c r="I5954" s="11"/>
      <c r="J5954" s="21"/>
      <c r="K5954" s="11"/>
      <c r="L5954" s="21"/>
      <c r="M5954" s="11"/>
      <c r="N5954" s="21"/>
      <c r="O5954" s="11"/>
    </row>
    <row r="5955" spans="1:15" ht="43.2" x14ac:dyDescent="0.25">
      <c r="A5955" s="76" t="s">
        <v>97</v>
      </c>
      <c r="B5955" s="76" t="str">
        <f>VLOOKUP(A5955,'Buyer Countries '!$B$2:$C$301,2,FALSE)</f>
        <v>yes</v>
      </c>
      <c r="C5955" s="76" t="str">
        <f>VLOOKUP(A5955,'Supplier Countries'!$B$2:$D$301,3,FALSE)</f>
        <v>no</v>
      </c>
      <c r="D5955" s="76" t="str">
        <f t="shared" si="2222"/>
        <v>yes</v>
      </c>
      <c r="E5955" s="76" t="str">
        <f t="shared" si="2201"/>
        <v>country supported</v>
      </c>
      <c r="F5955" s="8" t="s">
        <v>670</v>
      </c>
      <c r="G5955" s="7" t="s">
        <v>671</v>
      </c>
      <c r="H5955" s="5"/>
      <c r="I5955" s="7" t="s">
        <v>138</v>
      </c>
      <c r="J5955" s="83" t="s">
        <v>75</v>
      </c>
      <c r="K5955" s="59" t="str">
        <f t="shared" ref="K5955:K5962" si="2223">IF(I5955="Mandatory","mandatory","notmandatory")</f>
        <v>notmandatory</v>
      </c>
      <c r="L5955" s="83"/>
      <c r="M5955" s="59" t="str">
        <f t="shared" ref="M5955:M5962" si="2224">K5955&amp;"buyer"&amp;J5955&amp;"supplier"&amp;L5955</f>
        <v>notmandatorybuyernosupplier</v>
      </c>
      <c r="N5955" s="24" t="s">
        <v>430</v>
      </c>
      <c r="O5955" s="59" t="str">
        <f t="shared" si="2219"/>
        <v>good job, perfect match!</v>
      </c>
    </row>
    <row r="5956" spans="1:15" ht="43.2" x14ac:dyDescent="0.25">
      <c r="A5956" s="76" t="s">
        <v>97</v>
      </c>
      <c r="B5956" s="76" t="str">
        <f>VLOOKUP(A5956,'Buyer Countries '!$B$2:$C$301,2,FALSE)</f>
        <v>yes</v>
      </c>
      <c r="C5956" s="76" t="str">
        <f>VLOOKUP(A5956,'Supplier Countries'!$B$2:$D$301,3,FALSE)</f>
        <v>no</v>
      </c>
      <c r="D5956" s="76" t="str">
        <f t="shared" si="2222"/>
        <v>yes</v>
      </c>
      <c r="E5956" s="76" t="str">
        <f t="shared" si="2201"/>
        <v>country supported</v>
      </c>
      <c r="F5956" s="8" t="s">
        <v>672</v>
      </c>
      <c r="G5956" s="7" t="s">
        <v>673</v>
      </c>
      <c r="H5956" s="5"/>
      <c r="I5956" s="7" t="s">
        <v>138</v>
      </c>
      <c r="J5956" s="83" t="s">
        <v>75</v>
      </c>
      <c r="K5956" s="59" t="str">
        <f t="shared" si="2223"/>
        <v>notmandatory</v>
      </c>
      <c r="L5956" s="83"/>
      <c r="M5956" s="59" t="str">
        <f t="shared" si="2224"/>
        <v>notmandatorybuyernosupplier</v>
      </c>
      <c r="N5956" s="24" t="s">
        <v>430</v>
      </c>
      <c r="O5956" s="59" t="str">
        <f t="shared" si="2219"/>
        <v>good job, perfect match!</v>
      </c>
    </row>
    <row r="5957" spans="1:15" ht="43.2" x14ac:dyDescent="0.25">
      <c r="A5957" s="76" t="s">
        <v>97</v>
      </c>
      <c r="B5957" s="76" t="str">
        <f>VLOOKUP(A5957,'Buyer Countries '!$B$2:$C$301,2,FALSE)</f>
        <v>yes</v>
      </c>
      <c r="C5957" s="76" t="str">
        <f>VLOOKUP(A5957,'Supplier Countries'!$B$2:$D$301,3,FALSE)</f>
        <v>no</v>
      </c>
      <c r="D5957" s="76" t="str">
        <f t="shared" si="2222"/>
        <v>yes</v>
      </c>
      <c r="E5957" s="76" t="str">
        <f t="shared" ref="E5957:E5989" si="2225">IF(D5957="select value in are your onboarding a buyer or a supplier",D5957,IF(D5957="yesno","not applicable",IF(D5957="yesyes","country supported",IF(D5957="noyes","country not supported, contact buyer",IF(D5957="yes","country supported","not applicable")))))</f>
        <v>country supported</v>
      </c>
      <c r="F5957" s="8" t="s">
        <v>674</v>
      </c>
      <c r="G5957" s="7" t="s">
        <v>675</v>
      </c>
      <c r="H5957" s="5"/>
      <c r="I5957" s="7" t="s">
        <v>138</v>
      </c>
      <c r="J5957" s="83" t="s">
        <v>75</v>
      </c>
      <c r="K5957" s="59" t="str">
        <f t="shared" si="2223"/>
        <v>notmandatory</v>
      </c>
      <c r="L5957" s="83"/>
      <c r="M5957" s="59" t="str">
        <f t="shared" si="2224"/>
        <v>notmandatorybuyernosupplier</v>
      </c>
      <c r="N5957" s="24" t="s">
        <v>430</v>
      </c>
      <c r="O5957" s="59" t="str">
        <f t="shared" si="2219"/>
        <v>good job, perfect match!</v>
      </c>
    </row>
    <row r="5958" spans="1:15" ht="43.2" x14ac:dyDescent="0.25">
      <c r="A5958" s="76" t="s">
        <v>97</v>
      </c>
      <c r="B5958" s="76" t="str">
        <f>VLOOKUP(A5958,'Buyer Countries '!$B$2:$C$301,2,FALSE)</f>
        <v>yes</v>
      </c>
      <c r="C5958" s="76" t="str">
        <f>VLOOKUP(A5958,'Supplier Countries'!$B$2:$D$301,3,FALSE)</f>
        <v>no</v>
      </c>
      <c r="D5958" s="76" t="str">
        <f t="shared" si="2222"/>
        <v>yes</v>
      </c>
      <c r="E5958" s="76" t="str">
        <f t="shared" si="2225"/>
        <v>country supported</v>
      </c>
      <c r="F5958" s="8" t="s">
        <v>676</v>
      </c>
      <c r="G5958" s="7" t="s">
        <v>677</v>
      </c>
      <c r="H5958" s="5"/>
      <c r="I5958" s="7" t="s">
        <v>138</v>
      </c>
      <c r="J5958" s="83" t="s">
        <v>75</v>
      </c>
      <c r="K5958" s="59" t="str">
        <f t="shared" si="2223"/>
        <v>notmandatory</v>
      </c>
      <c r="L5958" s="83"/>
      <c r="M5958" s="59" t="str">
        <f t="shared" si="2224"/>
        <v>notmandatorybuyernosupplier</v>
      </c>
      <c r="N5958" s="24" t="s">
        <v>430</v>
      </c>
      <c r="O5958" s="59" t="str">
        <f t="shared" si="2219"/>
        <v>good job, perfect match!</v>
      </c>
    </row>
    <row r="5959" spans="1:15" ht="43.2" x14ac:dyDescent="0.25">
      <c r="A5959" s="76" t="s">
        <v>97</v>
      </c>
      <c r="B5959" s="76" t="str">
        <f>VLOOKUP(A5959,'Buyer Countries '!$B$2:$C$301,2,FALSE)</f>
        <v>yes</v>
      </c>
      <c r="C5959" s="76" t="str">
        <f>VLOOKUP(A5959,'Supplier Countries'!$B$2:$D$301,3,FALSE)</f>
        <v>no</v>
      </c>
      <c r="D5959" s="76" t="str">
        <f t="shared" si="2222"/>
        <v>yes</v>
      </c>
      <c r="E5959" s="76" t="str">
        <f t="shared" si="2225"/>
        <v>country supported</v>
      </c>
      <c r="F5959" s="8" t="s">
        <v>678</v>
      </c>
      <c r="G5959" s="7" t="s">
        <v>679</v>
      </c>
      <c r="H5959" s="5"/>
      <c r="I5959" s="7" t="s">
        <v>138</v>
      </c>
      <c r="J5959" s="83" t="s">
        <v>75</v>
      </c>
      <c r="K5959" s="59" t="str">
        <f t="shared" si="2223"/>
        <v>notmandatory</v>
      </c>
      <c r="L5959" s="83"/>
      <c r="M5959" s="59" t="str">
        <f t="shared" si="2224"/>
        <v>notmandatorybuyernosupplier</v>
      </c>
      <c r="N5959" s="24" t="s">
        <v>430</v>
      </c>
      <c r="O5959" s="59" t="str">
        <f t="shared" si="2219"/>
        <v>good job, perfect match!</v>
      </c>
    </row>
    <row r="5960" spans="1:15" ht="43.2" x14ac:dyDescent="0.25">
      <c r="A5960" s="76" t="s">
        <v>97</v>
      </c>
      <c r="B5960" s="76" t="str">
        <f>VLOOKUP(A5960,'Buyer Countries '!$B$2:$C$301,2,FALSE)</f>
        <v>yes</v>
      </c>
      <c r="C5960" s="76" t="str">
        <f>VLOOKUP(A5960,'Supplier Countries'!$B$2:$D$301,3,FALSE)</f>
        <v>no</v>
      </c>
      <c r="D5960" s="76" t="str">
        <f t="shared" si="2222"/>
        <v>yes</v>
      </c>
      <c r="E5960" s="76" t="str">
        <f t="shared" si="2225"/>
        <v>country supported</v>
      </c>
      <c r="F5960" s="8" t="s">
        <v>680</v>
      </c>
      <c r="G5960" s="7" t="s">
        <v>681</v>
      </c>
      <c r="H5960" s="5"/>
      <c r="I5960" s="7" t="s">
        <v>138</v>
      </c>
      <c r="J5960" s="83" t="s">
        <v>75</v>
      </c>
      <c r="K5960" s="59" t="str">
        <f t="shared" si="2223"/>
        <v>notmandatory</v>
      </c>
      <c r="L5960" s="83"/>
      <c r="M5960" s="59" t="str">
        <f t="shared" si="2224"/>
        <v>notmandatorybuyernosupplier</v>
      </c>
      <c r="N5960" s="24" t="s">
        <v>430</v>
      </c>
      <c r="O5960" s="59" t="str">
        <f t="shared" si="2219"/>
        <v>good job, perfect match!</v>
      </c>
    </row>
    <row r="5961" spans="1:15" ht="43.2" x14ac:dyDescent="0.25">
      <c r="A5961" s="76" t="s">
        <v>97</v>
      </c>
      <c r="B5961" s="76" t="str">
        <f>VLOOKUP(A5961,'Buyer Countries '!$B$2:$C$301,2,FALSE)</f>
        <v>yes</v>
      </c>
      <c r="C5961" s="76" t="str">
        <f>VLOOKUP(A5961,'Supplier Countries'!$B$2:$D$301,3,FALSE)</f>
        <v>no</v>
      </c>
      <c r="D5961" s="76" t="str">
        <f t="shared" si="2222"/>
        <v>yes</v>
      </c>
      <c r="E5961" s="76" t="str">
        <f t="shared" si="2225"/>
        <v>country supported</v>
      </c>
      <c r="F5961" s="8" t="s">
        <v>682</v>
      </c>
      <c r="G5961" s="7" t="s">
        <v>683</v>
      </c>
      <c r="H5961" s="5"/>
      <c r="I5961" s="7" t="s">
        <v>138</v>
      </c>
      <c r="J5961" s="83" t="s">
        <v>75</v>
      </c>
      <c r="K5961" s="59" t="str">
        <f t="shared" si="2223"/>
        <v>notmandatory</v>
      </c>
      <c r="L5961" s="83"/>
      <c r="M5961" s="59" t="str">
        <f t="shared" si="2224"/>
        <v>notmandatorybuyernosupplier</v>
      </c>
      <c r="N5961" s="24" t="s">
        <v>430</v>
      </c>
      <c r="O5961" s="59" t="str">
        <f t="shared" si="2219"/>
        <v>good job, perfect match!</v>
      </c>
    </row>
    <row r="5962" spans="1:15" ht="43.2" x14ac:dyDescent="0.25">
      <c r="A5962" s="76" t="s">
        <v>97</v>
      </c>
      <c r="B5962" s="76" t="str">
        <f>VLOOKUP(A5962,'Buyer Countries '!$B$2:$C$301,2,FALSE)</f>
        <v>yes</v>
      </c>
      <c r="C5962" s="76" t="str">
        <f>VLOOKUP(A5962,'Supplier Countries'!$B$2:$D$301,3,FALSE)</f>
        <v>no</v>
      </c>
      <c r="D5962" s="76" t="str">
        <f t="shared" si="2222"/>
        <v>yes</v>
      </c>
      <c r="E5962" s="76" t="str">
        <f t="shared" si="2225"/>
        <v>country supported</v>
      </c>
      <c r="F5962" s="8" t="s">
        <v>684</v>
      </c>
      <c r="G5962" s="7" t="s">
        <v>685</v>
      </c>
      <c r="H5962" s="5"/>
      <c r="I5962" s="7" t="s">
        <v>138</v>
      </c>
      <c r="J5962" s="83" t="s">
        <v>75</v>
      </c>
      <c r="K5962" s="59" t="str">
        <f t="shared" si="2223"/>
        <v>notmandatory</v>
      </c>
      <c r="L5962" s="83"/>
      <c r="M5962" s="59" t="str">
        <f t="shared" si="2224"/>
        <v>notmandatorybuyernosupplier</v>
      </c>
      <c r="N5962" s="24" t="s">
        <v>430</v>
      </c>
      <c r="O5962" s="59" t="str">
        <f t="shared" si="2219"/>
        <v>good job, perfect match!</v>
      </c>
    </row>
    <row r="5963" spans="1:15" ht="14.4" x14ac:dyDescent="0.25">
      <c r="A5963" s="76" t="s">
        <v>97</v>
      </c>
      <c r="B5963" s="76" t="str">
        <f>VLOOKUP(A5963,'Buyer Countries '!$B$2:$C$301,2,FALSE)</f>
        <v>yes</v>
      </c>
      <c r="C5963" s="76" t="str">
        <f>VLOOKUP(A5963,'Supplier Countries'!$B$2:$D$301,3,FALSE)</f>
        <v>no</v>
      </c>
      <c r="D5963" s="76" t="str">
        <f t="shared" si="2222"/>
        <v>yes</v>
      </c>
      <c r="E5963" s="76" t="str">
        <f t="shared" si="2225"/>
        <v>country supported</v>
      </c>
      <c r="F5963" s="9" t="s">
        <v>132</v>
      </c>
      <c r="G5963" s="10" t="s">
        <v>686</v>
      </c>
      <c r="H5963" s="10"/>
      <c r="I5963" s="11"/>
      <c r="J5963" s="21"/>
      <c r="K5963" s="11"/>
      <c r="L5963" s="21"/>
      <c r="M5963" s="11"/>
      <c r="N5963" s="21"/>
      <c r="O5963" s="11"/>
    </row>
    <row r="5964" spans="1:15" ht="43.2" x14ac:dyDescent="0.25">
      <c r="A5964" s="76" t="s">
        <v>97</v>
      </c>
      <c r="B5964" s="76" t="str">
        <f>VLOOKUP(A5964,'Buyer Countries '!$B$2:$C$301,2,FALSE)</f>
        <v>yes</v>
      </c>
      <c r="C5964" s="76" t="str">
        <f>VLOOKUP(A5964,'Supplier Countries'!$B$2:$D$301,3,FALSE)</f>
        <v>no</v>
      </c>
      <c r="D5964" s="76" t="str">
        <f t="shared" si="2222"/>
        <v>yes</v>
      </c>
      <c r="E5964" s="76" t="str">
        <f t="shared" si="2225"/>
        <v>country supported</v>
      </c>
      <c r="F5964" s="8" t="s">
        <v>687</v>
      </c>
      <c r="G5964" s="7" t="s">
        <v>688</v>
      </c>
      <c r="H5964" s="5"/>
      <c r="I5964" s="7" t="s">
        <v>142</v>
      </c>
      <c r="J5964" s="83" t="s">
        <v>75</v>
      </c>
      <c r="K5964" s="59" t="str">
        <f t="shared" ref="K5964:K5986" si="2226">IF(I5964="Mandatory","mandatory","notmandatory")</f>
        <v>notmandatory</v>
      </c>
      <c r="L5964" s="83"/>
      <c r="M5964" s="59" t="str">
        <f t="shared" ref="M5964:M5986" si="2227">K5964&amp;"buyer"&amp;J5964&amp;"supplier"&amp;L5964</f>
        <v>notmandatorybuyernosupplier</v>
      </c>
      <c r="N5964" s="24" t="s">
        <v>430</v>
      </c>
      <c r="O5964" s="59" t="str">
        <f t="shared" si="2219"/>
        <v>good job, perfect match!</v>
      </c>
    </row>
    <row r="5965" spans="1:15" ht="14.4" x14ac:dyDescent="0.25">
      <c r="A5965" s="76" t="s">
        <v>97</v>
      </c>
      <c r="B5965" s="76" t="str">
        <f>VLOOKUP(A5965,'Buyer Countries '!$B$2:$C$301,2,FALSE)</f>
        <v>yes</v>
      </c>
      <c r="C5965" s="76" t="str">
        <f>VLOOKUP(A5965,'Supplier Countries'!$B$2:$D$301,3,FALSE)</f>
        <v>no</v>
      </c>
      <c r="D5965" s="76" t="str">
        <f t="shared" si="2222"/>
        <v>yes</v>
      </c>
      <c r="E5965" s="76" t="str">
        <f t="shared" si="2225"/>
        <v>country supported</v>
      </c>
      <c r="F5965" s="8" t="s">
        <v>689</v>
      </c>
      <c r="G5965" s="7" t="s">
        <v>690</v>
      </c>
      <c r="H5965" s="5"/>
      <c r="I5965" s="7" t="s">
        <v>138</v>
      </c>
      <c r="J5965" s="83" t="s">
        <v>75</v>
      </c>
      <c r="K5965" s="59" t="str">
        <f t="shared" si="2226"/>
        <v>notmandatory</v>
      </c>
      <c r="L5965" s="83"/>
      <c r="M5965" s="59" t="str">
        <f t="shared" si="2227"/>
        <v>notmandatorybuyernosupplier</v>
      </c>
      <c r="N5965" s="24"/>
      <c r="O5965" s="59" t="str">
        <f t="shared" si="2219"/>
        <v>good job, perfect match!</v>
      </c>
    </row>
    <row r="5966" spans="1:15" ht="57.6" x14ac:dyDescent="0.25">
      <c r="A5966" s="76" t="s">
        <v>97</v>
      </c>
      <c r="B5966" s="76" t="str">
        <f>VLOOKUP(A5966,'Buyer Countries '!$B$2:$C$301,2,FALSE)</f>
        <v>yes</v>
      </c>
      <c r="C5966" s="76" t="str">
        <f>VLOOKUP(A5966,'Supplier Countries'!$B$2:$D$301,3,FALSE)</f>
        <v>no</v>
      </c>
      <c r="D5966" s="76" t="str">
        <f t="shared" si="2222"/>
        <v>yes</v>
      </c>
      <c r="E5966" s="76" t="str">
        <f t="shared" si="2225"/>
        <v>country supported</v>
      </c>
      <c r="F5966" s="8" t="s">
        <v>691</v>
      </c>
      <c r="G5966" s="7" t="s">
        <v>692</v>
      </c>
      <c r="H5966" s="5" t="s">
        <v>693</v>
      </c>
      <c r="I5966" s="7" t="s">
        <v>138</v>
      </c>
      <c r="J5966" s="83" t="s">
        <v>75</v>
      </c>
      <c r="K5966" s="59" t="str">
        <f t="shared" si="2226"/>
        <v>notmandatory</v>
      </c>
      <c r="L5966" s="83"/>
      <c r="M5966" s="59" t="str">
        <f t="shared" si="2227"/>
        <v>notmandatorybuyernosupplier</v>
      </c>
      <c r="N5966" s="24"/>
      <c r="O5966" s="59" t="str">
        <f t="shared" si="2219"/>
        <v>good job, perfect match!</v>
      </c>
    </row>
    <row r="5967" spans="1:15" ht="14.4" x14ac:dyDescent="0.25">
      <c r="A5967" s="76" t="s">
        <v>97</v>
      </c>
      <c r="B5967" s="76" t="str">
        <f>VLOOKUP(A5967,'Buyer Countries '!$B$2:$C$301,2,FALSE)</f>
        <v>yes</v>
      </c>
      <c r="C5967" s="76" t="str">
        <f>VLOOKUP(A5967,'Supplier Countries'!$B$2:$D$301,3,FALSE)</f>
        <v>no</v>
      </c>
      <c r="D5967" s="76" t="str">
        <f t="shared" si="2222"/>
        <v>yes</v>
      </c>
      <c r="E5967" s="76" t="str">
        <f t="shared" si="2225"/>
        <v>country supported</v>
      </c>
      <c r="F5967" s="8" t="s">
        <v>694</v>
      </c>
      <c r="G5967" s="7" t="s">
        <v>695</v>
      </c>
      <c r="H5967" s="5"/>
      <c r="I5967" s="7" t="s">
        <v>142</v>
      </c>
      <c r="J5967" s="83" t="s">
        <v>75</v>
      </c>
      <c r="K5967" s="59" t="str">
        <f t="shared" si="2226"/>
        <v>notmandatory</v>
      </c>
      <c r="L5967" s="83"/>
      <c r="M5967" s="59" t="str">
        <f t="shared" si="2227"/>
        <v>notmandatorybuyernosupplier</v>
      </c>
      <c r="N5967" s="24"/>
      <c r="O5967" s="59" t="str">
        <f t="shared" si="2219"/>
        <v>good job, perfect match!</v>
      </c>
    </row>
    <row r="5968" spans="1:15" ht="14.4" x14ac:dyDescent="0.25">
      <c r="A5968" s="76" t="s">
        <v>97</v>
      </c>
      <c r="B5968" s="76" t="str">
        <f>VLOOKUP(A5968,'Buyer Countries '!$B$2:$C$301,2,FALSE)</f>
        <v>yes</v>
      </c>
      <c r="C5968" s="76" t="str">
        <f>VLOOKUP(A5968,'Supplier Countries'!$B$2:$D$301,3,FALSE)</f>
        <v>no</v>
      </c>
      <c r="D5968" s="76" t="str">
        <f t="shared" si="2222"/>
        <v>yes</v>
      </c>
      <c r="E5968" s="76" t="str">
        <f t="shared" si="2225"/>
        <v>country supported</v>
      </c>
      <c r="F5968" s="8" t="s">
        <v>696</v>
      </c>
      <c r="G5968" s="7" t="s">
        <v>697</v>
      </c>
      <c r="H5968" s="5"/>
      <c r="I5968" s="7" t="s">
        <v>138</v>
      </c>
      <c r="J5968" s="83" t="s">
        <v>75</v>
      </c>
      <c r="K5968" s="59" t="str">
        <f t="shared" si="2226"/>
        <v>notmandatory</v>
      </c>
      <c r="L5968" s="83"/>
      <c r="M5968" s="59" t="str">
        <f t="shared" si="2227"/>
        <v>notmandatorybuyernosupplier</v>
      </c>
      <c r="N5968" s="24"/>
      <c r="O5968" s="59" t="str">
        <f t="shared" si="2219"/>
        <v>good job, perfect match!</v>
      </c>
    </row>
    <row r="5969" spans="1:15" ht="14.4" x14ac:dyDescent="0.25">
      <c r="A5969" s="76" t="s">
        <v>97</v>
      </c>
      <c r="B5969" s="76" t="str">
        <f>VLOOKUP(A5969,'Buyer Countries '!$B$2:$C$301,2,FALSE)</f>
        <v>yes</v>
      </c>
      <c r="C5969" s="76" t="str">
        <f>VLOOKUP(A5969,'Supplier Countries'!$B$2:$D$301,3,FALSE)</f>
        <v>no</v>
      </c>
      <c r="D5969" s="76" t="str">
        <f t="shared" si="2222"/>
        <v>yes</v>
      </c>
      <c r="E5969" s="76" t="str">
        <f t="shared" si="2225"/>
        <v>country supported</v>
      </c>
      <c r="F5969" s="8" t="s">
        <v>698</v>
      </c>
      <c r="G5969" s="7" t="s">
        <v>699</v>
      </c>
      <c r="H5969" s="5"/>
      <c r="I5969" s="7" t="s">
        <v>138</v>
      </c>
      <c r="J5969" s="83" t="s">
        <v>75</v>
      </c>
      <c r="K5969" s="59" t="str">
        <f t="shared" si="2226"/>
        <v>notmandatory</v>
      </c>
      <c r="L5969" s="83"/>
      <c r="M5969" s="59" t="str">
        <f t="shared" si="2227"/>
        <v>notmandatorybuyernosupplier</v>
      </c>
      <c r="N5969" s="24" t="s">
        <v>179</v>
      </c>
      <c r="O5969" s="59" t="str">
        <f t="shared" si="2219"/>
        <v>good job, perfect match!</v>
      </c>
    </row>
    <row r="5970" spans="1:15" ht="14.4" x14ac:dyDescent="0.25">
      <c r="A5970" s="76" t="s">
        <v>97</v>
      </c>
      <c r="B5970" s="76" t="str">
        <f>VLOOKUP(A5970,'Buyer Countries '!$B$2:$C$301,2,FALSE)</f>
        <v>yes</v>
      </c>
      <c r="C5970" s="76" t="str">
        <f>VLOOKUP(A5970,'Supplier Countries'!$B$2:$D$301,3,FALSE)</f>
        <v>no</v>
      </c>
      <c r="D5970" s="76" t="str">
        <f t="shared" si="2222"/>
        <v>yes</v>
      </c>
      <c r="E5970" s="76" t="str">
        <f t="shared" si="2225"/>
        <v>country supported</v>
      </c>
      <c r="F5970" s="8" t="s">
        <v>700</v>
      </c>
      <c r="G5970" s="7" t="s">
        <v>701</v>
      </c>
      <c r="H5970" s="5"/>
      <c r="I5970" s="7" t="s">
        <v>142</v>
      </c>
      <c r="J5970" s="83" t="s">
        <v>75</v>
      </c>
      <c r="K5970" s="59" t="str">
        <f t="shared" si="2226"/>
        <v>notmandatory</v>
      </c>
      <c r="L5970" s="83"/>
      <c r="M5970" s="59" t="str">
        <f t="shared" si="2227"/>
        <v>notmandatorybuyernosupplier</v>
      </c>
      <c r="N5970" s="24"/>
      <c r="O5970" s="59" t="str">
        <f t="shared" si="2219"/>
        <v>good job, perfect match!</v>
      </c>
    </row>
    <row r="5971" spans="1:15" ht="14.4" x14ac:dyDescent="0.25">
      <c r="A5971" s="76" t="s">
        <v>97</v>
      </c>
      <c r="B5971" s="76" t="str">
        <f>VLOOKUP(A5971,'Buyer Countries '!$B$2:$C$301,2,FALSE)</f>
        <v>yes</v>
      </c>
      <c r="C5971" s="76" t="str">
        <f>VLOOKUP(A5971,'Supplier Countries'!$B$2:$D$301,3,FALSE)</f>
        <v>no</v>
      </c>
      <c r="D5971" s="76" t="str">
        <f t="shared" si="2222"/>
        <v>yes</v>
      </c>
      <c r="E5971" s="76" t="str">
        <f t="shared" si="2225"/>
        <v>country supported</v>
      </c>
      <c r="F5971" s="8" t="s">
        <v>702</v>
      </c>
      <c r="G5971" s="7" t="s">
        <v>703</v>
      </c>
      <c r="H5971" s="5"/>
      <c r="I5971" s="7" t="s">
        <v>142</v>
      </c>
      <c r="J5971" s="83" t="s">
        <v>75</v>
      </c>
      <c r="K5971" s="59" t="str">
        <f t="shared" si="2226"/>
        <v>notmandatory</v>
      </c>
      <c r="L5971" s="83"/>
      <c r="M5971" s="59" t="str">
        <f t="shared" si="2227"/>
        <v>notmandatorybuyernosupplier</v>
      </c>
      <c r="N5971" s="24"/>
      <c r="O5971" s="59" t="str">
        <f t="shared" si="2219"/>
        <v>good job, perfect match!</v>
      </c>
    </row>
    <row r="5972" spans="1:15" ht="14.4" x14ac:dyDescent="0.25">
      <c r="A5972" s="76" t="s">
        <v>97</v>
      </c>
      <c r="B5972" s="76" t="str">
        <f>VLOOKUP(A5972,'Buyer Countries '!$B$2:$C$301,2,FALSE)</f>
        <v>yes</v>
      </c>
      <c r="C5972" s="76" t="str">
        <f>VLOOKUP(A5972,'Supplier Countries'!$B$2:$D$301,3,FALSE)</f>
        <v>no</v>
      </c>
      <c r="D5972" s="76" t="str">
        <f t="shared" si="2222"/>
        <v>yes</v>
      </c>
      <c r="E5972" s="76" t="str">
        <f t="shared" si="2225"/>
        <v>country supported</v>
      </c>
      <c r="F5972" s="8" t="s">
        <v>704</v>
      </c>
      <c r="G5972" s="7" t="s">
        <v>705</v>
      </c>
      <c r="H5972" s="5"/>
      <c r="I5972" s="7" t="s">
        <v>138</v>
      </c>
      <c r="J5972" s="83" t="s">
        <v>75</v>
      </c>
      <c r="K5972" s="59" t="str">
        <f t="shared" si="2226"/>
        <v>notmandatory</v>
      </c>
      <c r="L5972" s="83"/>
      <c r="M5972" s="59" t="str">
        <f t="shared" si="2227"/>
        <v>notmandatorybuyernosupplier</v>
      </c>
      <c r="N5972" s="24"/>
      <c r="O5972" s="59" t="str">
        <f t="shared" si="2219"/>
        <v>good job, perfect match!</v>
      </c>
    </row>
    <row r="5973" spans="1:15" ht="28.8" x14ac:dyDescent="0.25">
      <c r="A5973" s="76" t="s">
        <v>97</v>
      </c>
      <c r="B5973" s="76" t="str">
        <f>VLOOKUP(A5973,'Buyer Countries '!$B$2:$C$301,2,FALSE)</f>
        <v>yes</v>
      </c>
      <c r="C5973" s="76" t="str">
        <f>VLOOKUP(A5973,'Supplier Countries'!$B$2:$D$301,3,FALSE)</f>
        <v>no</v>
      </c>
      <c r="D5973" s="76" t="str">
        <f t="shared" si="2222"/>
        <v>yes</v>
      </c>
      <c r="E5973" s="76" t="str">
        <f t="shared" si="2225"/>
        <v>country supported</v>
      </c>
      <c r="F5973" s="8" t="s">
        <v>706</v>
      </c>
      <c r="G5973" s="7" t="s">
        <v>707</v>
      </c>
      <c r="H5973" s="5"/>
      <c r="I5973" s="7" t="s">
        <v>138</v>
      </c>
      <c r="J5973" s="83" t="s">
        <v>75</v>
      </c>
      <c r="K5973" s="59" t="str">
        <f t="shared" si="2226"/>
        <v>notmandatory</v>
      </c>
      <c r="L5973" s="83"/>
      <c r="M5973" s="59" t="str">
        <f t="shared" si="2227"/>
        <v>notmandatorybuyernosupplier</v>
      </c>
      <c r="N5973" s="24" t="s">
        <v>188</v>
      </c>
      <c r="O5973" s="59" t="str">
        <f t="shared" si="2219"/>
        <v>good job, perfect match!</v>
      </c>
    </row>
    <row r="5974" spans="1:15" ht="28.8" x14ac:dyDescent="0.25">
      <c r="A5974" s="76" t="s">
        <v>97</v>
      </c>
      <c r="B5974" s="76" t="str">
        <f>VLOOKUP(A5974,'Buyer Countries '!$B$2:$C$301,2,FALSE)</f>
        <v>yes</v>
      </c>
      <c r="C5974" s="76" t="str">
        <f>VLOOKUP(A5974,'Supplier Countries'!$B$2:$D$301,3,FALSE)</f>
        <v>no</v>
      </c>
      <c r="D5974" s="76" t="str">
        <f t="shared" si="2222"/>
        <v>yes</v>
      </c>
      <c r="E5974" s="76" t="str">
        <f t="shared" si="2225"/>
        <v>country supported</v>
      </c>
      <c r="F5974" s="8" t="s">
        <v>708</v>
      </c>
      <c r="G5974" s="7" t="s">
        <v>709</v>
      </c>
      <c r="H5974" s="5"/>
      <c r="I5974" s="7" t="s">
        <v>138</v>
      </c>
      <c r="J5974" s="83" t="s">
        <v>75</v>
      </c>
      <c r="K5974" s="59" t="str">
        <f t="shared" si="2226"/>
        <v>notmandatory</v>
      </c>
      <c r="L5974" s="83"/>
      <c r="M5974" s="59" t="str">
        <f t="shared" si="2227"/>
        <v>notmandatorybuyernosupplier</v>
      </c>
      <c r="N5974" s="24" t="s">
        <v>191</v>
      </c>
      <c r="O5974" s="59" t="str">
        <f t="shared" si="2219"/>
        <v>good job, perfect match!</v>
      </c>
    </row>
    <row r="5975" spans="1:15" ht="28.8" x14ac:dyDescent="0.25">
      <c r="A5975" s="76" t="s">
        <v>97</v>
      </c>
      <c r="B5975" s="76" t="str">
        <f>VLOOKUP(A5975,'Buyer Countries '!$B$2:$C$301,2,FALSE)</f>
        <v>yes</v>
      </c>
      <c r="C5975" s="76" t="str">
        <f>VLOOKUP(A5975,'Supplier Countries'!$B$2:$D$301,3,FALSE)</f>
        <v>no</v>
      </c>
      <c r="D5975" s="76" t="str">
        <f t="shared" si="2222"/>
        <v>yes</v>
      </c>
      <c r="E5975" s="76" t="str">
        <f t="shared" si="2225"/>
        <v>country supported</v>
      </c>
      <c r="F5975" s="8" t="s">
        <v>710</v>
      </c>
      <c r="G5975" s="7" t="s">
        <v>711</v>
      </c>
      <c r="H5975" s="5" t="s">
        <v>161</v>
      </c>
      <c r="I5975" s="7" t="s">
        <v>142</v>
      </c>
      <c r="J5975" s="83" t="s">
        <v>75</v>
      </c>
      <c r="K5975" s="59" t="str">
        <f t="shared" si="2226"/>
        <v>notmandatory</v>
      </c>
      <c r="L5975" s="83"/>
      <c r="M5975" s="59" t="str">
        <f t="shared" si="2227"/>
        <v>notmandatorybuyernosupplier</v>
      </c>
      <c r="N5975" s="24"/>
      <c r="O5975" s="59" t="str">
        <f t="shared" si="2219"/>
        <v>good job, perfect match!</v>
      </c>
    </row>
    <row r="5976" spans="1:15" ht="86.4" x14ac:dyDescent="0.25">
      <c r="A5976" s="76" t="s">
        <v>97</v>
      </c>
      <c r="B5976" s="76" t="str">
        <f>VLOOKUP(A5976,'Buyer Countries '!$B$2:$C$301,2,FALSE)</f>
        <v>yes</v>
      </c>
      <c r="C5976" s="76" t="str">
        <f>VLOOKUP(A5976,'Supplier Countries'!$B$2:$D$301,3,FALSE)</f>
        <v>no</v>
      </c>
      <c r="D5976" s="76" t="str">
        <f t="shared" si="2222"/>
        <v>yes</v>
      </c>
      <c r="E5976" s="76" t="str">
        <f t="shared" si="2225"/>
        <v>country supported</v>
      </c>
      <c r="F5976" s="8" t="s">
        <v>712</v>
      </c>
      <c r="G5976" s="7" t="s">
        <v>713</v>
      </c>
      <c r="H5976" s="5" t="s">
        <v>714</v>
      </c>
      <c r="I5976" s="7" t="s">
        <v>138</v>
      </c>
      <c r="J5976" s="83" t="s">
        <v>75</v>
      </c>
      <c r="K5976" s="59" t="str">
        <f t="shared" si="2226"/>
        <v>notmandatory</v>
      </c>
      <c r="L5976" s="83"/>
      <c r="M5976" s="59" t="str">
        <f t="shared" si="2227"/>
        <v>notmandatorybuyernosupplier</v>
      </c>
      <c r="N5976" s="24"/>
      <c r="O5976" s="59" t="str">
        <f t="shared" si="2219"/>
        <v>good job, perfect match!</v>
      </c>
    </row>
    <row r="5977" spans="1:15" ht="14.4" x14ac:dyDescent="0.25">
      <c r="A5977" s="76" t="s">
        <v>97</v>
      </c>
      <c r="B5977" s="76" t="str">
        <f>VLOOKUP(A5977,'Buyer Countries '!$B$2:$C$301,2,FALSE)</f>
        <v>yes</v>
      </c>
      <c r="C5977" s="76" t="str">
        <f>VLOOKUP(A5977,'Supplier Countries'!$B$2:$D$301,3,FALSE)</f>
        <v>no</v>
      </c>
      <c r="D5977" s="76" t="str">
        <f t="shared" si="2222"/>
        <v>yes</v>
      </c>
      <c r="E5977" s="76" t="str">
        <f t="shared" si="2225"/>
        <v>country supported</v>
      </c>
      <c r="F5977" s="8" t="s">
        <v>715</v>
      </c>
      <c r="G5977" s="7" t="s">
        <v>716</v>
      </c>
      <c r="H5977" s="5"/>
      <c r="I5977" s="7" t="s">
        <v>142</v>
      </c>
      <c r="J5977" s="83" t="s">
        <v>75</v>
      </c>
      <c r="K5977" s="59" t="str">
        <f t="shared" si="2226"/>
        <v>notmandatory</v>
      </c>
      <c r="L5977" s="83"/>
      <c r="M5977" s="59" t="str">
        <f t="shared" si="2227"/>
        <v>notmandatorybuyernosupplier</v>
      </c>
      <c r="N5977" s="24"/>
      <c r="O5977" s="59" t="str">
        <f t="shared" si="2219"/>
        <v>good job, perfect match!</v>
      </c>
    </row>
    <row r="5978" spans="1:15" ht="14.4" x14ac:dyDescent="0.25">
      <c r="A5978" s="76" t="s">
        <v>97</v>
      </c>
      <c r="B5978" s="76" t="str">
        <f>VLOOKUP(A5978,'Buyer Countries '!$B$2:$C$301,2,FALSE)</f>
        <v>yes</v>
      </c>
      <c r="C5978" s="76" t="str">
        <f>VLOOKUP(A5978,'Supplier Countries'!$B$2:$D$301,3,FALSE)</f>
        <v>no</v>
      </c>
      <c r="D5978" s="76" t="str">
        <f t="shared" si="2222"/>
        <v>yes</v>
      </c>
      <c r="E5978" s="76" t="str">
        <f t="shared" si="2225"/>
        <v>country supported</v>
      </c>
      <c r="F5978" s="8" t="s">
        <v>717</v>
      </c>
      <c r="G5978" s="7" t="s">
        <v>718</v>
      </c>
      <c r="H5978" s="5"/>
      <c r="I5978" s="7" t="s">
        <v>138</v>
      </c>
      <c r="J5978" s="83" t="s">
        <v>75</v>
      </c>
      <c r="K5978" s="59" t="str">
        <f t="shared" si="2226"/>
        <v>notmandatory</v>
      </c>
      <c r="L5978" s="83"/>
      <c r="M5978" s="59" t="str">
        <f t="shared" si="2227"/>
        <v>notmandatorybuyernosupplier</v>
      </c>
      <c r="N5978" s="24"/>
      <c r="O5978" s="59" t="str">
        <f t="shared" si="2219"/>
        <v>good job, perfect match!</v>
      </c>
    </row>
    <row r="5979" spans="1:15" ht="14.4" x14ac:dyDescent="0.25">
      <c r="A5979" s="76" t="s">
        <v>97</v>
      </c>
      <c r="B5979" s="76" t="str">
        <f>VLOOKUP(A5979,'Buyer Countries '!$B$2:$C$301,2,FALSE)</f>
        <v>yes</v>
      </c>
      <c r="C5979" s="76" t="str">
        <f>VLOOKUP(A5979,'Supplier Countries'!$B$2:$D$301,3,FALSE)</f>
        <v>no</v>
      </c>
      <c r="D5979" s="76" t="str">
        <f t="shared" si="2222"/>
        <v>yes</v>
      </c>
      <c r="E5979" s="76" t="str">
        <f t="shared" si="2225"/>
        <v>country supported</v>
      </c>
      <c r="F5979" s="8" t="s">
        <v>719</v>
      </c>
      <c r="G5979" s="7" t="s">
        <v>720</v>
      </c>
      <c r="H5979" s="5"/>
      <c r="I5979" s="7" t="s">
        <v>138</v>
      </c>
      <c r="J5979" s="83" t="s">
        <v>75</v>
      </c>
      <c r="K5979" s="59" t="str">
        <f t="shared" si="2226"/>
        <v>notmandatory</v>
      </c>
      <c r="L5979" s="83"/>
      <c r="M5979" s="59" t="str">
        <f t="shared" si="2227"/>
        <v>notmandatorybuyernosupplier</v>
      </c>
      <c r="N5979" s="24" t="s">
        <v>179</v>
      </c>
      <c r="O5979" s="59" t="str">
        <f t="shared" si="2219"/>
        <v>good job, perfect match!</v>
      </c>
    </row>
    <row r="5980" spans="1:15" ht="14.4" x14ac:dyDescent="0.25">
      <c r="A5980" s="76" t="s">
        <v>97</v>
      </c>
      <c r="B5980" s="76" t="str">
        <f>VLOOKUP(A5980,'Buyer Countries '!$B$2:$C$301,2,FALSE)</f>
        <v>yes</v>
      </c>
      <c r="C5980" s="76" t="str">
        <f>VLOOKUP(A5980,'Supplier Countries'!$B$2:$D$301,3,FALSE)</f>
        <v>no</v>
      </c>
      <c r="D5980" s="76" t="str">
        <f t="shared" si="2222"/>
        <v>yes</v>
      </c>
      <c r="E5980" s="76" t="str">
        <f t="shared" si="2225"/>
        <v>country supported</v>
      </c>
      <c r="F5980" s="8" t="s">
        <v>721</v>
      </c>
      <c r="G5980" s="7" t="s">
        <v>722</v>
      </c>
      <c r="H5980" s="5"/>
      <c r="I5980" s="7" t="s">
        <v>142</v>
      </c>
      <c r="J5980" s="83" t="s">
        <v>75</v>
      </c>
      <c r="K5980" s="59" t="str">
        <f t="shared" si="2226"/>
        <v>notmandatory</v>
      </c>
      <c r="L5980" s="83"/>
      <c r="M5980" s="59" t="str">
        <f t="shared" si="2227"/>
        <v>notmandatorybuyernosupplier</v>
      </c>
      <c r="N5980" s="24"/>
      <c r="O5980" s="59" t="str">
        <f t="shared" si="2219"/>
        <v>good job, perfect match!</v>
      </c>
    </row>
    <row r="5981" spans="1:15" ht="14.4" x14ac:dyDescent="0.25">
      <c r="A5981" s="76" t="s">
        <v>97</v>
      </c>
      <c r="B5981" s="76" t="str">
        <f>VLOOKUP(A5981,'Buyer Countries '!$B$2:$C$301,2,FALSE)</f>
        <v>yes</v>
      </c>
      <c r="C5981" s="76" t="str">
        <f>VLOOKUP(A5981,'Supplier Countries'!$B$2:$D$301,3,FALSE)</f>
        <v>no</v>
      </c>
      <c r="D5981" s="76" t="str">
        <f t="shared" si="2222"/>
        <v>yes</v>
      </c>
      <c r="E5981" s="76" t="str">
        <f t="shared" si="2225"/>
        <v>country supported</v>
      </c>
      <c r="F5981" s="8" t="s">
        <v>723</v>
      </c>
      <c r="G5981" s="7" t="s">
        <v>724</v>
      </c>
      <c r="H5981" s="5"/>
      <c r="I5981" s="7" t="s">
        <v>142</v>
      </c>
      <c r="J5981" s="83" t="s">
        <v>75</v>
      </c>
      <c r="K5981" s="59" t="str">
        <f t="shared" si="2226"/>
        <v>notmandatory</v>
      </c>
      <c r="L5981" s="83"/>
      <c r="M5981" s="59" t="str">
        <f t="shared" si="2227"/>
        <v>notmandatorybuyernosupplier</v>
      </c>
      <c r="N5981" s="24"/>
      <c r="O5981" s="59" t="str">
        <f t="shared" si="2219"/>
        <v>good job, perfect match!</v>
      </c>
    </row>
    <row r="5982" spans="1:15" ht="14.4" x14ac:dyDescent="0.25">
      <c r="A5982" s="76" t="s">
        <v>97</v>
      </c>
      <c r="B5982" s="76" t="str">
        <f>VLOOKUP(A5982,'Buyer Countries '!$B$2:$C$301,2,FALSE)</f>
        <v>yes</v>
      </c>
      <c r="C5982" s="76" t="str">
        <f>VLOOKUP(A5982,'Supplier Countries'!$B$2:$D$301,3,FALSE)</f>
        <v>no</v>
      </c>
      <c r="D5982" s="76" t="str">
        <f t="shared" si="2222"/>
        <v>yes</v>
      </c>
      <c r="E5982" s="76" t="str">
        <f t="shared" si="2225"/>
        <v>country supported</v>
      </c>
      <c r="F5982" s="8" t="s">
        <v>725</v>
      </c>
      <c r="G5982" s="7" t="s">
        <v>726</v>
      </c>
      <c r="H5982" s="5"/>
      <c r="I5982" s="7" t="s">
        <v>138</v>
      </c>
      <c r="J5982" s="83" t="s">
        <v>75</v>
      </c>
      <c r="K5982" s="59" t="str">
        <f t="shared" si="2226"/>
        <v>notmandatory</v>
      </c>
      <c r="L5982" s="83"/>
      <c r="M5982" s="59" t="str">
        <f t="shared" si="2227"/>
        <v>notmandatorybuyernosupplier</v>
      </c>
      <c r="N5982" s="24"/>
      <c r="O5982" s="59" t="str">
        <f t="shared" si="2219"/>
        <v>good job, perfect match!</v>
      </c>
    </row>
    <row r="5983" spans="1:15" ht="28.8" x14ac:dyDescent="0.25">
      <c r="A5983" s="76" t="s">
        <v>97</v>
      </c>
      <c r="B5983" s="76" t="str">
        <f>VLOOKUP(A5983,'Buyer Countries '!$B$2:$C$301,2,FALSE)</f>
        <v>yes</v>
      </c>
      <c r="C5983" s="76" t="str">
        <f>VLOOKUP(A5983,'Supplier Countries'!$B$2:$D$301,3,FALSE)</f>
        <v>no</v>
      </c>
      <c r="D5983" s="76" t="str">
        <f t="shared" si="2222"/>
        <v>yes</v>
      </c>
      <c r="E5983" s="76" t="str">
        <f t="shared" si="2225"/>
        <v>country supported</v>
      </c>
      <c r="F5983" s="8" t="s">
        <v>727</v>
      </c>
      <c r="G5983" s="7" t="s">
        <v>728</v>
      </c>
      <c r="H5983" s="5"/>
      <c r="I5983" s="7" t="s">
        <v>138</v>
      </c>
      <c r="J5983" s="83" t="s">
        <v>75</v>
      </c>
      <c r="K5983" s="59" t="str">
        <f t="shared" si="2226"/>
        <v>notmandatory</v>
      </c>
      <c r="L5983" s="83"/>
      <c r="M5983" s="59" t="str">
        <f t="shared" si="2227"/>
        <v>notmandatorybuyernosupplier</v>
      </c>
      <c r="N5983" s="24" t="s">
        <v>188</v>
      </c>
      <c r="O5983" s="59" t="str">
        <f t="shared" si="2219"/>
        <v>good job, perfect match!</v>
      </c>
    </row>
    <row r="5984" spans="1:15" ht="28.8" x14ac:dyDescent="0.25">
      <c r="A5984" s="76" t="s">
        <v>97</v>
      </c>
      <c r="B5984" s="76" t="str">
        <f>VLOOKUP(A5984,'Buyer Countries '!$B$2:$C$301,2,FALSE)</f>
        <v>yes</v>
      </c>
      <c r="C5984" s="76" t="str">
        <f>VLOOKUP(A5984,'Supplier Countries'!$B$2:$D$301,3,FALSE)</f>
        <v>no</v>
      </c>
      <c r="D5984" s="76" t="str">
        <f t="shared" si="2222"/>
        <v>yes</v>
      </c>
      <c r="E5984" s="76" t="str">
        <f t="shared" si="2225"/>
        <v>country supported</v>
      </c>
      <c r="F5984" s="8" t="s">
        <v>729</v>
      </c>
      <c r="G5984" s="7" t="s">
        <v>730</v>
      </c>
      <c r="H5984" s="5"/>
      <c r="I5984" s="7" t="s">
        <v>138</v>
      </c>
      <c r="J5984" s="83" t="s">
        <v>75</v>
      </c>
      <c r="K5984" s="59" t="str">
        <f t="shared" si="2226"/>
        <v>notmandatory</v>
      </c>
      <c r="L5984" s="83"/>
      <c r="M5984" s="59" t="str">
        <f t="shared" si="2227"/>
        <v>notmandatorybuyernosupplier</v>
      </c>
      <c r="N5984" s="24" t="s">
        <v>191</v>
      </c>
      <c r="O5984" s="59" t="str">
        <f t="shared" si="2219"/>
        <v>good job, perfect match!</v>
      </c>
    </row>
    <row r="5985" spans="1:15" ht="28.8" x14ac:dyDescent="0.25">
      <c r="A5985" s="76" t="s">
        <v>97</v>
      </c>
      <c r="B5985" s="76" t="str">
        <f>VLOOKUP(A5985,'Buyer Countries '!$B$2:$C$301,2,FALSE)</f>
        <v>yes</v>
      </c>
      <c r="C5985" s="76" t="str">
        <f>VLOOKUP(A5985,'Supplier Countries'!$B$2:$D$301,3,FALSE)</f>
        <v>no</v>
      </c>
      <c r="D5985" s="76" t="str">
        <f t="shared" si="2222"/>
        <v>yes</v>
      </c>
      <c r="E5985" s="76" t="str">
        <f t="shared" si="2225"/>
        <v>country supported</v>
      </c>
      <c r="F5985" s="8" t="s">
        <v>731</v>
      </c>
      <c r="G5985" s="7" t="s">
        <v>732</v>
      </c>
      <c r="H5985" s="5" t="s">
        <v>161</v>
      </c>
      <c r="I5985" s="7" t="s">
        <v>142</v>
      </c>
      <c r="J5985" s="83" t="s">
        <v>75</v>
      </c>
      <c r="K5985" s="59" t="str">
        <f t="shared" si="2226"/>
        <v>notmandatory</v>
      </c>
      <c r="L5985" s="83"/>
      <c r="M5985" s="59" t="str">
        <f t="shared" si="2227"/>
        <v>notmandatorybuyernosupplier</v>
      </c>
      <c r="N5985" s="24"/>
      <c r="O5985" s="59" t="str">
        <f t="shared" si="2219"/>
        <v>good job, perfect match!</v>
      </c>
    </row>
    <row r="5986" spans="1:15" ht="14.4" x14ac:dyDescent="0.25">
      <c r="A5986" s="76" t="s">
        <v>97</v>
      </c>
      <c r="B5986" s="76" t="str">
        <f>VLOOKUP(A5986,'Buyer Countries '!$B$2:$C$301,2,FALSE)</f>
        <v>yes</v>
      </c>
      <c r="C5986" s="76" t="str">
        <f>VLOOKUP(A5986,'Supplier Countries'!$B$2:$D$301,3,FALSE)</f>
        <v>no</v>
      </c>
      <c r="D5986" s="76" t="str">
        <f t="shared" si="2222"/>
        <v>yes</v>
      </c>
      <c r="E5986" s="76" t="str">
        <f t="shared" si="2225"/>
        <v>country supported</v>
      </c>
      <c r="F5986" s="8" t="s">
        <v>733</v>
      </c>
      <c r="G5986" s="7" t="s">
        <v>734</v>
      </c>
      <c r="H5986" s="5"/>
      <c r="I5986" s="7" t="s">
        <v>138</v>
      </c>
      <c r="J5986" s="83" t="s">
        <v>75</v>
      </c>
      <c r="K5986" s="59" t="str">
        <f t="shared" si="2226"/>
        <v>notmandatory</v>
      </c>
      <c r="L5986" s="83"/>
      <c r="M5986" s="59" t="str">
        <f t="shared" si="2227"/>
        <v>notmandatorybuyernosupplier</v>
      </c>
      <c r="N5986" s="24"/>
      <c r="O5986" s="59" t="str">
        <f t="shared" si="2219"/>
        <v>good job, perfect match!</v>
      </c>
    </row>
    <row r="5987" spans="1:15" ht="14.4" x14ac:dyDescent="0.25">
      <c r="A5987" s="76" t="s">
        <v>97</v>
      </c>
      <c r="B5987" s="76" t="str">
        <f>VLOOKUP(A5987,'Buyer Countries '!$B$2:$C$301,2,FALSE)</f>
        <v>yes</v>
      </c>
      <c r="C5987" s="76" t="str">
        <f>VLOOKUP(A5987,'Supplier Countries'!$B$2:$D$301,3,FALSE)</f>
        <v>no</v>
      </c>
      <c r="D5987" s="76" t="str">
        <f t="shared" si="2222"/>
        <v>yes</v>
      </c>
      <c r="E5987" s="76" t="str">
        <f t="shared" si="2225"/>
        <v>country supported</v>
      </c>
      <c r="F5987" s="9" t="s">
        <v>132</v>
      </c>
      <c r="G5987" s="10" t="s">
        <v>735</v>
      </c>
      <c r="H5987" s="10"/>
      <c r="I5987" s="11"/>
      <c r="J5987" s="21"/>
      <c r="K5987" s="11"/>
      <c r="L5987" s="21"/>
      <c r="M5987" s="11"/>
      <c r="N5987" s="21"/>
      <c r="O5987" s="11"/>
    </row>
    <row r="5988" spans="1:15" ht="43.2" x14ac:dyDescent="0.25">
      <c r="A5988" s="76" t="s">
        <v>97</v>
      </c>
      <c r="B5988" s="76" t="str">
        <f>VLOOKUP(A5988,'Buyer Countries '!$B$2:$C$301,2,FALSE)</f>
        <v>yes</v>
      </c>
      <c r="C5988" s="76" t="str">
        <f>VLOOKUP(A5988,'Supplier Countries'!$B$2:$D$301,3,FALSE)</f>
        <v>no</v>
      </c>
      <c r="D5988" s="76" t="str">
        <f t="shared" si="2222"/>
        <v>yes</v>
      </c>
      <c r="E5988" s="76" t="str">
        <f t="shared" si="2225"/>
        <v>country supported</v>
      </c>
      <c r="F5988" s="8" t="s">
        <v>736</v>
      </c>
      <c r="G5988" s="7" t="s">
        <v>737</v>
      </c>
      <c r="H5988" s="5"/>
      <c r="I5988" s="7" t="s">
        <v>138</v>
      </c>
      <c r="J5988" s="83" t="s">
        <v>75</v>
      </c>
      <c r="K5988" s="59" t="str">
        <f>IF(I5988="Mandatory","mandatory","notmandatory")</f>
        <v>notmandatory</v>
      </c>
      <c r="L5988" s="83"/>
      <c r="M5988" s="59" t="str">
        <f t="shared" ref="M5988:M5989" si="2228">K5988&amp;"buyer"&amp;J5988&amp;"supplier"&amp;L5988</f>
        <v>notmandatorybuyernosupplier</v>
      </c>
      <c r="N5988" s="24" t="s">
        <v>430</v>
      </c>
      <c r="O5988" s="59" t="str">
        <f t="shared" si="2219"/>
        <v>good job, perfect match!</v>
      </c>
    </row>
    <row r="5989" spans="1:15" ht="43.2" x14ac:dyDescent="0.25">
      <c r="A5989" s="76" t="s">
        <v>97</v>
      </c>
      <c r="B5989" s="76" t="str">
        <f>VLOOKUP(A5989,'Buyer Countries '!$B$2:$C$301,2,FALSE)</f>
        <v>yes</v>
      </c>
      <c r="C5989" s="76" t="str">
        <f>VLOOKUP(A5989,'Supplier Countries'!$B$2:$D$301,3,FALSE)</f>
        <v>no</v>
      </c>
      <c r="D5989" s="76" t="str">
        <f t="shared" si="2222"/>
        <v>yes</v>
      </c>
      <c r="E5989" s="76" t="str">
        <f t="shared" si="2225"/>
        <v>country supported</v>
      </c>
      <c r="F5989" s="8" t="s">
        <v>738</v>
      </c>
      <c r="G5989" s="7" t="s">
        <v>739</v>
      </c>
      <c r="H5989" s="5"/>
      <c r="I5989" s="7" t="s">
        <v>138</v>
      </c>
      <c r="J5989" s="83" t="s">
        <v>75</v>
      </c>
      <c r="K5989" s="59" t="str">
        <f>IF(I5989="Mandatory","mandatory","notmandatory")</f>
        <v>notmandatory</v>
      </c>
      <c r="L5989" s="83"/>
      <c r="M5989" s="59" t="str">
        <f t="shared" si="2228"/>
        <v>notmandatorybuyernosupplier</v>
      </c>
      <c r="N5989" s="24" t="s">
        <v>430</v>
      </c>
      <c r="O5989" s="59" t="str">
        <f t="shared" si="2219"/>
        <v>good job, perfect match!</v>
      </c>
    </row>
    <row r="5990" spans="1:15" ht="14.4" x14ac:dyDescent="0.25">
      <c r="A5990" s="91"/>
      <c r="B5990" s="92"/>
      <c r="C5990" s="92"/>
      <c r="D5990" s="92"/>
      <c r="E5990" s="92"/>
      <c r="F5990" s="56"/>
      <c r="G5990" s="57"/>
      <c r="H5990" s="57"/>
      <c r="I5990" s="57"/>
      <c r="J5990" s="93" t="e">
        <v>#N/A</v>
      </c>
      <c r="K5990" s="94"/>
      <c r="L5990" s="93"/>
      <c r="M5990" s="94"/>
      <c r="N5990" s="60"/>
      <c r="O5990" s="95" t="s">
        <v>132</v>
      </c>
    </row>
    <row r="5991" spans="1:15" ht="28.8" x14ac:dyDescent="0.25">
      <c r="A5991" s="76" t="s">
        <v>98</v>
      </c>
      <c r="B5991" s="76" t="str">
        <f>VLOOKUP(A5991,'Buyer Countries '!$B$2:$C$301,2,FALSE)</f>
        <v>yes</v>
      </c>
      <c r="C5991" s="76" t="str">
        <f>VLOOKUP(A5991,'Supplier Countries'!$B$2:$D$301,3,FALSE)</f>
        <v>no</v>
      </c>
      <c r="D5991" s="76" t="str">
        <f t="shared" ref="D5991:D6051" si="2229">IF($N$3="supplier",B5991&amp;C5991,IF($N$3="buyer",B5991,"select value in are your onboarding a buyer or a supplier"))</f>
        <v>yes</v>
      </c>
      <c r="E5991" s="76" t="str">
        <f t="shared" ref="E5991:E6054" si="2230">IF(D5991="select value in are your onboarding a buyer or a supplier",D5991,IF(D5991="yesno","not applicable",IF(D5991="yesyes","country supported",IF(D5991="noyes","country not supported, contact buyer",IF(D5991="yes","country supported","not applicable")))))</f>
        <v>country supported</v>
      </c>
      <c r="F5991" s="8" t="s">
        <v>125</v>
      </c>
      <c r="G5991" s="7" t="s">
        <v>126</v>
      </c>
      <c r="H5991" s="5"/>
      <c r="I5991" s="7" t="s">
        <v>127</v>
      </c>
      <c r="J5991" s="89" t="s">
        <v>72</v>
      </c>
      <c r="K5991" s="59" t="str">
        <f>IF(I5991="Mandatory","mandatory","notmandatory")</f>
        <v>mandatory</v>
      </c>
      <c r="L5991" s="83"/>
      <c r="M5991" s="59" t="str">
        <f t="shared" ref="M5991:M5992" si="2231">K5991&amp;"buyer"&amp;J5991&amp;"supplier"&amp;L5991</f>
        <v>mandatorybuyeryessupplier</v>
      </c>
      <c r="N5991" s="24" t="s">
        <v>879</v>
      </c>
      <c r="O5991" s="59" t="str">
        <f t="shared" ref="O5991:O5992" si="2232">IF(D5991="noyes","country not in scope for buyer, contact buyer",
IF(D5991="no","country not in scope for buyer, no need to review",
IF(D5991="nono","country not in scope for buyer and supplier no need to review",
IF(D5991="yesno","country not in scope for supplier no need to review",
IF(M5991="notmandatorybuyeryessupplierno","can buyer relax rule in SBN or ERP to accept invoice without this, if not provide data on PDF, if not move to Portal invoice",
IF(M5991="mandatorybuyeryessupplierno","SAP business network requires this information, provide it or move to Portal invoice",IF(M5991="mandatorybuyeryessupplier","SAP Business Network requires this information, provide it or move to Portal invoice",
IF(M5991="notmandatorybuyeryessupplier","can you provide data on invoice? Answer in column L by Yes or No",
IF(M5991="notmandatorybuyernosupplieryes","data not required set dropdown to blank in column L",
IF(M5991="notmandatorybuyersupplieryes","data not required set dropdown to blank in column L","good job, perfect match!"))))))))))</f>
        <v>SAP Business Network requires this information, provide it or move to Portal invoice</v>
      </c>
    </row>
    <row r="5992" spans="1:15" ht="14.4" x14ac:dyDescent="0.25">
      <c r="A5992" s="76" t="s">
        <v>98</v>
      </c>
      <c r="B5992" s="76" t="str">
        <f>VLOOKUP(A5992,'Buyer Countries '!$B$2:$C$301,2,FALSE)</f>
        <v>yes</v>
      </c>
      <c r="C5992" s="76" t="str">
        <f>VLOOKUP(A5992,'Supplier Countries'!$B$2:$D$301,3,FALSE)</f>
        <v>no</v>
      </c>
      <c r="D5992" s="76" t="str">
        <f t="shared" si="2229"/>
        <v>yes</v>
      </c>
      <c r="E5992" s="76" t="str">
        <f t="shared" si="2230"/>
        <v>country supported</v>
      </c>
      <c r="F5992" s="8" t="s">
        <v>129</v>
      </c>
      <c r="G5992" s="5" t="s">
        <v>130</v>
      </c>
      <c r="H5992" s="5"/>
      <c r="I5992" s="7" t="s">
        <v>127</v>
      </c>
      <c r="J5992" s="89" t="s">
        <v>72</v>
      </c>
      <c r="K5992" s="59" t="str">
        <f>IF(I5992="Mandatory","mandatory","notmandatory")</f>
        <v>mandatory</v>
      </c>
      <c r="L5992" s="83"/>
      <c r="M5992" s="59" t="str">
        <f t="shared" si="2231"/>
        <v>mandatorybuyeryessupplier</v>
      </c>
      <c r="N5992" s="24" t="s">
        <v>880</v>
      </c>
      <c r="O5992" s="59" t="str">
        <f t="shared" si="2232"/>
        <v>SAP Business Network requires this information, provide it or move to Portal invoice</v>
      </c>
    </row>
    <row r="5993" spans="1:15" ht="14.4" x14ac:dyDescent="0.25">
      <c r="A5993" s="76" t="s">
        <v>98</v>
      </c>
      <c r="B5993" s="76" t="str">
        <f>VLOOKUP(A5993,'Buyer Countries '!$B$2:$C$301,2,FALSE)</f>
        <v>yes</v>
      </c>
      <c r="C5993" s="76" t="str">
        <f>VLOOKUP(A5993,'Supplier Countries'!$B$2:$D$301,3,FALSE)</f>
        <v>no</v>
      </c>
      <c r="D5993" s="76" t="str">
        <f t="shared" si="2229"/>
        <v>yes</v>
      </c>
      <c r="E5993" s="76" t="str">
        <f t="shared" si="2230"/>
        <v>country supported</v>
      </c>
      <c r="F5993" s="9" t="s">
        <v>132</v>
      </c>
      <c r="G5993" s="10" t="s">
        <v>133</v>
      </c>
      <c r="H5993" s="10"/>
      <c r="I5993" s="10"/>
      <c r="J5993" s="20"/>
      <c r="K5993" s="14"/>
      <c r="L5993" s="20" t="s">
        <v>134</v>
      </c>
      <c r="M5993" s="14" t="s">
        <v>134</v>
      </c>
      <c r="N5993" s="21"/>
      <c r="O5993" s="11"/>
    </row>
    <row r="5994" spans="1:15" ht="43.2" x14ac:dyDescent="0.25">
      <c r="A5994" s="76" t="s">
        <v>98</v>
      </c>
      <c r="B5994" s="76" t="str">
        <f>VLOOKUP(A5994,'Buyer Countries '!$B$2:$C$301,2,FALSE)</f>
        <v>yes</v>
      </c>
      <c r="C5994" s="76" t="str">
        <f>VLOOKUP(A5994,'Supplier Countries'!$B$2:$D$301,3,FALSE)</f>
        <v>no</v>
      </c>
      <c r="D5994" s="76" t="str">
        <f t="shared" si="2229"/>
        <v>yes</v>
      </c>
      <c r="E5994" s="76" t="str">
        <f t="shared" ref="E5994" si="2233">IF(D5994="select value in are your onboarding a buyer or a supplier",D5994,IF(D5994="yesno","not applicable",IF(D5994="yesyes","country supported",IF(D5994="noyes","country not supported, contact buyer",IF(D5994="yes","country supported","not applicable")))))</f>
        <v>country supported</v>
      </c>
      <c r="F5994" s="8" t="s">
        <v>135</v>
      </c>
      <c r="G5994" s="7" t="s">
        <v>136</v>
      </c>
      <c r="H5994" s="5" t="s">
        <v>137</v>
      </c>
      <c r="I5994" s="7" t="s">
        <v>138</v>
      </c>
      <c r="J5994" s="83" t="s">
        <v>752</v>
      </c>
      <c r="K5994" s="59" t="str">
        <f t="shared" ref="K5994" si="2234">IF(I5994="Mandatory","mandatory","notmandatory")</f>
        <v>notmandatory</v>
      </c>
      <c r="L5994" s="83"/>
      <c r="M5994" s="59" t="str">
        <f t="shared" ref="M5994" si="2235">K5994&amp;"buyer"&amp;J5994&amp;"supplier"&amp;L5994</f>
        <v>notmandatorybuyerNosupplier</v>
      </c>
      <c r="N5994" s="24" t="s">
        <v>742</v>
      </c>
      <c r="O5994" s="59" t="str">
        <f t="shared" ref="O5994:O6006" si="2236">IF(D5994="noyes","country not in scope for buyer, contact buyer",
IF(D5994="no","country not in scope for buyer, no need to review",
IF(D5994="nono","country not in scope for buyer and supplier no need to review",
IF(D5994="yesno","country not in scope for supplier no need to review",
IF(M5994="notmandatorybuyeryessupplierno","can buyer relax rule in SBN or ERP to accept invoice without this, if not provide data on PDF, if not move to Portal invoice",
IF(M5994="mandatorybuyeryessupplierno","SAP business network requires this information, provide it or move to Portal invoice",IF(M5994="mandatorybuyeryessupplier","SAP Business Network requires this information, provide it or move to Portal invoice",
IF(M5994="notmandatorybuyeryessupplier","can you provide data on invoice? Answer in column L by Yes or No",
IF(M5994="notmandatorybuyernosupplieryes","data not required set dropdown to blank in column L",
IF(M5994="notmandatorybuyersupplieryes","data not required set dropdown to blank in column L","good job, perfect match!"))))))))))</f>
        <v>good job, perfect match!</v>
      </c>
    </row>
    <row r="5995" spans="1:15" ht="14.4" x14ac:dyDescent="0.25">
      <c r="A5995" s="76" t="s">
        <v>98</v>
      </c>
      <c r="B5995" s="76" t="str">
        <f>VLOOKUP(A5995,'Buyer Countries '!$B$2:$C$301,2,FALSE)</f>
        <v>yes</v>
      </c>
      <c r="C5995" s="76" t="str">
        <f>VLOOKUP(A5995,'Supplier Countries'!$B$2:$D$301,3,FALSE)</f>
        <v>no</v>
      </c>
      <c r="D5995" s="76" t="str">
        <f t="shared" si="2229"/>
        <v>yes</v>
      </c>
      <c r="E5995" s="76" t="str">
        <f t="shared" si="2230"/>
        <v>country supported</v>
      </c>
      <c r="F5995" s="8" t="s">
        <v>140</v>
      </c>
      <c r="G5995" s="7" t="s">
        <v>141</v>
      </c>
      <c r="H5995" s="5"/>
      <c r="I5995" s="7" t="s">
        <v>142</v>
      </c>
      <c r="J5995" s="96" t="s">
        <v>72</v>
      </c>
      <c r="K5995" s="59" t="str">
        <f t="shared" ref="K5995:K6006" si="2237">IF(I5995="Mandatory","mandatory","notmandatory")</f>
        <v>notmandatory</v>
      </c>
      <c r="L5995" s="83"/>
      <c r="M5995" s="59" t="str">
        <f t="shared" ref="M5995:M6006" si="2238">K5995&amp;"buyer"&amp;J5995&amp;"supplier"&amp;L5995</f>
        <v>notmandatorybuyeryessupplier</v>
      </c>
      <c r="N5995" s="24"/>
      <c r="O5995" s="59" t="str">
        <f t="shared" si="2236"/>
        <v>can you provide data on invoice? Answer in column L by Yes or No</v>
      </c>
    </row>
    <row r="5996" spans="1:15" ht="14.4" x14ac:dyDescent="0.25">
      <c r="A5996" s="76" t="s">
        <v>98</v>
      </c>
      <c r="B5996" s="76" t="str">
        <f>VLOOKUP(A5996,'Buyer Countries '!$B$2:$C$301,2,FALSE)</f>
        <v>yes</v>
      </c>
      <c r="C5996" s="76" t="str">
        <f>VLOOKUP(A5996,'Supplier Countries'!$B$2:$D$301,3,FALSE)</f>
        <v>no</v>
      </c>
      <c r="D5996" s="76" t="str">
        <f t="shared" si="2229"/>
        <v>yes</v>
      </c>
      <c r="E5996" s="76" t="str">
        <f t="shared" si="2230"/>
        <v>country supported</v>
      </c>
      <c r="F5996" s="8" t="s">
        <v>143</v>
      </c>
      <c r="G5996" s="7" t="s">
        <v>144</v>
      </c>
      <c r="H5996" s="5"/>
      <c r="I5996" s="7" t="s">
        <v>138</v>
      </c>
      <c r="J5996" s="96" t="s">
        <v>75</v>
      </c>
      <c r="K5996" s="59" t="str">
        <f t="shared" si="2237"/>
        <v>notmandatory</v>
      </c>
      <c r="L5996" s="83"/>
      <c r="M5996" s="59" t="str">
        <f t="shared" si="2238"/>
        <v>notmandatorybuyernosupplier</v>
      </c>
      <c r="N5996" s="24"/>
      <c r="O5996" s="59" t="str">
        <f t="shared" si="2236"/>
        <v>good job, perfect match!</v>
      </c>
    </row>
    <row r="5997" spans="1:15" ht="28.8" x14ac:dyDescent="0.25">
      <c r="A5997" s="76" t="s">
        <v>98</v>
      </c>
      <c r="B5997" s="76" t="str">
        <f>VLOOKUP(A5997,'Buyer Countries '!$B$2:$C$301,2,FALSE)</f>
        <v>yes</v>
      </c>
      <c r="C5997" s="76" t="str">
        <f>VLOOKUP(A5997,'Supplier Countries'!$B$2:$D$301,3,FALSE)</f>
        <v>no</v>
      </c>
      <c r="D5997" s="76" t="str">
        <f t="shared" si="2229"/>
        <v>yes</v>
      </c>
      <c r="E5997" s="76" t="str">
        <f t="shared" si="2230"/>
        <v>country supported</v>
      </c>
      <c r="F5997" s="8" t="s">
        <v>145</v>
      </c>
      <c r="G5997" s="7" t="s">
        <v>146</v>
      </c>
      <c r="H5997" s="5"/>
      <c r="I5997" s="7" t="s">
        <v>138</v>
      </c>
      <c r="J5997" s="83" t="s">
        <v>75</v>
      </c>
      <c r="K5997" s="59" t="str">
        <f t="shared" si="2237"/>
        <v>notmandatory</v>
      </c>
      <c r="L5997" s="83"/>
      <c r="M5997" s="59" t="str">
        <f t="shared" si="2238"/>
        <v>notmandatorybuyernosupplier</v>
      </c>
      <c r="N5997" s="24" t="s">
        <v>147</v>
      </c>
      <c r="O5997" s="59" t="str">
        <f t="shared" si="2236"/>
        <v>good job, perfect match!</v>
      </c>
    </row>
    <row r="5998" spans="1:15" ht="14.4" x14ac:dyDescent="0.25">
      <c r="A5998" s="76" t="s">
        <v>98</v>
      </c>
      <c r="B5998" s="76" t="str">
        <f>VLOOKUP(A5998,'Buyer Countries '!$B$2:$C$301,2,FALSE)</f>
        <v>yes</v>
      </c>
      <c r="C5998" s="76" t="str">
        <f>VLOOKUP(A5998,'Supplier Countries'!$B$2:$D$301,3,FALSE)</f>
        <v>no</v>
      </c>
      <c r="D5998" s="76" t="str">
        <f t="shared" si="2229"/>
        <v>yes</v>
      </c>
      <c r="E5998" s="76" t="str">
        <f t="shared" si="2230"/>
        <v>country supported</v>
      </c>
      <c r="F5998" s="8" t="s">
        <v>148</v>
      </c>
      <c r="G5998" s="7" t="s">
        <v>149</v>
      </c>
      <c r="H5998" s="5"/>
      <c r="I5998" s="7" t="s">
        <v>142</v>
      </c>
      <c r="J5998" s="83" t="s">
        <v>72</v>
      </c>
      <c r="K5998" s="59" t="str">
        <f t="shared" si="2237"/>
        <v>notmandatory</v>
      </c>
      <c r="L5998" s="83"/>
      <c r="M5998" s="59" t="str">
        <f t="shared" si="2238"/>
        <v>notmandatorybuyeryessupplier</v>
      </c>
      <c r="N5998" s="24" t="s">
        <v>150</v>
      </c>
      <c r="O5998" s="59" t="str">
        <f t="shared" si="2236"/>
        <v>can you provide data on invoice? Answer in column L by Yes or No</v>
      </c>
    </row>
    <row r="5999" spans="1:15" ht="14.4" x14ac:dyDescent="0.25">
      <c r="A5999" s="76" t="s">
        <v>98</v>
      </c>
      <c r="B5999" s="76" t="str">
        <f>VLOOKUP(A5999,'Buyer Countries '!$B$2:$C$301,2,FALSE)</f>
        <v>yes</v>
      </c>
      <c r="C5999" s="76" t="str">
        <f>VLOOKUP(A5999,'Supplier Countries'!$B$2:$D$301,3,FALSE)</f>
        <v>no</v>
      </c>
      <c r="D5999" s="76" t="str">
        <f t="shared" si="2229"/>
        <v>yes</v>
      </c>
      <c r="E5999" s="76" t="str">
        <f t="shared" si="2230"/>
        <v>country supported</v>
      </c>
      <c r="F5999" s="8" t="s">
        <v>151</v>
      </c>
      <c r="G5999" s="7" t="s">
        <v>152</v>
      </c>
      <c r="H5999" s="5"/>
      <c r="I5999" s="7" t="s">
        <v>142</v>
      </c>
      <c r="J5999" s="83" t="s">
        <v>72</v>
      </c>
      <c r="K5999" s="59" t="str">
        <f t="shared" si="2237"/>
        <v>notmandatory</v>
      </c>
      <c r="L5999" s="83"/>
      <c r="M5999" s="59" t="str">
        <f t="shared" si="2238"/>
        <v>notmandatorybuyeryessupplier</v>
      </c>
      <c r="N5999" s="24" t="s">
        <v>150</v>
      </c>
      <c r="O5999" s="59" t="str">
        <f t="shared" si="2236"/>
        <v>can you provide data on invoice? Answer in column L by Yes or No</v>
      </c>
    </row>
    <row r="6000" spans="1:15" ht="14.4" x14ac:dyDescent="0.25">
      <c r="A6000" s="76" t="s">
        <v>98</v>
      </c>
      <c r="B6000" s="76" t="str">
        <f>VLOOKUP(A6000,'Buyer Countries '!$B$2:$C$301,2,FALSE)</f>
        <v>yes</v>
      </c>
      <c r="C6000" s="76" t="str">
        <f>VLOOKUP(A6000,'Supplier Countries'!$B$2:$D$301,3,FALSE)</f>
        <v>no</v>
      </c>
      <c r="D6000" s="76" t="str">
        <f t="shared" si="2229"/>
        <v>yes</v>
      </c>
      <c r="E6000" s="76" t="str">
        <f t="shared" si="2230"/>
        <v>country supported</v>
      </c>
      <c r="F6000" s="8" t="s">
        <v>153</v>
      </c>
      <c r="G6000" s="7" t="s">
        <v>154</v>
      </c>
      <c r="H6000" s="5"/>
      <c r="I6000" s="7" t="s">
        <v>138</v>
      </c>
      <c r="J6000" s="96" t="s">
        <v>75</v>
      </c>
      <c r="K6000" s="59" t="str">
        <f t="shared" si="2237"/>
        <v>notmandatory</v>
      </c>
      <c r="L6000" s="83"/>
      <c r="M6000" s="59" t="str">
        <f t="shared" si="2238"/>
        <v>notmandatorybuyernosupplier</v>
      </c>
      <c r="N6000" s="24"/>
      <c r="O6000" s="59" t="str">
        <f t="shared" si="2236"/>
        <v>good job, perfect match!</v>
      </c>
    </row>
    <row r="6001" spans="1:25" ht="43.2" x14ac:dyDescent="0.25">
      <c r="A6001" s="76" t="s">
        <v>98</v>
      </c>
      <c r="B6001" s="76" t="str">
        <f>VLOOKUP(A6001,'Buyer Countries '!$B$2:$C$301,2,FALSE)</f>
        <v>yes</v>
      </c>
      <c r="C6001" s="76" t="str">
        <f>VLOOKUP(A6001,'Supplier Countries'!$B$2:$D$301,3,FALSE)</f>
        <v>no</v>
      </c>
      <c r="D6001" s="76" t="str">
        <f t="shared" si="2229"/>
        <v>yes</v>
      </c>
      <c r="E6001" s="76" t="str">
        <f t="shared" si="2230"/>
        <v>country supported</v>
      </c>
      <c r="F6001" s="8" t="s">
        <v>155</v>
      </c>
      <c r="G6001" s="7" t="s">
        <v>156</v>
      </c>
      <c r="H6001" s="5"/>
      <c r="I6001" s="7" t="s">
        <v>138</v>
      </c>
      <c r="J6001" s="83" t="s">
        <v>75</v>
      </c>
      <c r="K6001" s="59" t="str">
        <f t="shared" si="2237"/>
        <v>notmandatory</v>
      </c>
      <c r="L6001" s="83"/>
      <c r="M6001" s="59" t="str">
        <f t="shared" si="2238"/>
        <v>notmandatorybuyernosupplier</v>
      </c>
      <c r="N6001" s="24" t="s">
        <v>743</v>
      </c>
      <c r="O6001" s="59" t="str">
        <f t="shared" si="2236"/>
        <v>good job, perfect match!</v>
      </c>
    </row>
    <row r="6002" spans="1:25" ht="14.4" x14ac:dyDescent="0.25">
      <c r="A6002" s="76" t="s">
        <v>98</v>
      </c>
      <c r="B6002" s="76" t="str">
        <f>VLOOKUP(A6002,'Buyer Countries '!$B$2:$C$301,2,FALSE)</f>
        <v>yes</v>
      </c>
      <c r="C6002" s="76" t="str">
        <f>VLOOKUP(A6002,'Supplier Countries'!$B$2:$D$301,3,FALSE)</f>
        <v>no</v>
      </c>
      <c r="D6002" s="76" t="str">
        <f t="shared" si="2229"/>
        <v>yes</v>
      </c>
      <c r="E6002" s="76" t="str">
        <f t="shared" si="2230"/>
        <v>country supported</v>
      </c>
      <c r="F6002" s="8" t="s">
        <v>157</v>
      </c>
      <c r="G6002" s="7" t="s">
        <v>158</v>
      </c>
      <c r="H6002" s="5"/>
      <c r="I6002" s="7" t="s">
        <v>138</v>
      </c>
      <c r="J6002" s="83" t="s">
        <v>72</v>
      </c>
      <c r="K6002" s="59" t="str">
        <f t="shared" si="2237"/>
        <v>notmandatory</v>
      </c>
      <c r="L6002" s="83"/>
      <c r="M6002" s="59" t="str">
        <f t="shared" si="2238"/>
        <v>notmandatorybuyeryessupplier</v>
      </c>
      <c r="N6002" s="24" t="s">
        <v>150</v>
      </c>
      <c r="O6002" s="59" t="str">
        <f t="shared" si="2236"/>
        <v>can you provide data on invoice? Answer in column L by Yes or No</v>
      </c>
    </row>
    <row r="6003" spans="1:25" ht="28.8" x14ac:dyDescent="0.25">
      <c r="A6003" s="76" t="s">
        <v>98</v>
      </c>
      <c r="B6003" s="76" t="str">
        <f>VLOOKUP(A6003,'Buyer Countries '!$B$2:$C$301,2,FALSE)</f>
        <v>yes</v>
      </c>
      <c r="C6003" s="76" t="str">
        <f>VLOOKUP(A6003,'Supplier Countries'!$B$2:$D$301,3,FALSE)</f>
        <v>no</v>
      </c>
      <c r="D6003" s="76" t="str">
        <f t="shared" si="2229"/>
        <v>yes</v>
      </c>
      <c r="E6003" s="76" t="str">
        <f t="shared" ref="E6003" si="2239">IF(D6003="select value in are your onboarding a buyer or a supplier",D6003,IF(D6003="yesno","not applicable",IF(D6003="yesyes","country supported",IF(D6003="noyes","country not supported, contact buyer",IF(D6003="yes","country supported","not applicable")))))</f>
        <v>country supported</v>
      </c>
      <c r="F6003" s="8" t="s">
        <v>159</v>
      </c>
      <c r="G6003" s="7" t="s">
        <v>160</v>
      </c>
      <c r="H6003" s="5" t="s">
        <v>161</v>
      </c>
      <c r="I6003" s="7" t="s">
        <v>138</v>
      </c>
      <c r="J6003" s="83" t="s">
        <v>72</v>
      </c>
      <c r="K6003" s="59" t="str">
        <f t="shared" si="2237"/>
        <v>notmandatory</v>
      </c>
      <c r="L6003" s="83"/>
      <c r="M6003" s="59" t="str">
        <f t="shared" ref="M6003" si="2240">K6003&amp;"buyer"&amp;J6003&amp;"supplier"&amp;L6003</f>
        <v>notmandatorybuyeryessupplier</v>
      </c>
      <c r="N6003" s="100"/>
      <c r="O6003" s="59" t="str">
        <f t="shared" si="2236"/>
        <v>can you provide data on invoice? Answer in column L by Yes or No</v>
      </c>
    </row>
    <row r="6004" spans="1:25" ht="14.4" x14ac:dyDescent="0.25">
      <c r="A6004" s="76" t="s">
        <v>98</v>
      </c>
      <c r="B6004" s="76" t="str">
        <f>VLOOKUP(A6004,'Buyer Countries '!$B$2:$C$301,2,FALSE)</f>
        <v>yes</v>
      </c>
      <c r="C6004" s="76" t="str">
        <f>VLOOKUP(A6004,'Supplier Countries'!$B$2:$D$301,3,FALSE)</f>
        <v>no</v>
      </c>
      <c r="D6004" s="76" t="str">
        <f t="shared" si="2229"/>
        <v>yes</v>
      </c>
      <c r="E6004" s="76" t="str">
        <f t="shared" si="2230"/>
        <v>country supported</v>
      </c>
      <c r="F6004" s="8" t="s">
        <v>162</v>
      </c>
      <c r="G6004" s="7" t="s">
        <v>163</v>
      </c>
      <c r="H6004" s="5"/>
      <c r="I6004" s="7" t="s">
        <v>138</v>
      </c>
      <c r="J6004" s="83" t="s">
        <v>75</v>
      </c>
      <c r="K6004" s="59" t="str">
        <f t="shared" si="2237"/>
        <v>notmandatory</v>
      </c>
      <c r="L6004" s="83"/>
      <c r="M6004" s="59" t="str">
        <f t="shared" si="2238"/>
        <v>notmandatorybuyernosupplier</v>
      </c>
      <c r="N6004" s="24" t="s">
        <v>164</v>
      </c>
      <c r="O6004" s="59" t="str">
        <f t="shared" si="2236"/>
        <v>good job, perfect match!</v>
      </c>
    </row>
    <row r="6005" spans="1:25" ht="14.4" x14ac:dyDescent="0.25">
      <c r="A6005" s="76" t="s">
        <v>98</v>
      </c>
      <c r="B6005" s="76" t="str">
        <f>VLOOKUP(A6005,'Buyer Countries '!$B$2:$C$301,2,FALSE)</f>
        <v>yes</v>
      </c>
      <c r="C6005" s="76" t="str">
        <f>VLOOKUP(A6005,'Supplier Countries'!$B$2:$D$301,3,FALSE)</f>
        <v>no</v>
      </c>
      <c r="D6005" s="76" t="str">
        <f t="shared" si="2229"/>
        <v>yes</v>
      </c>
      <c r="E6005" s="76" t="str">
        <f t="shared" si="2230"/>
        <v>country supported</v>
      </c>
      <c r="F6005" s="8" t="s">
        <v>165</v>
      </c>
      <c r="G6005" s="7" t="s">
        <v>166</v>
      </c>
      <c r="H6005" s="5"/>
      <c r="I6005" s="7" t="s">
        <v>138</v>
      </c>
      <c r="J6005" s="96" t="s">
        <v>75</v>
      </c>
      <c r="K6005" s="59" t="str">
        <f t="shared" si="2237"/>
        <v>notmandatory</v>
      </c>
      <c r="L6005" s="83"/>
      <c r="M6005" s="59" t="str">
        <f t="shared" si="2238"/>
        <v>notmandatorybuyernosupplier</v>
      </c>
      <c r="N6005" s="24"/>
      <c r="O6005" s="59" t="str">
        <f t="shared" si="2236"/>
        <v>good job, perfect match!</v>
      </c>
    </row>
    <row r="6006" spans="1:25" ht="28.8" x14ac:dyDescent="0.25">
      <c r="A6006" s="76" t="s">
        <v>98</v>
      </c>
      <c r="B6006" s="76" t="str">
        <f>VLOOKUP(A6006,'Buyer Countries '!$B$2:$C$301,2,FALSE)</f>
        <v>yes</v>
      </c>
      <c r="C6006" s="76" t="str">
        <f>VLOOKUP(A6006,'Supplier Countries'!$B$2:$D$301,3,FALSE)</f>
        <v>no</v>
      </c>
      <c r="D6006" s="76" t="str">
        <f t="shared" si="2229"/>
        <v>yes</v>
      </c>
      <c r="E6006" s="76" t="str">
        <f t="shared" si="2230"/>
        <v>country supported</v>
      </c>
      <c r="F6006" s="8" t="s">
        <v>167</v>
      </c>
      <c r="G6006" s="7" t="s">
        <v>168</v>
      </c>
      <c r="H6006" s="5" t="s">
        <v>169</v>
      </c>
      <c r="I6006" s="7" t="s">
        <v>138</v>
      </c>
      <c r="J6006" s="83" t="s">
        <v>75</v>
      </c>
      <c r="K6006" s="59" t="str">
        <f t="shared" si="2237"/>
        <v>notmandatory</v>
      </c>
      <c r="L6006" s="83"/>
      <c r="M6006" s="59" t="str">
        <f t="shared" si="2238"/>
        <v>notmandatorybuyernosupplier</v>
      </c>
      <c r="N6006" s="24"/>
      <c r="O6006" s="59" t="str">
        <f t="shared" si="2236"/>
        <v>good job, perfect match!</v>
      </c>
    </row>
    <row r="6007" spans="1:25" ht="14.4" x14ac:dyDescent="0.25">
      <c r="A6007" s="76" t="s">
        <v>98</v>
      </c>
      <c r="B6007" s="76" t="str">
        <f>VLOOKUP(A6007,'Buyer Countries '!$B$2:$C$301,2,FALSE)</f>
        <v>yes</v>
      </c>
      <c r="C6007" s="76" t="str">
        <f>VLOOKUP(A6007,'Supplier Countries'!$B$2:$D$301,3,FALSE)</f>
        <v>no</v>
      </c>
      <c r="D6007" s="76" t="str">
        <f t="shared" si="2229"/>
        <v>yes</v>
      </c>
      <c r="E6007" s="76" t="str">
        <f t="shared" si="2230"/>
        <v>country supported</v>
      </c>
      <c r="F6007" s="9" t="s">
        <v>132</v>
      </c>
      <c r="G6007" s="10" t="s">
        <v>170</v>
      </c>
      <c r="H6007" s="10"/>
      <c r="I6007" s="11"/>
      <c r="J6007" s="21"/>
      <c r="K6007" s="11"/>
      <c r="L6007" s="21"/>
      <c r="M6007" s="11"/>
      <c r="N6007" s="21"/>
      <c r="O6007" s="11"/>
    </row>
    <row r="6008" spans="1:25" s="82" customFormat="1" ht="43.2" x14ac:dyDescent="0.25">
      <c r="A6008" s="22" t="s">
        <v>98</v>
      </c>
      <c r="B6008" s="76" t="str">
        <f>VLOOKUP(A6008,'Buyer Countries '!$B$2:$C$301,2,FALSE)</f>
        <v>yes</v>
      </c>
      <c r="C6008" s="76" t="str">
        <f>VLOOKUP(A6008,'Supplier Countries'!$B$2:$D$301,3,FALSE)</f>
        <v>no</v>
      </c>
      <c r="D6008" s="76" t="str">
        <f t="shared" si="2229"/>
        <v>yes</v>
      </c>
      <c r="E6008" s="76" t="str">
        <f t="shared" si="2230"/>
        <v>country supported</v>
      </c>
      <c r="F6008" s="8" t="s">
        <v>171</v>
      </c>
      <c r="G6008" s="7" t="s">
        <v>172</v>
      </c>
      <c r="H6008" s="5" t="s">
        <v>137</v>
      </c>
      <c r="I6008" s="7" t="s">
        <v>138</v>
      </c>
      <c r="J6008" s="83" t="s">
        <v>75</v>
      </c>
      <c r="K6008" s="59" t="str">
        <f t="shared" ref="K6008" si="2241">IF(I6008="Mandatory","mandatory","notmandatory")</f>
        <v>notmandatory</v>
      </c>
      <c r="L6008" s="83"/>
      <c r="M6008" s="59" t="str">
        <f t="shared" ref="M6008" si="2242">K6008&amp;"buyer"&amp;J6008&amp;"supplier"&amp;L6008</f>
        <v>notmandatorybuyernosupplier</v>
      </c>
      <c r="N6008" s="24"/>
      <c r="O6008" s="59" t="str">
        <f t="shared" ref="O6008:O6020" si="2243">IF(D6008="noyes","country not in scope for buyer, contact buyer",
IF(D6008="no","country not in scope for buyer, no need to review",
IF(D6008="nono","country not in scope for buyer and supplier no need to review",
IF(D6008="yesno","country not in scope for supplier no need to review",
IF(M6008="notmandatorybuyeryessupplierno","can buyer relax rule in SBN or ERP to accept invoice without this, if not provide data on PDF, if not move to Portal invoice",
IF(M6008="mandatorybuyeryessupplierno","SAP business network requires this information, provide it or move to Portal invoice",IF(M6008="mandatorybuyeryessupplier","SAP Business Network requires this information, provide it or move to Portal invoice",
IF(M6008="notmandatorybuyeryessupplier","can you provide data on invoice? Answer in column L by Yes or No",
IF(M6008="notmandatorybuyernosupplieryes","data not required set dropdown to blank in column L",
IF(M6008="notmandatorybuyersupplieryes","data not required set dropdown to blank in column L","good job, perfect match!"))))))))))</f>
        <v>good job, perfect match!</v>
      </c>
      <c r="P6008"/>
      <c r="Q6008"/>
      <c r="R6008"/>
      <c r="S6008"/>
      <c r="T6008"/>
      <c r="U6008"/>
      <c r="V6008"/>
      <c r="W6008"/>
      <c r="X6008"/>
      <c r="Y6008"/>
    </row>
    <row r="6009" spans="1:25" ht="14.4" x14ac:dyDescent="0.25">
      <c r="A6009" s="76" t="s">
        <v>98</v>
      </c>
      <c r="B6009" s="76" t="str">
        <f>VLOOKUP(A6009,'Buyer Countries '!$B$2:$C$301,2,FALSE)</f>
        <v>yes</v>
      </c>
      <c r="C6009" s="76" t="str">
        <f>VLOOKUP(A6009,'Supplier Countries'!$B$2:$D$301,3,FALSE)</f>
        <v>no</v>
      </c>
      <c r="D6009" s="76" t="str">
        <f t="shared" si="2229"/>
        <v>yes</v>
      </c>
      <c r="E6009" s="76" t="str">
        <f t="shared" si="2230"/>
        <v>country supported</v>
      </c>
      <c r="F6009" s="8" t="s">
        <v>173</v>
      </c>
      <c r="G6009" s="7" t="s">
        <v>174</v>
      </c>
      <c r="H6009" s="5"/>
      <c r="I6009" s="7" t="s">
        <v>142</v>
      </c>
      <c r="J6009" s="83" t="s">
        <v>72</v>
      </c>
      <c r="K6009" s="59" t="str">
        <f t="shared" ref="K6009:K6020" si="2244">IF(I6009="Mandatory","mandatory","notmandatory")</f>
        <v>notmandatory</v>
      </c>
      <c r="L6009" s="83"/>
      <c r="M6009" s="59" t="str">
        <f t="shared" ref="M6009:M6020" si="2245">K6009&amp;"buyer"&amp;J6009&amp;"supplier"&amp;L6009</f>
        <v>notmandatorybuyeryessupplier</v>
      </c>
      <c r="N6009" s="24" t="s">
        <v>888</v>
      </c>
      <c r="O6009" s="59" t="str">
        <f t="shared" si="2243"/>
        <v>can you provide data on invoice? Answer in column L by Yes or No</v>
      </c>
    </row>
    <row r="6010" spans="1:25" ht="14.4" x14ac:dyDescent="0.25">
      <c r="A6010" s="76" t="s">
        <v>98</v>
      </c>
      <c r="B6010" s="76" t="str">
        <f>VLOOKUP(A6010,'Buyer Countries '!$B$2:$C$301,2,FALSE)</f>
        <v>yes</v>
      </c>
      <c r="C6010" s="76" t="str">
        <f>VLOOKUP(A6010,'Supplier Countries'!$B$2:$D$301,3,FALSE)</f>
        <v>no</v>
      </c>
      <c r="D6010" s="76" t="str">
        <f t="shared" si="2229"/>
        <v>yes</v>
      </c>
      <c r="E6010" s="76" t="str">
        <f t="shared" si="2230"/>
        <v>country supported</v>
      </c>
      <c r="F6010" s="8" t="s">
        <v>175</v>
      </c>
      <c r="G6010" s="7" t="s">
        <v>176</v>
      </c>
      <c r="H6010" s="5"/>
      <c r="I6010" s="7" t="s">
        <v>138</v>
      </c>
      <c r="J6010" s="83" t="s">
        <v>75</v>
      </c>
      <c r="K6010" s="59" t="str">
        <f t="shared" si="2244"/>
        <v>notmandatory</v>
      </c>
      <c r="L6010" s="83"/>
      <c r="M6010" s="59" t="str">
        <f t="shared" si="2245"/>
        <v>notmandatorybuyernosupplier</v>
      </c>
      <c r="N6010" s="24"/>
      <c r="O6010" s="59" t="str">
        <f t="shared" si="2243"/>
        <v>good job, perfect match!</v>
      </c>
    </row>
    <row r="6011" spans="1:25" ht="14.4" x14ac:dyDescent="0.25">
      <c r="A6011" s="76" t="s">
        <v>98</v>
      </c>
      <c r="B6011" s="76" t="str">
        <f>VLOOKUP(A6011,'Buyer Countries '!$B$2:$C$301,2,FALSE)</f>
        <v>yes</v>
      </c>
      <c r="C6011" s="76" t="str">
        <f>VLOOKUP(A6011,'Supplier Countries'!$B$2:$D$301,3,FALSE)</f>
        <v>no</v>
      </c>
      <c r="D6011" s="76" t="str">
        <f t="shared" si="2229"/>
        <v>yes</v>
      </c>
      <c r="E6011" s="76" t="str">
        <f t="shared" si="2230"/>
        <v>country supported</v>
      </c>
      <c r="F6011" s="8" t="s">
        <v>177</v>
      </c>
      <c r="G6011" s="7" t="s">
        <v>178</v>
      </c>
      <c r="H6011" s="5"/>
      <c r="I6011" s="7" t="s">
        <v>138</v>
      </c>
      <c r="J6011" s="83" t="s">
        <v>75</v>
      </c>
      <c r="K6011" s="59" t="str">
        <f t="shared" si="2244"/>
        <v>notmandatory</v>
      </c>
      <c r="L6011" s="83"/>
      <c r="M6011" s="59" t="str">
        <f t="shared" si="2245"/>
        <v>notmandatorybuyernosupplier</v>
      </c>
      <c r="N6011" s="24" t="s">
        <v>179</v>
      </c>
      <c r="O6011" s="59" t="str">
        <f t="shared" si="2243"/>
        <v>good job, perfect match!</v>
      </c>
    </row>
    <row r="6012" spans="1:25" ht="14.4" x14ac:dyDescent="0.25">
      <c r="A6012" s="76" t="s">
        <v>98</v>
      </c>
      <c r="B6012" s="76" t="str">
        <f>VLOOKUP(A6012,'Buyer Countries '!$B$2:$C$301,2,FALSE)</f>
        <v>yes</v>
      </c>
      <c r="C6012" s="76" t="str">
        <f>VLOOKUP(A6012,'Supplier Countries'!$B$2:$D$301,3,FALSE)</f>
        <v>no</v>
      </c>
      <c r="D6012" s="76" t="str">
        <f t="shared" si="2229"/>
        <v>yes</v>
      </c>
      <c r="E6012" s="76" t="str">
        <f t="shared" si="2230"/>
        <v>country supported</v>
      </c>
      <c r="F6012" s="8" t="s">
        <v>180</v>
      </c>
      <c r="G6012" s="7" t="s">
        <v>181</v>
      </c>
      <c r="H6012" s="5"/>
      <c r="I6012" s="7" t="s">
        <v>142</v>
      </c>
      <c r="J6012" s="83" t="s">
        <v>72</v>
      </c>
      <c r="K6012" s="59" t="str">
        <f t="shared" si="2244"/>
        <v>notmandatory</v>
      </c>
      <c r="L6012" s="83"/>
      <c r="M6012" s="59" t="str">
        <f t="shared" si="2245"/>
        <v>notmandatorybuyeryessupplier</v>
      </c>
      <c r="N6012" s="24"/>
      <c r="O6012" s="59" t="str">
        <f t="shared" si="2243"/>
        <v>can you provide data on invoice? Answer in column L by Yes or No</v>
      </c>
    </row>
    <row r="6013" spans="1:25" ht="14.4" x14ac:dyDescent="0.25">
      <c r="A6013" s="76" t="s">
        <v>98</v>
      </c>
      <c r="B6013" s="76" t="str">
        <f>VLOOKUP(A6013,'Buyer Countries '!$B$2:$C$301,2,FALSE)</f>
        <v>yes</v>
      </c>
      <c r="C6013" s="76" t="str">
        <f>VLOOKUP(A6013,'Supplier Countries'!$B$2:$D$301,3,FALSE)</f>
        <v>no</v>
      </c>
      <c r="D6013" s="76" t="str">
        <f t="shared" si="2229"/>
        <v>yes</v>
      </c>
      <c r="E6013" s="76" t="str">
        <f t="shared" si="2230"/>
        <v>country supported</v>
      </c>
      <c r="F6013" s="8" t="s">
        <v>182</v>
      </c>
      <c r="G6013" s="7" t="s">
        <v>183</v>
      </c>
      <c r="H6013" s="5"/>
      <c r="I6013" s="7" t="s">
        <v>142</v>
      </c>
      <c r="J6013" s="83" t="s">
        <v>72</v>
      </c>
      <c r="K6013" s="59" t="str">
        <f t="shared" si="2244"/>
        <v>notmandatory</v>
      </c>
      <c r="L6013" s="83"/>
      <c r="M6013" s="59" t="str">
        <f t="shared" si="2245"/>
        <v>notmandatorybuyeryessupplier</v>
      </c>
      <c r="N6013" s="24"/>
      <c r="O6013" s="59" t="str">
        <f t="shared" si="2243"/>
        <v>can you provide data on invoice? Answer in column L by Yes or No</v>
      </c>
    </row>
    <row r="6014" spans="1:25" ht="14.4" x14ac:dyDescent="0.25">
      <c r="A6014" s="76" t="s">
        <v>98</v>
      </c>
      <c r="B6014" s="76" t="str">
        <f>VLOOKUP(A6014,'Buyer Countries '!$B$2:$C$301,2,FALSE)</f>
        <v>yes</v>
      </c>
      <c r="C6014" s="76" t="str">
        <f>VLOOKUP(A6014,'Supplier Countries'!$B$2:$D$301,3,FALSE)</f>
        <v>no</v>
      </c>
      <c r="D6014" s="76" t="str">
        <f t="shared" si="2229"/>
        <v>yes</v>
      </c>
      <c r="E6014" s="76" t="str">
        <f t="shared" si="2230"/>
        <v>country supported</v>
      </c>
      <c r="F6014" s="8" t="s">
        <v>184</v>
      </c>
      <c r="G6014" s="7" t="s">
        <v>185</v>
      </c>
      <c r="H6014" s="5"/>
      <c r="I6014" s="7" t="s">
        <v>138</v>
      </c>
      <c r="J6014" s="83" t="s">
        <v>75</v>
      </c>
      <c r="K6014" s="59" t="str">
        <f t="shared" si="2244"/>
        <v>notmandatory</v>
      </c>
      <c r="L6014" s="83"/>
      <c r="M6014" s="59" t="str">
        <f t="shared" si="2245"/>
        <v>notmandatorybuyernosupplier</v>
      </c>
      <c r="N6014" s="24"/>
      <c r="O6014" s="59" t="str">
        <f t="shared" si="2243"/>
        <v>good job, perfect match!</v>
      </c>
    </row>
    <row r="6015" spans="1:25" ht="28.8" x14ac:dyDescent="0.25">
      <c r="A6015" s="76" t="s">
        <v>98</v>
      </c>
      <c r="B6015" s="76" t="str">
        <f>VLOOKUP(A6015,'Buyer Countries '!$B$2:$C$301,2,FALSE)</f>
        <v>yes</v>
      </c>
      <c r="C6015" s="76" t="str">
        <f>VLOOKUP(A6015,'Supplier Countries'!$B$2:$D$301,3,FALSE)</f>
        <v>no</v>
      </c>
      <c r="D6015" s="76" t="str">
        <f t="shared" si="2229"/>
        <v>yes</v>
      </c>
      <c r="E6015" s="76" t="str">
        <f t="shared" si="2230"/>
        <v>country supported</v>
      </c>
      <c r="F6015" s="8" t="s">
        <v>186</v>
      </c>
      <c r="G6015" s="7" t="s">
        <v>187</v>
      </c>
      <c r="H6015" s="5"/>
      <c r="I6015" s="7" t="s">
        <v>138</v>
      </c>
      <c r="J6015" s="83" t="s">
        <v>72</v>
      </c>
      <c r="K6015" s="59" t="str">
        <f t="shared" si="2244"/>
        <v>notmandatory</v>
      </c>
      <c r="L6015" s="83"/>
      <c r="M6015" s="59" t="str">
        <f t="shared" si="2245"/>
        <v>notmandatorybuyeryessupplier</v>
      </c>
      <c r="N6015" s="24" t="s">
        <v>188</v>
      </c>
      <c r="O6015" s="59" t="str">
        <f t="shared" si="2243"/>
        <v>can you provide data on invoice? Answer in column L by Yes or No</v>
      </c>
    </row>
    <row r="6016" spans="1:25" ht="28.8" x14ac:dyDescent="0.25">
      <c r="A6016" s="76" t="s">
        <v>98</v>
      </c>
      <c r="B6016" s="76" t="str">
        <f>VLOOKUP(A6016,'Buyer Countries '!$B$2:$C$301,2,FALSE)</f>
        <v>yes</v>
      </c>
      <c r="C6016" s="76" t="str">
        <f>VLOOKUP(A6016,'Supplier Countries'!$B$2:$D$301,3,FALSE)</f>
        <v>no</v>
      </c>
      <c r="D6016" s="76" t="str">
        <f t="shared" si="2229"/>
        <v>yes</v>
      </c>
      <c r="E6016" s="76" t="str">
        <f t="shared" si="2230"/>
        <v>country supported</v>
      </c>
      <c r="F6016" s="8" t="s">
        <v>189</v>
      </c>
      <c r="G6016" s="7" t="s">
        <v>190</v>
      </c>
      <c r="H6016" s="5"/>
      <c r="I6016" s="7" t="s">
        <v>138</v>
      </c>
      <c r="J6016" s="83" t="s">
        <v>72</v>
      </c>
      <c r="K6016" s="59" t="str">
        <f t="shared" si="2244"/>
        <v>notmandatory</v>
      </c>
      <c r="L6016" s="83"/>
      <c r="M6016" s="59" t="str">
        <f t="shared" si="2245"/>
        <v>notmandatorybuyeryessupplier</v>
      </c>
      <c r="N6016" s="24" t="s">
        <v>191</v>
      </c>
      <c r="O6016" s="59" t="str">
        <f t="shared" si="2243"/>
        <v>can you provide data on invoice? Answer in column L by Yes or No</v>
      </c>
    </row>
    <row r="6017" spans="1:15" ht="28.8" x14ac:dyDescent="0.25">
      <c r="A6017" s="76" t="s">
        <v>98</v>
      </c>
      <c r="B6017" s="76" t="str">
        <f>VLOOKUP(A6017,'Buyer Countries '!$B$2:$C$301,2,FALSE)</f>
        <v>yes</v>
      </c>
      <c r="C6017" s="76" t="str">
        <f>VLOOKUP(A6017,'Supplier Countries'!$B$2:$D$301,3,FALSE)</f>
        <v>no</v>
      </c>
      <c r="D6017" s="76" t="str">
        <f t="shared" si="2229"/>
        <v>yes</v>
      </c>
      <c r="E6017" s="76" t="str">
        <f t="shared" si="2230"/>
        <v>country supported</v>
      </c>
      <c r="F6017" s="8" t="s">
        <v>192</v>
      </c>
      <c r="G6017" s="7" t="s">
        <v>193</v>
      </c>
      <c r="H6017" s="5" t="s">
        <v>161</v>
      </c>
      <c r="I6017" s="7" t="s">
        <v>142</v>
      </c>
      <c r="J6017" s="83" t="s">
        <v>72</v>
      </c>
      <c r="K6017" s="59" t="str">
        <f t="shared" si="2244"/>
        <v>notmandatory</v>
      </c>
      <c r="L6017" s="83"/>
      <c r="M6017" s="59" t="str">
        <f t="shared" si="2245"/>
        <v>notmandatorybuyeryessupplier</v>
      </c>
      <c r="N6017" s="24"/>
      <c r="O6017" s="59" t="str">
        <f t="shared" si="2243"/>
        <v>can you provide data on invoice? Answer in column L by Yes or No</v>
      </c>
    </row>
    <row r="6018" spans="1:15" ht="14.4" x14ac:dyDescent="0.25">
      <c r="A6018" s="76" t="s">
        <v>98</v>
      </c>
      <c r="B6018" s="76" t="str">
        <f>VLOOKUP(A6018,'Buyer Countries '!$B$2:$C$301,2,FALSE)</f>
        <v>yes</v>
      </c>
      <c r="C6018" s="76" t="str">
        <f>VLOOKUP(A6018,'Supplier Countries'!$B$2:$D$301,3,FALSE)</f>
        <v>no</v>
      </c>
      <c r="D6018" s="76" t="str">
        <f t="shared" si="2229"/>
        <v>yes</v>
      </c>
      <c r="E6018" s="76" t="str">
        <f t="shared" si="2230"/>
        <v>country supported</v>
      </c>
      <c r="F6018" s="8" t="s">
        <v>195</v>
      </c>
      <c r="G6018" s="7" t="s">
        <v>196</v>
      </c>
      <c r="H6018" s="5"/>
      <c r="I6018" s="7" t="s">
        <v>138</v>
      </c>
      <c r="J6018" s="83" t="s">
        <v>75</v>
      </c>
      <c r="K6018" s="59" t="str">
        <f t="shared" si="2244"/>
        <v>notmandatory</v>
      </c>
      <c r="L6018" s="83"/>
      <c r="M6018" s="59" t="str">
        <f t="shared" si="2245"/>
        <v>notmandatorybuyernosupplier</v>
      </c>
      <c r="N6018" s="24"/>
      <c r="O6018" s="59" t="str">
        <f t="shared" si="2243"/>
        <v>good job, perfect match!</v>
      </c>
    </row>
    <row r="6019" spans="1:15" ht="14.4" x14ac:dyDescent="0.25">
      <c r="A6019" s="76" t="s">
        <v>98</v>
      </c>
      <c r="B6019" s="76" t="str">
        <f>VLOOKUP(A6019,'Buyer Countries '!$B$2:$C$301,2,FALSE)</f>
        <v>yes</v>
      </c>
      <c r="C6019" s="76" t="str">
        <f>VLOOKUP(A6019,'Supplier Countries'!$B$2:$D$301,3,FALSE)</f>
        <v>no</v>
      </c>
      <c r="D6019" s="76" t="str">
        <f t="shared" si="2229"/>
        <v>yes</v>
      </c>
      <c r="E6019" s="76" t="str">
        <f t="shared" si="2230"/>
        <v>country supported</v>
      </c>
      <c r="F6019" s="8" t="s">
        <v>197</v>
      </c>
      <c r="G6019" s="7" t="s">
        <v>198</v>
      </c>
      <c r="H6019" s="5"/>
      <c r="I6019" s="7" t="s">
        <v>138</v>
      </c>
      <c r="J6019" s="83" t="s">
        <v>75</v>
      </c>
      <c r="K6019" s="59" t="str">
        <f t="shared" si="2244"/>
        <v>notmandatory</v>
      </c>
      <c r="L6019" s="83"/>
      <c r="M6019" s="59" t="str">
        <f t="shared" si="2245"/>
        <v>notmandatorybuyernosupplier</v>
      </c>
      <c r="N6019" s="24"/>
      <c r="O6019" s="59" t="str">
        <f t="shared" si="2243"/>
        <v>good job, perfect match!</v>
      </c>
    </row>
    <row r="6020" spans="1:15" ht="28.8" x14ac:dyDescent="0.25">
      <c r="A6020" s="76" t="s">
        <v>98</v>
      </c>
      <c r="B6020" s="76" t="str">
        <f>VLOOKUP(A6020,'Buyer Countries '!$B$2:$C$301,2,FALSE)</f>
        <v>yes</v>
      </c>
      <c r="C6020" s="76" t="str">
        <f>VLOOKUP(A6020,'Supplier Countries'!$B$2:$D$301,3,FALSE)</f>
        <v>no</v>
      </c>
      <c r="D6020" s="76" t="str">
        <f t="shared" si="2229"/>
        <v>yes</v>
      </c>
      <c r="E6020" s="76" t="str">
        <f t="shared" si="2230"/>
        <v>country supported</v>
      </c>
      <c r="F6020" s="8" t="s">
        <v>199</v>
      </c>
      <c r="G6020" s="7" t="s">
        <v>200</v>
      </c>
      <c r="H6020" s="5" t="s">
        <v>169</v>
      </c>
      <c r="I6020" s="7" t="s">
        <v>138</v>
      </c>
      <c r="J6020" s="83" t="s">
        <v>75</v>
      </c>
      <c r="K6020" s="59" t="str">
        <f t="shared" si="2244"/>
        <v>notmandatory</v>
      </c>
      <c r="L6020" s="83"/>
      <c r="M6020" s="59" t="str">
        <f t="shared" si="2245"/>
        <v>notmandatorybuyernosupplier</v>
      </c>
      <c r="N6020" s="24"/>
      <c r="O6020" s="59" t="str">
        <f t="shared" si="2243"/>
        <v>good job, perfect match!</v>
      </c>
    </row>
    <row r="6021" spans="1:15" ht="14.4" x14ac:dyDescent="0.25">
      <c r="A6021" s="76" t="s">
        <v>98</v>
      </c>
      <c r="B6021" s="76" t="str">
        <f>VLOOKUP(A6021,'Buyer Countries '!$B$2:$C$301,2,FALSE)</f>
        <v>yes</v>
      </c>
      <c r="C6021" s="76" t="str">
        <f>VLOOKUP(A6021,'Supplier Countries'!$B$2:$D$301,3,FALSE)</f>
        <v>no</v>
      </c>
      <c r="D6021" s="76" t="str">
        <f t="shared" si="2229"/>
        <v>yes</v>
      </c>
      <c r="E6021" s="76" t="str">
        <f t="shared" si="2230"/>
        <v>country supported</v>
      </c>
      <c r="F6021" s="9" t="s">
        <v>132</v>
      </c>
      <c r="G6021" s="10" t="s">
        <v>201</v>
      </c>
      <c r="H6021" s="10"/>
      <c r="I6021" s="11"/>
      <c r="J6021" s="21"/>
      <c r="K6021" s="11"/>
      <c r="L6021" s="21"/>
      <c r="M6021" s="11"/>
      <c r="N6021" s="21"/>
      <c r="O6021" s="11"/>
    </row>
    <row r="6022" spans="1:15" ht="57.6" x14ac:dyDescent="0.25">
      <c r="A6022" s="76" t="s">
        <v>98</v>
      </c>
      <c r="B6022" s="76" t="str">
        <f>VLOOKUP(A6022,'Buyer Countries '!$B$2:$C$301,2,FALSE)</f>
        <v>yes</v>
      </c>
      <c r="C6022" s="76" t="str">
        <f>VLOOKUP(A6022,'Supplier Countries'!$B$2:$D$301,3,FALSE)</f>
        <v>no</v>
      </c>
      <c r="D6022" s="76" t="str">
        <f t="shared" si="2229"/>
        <v>yes</v>
      </c>
      <c r="E6022" s="76" t="str">
        <f t="shared" ref="E6022" si="2246">IF(D6022="select value in are your onboarding a buyer or a supplier",D6022,IF(D6022="yesno","not applicable",IF(D6022="yesyes","country supported",IF(D6022="noyes","country not supported, contact buyer",IF(D6022="yes","country supported","not applicable")))))</f>
        <v>country supported</v>
      </c>
      <c r="F6022" s="8" t="s">
        <v>202</v>
      </c>
      <c r="G6022" s="7" t="s">
        <v>203</v>
      </c>
      <c r="H6022" s="5" t="s">
        <v>137</v>
      </c>
      <c r="I6022" s="7" t="s">
        <v>138</v>
      </c>
      <c r="J6022" s="83" t="s">
        <v>75</v>
      </c>
      <c r="K6022" s="59" t="str">
        <f t="shared" ref="K6022" si="2247">IF(I6022="Mandatory","mandatory","notmandatory")</f>
        <v>notmandatory</v>
      </c>
      <c r="L6022" s="83"/>
      <c r="M6022" s="59" t="str">
        <f t="shared" ref="M6022" si="2248">K6022&amp;"buyer"&amp;J6022&amp;"supplier"&amp;L6022</f>
        <v>notmandatorybuyernosupplier</v>
      </c>
      <c r="N6022" s="24" t="s">
        <v>204</v>
      </c>
      <c r="O6022" s="59" t="str">
        <f t="shared" ref="O6022:O6034" si="2249">IF(D6022="noyes","country not in scope for buyer, contact buyer",
IF(D6022="no","country not in scope for buyer, no need to review",
IF(D6022="nono","country not in scope for buyer and supplier no need to review",
IF(D6022="yesno","country not in scope for supplier no need to review",
IF(M6022="notmandatorybuyeryessupplierno","can buyer relax rule in SBN or ERP to accept invoice without this, if not provide data on PDF, if not move to Portal invoice",
IF(M6022="mandatorybuyeryessupplierno","SAP business network requires this information, provide it or move to Portal invoice",IF(M6022="mandatorybuyeryessupplier","SAP Business Network requires this information, provide it or move to Portal invoice",
IF(M6022="notmandatorybuyeryessupplier","can you provide data on invoice? Answer in column L by Yes or No",
IF(M6022="notmandatorybuyernosupplieryes","data not required set dropdown to blank in column L",
IF(M6022="notmandatorybuyersupplieryes","data not required set dropdown to blank in column L","good job, perfect match!"))))))))))</f>
        <v>good job, perfect match!</v>
      </c>
    </row>
    <row r="6023" spans="1:15" ht="14.4" x14ac:dyDescent="0.25">
      <c r="A6023" s="76" t="s">
        <v>98</v>
      </c>
      <c r="B6023" s="76" t="str">
        <f>VLOOKUP(A6023,'Buyer Countries '!$B$2:$C$301,2,FALSE)</f>
        <v>yes</v>
      </c>
      <c r="C6023" s="76" t="str">
        <f>VLOOKUP(A6023,'Supplier Countries'!$B$2:$D$301,3,FALSE)</f>
        <v>no</v>
      </c>
      <c r="D6023" s="76" t="str">
        <f t="shared" si="2229"/>
        <v>yes</v>
      </c>
      <c r="E6023" s="76" t="str">
        <f t="shared" si="2230"/>
        <v>country supported</v>
      </c>
      <c r="F6023" s="8" t="s">
        <v>205</v>
      </c>
      <c r="G6023" s="7" t="s">
        <v>206</v>
      </c>
      <c r="H6023" s="5"/>
      <c r="I6023" s="7" t="s">
        <v>142</v>
      </c>
      <c r="J6023" s="83" t="s">
        <v>72</v>
      </c>
      <c r="K6023" s="59" t="str">
        <f t="shared" ref="K6023:K6034" si="2250">IF(I6023="Mandatory","mandatory","notmandatory")</f>
        <v>notmandatory</v>
      </c>
      <c r="L6023" s="83"/>
      <c r="M6023" s="59" t="str">
        <f t="shared" ref="M6023:M6034" si="2251">K6023&amp;"buyer"&amp;J6023&amp;"supplier"&amp;L6023</f>
        <v>notmandatorybuyeryessupplier</v>
      </c>
      <c r="N6023" s="24"/>
      <c r="O6023" s="59" t="str">
        <f t="shared" si="2249"/>
        <v>can you provide data on invoice? Answer in column L by Yes or No</v>
      </c>
    </row>
    <row r="6024" spans="1:15" ht="14.4" x14ac:dyDescent="0.25">
      <c r="A6024" s="76" t="s">
        <v>98</v>
      </c>
      <c r="B6024" s="76" t="str">
        <f>VLOOKUP(A6024,'Buyer Countries '!$B$2:$C$301,2,FALSE)</f>
        <v>yes</v>
      </c>
      <c r="C6024" s="76" t="str">
        <f>VLOOKUP(A6024,'Supplier Countries'!$B$2:$D$301,3,FALSE)</f>
        <v>no</v>
      </c>
      <c r="D6024" s="76" t="str">
        <f t="shared" si="2229"/>
        <v>yes</v>
      </c>
      <c r="E6024" s="76" t="str">
        <f t="shared" si="2230"/>
        <v>country supported</v>
      </c>
      <c r="F6024" s="8" t="s">
        <v>207</v>
      </c>
      <c r="G6024" s="7" t="s">
        <v>208</v>
      </c>
      <c r="H6024" s="5"/>
      <c r="I6024" s="7" t="s">
        <v>138</v>
      </c>
      <c r="J6024" s="83" t="s">
        <v>75</v>
      </c>
      <c r="K6024" s="59" t="str">
        <f t="shared" si="2250"/>
        <v>notmandatory</v>
      </c>
      <c r="L6024" s="83"/>
      <c r="M6024" s="59" t="str">
        <f t="shared" si="2251"/>
        <v>notmandatorybuyernosupplier</v>
      </c>
      <c r="N6024" s="24"/>
      <c r="O6024" s="59" t="str">
        <f t="shared" si="2249"/>
        <v>good job, perfect match!</v>
      </c>
    </row>
    <row r="6025" spans="1:15" ht="14.4" x14ac:dyDescent="0.25">
      <c r="A6025" s="76" t="s">
        <v>98</v>
      </c>
      <c r="B6025" s="76" t="str">
        <f>VLOOKUP(A6025,'Buyer Countries '!$B$2:$C$301,2,FALSE)</f>
        <v>yes</v>
      </c>
      <c r="C6025" s="76" t="str">
        <f>VLOOKUP(A6025,'Supplier Countries'!$B$2:$D$301,3,FALSE)</f>
        <v>no</v>
      </c>
      <c r="D6025" s="76" t="str">
        <f t="shared" si="2229"/>
        <v>yes</v>
      </c>
      <c r="E6025" s="76" t="str">
        <f t="shared" si="2230"/>
        <v>country supported</v>
      </c>
      <c r="F6025" s="8" t="s">
        <v>209</v>
      </c>
      <c r="G6025" s="7" t="s">
        <v>210</v>
      </c>
      <c r="H6025" s="5"/>
      <c r="I6025" s="7" t="s">
        <v>138</v>
      </c>
      <c r="J6025" s="83" t="s">
        <v>75</v>
      </c>
      <c r="K6025" s="59" t="str">
        <f t="shared" si="2250"/>
        <v>notmandatory</v>
      </c>
      <c r="L6025" s="83"/>
      <c r="M6025" s="59" t="str">
        <f t="shared" si="2251"/>
        <v>notmandatorybuyernosupplier</v>
      </c>
      <c r="N6025" s="24" t="s">
        <v>179</v>
      </c>
      <c r="O6025" s="59" t="str">
        <f t="shared" si="2249"/>
        <v>good job, perfect match!</v>
      </c>
    </row>
    <row r="6026" spans="1:15" ht="14.4" x14ac:dyDescent="0.25">
      <c r="A6026" s="76" t="s">
        <v>98</v>
      </c>
      <c r="B6026" s="76" t="str">
        <f>VLOOKUP(A6026,'Buyer Countries '!$B$2:$C$301,2,FALSE)</f>
        <v>yes</v>
      </c>
      <c r="C6026" s="76" t="str">
        <f>VLOOKUP(A6026,'Supplier Countries'!$B$2:$D$301,3,FALSE)</f>
        <v>no</v>
      </c>
      <c r="D6026" s="76" t="str">
        <f t="shared" si="2229"/>
        <v>yes</v>
      </c>
      <c r="E6026" s="76" t="str">
        <f t="shared" si="2230"/>
        <v>country supported</v>
      </c>
      <c r="F6026" s="8" t="s">
        <v>211</v>
      </c>
      <c r="G6026" s="7" t="s">
        <v>212</v>
      </c>
      <c r="H6026" s="5"/>
      <c r="I6026" s="7" t="s">
        <v>142</v>
      </c>
      <c r="J6026" s="83" t="s">
        <v>72</v>
      </c>
      <c r="K6026" s="59" t="str">
        <f t="shared" si="2250"/>
        <v>notmandatory</v>
      </c>
      <c r="L6026" s="83"/>
      <c r="M6026" s="59" t="str">
        <f t="shared" si="2251"/>
        <v>notmandatorybuyeryessupplier</v>
      </c>
      <c r="N6026" s="24"/>
      <c r="O6026" s="59" t="str">
        <f t="shared" si="2249"/>
        <v>can you provide data on invoice? Answer in column L by Yes or No</v>
      </c>
    </row>
    <row r="6027" spans="1:15" ht="14.4" x14ac:dyDescent="0.25">
      <c r="A6027" s="76" t="s">
        <v>98</v>
      </c>
      <c r="B6027" s="76" t="str">
        <f>VLOOKUP(A6027,'Buyer Countries '!$B$2:$C$301,2,FALSE)</f>
        <v>yes</v>
      </c>
      <c r="C6027" s="76" t="str">
        <f>VLOOKUP(A6027,'Supplier Countries'!$B$2:$D$301,3,FALSE)</f>
        <v>no</v>
      </c>
      <c r="D6027" s="76" t="str">
        <f t="shared" si="2229"/>
        <v>yes</v>
      </c>
      <c r="E6027" s="76" t="str">
        <f t="shared" si="2230"/>
        <v>country supported</v>
      </c>
      <c r="F6027" s="8" t="s">
        <v>213</v>
      </c>
      <c r="G6027" s="7" t="s">
        <v>214</v>
      </c>
      <c r="H6027" s="5"/>
      <c r="I6027" s="7" t="s">
        <v>142</v>
      </c>
      <c r="J6027" s="83" t="s">
        <v>72</v>
      </c>
      <c r="K6027" s="59" t="str">
        <f t="shared" si="2250"/>
        <v>notmandatory</v>
      </c>
      <c r="L6027" s="83"/>
      <c r="M6027" s="59" t="str">
        <f t="shared" si="2251"/>
        <v>notmandatorybuyeryessupplier</v>
      </c>
      <c r="N6027" s="24"/>
      <c r="O6027" s="59" t="str">
        <f t="shared" si="2249"/>
        <v>can you provide data on invoice? Answer in column L by Yes or No</v>
      </c>
    </row>
    <row r="6028" spans="1:15" ht="14.4" x14ac:dyDescent="0.25">
      <c r="A6028" s="76" t="s">
        <v>98</v>
      </c>
      <c r="B6028" s="76" t="str">
        <f>VLOOKUP(A6028,'Buyer Countries '!$B$2:$C$301,2,FALSE)</f>
        <v>yes</v>
      </c>
      <c r="C6028" s="76" t="str">
        <f>VLOOKUP(A6028,'Supplier Countries'!$B$2:$D$301,3,FALSE)</f>
        <v>no</v>
      </c>
      <c r="D6028" s="76" t="str">
        <f t="shared" si="2229"/>
        <v>yes</v>
      </c>
      <c r="E6028" s="76" t="str">
        <f t="shared" si="2230"/>
        <v>country supported</v>
      </c>
      <c r="F6028" s="8" t="s">
        <v>215</v>
      </c>
      <c r="G6028" s="7" t="s">
        <v>216</v>
      </c>
      <c r="H6028" s="5"/>
      <c r="I6028" s="7" t="s">
        <v>138</v>
      </c>
      <c r="J6028" s="83" t="s">
        <v>75</v>
      </c>
      <c r="K6028" s="59" t="str">
        <f t="shared" si="2250"/>
        <v>notmandatory</v>
      </c>
      <c r="L6028" s="83"/>
      <c r="M6028" s="59" t="str">
        <f t="shared" si="2251"/>
        <v>notmandatorybuyernosupplier</v>
      </c>
      <c r="N6028" s="24"/>
      <c r="O6028" s="59" t="str">
        <f t="shared" si="2249"/>
        <v>good job, perfect match!</v>
      </c>
    </row>
    <row r="6029" spans="1:15" ht="28.8" x14ac:dyDescent="0.25">
      <c r="A6029" s="76" t="s">
        <v>98</v>
      </c>
      <c r="B6029" s="76" t="str">
        <f>VLOOKUP(A6029,'Buyer Countries '!$B$2:$C$301,2,FALSE)</f>
        <v>yes</v>
      </c>
      <c r="C6029" s="76" t="str">
        <f>VLOOKUP(A6029,'Supplier Countries'!$B$2:$D$301,3,FALSE)</f>
        <v>no</v>
      </c>
      <c r="D6029" s="76" t="str">
        <f t="shared" si="2229"/>
        <v>yes</v>
      </c>
      <c r="E6029" s="76" t="str">
        <f t="shared" si="2230"/>
        <v>country supported</v>
      </c>
      <c r="F6029" s="8" t="s">
        <v>217</v>
      </c>
      <c r="G6029" s="7" t="s">
        <v>218</v>
      </c>
      <c r="H6029" s="5"/>
      <c r="I6029" s="7" t="s">
        <v>138</v>
      </c>
      <c r="J6029" s="83" t="s">
        <v>72</v>
      </c>
      <c r="K6029" s="59" t="str">
        <f t="shared" si="2250"/>
        <v>notmandatory</v>
      </c>
      <c r="L6029" s="83"/>
      <c r="M6029" s="59" t="str">
        <f t="shared" si="2251"/>
        <v>notmandatorybuyeryessupplier</v>
      </c>
      <c r="N6029" s="24" t="s">
        <v>188</v>
      </c>
      <c r="O6029" s="59" t="str">
        <f t="shared" si="2249"/>
        <v>can you provide data on invoice? Answer in column L by Yes or No</v>
      </c>
    </row>
    <row r="6030" spans="1:15" ht="28.8" x14ac:dyDescent="0.25">
      <c r="A6030" s="76" t="s">
        <v>98</v>
      </c>
      <c r="B6030" s="76" t="str">
        <f>VLOOKUP(A6030,'Buyer Countries '!$B$2:$C$301,2,FALSE)</f>
        <v>yes</v>
      </c>
      <c r="C6030" s="76" t="str">
        <f>VLOOKUP(A6030,'Supplier Countries'!$B$2:$D$301,3,FALSE)</f>
        <v>no</v>
      </c>
      <c r="D6030" s="76" t="str">
        <f t="shared" si="2229"/>
        <v>yes</v>
      </c>
      <c r="E6030" s="76" t="str">
        <f t="shared" si="2230"/>
        <v>country supported</v>
      </c>
      <c r="F6030" s="8" t="s">
        <v>219</v>
      </c>
      <c r="G6030" s="7" t="s">
        <v>220</v>
      </c>
      <c r="H6030" s="5"/>
      <c r="I6030" s="7" t="s">
        <v>138</v>
      </c>
      <c r="J6030" s="83" t="s">
        <v>72</v>
      </c>
      <c r="K6030" s="59" t="str">
        <f t="shared" si="2250"/>
        <v>notmandatory</v>
      </c>
      <c r="L6030" s="83"/>
      <c r="M6030" s="59" t="str">
        <f t="shared" si="2251"/>
        <v>notmandatorybuyeryessupplier</v>
      </c>
      <c r="N6030" s="24" t="s">
        <v>191</v>
      </c>
      <c r="O6030" s="59" t="str">
        <f t="shared" si="2249"/>
        <v>can you provide data on invoice? Answer in column L by Yes or No</v>
      </c>
    </row>
    <row r="6031" spans="1:15" ht="28.8" x14ac:dyDescent="0.25">
      <c r="A6031" s="76" t="s">
        <v>98</v>
      </c>
      <c r="B6031" s="76" t="str">
        <f>VLOOKUP(A6031,'Buyer Countries '!$B$2:$C$301,2,FALSE)</f>
        <v>yes</v>
      </c>
      <c r="C6031" s="76" t="str">
        <f>VLOOKUP(A6031,'Supplier Countries'!$B$2:$D$301,3,FALSE)</f>
        <v>no</v>
      </c>
      <c r="D6031" s="76" t="str">
        <f t="shared" si="2229"/>
        <v>yes</v>
      </c>
      <c r="E6031" s="76" t="str">
        <f t="shared" si="2230"/>
        <v>country supported</v>
      </c>
      <c r="F6031" s="8" t="s">
        <v>221</v>
      </c>
      <c r="G6031" s="7" t="s">
        <v>222</v>
      </c>
      <c r="H6031" s="5" t="s">
        <v>161</v>
      </c>
      <c r="I6031" s="7" t="s">
        <v>142</v>
      </c>
      <c r="J6031" s="83" t="s">
        <v>72</v>
      </c>
      <c r="K6031" s="59" t="str">
        <f t="shared" si="2250"/>
        <v>notmandatory</v>
      </c>
      <c r="L6031" s="83"/>
      <c r="M6031" s="59" t="str">
        <f t="shared" si="2251"/>
        <v>notmandatorybuyeryessupplier</v>
      </c>
      <c r="N6031" s="24"/>
      <c r="O6031" s="59" t="str">
        <f t="shared" si="2249"/>
        <v>can you provide data on invoice? Answer in column L by Yes or No</v>
      </c>
    </row>
    <row r="6032" spans="1:15" ht="14.4" x14ac:dyDescent="0.25">
      <c r="A6032" s="76" t="s">
        <v>98</v>
      </c>
      <c r="B6032" s="76" t="str">
        <f>VLOOKUP(A6032,'Buyer Countries '!$B$2:$C$301,2,FALSE)</f>
        <v>yes</v>
      </c>
      <c r="C6032" s="76" t="str">
        <f>VLOOKUP(A6032,'Supplier Countries'!$B$2:$D$301,3,FALSE)</f>
        <v>no</v>
      </c>
      <c r="D6032" s="76" t="str">
        <f t="shared" si="2229"/>
        <v>yes</v>
      </c>
      <c r="E6032" s="76" t="str">
        <f t="shared" si="2230"/>
        <v>country supported</v>
      </c>
      <c r="F6032" s="8" t="s">
        <v>223</v>
      </c>
      <c r="G6032" s="7" t="s">
        <v>224</v>
      </c>
      <c r="H6032" s="5"/>
      <c r="I6032" s="7" t="s">
        <v>138</v>
      </c>
      <c r="J6032" s="83" t="s">
        <v>75</v>
      </c>
      <c r="K6032" s="59" t="str">
        <f t="shared" si="2250"/>
        <v>notmandatory</v>
      </c>
      <c r="L6032" s="83"/>
      <c r="M6032" s="59" t="str">
        <f t="shared" si="2251"/>
        <v>notmandatorybuyernosupplier</v>
      </c>
      <c r="N6032" s="24"/>
      <c r="O6032" s="59" t="str">
        <f t="shared" si="2249"/>
        <v>good job, perfect match!</v>
      </c>
    </row>
    <row r="6033" spans="1:15" ht="14.4" x14ac:dyDescent="0.25">
      <c r="A6033" s="76" t="s">
        <v>98</v>
      </c>
      <c r="B6033" s="76" t="str">
        <f>VLOOKUP(A6033,'Buyer Countries '!$B$2:$C$301,2,FALSE)</f>
        <v>yes</v>
      </c>
      <c r="C6033" s="76" t="str">
        <f>VLOOKUP(A6033,'Supplier Countries'!$B$2:$D$301,3,FALSE)</f>
        <v>no</v>
      </c>
      <c r="D6033" s="76" t="str">
        <f t="shared" si="2229"/>
        <v>yes</v>
      </c>
      <c r="E6033" s="76" t="str">
        <f t="shared" si="2230"/>
        <v>country supported</v>
      </c>
      <c r="F6033" s="8" t="s">
        <v>225</v>
      </c>
      <c r="G6033" s="7" t="s">
        <v>226</v>
      </c>
      <c r="H6033" s="5"/>
      <c r="I6033" s="7" t="s">
        <v>138</v>
      </c>
      <c r="J6033" s="83" t="s">
        <v>75</v>
      </c>
      <c r="K6033" s="59" t="str">
        <f t="shared" si="2250"/>
        <v>notmandatory</v>
      </c>
      <c r="L6033" s="83"/>
      <c r="M6033" s="59" t="str">
        <f t="shared" si="2251"/>
        <v>notmandatorybuyernosupplier</v>
      </c>
      <c r="N6033" s="24"/>
      <c r="O6033" s="59" t="str">
        <f t="shared" si="2249"/>
        <v>good job, perfect match!</v>
      </c>
    </row>
    <row r="6034" spans="1:15" ht="28.8" x14ac:dyDescent="0.25">
      <c r="A6034" s="76" t="s">
        <v>98</v>
      </c>
      <c r="B6034" s="76" t="str">
        <f>VLOOKUP(A6034,'Buyer Countries '!$B$2:$C$301,2,FALSE)</f>
        <v>yes</v>
      </c>
      <c r="C6034" s="76" t="str">
        <f>VLOOKUP(A6034,'Supplier Countries'!$B$2:$D$301,3,FALSE)</f>
        <v>no</v>
      </c>
      <c r="D6034" s="76" t="str">
        <f t="shared" si="2229"/>
        <v>yes</v>
      </c>
      <c r="E6034" s="76" t="str">
        <f t="shared" si="2230"/>
        <v>country supported</v>
      </c>
      <c r="F6034" s="8" t="s">
        <v>227</v>
      </c>
      <c r="G6034" s="7" t="s">
        <v>228</v>
      </c>
      <c r="H6034" s="5" t="s">
        <v>169</v>
      </c>
      <c r="I6034" s="7" t="s">
        <v>138</v>
      </c>
      <c r="J6034" s="83" t="s">
        <v>75</v>
      </c>
      <c r="K6034" s="59" t="str">
        <f t="shared" si="2250"/>
        <v>notmandatory</v>
      </c>
      <c r="L6034" s="83"/>
      <c r="M6034" s="59" t="str">
        <f t="shared" si="2251"/>
        <v>notmandatorybuyernosupplier</v>
      </c>
      <c r="N6034" s="24"/>
      <c r="O6034" s="59" t="str">
        <f t="shared" si="2249"/>
        <v>good job, perfect match!</v>
      </c>
    </row>
    <row r="6035" spans="1:15" ht="14.4" x14ac:dyDescent="0.25">
      <c r="A6035" s="76" t="s">
        <v>98</v>
      </c>
      <c r="B6035" s="76" t="str">
        <f>VLOOKUP(A6035,'Buyer Countries '!$B$2:$C$301,2,FALSE)</f>
        <v>yes</v>
      </c>
      <c r="C6035" s="76" t="str">
        <f>VLOOKUP(A6035,'Supplier Countries'!$B$2:$D$301,3,FALSE)</f>
        <v>no</v>
      </c>
      <c r="D6035" s="76" t="str">
        <f t="shared" si="2229"/>
        <v>yes</v>
      </c>
      <c r="E6035" s="76" t="str">
        <f t="shared" si="2230"/>
        <v>country supported</v>
      </c>
      <c r="F6035" s="9" t="s">
        <v>132</v>
      </c>
      <c r="G6035" s="10" t="s">
        <v>229</v>
      </c>
      <c r="H6035" s="10"/>
      <c r="I6035" s="11"/>
      <c r="J6035" s="21"/>
      <c r="K6035" s="11"/>
      <c r="L6035" s="21"/>
      <c r="M6035" s="11"/>
      <c r="N6035" s="21"/>
      <c r="O6035" s="14"/>
    </row>
    <row r="6036" spans="1:15" ht="14.4" x14ac:dyDescent="0.25">
      <c r="A6036" s="76" t="s">
        <v>98</v>
      </c>
      <c r="B6036" s="76" t="str">
        <f>VLOOKUP(A6036,'Buyer Countries '!$B$2:$C$301,2,FALSE)</f>
        <v>yes</v>
      </c>
      <c r="C6036" s="76" t="str">
        <f>VLOOKUP(A6036,'Supplier Countries'!$B$2:$D$301,3,FALSE)</f>
        <v>no</v>
      </c>
      <c r="D6036" s="76" t="str">
        <f t="shared" si="2229"/>
        <v>yes</v>
      </c>
      <c r="E6036" s="76" t="str">
        <f t="shared" si="2230"/>
        <v>country supported</v>
      </c>
      <c r="F6036" s="8" t="s">
        <v>230</v>
      </c>
      <c r="G6036" s="7" t="s">
        <v>231</v>
      </c>
      <c r="H6036" s="5"/>
      <c r="I6036" s="7" t="s">
        <v>142</v>
      </c>
      <c r="J6036" s="83" t="s">
        <v>72</v>
      </c>
      <c r="K6036" s="59" t="str">
        <f t="shared" ref="K6036:K6051" si="2252">IF(I6036="Mandatory","mandatory","notmandatory")</f>
        <v>notmandatory</v>
      </c>
      <c r="L6036" s="83"/>
      <c r="M6036" s="59" t="str">
        <f t="shared" ref="M6036:M6051" si="2253">K6036&amp;"buyer"&amp;J6036&amp;"supplier"&amp;L6036</f>
        <v>notmandatorybuyeryessupplier</v>
      </c>
      <c r="N6036" s="24"/>
      <c r="O6036" s="59" t="str">
        <f t="shared" ref="O6036:O6051" si="2254">IF(D6036="noyes","country not in scope for buyer, contact buyer",
IF(D6036="no","country not in scope for buyer, no need to review",
IF(D6036="nono","country not in scope for buyer and supplier no need to review",
IF(D6036="yesno","country not in scope for supplier no need to review",
IF(M6036="notmandatorybuyeryessupplierno","can buyer relax rule in SBN or ERP to accept invoice without this, if not provide data on PDF, if not move to Portal invoice",
IF(M6036="mandatorybuyeryessupplierno","SAP business network requires this information, provide it or move to Portal invoice",IF(M6036="mandatorybuyeryessupplier","SAP Business Network requires this information, provide it or move to Portal invoice",
IF(M6036="notmandatorybuyeryessupplier","can you provide data on invoice? Answer in column L by Yes or No",
IF(M6036="notmandatorybuyernosupplieryes","data not required set dropdown to blank in column L",
IF(M6036="notmandatorybuyersupplieryes","data not required set dropdown to blank in column L","good job, perfect match!"))))))))))</f>
        <v>can you provide data on invoice? Answer in column L by Yes or No</v>
      </c>
    </row>
    <row r="6037" spans="1:15" ht="14.4" x14ac:dyDescent="0.25">
      <c r="A6037" s="76" t="s">
        <v>98</v>
      </c>
      <c r="B6037" s="76" t="str">
        <f>VLOOKUP(A6037,'Buyer Countries '!$B$2:$C$301,2,FALSE)</f>
        <v>yes</v>
      </c>
      <c r="C6037" s="76" t="str">
        <f>VLOOKUP(A6037,'Supplier Countries'!$B$2:$D$301,3,FALSE)</f>
        <v>no</v>
      </c>
      <c r="D6037" s="76" t="str">
        <f t="shared" si="2229"/>
        <v>yes</v>
      </c>
      <c r="E6037" s="76" t="str">
        <f t="shared" si="2230"/>
        <v>country supported</v>
      </c>
      <c r="F6037" s="8" t="s">
        <v>232</v>
      </c>
      <c r="G6037" s="7" t="s">
        <v>233</v>
      </c>
      <c r="H6037" s="5"/>
      <c r="I6037" s="7" t="s">
        <v>138</v>
      </c>
      <c r="J6037" s="83" t="s">
        <v>75</v>
      </c>
      <c r="K6037" s="59" t="str">
        <f t="shared" si="2252"/>
        <v>notmandatory</v>
      </c>
      <c r="L6037" s="83"/>
      <c r="M6037" s="59" t="str">
        <f t="shared" si="2253"/>
        <v>notmandatorybuyernosupplier</v>
      </c>
      <c r="N6037" s="24"/>
      <c r="O6037" s="59" t="str">
        <f t="shared" si="2254"/>
        <v>good job, perfect match!</v>
      </c>
    </row>
    <row r="6038" spans="1:15" ht="14.4" x14ac:dyDescent="0.25">
      <c r="A6038" s="76" t="s">
        <v>98</v>
      </c>
      <c r="B6038" s="76" t="str">
        <f>VLOOKUP(A6038,'Buyer Countries '!$B$2:$C$301,2,FALSE)</f>
        <v>yes</v>
      </c>
      <c r="C6038" s="76" t="str">
        <f>VLOOKUP(A6038,'Supplier Countries'!$B$2:$D$301,3,FALSE)</f>
        <v>no</v>
      </c>
      <c r="D6038" s="76" t="str">
        <f t="shared" si="2229"/>
        <v>yes</v>
      </c>
      <c r="E6038" s="76" t="str">
        <f t="shared" si="2230"/>
        <v>country supported</v>
      </c>
      <c r="F6038" s="8" t="s">
        <v>234</v>
      </c>
      <c r="G6038" s="7" t="s">
        <v>235</v>
      </c>
      <c r="H6038" s="5"/>
      <c r="I6038" s="7" t="s">
        <v>138</v>
      </c>
      <c r="J6038" s="83" t="s">
        <v>75</v>
      </c>
      <c r="K6038" s="59" t="str">
        <f t="shared" si="2252"/>
        <v>notmandatory</v>
      </c>
      <c r="L6038" s="83"/>
      <c r="M6038" s="59" t="str">
        <f t="shared" si="2253"/>
        <v>notmandatorybuyernosupplier</v>
      </c>
      <c r="N6038" s="24" t="s">
        <v>179</v>
      </c>
      <c r="O6038" s="59" t="str">
        <f t="shared" si="2254"/>
        <v>good job, perfect match!</v>
      </c>
    </row>
    <row r="6039" spans="1:15" ht="14.4" x14ac:dyDescent="0.25">
      <c r="A6039" s="76" t="s">
        <v>98</v>
      </c>
      <c r="B6039" s="76" t="str">
        <f>VLOOKUP(A6039,'Buyer Countries '!$B$2:$C$301,2,FALSE)</f>
        <v>yes</v>
      </c>
      <c r="C6039" s="76" t="str">
        <f>VLOOKUP(A6039,'Supplier Countries'!$B$2:$D$301,3,FALSE)</f>
        <v>no</v>
      </c>
      <c r="D6039" s="76" t="str">
        <f t="shared" si="2229"/>
        <v>yes</v>
      </c>
      <c r="E6039" s="76" t="str">
        <f t="shared" si="2230"/>
        <v>country supported</v>
      </c>
      <c r="F6039" s="8" t="s">
        <v>236</v>
      </c>
      <c r="G6039" s="7" t="s">
        <v>237</v>
      </c>
      <c r="H6039" s="5"/>
      <c r="I6039" s="7" t="s">
        <v>142</v>
      </c>
      <c r="J6039" s="83" t="s">
        <v>72</v>
      </c>
      <c r="K6039" s="59" t="str">
        <f t="shared" si="2252"/>
        <v>notmandatory</v>
      </c>
      <c r="L6039" s="83"/>
      <c r="M6039" s="59" t="str">
        <f t="shared" si="2253"/>
        <v>notmandatorybuyeryessupplier</v>
      </c>
      <c r="N6039" s="24" t="s">
        <v>238</v>
      </c>
      <c r="O6039" s="59" t="str">
        <f t="shared" si="2254"/>
        <v>can you provide data on invoice? Answer in column L by Yes or No</v>
      </c>
    </row>
    <row r="6040" spans="1:15" ht="14.4" x14ac:dyDescent="0.25">
      <c r="A6040" s="76" t="s">
        <v>98</v>
      </c>
      <c r="B6040" s="76" t="str">
        <f>VLOOKUP(A6040,'Buyer Countries '!$B$2:$C$301,2,FALSE)</f>
        <v>yes</v>
      </c>
      <c r="C6040" s="76" t="str">
        <f>VLOOKUP(A6040,'Supplier Countries'!$B$2:$D$301,3,FALSE)</f>
        <v>no</v>
      </c>
      <c r="D6040" s="76" t="str">
        <f t="shared" si="2229"/>
        <v>yes</v>
      </c>
      <c r="E6040" s="76" t="str">
        <f t="shared" si="2230"/>
        <v>country supported</v>
      </c>
      <c r="F6040" s="8" t="s">
        <v>239</v>
      </c>
      <c r="G6040" s="7" t="s">
        <v>240</v>
      </c>
      <c r="H6040" s="5"/>
      <c r="I6040" s="7" t="s">
        <v>142</v>
      </c>
      <c r="J6040" s="83" t="s">
        <v>72</v>
      </c>
      <c r="K6040" s="59" t="str">
        <f t="shared" si="2252"/>
        <v>notmandatory</v>
      </c>
      <c r="L6040" s="83"/>
      <c r="M6040" s="59" t="str">
        <f t="shared" si="2253"/>
        <v>notmandatorybuyeryessupplier</v>
      </c>
      <c r="N6040" s="24" t="s">
        <v>238</v>
      </c>
      <c r="O6040" s="59" t="str">
        <f t="shared" si="2254"/>
        <v>can you provide data on invoice? Answer in column L by Yes or No</v>
      </c>
    </row>
    <row r="6041" spans="1:15" ht="14.4" x14ac:dyDescent="0.25">
      <c r="A6041" s="76" t="s">
        <v>98</v>
      </c>
      <c r="B6041" s="76" t="str">
        <f>VLOOKUP(A6041,'Buyer Countries '!$B$2:$C$301,2,FALSE)</f>
        <v>yes</v>
      </c>
      <c r="C6041" s="76" t="str">
        <f>VLOOKUP(A6041,'Supplier Countries'!$B$2:$D$301,3,FALSE)</f>
        <v>no</v>
      </c>
      <c r="D6041" s="76" t="str">
        <f t="shared" si="2229"/>
        <v>yes</v>
      </c>
      <c r="E6041" s="76" t="str">
        <f t="shared" si="2230"/>
        <v>country supported</v>
      </c>
      <c r="F6041" s="8" t="s">
        <v>241</v>
      </c>
      <c r="G6041" s="7" t="s">
        <v>242</v>
      </c>
      <c r="H6041" s="5"/>
      <c r="I6041" s="7" t="s">
        <v>138</v>
      </c>
      <c r="J6041" s="83" t="s">
        <v>752</v>
      </c>
      <c r="K6041" s="59" t="str">
        <f t="shared" si="2252"/>
        <v>notmandatory</v>
      </c>
      <c r="L6041" s="83"/>
      <c r="M6041" s="59" t="str">
        <f t="shared" si="2253"/>
        <v>notmandatorybuyerNosupplier</v>
      </c>
      <c r="N6041" s="24"/>
      <c r="O6041" s="59" t="str">
        <f t="shared" si="2254"/>
        <v>good job, perfect match!</v>
      </c>
    </row>
    <row r="6042" spans="1:15" ht="28.8" x14ac:dyDescent="0.25">
      <c r="A6042" s="76" t="s">
        <v>98</v>
      </c>
      <c r="B6042" s="76" t="str">
        <f>VLOOKUP(A6042,'Buyer Countries '!$B$2:$C$301,2,FALSE)</f>
        <v>yes</v>
      </c>
      <c r="C6042" s="76" t="str">
        <f>VLOOKUP(A6042,'Supplier Countries'!$B$2:$D$301,3,FALSE)</f>
        <v>no</v>
      </c>
      <c r="D6042" s="76" t="str">
        <f t="shared" si="2229"/>
        <v>yes</v>
      </c>
      <c r="E6042" s="76" t="str">
        <f t="shared" si="2230"/>
        <v>country supported</v>
      </c>
      <c r="F6042" s="8" t="s">
        <v>243</v>
      </c>
      <c r="G6042" s="7" t="s">
        <v>244</v>
      </c>
      <c r="H6042" s="5"/>
      <c r="I6042" s="7" t="s">
        <v>138</v>
      </c>
      <c r="J6042" s="83" t="s">
        <v>72</v>
      </c>
      <c r="K6042" s="59" t="str">
        <f t="shared" si="2252"/>
        <v>notmandatory</v>
      </c>
      <c r="L6042" s="83"/>
      <c r="M6042" s="59" t="str">
        <f t="shared" si="2253"/>
        <v>notmandatorybuyeryessupplier</v>
      </c>
      <c r="N6042" s="24" t="s">
        <v>188</v>
      </c>
      <c r="O6042" s="59" t="str">
        <f t="shared" si="2254"/>
        <v>can you provide data on invoice? Answer in column L by Yes or No</v>
      </c>
    </row>
    <row r="6043" spans="1:15" ht="28.8" x14ac:dyDescent="0.25">
      <c r="A6043" s="76" t="s">
        <v>98</v>
      </c>
      <c r="B6043" s="76" t="str">
        <f>VLOOKUP(A6043,'Buyer Countries '!$B$2:$C$301,2,FALSE)</f>
        <v>yes</v>
      </c>
      <c r="C6043" s="76" t="str">
        <f>VLOOKUP(A6043,'Supplier Countries'!$B$2:$D$301,3,FALSE)</f>
        <v>no</v>
      </c>
      <c r="D6043" s="76" t="str">
        <f t="shared" si="2229"/>
        <v>yes</v>
      </c>
      <c r="E6043" s="76" t="str">
        <f t="shared" si="2230"/>
        <v>country supported</v>
      </c>
      <c r="F6043" s="8" t="s">
        <v>245</v>
      </c>
      <c r="G6043" s="7" t="s">
        <v>246</v>
      </c>
      <c r="H6043" s="5"/>
      <c r="I6043" s="7" t="s">
        <v>138</v>
      </c>
      <c r="J6043" s="83" t="s">
        <v>72</v>
      </c>
      <c r="K6043" s="59" t="str">
        <f t="shared" si="2252"/>
        <v>notmandatory</v>
      </c>
      <c r="L6043" s="83"/>
      <c r="M6043" s="59" t="str">
        <f t="shared" si="2253"/>
        <v>notmandatorybuyeryessupplier</v>
      </c>
      <c r="N6043" s="24" t="s">
        <v>191</v>
      </c>
      <c r="O6043" s="59" t="str">
        <f t="shared" si="2254"/>
        <v>can you provide data on invoice? Answer in column L by Yes or No</v>
      </c>
    </row>
    <row r="6044" spans="1:15" ht="28.8" x14ac:dyDescent="0.25">
      <c r="A6044" s="76" t="s">
        <v>98</v>
      </c>
      <c r="B6044" s="76" t="str">
        <f>VLOOKUP(A6044,'Buyer Countries '!$B$2:$C$301,2,FALSE)</f>
        <v>yes</v>
      </c>
      <c r="C6044" s="76" t="str">
        <f>VLOOKUP(A6044,'Supplier Countries'!$B$2:$D$301,3,FALSE)</f>
        <v>no</v>
      </c>
      <c r="D6044" s="76" t="str">
        <f t="shared" si="2229"/>
        <v>yes</v>
      </c>
      <c r="E6044" s="76" t="str">
        <f t="shared" si="2230"/>
        <v>country supported</v>
      </c>
      <c r="F6044" s="8" t="s">
        <v>247</v>
      </c>
      <c r="G6044" s="7" t="s">
        <v>248</v>
      </c>
      <c r="H6044" s="5" t="s">
        <v>161</v>
      </c>
      <c r="I6044" s="7" t="s">
        <v>142</v>
      </c>
      <c r="J6044" s="83" t="s">
        <v>72</v>
      </c>
      <c r="K6044" s="59" t="str">
        <f t="shared" si="2252"/>
        <v>notmandatory</v>
      </c>
      <c r="L6044" s="83"/>
      <c r="M6044" s="59" t="str">
        <f t="shared" si="2253"/>
        <v>notmandatorybuyeryessupplier</v>
      </c>
      <c r="N6044" s="24" t="s">
        <v>238</v>
      </c>
      <c r="O6044" s="59" t="str">
        <f t="shared" si="2254"/>
        <v>can you provide data on invoice? Answer in column L by Yes or No</v>
      </c>
    </row>
    <row r="6045" spans="1:15" ht="14.4" x14ac:dyDescent="0.25">
      <c r="A6045" s="76" t="s">
        <v>98</v>
      </c>
      <c r="B6045" s="76" t="str">
        <f>VLOOKUP(A6045,'Buyer Countries '!$B$2:$C$301,2,FALSE)</f>
        <v>yes</v>
      </c>
      <c r="C6045" s="76" t="str">
        <f>VLOOKUP(A6045,'Supplier Countries'!$B$2:$D$301,3,FALSE)</f>
        <v>no</v>
      </c>
      <c r="D6045" s="76" t="str">
        <f t="shared" si="2229"/>
        <v>yes</v>
      </c>
      <c r="E6045" s="76" t="str">
        <f t="shared" si="2230"/>
        <v>country supported</v>
      </c>
      <c r="F6045" s="8" t="s">
        <v>250</v>
      </c>
      <c r="G6045" s="7" t="s">
        <v>251</v>
      </c>
      <c r="H6045" s="5"/>
      <c r="I6045" s="7" t="s">
        <v>138</v>
      </c>
      <c r="J6045" s="83" t="s">
        <v>75</v>
      </c>
      <c r="K6045" s="59" t="str">
        <f t="shared" si="2252"/>
        <v>notmandatory</v>
      </c>
      <c r="L6045" s="83"/>
      <c r="M6045" s="59" t="str">
        <f t="shared" si="2253"/>
        <v>notmandatorybuyernosupplier</v>
      </c>
      <c r="N6045" s="24" t="s">
        <v>238</v>
      </c>
      <c r="O6045" s="59" t="str">
        <f t="shared" si="2254"/>
        <v>good job, perfect match!</v>
      </c>
    </row>
    <row r="6046" spans="1:15" ht="14.4" x14ac:dyDescent="0.25">
      <c r="A6046" s="76" t="s">
        <v>98</v>
      </c>
      <c r="B6046" s="76" t="str">
        <f>VLOOKUP(A6046,'Buyer Countries '!$B$2:$C$301,2,FALSE)</f>
        <v>yes</v>
      </c>
      <c r="C6046" s="76" t="str">
        <f>VLOOKUP(A6046,'Supplier Countries'!$B$2:$D$301,3,FALSE)</f>
        <v>no</v>
      </c>
      <c r="D6046" s="76" t="str">
        <f t="shared" si="2229"/>
        <v>yes</v>
      </c>
      <c r="E6046" s="76" t="str">
        <f t="shared" si="2230"/>
        <v>country supported</v>
      </c>
      <c r="F6046" s="8" t="s">
        <v>252</v>
      </c>
      <c r="G6046" s="7" t="s">
        <v>253</v>
      </c>
      <c r="H6046" s="5"/>
      <c r="I6046" s="7" t="s">
        <v>138</v>
      </c>
      <c r="J6046" s="83" t="s">
        <v>75</v>
      </c>
      <c r="K6046" s="59" t="str">
        <f t="shared" si="2252"/>
        <v>notmandatory</v>
      </c>
      <c r="L6046" s="83"/>
      <c r="M6046" s="59" t="str">
        <f t="shared" si="2253"/>
        <v>notmandatorybuyernosupplier</v>
      </c>
      <c r="N6046" s="24"/>
      <c r="O6046" s="59" t="str">
        <f t="shared" si="2254"/>
        <v>good job, perfect match!</v>
      </c>
    </row>
    <row r="6047" spans="1:15" ht="28.8" x14ac:dyDescent="0.25">
      <c r="A6047" s="76" t="s">
        <v>98</v>
      </c>
      <c r="B6047" s="76" t="str">
        <f>VLOOKUP(A6047,'Buyer Countries '!$B$2:$C$301,2,FALSE)</f>
        <v>yes</v>
      </c>
      <c r="C6047" s="76" t="str">
        <f>VLOOKUP(A6047,'Supplier Countries'!$B$2:$D$301,3,FALSE)</f>
        <v>no</v>
      </c>
      <c r="D6047" s="76" t="str">
        <f t="shared" si="2229"/>
        <v>yes</v>
      </c>
      <c r="E6047" s="76" t="str">
        <f t="shared" si="2230"/>
        <v>country supported</v>
      </c>
      <c r="F6047" s="8" t="s">
        <v>254</v>
      </c>
      <c r="G6047" s="7" t="s">
        <v>255</v>
      </c>
      <c r="H6047" s="5" t="s">
        <v>169</v>
      </c>
      <c r="I6047" s="7" t="s">
        <v>138</v>
      </c>
      <c r="J6047" s="83" t="s">
        <v>75</v>
      </c>
      <c r="K6047" s="59" t="str">
        <f t="shared" si="2252"/>
        <v>notmandatory</v>
      </c>
      <c r="L6047" s="83"/>
      <c r="M6047" s="59" t="str">
        <f t="shared" si="2253"/>
        <v>notmandatorybuyernosupplier</v>
      </c>
      <c r="N6047" s="24"/>
      <c r="O6047" s="59" t="str">
        <f t="shared" si="2254"/>
        <v>good job, perfect match!</v>
      </c>
    </row>
    <row r="6048" spans="1:15" ht="14.4" x14ac:dyDescent="0.25">
      <c r="A6048" s="76" t="s">
        <v>98</v>
      </c>
      <c r="B6048" s="76" t="str">
        <f>VLOOKUP(A6048,'Buyer Countries '!$B$2:$C$301,2,FALSE)</f>
        <v>yes</v>
      </c>
      <c r="C6048" s="76" t="str">
        <f>VLOOKUP(A6048,'Supplier Countries'!$B$2:$D$301,3,FALSE)</f>
        <v>no</v>
      </c>
      <c r="D6048" s="76" t="str">
        <f t="shared" si="2229"/>
        <v>yes</v>
      </c>
      <c r="E6048" s="76" t="str">
        <f t="shared" si="2230"/>
        <v>country supported</v>
      </c>
      <c r="F6048" s="8" t="s">
        <v>256</v>
      </c>
      <c r="G6048" s="7" t="s">
        <v>257</v>
      </c>
      <c r="H6048" s="5"/>
      <c r="I6048" s="7" t="s">
        <v>138</v>
      </c>
      <c r="J6048" s="83" t="s">
        <v>75</v>
      </c>
      <c r="K6048" s="59" t="str">
        <f t="shared" si="2252"/>
        <v>notmandatory</v>
      </c>
      <c r="L6048" s="83"/>
      <c r="M6048" s="59" t="str">
        <f t="shared" si="2253"/>
        <v>notmandatorybuyernosupplier</v>
      </c>
      <c r="N6048" s="24" t="s">
        <v>262</v>
      </c>
      <c r="O6048" s="59" t="str">
        <f t="shared" si="2254"/>
        <v>good job, perfect match!</v>
      </c>
    </row>
    <row r="6049" spans="1:25" ht="14.4" x14ac:dyDescent="0.25">
      <c r="A6049" s="76" t="s">
        <v>98</v>
      </c>
      <c r="B6049" s="76" t="str">
        <f>VLOOKUP(A6049,'Buyer Countries '!$B$2:$C$301,2,FALSE)</f>
        <v>yes</v>
      </c>
      <c r="C6049" s="76" t="str">
        <f>VLOOKUP(A6049,'Supplier Countries'!$B$2:$D$301,3,FALSE)</f>
        <v>no</v>
      </c>
      <c r="D6049" s="76" t="str">
        <f t="shared" si="2229"/>
        <v>yes</v>
      </c>
      <c r="E6049" s="76" t="str">
        <f t="shared" si="2230"/>
        <v>country supported</v>
      </c>
      <c r="F6049" s="8" t="s">
        <v>258</v>
      </c>
      <c r="G6049" s="7" t="s">
        <v>259</v>
      </c>
      <c r="H6049" s="5"/>
      <c r="I6049" s="7" t="s">
        <v>138</v>
      </c>
      <c r="J6049" s="83" t="s">
        <v>75</v>
      </c>
      <c r="K6049" s="59" t="str">
        <f t="shared" si="2252"/>
        <v>notmandatory</v>
      </c>
      <c r="L6049" s="83"/>
      <c r="M6049" s="59" t="str">
        <f t="shared" si="2253"/>
        <v>notmandatorybuyernosupplier</v>
      </c>
      <c r="N6049" s="24" t="s">
        <v>238</v>
      </c>
      <c r="O6049" s="59" t="str">
        <f t="shared" si="2254"/>
        <v>good job, perfect match!</v>
      </c>
    </row>
    <row r="6050" spans="1:25" ht="14.4" x14ac:dyDescent="0.25">
      <c r="A6050" s="76" t="s">
        <v>98</v>
      </c>
      <c r="B6050" s="76" t="str">
        <f>VLOOKUP(A6050,'Buyer Countries '!$B$2:$C$301,2,FALSE)</f>
        <v>yes</v>
      </c>
      <c r="C6050" s="76" t="str">
        <f>VLOOKUP(A6050,'Supplier Countries'!$B$2:$D$301,3,FALSE)</f>
        <v>no</v>
      </c>
      <c r="D6050" s="76" t="str">
        <f t="shared" si="2229"/>
        <v>yes</v>
      </c>
      <c r="E6050" s="76" t="str">
        <f t="shared" si="2230"/>
        <v>country supported</v>
      </c>
      <c r="F6050" s="8" t="s">
        <v>260</v>
      </c>
      <c r="G6050" s="7" t="s">
        <v>261</v>
      </c>
      <c r="H6050" s="5"/>
      <c r="I6050" s="7" t="s">
        <v>138</v>
      </c>
      <c r="J6050" s="83" t="s">
        <v>75</v>
      </c>
      <c r="K6050" s="59" t="str">
        <f t="shared" si="2252"/>
        <v>notmandatory</v>
      </c>
      <c r="L6050" s="83"/>
      <c r="M6050" s="59" t="str">
        <f t="shared" si="2253"/>
        <v>notmandatorybuyernosupplier</v>
      </c>
      <c r="N6050" s="24" t="s">
        <v>262</v>
      </c>
      <c r="O6050" s="59" t="str">
        <f t="shared" si="2254"/>
        <v>good job, perfect match!</v>
      </c>
    </row>
    <row r="6051" spans="1:25" ht="14.4" x14ac:dyDescent="0.25">
      <c r="A6051" s="76" t="s">
        <v>98</v>
      </c>
      <c r="B6051" s="76" t="str">
        <f>VLOOKUP(A6051,'Buyer Countries '!$B$2:$C$301,2,FALSE)</f>
        <v>yes</v>
      </c>
      <c r="C6051" s="76" t="str">
        <f>VLOOKUP(A6051,'Supplier Countries'!$B$2:$D$301,3,FALSE)</f>
        <v>no</v>
      </c>
      <c r="D6051" s="76" t="str">
        <f t="shared" si="2229"/>
        <v>yes</v>
      </c>
      <c r="E6051" s="76" t="str">
        <f t="shared" si="2230"/>
        <v>country supported</v>
      </c>
      <c r="F6051" s="8" t="s">
        <v>263</v>
      </c>
      <c r="G6051" s="7" t="s">
        <v>264</v>
      </c>
      <c r="H6051" s="5"/>
      <c r="I6051" s="7" t="s">
        <v>138</v>
      </c>
      <c r="J6051" s="83" t="s">
        <v>75</v>
      </c>
      <c r="K6051" s="59" t="str">
        <f t="shared" si="2252"/>
        <v>notmandatory</v>
      </c>
      <c r="L6051" s="83"/>
      <c r="M6051" s="59" t="str">
        <f t="shared" si="2253"/>
        <v>notmandatorybuyernosupplier</v>
      </c>
      <c r="N6051" s="24" t="s">
        <v>262</v>
      </c>
      <c r="O6051" s="59" t="str">
        <f t="shared" si="2254"/>
        <v>good job, perfect match!</v>
      </c>
    </row>
    <row r="6052" spans="1:25" ht="43.2" x14ac:dyDescent="0.25">
      <c r="A6052" s="76" t="s">
        <v>98</v>
      </c>
      <c r="B6052" s="76" t="str">
        <f>VLOOKUP(A6052,'Buyer Countries '!$B$2:$C$301,2,FALSE)</f>
        <v>yes</v>
      </c>
      <c r="C6052" s="76" t="str">
        <f>VLOOKUP(A6052,'Supplier Countries'!$B$2:$D$301,3,FALSE)</f>
        <v>no</v>
      </c>
      <c r="D6052" s="76" t="str">
        <f t="shared" ref="D6052:D6105" si="2255">IF($N$3="supplier",B6052&amp;C6052,IF($N$3="buyer",B6052,"select value in are your onboarding a buyer or a supplier"))</f>
        <v>yes</v>
      </c>
      <c r="E6052" s="76" t="str">
        <f t="shared" si="2230"/>
        <v>country supported</v>
      </c>
      <c r="F6052" s="9" t="s">
        <v>132</v>
      </c>
      <c r="G6052" s="10" t="s">
        <v>265</v>
      </c>
      <c r="H6052" s="10" t="s">
        <v>266</v>
      </c>
      <c r="I6052" s="11"/>
      <c r="J6052" s="21"/>
      <c r="K6052" s="11"/>
      <c r="L6052" s="21"/>
      <c r="M6052" s="11"/>
      <c r="N6052" s="20" t="s">
        <v>134</v>
      </c>
      <c r="O6052" s="14"/>
    </row>
    <row r="6053" spans="1:25" s="82" customFormat="1" ht="43.2" x14ac:dyDescent="0.25">
      <c r="A6053" s="22" t="s">
        <v>98</v>
      </c>
      <c r="B6053" s="76" t="str">
        <f>VLOOKUP(A6053,'Buyer Countries '!$B$2:$C$301,2,FALSE)</f>
        <v>yes</v>
      </c>
      <c r="C6053" s="76" t="str">
        <f>VLOOKUP(A6053,'Supplier Countries'!$B$2:$D$301,3,FALSE)</f>
        <v>no</v>
      </c>
      <c r="D6053" s="76" t="str">
        <f t="shared" si="2255"/>
        <v>yes</v>
      </c>
      <c r="E6053" s="76" t="str">
        <f t="shared" si="2230"/>
        <v>country supported</v>
      </c>
      <c r="F6053" s="8" t="s">
        <v>267</v>
      </c>
      <c r="G6053" s="7" t="s">
        <v>268</v>
      </c>
      <c r="H6053" s="5" t="s">
        <v>137</v>
      </c>
      <c r="I6053" s="7" t="s">
        <v>142</v>
      </c>
      <c r="J6053" s="83" t="s">
        <v>75</v>
      </c>
      <c r="K6053" s="59" t="str">
        <f t="shared" ref="K6053" si="2256">IF(I6053="Mandatory","mandatory","notmandatory")</f>
        <v>notmandatory</v>
      </c>
      <c r="L6053" s="83"/>
      <c r="M6053" s="59" t="str">
        <f t="shared" ref="M6053" si="2257">K6053&amp;"buyer"&amp;J6053&amp;"supplier"&amp;L6053</f>
        <v>notmandatorybuyernosupplier</v>
      </c>
      <c r="N6053" s="24"/>
      <c r="O6053" s="59" t="str">
        <f t="shared" ref="O6053:O6065" si="2258">IF(D6053="noyes","country not in scope for buyer, contact buyer",
IF(D6053="no","country not in scope for buyer, no need to review",
IF(D6053="nono","country not in scope for buyer and supplier no need to review",
IF(D6053="yesno","country not in scope for supplier no need to review",
IF(M6053="notmandatorybuyeryessupplierno","can buyer relax rule in SBN or ERP to accept invoice without this, if not provide data on PDF, if not move to Portal invoice",
IF(M6053="mandatorybuyeryessupplierno","SAP business network requires this information, provide it or move to Portal invoice",IF(M6053="mandatorybuyeryessupplier","SAP Business Network requires this information, provide it or move to Portal invoice",
IF(M6053="notmandatorybuyeryessupplier","can you provide data on invoice? Answer in column L by Yes or No",
IF(M6053="notmandatorybuyernosupplieryes","data not required set dropdown to blank in column L",
IF(M6053="notmandatorybuyersupplieryes","data not required set dropdown to blank in column L","good job, perfect match!"))))))))))</f>
        <v>good job, perfect match!</v>
      </c>
      <c r="P6053"/>
      <c r="Q6053"/>
      <c r="R6053"/>
      <c r="S6053"/>
      <c r="T6053"/>
      <c r="U6053"/>
      <c r="V6053"/>
      <c r="W6053"/>
      <c r="X6053"/>
      <c r="Y6053"/>
    </row>
    <row r="6054" spans="1:25" ht="14.4" x14ac:dyDescent="0.25">
      <c r="A6054" s="76" t="s">
        <v>98</v>
      </c>
      <c r="B6054" s="76" t="str">
        <f>VLOOKUP(A6054,'Buyer Countries '!$B$2:$C$301,2,FALSE)</f>
        <v>yes</v>
      </c>
      <c r="C6054" s="76" t="str">
        <f>VLOOKUP(A6054,'Supplier Countries'!$B$2:$D$301,3,FALSE)</f>
        <v>no</v>
      </c>
      <c r="D6054" s="76" t="str">
        <f t="shared" si="2255"/>
        <v>yes</v>
      </c>
      <c r="E6054" s="76" t="str">
        <f t="shared" si="2230"/>
        <v>country supported</v>
      </c>
      <c r="F6054" s="8" t="s">
        <v>269</v>
      </c>
      <c r="G6054" s="7" t="s">
        <v>270</v>
      </c>
      <c r="H6054" s="5"/>
      <c r="I6054" s="7" t="s">
        <v>142</v>
      </c>
      <c r="J6054" s="83" t="s">
        <v>75</v>
      </c>
      <c r="K6054" s="59" t="str">
        <f t="shared" ref="K6054:K6065" si="2259">IF(I6054="Mandatory","mandatory","notmandatory")</f>
        <v>notmandatory</v>
      </c>
      <c r="L6054" s="83"/>
      <c r="M6054" s="59" t="str">
        <f t="shared" ref="M6054:M6065" si="2260">K6054&amp;"buyer"&amp;J6054&amp;"supplier"&amp;L6054</f>
        <v>notmandatorybuyernosupplier</v>
      </c>
      <c r="N6054" s="24"/>
      <c r="O6054" s="59" t="str">
        <f t="shared" si="2258"/>
        <v>good job, perfect match!</v>
      </c>
    </row>
    <row r="6055" spans="1:25" ht="14.4" x14ac:dyDescent="0.25">
      <c r="A6055" s="76" t="s">
        <v>98</v>
      </c>
      <c r="B6055" s="76" t="str">
        <f>VLOOKUP(A6055,'Buyer Countries '!$B$2:$C$301,2,FALSE)</f>
        <v>yes</v>
      </c>
      <c r="C6055" s="76" t="str">
        <f>VLOOKUP(A6055,'Supplier Countries'!$B$2:$D$301,3,FALSE)</f>
        <v>no</v>
      </c>
      <c r="D6055" s="76" t="str">
        <f t="shared" si="2255"/>
        <v>yes</v>
      </c>
      <c r="E6055" s="76" t="str">
        <f t="shared" ref="E6055:E6109" si="2261">IF(D6055="select value in are your onboarding a buyer or a supplier",D6055,IF(D6055="yesno","not applicable",IF(D6055="yesyes","country supported",IF(D6055="noyes","country not supported, contact buyer",IF(D6055="yes","country supported","not applicable")))))</f>
        <v>country supported</v>
      </c>
      <c r="F6055" s="8" t="s">
        <v>271</v>
      </c>
      <c r="G6055" s="7" t="s">
        <v>272</v>
      </c>
      <c r="H6055" s="5"/>
      <c r="I6055" s="7" t="s">
        <v>138</v>
      </c>
      <c r="J6055" s="83" t="s">
        <v>75</v>
      </c>
      <c r="K6055" s="59" t="str">
        <f t="shared" si="2259"/>
        <v>notmandatory</v>
      </c>
      <c r="L6055" s="83"/>
      <c r="M6055" s="59" t="str">
        <f t="shared" si="2260"/>
        <v>notmandatorybuyernosupplier</v>
      </c>
      <c r="N6055" s="24"/>
      <c r="O6055" s="59" t="str">
        <f t="shared" si="2258"/>
        <v>good job, perfect match!</v>
      </c>
    </row>
    <row r="6056" spans="1:25" ht="14.4" x14ac:dyDescent="0.25">
      <c r="A6056" s="76" t="s">
        <v>98</v>
      </c>
      <c r="B6056" s="76" t="str">
        <f>VLOOKUP(A6056,'Buyer Countries '!$B$2:$C$301,2,FALSE)</f>
        <v>yes</v>
      </c>
      <c r="C6056" s="76" t="str">
        <f>VLOOKUP(A6056,'Supplier Countries'!$B$2:$D$301,3,FALSE)</f>
        <v>no</v>
      </c>
      <c r="D6056" s="76" t="str">
        <f t="shared" si="2255"/>
        <v>yes</v>
      </c>
      <c r="E6056" s="76" t="str">
        <f t="shared" si="2261"/>
        <v>country supported</v>
      </c>
      <c r="F6056" s="8" t="s">
        <v>273</v>
      </c>
      <c r="G6056" s="7" t="s">
        <v>274</v>
      </c>
      <c r="H6056" s="5"/>
      <c r="I6056" s="7" t="s">
        <v>138</v>
      </c>
      <c r="J6056" s="83" t="s">
        <v>75</v>
      </c>
      <c r="K6056" s="59" t="str">
        <f t="shared" si="2259"/>
        <v>notmandatory</v>
      </c>
      <c r="L6056" s="83"/>
      <c r="M6056" s="59" t="str">
        <f t="shared" si="2260"/>
        <v>notmandatorybuyernosupplier</v>
      </c>
      <c r="N6056" s="24" t="s">
        <v>179</v>
      </c>
      <c r="O6056" s="59" t="str">
        <f t="shared" si="2258"/>
        <v>good job, perfect match!</v>
      </c>
    </row>
    <row r="6057" spans="1:25" ht="14.4" x14ac:dyDescent="0.25">
      <c r="A6057" s="76" t="s">
        <v>98</v>
      </c>
      <c r="B6057" s="76" t="str">
        <f>VLOOKUP(A6057,'Buyer Countries '!$B$2:$C$301,2,FALSE)</f>
        <v>yes</v>
      </c>
      <c r="C6057" s="76" t="str">
        <f>VLOOKUP(A6057,'Supplier Countries'!$B$2:$D$301,3,FALSE)</f>
        <v>no</v>
      </c>
      <c r="D6057" s="76" t="str">
        <f t="shared" si="2255"/>
        <v>yes</v>
      </c>
      <c r="E6057" s="76" t="str">
        <f t="shared" si="2261"/>
        <v>country supported</v>
      </c>
      <c r="F6057" s="8" t="s">
        <v>275</v>
      </c>
      <c r="G6057" s="7" t="s">
        <v>276</v>
      </c>
      <c r="H6057" s="5"/>
      <c r="I6057" s="7" t="s">
        <v>142</v>
      </c>
      <c r="J6057" s="83" t="s">
        <v>75</v>
      </c>
      <c r="K6057" s="59" t="str">
        <f t="shared" si="2259"/>
        <v>notmandatory</v>
      </c>
      <c r="L6057" s="83"/>
      <c r="M6057" s="59" t="str">
        <f t="shared" si="2260"/>
        <v>notmandatorybuyernosupplier</v>
      </c>
      <c r="N6057" s="24"/>
      <c r="O6057" s="59" t="str">
        <f t="shared" si="2258"/>
        <v>good job, perfect match!</v>
      </c>
    </row>
    <row r="6058" spans="1:25" ht="14.4" x14ac:dyDescent="0.25">
      <c r="A6058" s="76" t="s">
        <v>98</v>
      </c>
      <c r="B6058" s="76" t="str">
        <f>VLOOKUP(A6058,'Buyer Countries '!$B$2:$C$301,2,FALSE)</f>
        <v>yes</v>
      </c>
      <c r="C6058" s="76" t="str">
        <f>VLOOKUP(A6058,'Supplier Countries'!$B$2:$D$301,3,FALSE)</f>
        <v>no</v>
      </c>
      <c r="D6058" s="76" t="str">
        <f t="shared" si="2255"/>
        <v>yes</v>
      </c>
      <c r="E6058" s="76" t="str">
        <f t="shared" si="2261"/>
        <v>country supported</v>
      </c>
      <c r="F6058" s="8" t="s">
        <v>277</v>
      </c>
      <c r="G6058" s="7" t="s">
        <v>278</v>
      </c>
      <c r="H6058" s="5"/>
      <c r="I6058" s="7" t="s">
        <v>142</v>
      </c>
      <c r="J6058" s="83" t="s">
        <v>75</v>
      </c>
      <c r="K6058" s="59" t="str">
        <f t="shared" si="2259"/>
        <v>notmandatory</v>
      </c>
      <c r="L6058" s="83"/>
      <c r="M6058" s="59" t="str">
        <f t="shared" si="2260"/>
        <v>notmandatorybuyernosupplier</v>
      </c>
      <c r="N6058" s="24"/>
      <c r="O6058" s="59" t="str">
        <f t="shared" si="2258"/>
        <v>good job, perfect match!</v>
      </c>
    </row>
    <row r="6059" spans="1:25" ht="14.4" x14ac:dyDescent="0.25">
      <c r="A6059" s="76" t="s">
        <v>98</v>
      </c>
      <c r="B6059" s="76" t="str">
        <f>VLOOKUP(A6059,'Buyer Countries '!$B$2:$C$301,2,FALSE)</f>
        <v>yes</v>
      </c>
      <c r="C6059" s="76" t="str">
        <f>VLOOKUP(A6059,'Supplier Countries'!$B$2:$D$301,3,FALSE)</f>
        <v>no</v>
      </c>
      <c r="D6059" s="76" t="str">
        <f t="shared" si="2255"/>
        <v>yes</v>
      </c>
      <c r="E6059" s="76" t="str">
        <f t="shared" si="2261"/>
        <v>country supported</v>
      </c>
      <c r="F6059" s="8" t="s">
        <v>279</v>
      </c>
      <c r="G6059" s="7" t="s">
        <v>280</v>
      </c>
      <c r="H6059" s="5"/>
      <c r="I6059" s="7" t="s">
        <v>138</v>
      </c>
      <c r="J6059" s="83" t="s">
        <v>75</v>
      </c>
      <c r="K6059" s="59" t="str">
        <f t="shared" si="2259"/>
        <v>notmandatory</v>
      </c>
      <c r="L6059" s="83"/>
      <c r="M6059" s="59" t="str">
        <f t="shared" si="2260"/>
        <v>notmandatorybuyernosupplier</v>
      </c>
      <c r="N6059" s="24"/>
      <c r="O6059" s="59" t="str">
        <f t="shared" si="2258"/>
        <v>good job, perfect match!</v>
      </c>
    </row>
    <row r="6060" spans="1:25" ht="28.8" x14ac:dyDescent="0.25">
      <c r="A6060" s="76" t="s">
        <v>98</v>
      </c>
      <c r="B6060" s="76" t="str">
        <f>VLOOKUP(A6060,'Buyer Countries '!$B$2:$C$301,2,FALSE)</f>
        <v>yes</v>
      </c>
      <c r="C6060" s="76" t="str">
        <f>VLOOKUP(A6060,'Supplier Countries'!$B$2:$D$301,3,FALSE)</f>
        <v>no</v>
      </c>
      <c r="D6060" s="76" t="str">
        <f t="shared" si="2255"/>
        <v>yes</v>
      </c>
      <c r="E6060" s="76" t="str">
        <f t="shared" si="2261"/>
        <v>country supported</v>
      </c>
      <c r="F6060" s="8" t="s">
        <v>281</v>
      </c>
      <c r="G6060" s="7" t="s">
        <v>282</v>
      </c>
      <c r="H6060" s="5"/>
      <c r="I6060" s="7" t="s">
        <v>138</v>
      </c>
      <c r="J6060" s="83" t="s">
        <v>75</v>
      </c>
      <c r="K6060" s="59" t="str">
        <f t="shared" si="2259"/>
        <v>notmandatory</v>
      </c>
      <c r="L6060" s="83"/>
      <c r="M6060" s="59" t="str">
        <f t="shared" si="2260"/>
        <v>notmandatorybuyernosupplier</v>
      </c>
      <c r="N6060" s="24" t="s">
        <v>188</v>
      </c>
      <c r="O6060" s="59" t="str">
        <f t="shared" si="2258"/>
        <v>good job, perfect match!</v>
      </c>
    </row>
    <row r="6061" spans="1:25" ht="28.8" x14ac:dyDescent="0.25">
      <c r="A6061" s="76" t="s">
        <v>98</v>
      </c>
      <c r="B6061" s="76" t="str">
        <f>VLOOKUP(A6061,'Buyer Countries '!$B$2:$C$301,2,FALSE)</f>
        <v>yes</v>
      </c>
      <c r="C6061" s="76" t="str">
        <f>VLOOKUP(A6061,'Supplier Countries'!$B$2:$D$301,3,FALSE)</f>
        <v>no</v>
      </c>
      <c r="D6061" s="76" t="str">
        <f t="shared" si="2255"/>
        <v>yes</v>
      </c>
      <c r="E6061" s="76" t="str">
        <f t="shared" si="2261"/>
        <v>country supported</v>
      </c>
      <c r="F6061" s="8" t="s">
        <v>283</v>
      </c>
      <c r="G6061" s="7" t="s">
        <v>284</v>
      </c>
      <c r="H6061" s="5"/>
      <c r="I6061" s="7" t="s">
        <v>138</v>
      </c>
      <c r="J6061" s="83" t="s">
        <v>75</v>
      </c>
      <c r="K6061" s="59" t="str">
        <f t="shared" si="2259"/>
        <v>notmandatory</v>
      </c>
      <c r="L6061" s="83"/>
      <c r="M6061" s="59" t="str">
        <f t="shared" si="2260"/>
        <v>notmandatorybuyernosupplier</v>
      </c>
      <c r="N6061" s="24" t="s">
        <v>191</v>
      </c>
      <c r="O6061" s="59" t="str">
        <f t="shared" si="2258"/>
        <v>good job, perfect match!</v>
      </c>
    </row>
    <row r="6062" spans="1:25" ht="14.4" x14ac:dyDescent="0.25">
      <c r="A6062" s="76" t="s">
        <v>98</v>
      </c>
      <c r="B6062" s="76" t="str">
        <f>VLOOKUP(A6062,'Buyer Countries '!$B$2:$C$301,2,FALSE)</f>
        <v>yes</v>
      </c>
      <c r="C6062" s="76" t="str">
        <f>VLOOKUP(A6062,'Supplier Countries'!$B$2:$D$301,3,FALSE)</f>
        <v>no</v>
      </c>
      <c r="D6062" s="76" t="str">
        <f t="shared" si="2255"/>
        <v>yes</v>
      </c>
      <c r="E6062" s="76" t="str">
        <f t="shared" si="2261"/>
        <v>country supported</v>
      </c>
      <c r="F6062" s="8" t="s">
        <v>285</v>
      </c>
      <c r="G6062" s="7" t="s">
        <v>286</v>
      </c>
      <c r="H6062" s="5"/>
      <c r="I6062" s="7" t="s">
        <v>142</v>
      </c>
      <c r="J6062" s="83" t="s">
        <v>75</v>
      </c>
      <c r="K6062" s="59" t="str">
        <f t="shared" si="2259"/>
        <v>notmandatory</v>
      </c>
      <c r="L6062" s="83"/>
      <c r="M6062" s="59" t="str">
        <f t="shared" si="2260"/>
        <v>notmandatorybuyernosupplier</v>
      </c>
      <c r="N6062" s="24"/>
      <c r="O6062" s="59" t="str">
        <f t="shared" si="2258"/>
        <v>good job, perfect match!</v>
      </c>
    </row>
    <row r="6063" spans="1:25" ht="14.4" x14ac:dyDescent="0.25">
      <c r="A6063" s="76" t="s">
        <v>98</v>
      </c>
      <c r="B6063" s="76" t="str">
        <f>VLOOKUP(A6063,'Buyer Countries '!$B$2:$C$301,2,FALSE)</f>
        <v>yes</v>
      </c>
      <c r="C6063" s="76" t="str">
        <f>VLOOKUP(A6063,'Supplier Countries'!$B$2:$D$301,3,FALSE)</f>
        <v>no</v>
      </c>
      <c r="D6063" s="76" t="str">
        <f t="shared" si="2255"/>
        <v>yes</v>
      </c>
      <c r="E6063" s="76" t="str">
        <f t="shared" si="2261"/>
        <v>country supported</v>
      </c>
      <c r="F6063" s="8" t="s">
        <v>287</v>
      </c>
      <c r="G6063" s="7" t="s">
        <v>288</v>
      </c>
      <c r="H6063" s="5"/>
      <c r="I6063" s="7" t="s">
        <v>138</v>
      </c>
      <c r="J6063" s="83" t="s">
        <v>75</v>
      </c>
      <c r="K6063" s="59" t="str">
        <f t="shared" si="2259"/>
        <v>notmandatory</v>
      </c>
      <c r="L6063" s="83"/>
      <c r="M6063" s="59" t="str">
        <f t="shared" si="2260"/>
        <v>notmandatorybuyernosupplier</v>
      </c>
      <c r="N6063" s="24"/>
      <c r="O6063" s="59" t="str">
        <f t="shared" si="2258"/>
        <v>good job, perfect match!</v>
      </c>
    </row>
    <row r="6064" spans="1:25" ht="14.4" x14ac:dyDescent="0.25">
      <c r="A6064" s="76" t="s">
        <v>98</v>
      </c>
      <c r="B6064" s="76" t="str">
        <f>VLOOKUP(A6064,'Buyer Countries '!$B$2:$C$301,2,FALSE)</f>
        <v>yes</v>
      </c>
      <c r="C6064" s="76" t="str">
        <f>VLOOKUP(A6064,'Supplier Countries'!$B$2:$D$301,3,FALSE)</f>
        <v>no</v>
      </c>
      <c r="D6064" s="76" t="str">
        <f t="shared" si="2255"/>
        <v>yes</v>
      </c>
      <c r="E6064" s="76" t="str">
        <f t="shared" si="2261"/>
        <v>country supported</v>
      </c>
      <c r="F6064" s="8" t="s">
        <v>289</v>
      </c>
      <c r="G6064" s="7" t="s">
        <v>290</v>
      </c>
      <c r="H6064" s="5"/>
      <c r="I6064" s="7" t="s">
        <v>138</v>
      </c>
      <c r="J6064" s="83" t="s">
        <v>75</v>
      </c>
      <c r="K6064" s="59" t="str">
        <f t="shared" si="2259"/>
        <v>notmandatory</v>
      </c>
      <c r="L6064" s="83"/>
      <c r="M6064" s="59" t="str">
        <f t="shared" si="2260"/>
        <v>notmandatorybuyernosupplier</v>
      </c>
      <c r="N6064" s="24"/>
      <c r="O6064" s="59" t="str">
        <f t="shared" si="2258"/>
        <v>good job, perfect match!</v>
      </c>
    </row>
    <row r="6065" spans="1:15" ht="28.8" x14ac:dyDescent="0.25">
      <c r="A6065" s="76" t="s">
        <v>98</v>
      </c>
      <c r="B6065" s="76" t="str">
        <f>VLOOKUP(A6065,'Buyer Countries '!$B$2:$C$301,2,FALSE)</f>
        <v>yes</v>
      </c>
      <c r="C6065" s="76" t="str">
        <f>VLOOKUP(A6065,'Supplier Countries'!$B$2:$D$301,3,FALSE)</f>
        <v>no</v>
      </c>
      <c r="D6065" s="76" t="str">
        <f t="shared" si="2255"/>
        <v>yes</v>
      </c>
      <c r="E6065" s="76" t="str">
        <f t="shared" si="2261"/>
        <v>country supported</v>
      </c>
      <c r="F6065" s="8" t="s">
        <v>291</v>
      </c>
      <c r="G6065" s="7" t="s">
        <v>292</v>
      </c>
      <c r="H6065" s="5" t="s">
        <v>169</v>
      </c>
      <c r="I6065" s="7" t="s">
        <v>138</v>
      </c>
      <c r="J6065" s="83" t="s">
        <v>75</v>
      </c>
      <c r="K6065" s="59" t="str">
        <f t="shared" si="2259"/>
        <v>notmandatory</v>
      </c>
      <c r="L6065" s="83"/>
      <c r="M6065" s="59" t="str">
        <f t="shared" si="2260"/>
        <v>notmandatorybuyernosupplier</v>
      </c>
      <c r="N6065" s="24"/>
      <c r="O6065" s="59" t="str">
        <f t="shared" si="2258"/>
        <v>good job, perfect match!</v>
      </c>
    </row>
    <row r="6066" spans="1:15" ht="14.4" x14ac:dyDescent="0.25">
      <c r="A6066" s="76" t="s">
        <v>98</v>
      </c>
      <c r="B6066" s="76" t="str">
        <f>VLOOKUP(A6066,'Buyer Countries '!$B$2:$C$301,2,FALSE)</f>
        <v>yes</v>
      </c>
      <c r="C6066" s="76" t="str">
        <f>VLOOKUP(A6066,'Supplier Countries'!$B$2:$D$301,3,FALSE)</f>
        <v>no</v>
      </c>
      <c r="D6066" s="76" t="str">
        <f t="shared" si="2255"/>
        <v>yes</v>
      </c>
      <c r="E6066" s="76" t="str">
        <f t="shared" si="2261"/>
        <v>country supported</v>
      </c>
      <c r="F6066" s="9" t="s">
        <v>132</v>
      </c>
      <c r="G6066" s="10" t="s">
        <v>293</v>
      </c>
      <c r="H6066" s="10"/>
      <c r="I6066" s="11"/>
      <c r="J6066" s="21"/>
      <c r="K6066" s="11"/>
      <c r="L6066" s="21"/>
      <c r="M6066" s="11"/>
      <c r="N6066" s="21"/>
      <c r="O6066" s="11"/>
    </row>
    <row r="6067" spans="1:15" ht="14.4" x14ac:dyDescent="0.25">
      <c r="A6067" s="76" t="s">
        <v>98</v>
      </c>
      <c r="B6067" s="76" t="str">
        <f>VLOOKUP(A6067,'Buyer Countries '!$B$2:$C$301,2,FALSE)</f>
        <v>yes</v>
      </c>
      <c r="C6067" s="76" t="str">
        <f>VLOOKUP(A6067,'Supplier Countries'!$B$2:$D$301,3,FALSE)</f>
        <v>no</v>
      </c>
      <c r="D6067" s="76" t="str">
        <f t="shared" si="2255"/>
        <v>yes</v>
      </c>
      <c r="E6067" s="76" t="str">
        <f t="shared" si="2261"/>
        <v>country supported</v>
      </c>
      <c r="F6067" s="8" t="s">
        <v>294</v>
      </c>
      <c r="G6067" s="7" t="s">
        <v>295</v>
      </c>
      <c r="H6067" s="5"/>
      <c r="I6067" s="7" t="s">
        <v>142</v>
      </c>
      <c r="J6067" s="83" t="s">
        <v>72</v>
      </c>
      <c r="K6067" s="59" t="str">
        <f>IF(I6067="Mandatory","mandatory","notmandatory")</f>
        <v>notmandatory</v>
      </c>
      <c r="L6067" s="83"/>
      <c r="M6067" s="59" t="str">
        <f t="shared" ref="M6067:M6069" si="2262">K6067&amp;"buyer"&amp;J6067&amp;"supplier"&amp;L6067</f>
        <v>notmandatorybuyeryessupplier</v>
      </c>
      <c r="N6067" s="24" t="s">
        <v>296</v>
      </c>
      <c r="O6067" s="59" t="str">
        <f t="shared" ref="O6067:O6069" si="2263">IF(D6067="noyes","country not in scope for buyer, contact buyer",
IF(D6067="no","country not in scope for buyer, no need to review",
IF(D6067="nono","country not in scope for buyer and supplier no need to review",
IF(D6067="yesno","country not in scope for supplier no need to review",
IF(M6067="notmandatorybuyeryessupplierno","can buyer relax rule in SBN or ERP to accept invoice without this, if not provide data on PDF, if not move to Portal invoice",
IF(M6067="mandatorybuyeryessupplierno","SAP business network requires this information, provide it or move to Portal invoice",IF(M6067="mandatorybuyeryessupplier","SAP Business Network requires this information, provide it or move to Portal invoice",
IF(M6067="notmandatorybuyeryessupplier","can you provide data on invoice? Answer in column L by Yes or No",
IF(M6067="notmandatorybuyernosupplieryes","data not required set dropdown to blank in column L",
IF(M6067="notmandatorybuyersupplieryes","data not required set dropdown to blank in column L","good job, perfect match!"))))))))))</f>
        <v>can you provide data on invoice? Answer in column L by Yes or No</v>
      </c>
    </row>
    <row r="6068" spans="1:15" ht="43.2" x14ac:dyDescent="0.25">
      <c r="A6068" s="76" t="s">
        <v>98</v>
      </c>
      <c r="B6068" s="76" t="str">
        <f>VLOOKUP(A6068,'Buyer Countries '!$B$2:$C$301,2,FALSE)</f>
        <v>yes</v>
      </c>
      <c r="C6068" s="76" t="str">
        <f>VLOOKUP(A6068,'Supplier Countries'!$B$2:$D$301,3,FALSE)</f>
        <v>no</v>
      </c>
      <c r="D6068" s="76" t="str">
        <f t="shared" si="2255"/>
        <v>yes</v>
      </c>
      <c r="E6068" s="76" t="str">
        <f t="shared" si="2261"/>
        <v>country supported</v>
      </c>
      <c r="F6068" s="8" t="s">
        <v>297</v>
      </c>
      <c r="G6068" s="7" t="s">
        <v>298</v>
      </c>
      <c r="H6068" s="5"/>
      <c r="I6068" s="7" t="s">
        <v>142</v>
      </c>
      <c r="J6068" s="83" t="s">
        <v>75</v>
      </c>
      <c r="K6068" s="59" t="str">
        <f>IF(I6068="Mandatory","mandatory","notmandatory")</f>
        <v>notmandatory</v>
      </c>
      <c r="L6068" s="83"/>
      <c r="M6068" s="59" t="str">
        <f t="shared" si="2262"/>
        <v>notmandatorybuyernosupplier</v>
      </c>
      <c r="N6068" s="24" t="s">
        <v>299</v>
      </c>
      <c r="O6068" s="59" t="str">
        <f t="shared" si="2263"/>
        <v>good job, perfect match!</v>
      </c>
    </row>
    <row r="6069" spans="1:15" ht="14.4" x14ac:dyDescent="0.25">
      <c r="A6069" s="76" t="s">
        <v>98</v>
      </c>
      <c r="B6069" s="76" t="str">
        <f>VLOOKUP(A6069,'Buyer Countries '!$B$2:$C$301,2,FALSE)</f>
        <v>yes</v>
      </c>
      <c r="C6069" s="76" t="str">
        <f>VLOOKUP(A6069,'Supplier Countries'!$B$2:$D$301,3,FALSE)</f>
        <v>no</v>
      </c>
      <c r="D6069" s="76" t="str">
        <f t="shared" si="2255"/>
        <v>yes</v>
      </c>
      <c r="E6069" s="76" t="str">
        <f t="shared" si="2261"/>
        <v>country supported</v>
      </c>
      <c r="F6069" s="8" t="s">
        <v>300</v>
      </c>
      <c r="G6069" s="7" t="s">
        <v>301</v>
      </c>
      <c r="H6069" s="5"/>
      <c r="I6069" s="7" t="s">
        <v>138</v>
      </c>
      <c r="J6069" s="83" t="s">
        <v>75</v>
      </c>
      <c r="K6069" s="59" t="str">
        <f>IF(I6069="Mandatory","mandatory","notmandatory")</f>
        <v>notmandatory</v>
      </c>
      <c r="L6069" s="83"/>
      <c r="M6069" s="59" t="str">
        <f t="shared" si="2262"/>
        <v>notmandatorybuyernosupplier</v>
      </c>
      <c r="N6069" s="24" t="s">
        <v>296</v>
      </c>
      <c r="O6069" s="59" t="str">
        <f t="shared" si="2263"/>
        <v>good job, perfect match!</v>
      </c>
    </row>
    <row r="6070" spans="1:15" ht="14.4" x14ac:dyDescent="0.25">
      <c r="A6070" s="76" t="s">
        <v>98</v>
      </c>
      <c r="B6070" s="76" t="str">
        <f>VLOOKUP(A6070,'Buyer Countries '!$B$2:$C$301,2,FALSE)</f>
        <v>yes</v>
      </c>
      <c r="C6070" s="76" t="str">
        <f>VLOOKUP(A6070,'Supplier Countries'!$B$2:$D$301,3,FALSE)</f>
        <v>no</v>
      </c>
      <c r="D6070" s="76" t="str">
        <f t="shared" si="2255"/>
        <v>yes</v>
      </c>
      <c r="E6070" s="76" t="str">
        <f t="shared" si="2261"/>
        <v>country supported</v>
      </c>
      <c r="F6070" s="9" t="s">
        <v>132</v>
      </c>
      <c r="G6070" s="10" t="s">
        <v>302</v>
      </c>
      <c r="H6070" s="21"/>
      <c r="I6070" s="11"/>
      <c r="J6070" s="21" t="s">
        <v>134</v>
      </c>
      <c r="K6070" s="11"/>
      <c r="L6070" s="21"/>
      <c r="M6070" s="11"/>
      <c r="N6070" s="21"/>
      <c r="O6070" s="11"/>
    </row>
    <row r="6071" spans="1:15" ht="28.8" x14ac:dyDescent="0.25">
      <c r="A6071" s="76" t="s">
        <v>98</v>
      </c>
      <c r="B6071" s="76" t="str">
        <f>VLOOKUP(A6071,'Buyer Countries '!$B$2:$C$301,2,FALSE)</f>
        <v>yes</v>
      </c>
      <c r="C6071" s="76" t="str">
        <f>VLOOKUP(A6071,'Supplier Countries'!$B$2:$D$301,3,FALSE)</f>
        <v>no</v>
      </c>
      <c r="D6071" s="76" t="str">
        <f t="shared" si="2255"/>
        <v>yes</v>
      </c>
      <c r="E6071" s="76" t="str">
        <f t="shared" si="2261"/>
        <v>country supported</v>
      </c>
      <c r="F6071" s="8" t="s">
        <v>303</v>
      </c>
      <c r="G6071" s="7" t="s">
        <v>304</v>
      </c>
      <c r="H6071" s="5" t="s">
        <v>305</v>
      </c>
      <c r="I6071" s="7" t="s">
        <v>138</v>
      </c>
      <c r="J6071" s="83" t="s">
        <v>75</v>
      </c>
      <c r="K6071" s="59" t="str">
        <f>IF(I6071="Mandatory","mandatory","notmandatory")</f>
        <v>notmandatory</v>
      </c>
      <c r="L6071" s="83"/>
      <c r="M6071" s="59" t="str">
        <f t="shared" ref="M6071" si="2264">K6071&amp;"buyer"&amp;J6071&amp;"supplier"&amp;L6071</f>
        <v>notmandatorybuyernosupplier</v>
      </c>
      <c r="N6071" s="24"/>
      <c r="O6071" s="59" t="str">
        <f t="shared" ref="O6071" si="2265">IF(D6071="noyes","country not in scope for buyer, contact buyer",
IF(D6071="no","country not in scope for buyer, no need to review",
IF(D6071="nono","country not in scope for buyer and supplier no need to review",
IF(D6071="yesno","country not in scope for supplier no need to review",
IF(M6071="notmandatorybuyeryessupplierno","can buyer relax rule in SBN or ERP to accept invoice without this, if not provide data on PDF, if not move to Portal invoice",
IF(M6071="mandatorybuyeryessupplierno","SAP business network requires this information, provide it or move to Portal invoice",IF(M6071="mandatorybuyeryessupplier","SAP Business Network requires this information, provide it or move to Portal invoice",
IF(M6071="notmandatorybuyeryessupplier","can you provide data on invoice? Answer in column L by Yes or No",
IF(M6071="notmandatorybuyernosupplieryes","data not required set dropdown to blank in column L",
IF(M6071="notmandatorybuyersupplieryes","data not required set dropdown to blank in column L","good job, perfect match!"))))))))))</f>
        <v>good job, perfect match!</v>
      </c>
    </row>
    <row r="6072" spans="1:15" ht="14.4" x14ac:dyDescent="0.25">
      <c r="A6072" s="76" t="s">
        <v>98</v>
      </c>
      <c r="B6072" s="76" t="str">
        <f>VLOOKUP(A6072,'Buyer Countries '!$B$2:$C$301,2,FALSE)</f>
        <v>yes</v>
      </c>
      <c r="C6072" s="76" t="str">
        <f>VLOOKUP(A6072,'Supplier Countries'!$B$2:$D$301,3,FALSE)</f>
        <v>no</v>
      </c>
      <c r="D6072" s="76" t="str">
        <f t="shared" si="2255"/>
        <v>yes</v>
      </c>
      <c r="E6072" s="76" t="str">
        <f t="shared" si="2261"/>
        <v>country supported</v>
      </c>
      <c r="F6072" s="9" t="s">
        <v>132</v>
      </c>
      <c r="G6072" s="10" t="s">
        <v>306</v>
      </c>
      <c r="H6072" s="21"/>
      <c r="I6072" s="11"/>
      <c r="J6072" s="21" t="s">
        <v>134</v>
      </c>
      <c r="K6072" s="11"/>
      <c r="L6072" s="21"/>
      <c r="M6072" s="11"/>
      <c r="N6072" s="21"/>
      <c r="O6072" s="11"/>
    </row>
    <row r="6073" spans="1:15" ht="28.8" x14ac:dyDescent="0.25">
      <c r="A6073" s="76" t="s">
        <v>98</v>
      </c>
      <c r="B6073" s="76" t="str">
        <f>VLOOKUP(A6073,'Buyer Countries '!$B$2:$C$301,2,FALSE)</f>
        <v>yes</v>
      </c>
      <c r="C6073" s="76" t="str">
        <f>VLOOKUP(A6073,'Supplier Countries'!$B$2:$D$301,3,FALSE)</f>
        <v>no</v>
      </c>
      <c r="D6073" s="76" t="str">
        <f t="shared" si="2255"/>
        <v>yes</v>
      </c>
      <c r="E6073" s="76" t="str">
        <f t="shared" si="2261"/>
        <v>country supported</v>
      </c>
      <c r="F6073" s="8" t="s">
        <v>307</v>
      </c>
      <c r="G6073" s="7" t="s">
        <v>308</v>
      </c>
      <c r="H6073" s="5" t="s">
        <v>309</v>
      </c>
      <c r="I6073" s="7" t="s">
        <v>138</v>
      </c>
      <c r="J6073" s="83" t="s">
        <v>75</v>
      </c>
      <c r="K6073" s="59" t="str">
        <f>IF(I6073="Mandatory","mandatory","notmandatory")</f>
        <v>notmandatory</v>
      </c>
      <c r="L6073" s="83"/>
      <c r="M6073" s="59" t="str">
        <f t="shared" ref="M6073" si="2266">K6073&amp;"buyer"&amp;J6073&amp;"supplier"&amp;L6073</f>
        <v>notmandatorybuyernosupplier</v>
      </c>
      <c r="N6073" s="24"/>
      <c r="O6073" s="59" t="str">
        <f t="shared" ref="O6073" si="2267">IF(D6073="noyes","country not in scope for buyer, contact buyer",
IF(D6073="no","country not in scope for buyer, no need to review",
IF(D6073="nono","country not in scope for buyer and supplier no need to review",
IF(D6073="yesno","country not in scope for supplier no need to review",
IF(M6073="notmandatorybuyeryessupplierno","can buyer relax rule in SBN or ERP to accept invoice without this, if not provide data on PDF, if not move to Portal invoice",
IF(M6073="mandatorybuyeryessupplierno","SAP business network requires this information, provide it or move to Portal invoice",IF(M6073="mandatorybuyeryessupplier","SAP Business Network requires this information, provide it or move to Portal invoice",
IF(M6073="notmandatorybuyeryessupplier","can you provide data on invoice? Answer in column L by Yes or No",
IF(M6073="notmandatorybuyernosupplieryes","data not required set dropdown to blank in column L",
IF(M6073="notmandatorybuyersupplieryes","data not required set dropdown to blank in column L","good job, perfect match!"))))))))))</f>
        <v>good job, perfect match!</v>
      </c>
    </row>
    <row r="6074" spans="1:15" ht="14.4" x14ac:dyDescent="0.25">
      <c r="A6074" s="76" t="s">
        <v>98</v>
      </c>
      <c r="B6074" s="76" t="str">
        <f>VLOOKUP(A6074,'Buyer Countries '!$B$2:$C$301,2,FALSE)</f>
        <v>yes</v>
      </c>
      <c r="C6074" s="76" t="str">
        <f>VLOOKUP(A6074,'Supplier Countries'!$B$2:$D$301,3,FALSE)</f>
        <v>no</v>
      </c>
      <c r="D6074" s="76" t="str">
        <f t="shared" si="2255"/>
        <v>yes</v>
      </c>
      <c r="E6074" s="76" t="str">
        <f t="shared" si="2261"/>
        <v>country supported</v>
      </c>
      <c r="F6074" s="9" t="s">
        <v>132</v>
      </c>
      <c r="G6074" s="10" t="s">
        <v>310</v>
      </c>
      <c r="H6074" s="10"/>
      <c r="I6074" s="11"/>
      <c r="J6074" s="21" t="s">
        <v>134</v>
      </c>
      <c r="K6074" s="11"/>
      <c r="L6074" s="21"/>
      <c r="M6074" s="11"/>
      <c r="N6074" s="21"/>
      <c r="O6074" s="11"/>
    </row>
    <row r="6075" spans="1:15" ht="144" x14ac:dyDescent="0.25">
      <c r="A6075" s="76" t="s">
        <v>98</v>
      </c>
      <c r="B6075" s="76" t="str">
        <f>VLOOKUP(A6075,'Buyer Countries '!$B$2:$C$301,2,FALSE)</f>
        <v>yes</v>
      </c>
      <c r="C6075" s="76" t="str">
        <f>VLOOKUP(A6075,'Supplier Countries'!$B$2:$D$301,3,FALSE)</f>
        <v>no</v>
      </c>
      <c r="D6075" s="76" t="str">
        <f t="shared" si="2255"/>
        <v>yes</v>
      </c>
      <c r="E6075" s="76" t="str">
        <f t="shared" si="2261"/>
        <v>country supported</v>
      </c>
      <c r="F6075" s="8" t="s">
        <v>311</v>
      </c>
      <c r="G6075" s="7" t="s">
        <v>312</v>
      </c>
      <c r="H6075" s="5" t="s">
        <v>313</v>
      </c>
      <c r="I6075" s="7" t="s">
        <v>138</v>
      </c>
      <c r="J6075" s="83" t="s">
        <v>75</v>
      </c>
      <c r="K6075" s="59" t="str">
        <f>IF(I6075="Mandatory","mandatory","notmandatory")</f>
        <v>notmandatory</v>
      </c>
      <c r="L6075" s="83"/>
      <c r="M6075" s="59" t="str">
        <f t="shared" ref="M6075:M6079" si="2268">K6075&amp;"buyer"&amp;J6075&amp;"supplier"&amp;L6075</f>
        <v>notmandatorybuyernosupplier</v>
      </c>
      <c r="N6075" s="24"/>
      <c r="O6075" s="59" t="str">
        <f t="shared" ref="O6075:O6079" si="2269">IF(D6075="noyes","country not in scope for buyer, contact buyer",
IF(D6075="no","country not in scope for buyer, no need to review",
IF(D6075="nono","country not in scope for buyer and supplier no need to review",
IF(D6075="yesno","country not in scope for supplier no need to review",
IF(M6075="notmandatorybuyeryessupplierno","can buyer relax rule in SBN or ERP to accept invoice without this, if not provide data on PDF, if not move to Portal invoice",
IF(M6075="mandatorybuyeryessupplierno","SAP business network requires this information, provide it or move to Portal invoice",IF(M6075="mandatorybuyeryessupplier","SAP Business Network requires this information, provide it or move to Portal invoice",
IF(M6075="notmandatorybuyeryessupplier","can you provide data on invoice? Answer in column L by Yes or No",
IF(M6075="notmandatorybuyernosupplieryes","data not required set dropdown to blank in column L",
IF(M6075="notmandatorybuyersupplieryes","data not required set dropdown to blank in column L","good job, perfect match!"))))))))))</f>
        <v>good job, perfect match!</v>
      </c>
    </row>
    <row r="6076" spans="1:15" ht="14.4" x14ac:dyDescent="0.25">
      <c r="A6076" s="76" t="s">
        <v>98</v>
      </c>
      <c r="B6076" s="76" t="str">
        <f>VLOOKUP(A6076,'Buyer Countries '!$B$2:$C$301,2,FALSE)</f>
        <v>yes</v>
      </c>
      <c r="C6076" s="76" t="str">
        <f>VLOOKUP(A6076,'Supplier Countries'!$B$2:$D$301,3,FALSE)</f>
        <v>no</v>
      </c>
      <c r="D6076" s="76" t="str">
        <f t="shared" si="2255"/>
        <v>yes</v>
      </c>
      <c r="E6076" s="76" t="str">
        <f t="shared" si="2261"/>
        <v>country supported</v>
      </c>
      <c r="F6076" s="8" t="s">
        <v>314</v>
      </c>
      <c r="G6076" s="7" t="s">
        <v>315</v>
      </c>
      <c r="H6076" s="5"/>
      <c r="I6076" s="7" t="s">
        <v>142</v>
      </c>
      <c r="J6076" s="83" t="s">
        <v>75</v>
      </c>
      <c r="K6076" s="59" t="str">
        <f>IF(I6076="Mandatory","mandatory","notmandatory")</f>
        <v>notmandatory</v>
      </c>
      <c r="L6076" s="83"/>
      <c r="M6076" s="59" t="str">
        <f t="shared" si="2268"/>
        <v>notmandatorybuyernosupplier</v>
      </c>
      <c r="N6076" s="24"/>
      <c r="O6076" s="59" t="str">
        <f t="shared" si="2269"/>
        <v>good job, perfect match!</v>
      </c>
    </row>
    <row r="6077" spans="1:15" ht="14.4" x14ac:dyDescent="0.25">
      <c r="A6077" s="76" t="s">
        <v>98</v>
      </c>
      <c r="B6077" s="76" t="str">
        <f>VLOOKUP(A6077,'Buyer Countries '!$B$2:$C$301,2,FALSE)</f>
        <v>yes</v>
      </c>
      <c r="C6077" s="76" t="str">
        <f>VLOOKUP(A6077,'Supplier Countries'!$B$2:$D$301,3,FALSE)</f>
        <v>no</v>
      </c>
      <c r="D6077" s="76" t="str">
        <f t="shared" si="2255"/>
        <v>yes</v>
      </c>
      <c r="E6077" s="76" t="str">
        <f t="shared" si="2261"/>
        <v>country supported</v>
      </c>
      <c r="F6077" s="8" t="s">
        <v>316</v>
      </c>
      <c r="G6077" s="7" t="s">
        <v>317</v>
      </c>
      <c r="H6077" s="5"/>
      <c r="I6077" s="7" t="s">
        <v>138</v>
      </c>
      <c r="J6077" s="83" t="s">
        <v>75</v>
      </c>
      <c r="K6077" s="59" t="str">
        <f>IF(I6077="Mandatory","mandatory","notmandatory")</f>
        <v>notmandatory</v>
      </c>
      <c r="L6077" s="83"/>
      <c r="M6077" s="59" t="str">
        <f t="shared" si="2268"/>
        <v>notmandatorybuyernosupplier</v>
      </c>
      <c r="N6077" s="24"/>
      <c r="O6077" s="59" t="str">
        <f t="shared" si="2269"/>
        <v>good job, perfect match!</v>
      </c>
    </row>
    <row r="6078" spans="1:15" ht="14.4" x14ac:dyDescent="0.25">
      <c r="A6078" s="76" t="s">
        <v>98</v>
      </c>
      <c r="B6078" s="76" t="str">
        <f>VLOOKUP(A6078,'Buyer Countries '!$B$2:$C$301,2,FALSE)</f>
        <v>yes</v>
      </c>
      <c r="C6078" s="76" t="str">
        <f>VLOOKUP(A6078,'Supplier Countries'!$B$2:$D$301,3,FALSE)</f>
        <v>no</v>
      </c>
      <c r="D6078" s="76" t="str">
        <f t="shared" si="2255"/>
        <v>yes</v>
      </c>
      <c r="E6078" s="76" t="str">
        <f t="shared" si="2261"/>
        <v>country supported</v>
      </c>
      <c r="F6078" s="8" t="s">
        <v>318</v>
      </c>
      <c r="G6078" s="7" t="s">
        <v>319</v>
      </c>
      <c r="H6078" s="5"/>
      <c r="I6078" s="7" t="s">
        <v>138</v>
      </c>
      <c r="J6078" s="83" t="s">
        <v>75</v>
      </c>
      <c r="K6078" s="59" t="str">
        <f>IF(I6078="Mandatory","mandatory","notmandatory")</f>
        <v>notmandatory</v>
      </c>
      <c r="L6078" s="83"/>
      <c r="M6078" s="59" t="str">
        <f t="shared" si="2268"/>
        <v>notmandatorybuyernosupplier</v>
      </c>
      <c r="N6078" s="24"/>
      <c r="O6078" s="59" t="str">
        <f t="shared" si="2269"/>
        <v>good job, perfect match!</v>
      </c>
    </row>
    <row r="6079" spans="1:15" ht="158.4" x14ac:dyDescent="0.25">
      <c r="A6079" s="76" t="s">
        <v>98</v>
      </c>
      <c r="B6079" s="76" t="str">
        <f>VLOOKUP(A6079,'Buyer Countries '!$B$2:$C$301,2,FALSE)</f>
        <v>yes</v>
      </c>
      <c r="C6079" s="76" t="str">
        <f>VLOOKUP(A6079,'Supplier Countries'!$B$2:$D$301,3,FALSE)</f>
        <v>no</v>
      </c>
      <c r="D6079" s="76" t="str">
        <f t="shared" si="2255"/>
        <v>yes</v>
      </c>
      <c r="E6079" s="76" t="str">
        <f t="shared" si="2261"/>
        <v>country supported</v>
      </c>
      <c r="F6079" s="8" t="s">
        <v>320</v>
      </c>
      <c r="G6079" s="7" t="s">
        <v>321</v>
      </c>
      <c r="H6079" s="5" t="s">
        <v>322</v>
      </c>
      <c r="I6079" s="7" t="s">
        <v>138</v>
      </c>
      <c r="J6079" s="83" t="s">
        <v>75</v>
      </c>
      <c r="K6079" s="59" t="str">
        <f>IF(I6079="Mandatory","mandatory","notmandatory")</f>
        <v>notmandatory</v>
      </c>
      <c r="L6079" s="83"/>
      <c r="M6079" s="59" t="str">
        <f t="shared" si="2268"/>
        <v>notmandatorybuyernosupplier</v>
      </c>
      <c r="N6079" s="24"/>
      <c r="O6079" s="59" t="str">
        <f t="shared" si="2269"/>
        <v>good job, perfect match!</v>
      </c>
    </row>
    <row r="6080" spans="1:15" ht="14.4" x14ac:dyDescent="0.25">
      <c r="A6080" s="76" t="s">
        <v>98</v>
      </c>
      <c r="B6080" s="76" t="str">
        <f>VLOOKUP(A6080,'Buyer Countries '!$B$2:$C$301,2,FALSE)</f>
        <v>yes</v>
      </c>
      <c r="C6080" s="76" t="str">
        <f>VLOOKUP(A6080,'Supplier Countries'!$B$2:$D$301,3,FALSE)</f>
        <v>no</v>
      </c>
      <c r="D6080" s="76" t="str">
        <f t="shared" si="2255"/>
        <v>yes</v>
      </c>
      <c r="E6080" s="76" t="str">
        <f t="shared" si="2261"/>
        <v>country supported</v>
      </c>
      <c r="F6080" s="9" t="s">
        <v>132</v>
      </c>
      <c r="G6080" s="10" t="s">
        <v>323</v>
      </c>
      <c r="H6080" s="10"/>
      <c r="I6080" s="11"/>
      <c r="J6080" s="21" t="s">
        <v>134</v>
      </c>
      <c r="K6080" s="11"/>
      <c r="L6080" s="21"/>
      <c r="M6080" s="11"/>
      <c r="N6080" s="21"/>
      <c r="O6080" s="11"/>
    </row>
    <row r="6081" spans="1:25" ht="14.4" x14ac:dyDescent="0.25">
      <c r="A6081" s="76" t="s">
        <v>98</v>
      </c>
      <c r="B6081" s="76" t="str">
        <f>VLOOKUP(A6081,'Buyer Countries '!$B$2:$C$301,2,FALSE)</f>
        <v>yes</v>
      </c>
      <c r="C6081" s="76" t="str">
        <f>VLOOKUP(A6081,'Supplier Countries'!$B$2:$D$301,3,FALSE)</f>
        <v>no</v>
      </c>
      <c r="D6081" s="76" t="str">
        <f t="shared" si="2255"/>
        <v>yes</v>
      </c>
      <c r="E6081" s="76" t="str">
        <f t="shared" si="2261"/>
        <v>country supported</v>
      </c>
      <c r="F6081" s="8" t="s">
        <v>324</v>
      </c>
      <c r="G6081" s="7" t="s">
        <v>325</v>
      </c>
      <c r="H6081" s="5" t="s">
        <v>326</v>
      </c>
      <c r="I6081" s="7" t="s">
        <v>138</v>
      </c>
      <c r="J6081" s="83" t="s">
        <v>72</v>
      </c>
      <c r="K6081" s="59" t="str">
        <f>IF(I6081="Mandatory","mandatory","notmandatory")</f>
        <v>notmandatory</v>
      </c>
      <c r="L6081" s="83"/>
      <c r="M6081" s="59" t="str">
        <f t="shared" ref="M6081:M6087" si="2270">K6081&amp;"buyer"&amp;J6081&amp;"supplier"&amp;L6081</f>
        <v>notmandatorybuyeryessupplier</v>
      </c>
      <c r="N6081" s="24" t="s">
        <v>327</v>
      </c>
      <c r="O6081" s="59" t="str">
        <f t="shared" ref="O6081:O6087" si="2271">IF(D6081="noyes","country not in scope for buyer, contact buyer",
IF(D6081="no","country not in scope for buyer, no need to review",
IF(D6081="nono","country not in scope for buyer and supplier no need to review",
IF(D6081="yesno","country not in scope for supplier no need to review",
IF(M6081="notmandatorybuyeryessupplierno","can buyer relax rule in SBN or ERP to accept invoice without this, if not provide data on PDF, if not move to Portal invoice",
IF(M6081="mandatorybuyeryessupplierno","SAP business network requires this information, provide it or move to Portal invoice",IF(M6081="mandatorybuyeryessupplier","SAP Business Network requires this information, provide it or move to Portal invoice",
IF(M6081="notmandatorybuyeryessupplier","can you provide data on invoice? Answer in column L by Yes or No",
IF(M6081="notmandatorybuyernosupplieryes","data not required set dropdown to blank in column L",
IF(M6081="notmandatorybuyersupplieryes","data not required set dropdown to blank in column L","good job, perfect match!"))))))))))</f>
        <v>can you provide data on invoice? Answer in column L by Yes or No</v>
      </c>
    </row>
    <row r="6082" spans="1:25" ht="28.8" x14ac:dyDescent="0.25">
      <c r="A6082" s="76" t="s">
        <v>98</v>
      </c>
      <c r="B6082" s="76" t="str">
        <f>VLOOKUP(A6082,'Buyer Countries '!$B$2:$C$301,2,FALSE)</f>
        <v>yes</v>
      </c>
      <c r="C6082" s="76" t="str">
        <f>VLOOKUP(A6082,'Supplier Countries'!$B$2:$D$301,3,FALSE)</f>
        <v>no</v>
      </c>
      <c r="D6082" s="76" t="str">
        <f t="shared" si="2255"/>
        <v>yes</v>
      </c>
      <c r="E6082" s="76" t="str">
        <f t="shared" si="2261"/>
        <v>country supported</v>
      </c>
      <c r="F6082" s="8" t="s">
        <v>328</v>
      </c>
      <c r="G6082" s="7" t="s">
        <v>329</v>
      </c>
      <c r="H6082" s="5" t="s">
        <v>330</v>
      </c>
      <c r="I6082" s="7" t="s">
        <v>138</v>
      </c>
      <c r="J6082" s="83" t="s">
        <v>72</v>
      </c>
      <c r="K6082" s="59" t="str">
        <f>IF(I6082="Mandatory","mandatory","notmandatory")</f>
        <v>notmandatory</v>
      </c>
      <c r="L6082" s="83"/>
      <c r="M6082" s="59" t="str">
        <f t="shared" si="2270"/>
        <v>notmandatorybuyeryessupplier</v>
      </c>
      <c r="N6082" s="24" t="s">
        <v>327</v>
      </c>
      <c r="O6082" s="59" t="str">
        <f t="shared" si="2271"/>
        <v>can you provide data on invoice? Answer in column L by Yes or No</v>
      </c>
    </row>
    <row r="6083" spans="1:25" s="82" customFormat="1" ht="28.8" x14ac:dyDescent="0.25">
      <c r="A6083" s="22" t="s">
        <v>98</v>
      </c>
      <c r="B6083" s="76" t="str">
        <f>VLOOKUP(A6083,'Buyer Countries '!$B$2:$C$301,2,FALSE)</f>
        <v>yes</v>
      </c>
      <c r="C6083" s="76" t="str">
        <f>VLOOKUP(A6083,'Supplier Countries'!$B$2:$D$301,3,FALSE)</f>
        <v>no</v>
      </c>
      <c r="D6083" s="76" t="str">
        <f t="shared" si="2255"/>
        <v>yes</v>
      </c>
      <c r="E6083" s="76" t="str">
        <f t="shared" si="2261"/>
        <v>country supported</v>
      </c>
      <c r="F6083" s="8" t="s">
        <v>331</v>
      </c>
      <c r="G6083" s="7" t="s">
        <v>332</v>
      </c>
      <c r="H6083" s="5" t="s">
        <v>333</v>
      </c>
      <c r="I6083" s="7" t="s">
        <v>138</v>
      </c>
      <c r="J6083" s="83" t="s">
        <v>72</v>
      </c>
      <c r="K6083" s="59" t="str">
        <f t="shared" ref="K6083" si="2272">IF(I6083="Mandatory","mandatory","notmandatory")</f>
        <v>notmandatory</v>
      </c>
      <c r="L6083" s="83"/>
      <c r="M6083" s="59" t="str">
        <f t="shared" si="2270"/>
        <v>notmandatorybuyeryessupplier</v>
      </c>
      <c r="N6083" s="24" t="s">
        <v>327</v>
      </c>
      <c r="O6083" s="59" t="str">
        <f t="shared" si="2271"/>
        <v>can you provide data on invoice? Answer in column L by Yes or No</v>
      </c>
      <c r="P6083"/>
      <c r="Q6083"/>
      <c r="R6083"/>
      <c r="S6083"/>
      <c r="T6083"/>
      <c r="U6083"/>
      <c r="V6083"/>
      <c r="W6083"/>
      <c r="X6083"/>
      <c r="Y6083"/>
    </row>
    <row r="6084" spans="1:25" ht="14.4" x14ac:dyDescent="0.25">
      <c r="A6084" s="76" t="s">
        <v>98</v>
      </c>
      <c r="B6084" s="76" t="str">
        <f>VLOOKUP(A6084,'Buyer Countries '!$B$2:$C$301,2,FALSE)</f>
        <v>yes</v>
      </c>
      <c r="C6084" s="76" t="str">
        <f>VLOOKUP(A6084,'Supplier Countries'!$B$2:$D$301,3,FALSE)</f>
        <v>no</v>
      </c>
      <c r="D6084" s="76" t="str">
        <f t="shared" si="2255"/>
        <v>yes</v>
      </c>
      <c r="E6084" s="76" t="str">
        <f t="shared" si="2261"/>
        <v>country supported</v>
      </c>
      <c r="F6084" s="8" t="s">
        <v>334</v>
      </c>
      <c r="G6084" s="7" t="s">
        <v>335</v>
      </c>
      <c r="H6084" s="5"/>
      <c r="I6084" s="7" t="s">
        <v>138</v>
      </c>
      <c r="J6084" s="83" t="s">
        <v>75</v>
      </c>
      <c r="K6084" s="59" t="str">
        <f>IF(I6084="Mandatory","mandatory","notmandatory")</f>
        <v>notmandatory</v>
      </c>
      <c r="L6084" s="83"/>
      <c r="M6084" s="59" t="str">
        <f t="shared" si="2270"/>
        <v>notmandatorybuyernosupplier</v>
      </c>
      <c r="N6084" s="24" t="s">
        <v>889</v>
      </c>
      <c r="O6084" s="59" t="str">
        <f t="shared" si="2271"/>
        <v>good job, perfect match!</v>
      </c>
    </row>
    <row r="6085" spans="1:25" ht="14.4" x14ac:dyDescent="0.25">
      <c r="A6085" s="76" t="s">
        <v>98</v>
      </c>
      <c r="B6085" s="76" t="str">
        <f>VLOOKUP(A6085,'Buyer Countries '!$B$2:$C$301,2,FALSE)</f>
        <v>yes</v>
      </c>
      <c r="C6085" s="76" t="str">
        <f>VLOOKUP(A6085,'Supplier Countries'!$B$2:$D$301,3,FALSE)</f>
        <v>no</v>
      </c>
      <c r="D6085" s="76" t="str">
        <f t="shared" si="2255"/>
        <v>yes</v>
      </c>
      <c r="E6085" s="76" t="str">
        <f t="shared" si="2261"/>
        <v>country supported</v>
      </c>
      <c r="F6085" s="8" t="s">
        <v>337</v>
      </c>
      <c r="G6085" s="7" t="s">
        <v>338</v>
      </c>
      <c r="H6085" s="5" t="s">
        <v>339</v>
      </c>
      <c r="I6085" s="7" t="s">
        <v>138</v>
      </c>
      <c r="J6085" s="83" t="s">
        <v>75</v>
      </c>
      <c r="K6085" s="59" t="str">
        <f>IF(I6085="Mandatory","mandatory","notmandatory")</f>
        <v>notmandatory</v>
      </c>
      <c r="L6085" s="83"/>
      <c r="M6085" s="59" t="str">
        <f t="shared" si="2270"/>
        <v>notmandatorybuyernosupplier</v>
      </c>
      <c r="N6085" s="24"/>
      <c r="O6085" s="59" t="str">
        <f t="shared" si="2271"/>
        <v>good job, perfect match!</v>
      </c>
    </row>
    <row r="6086" spans="1:25" ht="14.4" x14ac:dyDescent="0.25">
      <c r="A6086" s="76" t="s">
        <v>98</v>
      </c>
      <c r="B6086" s="76" t="str">
        <f>VLOOKUP(A6086,'Buyer Countries '!$B$2:$C$301,2,FALSE)</f>
        <v>yes</v>
      </c>
      <c r="C6086" s="76" t="str">
        <f>VLOOKUP(A6086,'Supplier Countries'!$B$2:$D$301,3,FALSE)</f>
        <v>no</v>
      </c>
      <c r="D6086" s="76" t="str">
        <f t="shared" si="2255"/>
        <v>yes</v>
      </c>
      <c r="E6086" s="76" t="str">
        <f t="shared" si="2261"/>
        <v>country supported</v>
      </c>
      <c r="F6086" s="8" t="s">
        <v>340</v>
      </c>
      <c r="G6086" s="7" t="s">
        <v>341</v>
      </c>
      <c r="H6086" s="5"/>
      <c r="I6086" s="7" t="s">
        <v>138</v>
      </c>
      <c r="J6086" s="83" t="s">
        <v>75</v>
      </c>
      <c r="K6086" s="59" t="str">
        <f>IF(I6086="Mandatory","mandatory","notmandatory")</f>
        <v>notmandatory</v>
      </c>
      <c r="L6086" s="83"/>
      <c r="M6086" s="59" t="str">
        <f t="shared" si="2270"/>
        <v>notmandatorybuyernosupplier</v>
      </c>
      <c r="N6086" s="24"/>
      <c r="O6086" s="59" t="str">
        <f t="shared" si="2271"/>
        <v>good job, perfect match!</v>
      </c>
    </row>
    <row r="6087" spans="1:25" ht="43.2" x14ac:dyDescent="0.25">
      <c r="A6087" s="76" t="s">
        <v>98</v>
      </c>
      <c r="B6087" s="76" t="str">
        <f>VLOOKUP(A6087,'Buyer Countries '!$B$2:$C$301,2,FALSE)</f>
        <v>yes</v>
      </c>
      <c r="C6087" s="76" t="str">
        <f>VLOOKUP(A6087,'Supplier Countries'!$B$2:$D$301,3,FALSE)</f>
        <v>no</v>
      </c>
      <c r="D6087" s="76" t="str">
        <f t="shared" si="2255"/>
        <v>yes</v>
      </c>
      <c r="E6087" s="76" t="str">
        <f t="shared" si="2261"/>
        <v>country supported</v>
      </c>
      <c r="F6087" s="8" t="s">
        <v>342</v>
      </c>
      <c r="G6087" s="7" t="s">
        <v>343</v>
      </c>
      <c r="H6087" s="5" t="s">
        <v>344</v>
      </c>
      <c r="I6087" s="7" t="s">
        <v>138</v>
      </c>
      <c r="J6087" s="83" t="s">
        <v>75</v>
      </c>
      <c r="K6087" s="59" t="str">
        <f>IF(I6087="Mandatory","mandatory","notmandatory")</f>
        <v>notmandatory</v>
      </c>
      <c r="L6087" s="83"/>
      <c r="M6087" s="59" t="str">
        <f t="shared" si="2270"/>
        <v>notmandatorybuyernosupplier</v>
      </c>
      <c r="N6087" s="24" t="s">
        <v>745</v>
      </c>
      <c r="O6087" s="59" t="str">
        <f t="shared" si="2271"/>
        <v>good job, perfect match!</v>
      </c>
    </row>
    <row r="6088" spans="1:25" ht="14.4" x14ac:dyDescent="0.25">
      <c r="A6088" s="76" t="s">
        <v>98</v>
      </c>
      <c r="B6088" s="76" t="str">
        <f>VLOOKUP(A6088,'Buyer Countries '!$B$2:$C$301,2,FALSE)</f>
        <v>yes</v>
      </c>
      <c r="C6088" s="76" t="str">
        <f>VLOOKUP(A6088,'Supplier Countries'!$B$2:$D$301,3,FALSE)</f>
        <v>no</v>
      </c>
      <c r="D6088" s="76" t="str">
        <f t="shared" si="2255"/>
        <v>yes</v>
      </c>
      <c r="E6088" s="76" t="str">
        <f t="shared" si="2261"/>
        <v>country supported</v>
      </c>
      <c r="F6088" s="9" t="s">
        <v>132</v>
      </c>
      <c r="G6088" s="10" t="s">
        <v>346</v>
      </c>
      <c r="H6088" s="10"/>
      <c r="I6088" s="11"/>
      <c r="J6088" s="21" t="s">
        <v>134</v>
      </c>
      <c r="K6088" s="11"/>
      <c r="L6088" s="21"/>
      <c r="M6088" s="11"/>
      <c r="N6088" s="21"/>
      <c r="O6088" s="11"/>
    </row>
    <row r="6089" spans="1:25" ht="14.4" x14ac:dyDescent="0.25">
      <c r="A6089" s="76" t="s">
        <v>98</v>
      </c>
      <c r="B6089" s="76" t="str">
        <f>VLOOKUP(A6089,'Buyer Countries '!$B$2:$C$301,2,FALSE)</f>
        <v>yes</v>
      </c>
      <c r="C6089" s="76" t="str">
        <f>VLOOKUP(A6089,'Supplier Countries'!$B$2:$D$301,3,FALSE)</f>
        <v>no</v>
      </c>
      <c r="D6089" s="76" t="str">
        <f t="shared" si="2255"/>
        <v>yes</v>
      </c>
      <c r="E6089" s="76" t="str">
        <f t="shared" si="2261"/>
        <v>country supported</v>
      </c>
      <c r="F6089" s="8" t="s">
        <v>347</v>
      </c>
      <c r="G6089" s="7" t="s">
        <v>348</v>
      </c>
      <c r="H6089" s="5"/>
      <c r="I6089" s="7" t="s">
        <v>138</v>
      </c>
      <c r="J6089" s="83" t="s">
        <v>75</v>
      </c>
      <c r="K6089" s="59" t="str">
        <f>IF(I6089="Mandatory","mandatory","notmandatory")</f>
        <v>notmandatory</v>
      </c>
      <c r="L6089" s="83"/>
      <c r="M6089" s="59" t="str">
        <f t="shared" ref="M6089:M6092" si="2273">K6089&amp;"buyer"&amp;J6089&amp;"supplier"&amp;L6089</f>
        <v>notmandatorybuyernosupplier</v>
      </c>
      <c r="N6089" s="24" t="s">
        <v>754</v>
      </c>
      <c r="O6089" s="59" t="str">
        <f t="shared" ref="O6089:O6092" si="2274">IF(D6089="noyes","country not in scope for buyer, contact buyer",
IF(D6089="no","country not in scope for buyer, no need to review",
IF(D6089="nono","country not in scope for buyer and supplier no need to review",
IF(D6089="yesno","country not in scope for supplier no need to review",
IF(M6089="notmandatorybuyeryessupplierno","can buyer relax rule in SBN or ERP to accept invoice without this, if not provide data on PDF, if not move to Portal invoice",
IF(M6089="mandatorybuyeryessupplierno","SAP business network requires this information, provide it or move to Portal invoice",IF(M6089="mandatorybuyeryessupplier","SAP Business Network requires this information, provide it or move to Portal invoice",
IF(M6089="notmandatorybuyeryessupplier","can you provide data on invoice? Answer in column L by Yes or No",
IF(M6089="notmandatorybuyernosupplieryes","data not required set dropdown to blank in column L",
IF(M6089="notmandatorybuyersupplieryes","data not required set dropdown to blank in column L","good job, perfect match!"))))))))))</f>
        <v>good job, perfect match!</v>
      </c>
    </row>
    <row r="6090" spans="1:25" ht="14.4" x14ac:dyDescent="0.25">
      <c r="A6090" s="76" t="s">
        <v>98</v>
      </c>
      <c r="B6090" s="76" t="str">
        <f>VLOOKUP(A6090,'Buyer Countries '!$B$2:$C$301,2,FALSE)</f>
        <v>yes</v>
      </c>
      <c r="C6090" s="76" t="str">
        <f>VLOOKUP(A6090,'Supplier Countries'!$B$2:$D$301,3,FALSE)</f>
        <v>no</v>
      </c>
      <c r="D6090" s="76" t="str">
        <f t="shared" si="2255"/>
        <v>yes</v>
      </c>
      <c r="E6090" s="76" t="str">
        <f t="shared" si="2261"/>
        <v>country supported</v>
      </c>
      <c r="F6090" s="8" t="s">
        <v>350</v>
      </c>
      <c r="G6090" s="7" t="s">
        <v>351</v>
      </c>
      <c r="H6090" s="5"/>
      <c r="I6090" s="7" t="s">
        <v>138</v>
      </c>
      <c r="J6090" s="83" t="s">
        <v>75</v>
      </c>
      <c r="K6090" s="59" t="str">
        <f>IF(I6090="Mandatory","mandatory","notmandatory")</f>
        <v>notmandatory</v>
      </c>
      <c r="L6090" s="83"/>
      <c r="M6090" s="59" t="str">
        <f t="shared" si="2273"/>
        <v>notmandatorybuyernosupplier</v>
      </c>
      <c r="N6090" s="24" t="s">
        <v>754</v>
      </c>
      <c r="O6090" s="59" t="str">
        <f t="shared" si="2274"/>
        <v>good job, perfect match!</v>
      </c>
    </row>
    <row r="6091" spans="1:25" ht="14.4" x14ac:dyDescent="0.25">
      <c r="A6091" s="76" t="s">
        <v>98</v>
      </c>
      <c r="B6091" s="76" t="str">
        <f>VLOOKUP(A6091,'Buyer Countries '!$B$2:$C$301,2,FALSE)</f>
        <v>yes</v>
      </c>
      <c r="C6091" s="76" t="str">
        <f>VLOOKUP(A6091,'Supplier Countries'!$B$2:$D$301,3,FALSE)</f>
        <v>no</v>
      </c>
      <c r="D6091" s="76" t="str">
        <f t="shared" si="2255"/>
        <v>yes</v>
      </c>
      <c r="E6091" s="76" t="str">
        <f t="shared" si="2261"/>
        <v>country supported</v>
      </c>
      <c r="F6091" s="8" t="s">
        <v>352</v>
      </c>
      <c r="G6091" s="7" t="s">
        <v>353</v>
      </c>
      <c r="H6091" s="5"/>
      <c r="I6091" s="7" t="s">
        <v>138</v>
      </c>
      <c r="J6091" s="83" t="s">
        <v>75</v>
      </c>
      <c r="K6091" s="59" t="str">
        <f>IF(I6091="Mandatory","mandatory","notmandatory")</f>
        <v>notmandatory</v>
      </c>
      <c r="L6091" s="83"/>
      <c r="M6091" s="59" t="str">
        <f t="shared" si="2273"/>
        <v>notmandatorybuyernosupplier</v>
      </c>
      <c r="N6091" s="24" t="s">
        <v>754</v>
      </c>
      <c r="O6091" s="59" t="str">
        <f t="shared" si="2274"/>
        <v>good job, perfect match!</v>
      </c>
    </row>
    <row r="6092" spans="1:25" ht="14.4" x14ac:dyDescent="0.25">
      <c r="A6092" s="76" t="s">
        <v>98</v>
      </c>
      <c r="B6092" s="76" t="str">
        <f>VLOOKUP(A6092,'Buyer Countries '!$B$2:$C$301,2,FALSE)</f>
        <v>yes</v>
      </c>
      <c r="C6092" s="76" t="str">
        <f>VLOOKUP(A6092,'Supplier Countries'!$B$2:$D$301,3,FALSE)</f>
        <v>no</v>
      </c>
      <c r="D6092" s="76" t="str">
        <f t="shared" si="2255"/>
        <v>yes</v>
      </c>
      <c r="E6092" s="76" t="str">
        <f t="shared" si="2261"/>
        <v>country supported</v>
      </c>
      <c r="F6092" s="8" t="s">
        <v>354</v>
      </c>
      <c r="G6092" s="7" t="s">
        <v>355</v>
      </c>
      <c r="H6092" s="5"/>
      <c r="I6092" s="7" t="s">
        <v>138</v>
      </c>
      <c r="J6092" s="83" t="s">
        <v>75</v>
      </c>
      <c r="K6092" s="59" t="str">
        <f>IF(I6092="Mandatory","mandatory","notmandatory")</f>
        <v>notmandatory</v>
      </c>
      <c r="L6092" s="83"/>
      <c r="M6092" s="59" t="str">
        <f t="shared" si="2273"/>
        <v>notmandatorybuyernosupplier</v>
      </c>
      <c r="N6092" s="24" t="s">
        <v>754</v>
      </c>
      <c r="O6092" s="59" t="str">
        <f t="shared" si="2274"/>
        <v>good job, perfect match!</v>
      </c>
    </row>
    <row r="6093" spans="1:25" ht="14.4" x14ac:dyDescent="0.25">
      <c r="A6093" s="76" t="s">
        <v>98</v>
      </c>
      <c r="B6093" s="76" t="str">
        <f>VLOOKUP(A6093,'Buyer Countries '!$B$2:$C$301,2,FALSE)</f>
        <v>yes</v>
      </c>
      <c r="C6093" s="76" t="str">
        <f>VLOOKUP(A6093,'Supplier Countries'!$B$2:$D$301,3,FALSE)</f>
        <v>no</v>
      </c>
      <c r="D6093" s="76" t="str">
        <f t="shared" si="2255"/>
        <v>yes</v>
      </c>
      <c r="E6093" s="76" t="str">
        <f t="shared" si="2261"/>
        <v>country supported</v>
      </c>
      <c r="F6093" s="9" t="s">
        <v>132</v>
      </c>
      <c r="G6093" s="10" t="s">
        <v>356</v>
      </c>
      <c r="H6093" s="10"/>
      <c r="I6093" s="11"/>
      <c r="J6093" s="21"/>
      <c r="K6093" s="11"/>
      <c r="L6093" s="21"/>
      <c r="M6093" s="11"/>
      <c r="N6093" s="21"/>
      <c r="O6093" s="11"/>
    </row>
    <row r="6094" spans="1:25" ht="14.4" x14ac:dyDescent="0.25">
      <c r="A6094" s="76" t="s">
        <v>98</v>
      </c>
      <c r="B6094" s="76" t="str">
        <f>VLOOKUP(A6094,'Buyer Countries '!$B$2:$C$301,2,FALSE)</f>
        <v>yes</v>
      </c>
      <c r="C6094" s="76" t="str">
        <f>VLOOKUP(A6094,'Supplier Countries'!$B$2:$D$301,3,FALSE)</f>
        <v>no</v>
      </c>
      <c r="D6094" s="76" t="str">
        <f t="shared" si="2255"/>
        <v>yes</v>
      </c>
      <c r="E6094" s="76" t="str">
        <f t="shared" si="2261"/>
        <v>country supported</v>
      </c>
      <c r="F6094" s="8" t="s">
        <v>357</v>
      </c>
      <c r="G6094" s="7" t="s">
        <v>358</v>
      </c>
      <c r="H6094" s="5"/>
      <c r="I6094" s="7" t="s">
        <v>138</v>
      </c>
      <c r="J6094" s="83" t="s">
        <v>75</v>
      </c>
      <c r="K6094" s="59" t="str">
        <f t="shared" ref="K6094:K6101" si="2275">IF(I6094="Mandatory","mandatory","notmandatory")</f>
        <v>notmandatory</v>
      </c>
      <c r="L6094" s="83"/>
      <c r="M6094" s="59" t="str">
        <f t="shared" ref="M6094:M6101" si="2276">K6094&amp;"buyer"&amp;J6094&amp;"supplier"&amp;L6094</f>
        <v>notmandatorybuyernosupplier</v>
      </c>
      <c r="N6094" s="24" t="s">
        <v>359</v>
      </c>
      <c r="O6094" s="59" t="str">
        <f t="shared" ref="O6094:O6101" si="2277">IF(D6094="noyes","country not in scope for buyer, contact buyer",
IF(D6094="no","country not in scope for buyer, no need to review",
IF(D6094="nono","country not in scope for buyer and supplier no need to review",
IF(D6094="yesno","country not in scope for supplier no need to review",
IF(M6094="notmandatorybuyeryessupplierno","can buyer relax rule in SBN or ERP to accept invoice without this, if not provide data on PDF, if not move to Portal invoice",
IF(M6094="mandatorybuyeryessupplierno","SAP business network requires this information, provide it or move to Portal invoice",IF(M6094="mandatorybuyeryessupplier","SAP Business Network requires this information, provide it or move to Portal invoice",
IF(M6094="notmandatorybuyeryessupplier","can you provide data on invoice? Answer in column L by Yes or No",
IF(M6094="notmandatorybuyernosupplieryes","data not required set dropdown to blank in column L",
IF(M6094="notmandatorybuyersupplieryes","data not required set dropdown to blank in column L","good job, perfect match!"))))))))))</f>
        <v>good job, perfect match!</v>
      </c>
    </row>
    <row r="6095" spans="1:25" ht="14.4" x14ac:dyDescent="0.25">
      <c r="A6095" s="76" t="s">
        <v>98</v>
      </c>
      <c r="B6095" s="76" t="str">
        <f>VLOOKUP(A6095,'Buyer Countries '!$B$2:$C$301,2,FALSE)</f>
        <v>yes</v>
      </c>
      <c r="C6095" s="76" t="str">
        <f>VLOOKUP(A6095,'Supplier Countries'!$B$2:$D$301,3,FALSE)</f>
        <v>no</v>
      </c>
      <c r="D6095" s="76" t="str">
        <f t="shared" si="2255"/>
        <v>yes</v>
      </c>
      <c r="E6095" s="76" t="str">
        <f t="shared" si="2261"/>
        <v>country supported</v>
      </c>
      <c r="F6095" s="8" t="s">
        <v>360</v>
      </c>
      <c r="G6095" s="7" t="s">
        <v>361</v>
      </c>
      <c r="H6095" s="5"/>
      <c r="I6095" s="7" t="s">
        <v>138</v>
      </c>
      <c r="J6095" s="83" t="s">
        <v>75</v>
      </c>
      <c r="K6095" s="59" t="str">
        <f t="shared" si="2275"/>
        <v>notmandatory</v>
      </c>
      <c r="L6095" s="83"/>
      <c r="M6095" s="59" t="str">
        <f t="shared" si="2276"/>
        <v>notmandatorybuyernosupplier</v>
      </c>
      <c r="N6095" s="24" t="s">
        <v>359</v>
      </c>
      <c r="O6095" s="59" t="str">
        <f t="shared" si="2277"/>
        <v>good job, perfect match!</v>
      </c>
    </row>
    <row r="6096" spans="1:25" ht="14.4" x14ac:dyDescent="0.25">
      <c r="A6096" s="76" t="s">
        <v>98</v>
      </c>
      <c r="B6096" s="76" t="str">
        <f>VLOOKUP(A6096,'Buyer Countries '!$B$2:$C$301,2,FALSE)</f>
        <v>yes</v>
      </c>
      <c r="C6096" s="76" t="str">
        <f>VLOOKUP(A6096,'Supplier Countries'!$B$2:$D$301,3,FALSE)</f>
        <v>no</v>
      </c>
      <c r="D6096" s="76" t="str">
        <f t="shared" si="2255"/>
        <v>yes</v>
      </c>
      <c r="E6096" s="76" t="str">
        <f t="shared" si="2261"/>
        <v>country supported</v>
      </c>
      <c r="F6096" s="8" t="s">
        <v>362</v>
      </c>
      <c r="G6096" s="7" t="s">
        <v>363</v>
      </c>
      <c r="H6096" s="5"/>
      <c r="I6096" s="7" t="s">
        <v>138</v>
      </c>
      <c r="J6096" s="83" t="s">
        <v>75</v>
      </c>
      <c r="K6096" s="59" t="str">
        <f t="shared" si="2275"/>
        <v>notmandatory</v>
      </c>
      <c r="L6096" s="83"/>
      <c r="M6096" s="59" t="str">
        <f t="shared" si="2276"/>
        <v>notmandatorybuyernosupplier</v>
      </c>
      <c r="N6096" s="24" t="s">
        <v>359</v>
      </c>
      <c r="O6096" s="59" t="str">
        <f t="shared" si="2277"/>
        <v>good job, perfect match!</v>
      </c>
    </row>
    <row r="6097" spans="1:25" ht="14.4" x14ac:dyDescent="0.25">
      <c r="A6097" s="76" t="s">
        <v>98</v>
      </c>
      <c r="B6097" s="76" t="str">
        <f>VLOOKUP(A6097,'Buyer Countries '!$B$2:$C$301,2,FALSE)</f>
        <v>yes</v>
      </c>
      <c r="C6097" s="76" t="str">
        <f>VLOOKUP(A6097,'Supplier Countries'!$B$2:$D$301,3,FALSE)</f>
        <v>no</v>
      </c>
      <c r="D6097" s="76" t="str">
        <f t="shared" si="2255"/>
        <v>yes</v>
      </c>
      <c r="E6097" s="76" t="str">
        <f t="shared" si="2261"/>
        <v>country supported</v>
      </c>
      <c r="F6097" s="8" t="s">
        <v>364</v>
      </c>
      <c r="G6097" s="7" t="s">
        <v>365</v>
      </c>
      <c r="H6097" s="5"/>
      <c r="I6097" s="7" t="s">
        <v>138</v>
      </c>
      <c r="J6097" s="83" t="s">
        <v>75</v>
      </c>
      <c r="K6097" s="59" t="str">
        <f t="shared" si="2275"/>
        <v>notmandatory</v>
      </c>
      <c r="L6097" s="83"/>
      <c r="M6097" s="59" t="str">
        <f t="shared" si="2276"/>
        <v>notmandatorybuyernosupplier</v>
      </c>
      <c r="N6097" s="24" t="s">
        <v>359</v>
      </c>
      <c r="O6097" s="59" t="str">
        <f t="shared" si="2277"/>
        <v>good job, perfect match!</v>
      </c>
    </row>
    <row r="6098" spans="1:25" ht="14.4" x14ac:dyDescent="0.25">
      <c r="A6098" s="76" t="s">
        <v>98</v>
      </c>
      <c r="B6098" s="76" t="str">
        <f>VLOOKUP(A6098,'Buyer Countries '!$B$2:$C$301,2,FALSE)</f>
        <v>yes</v>
      </c>
      <c r="C6098" s="76" t="str">
        <f>VLOOKUP(A6098,'Supplier Countries'!$B$2:$D$301,3,FALSE)</f>
        <v>no</v>
      </c>
      <c r="D6098" s="76" t="str">
        <f t="shared" si="2255"/>
        <v>yes</v>
      </c>
      <c r="E6098" s="76" t="str">
        <f t="shared" si="2261"/>
        <v>country supported</v>
      </c>
      <c r="F6098" s="8" t="s">
        <v>366</v>
      </c>
      <c r="G6098" s="7" t="s">
        <v>367</v>
      </c>
      <c r="H6098" s="5"/>
      <c r="I6098" s="7" t="s">
        <v>138</v>
      </c>
      <c r="J6098" s="83" t="s">
        <v>75</v>
      </c>
      <c r="K6098" s="59" t="str">
        <f t="shared" si="2275"/>
        <v>notmandatory</v>
      </c>
      <c r="L6098" s="83"/>
      <c r="M6098" s="59" t="str">
        <f t="shared" si="2276"/>
        <v>notmandatorybuyernosupplier</v>
      </c>
      <c r="N6098" s="24" t="s">
        <v>359</v>
      </c>
      <c r="O6098" s="59" t="str">
        <f t="shared" si="2277"/>
        <v>good job, perfect match!</v>
      </c>
    </row>
    <row r="6099" spans="1:25" ht="14.4" x14ac:dyDescent="0.25">
      <c r="A6099" s="76" t="s">
        <v>98</v>
      </c>
      <c r="B6099" s="76" t="str">
        <f>VLOOKUP(A6099,'Buyer Countries '!$B$2:$C$301,2,FALSE)</f>
        <v>yes</v>
      </c>
      <c r="C6099" s="76" t="str">
        <f>VLOOKUP(A6099,'Supplier Countries'!$B$2:$D$301,3,FALSE)</f>
        <v>no</v>
      </c>
      <c r="D6099" s="76" t="str">
        <f t="shared" si="2255"/>
        <v>yes</v>
      </c>
      <c r="E6099" s="76" t="str">
        <f t="shared" si="2261"/>
        <v>country supported</v>
      </c>
      <c r="F6099" s="8" t="s">
        <v>368</v>
      </c>
      <c r="G6099" s="7" t="s">
        <v>369</v>
      </c>
      <c r="H6099" s="5"/>
      <c r="I6099" s="7" t="s">
        <v>138</v>
      </c>
      <c r="J6099" s="83" t="s">
        <v>75</v>
      </c>
      <c r="K6099" s="59" t="str">
        <f t="shared" si="2275"/>
        <v>notmandatory</v>
      </c>
      <c r="L6099" s="83"/>
      <c r="M6099" s="59" t="str">
        <f t="shared" si="2276"/>
        <v>notmandatorybuyernosupplier</v>
      </c>
      <c r="N6099" s="24" t="s">
        <v>359</v>
      </c>
      <c r="O6099" s="59" t="str">
        <f t="shared" si="2277"/>
        <v>good job, perfect match!</v>
      </c>
    </row>
    <row r="6100" spans="1:25" ht="14.4" x14ac:dyDescent="0.25">
      <c r="A6100" s="76" t="s">
        <v>98</v>
      </c>
      <c r="B6100" s="76" t="str">
        <f>VLOOKUP(A6100,'Buyer Countries '!$B$2:$C$301,2,FALSE)</f>
        <v>yes</v>
      </c>
      <c r="C6100" s="76" t="str">
        <f>VLOOKUP(A6100,'Supplier Countries'!$B$2:$D$301,3,FALSE)</f>
        <v>no</v>
      </c>
      <c r="D6100" s="76" t="str">
        <f t="shared" si="2255"/>
        <v>yes</v>
      </c>
      <c r="E6100" s="76" t="str">
        <f t="shared" si="2261"/>
        <v>country supported</v>
      </c>
      <c r="F6100" s="8" t="s">
        <v>370</v>
      </c>
      <c r="G6100" s="7" t="s">
        <v>371</v>
      </c>
      <c r="H6100" s="5"/>
      <c r="I6100" s="7" t="s">
        <v>138</v>
      </c>
      <c r="J6100" s="83" t="s">
        <v>75</v>
      </c>
      <c r="K6100" s="59" t="str">
        <f t="shared" si="2275"/>
        <v>notmandatory</v>
      </c>
      <c r="L6100" s="83"/>
      <c r="M6100" s="59" t="str">
        <f t="shared" si="2276"/>
        <v>notmandatorybuyernosupplier</v>
      </c>
      <c r="N6100" s="24" t="s">
        <v>359</v>
      </c>
      <c r="O6100" s="59" t="str">
        <f t="shared" si="2277"/>
        <v>good job, perfect match!</v>
      </c>
    </row>
    <row r="6101" spans="1:25" ht="14.4" x14ac:dyDescent="0.25">
      <c r="A6101" s="76" t="s">
        <v>98</v>
      </c>
      <c r="B6101" s="76" t="str">
        <f>VLOOKUP(A6101,'Buyer Countries '!$B$2:$C$301,2,FALSE)</f>
        <v>yes</v>
      </c>
      <c r="C6101" s="76" t="str">
        <f>VLOOKUP(A6101,'Supplier Countries'!$B$2:$D$301,3,FALSE)</f>
        <v>no</v>
      </c>
      <c r="D6101" s="76" t="str">
        <f t="shared" si="2255"/>
        <v>yes</v>
      </c>
      <c r="E6101" s="76" t="str">
        <f t="shared" si="2261"/>
        <v>country supported</v>
      </c>
      <c r="F6101" s="8" t="s">
        <v>372</v>
      </c>
      <c r="G6101" s="7" t="s">
        <v>373</v>
      </c>
      <c r="H6101" s="5"/>
      <c r="I6101" s="7" t="s">
        <v>138</v>
      </c>
      <c r="J6101" s="83" t="s">
        <v>75</v>
      </c>
      <c r="K6101" s="59" t="str">
        <f t="shared" si="2275"/>
        <v>notmandatory</v>
      </c>
      <c r="L6101" s="83"/>
      <c r="M6101" s="59" t="str">
        <f t="shared" si="2276"/>
        <v>notmandatorybuyernosupplier</v>
      </c>
      <c r="N6101" s="24" t="s">
        <v>359</v>
      </c>
      <c r="O6101" s="59" t="str">
        <f t="shared" si="2277"/>
        <v>good job, perfect match!</v>
      </c>
    </row>
    <row r="6102" spans="1:25" ht="14.4" x14ac:dyDescent="0.25">
      <c r="A6102" s="76" t="s">
        <v>98</v>
      </c>
      <c r="B6102" s="76" t="str">
        <f>VLOOKUP(A6102,'Buyer Countries '!$B$2:$C$301,2,FALSE)</f>
        <v>yes</v>
      </c>
      <c r="C6102" s="76" t="str">
        <f>VLOOKUP(A6102,'Supplier Countries'!$B$2:$D$301,3,FALSE)</f>
        <v>no</v>
      </c>
      <c r="D6102" s="76" t="str">
        <f t="shared" si="2255"/>
        <v>yes</v>
      </c>
      <c r="E6102" s="76" t="str">
        <f t="shared" si="2261"/>
        <v>country supported</v>
      </c>
      <c r="F6102" s="9" t="s">
        <v>132</v>
      </c>
      <c r="G6102" s="10" t="s">
        <v>374</v>
      </c>
      <c r="H6102" s="10"/>
      <c r="I6102" s="11"/>
      <c r="J6102" s="21" t="s">
        <v>134</v>
      </c>
      <c r="K6102" s="11"/>
      <c r="L6102" s="21"/>
      <c r="M6102" s="11"/>
      <c r="N6102" s="21"/>
      <c r="O6102" s="11"/>
    </row>
    <row r="6103" spans="1:25" s="82" customFormat="1" ht="57.6" x14ac:dyDescent="0.25">
      <c r="A6103" s="22" t="s">
        <v>98</v>
      </c>
      <c r="B6103" s="76" t="str">
        <f>VLOOKUP(A6103,'Buyer Countries '!$B$2:$C$301,2,FALSE)</f>
        <v>yes</v>
      </c>
      <c r="C6103" s="76" t="str">
        <f>VLOOKUP(A6103,'Supplier Countries'!$B$2:$D$301,3,FALSE)</f>
        <v>no</v>
      </c>
      <c r="D6103" s="76" t="str">
        <f t="shared" si="2255"/>
        <v>yes</v>
      </c>
      <c r="E6103" s="76" t="str">
        <f t="shared" si="2261"/>
        <v>country supported</v>
      </c>
      <c r="F6103" s="8" t="s">
        <v>375</v>
      </c>
      <c r="G6103" s="7" t="s">
        <v>376</v>
      </c>
      <c r="H6103" s="5" t="s">
        <v>377</v>
      </c>
      <c r="I6103" s="7" t="s">
        <v>138</v>
      </c>
      <c r="J6103" s="83" t="s">
        <v>75</v>
      </c>
      <c r="K6103" s="59" t="str">
        <f t="shared" ref="K6103" si="2278">IF(I6103="Mandatory","mandatory","notmandatory")</f>
        <v>notmandatory</v>
      </c>
      <c r="L6103" s="83"/>
      <c r="M6103" s="59" t="str">
        <f t="shared" ref="M6103" si="2279">K6103&amp;"buyer"&amp;J6103&amp;"supplier"&amp;L6103</f>
        <v>notmandatorybuyernosupplier</v>
      </c>
      <c r="N6103" s="24"/>
      <c r="O6103" s="59" t="str">
        <f t="shared" ref="O6103:O6126" si="2280">IF(D6103="noyes","country not in scope for buyer, contact buyer",
IF(D6103="no","country not in scope for buyer, no need to review",
IF(D6103="nono","country not in scope for buyer and supplier no need to review",
IF(D6103="yesno","country not in scope for supplier no need to review",
IF(M6103="notmandatorybuyeryessupplierno","can buyer relax rule in SBN or ERP to accept invoice without this, if not provide data on PDF, if not move to Portal invoice",
IF(M6103="mandatorybuyeryessupplierno","SAP business network requires this information, provide it or move to Portal invoice",IF(M6103="mandatorybuyeryessupplier","SAP Business Network requires this information, provide it or move to Portal invoice",
IF(M6103="notmandatorybuyeryessupplier","can you provide data on invoice? Answer in column L by Yes or No",
IF(M6103="notmandatorybuyernosupplieryes","data not required set dropdown to blank in column L",
IF(M6103="notmandatorybuyersupplieryes","data not required set dropdown to blank in column L","good job, perfect match!"))))))))))</f>
        <v>good job, perfect match!</v>
      </c>
      <c r="P6103"/>
      <c r="Q6103"/>
      <c r="R6103"/>
      <c r="S6103"/>
      <c r="T6103"/>
      <c r="U6103"/>
      <c r="V6103"/>
      <c r="W6103"/>
      <c r="X6103"/>
      <c r="Y6103"/>
    </row>
    <row r="6104" spans="1:25" ht="28.8" x14ac:dyDescent="0.25">
      <c r="A6104" s="76" t="s">
        <v>98</v>
      </c>
      <c r="B6104" s="76" t="str">
        <f>VLOOKUP(A6104,'Buyer Countries '!$B$2:$C$301,2,FALSE)</f>
        <v>yes</v>
      </c>
      <c r="C6104" s="76" t="str">
        <f>VLOOKUP(A6104,'Supplier Countries'!$B$2:$D$301,3,FALSE)</f>
        <v>no</v>
      </c>
      <c r="D6104" s="76" t="str">
        <f t="shared" si="2255"/>
        <v>yes</v>
      </c>
      <c r="E6104" s="76" t="str">
        <f t="shared" si="2261"/>
        <v>country supported</v>
      </c>
      <c r="F6104" s="8" t="s">
        <v>378</v>
      </c>
      <c r="G6104" s="7" t="s">
        <v>379</v>
      </c>
      <c r="H6104" s="5" t="s">
        <v>380</v>
      </c>
      <c r="I6104" s="7" t="s">
        <v>142</v>
      </c>
      <c r="J6104" s="83" t="s">
        <v>75</v>
      </c>
      <c r="K6104" s="59" t="str">
        <f t="shared" ref="K6104:K6112" si="2281">IF(I6104="Mandatory","mandatory","notmandatory")</f>
        <v>notmandatory</v>
      </c>
      <c r="L6104" s="83"/>
      <c r="M6104" s="59" t="str">
        <f t="shared" ref="M6104:M6126" si="2282">K6104&amp;"buyer"&amp;J6104&amp;"supplier"&amp;L6104</f>
        <v>notmandatorybuyernosupplier</v>
      </c>
      <c r="N6104" s="24" t="s">
        <v>238</v>
      </c>
      <c r="O6104" s="59" t="str">
        <f t="shared" si="2280"/>
        <v>good job, perfect match!</v>
      </c>
    </row>
    <row r="6105" spans="1:25" ht="14.4" x14ac:dyDescent="0.25">
      <c r="A6105" s="76" t="s">
        <v>98</v>
      </c>
      <c r="B6105" s="76" t="str">
        <f>VLOOKUP(A6105,'Buyer Countries '!$B$2:$C$301,2,FALSE)</f>
        <v>yes</v>
      </c>
      <c r="C6105" s="76" t="str">
        <f>VLOOKUP(A6105,'Supplier Countries'!$B$2:$D$301,3,FALSE)</f>
        <v>no</v>
      </c>
      <c r="D6105" s="76" t="str">
        <f t="shared" si="2255"/>
        <v>yes</v>
      </c>
      <c r="E6105" s="76" t="str">
        <f t="shared" si="2261"/>
        <v>country supported</v>
      </c>
      <c r="F6105" s="8" t="s">
        <v>381</v>
      </c>
      <c r="G6105" s="7" t="s">
        <v>382</v>
      </c>
      <c r="H6105" s="5"/>
      <c r="I6105" s="7" t="s">
        <v>138</v>
      </c>
      <c r="J6105" s="83" t="s">
        <v>75</v>
      </c>
      <c r="K6105" s="59" t="str">
        <f t="shared" si="2281"/>
        <v>notmandatory</v>
      </c>
      <c r="L6105" s="83"/>
      <c r="M6105" s="59" t="str">
        <f t="shared" si="2282"/>
        <v>notmandatorybuyernosupplier</v>
      </c>
      <c r="N6105" s="24"/>
      <c r="O6105" s="59" t="str">
        <f t="shared" si="2280"/>
        <v>good job, perfect match!</v>
      </c>
    </row>
    <row r="6106" spans="1:25" ht="14.4" x14ac:dyDescent="0.25">
      <c r="A6106" s="76" t="s">
        <v>98</v>
      </c>
      <c r="B6106" s="76" t="str">
        <f>VLOOKUP(A6106,'Buyer Countries '!$B$2:$C$301,2,FALSE)</f>
        <v>yes</v>
      </c>
      <c r="C6106" s="76" t="str">
        <f>VLOOKUP(A6106,'Supplier Countries'!$B$2:$D$301,3,FALSE)</f>
        <v>no</v>
      </c>
      <c r="D6106" s="76" t="str">
        <f t="shared" ref="D6106:D6169" si="2283">IF($N$3="supplier",B6106&amp;C6106,IF($N$3="buyer",B6106,"select value in are your onboarding a buyer or a supplier"))</f>
        <v>yes</v>
      </c>
      <c r="E6106" s="76" t="str">
        <f t="shared" si="2261"/>
        <v>country supported</v>
      </c>
      <c r="F6106" s="8" t="s">
        <v>383</v>
      </c>
      <c r="G6106" s="7" t="s">
        <v>384</v>
      </c>
      <c r="H6106" s="5"/>
      <c r="I6106" s="7" t="s">
        <v>138</v>
      </c>
      <c r="J6106" s="83" t="s">
        <v>75</v>
      </c>
      <c r="K6106" s="59" t="str">
        <f t="shared" si="2281"/>
        <v>notmandatory</v>
      </c>
      <c r="L6106" s="83"/>
      <c r="M6106" s="59" t="str">
        <f t="shared" si="2282"/>
        <v>notmandatorybuyernosupplier</v>
      </c>
      <c r="N6106" s="24" t="s">
        <v>179</v>
      </c>
      <c r="O6106" s="59" t="str">
        <f t="shared" si="2280"/>
        <v>good job, perfect match!</v>
      </c>
    </row>
    <row r="6107" spans="1:25" ht="14.4" x14ac:dyDescent="0.25">
      <c r="A6107" s="76" t="s">
        <v>98</v>
      </c>
      <c r="B6107" s="76" t="str">
        <f>VLOOKUP(A6107,'Buyer Countries '!$B$2:$C$301,2,FALSE)</f>
        <v>yes</v>
      </c>
      <c r="C6107" s="76" t="str">
        <f>VLOOKUP(A6107,'Supplier Countries'!$B$2:$D$301,3,FALSE)</f>
        <v>no</v>
      </c>
      <c r="D6107" s="76" t="str">
        <f t="shared" si="2283"/>
        <v>yes</v>
      </c>
      <c r="E6107" s="76" t="str">
        <f t="shared" si="2261"/>
        <v>country supported</v>
      </c>
      <c r="F6107" s="8" t="s">
        <v>385</v>
      </c>
      <c r="G6107" s="7" t="s">
        <v>386</v>
      </c>
      <c r="H6107" s="5"/>
      <c r="I6107" s="7" t="s">
        <v>142</v>
      </c>
      <c r="J6107" s="83" t="s">
        <v>75</v>
      </c>
      <c r="K6107" s="59" t="str">
        <f t="shared" si="2281"/>
        <v>notmandatory</v>
      </c>
      <c r="L6107" s="83"/>
      <c r="M6107" s="59" t="str">
        <f t="shared" si="2282"/>
        <v>notmandatorybuyernosupplier</v>
      </c>
      <c r="N6107" s="24" t="s">
        <v>238</v>
      </c>
      <c r="O6107" s="59" t="str">
        <f t="shared" si="2280"/>
        <v>good job, perfect match!</v>
      </c>
    </row>
    <row r="6108" spans="1:25" ht="14.4" x14ac:dyDescent="0.25">
      <c r="A6108" s="76" t="s">
        <v>98</v>
      </c>
      <c r="B6108" s="76" t="str">
        <f>VLOOKUP(A6108,'Buyer Countries '!$B$2:$C$301,2,FALSE)</f>
        <v>yes</v>
      </c>
      <c r="C6108" s="76" t="str">
        <f>VLOOKUP(A6108,'Supplier Countries'!$B$2:$D$301,3,FALSE)</f>
        <v>no</v>
      </c>
      <c r="D6108" s="76" t="str">
        <f t="shared" si="2283"/>
        <v>yes</v>
      </c>
      <c r="E6108" s="76" t="str">
        <f t="shared" si="2261"/>
        <v>country supported</v>
      </c>
      <c r="F6108" s="8" t="s">
        <v>387</v>
      </c>
      <c r="G6108" s="7" t="s">
        <v>388</v>
      </c>
      <c r="H6108" s="5"/>
      <c r="I6108" s="7" t="s">
        <v>142</v>
      </c>
      <c r="J6108" s="83" t="s">
        <v>75</v>
      </c>
      <c r="K6108" s="59" t="str">
        <f t="shared" si="2281"/>
        <v>notmandatory</v>
      </c>
      <c r="L6108" s="83"/>
      <c r="M6108" s="59" t="str">
        <f t="shared" si="2282"/>
        <v>notmandatorybuyernosupplier</v>
      </c>
      <c r="N6108" s="24" t="s">
        <v>238</v>
      </c>
      <c r="O6108" s="59" t="str">
        <f t="shared" si="2280"/>
        <v>good job, perfect match!</v>
      </c>
    </row>
    <row r="6109" spans="1:25" ht="14.4" x14ac:dyDescent="0.25">
      <c r="A6109" s="76" t="s">
        <v>98</v>
      </c>
      <c r="B6109" s="76" t="str">
        <f>VLOOKUP(A6109,'Buyer Countries '!$B$2:$C$301,2,FALSE)</f>
        <v>yes</v>
      </c>
      <c r="C6109" s="76" t="str">
        <f>VLOOKUP(A6109,'Supplier Countries'!$B$2:$D$301,3,FALSE)</f>
        <v>no</v>
      </c>
      <c r="D6109" s="76" t="str">
        <f t="shared" si="2283"/>
        <v>yes</v>
      </c>
      <c r="E6109" s="76" t="str">
        <f t="shared" si="2261"/>
        <v>country supported</v>
      </c>
      <c r="F6109" s="8" t="s">
        <v>389</v>
      </c>
      <c r="G6109" s="7" t="s">
        <v>390</v>
      </c>
      <c r="H6109" s="5"/>
      <c r="I6109" s="7" t="s">
        <v>138</v>
      </c>
      <c r="J6109" s="83" t="s">
        <v>75</v>
      </c>
      <c r="K6109" s="59" t="str">
        <f t="shared" si="2281"/>
        <v>notmandatory</v>
      </c>
      <c r="L6109" s="83"/>
      <c r="M6109" s="59" t="str">
        <f t="shared" si="2282"/>
        <v>notmandatorybuyernosupplier</v>
      </c>
      <c r="N6109" s="24"/>
      <c r="O6109" s="59" t="str">
        <f t="shared" si="2280"/>
        <v>good job, perfect match!</v>
      </c>
    </row>
    <row r="6110" spans="1:25" ht="28.8" x14ac:dyDescent="0.25">
      <c r="A6110" s="76" t="s">
        <v>98</v>
      </c>
      <c r="B6110" s="76" t="str">
        <f>VLOOKUP(A6110,'Buyer Countries '!$B$2:$C$301,2,FALSE)</f>
        <v>yes</v>
      </c>
      <c r="C6110" s="76" t="str">
        <f>VLOOKUP(A6110,'Supplier Countries'!$B$2:$D$301,3,FALSE)</f>
        <v>no</v>
      </c>
      <c r="D6110" s="76" t="str">
        <f t="shared" si="2283"/>
        <v>yes</v>
      </c>
      <c r="E6110" s="76" t="str">
        <f t="shared" ref="E6110:E6174" si="2284">IF(D6110="select value in are your onboarding a buyer or a supplier",D6110,IF(D6110="yesno","not applicable",IF(D6110="yesyes","country supported",IF(D6110="noyes","country not supported, contact buyer",IF(D6110="yes","country supported","not applicable")))))</f>
        <v>country supported</v>
      </c>
      <c r="F6110" s="8" t="s">
        <v>391</v>
      </c>
      <c r="G6110" s="7" t="s">
        <v>392</v>
      </c>
      <c r="H6110" s="5"/>
      <c r="I6110" s="7" t="s">
        <v>138</v>
      </c>
      <c r="J6110" s="83" t="s">
        <v>75</v>
      </c>
      <c r="K6110" s="59" t="str">
        <f t="shared" si="2281"/>
        <v>notmandatory</v>
      </c>
      <c r="L6110" s="83"/>
      <c r="M6110" s="59" t="str">
        <f t="shared" si="2282"/>
        <v>notmandatorybuyernosupplier</v>
      </c>
      <c r="N6110" s="24" t="s">
        <v>188</v>
      </c>
      <c r="O6110" s="59" t="str">
        <f t="shared" si="2280"/>
        <v>good job, perfect match!</v>
      </c>
    </row>
    <row r="6111" spans="1:25" ht="43.2" x14ac:dyDescent="0.25">
      <c r="A6111" s="76" t="s">
        <v>98</v>
      </c>
      <c r="B6111" s="76" t="str">
        <f>VLOOKUP(A6111,'Buyer Countries '!$B$2:$C$301,2,FALSE)</f>
        <v>yes</v>
      </c>
      <c r="C6111" s="76" t="str">
        <f>VLOOKUP(A6111,'Supplier Countries'!$B$2:$D$301,3,FALSE)</f>
        <v>no</v>
      </c>
      <c r="D6111" s="76" t="str">
        <f t="shared" si="2283"/>
        <v>yes</v>
      </c>
      <c r="E6111" s="76" t="str">
        <f t="shared" si="2284"/>
        <v>country supported</v>
      </c>
      <c r="F6111" s="8" t="s">
        <v>393</v>
      </c>
      <c r="G6111" s="7" t="s">
        <v>394</v>
      </c>
      <c r="H6111" s="5"/>
      <c r="I6111" s="7" t="s">
        <v>138</v>
      </c>
      <c r="J6111" s="83" t="s">
        <v>75</v>
      </c>
      <c r="K6111" s="59" t="str">
        <f t="shared" si="2281"/>
        <v>notmandatory</v>
      </c>
      <c r="L6111" s="83"/>
      <c r="M6111" s="59" t="str">
        <f t="shared" si="2282"/>
        <v>notmandatorybuyernosupplier</v>
      </c>
      <c r="N6111" s="24" t="s">
        <v>746</v>
      </c>
      <c r="O6111" s="59" t="str">
        <f t="shared" si="2280"/>
        <v>good job, perfect match!</v>
      </c>
    </row>
    <row r="6112" spans="1:25" ht="28.8" x14ac:dyDescent="0.25">
      <c r="A6112" s="22" t="s">
        <v>98</v>
      </c>
      <c r="B6112" s="76" t="str">
        <f>VLOOKUP(A6112,'Buyer Countries '!$B$2:$C$301,2,FALSE)</f>
        <v>yes</v>
      </c>
      <c r="C6112" s="76" t="str">
        <f>VLOOKUP(A6112,'Supplier Countries'!$B$2:$D$301,3,FALSE)</f>
        <v>no</v>
      </c>
      <c r="D6112" s="76" t="str">
        <f t="shared" si="2283"/>
        <v>yes</v>
      </c>
      <c r="E6112" s="76" t="str">
        <f t="shared" si="2284"/>
        <v>country supported</v>
      </c>
      <c r="F6112" s="8" t="s">
        <v>396</v>
      </c>
      <c r="G6112" s="7" t="s">
        <v>397</v>
      </c>
      <c r="H6112" s="5" t="s">
        <v>398</v>
      </c>
      <c r="I6112" s="7" t="s">
        <v>142</v>
      </c>
      <c r="J6112" s="83" t="s">
        <v>75</v>
      </c>
      <c r="K6112" s="59" t="str">
        <f t="shared" si="2281"/>
        <v>notmandatory</v>
      </c>
      <c r="L6112" s="83"/>
      <c r="M6112" s="59" t="str">
        <f t="shared" si="2282"/>
        <v>notmandatorybuyernosupplier</v>
      </c>
      <c r="N6112" s="24" t="s">
        <v>238</v>
      </c>
      <c r="O6112" s="59" t="str">
        <f t="shared" si="2280"/>
        <v>good job, perfect match!</v>
      </c>
    </row>
    <row r="6113" spans="1:15" ht="57.6" x14ac:dyDescent="0.25">
      <c r="A6113" s="76" t="s">
        <v>98</v>
      </c>
      <c r="B6113" s="76" t="str">
        <f>VLOOKUP(A6113,'Buyer Countries '!$B$2:$C$301,2,FALSE)</f>
        <v>yes</v>
      </c>
      <c r="C6113" s="76" t="str">
        <f>VLOOKUP(A6113,'Supplier Countries'!$B$2:$D$301,3,FALSE)</f>
        <v>no</v>
      </c>
      <c r="D6113" s="76" t="str">
        <f t="shared" si="2283"/>
        <v>yes</v>
      </c>
      <c r="E6113" s="76" t="str">
        <f t="shared" si="2284"/>
        <v>country supported</v>
      </c>
      <c r="F6113" s="8" t="s">
        <v>399</v>
      </c>
      <c r="G6113" s="7" t="s">
        <v>400</v>
      </c>
      <c r="H6113" s="5" t="s">
        <v>401</v>
      </c>
      <c r="I6113" s="7" t="s">
        <v>142</v>
      </c>
      <c r="J6113" s="83" t="s">
        <v>75</v>
      </c>
      <c r="K6113" s="59" t="str">
        <f t="shared" ref="K6113" si="2285">IF(I6113="Mandatory","mandatory","notmandatory")</f>
        <v>notmandatory</v>
      </c>
      <c r="L6113" s="83"/>
      <c r="M6113" s="59" t="str">
        <f t="shared" si="2282"/>
        <v>notmandatorybuyernosupplier</v>
      </c>
      <c r="N6113" s="24" t="s">
        <v>402</v>
      </c>
      <c r="O6113" s="59" t="str">
        <f t="shared" si="2280"/>
        <v>good job, perfect match!</v>
      </c>
    </row>
    <row r="6114" spans="1:15" ht="28.8" x14ac:dyDescent="0.25">
      <c r="A6114" s="76" t="s">
        <v>98</v>
      </c>
      <c r="B6114" s="76" t="str">
        <f>VLOOKUP(A6114,'Buyer Countries '!$B$2:$C$301,2,FALSE)</f>
        <v>yes</v>
      </c>
      <c r="C6114" s="76" t="str">
        <f>VLOOKUP(A6114,'Supplier Countries'!$B$2:$D$301,3,FALSE)</f>
        <v>no</v>
      </c>
      <c r="D6114" s="76" t="str">
        <f t="shared" si="2283"/>
        <v>yes</v>
      </c>
      <c r="E6114" s="76" t="str">
        <f t="shared" si="2284"/>
        <v>country supported</v>
      </c>
      <c r="F6114" s="8" t="s">
        <v>403</v>
      </c>
      <c r="G6114" s="7" t="s">
        <v>404</v>
      </c>
      <c r="H6114" s="5" t="s">
        <v>405</v>
      </c>
      <c r="I6114" s="7" t="s">
        <v>142</v>
      </c>
      <c r="J6114" s="83" t="s">
        <v>75</v>
      </c>
      <c r="K6114" s="59" t="str">
        <f t="shared" ref="K6114:K6126" si="2286">IF(I6114="Mandatory","mandatory","notmandatory")</f>
        <v>notmandatory</v>
      </c>
      <c r="L6114" s="83"/>
      <c r="M6114" s="59" t="str">
        <f t="shared" si="2282"/>
        <v>notmandatorybuyernosupplier</v>
      </c>
      <c r="N6114" s="24" t="s">
        <v>238</v>
      </c>
      <c r="O6114" s="59" t="str">
        <f t="shared" si="2280"/>
        <v>good job, perfect match!</v>
      </c>
    </row>
    <row r="6115" spans="1:15" ht="14.4" x14ac:dyDescent="0.25">
      <c r="A6115" s="76" t="s">
        <v>98</v>
      </c>
      <c r="B6115" s="76" t="str">
        <f>VLOOKUP(A6115,'Buyer Countries '!$B$2:$C$301,2,FALSE)</f>
        <v>yes</v>
      </c>
      <c r="C6115" s="76" t="str">
        <f>VLOOKUP(A6115,'Supplier Countries'!$B$2:$D$301,3,FALSE)</f>
        <v>no</v>
      </c>
      <c r="D6115" s="76" t="str">
        <f t="shared" si="2283"/>
        <v>yes</v>
      </c>
      <c r="E6115" s="76" t="str">
        <f t="shared" si="2284"/>
        <v>country supported</v>
      </c>
      <c r="F6115" s="8" t="s">
        <v>406</v>
      </c>
      <c r="G6115" s="7" t="s">
        <v>407</v>
      </c>
      <c r="H6115" s="5"/>
      <c r="I6115" s="7" t="s">
        <v>138</v>
      </c>
      <c r="J6115" s="83" t="s">
        <v>75</v>
      </c>
      <c r="K6115" s="59" t="str">
        <f t="shared" si="2286"/>
        <v>notmandatory</v>
      </c>
      <c r="L6115" s="83"/>
      <c r="M6115" s="59" t="str">
        <f t="shared" si="2282"/>
        <v>notmandatorybuyernosupplier</v>
      </c>
      <c r="N6115" s="24"/>
      <c r="O6115" s="59" t="str">
        <f t="shared" si="2280"/>
        <v>good job, perfect match!</v>
      </c>
    </row>
    <row r="6116" spans="1:15" ht="14.4" x14ac:dyDescent="0.25">
      <c r="A6116" s="76" t="s">
        <v>98</v>
      </c>
      <c r="B6116" s="76" t="str">
        <f>VLOOKUP(A6116,'Buyer Countries '!$B$2:$C$301,2,FALSE)</f>
        <v>yes</v>
      </c>
      <c r="C6116" s="76" t="str">
        <f>VLOOKUP(A6116,'Supplier Countries'!$B$2:$D$301,3,FALSE)</f>
        <v>no</v>
      </c>
      <c r="D6116" s="76" t="str">
        <f t="shared" si="2283"/>
        <v>yes</v>
      </c>
      <c r="E6116" s="76" t="str">
        <f t="shared" si="2284"/>
        <v>country supported</v>
      </c>
      <c r="F6116" s="8" t="s">
        <v>408</v>
      </c>
      <c r="G6116" s="7" t="s">
        <v>409</v>
      </c>
      <c r="H6116" s="5"/>
      <c r="I6116" s="7" t="s">
        <v>138</v>
      </c>
      <c r="J6116" s="83" t="s">
        <v>75</v>
      </c>
      <c r="K6116" s="59" t="str">
        <f t="shared" si="2286"/>
        <v>notmandatory</v>
      </c>
      <c r="L6116" s="83"/>
      <c r="M6116" s="59" t="str">
        <f t="shared" si="2282"/>
        <v>notmandatorybuyernosupplier</v>
      </c>
      <c r="N6116" s="24" t="s">
        <v>179</v>
      </c>
      <c r="O6116" s="59" t="str">
        <f t="shared" si="2280"/>
        <v>good job, perfect match!</v>
      </c>
    </row>
    <row r="6117" spans="1:15" ht="14.4" x14ac:dyDescent="0.25">
      <c r="A6117" s="76" t="s">
        <v>98</v>
      </c>
      <c r="B6117" s="76" t="str">
        <f>VLOOKUP(A6117,'Buyer Countries '!$B$2:$C$301,2,FALSE)</f>
        <v>yes</v>
      </c>
      <c r="C6117" s="76" t="str">
        <f>VLOOKUP(A6117,'Supplier Countries'!$B$2:$D$301,3,FALSE)</f>
        <v>no</v>
      </c>
      <c r="D6117" s="76" t="str">
        <f t="shared" si="2283"/>
        <v>yes</v>
      </c>
      <c r="E6117" s="76" t="str">
        <f t="shared" si="2284"/>
        <v>country supported</v>
      </c>
      <c r="F6117" s="8" t="s">
        <v>410</v>
      </c>
      <c r="G6117" s="7" t="s">
        <v>411</v>
      </c>
      <c r="H6117" s="5"/>
      <c r="I6117" s="7" t="s">
        <v>142</v>
      </c>
      <c r="J6117" s="83" t="s">
        <v>75</v>
      </c>
      <c r="K6117" s="59" t="str">
        <f t="shared" si="2286"/>
        <v>notmandatory</v>
      </c>
      <c r="L6117" s="83"/>
      <c r="M6117" s="59" t="str">
        <f t="shared" si="2282"/>
        <v>notmandatorybuyernosupplier</v>
      </c>
      <c r="N6117" s="24" t="s">
        <v>238</v>
      </c>
      <c r="O6117" s="59" t="str">
        <f t="shared" si="2280"/>
        <v>good job, perfect match!</v>
      </c>
    </row>
    <row r="6118" spans="1:15" ht="14.4" x14ac:dyDescent="0.25">
      <c r="A6118" s="76" t="s">
        <v>98</v>
      </c>
      <c r="B6118" s="76" t="str">
        <f>VLOOKUP(A6118,'Buyer Countries '!$B$2:$C$301,2,FALSE)</f>
        <v>yes</v>
      </c>
      <c r="C6118" s="76" t="str">
        <f>VLOOKUP(A6118,'Supplier Countries'!$B$2:$D$301,3,FALSE)</f>
        <v>no</v>
      </c>
      <c r="D6118" s="76" t="str">
        <f t="shared" si="2283"/>
        <v>yes</v>
      </c>
      <c r="E6118" s="76" t="str">
        <f t="shared" si="2284"/>
        <v>country supported</v>
      </c>
      <c r="F6118" s="8" t="s">
        <v>412</v>
      </c>
      <c r="G6118" s="7" t="s">
        <v>413</v>
      </c>
      <c r="H6118" s="5"/>
      <c r="I6118" s="7" t="s">
        <v>142</v>
      </c>
      <c r="J6118" s="83" t="s">
        <v>75</v>
      </c>
      <c r="K6118" s="59" t="str">
        <f t="shared" si="2286"/>
        <v>notmandatory</v>
      </c>
      <c r="L6118" s="83"/>
      <c r="M6118" s="59" t="str">
        <f t="shared" si="2282"/>
        <v>notmandatorybuyernosupplier</v>
      </c>
      <c r="N6118" s="24" t="s">
        <v>238</v>
      </c>
      <c r="O6118" s="59" t="str">
        <f t="shared" si="2280"/>
        <v>good job, perfect match!</v>
      </c>
    </row>
    <row r="6119" spans="1:15" ht="14.4" x14ac:dyDescent="0.25">
      <c r="A6119" s="76" t="s">
        <v>98</v>
      </c>
      <c r="B6119" s="76" t="str">
        <f>VLOOKUP(A6119,'Buyer Countries '!$B$2:$C$301,2,FALSE)</f>
        <v>yes</v>
      </c>
      <c r="C6119" s="76" t="str">
        <f>VLOOKUP(A6119,'Supplier Countries'!$B$2:$D$301,3,FALSE)</f>
        <v>no</v>
      </c>
      <c r="D6119" s="76" t="str">
        <f t="shared" si="2283"/>
        <v>yes</v>
      </c>
      <c r="E6119" s="76" t="str">
        <f t="shared" si="2284"/>
        <v>country supported</v>
      </c>
      <c r="F6119" s="8" t="s">
        <v>414</v>
      </c>
      <c r="G6119" s="7" t="s">
        <v>415</v>
      </c>
      <c r="H6119" s="5"/>
      <c r="I6119" s="7" t="s">
        <v>138</v>
      </c>
      <c r="J6119" s="83" t="s">
        <v>75</v>
      </c>
      <c r="K6119" s="59" t="str">
        <f t="shared" si="2286"/>
        <v>notmandatory</v>
      </c>
      <c r="L6119" s="83"/>
      <c r="M6119" s="59" t="str">
        <f t="shared" si="2282"/>
        <v>notmandatorybuyernosupplier</v>
      </c>
      <c r="N6119" s="24"/>
      <c r="O6119" s="59" t="str">
        <f t="shared" si="2280"/>
        <v>good job, perfect match!</v>
      </c>
    </row>
    <row r="6120" spans="1:15" ht="28.8" x14ac:dyDescent="0.25">
      <c r="A6120" s="76" t="s">
        <v>98</v>
      </c>
      <c r="B6120" s="76" t="str">
        <f>VLOOKUP(A6120,'Buyer Countries '!$B$2:$C$301,2,FALSE)</f>
        <v>yes</v>
      </c>
      <c r="C6120" s="76" t="str">
        <f>VLOOKUP(A6120,'Supplier Countries'!$B$2:$D$301,3,FALSE)</f>
        <v>no</v>
      </c>
      <c r="D6120" s="76" t="str">
        <f t="shared" si="2283"/>
        <v>yes</v>
      </c>
      <c r="E6120" s="76" t="str">
        <f t="shared" si="2284"/>
        <v>country supported</v>
      </c>
      <c r="F6120" s="8" t="s">
        <v>416</v>
      </c>
      <c r="G6120" s="7" t="s">
        <v>417</v>
      </c>
      <c r="H6120" s="5"/>
      <c r="I6120" s="7" t="s">
        <v>138</v>
      </c>
      <c r="J6120" s="83" t="s">
        <v>75</v>
      </c>
      <c r="K6120" s="59" t="str">
        <f t="shared" si="2286"/>
        <v>notmandatory</v>
      </c>
      <c r="L6120" s="83"/>
      <c r="M6120" s="59" t="str">
        <f t="shared" si="2282"/>
        <v>notmandatorybuyernosupplier</v>
      </c>
      <c r="N6120" s="24" t="s">
        <v>188</v>
      </c>
      <c r="O6120" s="59" t="str">
        <f t="shared" si="2280"/>
        <v>good job, perfect match!</v>
      </c>
    </row>
    <row r="6121" spans="1:15" ht="43.2" x14ac:dyDescent="0.25">
      <c r="A6121" s="76" t="s">
        <v>98</v>
      </c>
      <c r="B6121" s="76" t="str">
        <f>VLOOKUP(A6121,'Buyer Countries '!$B$2:$C$301,2,FALSE)</f>
        <v>yes</v>
      </c>
      <c r="C6121" s="76" t="str">
        <f>VLOOKUP(A6121,'Supplier Countries'!$B$2:$D$301,3,FALSE)</f>
        <v>no</v>
      </c>
      <c r="D6121" s="76" t="str">
        <f t="shared" si="2283"/>
        <v>yes</v>
      </c>
      <c r="E6121" s="76" t="str">
        <f t="shared" si="2284"/>
        <v>country supported</v>
      </c>
      <c r="F6121" s="8" t="s">
        <v>418</v>
      </c>
      <c r="G6121" s="7" t="s">
        <v>419</v>
      </c>
      <c r="H6121" s="5"/>
      <c r="I6121" s="7" t="s">
        <v>138</v>
      </c>
      <c r="J6121" s="83" t="s">
        <v>75</v>
      </c>
      <c r="K6121" s="59" t="str">
        <f t="shared" si="2286"/>
        <v>notmandatory</v>
      </c>
      <c r="L6121" s="83"/>
      <c r="M6121" s="59" t="str">
        <f t="shared" si="2282"/>
        <v>notmandatorybuyernosupplier</v>
      </c>
      <c r="N6121" s="24" t="s">
        <v>746</v>
      </c>
      <c r="O6121" s="59" t="str">
        <f t="shared" si="2280"/>
        <v>good job, perfect match!</v>
      </c>
    </row>
    <row r="6122" spans="1:15" ht="14.4" x14ac:dyDescent="0.25">
      <c r="A6122" s="76" t="s">
        <v>98</v>
      </c>
      <c r="B6122" s="76" t="str">
        <f>VLOOKUP(A6122,'Buyer Countries '!$B$2:$C$301,2,FALSE)</f>
        <v>yes</v>
      </c>
      <c r="C6122" s="76" t="str">
        <f>VLOOKUP(A6122,'Supplier Countries'!$B$2:$D$301,3,FALSE)</f>
        <v>no</v>
      </c>
      <c r="D6122" s="76" t="str">
        <f t="shared" si="2283"/>
        <v>yes</v>
      </c>
      <c r="E6122" s="76" t="str">
        <f t="shared" si="2284"/>
        <v>country supported</v>
      </c>
      <c r="F6122" s="8" t="s">
        <v>420</v>
      </c>
      <c r="G6122" s="7" t="s">
        <v>421</v>
      </c>
      <c r="H6122" s="5"/>
      <c r="I6122" s="7" t="s">
        <v>142</v>
      </c>
      <c r="J6122" s="83" t="s">
        <v>75</v>
      </c>
      <c r="K6122" s="59" t="str">
        <f t="shared" si="2286"/>
        <v>notmandatory</v>
      </c>
      <c r="L6122" s="83"/>
      <c r="M6122" s="59" t="str">
        <f t="shared" si="2282"/>
        <v>notmandatorybuyernosupplier</v>
      </c>
      <c r="N6122" s="24" t="s">
        <v>238</v>
      </c>
      <c r="O6122" s="59" t="str">
        <f t="shared" si="2280"/>
        <v>good job, perfect match!</v>
      </c>
    </row>
    <row r="6123" spans="1:15" ht="14.4" x14ac:dyDescent="0.25">
      <c r="A6123" s="76" t="s">
        <v>98</v>
      </c>
      <c r="B6123" s="76" t="str">
        <f>VLOOKUP(A6123,'Buyer Countries '!$B$2:$C$301,2,FALSE)</f>
        <v>yes</v>
      </c>
      <c r="C6123" s="76" t="str">
        <f>VLOOKUP(A6123,'Supplier Countries'!$B$2:$D$301,3,FALSE)</f>
        <v>no</v>
      </c>
      <c r="D6123" s="76" t="str">
        <f t="shared" si="2283"/>
        <v>yes</v>
      </c>
      <c r="E6123" s="76" t="str">
        <f t="shared" si="2284"/>
        <v>country supported</v>
      </c>
      <c r="F6123" s="8" t="s">
        <v>422</v>
      </c>
      <c r="G6123" s="7" t="s">
        <v>423</v>
      </c>
      <c r="H6123" s="5"/>
      <c r="I6123" s="7" t="s">
        <v>138</v>
      </c>
      <c r="J6123" s="83" t="s">
        <v>75</v>
      </c>
      <c r="K6123" s="59" t="str">
        <f t="shared" si="2286"/>
        <v>notmandatory</v>
      </c>
      <c r="L6123" s="83"/>
      <c r="M6123" s="59" t="str">
        <f t="shared" si="2282"/>
        <v>notmandatorybuyernosupplier</v>
      </c>
      <c r="N6123" s="24"/>
      <c r="O6123" s="59" t="str">
        <f t="shared" si="2280"/>
        <v>good job, perfect match!</v>
      </c>
    </row>
    <row r="6124" spans="1:15" ht="14.4" x14ac:dyDescent="0.25">
      <c r="A6124" s="76" t="s">
        <v>98</v>
      </c>
      <c r="B6124" s="76" t="str">
        <f>VLOOKUP(A6124,'Buyer Countries '!$B$2:$C$301,2,FALSE)</f>
        <v>yes</v>
      </c>
      <c r="C6124" s="76" t="str">
        <f>VLOOKUP(A6124,'Supplier Countries'!$B$2:$D$301,3,FALSE)</f>
        <v>no</v>
      </c>
      <c r="D6124" s="76" t="str">
        <f t="shared" si="2283"/>
        <v>yes</v>
      </c>
      <c r="E6124" s="76" t="str">
        <f t="shared" si="2284"/>
        <v>country supported</v>
      </c>
      <c r="F6124" s="8" t="s">
        <v>424</v>
      </c>
      <c r="G6124" s="7" t="s">
        <v>425</v>
      </c>
      <c r="H6124" s="5"/>
      <c r="I6124" s="7" t="s">
        <v>138</v>
      </c>
      <c r="J6124" s="83" t="s">
        <v>75</v>
      </c>
      <c r="K6124" s="59" t="str">
        <f t="shared" si="2286"/>
        <v>notmandatory</v>
      </c>
      <c r="L6124" s="83"/>
      <c r="M6124" s="59" t="str">
        <f t="shared" si="2282"/>
        <v>notmandatorybuyernosupplier</v>
      </c>
      <c r="N6124" s="24"/>
      <c r="O6124" s="59" t="str">
        <f t="shared" si="2280"/>
        <v>good job, perfect match!</v>
      </c>
    </row>
    <row r="6125" spans="1:15" ht="14.4" x14ac:dyDescent="0.25">
      <c r="A6125" s="76" t="s">
        <v>98</v>
      </c>
      <c r="B6125" s="76" t="str">
        <f>VLOOKUP(A6125,'Buyer Countries '!$B$2:$C$301,2,FALSE)</f>
        <v>yes</v>
      </c>
      <c r="C6125" s="76" t="str">
        <f>VLOOKUP(A6125,'Supplier Countries'!$B$2:$D$301,3,FALSE)</f>
        <v>no</v>
      </c>
      <c r="D6125" s="76" t="str">
        <f t="shared" si="2283"/>
        <v>yes</v>
      </c>
      <c r="E6125" s="76" t="str">
        <f t="shared" si="2284"/>
        <v>country supported</v>
      </c>
      <c r="F6125" s="8" t="s">
        <v>426</v>
      </c>
      <c r="G6125" s="7" t="s">
        <v>427</v>
      </c>
      <c r="H6125" s="5"/>
      <c r="I6125" s="7" t="s">
        <v>138</v>
      </c>
      <c r="J6125" s="83" t="s">
        <v>75</v>
      </c>
      <c r="K6125" s="59" t="str">
        <f t="shared" si="2286"/>
        <v>notmandatory</v>
      </c>
      <c r="L6125" s="83"/>
      <c r="M6125" s="59" t="str">
        <f t="shared" si="2282"/>
        <v>notmandatorybuyernosupplier</v>
      </c>
      <c r="N6125" s="24"/>
      <c r="O6125" s="59" t="str">
        <f t="shared" si="2280"/>
        <v>good job, perfect match!</v>
      </c>
    </row>
    <row r="6126" spans="1:15" ht="43.2" x14ac:dyDescent="0.25">
      <c r="A6126" s="76" t="s">
        <v>98</v>
      </c>
      <c r="B6126" s="76" t="str">
        <f>VLOOKUP(A6126,'Buyer Countries '!$B$2:$C$301,2,FALSE)</f>
        <v>yes</v>
      </c>
      <c r="C6126" s="76" t="str">
        <f>VLOOKUP(A6126,'Supplier Countries'!$B$2:$D$301,3,FALSE)</f>
        <v>no</v>
      </c>
      <c r="D6126" s="76" t="str">
        <f t="shared" si="2283"/>
        <v>yes</v>
      </c>
      <c r="E6126" s="76" t="str">
        <f t="shared" si="2284"/>
        <v>country supported</v>
      </c>
      <c r="F6126" s="8" t="s">
        <v>428</v>
      </c>
      <c r="G6126" s="7" t="s">
        <v>429</v>
      </c>
      <c r="H6126" s="5"/>
      <c r="I6126" s="7" t="s">
        <v>138</v>
      </c>
      <c r="J6126" s="83" t="s">
        <v>75</v>
      </c>
      <c r="K6126" s="59" t="str">
        <f t="shared" si="2286"/>
        <v>notmandatory</v>
      </c>
      <c r="L6126" s="83"/>
      <c r="M6126" s="59" t="str">
        <f t="shared" si="2282"/>
        <v>notmandatorybuyernosupplier</v>
      </c>
      <c r="N6126" s="24" t="s">
        <v>430</v>
      </c>
      <c r="O6126" s="59" t="str">
        <f t="shared" si="2280"/>
        <v>good job, perfect match!</v>
      </c>
    </row>
    <row r="6127" spans="1:15" ht="14.4" x14ac:dyDescent="0.25">
      <c r="A6127" s="76" t="s">
        <v>98</v>
      </c>
      <c r="B6127" s="76" t="str">
        <f>VLOOKUP(A6127,'Buyer Countries '!$B$2:$C$301,2,FALSE)</f>
        <v>yes</v>
      </c>
      <c r="C6127" s="76" t="str">
        <f>VLOOKUP(A6127,'Supplier Countries'!$B$2:$D$301,3,FALSE)</f>
        <v>no</v>
      </c>
      <c r="D6127" s="76" t="str">
        <f t="shared" si="2283"/>
        <v>yes</v>
      </c>
      <c r="E6127" s="76" t="str">
        <f t="shared" si="2284"/>
        <v>country supported</v>
      </c>
      <c r="F6127" s="9" t="s">
        <v>132</v>
      </c>
      <c r="G6127" s="10" t="s">
        <v>431</v>
      </c>
      <c r="H6127" s="10"/>
      <c r="I6127" s="11"/>
      <c r="J6127" s="21"/>
      <c r="K6127" s="11"/>
      <c r="L6127" s="21"/>
      <c r="M6127" s="11"/>
      <c r="N6127" s="21"/>
      <c r="O6127" s="11"/>
    </row>
    <row r="6128" spans="1:15" ht="14.4" x14ac:dyDescent="0.25">
      <c r="A6128" s="76" t="s">
        <v>98</v>
      </c>
      <c r="B6128" s="76" t="str">
        <f>VLOOKUP(A6128,'Buyer Countries '!$B$2:$C$301,2,FALSE)</f>
        <v>yes</v>
      </c>
      <c r="C6128" s="76" t="str">
        <f>VLOOKUP(A6128,'Supplier Countries'!$B$2:$D$301,3,FALSE)</f>
        <v>no</v>
      </c>
      <c r="D6128" s="76" t="str">
        <f t="shared" si="2283"/>
        <v>yes</v>
      </c>
      <c r="E6128" s="76" t="str">
        <f t="shared" si="2284"/>
        <v>country supported</v>
      </c>
      <c r="F6128" s="8" t="s">
        <v>432</v>
      </c>
      <c r="G6128" s="7" t="s">
        <v>433</v>
      </c>
      <c r="H6128" s="5"/>
      <c r="I6128" s="7" t="s">
        <v>138</v>
      </c>
      <c r="J6128" s="83" t="s">
        <v>75</v>
      </c>
      <c r="K6128" s="59" t="str">
        <f>IF(I6128="Mandatory","mandatory","notmandatory")</f>
        <v>notmandatory</v>
      </c>
      <c r="L6128" s="83"/>
      <c r="M6128" s="59" t="str">
        <f t="shared" ref="M6128:M6129" si="2287">K6128&amp;"buyer"&amp;J6128&amp;"supplier"&amp;L6128</f>
        <v>notmandatorybuyernosupplier</v>
      </c>
      <c r="N6128" s="24" t="s">
        <v>434</v>
      </c>
      <c r="O6128" s="59" t="str">
        <f t="shared" ref="O6128:O6129" si="2288">IF(D6128="noyes","country not in scope for buyer, contact buyer",
IF(D6128="no","country not in scope for buyer, no need to review",
IF(D6128="nono","country not in scope for buyer and supplier no need to review",
IF(D6128="yesno","country not in scope for supplier no need to review",
IF(M6128="notmandatorybuyeryessupplierno","can buyer relax rule in SBN or ERP to accept invoice without this, if not provide data on PDF, if not move to Portal invoice",
IF(M6128="mandatorybuyeryessupplierno","SAP business network requires this information, provide it or move to Portal invoice",IF(M6128="mandatorybuyeryessupplier","SAP Business Network requires this information, provide it or move to Portal invoice",
IF(M6128="notmandatorybuyeryessupplier","can you provide data on invoice? Answer in column L by Yes or No",
IF(M6128="notmandatorybuyernosupplieryes","data not required set dropdown to blank in column L",
IF(M6128="notmandatorybuyersupplieryes","data not required set dropdown to blank in column L","good job, perfect match!"))))))))))</f>
        <v>good job, perfect match!</v>
      </c>
    </row>
    <row r="6129" spans="1:25" ht="14.4" x14ac:dyDescent="0.25">
      <c r="A6129" s="76" t="s">
        <v>98</v>
      </c>
      <c r="B6129" s="76" t="str">
        <f>VLOOKUP(A6129,'Buyer Countries '!$B$2:$C$301,2,FALSE)</f>
        <v>yes</v>
      </c>
      <c r="C6129" s="76" t="str">
        <f>VLOOKUP(A6129,'Supplier Countries'!$B$2:$D$301,3,FALSE)</f>
        <v>no</v>
      </c>
      <c r="D6129" s="76" t="str">
        <f t="shared" si="2283"/>
        <v>yes</v>
      </c>
      <c r="E6129" s="76" t="str">
        <f t="shared" si="2284"/>
        <v>country supported</v>
      </c>
      <c r="F6129" s="8" t="s">
        <v>435</v>
      </c>
      <c r="G6129" s="7" t="s">
        <v>436</v>
      </c>
      <c r="H6129" s="5"/>
      <c r="I6129" s="7" t="s">
        <v>138</v>
      </c>
      <c r="J6129" s="83" t="s">
        <v>75</v>
      </c>
      <c r="K6129" s="59" t="str">
        <f>IF(I6129="Mandatory","mandatory","notmandatory")</f>
        <v>notmandatory</v>
      </c>
      <c r="L6129" s="83"/>
      <c r="M6129" s="59" t="str">
        <f t="shared" si="2287"/>
        <v>notmandatorybuyernosupplier</v>
      </c>
      <c r="N6129" s="24" t="s">
        <v>434</v>
      </c>
      <c r="O6129" s="59" t="str">
        <f t="shared" si="2288"/>
        <v>good job, perfect match!</v>
      </c>
    </row>
    <row r="6130" spans="1:25" ht="14.4" x14ac:dyDescent="0.25">
      <c r="A6130" s="76" t="s">
        <v>98</v>
      </c>
      <c r="B6130" s="76" t="str">
        <f>VLOOKUP(A6130,'Buyer Countries '!$B$2:$C$301,2,FALSE)</f>
        <v>yes</v>
      </c>
      <c r="C6130" s="76" t="str">
        <f>VLOOKUP(A6130,'Supplier Countries'!$B$2:$D$301,3,FALSE)</f>
        <v>no</v>
      </c>
      <c r="D6130" s="76" t="str">
        <f t="shared" si="2283"/>
        <v>yes</v>
      </c>
      <c r="E6130" s="76" t="str">
        <f t="shared" si="2284"/>
        <v>country supported</v>
      </c>
      <c r="F6130" s="9" t="s">
        <v>132</v>
      </c>
      <c r="G6130" s="10" t="s">
        <v>437</v>
      </c>
      <c r="H6130" s="10"/>
      <c r="I6130" s="11"/>
      <c r="J6130" s="21" t="s">
        <v>134</v>
      </c>
      <c r="K6130" s="11"/>
      <c r="L6130" s="21"/>
      <c r="M6130" s="11"/>
      <c r="N6130" s="21"/>
      <c r="O6130" s="11"/>
    </row>
    <row r="6131" spans="1:25" ht="14.4" x14ac:dyDescent="0.25">
      <c r="A6131" s="76" t="s">
        <v>98</v>
      </c>
      <c r="B6131" s="76" t="str">
        <f>VLOOKUP(A6131,'Buyer Countries '!$B$2:$C$301,2,FALSE)</f>
        <v>yes</v>
      </c>
      <c r="C6131" s="76" t="str">
        <f>VLOOKUP(A6131,'Supplier Countries'!$B$2:$D$301,3,FALSE)</f>
        <v>no</v>
      </c>
      <c r="D6131" s="76" t="str">
        <f t="shared" si="2283"/>
        <v>yes</v>
      </c>
      <c r="E6131" s="76" t="str">
        <f t="shared" si="2284"/>
        <v>country supported</v>
      </c>
      <c r="F6131" s="8" t="s">
        <v>438</v>
      </c>
      <c r="G6131" s="7" t="s">
        <v>439</v>
      </c>
      <c r="H6131" s="5"/>
      <c r="I6131" s="7" t="s">
        <v>142</v>
      </c>
      <c r="J6131" s="83" t="s">
        <v>75</v>
      </c>
      <c r="K6131" s="59" t="str">
        <f>IF(I6131="Mandatory","mandatory","notmandatory")</f>
        <v>notmandatory</v>
      </c>
      <c r="L6131" s="83"/>
      <c r="M6131" s="59" t="str">
        <f t="shared" ref="M6131:M6132" si="2289">K6131&amp;"buyer"&amp;J6131&amp;"supplier"&amp;L6131</f>
        <v>notmandatorybuyernosupplier</v>
      </c>
      <c r="N6131" s="24" t="s">
        <v>262</v>
      </c>
      <c r="O6131" s="59" t="str">
        <f t="shared" ref="O6131:O6132" si="2290">IF(D6131="noyes","country not in scope for buyer, contact buyer",
IF(D6131="no","country not in scope for buyer, no need to review",
IF(D6131="nono","country not in scope for buyer and supplier no need to review",
IF(D6131="yesno","country not in scope for supplier no need to review",
IF(M6131="notmandatorybuyeryessupplierno","can buyer relax rule in SBN or ERP to accept invoice without this, if not provide data on PDF, if not move to Portal invoice",
IF(M6131="mandatorybuyeryessupplierno","SAP business network requires this information, provide it or move to Portal invoice",IF(M6131="mandatorybuyeryessupplier","SAP Business Network requires this information, provide it or move to Portal invoice",
IF(M6131="notmandatorybuyeryessupplier","can you provide data on invoice? Answer in column L by Yes or No",
IF(M6131="notmandatorybuyernosupplieryes","data not required set dropdown to blank in column L",
IF(M6131="notmandatorybuyersupplieryes","data not required set dropdown to blank in column L","good job, perfect match!"))))))))))</f>
        <v>good job, perfect match!</v>
      </c>
    </row>
    <row r="6132" spans="1:25" ht="28.8" x14ac:dyDescent="0.25">
      <c r="A6132" s="76" t="s">
        <v>98</v>
      </c>
      <c r="B6132" s="76" t="str">
        <f>VLOOKUP(A6132,'Buyer Countries '!$B$2:$C$301,2,FALSE)</f>
        <v>yes</v>
      </c>
      <c r="C6132" s="76" t="str">
        <f>VLOOKUP(A6132,'Supplier Countries'!$B$2:$D$301,3,FALSE)</f>
        <v>no</v>
      </c>
      <c r="D6132" s="76" t="str">
        <f t="shared" si="2283"/>
        <v>yes</v>
      </c>
      <c r="E6132" s="76" t="str">
        <f t="shared" si="2284"/>
        <v>country supported</v>
      </c>
      <c r="F6132" s="8" t="s">
        <v>440</v>
      </c>
      <c r="G6132" s="7" t="s">
        <v>441</v>
      </c>
      <c r="H6132" s="5"/>
      <c r="I6132" s="7" t="s">
        <v>138</v>
      </c>
      <c r="J6132" s="83" t="s">
        <v>75</v>
      </c>
      <c r="K6132" s="59" t="str">
        <f>IF(I6132="Mandatory","mandatory","notmandatory")</f>
        <v>notmandatory</v>
      </c>
      <c r="L6132" s="83"/>
      <c r="M6132" s="59" t="str">
        <f t="shared" si="2289"/>
        <v>notmandatorybuyernosupplier</v>
      </c>
      <c r="N6132" s="24" t="s">
        <v>262</v>
      </c>
      <c r="O6132" s="59" t="str">
        <f t="shared" si="2290"/>
        <v>good job, perfect match!</v>
      </c>
    </row>
    <row r="6133" spans="1:25" ht="14.4" x14ac:dyDescent="0.25">
      <c r="A6133" s="76" t="s">
        <v>98</v>
      </c>
      <c r="B6133" s="76" t="str">
        <f>VLOOKUP(A6133,'Buyer Countries '!$B$2:$C$301,2,FALSE)</f>
        <v>yes</v>
      </c>
      <c r="C6133" s="76" t="str">
        <f>VLOOKUP(A6133,'Supplier Countries'!$B$2:$D$301,3,FALSE)</f>
        <v>no</v>
      </c>
      <c r="D6133" s="76" t="str">
        <f t="shared" si="2283"/>
        <v>yes</v>
      </c>
      <c r="E6133" s="76" t="str">
        <f t="shared" si="2284"/>
        <v>country supported</v>
      </c>
      <c r="F6133" s="9" t="s">
        <v>132</v>
      </c>
      <c r="G6133" s="10" t="s">
        <v>442</v>
      </c>
      <c r="H6133" s="10"/>
      <c r="I6133" s="11"/>
      <c r="J6133" s="21"/>
      <c r="K6133" s="11"/>
      <c r="L6133" s="21"/>
      <c r="M6133" s="11"/>
      <c r="N6133" s="21"/>
      <c r="O6133" s="11"/>
    </row>
    <row r="6134" spans="1:25" ht="100.8" x14ac:dyDescent="0.25">
      <c r="A6134" s="76" t="s">
        <v>98</v>
      </c>
      <c r="B6134" s="76" t="str">
        <f>VLOOKUP(A6134,'Buyer Countries '!$B$2:$C$301,2,FALSE)</f>
        <v>yes</v>
      </c>
      <c r="C6134" s="76" t="str">
        <f>VLOOKUP(A6134,'Supplier Countries'!$B$2:$D$301,3,FALSE)</f>
        <v>no</v>
      </c>
      <c r="D6134" s="76" t="str">
        <f t="shared" si="2283"/>
        <v>yes</v>
      </c>
      <c r="E6134" s="76" t="str">
        <f t="shared" si="2284"/>
        <v>country supported</v>
      </c>
      <c r="F6134" s="8" t="s">
        <v>443</v>
      </c>
      <c r="G6134" s="7" t="s">
        <v>444</v>
      </c>
      <c r="H6134" s="5" t="s">
        <v>445</v>
      </c>
      <c r="I6134" s="7" t="s">
        <v>127</v>
      </c>
      <c r="J6134" s="89" t="s">
        <v>72</v>
      </c>
      <c r="K6134" s="59" t="str">
        <f>IF(I6134="Mandatory","mandatory","notmandatory")</f>
        <v>mandatory</v>
      </c>
      <c r="L6134" s="83"/>
      <c r="M6134" s="59" t="str">
        <f t="shared" ref="M6134:M6145" si="2291">K6134&amp;"buyer"&amp;J6134&amp;"supplier"&amp;L6134</f>
        <v>mandatorybuyeryessupplier</v>
      </c>
      <c r="N6134" s="24"/>
      <c r="O6134" s="59" t="str">
        <f t="shared" ref="O6134:O6145" si="2292">IF(D6134="noyes","country not in scope for buyer, contact buyer",
IF(D6134="no","country not in scope for buyer, no need to review",
IF(D6134="nono","country not in scope for buyer and supplier no need to review",
IF(D6134="yesno","country not in scope for supplier no need to review",
IF(M6134="notmandatorybuyeryessupplierno","can buyer relax rule in SBN or ERP to accept invoice without this, if not provide data on PDF, if not move to Portal invoice",
IF(M6134="mandatorybuyeryessupplierno","SAP business network requires this information, provide it or move to Portal invoice",IF(M6134="mandatorybuyeryessupplier","SAP Business Network requires this information, provide it or move to Portal invoice",
IF(M6134="notmandatorybuyeryessupplier","can you provide data on invoice? Answer in column L by Yes or No",
IF(M6134="notmandatorybuyernosupplieryes","data not required set dropdown to blank in column L",
IF(M6134="notmandatorybuyersupplieryes","data not required set dropdown to blank in column L","good job, perfect match!"))))))))))</f>
        <v>SAP Business Network requires this information, provide it or move to Portal invoice</v>
      </c>
    </row>
    <row r="6135" spans="1:25" ht="14.4" x14ac:dyDescent="0.25">
      <c r="A6135" s="76" t="s">
        <v>98</v>
      </c>
      <c r="B6135" s="76" t="str">
        <f>VLOOKUP(A6135,'Buyer Countries '!$B$2:$C$301,2,FALSE)</f>
        <v>yes</v>
      </c>
      <c r="C6135" s="76" t="str">
        <f>VLOOKUP(A6135,'Supplier Countries'!$B$2:$D$301,3,FALSE)</f>
        <v>no</v>
      </c>
      <c r="D6135" s="76" t="str">
        <f t="shared" si="2283"/>
        <v>yes</v>
      </c>
      <c r="E6135" s="76" t="str">
        <f t="shared" si="2284"/>
        <v>country supported</v>
      </c>
      <c r="F6135" s="8" t="s">
        <v>446</v>
      </c>
      <c r="G6135" s="7" t="s">
        <v>447</v>
      </c>
      <c r="H6135" s="5"/>
      <c r="I6135" s="7" t="s">
        <v>138</v>
      </c>
      <c r="J6135" s="83" t="s">
        <v>75</v>
      </c>
      <c r="K6135" s="59" t="str">
        <f>IF(I6135="Mandatory","mandatory","notmandatory")</f>
        <v>notmandatory</v>
      </c>
      <c r="L6135" s="83"/>
      <c r="M6135" s="59" t="str">
        <f t="shared" si="2291"/>
        <v>notmandatorybuyernosupplier</v>
      </c>
      <c r="N6135" s="24" t="s">
        <v>164</v>
      </c>
      <c r="O6135" s="59" t="str">
        <f t="shared" si="2292"/>
        <v>good job, perfect match!</v>
      </c>
    </row>
    <row r="6136" spans="1:25" ht="14.4" x14ac:dyDescent="0.25">
      <c r="A6136" s="76" t="s">
        <v>98</v>
      </c>
      <c r="B6136" s="76" t="str">
        <f>VLOOKUP(A6136,'Buyer Countries '!$B$2:$C$301,2,FALSE)</f>
        <v>yes</v>
      </c>
      <c r="C6136" s="76" t="str">
        <f>VLOOKUP(A6136,'Supplier Countries'!$B$2:$D$301,3,FALSE)</f>
        <v>no</v>
      </c>
      <c r="D6136" s="76" t="str">
        <f t="shared" si="2283"/>
        <v>yes</v>
      </c>
      <c r="E6136" s="76" t="str">
        <f t="shared" si="2284"/>
        <v>country supported</v>
      </c>
      <c r="F6136" s="8" t="s">
        <v>448</v>
      </c>
      <c r="G6136" s="7" t="s">
        <v>449</v>
      </c>
      <c r="H6136" s="5"/>
      <c r="I6136" s="7" t="s">
        <v>138</v>
      </c>
      <c r="J6136" s="83" t="s">
        <v>75</v>
      </c>
      <c r="K6136" s="59" t="str">
        <f>IF(I6136="Mandatory","mandatory","notmandatory")</f>
        <v>notmandatory</v>
      </c>
      <c r="L6136" s="83"/>
      <c r="M6136" s="59" t="str">
        <f t="shared" si="2291"/>
        <v>notmandatorybuyernosupplier</v>
      </c>
      <c r="N6136" s="24" t="s">
        <v>164</v>
      </c>
      <c r="O6136" s="59" t="str">
        <f t="shared" si="2292"/>
        <v>good job, perfect match!</v>
      </c>
    </row>
    <row r="6137" spans="1:25" s="82" customFormat="1" ht="43.2" x14ac:dyDescent="0.25">
      <c r="A6137" s="22" t="s">
        <v>98</v>
      </c>
      <c r="B6137" s="76" t="str">
        <f>VLOOKUP(A6137,'Buyer Countries '!$B$2:$C$301,2,FALSE)</f>
        <v>yes</v>
      </c>
      <c r="C6137" s="76" t="str">
        <f>VLOOKUP(A6137,'Supplier Countries'!$B$2:$D$301,3,FALSE)</f>
        <v>no</v>
      </c>
      <c r="D6137" s="76" t="str">
        <f t="shared" si="2283"/>
        <v>yes</v>
      </c>
      <c r="E6137" s="76" t="str">
        <f t="shared" si="2284"/>
        <v>country supported</v>
      </c>
      <c r="F6137" s="8" t="s">
        <v>450</v>
      </c>
      <c r="G6137" s="7" t="s">
        <v>451</v>
      </c>
      <c r="H6137" s="5" t="s">
        <v>452</v>
      </c>
      <c r="I6137" s="7" t="s">
        <v>138</v>
      </c>
      <c r="J6137" s="83" t="s">
        <v>75</v>
      </c>
      <c r="K6137" s="59" t="str">
        <f t="shared" ref="K6137" si="2293">IF(I6137="Mandatory","mandatory","notmandatory")</f>
        <v>notmandatory</v>
      </c>
      <c r="L6137" s="83"/>
      <c r="M6137" s="59" t="str">
        <f t="shared" si="2291"/>
        <v>notmandatorybuyernosupplier</v>
      </c>
      <c r="N6137" s="24" t="s">
        <v>430</v>
      </c>
      <c r="O6137" s="59" t="str">
        <f t="shared" si="2292"/>
        <v>good job, perfect match!</v>
      </c>
      <c r="P6137"/>
      <c r="Q6137"/>
      <c r="R6137"/>
      <c r="S6137"/>
      <c r="T6137"/>
      <c r="U6137"/>
      <c r="V6137"/>
      <c r="W6137"/>
      <c r="X6137"/>
      <c r="Y6137"/>
    </row>
    <row r="6138" spans="1:25" ht="43.2" x14ac:dyDescent="0.25">
      <c r="A6138" s="76" t="s">
        <v>98</v>
      </c>
      <c r="B6138" s="76" t="str">
        <f>VLOOKUP(A6138,'Buyer Countries '!$B$2:$C$301,2,FALSE)</f>
        <v>yes</v>
      </c>
      <c r="C6138" s="76" t="str">
        <f>VLOOKUP(A6138,'Supplier Countries'!$B$2:$D$301,3,FALSE)</f>
        <v>no</v>
      </c>
      <c r="D6138" s="76" t="str">
        <f t="shared" si="2283"/>
        <v>yes</v>
      </c>
      <c r="E6138" s="76" t="str">
        <f t="shared" si="2284"/>
        <v>country supported</v>
      </c>
      <c r="F6138" s="8" t="s">
        <v>453</v>
      </c>
      <c r="G6138" s="7" t="s">
        <v>454</v>
      </c>
      <c r="H6138" s="5"/>
      <c r="I6138" s="7" t="s">
        <v>138</v>
      </c>
      <c r="J6138" s="83" t="s">
        <v>75</v>
      </c>
      <c r="K6138" s="59" t="str">
        <f t="shared" ref="K6138:K6145" si="2294">IF(I6138="Mandatory","mandatory","notmandatory")</f>
        <v>notmandatory</v>
      </c>
      <c r="L6138" s="83"/>
      <c r="M6138" s="59" t="str">
        <f t="shared" si="2291"/>
        <v>notmandatorybuyernosupplier</v>
      </c>
      <c r="N6138" s="24" t="s">
        <v>430</v>
      </c>
      <c r="O6138" s="59" t="str">
        <f t="shared" si="2292"/>
        <v>good job, perfect match!</v>
      </c>
    </row>
    <row r="6139" spans="1:25" ht="43.2" x14ac:dyDescent="0.25">
      <c r="A6139" s="76" t="s">
        <v>98</v>
      </c>
      <c r="B6139" s="76" t="str">
        <f>VLOOKUP(A6139,'Buyer Countries '!$B$2:$C$301,2,FALSE)</f>
        <v>yes</v>
      </c>
      <c r="C6139" s="76" t="str">
        <f>VLOOKUP(A6139,'Supplier Countries'!$B$2:$D$301,3,FALSE)</f>
        <v>no</v>
      </c>
      <c r="D6139" s="76" t="str">
        <f t="shared" si="2283"/>
        <v>yes</v>
      </c>
      <c r="E6139" s="76" t="str">
        <f t="shared" si="2284"/>
        <v>country supported</v>
      </c>
      <c r="F6139" s="8" t="s">
        <v>455</v>
      </c>
      <c r="G6139" s="7" t="s">
        <v>456</v>
      </c>
      <c r="H6139" s="5" t="s">
        <v>457</v>
      </c>
      <c r="I6139" s="7" t="s">
        <v>138</v>
      </c>
      <c r="J6139" s="83" t="s">
        <v>72</v>
      </c>
      <c r="K6139" s="59" t="str">
        <f t="shared" si="2294"/>
        <v>notmandatory</v>
      </c>
      <c r="L6139" s="83"/>
      <c r="M6139" s="59" t="str">
        <f t="shared" si="2291"/>
        <v>notmandatorybuyeryessupplier</v>
      </c>
      <c r="N6139" s="24" t="s">
        <v>890</v>
      </c>
      <c r="O6139" s="59" t="str">
        <f t="shared" si="2292"/>
        <v>can you provide data on invoice? Answer in column L by Yes or No</v>
      </c>
    </row>
    <row r="6140" spans="1:25" ht="14.4" x14ac:dyDescent="0.25">
      <c r="A6140" s="76" t="s">
        <v>98</v>
      </c>
      <c r="B6140" s="76" t="str">
        <f>VLOOKUP(A6140,'Buyer Countries '!$B$2:$C$301,2,FALSE)</f>
        <v>yes</v>
      </c>
      <c r="C6140" s="76" t="str">
        <f>VLOOKUP(A6140,'Supplier Countries'!$B$2:$D$301,3,FALSE)</f>
        <v>no</v>
      </c>
      <c r="D6140" s="76" t="str">
        <f t="shared" si="2283"/>
        <v>yes</v>
      </c>
      <c r="E6140" s="76" t="str">
        <f t="shared" si="2284"/>
        <v>country supported</v>
      </c>
      <c r="F6140" s="8" t="s">
        <v>458</v>
      </c>
      <c r="G6140" s="7" t="s">
        <v>459</v>
      </c>
      <c r="H6140" s="5"/>
      <c r="I6140" s="7" t="s">
        <v>127</v>
      </c>
      <c r="J6140" s="89" t="s">
        <v>72</v>
      </c>
      <c r="K6140" s="59" t="str">
        <f t="shared" si="2294"/>
        <v>mandatory</v>
      </c>
      <c r="L6140" s="83"/>
      <c r="M6140" s="59" t="str">
        <f t="shared" si="2291"/>
        <v>mandatorybuyeryessupplier</v>
      </c>
      <c r="N6140" s="24"/>
      <c r="O6140" s="59" t="str">
        <f t="shared" si="2292"/>
        <v>SAP Business Network requires this information, provide it or move to Portal invoice</v>
      </c>
    </row>
    <row r="6141" spans="1:25" ht="57.6" x14ac:dyDescent="0.25">
      <c r="A6141" s="76" t="s">
        <v>98</v>
      </c>
      <c r="B6141" s="76" t="str">
        <f>VLOOKUP(A6141,'Buyer Countries '!$B$2:$C$301,2,FALSE)</f>
        <v>yes</v>
      </c>
      <c r="C6141" s="76" t="str">
        <f>VLOOKUP(A6141,'Supplier Countries'!$B$2:$D$301,3,FALSE)</f>
        <v>no</v>
      </c>
      <c r="D6141" s="76" t="str">
        <f t="shared" si="2283"/>
        <v>yes</v>
      </c>
      <c r="E6141" s="76" t="str">
        <f t="shared" si="2284"/>
        <v>country supported</v>
      </c>
      <c r="F6141" s="8" t="s">
        <v>460</v>
      </c>
      <c r="G6141" s="7" t="s">
        <v>461</v>
      </c>
      <c r="H6141" s="5" t="s">
        <v>462</v>
      </c>
      <c r="I6141" s="7" t="s">
        <v>138</v>
      </c>
      <c r="J6141" s="83" t="s">
        <v>72</v>
      </c>
      <c r="K6141" s="59" t="str">
        <f t="shared" si="2294"/>
        <v>notmandatory</v>
      </c>
      <c r="L6141" s="83"/>
      <c r="M6141" s="59" t="str">
        <f t="shared" si="2291"/>
        <v>notmandatorybuyeryessupplier</v>
      </c>
      <c r="N6141" s="24"/>
      <c r="O6141" s="59" t="str">
        <f t="shared" si="2292"/>
        <v>can you provide data on invoice? Answer in column L by Yes or No</v>
      </c>
    </row>
    <row r="6142" spans="1:25" ht="43.2" x14ac:dyDescent="0.25">
      <c r="A6142" s="76" t="s">
        <v>98</v>
      </c>
      <c r="B6142" s="76" t="str">
        <f>VLOOKUP(A6142,'Buyer Countries '!$B$2:$C$301,2,FALSE)</f>
        <v>yes</v>
      </c>
      <c r="C6142" s="76" t="str">
        <f>VLOOKUP(A6142,'Supplier Countries'!$B$2:$D$301,3,FALSE)</f>
        <v>no</v>
      </c>
      <c r="D6142" s="76" t="str">
        <f t="shared" si="2283"/>
        <v>yes</v>
      </c>
      <c r="E6142" s="76" t="str">
        <f t="shared" si="2284"/>
        <v>country supported</v>
      </c>
      <c r="F6142" s="8" t="s">
        <v>463</v>
      </c>
      <c r="G6142" s="7" t="s">
        <v>464</v>
      </c>
      <c r="H6142" s="5" t="s">
        <v>465</v>
      </c>
      <c r="I6142" s="7" t="s">
        <v>138</v>
      </c>
      <c r="J6142" s="83" t="s">
        <v>75</v>
      </c>
      <c r="K6142" s="59" t="str">
        <f t="shared" si="2294"/>
        <v>notmandatory</v>
      </c>
      <c r="L6142" s="83"/>
      <c r="M6142" s="59" t="str">
        <f t="shared" si="2291"/>
        <v>notmandatorybuyernosupplier</v>
      </c>
      <c r="N6142" s="24"/>
      <c r="O6142" s="59" t="str">
        <f t="shared" si="2292"/>
        <v>good job, perfect match!</v>
      </c>
    </row>
    <row r="6143" spans="1:25" ht="43.2" x14ac:dyDescent="0.25">
      <c r="A6143" s="76" t="s">
        <v>98</v>
      </c>
      <c r="B6143" s="76" t="str">
        <f>VLOOKUP(A6143,'Buyer Countries '!$B$2:$C$301,2,FALSE)</f>
        <v>yes</v>
      </c>
      <c r="C6143" s="76" t="str">
        <f>VLOOKUP(A6143,'Supplier Countries'!$B$2:$D$301,3,FALSE)</f>
        <v>no</v>
      </c>
      <c r="D6143" s="76" t="str">
        <f t="shared" si="2283"/>
        <v>yes</v>
      </c>
      <c r="E6143" s="76" t="str">
        <f t="shared" si="2284"/>
        <v>country supported</v>
      </c>
      <c r="F6143" s="8" t="s">
        <v>466</v>
      </c>
      <c r="G6143" s="7" t="s">
        <v>467</v>
      </c>
      <c r="H6143" s="5" t="s">
        <v>468</v>
      </c>
      <c r="I6143" s="7" t="s">
        <v>138</v>
      </c>
      <c r="J6143" s="83" t="s">
        <v>75</v>
      </c>
      <c r="K6143" s="59" t="str">
        <f t="shared" si="2294"/>
        <v>notmandatory</v>
      </c>
      <c r="L6143" s="83"/>
      <c r="M6143" s="59" t="str">
        <f t="shared" si="2291"/>
        <v>notmandatorybuyernosupplier</v>
      </c>
      <c r="N6143" s="24" t="s">
        <v>430</v>
      </c>
      <c r="O6143" s="59" t="str">
        <f t="shared" si="2292"/>
        <v>good job, perfect match!</v>
      </c>
    </row>
    <row r="6144" spans="1:25" ht="28.8" x14ac:dyDescent="0.25">
      <c r="A6144" s="76" t="s">
        <v>98</v>
      </c>
      <c r="B6144" s="76" t="str">
        <f>VLOOKUP(A6144,'Buyer Countries '!$B$2:$C$301,2,FALSE)</f>
        <v>yes</v>
      </c>
      <c r="C6144" s="76" t="str">
        <f>VLOOKUP(A6144,'Supplier Countries'!$B$2:$D$301,3,FALSE)</f>
        <v>no</v>
      </c>
      <c r="D6144" s="76" t="str">
        <f t="shared" si="2283"/>
        <v>yes</v>
      </c>
      <c r="E6144" s="76" t="str">
        <f t="shared" si="2284"/>
        <v>country supported</v>
      </c>
      <c r="F6144" s="8" t="s">
        <v>469</v>
      </c>
      <c r="G6144" s="7" t="s">
        <v>470</v>
      </c>
      <c r="H6144" s="5" t="s">
        <v>471</v>
      </c>
      <c r="I6144" s="7" t="s">
        <v>127</v>
      </c>
      <c r="J6144" s="89" t="s">
        <v>72</v>
      </c>
      <c r="K6144" s="59" t="str">
        <f t="shared" si="2294"/>
        <v>mandatory</v>
      </c>
      <c r="L6144" s="83"/>
      <c r="M6144" s="59" t="str">
        <f t="shared" si="2291"/>
        <v>mandatorybuyeryessupplier</v>
      </c>
      <c r="N6144" s="24"/>
      <c r="O6144" s="59" t="str">
        <f t="shared" si="2292"/>
        <v>SAP Business Network requires this information, provide it or move to Portal invoice</v>
      </c>
    </row>
    <row r="6145" spans="1:15" ht="43.2" x14ac:dyDescent="0.25">
      <c r="A6145" s="76" t="s">
        <v>98</v>
      </c>
      <c r="B6145" s="76" t="str">
        <f>VLOOKUP(A6145,'Buyer Countries '!$B$2:$C$301,2,FALSE)</f>
        <v>yes</v>
      </c>
      <c r="C6145" s="76" t="str">
        <f>VLOOKUP(A6145,'Supplier Countries'!$B$2:$D$301,3,FALSE)</f>
        <v>no</v>
      </c>
      <c r="D6145" s="76" t="str">
        <f t="shared" si="2283"/>
        <v>yes</v>
      </c>
      <c r="E6145" s="76" t="str">
        <f t="shared" si="2284"/>
        <v>country supported</v>
      </c>
      <c r="F6145" s="8" t="s">
        <v>472</v>
      </c>
      <c r="G6145" s="7" t="s">
        <v>473</v>
      </c>
      <c r="H6145" s="5" t="s">
        <v>474</v>
      </c>
      <c r="I6145" s="7" t="s">
        <v>138</v>
      </c>
      <c r="J6145" s="83" t="s">
        <v>72</v>
      </c>
      <c r="K6145" s="59" t="str">
        <f t="shared" si="2294"/>
        <v>notmandatory</v>
      </c>
      <c r="L6145" s="83"/>
      <c r="M6145" s="59" t="str">
        <f t="shared" si="2291"/>
        <v>notmandatorybuyeryessupplier</v>
      </c>
      <c r="N6145" s="24" t="s">
        <v>164</v>
      </c>
      <c r="O6145" s="59" t="str">
        <f t="shared" si="2292"/>
        <v>can you provide data on invoice? Answer in column L by Yes or No</v>
      </c>
    </row>
    <row r="6146" spans="1:15" ht="14.4" x14ac:dyDescent="0.25">
      <c r="A6146" s="76" t="s">
        <v>98</v>
      </c>
      <c r="B6146" s="76" t="str">
        <f>VLOOKUP(A6146,'Buyer Countries '!$B$2:$C$301,2,FALSE)</f>
        <v>yes</v>
      </c>
      <c r="C6146" s="76" t="str">
        <f>VLOOKUP(A6146,'Supplier Countries'!$B$2:$D$301,3,FALSE)</f>
        <v>no</v>
      </c>
      <c r="D6146" s="76" t="str">
        <f t="shared" si="2283"/>
        <v>yes</v>
      </c>
      <c r="E6146" s="76" t="str">
        <f t="shared" si="2284"/>
        <v>country supported</v>
      </c>
      <c r="F6146" s="9" t="s">
        <v>132</v>
      </c>
      <c r="G6146" s="10" t="s">
        <v>475</v>
      </c>
      <c r="H6146" s="10"/>
      <c r="I6146" s="11"/>
      <c r="J6146" s="21" t="s">
        <v>134</v>
      </c>
      <c r="K6146" s="11"/>
      <c r="L6146" s="21"/>
      <c r="M6146" s="11"/>
      <c r="N6146" s="21"/>
      <c r="O6146" s="11"/>
    </row>
    <row r="6147" spans="1:15" ht="14.4" x14ac:dyDescent="0.25">
      <c r="A6147" s="76" t="s">
        <v>98</v>
      </c>
      <c r="B6147" s="76" t="str">
        <f>VLOOKUP(A6147,'Buyer Countries '!$B$2:$C$301,2,FALSE)</f>
        <v>yes</v>
      </c>
      <c r="C6147" s="76" t="str">
        <f>VLOOKUP(A6147,'Supplier Countries'!$B$2:$D$301,3,FALSE)</f>
        <v>no</v>
      </c>
      <c r="D6147" s="76" t="str">
        <f t="shared" si="2283"/>
        <v>yes</v>
      </c>
      <c r="E6147" s="76" t="str">
        <f t="shared" si="2284"/>
        <v>country supported</v>
      </c>
      <c r="F6147" s="8" t="s">
        <v>476</v>
      </c>
      <c r="G6147" s="7" t="s">
        <v>477</v>
      </c>
      <c r="H6147" s="5"/>
      <c r="I6147" s="7" t="s">
        <v>138</v>
      </c>
      <c r="J6147" s="83" t="s">
        <v>75</v>
      </c>
      <c r="K6147" s="59" t="str">
        <f t="shared" ref="K6147:K6153" si="2295">IF(I6147="Mandatory","mandatory","notmandatory")</f>
        <v>notmandatory</v>
      </c>
      <c r="L6147" s="83"/>
      <c r="M6147" s="59" t="str">
        <f t="shared" ref="M6147:M6153" si="2296">K6147&amp;"buyer"&amp;J6147&amp;"supplier"&amp;L6147</f>
        <v>notmandatorybuyernosupplier</v>
      </c>
      <c r="N6147" s="24" t="s">
        <v>478</v>
      </c>
      <c r="O6147" s="59" t="str">
        <f t="shared" ref="O6147:O6153" si="2297">IF(D6147="noyes","country not in scope for buyer, contact buyer",
IF(D6147="no","country not in scope for buyer, no need to review",
IF(D6147="nono","country not in scope for buyer and supplier no need to review",
IF(D6147="yesno","country not in scope for supplier no need to review",
IF(M6147="notmandatorybuyeryessupplierno","can buyer relax rule in SBN or ERP to accept invoice without this, if not provide data on PDF, if not move to Portal invoice",
IF(M6147="mandatorybuyeryessupplierno","SAP business network requires this information, provide it or move to Portal invoice",IF(M6147="mandatorybuyeryessupplier","SAP Business Network requires this information, provide it or move to Portal invoice",
IF(M6147="notmandatorybuyeryessupplier","can you provide data on invoice? Answer in column L by Yes or No",
IF(M6147="notmandatorybuyernosupplieryes","data not required set dropdown to blank in column L",
IF(M6147="notmandatorybuyersupplieryes","data not required set dropdown to blank in column L","good job, perfect match!"))))))))))</f>
        <v>good job, perfect match!</v>
      </c>
    </row>
    <row r="6148" spans="1:15" ht="14.4" x14ac:dyDescent="0.25">
      <c r="A6148" s="76" t="s">
        <v>98</v>
      </c>
      <c r="B6148" s="76" t="str">
        <f>VLOOKUP(A6148,'Buyer Countries '!$B$2:$C$301,2,FALSE)</f>
        <v>yes</v>
      </c>
      <c r="C6148" s="76" t="str">
        <f>VLOOKUP(A6148,'Supplier Countries'!$B$2:$D$301,3,FALSE)</f>
        <v>no</v>
      </c>
      <c r="D6148" s="76" t="str">
        <f t="shared" si="2283"/>
        <v>yes</v>
      </c>
      <c r="E6148" s="76" t="str">
        <f t="shared" si="2284"/>
        <v>country supported</v>
      </c>
      <c r="F6148" s="8" t="s">
        <v>479</v>
      </c>
      <c r="G6148" s="7" t="s">
        <v>480</v>
      </c>
      <c r="H6148" s="5"/>
      <c r="I6148" s="7" t="s">
        <v>138</v>
      </c>
      <c r="J6148" s="83" t="s">
        <v>75</v>
      </c>
      <c r="K6148" s="59" t="str">
        <f t="shared" si="2295"/>
        <v>notmandatory</v>
      </c>
      <c r="L6148" s="83"/>
      <c r="M6148" s="59" t="str">
        <f t="shared" si="2296"/>
        <v>notmandatorybuyernosupplier</v>
      </c>
      <c r="N6148" s="24" t="s">
        <v>262</v>
      </c>
      <c r="O6148" s="59" t="str">
        <f t="shared" si="2297"/>
        <v>good job, perfect match!</v>
      </c>
    </row>
    <row r="6149" spans="1:15" ht="14.4" x14ac:dyDescent="0.25">
      <c r="A6149" s="76" t="s">
        <v>98</v>
      </c>
      <c r="B6149" s="76" t="str">
        <f>VLOOKUP(A6149,'Buyer Countries '!$B$2:$C$301,2,FALSE)</f>
        <v>yes</v>
      </c>
      <c r="C6149" s="76" t="str">
        <f>VLOOKUP(A6149,'Supplier Countries'!$B$2:$D$301,3,FALSE)</f>
        <v>no</v>
      </c>
      <c r="D6149" s="76" t="str">
        <f t="shared" si="2283"/>
        <v>yes</v>
      </c>
      <c r="E6149" s="76" t="str">
        <f t="shared" si="2284"/>
        <v>country supported</v>
      </c>
      <c r="F6149" s="8" t="s">
        <v>481</v>
      </c>
      <c r="G6149" s="7" t="s">
        <v>482</v>
      </c>
      <c r="H6149" s="5"/>
      <c r="I6149" s="7" t="s">
        <v>138</v>
      </c>
      <c r="J6149" s="83" t="s">
        <v>75</v>
      </c>
      <c r="K6149" s="59" t="str">
        <f t="shared" si="2295"/>
        <v>notmandatory</v>
      </c>
      <c r="L6149" s="83"/>
      <c r="M6149" s="59" t="str">
        <f t="shared" si="2296"/>
        <v>notmandatorybuyernosupplier</v>
      </c>
      <c r="N6149" s="24" t="s">
        <v>262</v>
      </c>
      <c r="O6149" s="59" t="str">
        <f t="shared" si="2297"/>
        <v>good job, perfect match!</v>
      </c>
    </row>
    <row r="6150" spans="1:15" ht="14.4" x14ac:dyDescent="0.25">
      <c r="A6150" s="76" t="s">
        <v>98</v>
      </c>
      <c r="B6150" s="76" t="str">
        <f>VLOOKUP(A6150,'Buyer Countries '!$B$2:$C$301,2,FALSE)</f>
        <v>yes</v>
      </c>
      <c r="C6150" s="76" t="str">
        <f>VLOOKUP(A6150,'Supplier Countries'!$B$2:$D$301,3,FALSE)</f>
        <v>no</v>
      </c>
      <c r="D6150" s="76" t="str">
        <f t="shared" si="2283"/>
        <v>yes</v>
      </c>
      <c r="E6150" s="76" t="str">
        <f t="shared" si="2284"/>
        <v>country supported</v>
      </c>
      <c r="F6150" s="8" t="s">
        <v>483</v>
      </c>
      <c r="G6150" s="7" t="s">
        <v>484</v>
      </c>
      <c r="H6150" s="5"/>
      <c r="I6150" s="7" t="s">
        <v>138</v>
      </c>
      <c r="J6150" s="83" t="s">
        <v>75</v>
      </c>
      <c r="K6150" s="59" t="str">
        <f t="shared" si="2295"/>
        <v>notmandatory</v>
      </c>
      <c r="L6150" s="83"/>
      <c r="M6150" s="59" t="str">
        <f t="shared" si="2296"/>
        <v>notmandatorybuyernosupplier</v>
      </c>
      <c r="N6150" s="24" t="s">
        <v>262</v>
      </c>
      <c r="O6150" s="59" t="str">
        <f t="shared" si="2297"/>
        <v>good job, perfect match!</v>
      </c>
    </row>
    <row r="6151" spans="1:15" ht="14.4" x14ac:dyDescent="0.25">
      <c r="A6151" s="76" t="s">
        <v>98</v>
      </c>
      <c r="B6151" s="76" t="str">
        <f>VLOOKUP(A6151,'Buyer Countries '!$B$2:$C$301,2,FALSE)</f>
        <v>yes</v>
      </c>
      <c r="C6151" s="76" t="str">
        <f>VLOOKUP(A6151,'Supplier Countries'!$B$2:$D$301,3,FALSE)</f>
        <v>no</v>
      </c>
      <c r="D6151" s="76" t="str">
        <f t="shared" si="2283"/>
        <v>yes</v>
      </c>
      <c r="E6151" s="76" t="str">
        <f t="shared" si="2284"/>
        <v>country supported</v>
      </c>
      <c r="F6151" s="8" t="s">
        <v>485</v>
      </c>
      <c r="G6151" s="7" t="s">
        <v>486</v>
      </c>
      <c r="H6151" s="5"/>
      <c r="I6151" s="7" t="s">
        <v>138</v>
      </c>
      <c r="J6151" s="83" t="s">
        <v>72</v>
      </c>
      <c r="K6151" s="59" t="str">
        <f t="shared" si="2295"/>
        <v>notmandatory</v>
      </c>
      <c r="L6151" s="83"/>
      <c r="M6151" s="59" t="str">
        <f t="shared" si="2296"/>
        <v>notmandatorybuyeryessupplier</v>
      </c>
      <c r="N6151" s="24" t="s">
        <v>262</v>
      </c>
      <c r="O6151" s="59" t="str">
        <f t="shared" si="2297"/>
        <v>can you provide data on invoice? Answer in column L by Yes or No</v>
      </c>
    </row>
    <row r="6152" spans="1:15" ht="14.4" x14ac:dyDescent="0.25">
      <c r="A6152" s="76" t="s">
        <v>98</v>
      </c>
      <c r="B6152" s="76" t="str">
        <f>VLOOKUP(A6152,'Buyer Countries '!$B$2:$C$301,2,FALSE)</f>
        <v>yes</v>
      </c>
      <c r="C6152" s="76" t="str">
        <f>VLOOKUP(A6152,'Supplier Countries'!$B$2:$D$301,3,FALSE)</f>
        <v>no</v>
      </c>
      <c r="D6152" s="76" t="str">
        <f t="shared" si="2283"/>
        <v>yes</v>
      </c>
      <c r="E6152" s="76" t="str">
        <f t="shared" si="2284"/>
        <v>country supported</v>
      </c>
      <c r="F6152" s="8" t="s">
        <v>487</v>
      </c>
      <c r="G6152" s="7" t="s">
        <v>488</v>
      </c>
      <c r="H6152" s="5"/>
      <c r="I6152" s="7" t="s">
        <v>138</v>
      </c>
      <c r="J6152" s="83" t="s">
        <v>75</v>
      </c>
      <c r="K6152" s="59" t="str">
        <f t="shared" si="2295"/>
        <v>notmandatory</v>
      </c>
      <c r="L6152" s="83"/>
      <c r="M6152" s="59" t="str">
        <f t="shared" si="2296"/>
        <v>notmandatorybuyernosupplier</v>
      </c>
      <c r="N6152" s="24" t="s">
        <v>262</v>
      </c>
      <c r="O6152" s="59" t="str">
        <f t="shared" si="2297"/>
        <v>good job, perfect match!</v>
      </c>
    </row>
    <row r="6153" spans="1:15" ht="14.4" x14ac:dyDescent="0.25">
      <c r="A6153" s="76" t="s">
        <v>98</v>
      </c>
      <c r="B6153" s="76" t="str">
        <f>VLOOKUP(A6153,'Buyer Countries '!$B$2:$C$301,2,FALSE)</f>
        <v>yes</v>
      </c>
      <c r="C6153" s="76" t="str">
        <f>VLOOKUP(A6153,'Supplier Countries'!$B$2:$D$301,3,FALSE)</f>
        <v>no</v>
      </c>
      <c r="D6153" s="76" t="str">
        <f t="shared" si="2283"/>
        <v>yes</v>
      </c>
      <c r="E6153" s="76" t="str">
        <f t="shared" si="2284"/>
        <v>country supported</v>
      </c>
      <c r="F6153" s="8" t="s">
        <v>489</v>
      </c>
      <c r="G6153" s="7" t="s">
        <v>490</v>
      </c>
      <c r="H6153" s="5"/>
      <c r="I6153" s="7" t="s">
        <v>138</v>
      </c>
      <c r="J6153" s="83" t="s">
        <v>72</v>
      </c>
      <c r="K6153" s="59" t="str">
        <f t="shared" si="2295"/>
        <v>notmandatory</v>
      </c>
      <c r="L6153" s="83"/>
      <c r="M6153" s="59" t="str">
        <f t="shared" si="2296"/>
        <v>notmandatorybuyeryessupplier</v>
      </c>
      <c r="N6153" s="24" t="s">
        <v>891</v>
      </c>
      <c r="O6153" s="59" t="str">
        <f t="shared" si="2297"/>
        <v>can you provide data on invoice? Answer in column L by Yes or No</v>
      </c>
    </row>
    <row r="6154" spans="1:15" ht="14.4" x14ac:dyDescent="0.25">
      <c r="A6154" s="76" t="s">
        <v>98</v>
      </c>
      <c r="B6154" s="76" t="str">
        <f>VLOOKUP(A6154,'Buyer Countries '!$B$2:$C$301,2,FALSE)</f>
        <v>yes</v>
      </c>
      <c r="C6154" s="76" t="str">
        <f>VLOOKUP(A6154,'Supplier Countries'!$B$2:$D$301,3,FALSE)</f>
        <v>no</v>
      </c>
      <c r="D6154" s="76" t="str">
        <f t="shared" si="2283"/>
        <v>yes</v>
      </c>
      <c r="E6154" s="76" t="str">
        <f t="shared" si="2284"/>
        <v>country supported</v>
      </c>
      <c r="F6154" s="9" t="s">
        <v>132</v>
      </c>
      <c r="G6154" s="10" t="s">
        <v>491</v>
      </c>
      <c r="H6154" s="10"/>
      <c r="I6154" s="11"/>
      <c r="J6154" s="21" t="s">
        <v>134</v>
      </c>
      <c r="K6154" s="11"/>
      <c r="L6154" s="21"/>
      <c r="M6154" s="11"/>
      <c r="N6154" s="21"/>
      <c r="O6154" s="11"/>
    </row>
    <row r="6155" spans="1:15" ht="43.2" x14ac:dyDescent="0.25">
      <c r="A6155" s="76" t="s">
        <v>98</v>
      </c>
      <c r="B6155" s="76" t="str">
        <f>VLOOKUP(A6155,'Buyer Countries '!$B$2:$C$301,2,FALSE)</f>
        <v>yes</v>
      </c>
      <c r="C6155" s="76" t="str">
        <f>VLOOKUP(A6155,'Supplier Countries'!$B$2:$D$301,3,FALSE)</f>
        <v>no</v>
      </c>
      <c r="D6155" s="76" t="str">
        <f t="shared" si="2283"/>
        <v>yes</v>
      </c>
      <c r="E6155" s="76" t="str">
        <f t="shared" si="2284"/>
        <v>country supported</v>
      </c>
      <c r="F6155" s="8" t="s">
        <v>492</v>
      </c>
      <c r="G6155" s="7" t="s">
        <v>493</v>
      </c>
      <c r="H6155" s="5"/>
      <c r="I6155" s="7" t="s">
        <v>138</v>
      </c>
      <c r="J6155" s="83" t="s">
        <v>75</v>
      </c>
      <c r="K6155" s="59" t="str">
        <f t="shared" ref="K6155:K6161" si="2298">IF(I6155="Mandatory","mandatory","notmandatory")</f>
        <v>notmandatory</v>
      </c>
      <c r="L6155" s="83"/>
      <c r="M6155" s="59" t="str">
        <f t="shared" ref="M6155:M6161" si="2299">K6155&amp;"buyer"&amp;J6155&amp;"supplier"&amp;L6155</f>
        <v>notmandatorybuyernosupplier</v>
      </c>
      <c r="N6155" s="24" t="s">
        <v>430</v>
      </c>
      <c r="O6155" s="59" t="str">
        <f t="shared" ref="O6155:O6161" si="2300">IF(D6155="noyes","country not in scope for buyer, contact buyer",
IF(D6155="no","country not in scope for buyer, no need to review",
IF(D6155="nono","country not in scope for buyer and supplier no need to review",
IF(D6155="yesno","country not in scope for supplier no need to review",
IF(M6155="notmandatorybuyeryessupplierno","can buyer relax rule in SBN or ERP to accept invoice without this, if not provide data on PDF, if not move to Portal invoice",
IF(M6155="mandatorybuyeryessupplierno","SAP business network requires this information, provide it or move to Portal invoice",IF(M6155="mandatorybuyeryessupplier","SAP Business Network requires this information, provide it or move to Portal invoice",
IF(M6155="notmandatorybuyeryessupplier","can you provide data on invoice? Answer in column L by Yes or No",
IF(M6155="notmandatorybuyernosupplieryes","data not required set dropdown to blank in column L",
IF(M6155="notmandatorybuyersupplieryes","data not required set dropdown to blank in column L","good job, perfect match!"))))))))))</f>
        <v>good job, perfect match!</v>
      </c>
    </row>
    <row r="6156" spans="1:15" ht="43.2" x14ac:dyDescent="0.25">
      <c r="A6156" s="76" t="s">
        <v>98</v>
      </c>
      <c r="B6156" s="76" t="str">
        <f>VLOOKUP(A6156,'Buyer Countries '!$B$2:$C$301,2,FALSE)</f>
        <v>yes</v>
      </c>
      <c r="C6156" s="76" t="str">
        <f>VLOOKUP(A6156,'Supplier Countries'!$B$2:$D$301,3,FALSE)</f>
        <v>no</v>
      </c>
      <c r="D6156" s="76" t="str">
        <f t="shared" si="2283"/>
        <v>yes</v>
      </c>
      <c r="E6156" s="76" t="str">
        <f t="shared" si="2284"/>
        <v>country supported</v>
      </c>
      <c r="F6156" s="8" t="s">
        <v>494</v>
      </c>
      <c r="G6156" s="7" t="s">
        <v>495</v>
      </c>
      <c r="H6156" s="5"/>
      <c r="I6156" s="7" t="s">
        <v>138</v>
      </c>
      <c r="J6156" s="83" t="s">
        <v>75</v>
      </c>
      <c r="K6156" s="59" t="str">
        <f t="shared" si="2298"/>
        <v>notmandatory</v>
      </c>
      <c r="L6156" s="83"/>
      <c r="M6156" s="59" t="str">
        <f t="shared" si="2299"/>
        <v>notmandatorybuyernosupplier</v>
      </c>
      <c r="N6156" s="24" t="s">
        <v>430</v>
      </c>
      <c r="O6156" s="59" t="str">
        <f t="shared" si="2300"/>
        <v>good job, perfect match!</v>
      </c>
    </row>
    <row r="6157" spans="1:15" ht="43.2" x14ac:dyDescent="0.25">
      <c r="A6157" s="76" t="s">
        <v>98</v>
      </c>
      <c r="B6157" s="76" t="str">
        <f>VLOOKUP(A6157,'Buyer Countries '!$B$2:$C$301,2,FALSE)</f>
        <v>yes</v>
      </c>
      <c r="C6157" s="76" t="str">
        <f>VLOOKUP(A6157,'Supplier Countries'!$B$2:$D$301,3,FALSE)</f>
        <v>no</v>
      </c>
      <c r="D6157" s="76" t="str">
        <f t="shared" si="2283"/>
        <v>yes</v>
      </c>
      <c r="E6157" s="76" t="str">
        <f t="shared" si="2284"/>
        <v>country supported</v>
      </c>
      <c r="F6157" s="8" t="s">
        <v>496</v>
      </c>
      <c r="G6157" s="7" t="s">
        <v>497</v>
      </c>
      <c r="H6157" s="5"/>
      <c r="I6157" s="7" t="s">
        <v>138</v>
      </c>
      <c r="J6157" s="83" t="s">
        <v>75</v>
      </c>
      <c r="K6157" s="59" t="str">
        <f t="shared" si="2298"/>
        <v>notmandatory</v>
      </c>
      <c r="L6157" s="83"/>
      <c r="M6157" s="59" t="str">
        <f t="shared" si="2299"/>
        <v>notmandatorybuyernosupplier</v>
      </c>
      <c r="N6157" s="24" t="s">
        <v>430</v>
      </c>
      <c r="O6157" s="59" t="str">
        <f t="shared" si="2300"/>
        <v>good job, perfect match!</v>
      </c>
    </row>
    <row r="6158" spans="1:15" ht="43.2" x14ac:dyDescent="0.25">
      <c r="A6158" s="76" t="s">
        <v>98</v>
      </c>
      <c r="B6158" s="76" t="str">
        <f>VLOOKUP(A6158,'Buyer Countries '!$B$2:$C$301,2,FALSE)</f>
        <v>yes</v>
      </c>
      <c r="C6158" s="76" t="str">
        <f>VLOOKUP(A6158,'Supplier Countries'!$B$2:$D$301,3,FALSE)</f>
        <v>no</v>
      </c>
      <c r="D6158" s="76" t="str">
        <f t="shared" si="2283"/>
        <v>yes</v>
      </c>
      <c r="E6158" s="76" t="str">
        <f t="shared" si="2284"/>
        <v>country supported</v>
      </c>
      <c r="F6158" s="8" t="s">
        <v>498</v>
      </c>
      <c r="G6158" s="7" t="s">
        <v>499</v>
      </c>
      <c r="H6158" s="5"/>
      <c r="I6158" s="7" t="s">
        <v>138</v>
      </c>
      <c r="J6158" s="83" t="s">
        <v>75</v>
      </c>
      <c r="K6158" s="59" t="str">
        <f t="shared" si="2298"/>
        <v>notmandatory</v>
      </c>
      <c r="L6158" s="83"/>
      <c r="M6158" s="59" t="str">
        <f t="shared" si="2299"/>
        <v>notmandatorybuyernosupplier</v>
      </c>
      <c r="N6158" s="24" t="s">
        <v>430</v>
      </c>
      <c r="O6158" s="59" t="str">
        <f t="shared" si="2300"/>
        <v>good job, perfect match!</v>
      </c>
    </row>
    <row r="6159" spans="1:15" ht="43.2" x14ac:dyDescent="0.25">
      <c r="A6159" s="76" t="s">
        <v>98</v>
      </c>
      <c r="B6159" s="76" t="str">
        <f>VLOOKUP(A6159,'Buyer Countries '!$B$2:$C$301,2,FALSE)</f>
        <v>yes</v>
      </c>
      <c r="C6159" s="76" t="str">
        <f>VLOOKUP(A6159,'Supplier Countries'!$B$2:$D$301,3,FALSE)</f>
        <v>no</v>
      </c>
      <c r="D6159" s="76" t="str">
        <f t="shared" si="2283"/>
        <v>yes</v>
      </c>
      <c r="E6159" s="76" t="str">
        <f t="shared" si="2284"/>
        <v>country supported</v>
      </c>
      <c r="F6159" s="8" t="s">
        <v>500</v>
      </c>
      <c r="G6159" s="7" t="s">
        <v>501</v>
      </c>
      <c r="H6159" s="5"/>
      <c r="I6159" s="7" t="s">
        <v>138</v>
      </c>
      <c r="J6159" s="83" t="s">
        <v>75</v>
      </c>
      <c r="K6159" s="59" t="str">
        <f t="shared" si="2298"/>
        <v>notmandatory</v>
      </c>
      <c r="L6159" s="83"/>
      <c r="M6159" s="59" t="str">
        <f t="shared" si="2299"/>
        <v>notmandatorybuyernosupplier</v>
      </c>
      <c r="N6159" s="24" t="s">
        <v>430</v>
      </c>
      <c r="O6159" s="59" t="str">
        <f t="shared" si="2300"/>
        <v>good job, perfect match!</v>
      </c>
    </row>
    <row r="6160" spans="1:15" ht="43.2" x14ac:dyDescent="0.25">
      <c r="A6160" s="76" t="s">
        <v>98</v>
      </c>
      <c r="B6160" s="76" t="str">
        <f>VLOOKUP(A6160,'Buyer Countries '!$B$2:$C$301,2,FALSE)</f>
        <v>yes</v>
      </c>
      <c r="C6160" s="76" t="str">
        <f>VLOOKUP(A6160,'Supplier Countries'!$B$2:$D$301,3,FALSE)</f>
        <v>no</v>
      </c>
      <c r="D6160" s="76" t="str">
        <f t="shared" si="2283"/>
        <v>yes</v>
      </c>
      <c r="E6160" s="76" t="str">
        <f t="shared" si="2284"/>
        <v>country supported</v>
      </c>
      <c r="F6160" s="8" t="s">
        <v>502</v>
      </c>
      <c r="G6160" s="7" t="s">
        <v>503</v>
      </c>
      <c r="H6160" s="5"/>
      <c r="I6160" s="7" t="s">
        <v>138</v>
      </c>
      <c r="J6160" s="83" t="s">
        <v>75</v>
      </c>
      <c r="K6160" s="59" t="str">
        <f t="shared" si="2298"/>
        <v>notmandatory</v>
      </c>
      <c r="L6160" s="83"/>
      <c r="M6160" s="59" t="str">
        <f t="shared" si="2299"/>
        <v>notmandatorybuyernosupplier</v>
      </c>
      <c r="N6160" s="24" t="s">
        <v>430</v>
      </c>
      <c r="O6160" s="59" t="str">
        <f t="shared" si="2300"/>
        <v>good job, perfect match!</v>
      </c>
    </row>
    <row r="6161" spans="1:15" ht="43.2" x14ac:dyDescent="0.25">
      <c r="A6161" s="76" t="s">
        <v>98</v>
      </c>
      <c r="B6161" s="76" t="str">
        <f>VLOOKUP(A6161,'Buyer Countries '!$B$2:$C$301,2,FALSE)</f>
        <v>yes</v>
      </c>
      <c r="C6161" s="76" t="str">
        <f>VLOOKUP(A6161,'Supplier Countries'!$B$2:$D$301,3,FALSE)</f>
        <v>no</v>
      </c>
      <c r="D6161" s="76" t="str">
        <f t="shared" si="2283"/>
        <v>yes</v>
      </c>
      <c r="E6161" s="76" t="str">
        <f t="shared" si="2284"/>
        <v>country supported</v>
      </c>
      <c r="F6161" s="8" t="s">
        <v>504</v>
      </c>
      <c r="G6161" s="7" t="s">
        <v>505</v>
      </c>
      <c r="H6161" s="5"/>
      <c r="I6161" s="7" t="s">
        <v>138</v>
      </c>
      <c r="J6161" s="83" t="s">
        <v>75</v>
      </c>
      <c r="K6161" s="59" t="str">
        <f t="shared" si="2298"/>
        <v>notmandatory</v>
      </c>
      <c r="L6161" s="83"/>
      <c r="M6161" s="59" t="str">
        <f t="shared" si="2299"/>
        <v>notmandatorybuyernosupplier</v>
      </c>
      <c r="N6161" s="24" t="s">
        <v>430</v>
      </c>
      <c r="O6161" s="59" t="str">
        <f t="shared" si="2300"/>
        <v>good job, perfect match!</v>
      </c>
    </row>
    <row r="6162" spans="1:15" ht="14.4" x14ac:dyDescent="0.25">
      <c r="A6162" s="76" t="s">
        <v>98</v>
      </c>
      <c r="B6162" s="76" t="str">
        <f>VLOOKUP(A6162,'Buyer Countries '!$B$2:$C$301,2,FALSE)</f>
        <v>yes</v>
      </c>
      <c r="C6162" s="76" t="str">
        <f>VLOOKUP(A6162,'Supplier Countries'!$B$2:$D$301,3,FALSE)</f>
        <v>no</v>
      </c>
      <c r="D6162" s="76" t="str">
        <f t="shared" si="2283"/>
        <v>yes</v>
      </c>
      <c r="E6162" s="76" t="str">
        <f t="shared" si="2284"/>
        <v>country supported</v>
      </c>
      <c r="F6162" s="9" t="s">
        <v>132</v>
      </c>
      <c r="G6162" s="10" t="s">
        <v>506</v>
      </c>
      <c r="H6162" s="10"/>
      <c r="I6162" s="11"/>
      <c r="J6162" s="21"/>
      <c r="K6162" s="11"/>
      <c r="L6162" s="21"/>
      <c r="M6162" s="11"/>
      <c r="N6162" s="21"/>
      <c r="O6162" s="11"/>
    </row>
    <row r="6163" spans="1:15" ht="43.2" x14ac:dyDescent="0.25">
      <c r="A6163" s="76" t="s">
        <v>98</v>
      </c>
      <c r="B6163" s="76" t="str">
        <f>VLOOKUP(A6163,'Buyer Countries '!$B$2:$C$301,2,FALSE)</f>
        <v>yes</v>
      </c>
      <c r="C6163" s="76" t="str">
        <f>VLOOKUP(A6163,'Supplier Countries'!$B$2:$D$301,3,FALSE)</f>
        <v>no</v>
      </c>
      <c r="D6163" s="76" t="str">
        <f t="shared" si="2283"/>
        <v>yes</v>
      </c>
      <c r="E6163" s="76" t="str">
        <f t="shared" si="2284"/>
        <v>country supported</v>
      </c>
      <c r="F6163" s="8" t="s">
        <v>507</v>
      </c>
      <c r="G6163" s="7" t="s">
        <v>508</v>
      </c>
      <c r="H6163" s="5"/>
      <c r="I6163" s="7" t="s">
        <v>138</v>
      </c>
      <c r="J6163" s="83" t="s">
        <v>75</v>
      </c>
      <c r="K6163" s="59" t="str">
        <f t="shared" ref="K6163:K6169" si="2301">IF(I6163="Mandatory","mandatory","notmandatory")</f>
        <v>notmandatory</v>
      </c>
      <c r="L6163" s="83"/>
      <c r="M6163" s="59" t="str">
        <f t="shared" ref="M6163:M6169" si="2302">K6163&amp;"buyer"&amp;J6163&amp;"supplier"&amp;L6163</f>
        <v>notmandatorybuyernosupplier</v>
      </c>
      <c r="N6163" s="24" t="s">
        <v>430</v>
      </c>
      <c r="O6163" s="59" t="str">
        <f t="shared" ref="O6163:O6169" si="2303">IF(D6163="noyes","country not in scope for buyer, contact buyer",
IF(D6163="no","country not in scope for buyer, no need to review",
IF(D6163="nono","country not in scope for buyer and supplier no need to review",
IF(D6163="yesno","country not in scope for supplier no need to review",
IF(M6163="notmandatorybuyeryessupplierno","can buyer relax rule in SBN or ERP to accept invoice without this, if not provide data on PDF, if not move to Portal invoice",
IF(M6163="mandatorybuyeryessupplierno","SAP business network requires this information, provide it or move to Portal invoice",IF(M6163="mandatorybuyeryessupplier","SAP Business Network requires this information, provide it or move to Portal invoice",
IF(M6163="notmandatorybuyeryessupplier","can you provide data on invoice? Answer in column L by Yes or No",
IF(M6163="notmandatorybuyernosupplieryes","data not required set dropdown to blank in column L",
IF(M6163="notmandatorybuyersupplieryes","data not required set dropdown to blank in column L","good job, perfect match!"))))))))))</f>
        <v>good job, perfect match!</v>
      </c>
    </row>
    <row r="6164" spans="1:15" ht="43.2" x14ac:dyDescent="0.25">
      <c r="A6164" s="76" t="s">
        <v>98</v>
      </c>
      <c r="B6164" s="76" t="str">
        <f>VLOOKUP(A6164,'Buyer Countries '!$B$2:$C$301,2,FALSE)</f>
        <v>yes</v>
      </c>
      <c r="C6164" s="76" t="str">
        <f>VLOOKUP(A6164,'Supplier Countries'!$B$2:$D$301,3,FALSE)</f>
        <v>no</v>
      </c>
      <c r="D6164" s="76" t="str">
        <f t="shared" si="2283"/>
        <v>yes</v>
      </c>
      <c r="E6164" s="76" t="str">
        <f t="shared" si="2284"/>
        <v>country supported</v>
      </c>
      <c r="F6164" s="8" t="s">
        <v>509</v>
      </c>
      <c r="G6164" s="7" t="s">
        <v>510</v>
      </c>
      <c r="H6164" s="5"/>
      <c r="I6164" s="7" t="s">
        <v>138</v>
      </c>
      <c r="J6164" s="83" t="s">
        <v>75</v>
      </c>
      <c r="K6164" s="59" t="str">
        <f t="shared" si="2301"/>
        <v>notmandatory</v>
      </c>
      <c r="L6164" s="83"/>
      <c r="M6164" s="59" t="str">
        <f t="shared" si="2302"/>
        <v>notmandatorybuyernosupplier</v>
      </c>
      <c r="N6164" s="24" t="s">
        <v>430</v>
      </c>
      <c r="O6164" s="59" t="str">
        <f t="shared" si="2303"/>
        <v>good job, perfect match!</v>
      </c>
    </row>
    <row r="6165" spans="1:15" ht="43.2" x14ac:dyDescent="0.25">
      <c r="A6165" s="76" t="s">
        <v>98</v>
      </c>
      <c r="B6165" s="76" t="str">
        <f>VLOOKUP(A6165,'Buyer Countries '!$B$2:$C$301,2,FALSE)</f>
        <v>yes</v>
      </c>
      <c r="C6165" s="76" t="str">
        <f>VLOOKUP(A6165,'Supplier Countries'!$B$2:$D$301,3,FALSE)</f>
        <v>no</v>
      </c>
      <c r="D6165" s="76" t="str">
        <f t="shared" si="2283"/>
        <v>yes</v>
      </c>
      <c r="E6165" s="76" t="str">
        <f t="shared" si="2284"/>
        <v>country supported</v>
      </c>
      <c r="F6165" s="8" t="s">
        <v>511</v>
      </c>
      <c r="G6165" s="7" t="s">
        <v>512</v>
      </c>
      <c r="H6165" s="5"/>
      <c r="I6165" s="7" t="s">
        <v>138</v>
      </c>
      <c r="J6165" s="83" t="s">
        <v>75</v>
      </c>
      <c r="K6165" s="59" t="str">
        <f t="shared" si="2301"/>
        <v>notmandatory</v>
      </c>
      <c r="L6165" s="83"/>
      <c r="M6165" s="59" t="str">
        <f t="shared" si="2302"/>
        <v>notmandatorybuyernosupplier</v>
      </c>
      <c r="N6165" s="24" t="s">
        <v>430</v>
      </c>
      <c r="O6165" s="59" t="str">
        <f t="shared" si="2303"/>
        <v>good job, perfect match!</v>
      </c>
    </row>
    <row r="6166" spans="1:15" ht="43.2" x14ac:dyDescent="0.25">
      <c r="A6166" s="76" t="s">
        <v>98</v>
      </c>
      <c r="B6166" s="76" t="str">
        <f>VLOOKUP(A6166,'Buyer Countries '!$B$2:$C$301,2,FALSE)</f>
        <v>yes</v>
      </c>
      <c r="C6166" s="76" t="str">
        <f>VLOOKUP(A6166,'Supplier Countries'!$B$2:$D$301,3,FALSE)</f>
        <v>no</v>
      </c>
      <c r="D6166" s="76" t="str">
        <f t="shared" si="2283"/>
        <v>yes</v>
      </c>
      <c r="E6166" s="76" t="str">
        <f t="shared" si="2284"/>
        <v>country supported</v>
      </c>
      <c r="F6166" s="8" t="s">
        <v>513</v>
      </c>
      <c r="G6166" s="7" t="s">
        <v>514</v>
      </c>
      <c r="H6166" s="5"/>
      <c r="I6166" s="7" t="s">
        <v>138</v>
      </c>
      <c r="J6166" s="83" t="s">
        <v>75</v>
      </c>
      <c r="K6166" s="59" t="str">
        <f t="shared" si="2301"/>
        <v>notmandatory</v>
      </c>
      <c r="L6166" s="83"/>
      <c r="M6166" s="59" t="str">
        <f t="shared" si="2302"/>
        <v>notmandatorybuyernosupplier</v>
      </c>
      <c r="N6166" s="24" t="s">
        <v>430</v>
      </c>
      <c r="O6166" s="59" t="str">
        <f t="shared" si="2303"/>
        <v>good job, perfect match!</v>
      </c>
    </row>
    <row r="6167" spans="1:15" ht="43.2" x14ac:dyDescent="0.25">
      <c r="A6167" s="76" t="s">
        <v>98</v>
      </c>
      <c r="B6167" s="76" t="str">
        <f>VLOOKUP(A6167,'Buyer Countries '!$B$2:$C$301,2,FALSE)</f>
        <v>yes</v>
      </c>
      <c r="C6167" s="76" t="str">
        <f>VLOOKUP(A6167,'Supplier Countries'!$B$2:$D$301,3,FALSE)</f>
        <v>no</v>
      </c>
      <c r="D6167" s="76" t="str">
        <f t="shared" si="2283"/>
        <v>yes</v>
      </c>
      <c r="E6167" s="76" t="str">
        <f t="shared" si="2284"/>
        <v>country supported</v>
      </c>
      <c r="F6167" s="8" t="s">
        <v>515</v>
      </c>
      <c r="G6167" s="7" t="s">
        <v>516</v>
      </c>
      <c r="H6167" s="5"/>
      <c r="I6167" s="7" t="s">
        <v>138</v>
      </c>
      <c r="J6167" s="83" t="s">
        <v>75</v>
      </c>
      <c r="K6167" s="59" t="str">
        <f t="shared" si="2301"/>
        <v>notmandatory</v>
      </c>
      <c r="L6167" s="83"/>
      <c r="M6167" s="59" t="str">
        <f t="shared" si="2302"/>
        <v>notmandatorybuyernosupplier</v>
      </c>
      <c r="N6167" s="24" t="s">
        <v>430</v>
      </c>
      <c r="O6167" s="59" t="str">
        <f t="shared" si="2303"/>
        <v>good job, perfect match!</v>
      </c>
    </row>
    <row r="6168" spans="1:15" ht="43.2" x14ac:dyDescent="0.25">
      <c r="A6168" s="76" t="s">
        <v>98</v>
      </c>
      <c r="B6168" s="76" t="str">
        <f>VLOOKUP(A6168,'Buyer Countries '!$B$2:$C$301,2,FALSE)</f>
        <v>yes</v>
      </c>
      <c r="C6168" s="76" t="str">
        <f>VLOOKUP(A6168,'Supplier Countries'!$B$2:$D$301,3,FALSE)</f>
        <v>no</v>
      </c>
      <c r="D6168" s="76" t="str">
        <f t="shared" si="2283"/>
        <v>yes</v>
      </c>
      <c r="E6168" s="76" t="str">
        <f t="shared" si="2284"/>
        <v>country supported</v>
      </c>
      <c r="F6168" s="8" t="s">
        <v>517</v>
      </c>
      <c r="G6168" s="7" t="s">
        <v>518</v>
      </c>
      <c r="H6168" s="5"/>
      <c r="I6168" s="7" t="s">
        <v>138</v>
      </c>
      <c r="J6168" s="83" t="s">
        <v>75</v>
      </c>
      <c r="K6168" s="59" t="str">
        <f t="shared" si="2301"/>
        <v>notmandatory</v>
      </c>
      <c r="L6168" s="83"/>
      <c r="M6168" s="59" t="str">
        <f t="shared" si="2302"/>
        <v>notmandatorybuyernosupplier</v>
      </c>
      <c r="N6168" s="24" t="s">
        <v>430</v>
      </c>
      <c r="O6168" s="59" t="str">
        <f t="shared" si="2303"/>
        <v>good job, perfect match!</v>
      </c>
    </row>
    <row r="6169" spans="1:15" ht="43.2" x14ac:dyDescent="0.25">
      <c r="A6169" s="76" t="s">
        <v>98</v>
      </c>
      <c r="B6169" s="76" t="str">
        <f>VLOOKUP(A6169,'Buyer Countries '!$B$2:$C$301,2,FALSE)</f>
        <v>yes</v>
      </c>
      <c r="C6169" s="76" t="str">
        <f>VLOOKUP(A6169,'Supplier Countries'!$B$2:$D$301,3,FALSE)</f>
        <v>no</v>
      </c>
      <c r="D6169" s="76" t="str">
        <f t="shared" si="2283"/>
        <v>yes</v>
      </c>
      <c r="E6169" s="76" t="str">
        <f t="shared" si="2284"/>
        <v>country supported</v>
      </c>
      <c r="F6169" s="8" t="s">
        <v>519</v>
      </c>
      <c r="G6169" s="7" t="s">
        <v>520</v>
      </c>
      <c r="H6169" s="5"/>
      <c r="I6169" s="7" t="s">
        <v>138</v>
      </c>
      <c r="J6169" s="83" t="s">
        <v>75</v>
      </c>
      <c r="K6169" s="59" t="str">
        <f t="shared" si="2301"/>
        <v>notmandatory</v>
      </c>
      <c r="L6169" s="83"/>
      <c r="M6169" s="59" t="str">
        <f t="shared" si="2302"/>
        <v>notmandatorybuyernosupplier</v>
      </c>
      <c r="N6169" s="24" t="s">
        <v>430</v>
      </c>
      <c r="O6169" s="59" t="str">
        <f t="shared" si="2303"/>
        <v>good job, perfect match!</v>
      </c>
    </row>
    <row r="6170" spans="1:15" ht="14.4" x14ac:dyDescent="0.25">
      <c r="A6170" s="76" t="s">
        <v>98</v>
      </c>
      <c r="B6170" s="76" t="str">
        <f>VLOOKUP(A6170,'Buyer Countries '!$B$2:$C$301,2,FALSE)</f>
        <v>yes</v>
      </c>
      <c r="C6170" s="76" t="str">
        <f>VLOOKUP(A6170,'Supplier Countries'!$B$2:$D$301,3,FALSE)</f>
        <v>no</v>
      </c>
      <c r="D6170" s="76" t="str">
        <f t="shared" ref="D6170:D6235" si="2304">IF($N$3="supplier",B6170&amp;C6170,IF($N$3="buyer",B6170,"select value in are your onboarding a buyer or a supplier"))</f>
        <v>yes</v>
      </c>
      <c r="E6170" s="76" t="str">
        <f t="shared" si="2284"/>
        <v>country supported</v>
      </c>
      <c r="F6170" s="9" t="s">
        <v>132</v>
      </c>
      <c r="G6170" s="10" t="s">
        <v>521</v>
      </c>
      <c r="H6170" s="10"/>
      <c r="I6170" s="11"/>
      <c r="J6170" s="21" t="s">
        <v>134</v>
      </c>
      <c r="K6170" s="11"/>
      <c r="L6170" s="21"/>
      <c r="M6170" s="11"/>
      <c r="N6170" s="21"/>
      <c r="O6170" s="11"/>
    </row>
    <row r="6171" spans="1:15" ht="86.4" x14ac:dyDescent="0.25">
      <c r="A6171" s="76" t="s">
        <v>98</v>
      </c>
      <c r="B6171" s="76" t="str">
        <f>VLOOKUP(A6171,'Buyer Countries '!$B$2:$C$301,2,FALSE)</f>
        <v>yes</v>
      </c>
      <c r="C6171" s="76" t="str">
        <f>VLOOKUP(A6171,'Supplier Countries'!$B$2:$D$301,3,FALSE)</f>
        <v>no</v>
      </c>
      <c r="D6171" s="76" t="str">
        <f t="shared" si="2304"/>
        <v>yes</v>
      </c>
      <c r="E6171" s="76" t="str">
        <f t="shared" si="2284"/>
        <v>country supported</v>
      </c>
      <c r="F6171" s="8" t="s">
        <v>522</v>
      </c>
      <c r="G6171" s="7" t="s">
        <v>523</v>
      </c>
      <c r="H6171" s="5" t="s">
        <v>524</v>
      </c>
      <c r="I6171" s="7" t="s">
        <v>138</v>
      </c>
      <c r="J6171" s="83" t="s">
        <v>75</v>
      </c>
      <c r="K6171" s="59" t="str">
        <f t="shared" ref="K6171:K6182" si="2305">IF(I6171="Mandatory","mandatory","notmandatory")</f>
        <v>notmandatory</v>
      </c>
      <c r="L6171" s="83"/>
      <c r="M6171" s="59" t="str">
        <f t="shared" ref="M6171:M6183" si="2306">K6171&amp;"buyer"&amp;J6171&amp;"supplier"&amp;L6171</f>
        <v>notmandatorybuyernosupplier</v>
      </c>
      <c r="N6171" s="24" t="s">
        <v>164</v>
      </c>
      <c r="O6171" s="59" t="str">
        <f t="shared" ref="O6171:O6183" si="2307">IF(D6171="noyes","country not in scope for buyer, contact buyer",
IF(D6171="no","country not in scope for buyer, no need to review",
IF(D6171="nono","country not in scope for buyer and supplier no need to review",
IF(D6171="yesno","country not in scope for supplier no need to review",
IF(M6171="notmandatorybuyeryessupplierno","can buyer relax rule in SBN or ERP to accept invoice without this, if not provide data on PDF, if not move to Portal invoice",
IF(M6171="mandatorybuyeryessupplierno","SAP business network requires this information, provide it or move to Portal invoice",IF(M6171="mandatorybuyeryessupplier","SAP Business Network requires this information, provide it or move to Portal invoice",
IF(M6171="notmandatorybuyeryessupplier","can you provide data on invoice? Answer in column L by Yes or No",
IF(M6171="notmandatorybuyernosupplieryes","data not required set dropdown to blank in column L",
IF(M6171="notmandatorybuyersupplieryes","data not required set dropdown to blank in column L","good job, perfect match!"))))))))))</f>
        <v>good job, perfect match!</v>
      </c>
    </row>
    <row r="6172" spans="1:15" ht="57.6" x14ac:dyDescent="0.25">
      <c r="A6172" s="76" t="s">
        <v>98</v>
      </c>
      <c r="B6172" s="76" t="str">
        <f>VLOOKUP(A6172,'Buyer Countries '!$B$2:$C$301,2,FALSE)</f>
        <v>yes</v>
      </c>
      <c r="C6172" s="76" t="str">
        <f>VLOOKUP(A6172,'Supplier Countries'!$B$2:$D$301,3,FALSE)</f>
        <v>no</v>
      </c>
      <c r="D6172" s="76" t="str">
        <f t="shared" si="2304"/>
        <v>yes</v>
      </c>
      <c r="E6172" s="76" t="str">
        <f t="shared" si="2284"/>
        <v>country supported</v>
      </c>
      <c r="F6172" s="8" t="s">
        <v>525</v>
      </c>
      <c r="G6172" s="7" t="s">
        <v>526</v>
      </c>
      <c r="H6172" s="5" t="s">
        <v>527</v>
      </c>
      <c r="I6172" s="7" t="s">
        <v>138</v>
      </c>
      <c r="J6172" s="83" t="s">
        <v>75</v>
      </c>
      <c r="K6172" s="59" t="str">
        <f t="shared" si="2305"/>
        <v>notmandatory</v>
      </c>
      <c r="L6172" s="83"/>
      <c r="M6172" s="59" t="str">
        <f t="shared" si="2306"/>
        <v>notmandatorybuyernosupplier</v>
      </c>
      <c r="N6172" s="24"/>
      <c r="O6172" s="59" t="str">
        <f t="shared" si="2307"/>
        <v>good job, perfect match!</v>
      </c>
    </row>
    <row r="6173" spans="1:15" ht="57.6" x14ac:dyDescent="0.25">
      <c r="A6173" s="76" t="s">
        <v>98</v>
      </c>
      <c r="B6173" s="76" t="str">
        <f>VLOOKUP(A6173,'Buyer Countries '!$B$2:$C$301,2,FALSE)</f>
        <v>yes</v>
      </c>
      <c r="C6173" s="76" t="str">
        <f>VLOOKUP(A6173,'Supplier Countries'!$B$2:$D$301,3,FALSE)</f>
        <v>no</v>
      </c>
      <c r="D6173" s="76" t="str">
        <f t="shared" si="2304"/>
        <v>yes</v>
      </c>
      <c r="E6173" s="76" t="str">
        <f t="shared" si="2284"/>
        <v>country supported</v>
      </c>
      <c r="F6173" s="8" t="s">
        <v>528</v>
      </c>
      <c r="G6173" s="7" t="s">
        <v>529</v>
      </c>
      <c r="H6173" s="5" t="s">
        <v>530</v>
      </c>
      <c r="I6173" s="7" t="s">
        <v>138</v>
      </c>
      <c r="J6173" s="83" t="s">
        <v>75</v>
      </c>
      <c r="K6173" s="59" t="str">
        <f t="shared" si="2305"/>
        <v>notmandatory</v>
      </c>
      <c r="L6173" s="83"/>
      <c r="M6173" s="59" t="str">
        <f t="shared" si="2306"/>
        <v>notmandatorybuyernosupplier</v>
      </c>
      <c r="N6173" s="24"/>
      <c r="O6173" s="59" t="str">
        <f t="shared" si="2307"/>
        <v>good job, perfect match!</v>
      </c>
    </row>
    <row r="6174" spans="1:15" ht="28.8" x14ac:dyDescent="0.25">
      <c r="A6174" s="76" t="s">
        <v>98</v>
      </c>
      <c r="B6174" s="76" t="str">
        <f>VLOOKUP(A6174,'Buyer Countries '!$B$2:$C$301,2,FALSE)</f>
        <v>yes</v>
      </c>
      <c r="C6174" s="76" t="str">
        <f>VLOOKUP(A6174,'Supplier Countries'!$B$2:$D$301,3,FALSE)</f>
        <v>no</v>
      </c>
      <c r="D6174" s="76" t="str">
        <f t="shared" si="2304"/>
        <v>yes</v>
      </c>
      <c r="E6174" s="76" t="str">
        <f t="shared" si="2284"/>
        <v>country supported</v>
      </c>
      <c r="F6174" s="8" t="s">
        <v>531</v>
      </c>
      <c r="G6174" s="7" t="s">
        <v>532</v>
      </c>
      <c r="H6174" s="5" t="s">
        <v>533</v>
      </c>
      <c r="I6174" s="7" t="s">
        <v>142</v>
      </c>
      <c r="J6174" s="83" t="s">
        <v>75</v>
      </c>
      <c r="K6174" s="59" t="str">
        <f t="shared" si="2305"/>
        <v>notmandatory</v>
      </c>
      <c r="L6174" s="83"/>
      <c r="M6174" s="59" t="str">
        <f t="shared" si="2306"/>
        <v>notmandatorybuyernosupplier</v>
      </c>
      <c r="N6174" s="24"/>
      <c r="O6174" s="59" t="str">
        <f t="shared" si="2307"/>
        <v>good job, perfect match!</v>
      </c>
    </row>
    <row r="6175" spans="1:15" ht="14.4" x14ac:dyDescent="0.25">
      <c r="A6175" s="76" t="s">
        <v>98</v>
      </c>
      <c r="B6175" s="76" t="str">
        <f>VLOOKUP(A6175,'Buyer Countries '!$B$2:$C$301,2,FALSE)</f>
        <v>yes</v>
      </c>
      <c r="C6175" s="76" t="str">
        <f>VLOOKUP(A6175,'Supplier Countries'!$B$2:$D$301,3,FALSE)</f>
        <v>no</v>
      </c>
      <c r="D6175" s="76" t="str">
        <f t="shared" si="2304"/>
        <v>yes</v>
      </c>
      <c r="E6175" s="76" t="str">
        <f t="shared" ref="E6175:E6241" si="2308">IF(D6175="select value in are your onboarding a buyer or a supplier",D6175,IF(D6175="yesno","not applicable",IF(D6175="yesyes","country supported",IF(D6175="noyes","country not supported, contact buyer",IF(D6175="yes","country supported","not applicable")))))</f>
        <v>country supported</v>
      </c>
      <c r="F6175" s="8" t="s">
        <v>534</v>
      </c>
      <c r="G6175" s="7" t="s">
        <v>535</v>
      </c>
      <c r="H6175" s="5" t="s">
        <v>536</v>
      </c>
      <c r="I6175" s="7" t="s">
        <v>138</v>
      </c>
      <c r="J6175" s="83" t="s">
        <v>75</v>
      </c>
      <c r="K6175" s="59" t="str">
        <f t="shared" si="2305"/>
        <v>notmandatory</v>
      </c>
      <c r="L6175" s="83"/>
      <c r="M6175" s="59" t="str">
        <f t="shared" si="2306"/>
        <v>notmandatorybuyernosupplier</v>
      </c>
      <c r="N6175" s="24" t="s">
        <v>262</v>
      </c>
      <c r="O6175" s="59" t="str">
        <f t="shared" si="2307"/>
        <v>good job, perfect match!</v>
      </c>
    </row>
    <row r="6176" spans="1:15" ht="43.2" x14ac:dyDescent="0.25">
      <c r="A6176" s="76" t="s">
        <v>98</v>
      </c>
      <c r="B6176" s="76" t="str">
        <f>VLOOKUP(A6176,'Buyer Countries '!$B$2:$C$301,2,FALSE)</f>
        <v>yes</v>
      </c>
      <c r="C6176" s="76" t="str">
        <f>VLOOKUP(A6176,'Supplier Countries'!$B$2:$D$301,3,FALSE)</f>
        <v>no</v>
      </c>
      <c r="D6176" s="76" t="str">
        <f t="shared" si="2304"/>
        <v>yes</v>
      </c>
      <c r="E6176" s="76" t="str">
        <f t="shared" si="2308"/>
        <v>country supported</v>
      </c>
      <c r="F6176" s="8" t="s">
        <v>537</v>
      </c>
      <c r="G6176" s="7" t="s">
        <v>538</v>
      </c>
      <c r="H6176" s="5" t="s">
        <v>539</v>
      </c>
      <c r="I6176" s="7" t="s">
        <v>138</v>
      </c>
      <c r="J6176" s="83" t="s">
        <v>75</v>
      </c>
      <c r="K6176" s="59" t="str">
        <f t="shared" si="2305"/>
        <v>notmandatory</v>
      </c>
      <c r="L6176" s="83"/>
      <c r="M6176" s="59" t="str">
        <f t="shared" si="2306"/>
        <v>notmandatorybuyernosupplier</v>
      </c>
      <c r="N6176" s="24" t="s">
        <v>540</v>
      </c>
      <c r="O6176" s="59" t="str">
        <f t="shared" si="2307"/>
        <v>good job, perfect match!</v>
      </c>
    </row>
    <row r="6177" spans="1:25" ht="100.8" x14ac:dyDescent="0.25">
      <c r="A6177" s="76" t="s">
        <v>98</v>
      </c>
      <c r="B6177" s="76" t="str">
        <f>VLOOKUP(A6177,'Buyer Countries '!$B$2:$C$301,2,FALSE)</f>
        <v>yes</v>
      </c>
      <c r="C6177" s="76" t="str">
        <f>VLOOKUP(A6177,'Supplier Countries'!$B$2:$D$301,3,FALSE)</f>
        <v>no</v>
      </c>
      <c r="D6177" s="76" t="str">
        <f t="shared" si="2304"/>
        <v>yes</v>
      </c>
      <c r="E6177" s="76" t="str">
        <f t="shared" si="2308"/>
        <v>country supported</v>
      </c>
      <c r="F6177" s="8" t="s">
        <v>541</v>
      </c>
      <c r="G6177" s="7" t="s">
        <v>542</v>
      </c>
      <c r="H6177" s="5" t="s">
        <v>543</v>
      </c>
      <c r="I6177" s="7" t="s">
        <v>138</v>
      </c>
      <c r="J6177" s="83" t="s">
        <v>75</v>
      </c>
      <c r="K6177" s="59" t="str">
        <f t="shared" si="2305"/>
        <v>notmandatory</v>
      </c>
      <c r="L6177" s="83"/>
      <c r="M6177" s="59" t="str">
        <f t="shared" si="2306"/>
        <v>notmandatorybuyernosupplier</v>
      </c>
      <c r="N6177" s="24"/>
      <c r="O6177" s="59" t="str">
        <f t="shared" si="2307"/>
        <v>good job, perfect match!</v>
      </c>
    </row>
    <row r="6178" spans="1:25" ht="14.4" x14ac:dyDescent="0.25">
      <c r="A6178" s="76" t="s">
        <v>98</v>
      </c>
      <c r="B6178" s="76" t="str">
        <f>VLOOKUP(A6178,'Buyer Countries '!$B$2:$C$301,2,FALSE)</f>
        <v>yes</v>
      </c>
      <c r="C6178" s="76" t="str">
        <f>VLOOKUP(A6178,'Supplier Countries'!$B$2:$D$301,3,FALSE)</f>
        <v>no</v>
      </c>
      <c r="D6178" s="76" t="str">
        <f t="shared" si="2304"/>
        <v>yes</v>
      </c>
      <c r="E6178" s="76" t="str">
        <f t="shared" si="2308"/>
        <v>country supported</v>
      </c>
      <c r="F6178" s="8" t="s">
        <v>544</v>
      </c>
      <c r="G6178" s="7" t="s">
        <v>545</v>
      </c>
      <c r="H6178" s="5"/>
      <c r="I6178" s="7" t="s">
        <v>138</v>
      </c>
      <c r="J6178" s="83" t="s">
        <v>75</v>
      </c>
      <c r="K6178" s="59" t="str">
        <f t="shared" si="2305"/>
        <v>notmandatory</v>
      </c>
      <c r="L6178" s="83"/>
      <c r="M6178" s="59" t="str">
        <f t="shared" si="2306"/>
        <v>notmandatorybuyernosupplier</v>
      </c>
      <c r="N6178" s="24"/>
      <c r="O6178" s="59" t="str">
        <f t="shared" si="2307"/>
        <v>good job, perfect match!</v>
      </c>
    </row>
    <row r="6179" spans="1:25" ht="14.4" x14ac:dyDescent="0.25">
      <c r="A6179" s="76" t="s">
        <v>98</v>
      </c>
      <c r="B6179" s="76" t="str">
        <f>VLOOKUP(A6179,'Buyer Countries '!$B$2:$C$301,2,FALSE)</f>
        <v>yes</v>
      </c>
      <c r="C6179" s="76" t="str">
        <f>VLOOKUP(A6179,'Supplier Countries'!$B$2:$D$301,3,FALSE)</f>
        <v>no</v>
      </c>
      <c r="D6179" s="76" t="str">
        <f t="shared" si="2304"/>
        <v>yes</v>
      </c>
      <c r="E6179" s="76" t="str">
        <f t="shared" si="2308"/>
        <v>country supported</v>
      </c>
      <c r="F6179" s="8" t="s">
        <v>546</v>
      </c>
      <c r="G6179" s="7" t="s">
        <v>547</v>
      </c>
      <c r="H6179" s="5"/>
      <c r="I6179" s="7" t="s">
        <v>138</v>
      </c>
      <c r="J6179" s="83" t="s">
        <v>75</v>
      </c>
      <c r="K6179" s="59" t="str">
        <f t="shared" si="2305"/>
        <v>notmandatory</v>
      </c>
      <c r="L6179" s="83"/>
      <c r="M6179" s="59" t="str">
        <f t="shared" si="2306"/>
        <v>notmandatorybuyernosupplier</v>
      </c>
      <c r="N6179" s="24"/>
      <c r="O6179" s="59" t="str">
        <f t="shared" si="2307"/>
        <v>good job, perfect match!</v>
      </c>
    </row>
    <row r="6180" spans="1:25" ht="14.4" x14ac:dyDescent="0.25">
      <c r="A6180" s="76" t="s">
        <v>98</v>
      </c>
      <c r="B6180" s="76" t="str">
        <f>VLOOKUP(A6180,'Buyer Countries '!$B$2:$C$301,2,FALSE)</f>
        <v>yes</v>
      </c>
      <c r="C6180" s="76" t="str">
        <f>VLOOKUP(A6180,'Supplier Countries'!$B$2:$D$301,3,FALSE)</f>
        <v>no</v>
      </c>
      <c r="D6180" s="76" t="str">
        <f t="shared" si="2304"/>
        <v>yes</v>
      </c>
      <c r="E6180" s="76" t="str">
        <f t="shared" si="2308"/>
        <v>country supported</v>
      </c>
      <c r="F6180" s="8" t="s">
        <v>548</v>
      </c>
      <c r="G6180" s="7" t="s">
        <v>549</v>
      </c>
      <c r="H6180" s="5" t="s">
        <v>550</v>
      </c>
      <c r="I6180" s="7" t="s">
        <v>138</v>
      </c>
      <c r="J6180" s="83" t="s">
        <v>75</v>
      </c>
      <c r="K6180" s="59" t="str">
        <f t="shared" si="2305"/>
        <v>notmandatory</v>
      </c>
      <c r="L6180" s="83"/>
      <c r="M6180" s="59" t="str">
        <f t="shared" si="2306"/>
        <v>notmandatorybuyernosupplier</v>
      </c>
      <c r="N6180" s="24"/>
      <c r="O6180" s="59" t="str">
        <f t="shared" si="2307"/>
        <v>good job, perfect match!</v>
      </c>
    </row>
    <row r="6181" spans="1:25" ht="100.8" x14ac:dyDescent="0.25">
      <c r="A6181" s="76" t="s">
        <v>98</v>
      </c>
      <c r="B6181" s="76" t="str">
        <f>VLOOKUP(A6181,'Buyer Countries '!$B$2:$C$301,2,FALSE)</f>
        <v>yes</v>
      </c>
      <c r="C6181" s="76" t="str">
        <f>VLOOKUP(A6181,'Supplier Countries'!$B$2:$D$301,3,FALSE)</f>
        <v>no</v>
      </c>
      <c r="D6181" s="76" t="str">
        <f t="shared" si="2304"/>
        <v>yes</v>
      </c>
      <c r="E6181" s="76" t="str">
        <f t="shared" si="2308"/>
        <v>country supported</v>
      </c>
      <c r="F6181" s="8" t="s">
        <v>551</v>
      </c>
      <c r="G6181" s="7" t="s">
        <v>552</v>
      </c>
      <c r="H6181" s="5" t="s">
        <v>553</v>
      </c>
      <c r="I6181" s="7" t="s">
        <v>138</v>
      </c>
      <c r="J6181" s="83" t="s">
        <v>75</v>
      </c>
      <c r="K6181" s="59" t="str">
        <f t="shared" si="2305"/>
        <v>notmandatory</v>
      </c>
      <c r="L6181" s="83"/>
      <c r="M6181" s="59" t="str">
        <f t="shared" si="2306"/>
        <v>notmandatorybuyernosupplier</v>
      </c>
      <c r="N6181" s="24"/>
      <c r="O6181" s="59" t="str">
        <f t="shared" si="2307"/>
        <v>good job, perfect match!</v>
      </c>
    </row>
    <row r="6182" spans="1:25" ht="129.6" x14ac:dyDescent="0.25">
      <c r="A6182" s="76" t="s">
        <v>98</v>
      </c>
      <c r="B6182" s="76" t="str">
        <f>VLOOKUP(A6182,'Buyer Countries '!$B$2:$C$301,2,FALSE)</f>
        <v>yes</v>
      </c>
      <c r="C6182" s="76" t="str">
        <f>VLOOKUP(A6182,'Supplier Countries'!$B$2:$D$301,3,FALSE)</f>
        <v>no</v>
      </c>
      <c r="D6182" s="76" t="str">
        <f t="shared" si="2304"/>
        <v>yes</v>
      </c>
      <c r="E6182" s="76" t="str">
        <f t="shared" si="2308"/>
        <v>country supported</v>
      </c>
      <c r="F6182" s="8" t="s">
        <v>554</v>
      </c>
      <c r="G6182" s="7" t="s">
        <v>555</v>
      </c>
      <c r="H6182" s="5" t="s">
        <v>556</v>
      </c>
      <c r="I6182" s="7" t="s">
        <v>138</v>
      </c>
      <c r="J6182" s="83" t="s">
        <v>75</v>
      </c>
      <c r="K6182" s="59" t="str">
        <f t="shared" si="2305"/>
        <v>notmandatory</v>
      </c>
      <c r="L6182" s="83"/>
      <c r="M6182" s="59" t="str">
        <f t="shared" si="2306"/>
        <v>notmandatorybuyernosupplier</v>
      </c>
      <c r="N6182" s="24"/>
      <c r="O6182" s="59" t="str">
        <f t="shared" si="2307"/>
        <v>good job, perfect match!</v>
      </c>
    </row>
    <row r="6183" spans="1:25" s="82" customFormat="1" ht="230.4" x14ac:dyDescent="0.25">
      <c r="A6183" s="22" t="s">
        <v>98</v>
      </c>
      <c r="B6183" s="76" t="str">
        <f>VLOOKUP(A6183,'Buyer Countries '!$B$2:$C$301,2,FALSE)</f>
        <v>yes</v>
      </c>
      <c r="C6183" s="76" t="str">
        <f>VLOOKUP(A6183,'Supplier Countries'!$B$2:$D$301,3,FALSE)</f>
        <v>no</v>
      </c>
      <c r="D6183" s="76" t="str">
        <f t="shared" si="2304"/>
        <v>yes</v>
      </c>
      <c r="E6183" s="76" t="str">
        <f t="shared" si="2308"/>
        <v>country supported</v>
      </c>
      <c r="F6183" s="8" t="s">
        <v>557</v>
      </c>
      <c r="G6183" s="7" t="s">
        <v>558</v>
      </c>
      <c r="H6183" s="5" t="s">
        <v>559</v>
      </c>
      <c r="I6183" s="7" t="s">
        <v>138</v>
      </c>
      <c r="J6183" s="83" t="s">
        <v>75</v>
      </c>
      <c r="K6183" s="59" t="str">
        <f t="shared" ref="K6183" si="2309">IF(I6183="Mandatory","mandatory","notmandatory")</f>
        <v>notmandatory</v>
      </c>
      <c r="L6183" s="83"/>
      <c r="M6183" s="59" t="str">
        <f t="shared" si="2306"/>
        <v>notmandatorybuyernosupplier</v>
      </c>
      <c r="N6183" s="24" t="s">
        <v>560</v>
      </c>
      <c r="O6183" s="5" t="str">
        <f t="shared" si="2307"/>
        <v>good job, perfect match!</v>
      </c>
      <c r="P6183"/>
      <c r="Q6183"/>
      <c r="R6183"/>
      <c r="S6183"/>
      <c r="T6183"/>
      <c r="U6183"/>
      <c r="V6183"/>
      <c r="W6183"/>
      <c r="X6183"/>
      <c r="Y6183"/>
    </row>
    <row r="6184" spans="1:25" ht="43.2" x14ac:dyDescent="0.25">
      <c r="A6184" s="76" t="s">
        <v>98</v>
      </c>
      <c r="B6184" s="76" t="str">
        <f>VLOOKUP(A6184,'Buyer Countries '!$B$2:$C$301,2,FALSE)</f>
        <v>yes</v>
      </c>
      <c r="C6184" s="76" t="str">
        <f>VLOOKUP(A6184,'Supplier Countries'!$B$2:$D$301,3,FALSE)</f>
        <v>no</v>
      </c>
      <c r="D6184" s="76" t="str">
        <f t="shared" si="2304"/>
        <v>yes</v>
      </c>
      <c r="E6184" s="76" t="str">
        <f t="shared" si="2308"/>
        <v>country supported</v>
      </c>
      <c r="F6184" s="12" t="s">
        <v>561</v>
      </c>
      <c r="G6184" s="13"/>
      <c r="H6184" s="13"/>
      <c r="I6184" s="11"/>
      <c r="J6184" s="21"/>
      <c r="K6184" s="11"/>
      <c r="L6184" s="21"/>
      <c r="M6184" s="11"/>
      <c r="N6184" s="21"/>
      <c r="O6184" s="11"/>
    </row>
    <row r="6185" spans="1:25" ht="14.4" x14ac:dyDescent="0.25">
      <c r="A6185" s="76" t="s">
        <v>98</v>
      </c>
      <c r="B6185" s="76" t="str">
        <f>VLOOKUP(A6185,'Buyer Countries '!$B$2:$C$301,2,FALSE)</f>
        <v>yes</v>
      </c>
      <c r="C6185" s="76" t="str">
        <f>VLOOKUP(A6185,'Supplier Countries'!$B$2:$D$301,3,FALSE)</f>
        <v>no</v>
      </c>
      <c r="D6185" s="76" t="str">
        <f t="shared" si="2304"/>
        <v>yes</v>
      </c>
      <c r="E6185" s="76" t="str">
        <f t="shared" si="2308"/>
        <v>country supported</v>
      </c>
      <c r="F6185" s="9" t="s">
        <v>132</v>
      </c>
      <c r="G6185" s="10" t="s">
        <v>562</v>
      </c>
      <c r="H6185" s="10"/>
      <c r="I6185" s="11"/>
      <c r="J6185" s="21"/>
      <c r="K6185" s="11"/>
      <c r="L6185" s="21"/>
      <c r="M6185" s="11"/>
      <c r="N6185" s="21"/>
      <c r="O6185" s="11"/>
    </row>
    <row r="6186" spans="1:25" ht="72" x14ac:dyDescent="0.25">
      <c r="A6186" s="76" t="s">
        <v>98</v>
      </c>
      <c r="B6186" s="76" t="str">
        <f>VLOOKUP(A6186,'Buyer Countries '!$B$2:$C$301,2,FALSE)</f>
        <v>yes</v>
      </c>
      <c r="C6186" s="76" t="str">
        <f>VLOOKUP(A6186,'Supplier Countries'!$B$2:$D$301,3,FALSE)</f>
        <v>no</v>
      </c>
      <c r="D6186" s="76" t="str">
        <f t="shared" si="2304"/>
        <v>yes</v>
      </c>
      <c r="E6186" s="76" t="str">
        <f t="shared" si="2308"/>
        <v>country supported</v>
      </c>
      <c r="F6186" s="6">
        <v>164</v>
      </c>
      <c r="G6186" s="5" t="s">
        <v>563</v>
      </c>
      <c r="H6186" s="5" t="s">
        <v>564</v>
      </c>
      <c r="I6186" s="7" t="s">
        <v>127</v>
      </c>
      <c r="J6186" s="89" t="s">
        <v>72</v>
      </c>
      <c r="K6186" s="59" t="str">
        <f t="shared" ref="K6186:K6194" si="2310">IF(I6186="Mandatory","mandatory","notmandatory")</f>
        <v>mandatory</v>
      </c>
      <c r="L6186" s="83"/>
      <c r="M6186" s="59" t="str">
        <f t="shared" ref="M6186:M6197" si="2311">K6186&amp;"buyer"&amp;J6186&amp;"supplier"&amp;L6186</f>
        <v>mandatorybuyeryessupplier</v>
      </c>
      <c r="N6186" s="24"/>
      <c r="O6186" s="59" t="str">
        <f t="shared" ref="O6186:O6197" si="2312">IF(D6186="noyes","country not in scope for buyer, contact buyer",
IF(D6186="no","country not in scope for buyer, no need to review",
IF(D6186="nono","country not in scope for buyer and supplier no need to review",
IF(D6186="yesno","country not in scope for supplier no need to review",
IF(M6186="notmandatorybuyeryessupplierno","can buyer relax rule in SBN or ERP to accept invoice without this, if not provide data on PDF, if not move to Portal invoice",
IF(M6186="mandatorybuyeryessupplierno","SAP business network requires this information, provide it or move to Portal invoice",IF(M6186="mandatorybuyeryessupplier","SAP Business Network requires this information, provide it or move to Portal invoice",
IF(M6186="notmandatorybuyeryessupplier","can you provide data on invoice? Answer in column L by Yes or No",
IF(M6186="notmandatorybuyernosupplieryes","data not required set dropdown to blank in column L",
IF(M6186="notmandatorybuyersupplieryes","data not required set dropdown to blank in column L","good job, perfect match!"))))))))))</f>
        <v>SAP Business Network requires this information, provide it or move to Portal invoice</v>
      </c>
    </row>
    <row r="6187" spans="1:25" ht="316.8" x14ac:dyDescent="0.25">
      <c r="A6187" s="76" t="s">
        <v>98</v>
      </c>
      <c r="B6187" s="76" t="str">
        <f>VLOOKUP(A6187,'Buyer Countries '!$B$2:$C$301,2,FALSE)</f>
        <v>yes</v>
      </c>
      <c r="C6187" s="76" t="str">
        <f>VLOOKUP(A6187,'Supplier Countries'!$B$2:$D$301,3,FALSE)</f>
        <v>no</v>
      </c>
      <c r="D6187" s="76" t="str">
        <f t="shared" si="2304"/>
        <v>yes</v>
      </c>
      <c r="E6187" s="76" t="str">
        <f t="shared" si="2308"/>
        <v>country supported</v>
      </c>
      <c r="F6187" s="6">
        <v>165</v>
      </c>
      <c r="G6187" s="5" t="s">
        <v>565</v>
      </c>
      <c r="H6187" s="5" t="s">
        <v>566</v>
      </c>
      <c r="I6187" s="7" t="s">
        <v>127</v>
      </c>
      <c r="J6187" s="89" t="s">
        <v>72</v>
      </c>
      <c r="K6187" s="59" t="str">
        <f t="shared" si="2310"/>
        <v>mandatory</v>
      </c>
      <c r="L6187" s="83"/>
      <c r="M6187" s="59" t="str">
        <f t="shared" si="2311"/>
        <v>mandatorybuyeryessupplier</v>
      </c>
      <c r="N6187" s="24"/>
      <c r="O6187" s="59" t="str">
        <f t="shared" si="2312"/>
        <v>SAP Business Network requires this information, provide it or move to Portal invoice</v>
      </c>
    </row>
    <row r="6188" spans="1:25" ht="28.8" x14ac:dyDescent="0.25">
      <c r="A6188" s="76" t="s">
        <v>98</v>
      </c>
      <c r="B6188" s="76" t="str">
        <f>VLOOKUP(A6188,'Buyer Countries '!$B$2:$C$301,2,FALSE)</f>
        <v>yes</v>
      </c>
      <c r="C6188" s="76" t="str">
        <f>VLOOKUP(A6188,'Supplier Countries'!$B$2:$D$301,3,FALSE)</f>
        <v>no</v>
      </c>
      <c r="D6188" s="76" t="str">
        <f t="shared" si="2304"/>
        <v>yes</v>
      </c>
      <c r="E6188" s="76" t="str">
        <f t="shared" si="2308"/>
        <v>country supported</v>
      </c>
      <c r="F6188" s="6">
        <v>166</v>
      </c>
      <c r="G6188" s="5" t="s">
        <v>567</v>
      </c>
      <c r="H6188" s="5" t="s">
        <v>568</v>
      </c>
      <c r="I6188" s="7" t="s">
        <v>127</v>
      </c>
      <c r="J6188" s="89" t="s">
        <v>72</v>
      </c>
      <c r="K6188" s="59" t="str">
        <f t="shared" si="2310"/>
        <v>mandatory</v>
      </c>
      <c r="L6188" s="83"/>
      <c r="M6188" s="59" t="str">
        <f t="shared" si="2311"/>
        <v>mandatorybuyeryessupplier</v>
      </c>
      <c r="N6188" s="24"/>
      <c r="O6188" s="59" t="str">
        <f t="shared" si="2312"/>
        <v>SAP Business Network requires this information, provide it or move to Portal invoice</v>
      </c>
    </row>
    <row r="6189" spans="1:25" ht="28.8" x14ac:dyDescent="0.25">
      <c r="A6189" s="76" t="s">
        <v>98</v>
      </c>
      <c r="B6189" s="76" t="str">
        <f>VLOOKUP(A6189,'Buyer Countries '!$B$2:$C$301,2,FALSE)</f>
        <v>yes</v>
      </c>
      <c r="C6189" s="76" t="str">
        <f>VLOOKUP(A6189,'Supplier Countries'!$B$2:$D$301,3,FALSE)</f>
        <v>no</v>
      </c>
      <c r="D6189" s="76" t="str">
        <f t="shared" si="2304"/>
        <v>yes</v>
      </c>
      <c r="E6189" s="76" t="str">
        <f t="shared" si="2308"/>
        <v>country supported</v>
      </c>
      <c r="F6189" s="6">
        <v>167</v>
      </c>
      <c r="G6189" s="5" t="s">
        <v>569</v>
      </c>
      <c r="H6189" s="5" t="s">
        <v>570</v>
      </c>
      <c r="I6189" s="7" t="s">
        <v>138</v>
      </c>
      <c r="J6189" s="83" t="s">
        <v>75</v>
      </c>
      <c r="K6189" s="59" t="str">
        <f t="shared" si="2310"/>
        <v>notmandatory</v>
      </c>
      <c r="L6189" s="83"/>
      <c r="M6189" s="59" t="str">
        <f t="shared" si="2311"/>
        <v>notmandatorybuyernosupplier</v>
      </c>
      <c r="N6189" s="24"/>
      <c r="O6189" s="59" t="str">
        <f t="shared" si="2312"/>
        <v>good job, perfect match!</v>
      </c>
    </row>
    <row r="6190" spans="1:25" ht="14.4" x14ac:dyDescent="0.25">
      <c r="A6190" s="76" t="s">
        <v>98</v>
      </c>
      <c r="B6190" s="76" t="str">
        <f>VLOOKUP(A6190,'Buyer Countries '!$B$2:$C$301,2,FALSE)</f>
        <v>yes</v>
      </c>
      <c r="C6190" s="76" t="str">
        <f>VLOOKUP(A6190,'Supplier Countries'!$B$2:$D$301,3,FALSE)</f>
        <v>no</v>
      </c>
      <c r="D6190" s="76" t="str">
        <f t="shared" si="2304"/>
        <v>yes</v>
      </c>
      <c r="E6190" s="76" t="str">
        <f t="shared" si="2308"/>
        <v>country supported</v>
      </c>
      <c r="F6190" s="6">
        <v>168</v>
      </c>
      <c r="G6190" s="5" t="s">
        <v>571</v>
      </c>
      <c r="H6190" s="5" t="s">
        <v>572</v>
      </c>
      <c r="I6190" s="7" t="s">
        <v>138</v>
      </c>
      <c r="J6190" s="83" t="s">
        <v>75</v>
      </c>
      <c r="K6190" s="59" t="str">
        <f t="shared" si="2310"/>
        <v>notmandatory</v>
      </c>
      <c r="L6190" s="83"/>
      <c r="M6190" s="59" t="str">
        <f t="shared" si="2311"/>
        <v>notmandatorybuyernosupplier</v>
      </c>
      <c r="N6190" s="24"/>
      <c r="O6190" s="59" t="str">
        <f t="shared" si="2312"/>
        <v>good job, perfect match!</v>
      </c>
    </row>
    <row r="6191" spans="1:25" ht="14.4" x14ac:dyDescent="0.25">
      <c r="A6191" s="76" t="s">
        <v>98</v>
      </c>
      <c r="B6191" s="76" t="str">
        <f>VLOOKUP(A6191,'Buyer Countries '!$B$2:$C$301,2,FALSE)</f>
        <v>yes</v>
      </c>
      <c r="C6191" s="76" t="str">
        <f>VLOOKUP(A6191,'Supplier Countries'!$B$2:$D$301,3,FALSE)</f>
        <v>no</v>
      </c>
      <c r="D6191" s="76" t="str">
        <f t="shared" si="2304"/>
        <v>yes</v>
      </c>
      <c r="E6191" s="76" t="str">
        <f t="shared" si="2308"/>
        <v>country supported</v>
      </c>
      <c r="F6191" s="6">
        <v>169</v>
      </c>
      <c r="G6191" s="5" t="s">
        <v>573</v>
      </c>
      <c r="H6191" s="5" t="s">
        <v>574</v>
      </c>
      <c r="I6191" s="7" t="s">
        <v>127</v>
      </c>
      <c r="J6191" s="89" t="s">
        <v>72</v>
      </c>
      <c r="K6191" s="59" t="str">
        <f t="shared" si="2310"/>
        <v>mandatory</v>
      </c>
      <c r="L6191" s="83"/>
      <c r="M6191" s="59" t="str">
        <f t="shared" si="2311"/>
        <v>mandatorybuyeryessupplier</v>
      </c>
      <c r="N6191" s="24" t="s">
        <v>575</v>
      </c>
      <c r="O6191" s="59" t="str">
        <f t="shared" si="2312"/>
        <v>SAP Business Network requires this information, provide it or move to Portal invoice</v>
      </c>
    </row>
    <row r="6192" spans="1:25" ht="57.6" x14ac:dyDescent="0.25">
      <c r="A6192" s="76" t="s">
        <v>98</v>
      </c>
      <c r="B6192" s="76" t="str">
        <f>VLOOKUP(A6192,'Buyer Countries '!$B$2:$C$301,2,FALSE)</f>
        <v>yes</v>
      </c>
      <c r="C6192" s="76" t="str">
        <f>VLOOKUP(A6192,'Supplier Countries'!$B$2:$D$301,3,FALSE)</f>
        <v>no</v>
      </c>
      <c r="D6192" s="76" t="str">
        <f t="shared" si="2304"/>
        <v>yes</v>
      </c>
      <c r="E6192" s="76" t="str">
        <f t="shared" si="2308"/>
        <v>country supported</v>
      </c>
      <c r="F6192" s="6">
        <v>170</v>
      </c>
      <c r="G6192" s="5" t="s">
        <v>576</v>
      </c>
      <c r="H6192" s="5" t="s">
        <v>577</v>
      </c>
      <c r="I6192" s="7" t="s">
        <v>127</v>
      </c>
      <c r="J6192" s="89" t="s">
        <v>72</v>
      </c>
      <c r="K6192" s="59" t="str">
        <f t="shared" si="2310"/>
        <v>mandatory</v>
      </c>
      <c r="L6192" s="83"/>
      <c r="M6192" s="59" t="str">
        <f t="shared" si="2311"/>
        <v>mandatorybuyeryessupplier</v>
      </c>
      <c r="N6192" s="24" t="s">
        <v>575</v>
      </c>
      <c r="O6192" s="59" t="str">
        <f t="shared" si="2312"/>
        <v>SAP Business Network requires this information, provide it or move to Portal invoice</v>
      </c>
    </row>
    <row r="6193" spans="1:25" ht="28.8" x14ac:dyDescent="0.25">
      <c r="A6193" s="76" t="s">
        <v>98</v>
      </c>
      <c r="B6193" s="76" t="str">
        <f>VLOOKUP(A6193,'Buyer Countries '!$B$2:$C$301,2,FALSE)</f>
        <v>yes</v>
      </c>
      <c r="C6193" s="76" t="str">
        <f>VLOOKUP(A6193,'Supplier Countries'!$B$2:$D$301,3,FALSE)</f>
        <v>no</v>
      </c>
      <c r="D6193" s="76" t="str">
        <f t="shared" si="2304"/>
        <v>yes</v>
      </c>
      <c r="E6193" s="76" t="str">
        <f t="shared" si="2308"/>
        <v>country supported</v>
      </c>
      <c r="F6193" s="6">
        <v>171</v>
      </c>
      <c r="G6193" s="5" t="s">
        <v>578</v>
      </c>
      <c r="H6193" s="5" t="s">
        <v>579</v>
      </c>
      <c r="I6193" s="7" t="s">
        <v>127</v>
      </c>
      <c r="J6193" s="89" t="s">
        <v>72</v>
      </c>
      <c r="K6193" s="59" t="str">
        <f t="shared" si="2310"/>
        <v>mandatory</v>
      </c>
      <c r="L6193" s="83"/>
      <c r="M6193" s="59" t="str">
        <f t="shared" si="2311"/>
        <v>mandatorybuyeryessupplier</v>
      </c>
      <c r="N6193" s="24" t="s">
        <v>575</v>
      </c>
      <c r="O6193" s="59" t="str">
        <f t="shared" si="2312"/>
        <v>SAP Business Network requires this information, provide it or move to Portal invoice</v>
      </c>
    </row>
    <row r="6194" spans="1:25" ht="14.4" x14ac:dyDescent="0.25">
      <c r="A6194" s="76" t="s">
        <v>98</v>
      </c>
      <c r="B6194" s="76" t="str">
        <f>VLOOKUP(A6194,'Buyer Countries '!$B$2:$C$301,2,FALSE)</f>
        <v>yes</v>
      </c>
      <c r="C6194" s="76" t="str">
        <f>VLOOKUP(A6194,'Supplier Countries'!$B$2:$D$301,3,FALSE)</f>
        <v>no</v>
      </c>
      <c r="D6194" s="76" t="str">
        <f t="shared" si="2304"/>
        <v>yes</v>
      </c>
      <c r="E6194" s="76" t="str">
        <f t="shared" si="2308"/>
        <v>country supported</v>
      </c>
      <c r="F6194" s="6">
        <v>173</v>
      </c>
      <c r="G6194" s="5" t="s">
        <v>580</v>
      </c>
      <c r="H6194" s="5" t="s">
        <v>581</v>
      </c>
      <c r="I6194" s="7" t="s">
        <v>138</v>
      </c>
      <c r="J6194" s="83" t="s">
        <v>72</v>
      </c>
      <c r="K6194" s="59" t="str">
        <f t="shared" si="2310"/>
        <v>notmandatory</v>
      </c>
      <c r="L6194" s="83"/>
      <c r="M6194" s="59" t="str">
        <f t="shared" si="2311"/>
        <v>notmandatorybuyeryessupplier</v>
      </c>
      <c r="N6194" s="24"/>
      <c r="O6194" s="59" t="str">
        <f t="shared" si="2312"/>
        <v>can you provide data on invoice? Answer in column L by Yes or No</v>
      </c>
    </row>
    <row r="6195" spans="1:25" ht="158.4" x14ac:dyDescent="0.25">
      <c r="A6195" s="76" t="s">
        <v>98</v>
      </c>
      <c r="B6195" s="76" t="str">
        <f>VLOOKUP(A6195,'Buyer Countries '!$B$2:$C$301,2,FALSE)</f>
        <v>yes</v>
      </c>
      <c r="C6195" s="76" t="str">
        <f>VLOOKUP(A6195,'Supplier Countries'!$B$2:$D$301,3,FALSE)</f>
        <v>no</v>
      </c>
      <c r="D6195" s="76" t="str">
        <f t="shared" si="2304"/>
        <v>yes</v>
      </c>
      <c r="E6195" s="76" t="str">
        <f t="shared" si="2308"/>
        <v>country supported</v>
      </c>
      <c r="F6195" s="6">
        <v>174</v>
      </c>
      <c r="G6195" s="5" t="s">
        <v>582</v>
      </c>
      <c r="H6195" s="5" t="s">
        <v>583</v>
      </c>
      <c r="I6195" s="7" t="s">
        <v>138</v>
      </c>
      <c r="J6195" s="83" t="s">
        <v>75</v>
      </c>
      <c r="K6195" s="59" t="str">
        <f t="shared" ref="K6195" si="2313">IF(I6195="Mandatory","mandatory","notmandatory")</f>
        <v>notmandatory</v>
      </c>
      <c r="L6195" s="83"/>
      <c r="M6195" s="59" t="str">
        <f t="shared" si="2311"/>
        <v>notmandatorybuyernosupplier</v>
      </c>
      <c r="N6195" s="24" t="s">
        <v>584</v>
      </c>
      <c r="O6195" s="59" t="str">
        <f t="shared" si="2312"/>
        <v>good job, perfect match!</v>
      </c>
    </row>
    <row r="6196" spans="1:25" ht="100.8" x14ac:dyDescent="0.25">
      <c r="A6196" s="76" t="s">
        <v>98</v>
      </c>
      <c r="B6196" s="76" t="str">
        <f>VLOOKUP(A6196,'Buyer Countries '!$B$2:$C$301,2,FALSE)</f>
        <v>yes</v>
      </c>
      <c r="C6196" s="76" t="str">
        <f>VLOOKUP(A6196,'Supplier Countries'!$B$2:$D$301,3,FALSE)</f>
        <v>no</v>
      </c>
      <c r="D6196" s="76" t="str">
        <f t="shared" si="2304"/>
        <v>yes</v>
      </c>
      <c r="E6196" s="76" t="str">
        <f t="shared" si="2308"/>
        <v>country supported</v>
      </c>
      <c r="F6196" s="6">
        <v>175</v>
      </c>
      <c r="G6196" s="5" t="s">
        <v>585</v>
      </c>
      <c r="H6196" s="5" t="s">
        <v>586</v>
      </c>
      <c r="I6196" s="7" t="s">
        <v>138</v>
      </c>
      <c r="J6196" s="83" t="s">
        <v>75</v>
      </c>
      <c r="K6196" s="59" t="str">
        <f>IF(I6196="Mandatory","mandatory","notmandatory")</f>
        <v>notmandatory</v>
      </c>
      <c r="L6196" s="83"/>
      <c r="M6196" s="59" t="str">
        <f t="shared" si="2311"/>
        <v>notmandatorybuyernosupplier</v>
      </c>
      <c r="N6196" s="24"/>
      <c r="O6196" s="59" t="str">
        <f t="shared" si="2312"/>
        <v>good job, perfect match!</v>
      </c>
    </row>
    <row r="6197" spans="1:25" ht="28.8" x14ac:dyDescent="0.25">
      <c r="A6197" s="76" t="s">
        <v>98</v>
      </c>
      <c r="B6197" s="76" t="str">
        <f>VLOOKUP(A6197,'Buyer Countries '!$B$2:$C$301,2,FALSE)</f>
        <v>yes</v>
      </c>
      <c r="C6197" s="76" t="str">
        <f>VLOOKUP(A6197,'Supplier Countries'!$B$2:$D$301,3,FALSE)</f>
        <v>no</v>
      </c>
      <c r="D6197" s="76" t="str">
        <f t="shared" si="2304"/>
        <v>yes</v>
      </c>
      <c r="E6197" s="76" t="str">
        <f t="shared" si="2308"/>
        <v>country supported</v>
      </c>
      <c r="F6197" s="6">
        <v>186</v>
      </c>
      <c r="G6197" s="5" t="s">
        <v>587</v>
      </c>
      <c r="H6197" s="5" t="s">
        <v>588</v>
      </c>
      <c r="I6197" s="7" t="s">
        <v>138</v>
      </c>
      <c r="J6197" s="83" t="s">
        <v>75</v>
      </c>
      <c r="K6197" s="59" t="str">
        <f>IF(I6197="Mandatory","mandatory","notmandatory")</f>
        <v>notmandatory</v>
      </c>
      <c r="L6197" s="83"/>
      <c r="M6197" s="59" t="str">
        <f t="shared" si="2311"/>
        <v>notmandatorybuyernosupplier</v>
      </c>
      <c r="N6197" s="24"/>
      <c r="O6197" s="59" t="str">
        <f t="shared" si="2312"/>
        <v>good job, perfect match!</v>
      </c>
    </row>
    <row r="6198" spans="1:25" ht="14.4" x14ac:dyDescent="0.25">
      <c r="A6198" s="76" t="s">
        <v>98</v>
      </c>
      <c r="B6198" s="76" t="str">
        <f>VLOOKUP(A6198,'Buyer Countries '!$B$2:$C$301,2,FALSE)</f>
        <v>yes</v>
      </c>
      <c r="C6198" s="76" t="str">
        <f>VLOOKUP(A6198,'Supplier Countries'!$B$2:$D$301,3,FALSE)</f>
        <v>no</v>
      </c>
      <c r="D6198" s="76" t="str">
        <f t="shared" si="2304"/>
        <v>yes</v>
      </c>
      <c r="E6198" s="76" t="str">
        <f t="shared" si="2308"/>
        <v>country supported</v>
      </c>
      <c r="F6198" s="9" t="s">
        <v>132</v>
      </c>
      <c r="G6198" s="10" t="s">
        <v>589</v>
      </c>
      <c r="H6198" s="10"/>
      <c r="I6198" s="11"/>
      <c r="J6198" s="21"/>
      <c r="K6198" s="11"/>
      <c r="L6198" s="21"/>
      <c r="M6198" s="11"/>
      <c r="N6198" s="21"/>
      <c r="O6198" s="11"/>
    </row>
    <row r="6199" spans="1:25" ht="216" x14ac:dyDescent="0.25">
      <c r="A6199" s="76" t="s">
        <v>98</v>
      </c>
      <c r="B6199" s="76" t="str">
        <f>VLOOKUP(A6199,'Buyer Countries '!$B$2:$C$301,2,FALSE)</f>
        <v>yes</v>
      </c>
      <c r="C6199" s="76" t="str">
        <f>VLOOKUP(A6199,'Supplier Countries'!$B$2:$D$301,3,FALSE)</f>
        <v>no</v>
      </c>
      <c r="D6199" s="76" t="str">
        <f t="shared" si="2304"/>
        <v>yes</v>
      </c>
      <c r="E6199" s="76" t="str">
        <f t="shared" si="2308"/>
        <v>country supported</v>
      </c>
      <c r="F6199" s="6">
        <v>188</v>
      </c>
      <c r="G6199" s="5" t="s">
        <v>590</v>
      </c>
      <c r="H6199" s="5" t="s">
        <v>591</v>
      </c>
      <c r="I6199" s="7" t="s">
        <v>142</v>
      </c>
      <c r="J6199" s="83" t="s">
        <v>75</v>
      </c>
      <c r="K6199" s="59" t="str">
        <f>IF(I6199="Mandatory","mandatory","notmandatory")</f>
        <v>notmandatory</v>
      </c>
      <c r="L6199" s="83"/>
      <c r="M6199" s="59" t="str">
        <f t="shared" ref="M6199:M6202" si="2314">K6199&amp;"buyer"&amp;J6199&amp;"supplier"&amp;L6199</f>
        <v>notmandatorybuyernosupplier</v>
      </c>
      <c r="N6199" s="24"/>
      <c r="O6199" s="59" t="str">
        <f t="shared" ref="O6199:O6202" si="2315">IF(D6199="noyes","country not in scope for buyer, contact buyer",
IF(D6199="no","country not in scope for buyer, no need to review",
IF(D6199="nono","country not in scope for buyer and supplier no need to review",
IF(D6199="yesno","country not in scope for supplier no need to review",
IF(M6199="notmandatorybuyeryessupplierno","can buyer relax rule in SBN or ERP to accept invoice without this, if not provide data on PDF, if not move to Portal invoice",
IF(M6199="mandatorybuyeryessupplierno","SAP business network requires this information, provide it or move to Portal invoice",IF(M6199="mandatorybuyeryessupplier","SAP Business Network requires this information, provide it or move to Portal invoice",
IF(M6199="notmandatorybuyeryessupplier","can you provide data on invoice? Answer in column L by Yes or No",
IF(M6199="notmandatorybuyernosupplieryes","data not required set dropdown to blank in column L",
IF(M6199="notmandatorybuyersupplieryes","data not required set dropdown to blank in column L","good job, perfect match!"))))))))))</f>
        <v>good job, perfect match!</v>
      </c>
    </row>
    <row r="6200" spans="1:25" ht="100.8" x14ac:dyDescent="0.25">
      <c r="A6200" s="76" t="s">
        <v>98</v>
      </c>
      <c r="B6200" s="76" t="str">
        <f>VLOOKUP(A6200,'Buyer Countries '!$B$2:$C$301,2,FALSE)</f>
        <v>yes</v>
      </c>
      <c r="C6200" s="76" t="str">
        <f>VLOOKUP(A6200,'Supplier Countries'!$B$2:$D$301,3,FALSE)</f>
        <v>no</v>
      </c>
      <c r="D6200" s="76" t="str">
        <f t="shared" si="2304"/>
        <v>yes</v>
      </c>
      <c r="E6200" s="76" t="str">
        <f t="shared" si="2308"/>
        <v>country supported</v>
      </c>
      <c r="F6200" s="6">
        <v>189</v>
      </c>
      <c r="G6200" s="5" t="s">
        <v>592</v>
      </c>
      <c r="H6200" s="5" t="s">
        <v>593</v>
      </c>
      <c r="I6200" s="7" t="s">
        <v>142</v>
      </c>
      <c r="J6200" s="83" t="s">
        <v>75</v>
      </c>
      <c r="K6200" s="59" t="str">
        <f>IF(I6200="Mandatory","mandatory","notmandatory")</f>
        <v>notmandatory</v>
      </c>
      <c r="L6200" s="83"/>
      <c r="M6200" s="59" t="str">
        <f t="shared" si="2314"/>
        <v>notmandatorybuyernosupplier</v>
      </c>
      <c r="N6200" s="24"/>
      <c r="O6200" s="59" t="str">
        <f t="shared" si="2315"/>
        <v>good job, perfect match!</v>
      </c>
    </row>
    <row r="6201" spans="1:25" ht="201.6" x14ac:dyDescent="0.25">
      <c r="A6201" s="76" t="s">
        <v>98</v>
      </c>
      <c r="B6201" s="76" t="str">
        <f>VLOOKUP(A6201,'Buyer Countries '!$B$2:$C$301,2,FALSE)</f>
        <v>yes</v>
      </c>
      <c r="C6201" s="76" t="str">
        <f>VLOOKUP(A6201,'Supplier Countries'!$B$2:$D$301,3,FALSE)</f>
        <v>no</v>
      </c>
      <c r="D6201" s="76" t="str">
        <f t="shared" si="2304"/>
        <v>yes</v>
      </c>
      <c r="E6201" s="76" t="str">
        <f t="shared" si="2308"/>
        <v>country supported</v>
      </c>
      <c r="F6201" s="6">
        <v>190</v>
      </c>
      <c r="G6201" s="5" t="s">
        <v>594</v>
      </c>
      <c r="H6201" s="5" t="s">
        <v>595</v>
      </c>
      <c r="I6201" s="7" t="s">
        <v>142</v>
      </c>
      <c r="J6201" s="83" t="s">
        <v>75</v>
      </c>
      <c r="K6201" s="59" t="str">
        <f>IF(I6201="Mandatory","mandatory","notmandatory")</f>
        <v>notmandatory</v>
      </c>
      <c r="L6201" s="83"/>
      <c r="M6201" s="59" t="str">
        <f t="shared" si="2314"/>
        <v>notmandatorybuyernosupplier</v>
      </c>
      <c r="N6201" s="24"/>
      <c r="O6201" s="59" t="str">
        <f t="shared" si="2315"/>
        <v>good job, perfect match!</v>
      </c>
    </row>
    <row r="6202" spans="1:25" ht="43.2" x14ac:dyDescent="0.25">
      <c r="A6202" s="76" t="s">
        <v>98</v>
      </c>
      <c r="B6202" s="76" t="str">
        <f>VLOOKUP(A6202,'Buyer Countries '!$B$2:$C$301,2,FALSE)</f>
        <v>yes</v>
      </c>
      <c r="C6202" s="76" t="str">
        <f>VLOOKUP(A6202,'Supplier Countries'!$B$2:$D$301,3,FALSE)</f>
        <v>no</v>
      </c>
      <c r="D6202" s="76" t="str">
        <f t="shared" si="2304"/>
        <v>yes</v>
      </c>
      <c r="E6202" s="76" t="str">
        <f t="shared" si="2308"/>
        <v>country supported</v>
      </c>
      <c r="F6202" s="6">
        <v>191</v>
      </c>
      <c r="G6202" s="5" t="s">
        <v>596</v>
      </c>
      <c r="H6202" s="5" t="s">
        <v>597</v>
      </c>
      <c r="I6202" s="7" t="s">
        <v>138</v>
      </c>
      <c r="J6202" s="83" t="s">
        <v>75</v>
      </c>
      <c r="K6202" s="59" t="str">
        <f>IF(I6202="Mandatory","mandatory","notmandatory")</f>
        <v>notmandatory</v>
      </c>
      <c r="L6202" s="83"/>
      <c r="M6202" s="59" t="str">
        <f t="shared" si="2314"/>
        <v>notmandatorybuyernosupplier</v>
      </c>
      <c r="N6202" s="24"/>
      <c r="O6202" s="59" t="str">
        <f t="shared" si="2315"/>
        <v>good job, perfect match!</v>
      </c>
    </row>
    <row r="6203" spans="1:25" ht="14.4" x14ac:dyDescent="0.25">
      <c r="A6203" s="76" t="s">
        <v>98</v>
      </c>
      <c r="B6203" s="76" t="str">
        <f>VLOOKUP(A6203,'Buyer Countries '!$B$2:$C$301,2,FALSE)</f>
        <v>yes</v>
      </c>
      <c r="C6203" s="76" t="str">
        <f>VLOOKUP(A6203,'Supplier Countries'!$B$2:$D$301,3,FALSE)</f>
        <v>no</v>
      </c>
      <c r="D6203" s="76" t="str">
        <f t="shared" si="2304"/>
        <v>yes</v>
      </c>
      <c r="E6203" s="76" t="str">
        <f t="shared" si="2308"/>
        <v>country supported</v>
      </c>
      <c r="F6203" s="9" t="s">
        <v>132</v>
      </c>
      <c r="G6203" s="10" t="s">
        <v>598</v>
      </c>
      <c r="H6203" s="10"/>
      <c r="I6203" s="11"/>
      <c r="J6203" s="21" t="s">
        <v>134</v>
      </c>
      <c r="K6203" s="11"/>
      <c r="L6203" s="21"/>
      <c r="M6203" s="11"/>
      <c r="N6203" s="21"/>
      <c r="O6203" s="11"/>
    </row>
    <row r="6204" spans="1:25" ht="57.6" x14ac:dyDescent="0.25">
      <c r="A6204" s="76" t="s">
        <v>98</v>
      </c>
      <c r="B6204" s="76" t="str">
        <f>VLOOKUP(A6204,'Buyer Countries '!$B$2:$C$301,2,FALSE)</f>
        <v>yes</v>
      </c>
      <c r="C6204" s="76" t="str">
        <f>VLOOKUP(A6204,'Supplier Countries'!$B$2:$D$301,3,FALSE)</f>
        <v>no</v>
      </c>
      <c r="D6204" s="76" t="str">
        <f t="shared" si="2304"/>
        <v>yes</v>
      </c>
      <c r="E6204" s="76" t="str">
        <f t="shared" si="2308"/>
        <v>country supported</v>
      </c>
      <c r="F6204" s="8" t="s">
        <v>599</v>
      </c>
      <c r="G6204" s="7" t="s">
        <v>600</v>
      </c>
      <c r="H6204" s="5" t="s">
        <v>601</v>
      </c>
      <c r="I6204" s="7" t="s">
        <v>138</v>
      </c>
      <c r="J6204" s="83" t="s">
        <v>75</v>
      </c>
      <c r="K6204" s="59" t="str">
        <f>IF(I6204="Mandatory","mandatory","notmandatory")</f>
        <v>notmandatory</v>
      </c>
      <c r="L6204" s="83"/>
      <c r="M6204" s="59" t="str">
        <f t="shared" ref="M6204:M6209" si="2316">K6204&amp;"buyer"&amp;J6204&amp;"supplier"&amp;L6204</f>
        <v>notmandatorybuyernosupplier</v>
      </c>
      <c r="N6204" s="24" t="s">
        <v>602</v>
      </c>
      <c r="O6204" s="59" t="str">
        <f t="shared" ref="O6204:O6209" si="2317">IF(D6204="noyes","country not in scope for buyer, contact buyer",
IF(D6204="no","country not in scope for buyer, no need to review",
IF(D6204="nono","country not in scope for buyer and supplier no need to review",
IF(D6204="yesno","country not in scope for supplier no need to review",
IF(M6204="notmandatorybuyeryessupplierno","can buyer relax rule in SBN or ERP to accept invoice without this, if not provide data on PDF, if not move to Portal invoice",
IF(M6204="mandatorybuyeryessupplierno","SAP business network requires this information, provide it or move to Portal invoice",IF(M6204="mandatorybuyeryessupplier","SAP Business Network requires this information, provide it or move to Portal invoice",
IF(M6204="notmandatorybuyeryessupplier","can you provide data on invoice? Answer in column L by Yes or No",
IF(M6204="notmandatorybuyernosupplieryes","data not required set dropdown to blank in column L",
IF(M6204="notmandatorybuyersupplieryes","data not required set dropdown to blank in column L","good job, perfect match!"))))))))))</f>
        <v>good job, perfect match!</v>
      </c>
    </row>
    <row r="6205" spans="1:25" ht="43.2" x14ac:dyDescent="0.25">
      <c r="A6205" s="76" t="s">
        <v>98</v>
      </c>
      <c r="B6205" s="76" t="str">
        <f>VLOOKUP(A6205,'Buyer Countries '!$B$2:$C$301,2,FALSE)</f>
        <v>yes</v>
      </c>
      <c r="C6205" s="76" t="str">
        <f>VLOOKUP(A6205,'Supplier Countries'!$B$2:$D$301,3,FALSE)</f>
        <v>no</v>
      </c>
      <c r="D6205" s="76" t="str">
        <f t="shared" si="2304"/>
        <v>yes</v>
      </c>
      <c r="E6205" s="76" t="str">
        <f t="shared" si="2308"/>
        <v>country supported</v>
      </c>
      <c r="F6205" s="8" t="s">
        <v>603</v>
      </c>
      <c r="G6205" s="7" t="s">
        <v>604</v>
      </c>
      <c r="H6205" s="5" t="s">
        <v>605</v>
      </c>
      <c r="I6205" s="7" t="s">
        <v>138</v>
      </c>
      <c r="J6205" s="83" t="s">
        <v>75</v>
      </c>
      <c r="K6205" s="59" t="str">
        <f>IF(I6205="Mandatory","mandatory","notmandatory")</f>
        <v>notmandatory</v>
      </c>
      <c r="L6205" s="83"/>
      <c r="M6205" s="59" t="str">
        <f t="shared" si="2316"/>
        <v>notmandatorybuyernosupplier</v>
      </c>
      <c r="N6205" s="24" t="s">
        <v>602</v>
      </c>
      <c r="O6205" s="59" t="str">
        <f t="shared" si="2317"/>
        <v>good job, perfect match!</v>
      </c>
    </row>
    <row r="6206" spans="1:25" ht="14.4" x14ac:dyDescent="0.25">
      <c r="A6206" s="76" t="s">
        <v>98</v>
      </c>
      <c r="B6206" s="76" t="str">
        <f>VLOOKUP(A6206,'Buyer Countries '!$B$2:$C$301,2,FALSE)</f>
        <v>yes</v>
      </c>
      <c r="C6206" s="76" t="str">
        <f>VLOOKUP(A6206,'Supplier Countries'!$B$2:$D$301,3,FALSE)</f>
        <v>no</v>
      </c>
      <c r="D6206" s="76" t="str">
        <f t="shared" si="2304"/>
        <v>yes</v>
      </c>
      <c r="E6206" s="76" t="str">
        <f t="shared" si="2308"/>
        <v>country supported</v>
      </c>
      <c r="F6206" s="8" t="s">
        <v>606</v>
      </c>
      <c r="G6206" s="7" t="s">
        <v>607</v>
      </c>
      <c r="H6206" s="5"/>
      <c r="I6206" s="7" t="s">
        <v>138</v>
      </c>
      <c r="J6206" s="83" t="s">
        <v>75</v>
      </c>
      <c r="K6206" s="59" t="str">
        <f>IF(I6206="Mandatory","mandatory","notmandatory")</f>
        <v>notmandatory</v>
      </c>
      <c r="L6206" s="83"/>
      <c r="M6206" s="59" t="str">
        <f t="shared" si="2316"/>
        <v>notmandatorybuyernosupplier</v>
      </c>
      <c r="N6206" s="24" t="s">
        <v>602</v>
      </c>
      <c r="O6206" s="59" t="str">
        <f t="shared" si="2317"/>
        <v>good job, perfect match!</v>
      </c>
    </row>
    <row r="6207" spans="1:25" s="82" customFormat="1" ht="28.8" x14ac:dyDescent="0.25">
      <c r="A6207" s="22" t="s">
        <v>98</v>
      </c>
      <c r="B6207" s="76" t="str">
        <f>VLOOKUP(A6207,'Buyer Countries '!$B$2:$C$301,2,FALSE)</f>
        <v>yes</v>
      </c>
      <c r="C6207" s="76" t="str">
        <f>VLOOKUP(A6207,'Supplier Countries'!$B$2:$D$301,3,FALSE)</f>
        <v>no</v>
      </c>
      <c r="D6207" s="76" t="str">
        <f t="shared" si="2304"/>
        <v>yes</v>
      </c>
      <c r="E6207" s="76" t="str">
        <f t="shared" si="2308"/>
        <v>country supported</v>
      </c>
      <c r="F6207" s="8" t="s">
        <v>608</v>
      </c>
      <c r="G6207" s="7" t="s">
        <v>341</v>
      </c>
      <c r="H6207" s="5" t="s">
        <v>609</v>
      </c>
      <c r="I6207" s="7" t="s">
        <v>138</v>
      </c>
      <c r="J6207" s="83" t="s">
        <v>75</v>
      </c>
      <c r="K6207" s="59" t="str">
        <f t="shared" ref="K6207" si="2318">IF(I6207="Mandatory","mandatory","notmandatory")</f>
        <v>notmandatory</v>
      </c>
      <c r="L6207" s="83"/>
      <c r="M6207" s="59" t="str">
        <f t="shared" si="2316"/>
        <v>notmandatorybuyernosupplier</v>
      </c>
      <c r="N6207" s="24" t="s">
        <v>892</v>
      </c>
      <c r="O6207" s="59" t="str">
        <f t="shared" si="2317"/>
        <v>good job, perfect match!</v>
      </c>
      <c r="P6207"/>
      <c r="Q6207"/>
      <c r="R6207"/>
      <c r="S6207"/>
      <c r="T6207"/>
      <c r="U6207"/>
      <c r="V6207"/>
      <c r="W6207"/>
      <c r="X6207"/>
      <c r="Y6207"/>
    </row>
    <row r="6208" spans="1:25" ht="57.6" x14ac:dyDescent="0.25">
      <c r="A6208" s="76" t="s">
        <v>98</v>
      </c>
      <c r="B6208" s="76" t="str">
        <f>VLOOKUP(A6208,'Buyer Countries '!$B$2:$C$301,2,FALSE)</f>
        <v>yes</v>
      </c>
      <c r="C6208" s="76" t="str">
        <f>VLOOKUP(A6208,'Supplier Countries'!$B$2:$D$301,3,FALSE)</f>
        <v>no</v>
      </c>
      <c r="D6208" s="76" t="str">
        <f t="shared" si="2304"/>
        <v>yes</v>
      </c>
      <c r="E6208" s="76" t="str">
        <f t="shared" si="2308"/>
        <v>country supported</v>
      </c>
      <c r="F6208" s="8" t="s">
        <v>610</v>
      </c>
      <c r="G6208" s="7" t="s">
        <v>343</v>
      </c>
      <c r="H6208" s="5" t="s">
        <v>611</v>
      </c>
      <c r="I6208" s="7" t="s">
        <v>138</v>
      </c>
      <c r="J6208" s="83" t="s">
        <v>75</v>
      </c>
      <c r="K6208" s="59" t="str">
        <f t="shared" ref="K6208" si="2319">IF(I6208="Mandatory","mandatory","notmandatory")</f>
        <v>notmandatory</v>
      </c>
      <c r="L6208" s="83"/>
      <c r="M6208" s="59" t="str">
        <f t="shared" si="2316"/>
        <v>notmandatorybuyernosupplier</v>
      </c>
      <c r="N6208" s="24" t="s">
        <v>747</v>
      </c>
      <c r="O6208" s="59" t="str">
        <f t="shared" si="2317"/>
        <v>good job, perfect match!</v>
      </c>
    </row>
    <row r="6209" spans="1:15" ht="28.8" x14ac:dyDescent="0.25">
      <c r="A6209" s="76" t="s">
        <v>98</v>
      </c>
      <c r="B6209" s="76" t="str">
        <f>VLOOKUP(A6209,'Buyer Countries '!$B$2:$C$301,2,FALSE)</f>
        <v>yes</v>
      </c>
      <c r="C6209" s="76" t="str">
        <f>VLOOKUP(A6209,'Supplier Countries'!$B$2:$D$301,3,FALSE)</f>
        <v>no</v>
      </c>
      <c r="D6209" s="76" t="str">
        <f t="shared" si="2304"/>
        <v>yes</v>
      </c>
      <c r="E6209" s="76" t="str">
        <f t="shared" si="2308"/>
        <v>country supported</v>
      </c>
      <c r="F6209" s="8" t="s">
        <v>613</v>
      </c>
      <c r="G6209" s="7" t="s">
        <v>614</v>
      </c>
      <c r="H6209" s="5"/>
      <c r="I6209" s="7" t="s">
        <v>138</v>
      </c>
      <c r="J6209" s="83" t="s">
        <v>75</v>
      </c>
      <c r="K6209" s="59" t="str">
        <f>IF(I6209="Mandatory","mandatory","notmandatory")</f>
        <v>notmandatory</v>
      </c>
      <c r="L6209" s="83"/>
      <c r="M6209" s="59" t="str">
        <f t="shared" si="2316"/>
        <v>notmandatorybuyernosupplier</v>
      </c>
      <c r="N6209" s="24" t="s">
        <v>872</v>
      </c>
      <c r="O6209" s="59" t="str">
        <f t="shared" si="2317"/>
        <v>good job, perfect match!</v>
      </c>
    </row>
    <row r="6210" spans="1:15" ht="14.4" x14ac:dyDescent="0.25">
      <c r="A6210" s="76" t="s">
        <v>98</v>
      </c>
      <c r="B6210" s="76" t="str">
        <f>VLOOKUP(A6210,'Buyer Countries '!$B$2:$C$301,2,FALSE)</f>
        <v>yes</v>
      </c>
      <c r="C6210" s="76" t="str">
        <f>VLOOKUP(A6210,'Supplier Countries'!$B$2:$D$301,3,FALSE)</f>
        <v>no</v>
      </c>
      <c r="D6210" s="76" t="str">
        <f t="shared" si="2304"/>
        <v>yes</v>
      </c>
      <c r="E6210" s="76" t="str">
        <f t="shared" si="2308"/>
        <v>country supported</v>
      </c>
      <c r="F6210" s="9" t="s">
        <v>132</v>
      </c>
      <c r="G6210" s="10" t="s">
        <v>615</v>
      </c>
      <c r="H6210" s="10"/>
      <c r="I6210" s="11"/>
      <c r="J6210" s="21"/>
      <c r="K6210" s="11"/>
      <c r="L6210" s="21"/>
      <c r="M6210" s="11"/>
      <c r="N6210" s="21"/>
      <c r="O6210" s="11"/>
    </row>
    <row r="6211" spans="1:15" ht="14.4" x14ac:dyDescent="0.25">
      <c r="A6211" s="76" t="s">
        <v>98</v>
      </c>
      <c r="B6211" s="76" t="str">
        <f>VLOOKUP(A6211,'Buyer Countries '!$B$2:$C$301,2,FALSE)</f>
        <v>yes</v>
      </c>
      <c r="C6211" s="76" t="str">
        <f>VLOOKUP(A6211,'Supplier Countries'!$B$2:$D$301,3,FALSE)</f>
        <v>no</v>
      </c>
      <c r="D6211" s="76" t="str">
        <f t="shared" si="2304"/>
        <v>yes</v>
      </c>
      <c r="E6211" s="76" t="str">
        <f t="shared" si="2308"/>
        <v>country supported</v>
      </c>
      <c r="F6211" s="8" t="s">
        <v>616</v>
      </c>
      <c r="G6211" s="7" t="s">
        <v>617</v>
      </c>
      <c r="H6211" s="5"/>
      <c r="I6211" s="7" t="s">
        <v>127</v>
      </c>
      <c r="J6211" s="89" t="s">
        <v>75</v>
      </c>
      <c r="K6211" s="59" t="str">
        <f>IF(I6211="Mandatory","mandatory","notmandatory")</f>
        <v>mandatory</v>
      </c>
      <c r="L6211" s="83"/>
      <c r="M6211" s="59" t="str">
        <f t="shared" ref="M6211:M6213" si="2320">K6211&amp;"buyer"&amp;J6211&amp;"supplier"&amp;L6211</f>
        <v>mandatorybuyernosupplier</v>
      </c>
      <c r="N6211" s="5" t="s">
        <v>618</v>
      </c>
      <c r="O6211" s="59" t="str">
        <f t="shared" ref="O6211:O6213" si="2321">IF(D6211="noyes","country not in scope for buyer, contact buyer",
IF(D6211="no","country not in scope for buyer, no need to review",
IF(D6211="nono","country not in scope for buyer and supplier no need to review",
IF(D6211="yesno","country not in scope for supplier no need to review",
IF(M6211="notmandatorybuyeryessupplierno","can buyer relax rule in SBN or ERP to accept invoice without this, if not provide data on PDF, if not move to Portal invoice",
IF(M6211="mandatorybuyeryessupplierno","SAP business network requires this information, provide it or move to Portal invoice",IF(M6211="mandatorybuyeryessupplier","SAP Business Network requires this information, provide it or move to Portal invoice",
IF(M6211="notmandatorybuyeryessupplier","can you provide data on invoice? Answer in column L by Yes or No",
IF(M6211="notmandatorybuyernosupplieryes","data not required set dropdown to blank in column L",
IF(M6211="notmandatorybuyersupplieryes","data not required set dropdown to blank in column L","good job, perfect match!"))))))))))</f>
        <v>good job, perfect match!</v>
      </c>
    </row>
    <row r="6212" spans="1:15" ht="14.4" x14ac:dyDescent="0.25">
      <c r="A6212" s="76" t="s">
        <v>98</v>
      </c>
      <c r="B6212" s="76" t="str">
        <f>VLOOKUP(A6212,'Buyer Countries '!$B$2:$C$301,2,FALSE)</f>
        <v>yes</v>
      </c>
      <c r="C6212" s="76" t="str">
        <f>VLOOKUP(A6212,'Supplier Countries'!$B$2:$D$301,3,FALSE)</f>
        <v>no</v>
      </c>
      <c r="D6212" s="76" t="str">
        <f t="shared" si="2304"/>
        <v>yes</v>
      </c>
      <c r="E6212" s="76" t="str">
        <f t="shared" si="2308"/>
        <v>country supported</v>
      </c>
      <c r="F6212" s="8" t="s">
        <v>619</v>
      </c>
      <c r="G6212" s="7" t="s">
        <v>620</v>
      </c>
      <c r="H6212" s="5"/>
      <c r="I6212" s="7" t="s">
        <v>127</v>
      </c>
      <c r="J6212" s="89" t="s">
        <v>75</v>
      </c>
      <c r="K6212" s="59" t="str">
        <f>IF(I6212="Mandatory","mandatory","notmandatory")</f>
        <v>mandatory</v>
      </c>
      <c r="L6212" s="83"/>
      <c r="M6212" s="59" t="str">
        <f t="shared" si="2320"/>
        <v>mandatorybuyernosupplier</v>
      </c>
      <c r="N6212" s="5" t="s">
        <v>618</v>
      </c>
      <c r="O6212" s="59" t="str">
        <f t="shared" si="2321"/>
        <v>good job, perfect match!</v>
      </c>
    </row>
    <row r="6213" spans="1:15" ht="14.4" x14ac:dyDescent="0.25">
      <c r="A6213" s="76" t="s">
        <v>98</v>
      </c>
      <c r="B6213" s="76" t="str">
        <f>VLOOKUP(A6213,'Buyer Countries '!$B$2:$C$301,2,FALSE)</f>
        <v>yes</v>
      </c>
      <c r="C6213" s="76" t="str">
        <f>VLOOKUP(A6213,'Supplier Countries'!$B$2:$D$301,3,FALSE)</f>
        <v>no</v>
      </c>
      <c r="D6213" s="76" t="str">
        <f t="shared" si="2304"/>
        <v>yes</v>
      </c>
      <c r="E6213" s="76" t="str">
        <f t="shared" si="2308"/>
        <v>country supported</v>
      </c>
      <c r="F6213" s="8" t="s">
        <v>621</v>
      </c>
      <c r="G6213" s="7" t="s">
        <v>622</v>
      </c>
      <c r="H6213" s="5"/>
      <c r="I6213" s="7" t="s">
        <v>127</v>
      </c>
      <c r="J6213" s="89" t="s">
        <v>75</v>
      </c>
      <c r="K6213" s="59" t="str">
        <f>IF(I6213="Mandatory","mandatory","notmandatory")</f>
        <v>mandatory</v>
      </c>
      <c r="L6213" s="83"/>
      <c r="M6213" s="59" t="str">
        <f t="shared" si="2320"/>
        <v>mandatorybuyernosupplier</v>
      </c>
      <c r="N6213" s="5" t="s">
        <v>618</v>
      </c>
      <c r="O6213" s="59" t="str">
        <f t="shared" si="2321"/>
        <v>good job, perfect match!</v>
      </c>
    </row>
    <row r="6214" spans="1:15" ht="14.4" x14ac:dyDescent="0.25">
      <c r="A6214" s="76" t="s">
        <v>98</v>
      </c>
      <c r="B6214" s="76" t="str">
        <f>VLOOKUP(A6214,'Buyer Countries '!$B$2:$C$301,2,FALSE)</f>
        <v>yes</v>
      </c>
      <c r="C6214" s="76" t="str">
        <f>VLOOKUP(A6214,'Supplier Countries'!$B$2:$D$301,3,FALSE)</f>
        <v>no</v>
      </c>
      <c r="D6214" s="76" t="str">
        <f t="shared" si="2304"/>
        <v>yes</v>
      </c>
      <c r="E6214" s="76" t="str">
        <f t="shared" si="2308"/>
        <v>country supported</v>
      </c>
      <c r="F6214" s="9" t="s">
        <v>132</v>
      </c>
      <c r="G6214" s="10" t="s">
        <v>623</v>
      </c>
      <c r="H6214" s="10"/>
      <c r="I6214" s="11"/>
      <c r="J6214" s="21" t="s">
        <v>134</v>
      </c>
      <c r="K6214" s="11"/>
      <c r="L6214" s="21"/>
      <c r="M6214" s="11"/>
      <c r="N6214" s="21"/>
      <c r="O6214" s="11"/>
    </row>
    <row r="6215" spans="1:15" ht="14.4" x14ac:dyDescent="0.25">
      <c r="A6215" s="76" t="s">
        <v>98</v>
      </c>
      <c r="B6215" s="76" t="str">
        <f>VLOOKUP(A6215,'Buyer Countries '!$B$2:$C$301,2,FALSE)</f>
        <v>yes</v>
      </c>
      <c r="C6215" s="76" t="str">
        <f>VLOOKUP(A6215,'Supplier Countries'!$B$2:$D$301,3,FALSE)</f>
        <v>no</v>
      </c>
      <c r="D6215" s="76" t="str">
        <f t="shared" si="2304"/>
        <v>yes</v>
      </c>
      <c r="E6215" s="76" t="str">
        <f t="shared" si="2308"/>
        <v>country supported</v>
      </c>
      <c r="F6215" s="6">
        <v>206</v>
      </c>
      <c r="G6215" s="5" t="s">
        <v>624</v>
      </c>
      <c r="H6215" s="5"/>
      <c r="I6215" s="7" t="s">
        <v>138</v>
      </c>
      <c r="J6215" s="83" t="s">
        <v>75</v>
      </c>
      <c r="K6215" s="59" t="str">
        <f>IF(I6215="Mandatory","mandatory","notmandatory")</f>
        <v>notmandatory</v>
      </c>
      <c r="L6215" s="83"/>
      <c r="M6215" s="59" t="str">
        <f t="shared" ref="M6215:M6216" si="2322">K6215&amp;"buyer"&amp;J6215&amp;"supplier"&amp;L6215</f>
        <v>notmandatorybuyernosupplier</v>
      </c>
      <c r="N6215" s="24"/>
      <c r="O6215" s="59" t="str">
        <f t="shared" ref="O6215:O6216" si="2323">IF(D6215="noyes","country not in scope for buyer, contact buyer",
IF(D6215="no","country not in scope for buyer, no need to review",
IF(D6215="nono","country not in scope for buyer and supplier no need to review",
IF(D6215="yesno","country not in scope for supplier no need to review",
IF(M6215="notmandatorybuyeryessupplierno","can buyer relax rule in SBN or ERP to accept invoice without this, if not provide data on PDF, if not move to Portal invoice",
IF(M6215="mandatorybuyeryessupplierno","SAP business network requires this information, provide it or move to Portal invoice",IF(M6215="mandatorybuyeryessupplier","SAP Business Network requires this information, provide it or move to Portal invoice",
IF(M6215="notmandatorybuyeryessupplier","can you provide data on invoice? Answer in column L by Yes or No",
IF(M6215="notmandatorybuyernosupplieryes","data not required set dropdown to blank in column L",
IF(M6215="notmandatorybuyersupplieryes","data not required set dropdown to blank in column L","good job, perfect match!"))))))))))</f>
        <v>good job, perfect match!</v>
      </c>
    </row>
    <row r="6216" spans="1:15" ht="14.4" x14ac:dyDescent="0.25">
      <c r="A6216" s="76" t="s">
        <v>98</v>
      </c>
      <c r="B6216" s="76" t="str">
        <f>VLOOKUP(A6216,'Buyer Countries '!$B$2:$C$301,2,FALSE)</f>
        <v>yes</v>
      </c>
      <c r="C6216" s="76" t="str">
        <f>VLOOKUP(A6216,'Supplier Countries'!$B$2:$D$301,3,FALSE)</f>
        <v>no</v>
      </c>
      <c r="D6216" s="76" t="str">
        <f t="shared" si="2304"/>
        <v>yes</v>
      </c>
      <c r="E6216" s="76" t="str">
        <f t="shared" si="2308"/>
        <v>country supported</v>
      </c>
      <c r="F6216" s="6">
        <v>207</v>
      </c>
      <c r="G6216" s="5" t="s">
        <v>625</v>
      </c>
      <c r="H6216" s="5"/>
      <c r="I6216" s="7" t="s">
        <v>138</v>
      </c>
      <c r="J6216" s="83" t="s">
        <v>75</v>
      </c>
      <c r="K6216" s="59" t="str">
        <f>IF(I6216="Mandatory","mandatory","notmandatory")</f>
        <v>notmandatory</v>
      </c>
      <c r="L6216" s="83"/>
      <c r="M6216" s="59" t="str">
        <f t="shared" si="2322"/>
        <v>notmandatorybuyernosupplier</v>
      </c>
      <c r="N6216" s="24"/>
      <c r="O6216" s="59" t="str">
        <f t="shared" si="2323"/>
        <v>good job, perfect match!</v>
      </c>
    </row>
    <row r="6217" spans="1:15" ht="14.4" x14ac:dyDescent="0.25">
      <c r="A6217" s="76" t="s">
        <v>98</v>
      </c>
      <c r="B6217" s="76" t="str">
        <f>VLOOKUP(A6217,'Buyer Countries '!$B$2:$C$301,2,FALSE)</f>
        <v>yes</v>
      </c>
      <c r="C6217" s="76" t="str">
        <f>VLOOKUP(A6217,'Supplier Countries'!$B$2:$D$301,3,FALSE)</f>
        <v>no</v>
      </c>
      <c r="D6217" s="76" t="str">
        <f t="shared" si="2304"/>
        <v>yes</v>
      </c>
      <c r="E6217" s="76" t="str">
        <f t="shared" si="2308"/>
        <v>country supported</v>
      </c>
      <c r="F6217" s="9" t="s">
        <v>132</v>
      </c>
      <c r="G6217" s="10" t="s">
        <v>626</v>
      </c>
      <c r="H6217" s="10"/>
      <c r="I6217" s="11"/>
      <c r="J6217" s="21" t="s">
        <v>134</v>
      </c>
      <c r="K6217" s="11"/>
      <c r="L6217" s="21"/>
      <c r="M6217" s="11"/>
      <c r="N6217" s="21"/>
      <c r="O6217" s="11"/>
    </row>
    <row r="6218" spans="1:15" ht="57.6" x14ac:dyDescent="0.25">
      <c r="A6218" s="76" t="s">
        <v>98</v>
      </c>
      <c r="B6218" s="76" t="str">
        <f>VLOOKUP(A6218,'Buyer Countries '!$B$2:$C$301,2,FALSE)</f>
        <v>yes</v>
      </c>
      <c r="C6218" s="76" t="str">
        <f>VLOOKUP(A6218,'Supplier Countries'!$B$2:$D$301,3,FALSE)</f>
        <v>no</v>
      </c>
      <c r="D6218" s="76" t="str">
        <f t="shared" si="2304"/>
        <v>yes</v>
      </c>
      <c r="E6218" s="76" t="str">
        <f t="shared" si="2308"/>
        <v>country supported</v>
      </c>
      <c r="F6218" s="6" t="s">
        <v>627</v>
      </c>
      <c r="G6218" s="5" t="s">
        <v>628</v>
      </c>
      <c r="H6218" s="5" t="s">
        <v>629</v>
      </c>
      <c r="I6218" s="7" t="s">
        <v>138</v>
      </c>
      <c r="J6218" s="83" t="s">
        <v>75</v>
      </c>
      <c r="K6218" s="59" t="str">
        <f t="shared" ref="K6218:K6229" si="2324">IF(I6218="Mandatory","mandatory","notmandatory")</f>
        <v>notmandatory</v>
      </c>
      <c r="L6218" s="83"/>
      <c r="M6218" s="59" t="str">
        <f t="shared" ref="M6218:M6229" si="2325">K6218&amp;"buyer"&amp;J6218&amp;"supplier"&amp;L6218</f>
        <v>notmandatorybuyernosupplier</v>
      </c>
      <c r="N6218" s="24"/>
      <c r="O6218" s="59" t="str">
        <f t="shared" ref="O6218:O6274" si="2326">IF(D6218="noyes","country not in scope for buyer, contact buyer",
IF(D6218="no","country not in scope for buyer, no need to review",
IF(D6218="nono","country not in scope for buyer and supplier no need to review",
IF(D6218="yesno","country not in scope for supplier no need to review",
IF(M6218="notmandatorybuyeryessupplierno","can buyer relax rule in SBN or ERP to accept invoice without this, if not provide data on PDF, if not move to Portal invoice",
IF(M6218="mandatorybuyeryessupplierno","SAP business network requires this information, provide it or move to Portal invoice",IF(M6218="mandatorybuyeryessupplier","SAP Business Network requires this information, provide it or move to Portal invoice",
IF(M6218="notmandatorybuyeryessupplier","can you provide data on invoice? Answer in column L by Yes or No",
IF(M6218="notmandatorybuyernosupplieryes","data not required set dropdown to blank in column L",
IF(M6218="notmandatorybuyersupplieryes","data not required set dropdown to blank in column L","good job, perfect match!"))))))))))</f>
        <v>good job, perfect match!</v>
      </c>
    </row>
    <row r="6219" spans="1:15" ht="57.6" x14ac:dyDescent="0.25">
      <c r="A6219" s="76" t="s">
        <v>98</v>
      </c>
      <c r="B6219" s="76" t="str">
        <f>VLOOKUP(A6219,'Buyer Countries '!$B$2:$C$301,2,FALSE)</f>
        <v>yes</v>
      </c>
      <c r="C6219" s="76" t="str">
        <f>VLOOKUP(A6219,'Supplier Countries'!$B$2:$D$301,3,FALSE)</f>
        <v>no</v>
      </c>
      <c r="D6219" s="76" t="str">
        <f t="shared" si="2304"/>
        <v>yes</v>
      </c>
      <c r="E6219" s="76" t="str">
        <f t="shared" si="2308"/>
        <v>country supported</v>
      </c>
      <c r="F6219" s="6" t="s">
        <v>630</v>
      </c>
      <c r="G6219" s="5" t="s">
        <v>631</v>
      </c>
      <c r="H6219" s="5" t="s">
        <v>629</v>
      </c>
      <c r="I6219" s="7" t="s">
        <v>138</v>
      </c>
      <c r="J6219" s="83" t="s">
        <v>75</v>
      </c>
      <c r="K6219" s="59" t="str">
        <f t="shared" si="2324"/>
        <v>notmandatory</v>
      </c>
      <c r="L6219" s="83"/>
      <c r="M6219" s="59" t="str">
        <f t="shared" si="2325"/>
        <v>notmandatorybuyernosupplier</v>
      </c>
      <c r="N6219" s="24"/>
      <c r="O6219" s="59" t="str">
        <f t="shared" si="2326"/>
        <v>good job, perfect match!</v>
      </c>
    </row>
    <row r="6220" spans="1:15" ht="57.6" x14ac:dyDescent="0.25">
      <c r="A6220" s="76" t="s">
        <v>98</v>
      </c>
      <c r="B6220" s="76" t="str">
        <f>VLOOKUP(A6220,'Buyer Countries '!$B$2:$C$301,2,FALSE)</f>
        <v>yes</v>
      </c>
      <c r="C6220" s="76" t="str">
        <f>VLOOKUP(A6220,'Supplier Countries'!$B$2:$D$301,3,FALSE)</f>
        <v>no</v>
      </c>
      <c r="D6220" s="76" t="str">
        <f t="shared" si="2304"/>
        <v>yes</v>
      </c>
      <c r="E6220" s="76" t="str">
        <f t="shared" si="2308"/>
        <v>country supported</v>
      </c>
      <c r="F6220" s="6" t="s">
        <v>632</v>
      </c>
      <c r="G6220" s="5" t="s">
        <v>633</v>
      </c>
      <c r="H6220" s="5" t="s">
        <v>629</v>
      </c>
      <c r="I6220" s="7" t="s">
        <v>138</v>
      </c>
      <c r="J6220" s="83" t="s">
        <v>75</v>
      </c>
      <c r="K6220" s="59" t="str">
        <f t="shared" si="2324"/>
        <v>notmandatory</v>
      </c>
      <c r="L6220" s="83"/>
      <c r="M6220" s="59" t="str">
        <f t="shared" si="2325"/>
        <v>notmandatorybuyernosupplier</v>
      </c>
      <c r="N6220" s="24"/>
      <c r="O6220" s="59" t="str">
        <f t="shared" si="2326"/>
        <v>good job, perfect match!</v>
      </c>
    </row>
    <row r="6221" spans="1:15" ht="57.6" x14ac:dyDescent="0.25">
      <c r="A6221" s="76" t="s">
        <v>98</v>
      </c>
      <c r="B6221" s="76" t="str">
        <f>VLOOKUP(A6221,'Buyer Countries '!$B$2:$C$301,2,FALSE)</f>
        <v>yes</v>
      </c>
      <c r="C6221" s="76" t="str">
        <f>VLOOKUP(A6221,'Supplier Countries'!$B$2:$D$301,3,FALSE)</f>
        <v>no</v>
      </c>
      <c r="D6221" s="76" t="str">
        <f t="shared" si="2304"/>
        <v>yes</v>
      </c>
      <c r="E6221" s="76" t="str">
        <f t="shared" si="2308"/>
        <v>country supported</v>
      </c>
      <c r="F6221" s="6" t="s">
        <v>634</v>
      </c>
      <c r="G6221" s="5" t="s">
        <v>635</v>
      </c>
      <c r="H6221" s="5" t="s">
        <v>629</v>
      </c>
      <c r="I6221" s="7" t="s">
        <v>138</v>
      </c>
      <c r="J6221" s="83" t="s">
        <v>75</v>
      </c>
      <c r="K6221" s="59" t="str">
        <f t="shared" si="2324"/>
        <v>notmandatory</v>
      </c>
      <c r="L6221" s="83"/>
      <c r="M6221" s="59" t="str">
        <f t="shared" si="2325"/>
        <v>notmandatorybuyernosupplier</v>
      </c>
      <c r="N6221" s="24"/>
      <c r="O6221" s="59" t="str">
        <f t="shared" si="2326"/>
        <v>good job, perfect match!</v>
      </c>
    </row>
    <row r="6222" spans="1:15" ht="57.6" x14ac:dyDescent="0.25">
      <c r="A6222" s="76" t="s">
        <v>98</v>
      </c>
      <c r="B6222" s="76" t="str">
        <f>VLOOKUP(A6222,'Buyer Countries '!$B$2:$C$301,2,FALSE)</f>
        <v>yes</v>
      </c>
      <c r="C6222" s="76" t="str">
        <f>VLOOKUP(A6222,'Supplier Countries'!$B$2:$D$301,3,FALSE)</f>
        <v>no</v>
      </c>
      <c r="D6222" s="76" t="str">
        <f t="shared" si="2304"/>
        <v>yes</v>
      </c>
      <c r="E6222" s="76" t="str">
        <f t="shared" si="2308"/>
        <v>country supported</v>
      </c>
      <c r="F6222" s="6" t="s">
        <v>636</v>
      </c>
      <c r="G6222" s="5" t="s">
        <v>637</v>
      </c>
      <c r="H6222" s="5" t="s">
        <v>629</v>
      </c>
      <c r="I6222" s="7" t="s">
        <v>138</v>
      </c>
      <c r="J6222" s="83" t="s">
        <v>75</v>
      </c>
      <c r="K6222" s="59" t="str">
        <f t="shared" si="2324"/>
        <v>notmandatory</v>
      </c>
      <c r="L6222" s="83"/>
      <c r="M6222" s="59" t="str">
        <f t="shared" si="2325"/>
        <v>notmandatorybuyernosupplier</v>
      </c>
      <c r="N6222" s="24"/>
      <c r="O6222" s="59" t="str">
        <f t="shared" si="2326"/>
        <v>good job, perfect match!</v>
      </c>
    </row>
    <row r="6223" spans="1:15" ht="57.6" x14ac:dyDescent="0.25">
      <c r="A6223" s="76" t="s">
        <v>98</v>
      </c>
      <c r="B6223" s="76" t="str">
        <f>VLOOKUP(A6223,'Buyer Countries '!$B$2:$C$301,2,FALSE)</f>
        <v>yes</v>
      </c>
      <c r="C6223" s="76" t="str">
        <f>VLOOKUP(A6223,'Supplier Countries'!$B$2:$D$301,3,FALSE)</f>
        <v>no</v>
      </c>
      <c r="D6223" s="76" t="str">
        <f t="shared" si="2304"/>
        <v>yes</v>
      </c>
      <c r="E6223" s="76" t="str">
        <f t="shared" si="2308"/>
        <v>country supported</v>
      </c>
      <c r="F6223" s="6" t="s">
        <v>638</v>
      </c>
      <c r="G6223" s="5" t="s">
        <v>639</v>
      </c>
      <c r="H6223" s="5" t="s">
        <v>629</v>
      </c>
      <c r="I6223" s="7" t="s">
        <v>138</v>
      </c>
      <c r="J6223" s="83" t="s">
        <v>75</v>
      </c>
      <c r="K6223" s="59" t="str">
        <f t="shared" si="2324"/>
        <v>notmandatory</v>
      </c>
      <c r="L6223" s="83"/>
      <c r="M6223" s="59" t="str">
        <f t="shared" si="2325"/>
        <v>notmandatorybuyernosupplier</v>
      </c>
      <c r="N6223" s="24"/>
      <c r="O6223" s="59" t="str">
        <f t="shared" si="2326"/>
        <v>good job, perfect match!</v>
      </c>
    </row>
    <row r="6224" spans="1:15" ht="57.6" x14ac:dyDescent="0.25">
      <c r="A6224" s="76" t="s">
        <v>98</v>
      </c>
      <c r="B6224" s="76" t="str">
        <f>VLOOKUP(A6224,'Buyer Countries '!$B$2:$C$301,2,FALSE)</f>
        <v>yes</v>
      </c>
      <c r="C6224" s="76" t="str">
        <f>VLOOKUP(A6224,'Supplier Countries'!$B$2:$D$301,3,FALSE)</f>
        <v>no</v>
      </c>
      <c r="D6224" s="76" t="str">
        <f t="shared" si="2304"/>
        <v>yes</v>
      </c>
      <c r="E6224" s="76" t="str">
        <f t="shared" si="2308"/>
        <v>country supported</v>
      </c>
      <c r="F6224" s="6" t="s">
        <v>640</v>
      </c>
      <c r="G6224" s="5" t="s">
        <v>641</v>
      </c>
      <c r="H6224" s="5" t="s">
        <v>629</v>
      </c>
      <c r="I6224" s="7" t="s">
        <v>138</v>
      </c>
      <c r="J6224" s="83" t="s">
        <v>75</v>
      </c>
      <c r="K6224" s="59" t="str">
        <f t="shared" si="2324"/>
        <v>notmandatory</v>
      </c>
      <c r="L6224" s="83"/>
      <c r="M6224" s="59" t="str">
        <f t="shared" si="2325"/>
        <v>notmandatorybuyernosupplier</v>
      </c>
      <c r="N6224" s="24"/>
      <c r="O6224" s="59" t="str">
        <f t="shared" si="2326"/>
        <v>good job, perfect match!</v>
      </c>
    </row>
    <row r="6225" spans="1:15" ht="57.6" x14ac:dyDescent="0.25">
      <c r="A6225" s="76" t="s">
        <v>98</v>
      </c>
      <c r="B6225" s="76" t="str">
        <f>VLOOKUP(A6225,'Buyer Countries '!$B$2:$C$301,2,FALSE)</f>
        <v>yes</v>
      </c>
      <c r="C6225" s="76" t="str">
        <f>VLOOKUP(A6225,'Supplier Countries'!$B$2:$D$301,3,FALSE)</f>
        <v>no</v>
      </c>
      <c r="D6225" s="76" t="str">
        <f t="shared" si="2304"/>
        <v>yes</v>
      </c>
      <c r="E6225" s="76" t="str">
        <f t="shared" si="2308"/>
        <v>country supported</v>
      </c>
      <c r="F6225" s="6" t="s">
        <v>642</v>
      </c>
      <c r="G6225" s="5" t="s">
        <v>643</v>
      </c>
      <c r="H6225" s="5" t="s">
        <v>629</v>
      </c>
      <c r="I6225" s="7" t="s">
        <v>138</v>
      </c>
      <c r="J6225" s="83" t="s">
        <v>75</v>
      </c>
      <c r="K6225" s="59" t="str">
        <f t="shared" si="2324"/>
        <v>notmandatory</v>
      </c>
      <c r="L6225" s="83"/>
      <c r="M6225" s="59" t="str">
        <f t="shared" si="2325"/>
        <v>notmandatorybuyernosupplier</v>
      </c>
      <c r="N6225" s="24"/>
      <c r="O6225" s="59" t="str">
        <f t="shared" si="2326"/>
        <v>good job, perfect match!</v>
      </c>
    </row>
    <row r="6226" spans="1:15" ht="57.6" x14ac:dyDescent="0.25">
      <c r="A6226" s="76" t="s">
        <v>98</v>
      </c>
      <c r="B6226" s="76" t="str">
        <f>VLOOKUP(A6226,'Buyer Countries '!$B$2:$C$301,2,FALSE)</f>
        <v>yes</v>
      </c>
      <c r="C6226" s="76" t="str">
        <f>VLOOKUP(A6226,'Supplier Countries'!$B$2:$D$301,3,FALSE)</f>
        <v>no</v>
      </c>
      <c r="D6226" s="76" t="str">
        <f t="shared" si="2304"/>
        <v>yes</v>
      </c>
      <c r="E6226" s="76" t="str">
        <f t="shared" si="2308"/>
        <v>country supported</v>
      </c>
      <c r="F6226" s="6" t="s">
        <v>644</v>
      </c>
      <c r="G6226" s="5" t="s">
        <v>645</v>
      </c>
      <c r="H6226" s="5" t="s">
        <v>629</v>
      </c>
      <c r="I6226" s="7" t="s">
        <v>138</v>
      </c>
      <c r="J6226" s="83" t="s">
        <v>75</v>
      </c>
      <c r="K6226" s="59" t="str">
        <f t="shared" si="2324"/>
        <v>notmandatory</v>
      </c>
      <c r="L6226" s="83"/>
      <c r="M6226" s="59" t="str">
        <f t="shared" si="2325"/>
        <v>notmandatorybuyernosupplier</v>
      </c>
      <c r="N6226" s="24"/>
      <c r="O6226" s="59" t="str">
        <f t="shared" si="2326"/>
        <v>good job, perfect match!</v>
      </c>
    </row>
    <row r="6227" spans="1:15" ht="57.6" x14ac:dyDescent="0.25">
      <c r="A6227" s="76" t="s">
        <v>98</v>
      </c>
      <c r="B6227" s="76" t="str">
        <f>VLOOKUP(A6227,'Buyer Countries '!$B$2:$C$301,2,FALSE)</f>
        <v>yes</v>
      </c>
      <c r="C6227" s="76" t="str">
        <f>VLOOKUP(A6227,'Supplier Countries'!$B$2:$D$301,3,FALSE)</f>
        <v>no</v>
      </c>
      <c r="D6227" s="76" t="str">
        <f t="shared" si="2304"/>
        <v>yes</v>
      </c>
      <c r="E6227" s="76" t="str">
        <f t="shared" si="2308"/>
        <v>country supported</v>
      </c>
      <c r="F6227" s="6" t="s">
        <v>646</v>
      </c>
      <c r="G6227" s="5" t="s">
        <v>647</v>
      </c>
      <c r="H6227" s="5" t="s">
        <v>629</v>
      </c>
      <c r="I6227" s="7" t="s">
        <v>138</v>
      </c>
      <c r="J6227" s="83" t="s">
        <v>75</v>
      </c>
      <c r="K6227" s="59" t="str">
        <f t="shared" si="2324"/>
        <v>notmandatory</v>
      </c>
      <c r="L6227" s="83"/>
      <c r="M6227" s="59" t="str">
        <f t="shared" si="2325"/>
        <v>notmandatorybuyernosupplier</v>
      </c>
      <c r="N6227" s="24"/>
      <c r="O6227" s="59" t="str">
        <f t="shared" si="2326"/>
        <v>good job, perfect match!</v>
      </c>
    </row>
    <row r="6228" spans="1:15" ht="57.6" x14ac:dyDescent="0.25">
      <c r="A6228" s="76" t="s">
        <v>98</v>
      </c>
      <c r="B6228" s="76" t="str">
        <f>VLOOKUP(A6228,'Buyer Countries '!$B$2:$C$301,2,FALSE)</f>
        <v>yes</v>
      </c>
      <c r="C6228" s="76" t="str">
        <f>VLOOKUP(A6228,'Supplier Countries'!$B$2:$D$301,3,FALSE)</f>
        <v>no</v>
      </c>
      <c r="D6228" s="76" t="str">
        <f t="shared" si="2304"/>
        <v>yes</v>
      </c>
      <c r="E6228" s="76" t="str">
        <f t="shared" si="2308"/>
        <v>country supported</v>
      </c>
      <c r="F6228" s="6" t="s">
        <v>648</v>
      </c>
      <c r="G6228" s="5" t="s">
        <v>649</v>
      </c>
      <c r="H6228" s="5" t="s">
        <v>629</v>
      </c>
      <c r="I6228" s="7" t="s">
        <v>138</v>
      </c>
      <c r="J6228" s="83" t="s">
        <v>75</v>
      </c>
      <c r="K6228" s="59" t="str">
        <f t="shared" si="2324"/>
        <v>notmandatory</v>
      </c>
      <c r="L6228" s="83"/>
      <c r="M6228" s="59" t="str">
        <f t="shared" si="2325"/>
        <v>notmandatorybuyernosupplier</v>
      </c>
      <c r="N6228" s="24"/>
      <c r="O6228" s="59" t="str">
        <f t="shared" si="2326"/>
        <v>good job, perfect match!</v>
      </c>
    </row>
    <row r="6229" spans="1:15" ht="57.6" x14ac:dyDescent="0.25">
      <c r="A6229" s="76" t="s">
        <v>98</v>
      </c>
      <c r="B6229" s="76" t="str">
        <f>VLOOKUP(A6229,'Buyer Countries '!$B$2:$C$301,2,FALSE)</f>
        <v>yes</v>
      </c>
      <c r="C6229" s="76" t="str">
        <f>VLOOKUP(A6229,'Supplier Countries'!$B$2:$D$301,3,FALSE)</f>
        <v>no</v>
      </c>
      <c r="D6229" s="76" t="str">
        <f t="shared" si="2304"/>
        <v>yes</v>
      </c>
      <c r="E6229" s="76" t="str">
        <f t="shared" si="2308"/>
        <v>country supported</v>
      </c>
      <c r="F6229" s="6" t="s">
        <v>650</v>
      </c>
      <c r="G6229" s="5" t="s">
        <v>651</v>
      </c>
      <c r="H6229" s="5" t="s">
        <v>629</v>
      </c>
      <c r="I6229" s="7" t="s">
        <v>138</v>
      </c>
      <c r="J6229" s="83" t="s">
        <v>75</v>
      </c>
      <c r="K6229" s="59" t="str">
        <f t="shared" si="2324"/>
        <v>notmandatory</v>
      </c>
      <c r="L6229" s="83"/>
      <c r="M6229" s="59" t="str">
        <f t="shared" si="2325"/>
        <v>notmandatorybuyernosupplier</v>
      </c>
      <c r="N6229" s="24"/>
      <c r="O6229" s="59" t="str">
        <f t="shared" si="2326"/>
        <v>good job, perfect match!</v>
      </c>
    </row>
    <row r="6230" spans="1:15" ht="14.4" x14ac:dyDescent="0.25">
      <c r="A6230" s="76" t="s">
        <v>98</v>
      </c>
      <c r="B6230" s="76" t="str">
        <f>VLOOKUP(A6230,'Buyer Countries '!$B$2:$C$301,2,FALSE)</f>
        <v>yes</v>
      </c>
      <c r="C6230" s="76" t="str">
        <f>VLOOKUP(A6230,'Supplier Countries'!$B$2:$D$301,3,FALSE)</f>
        <v>no</v>
      </c>
      <c r="D6230" s="76" t="str">
        <f t="shared" si="2304"/>
        <v>yes</v>
      </c>
      <c r="E6230" s="76" t="str">
        <f t="shared" si="2308"/>
        <v>country supported</v>
      </c>
      <c r="F6230" s="9" t="s">
        <v>132</v>
      </c>
      <c r="G6230" s="10" t="s">
        <v>652</v>
      </c>
      <c r="H6230" s="10"/>
      <c r="I6230" s="11"/>
      <c r="J6230" s="21"/>
      <c r="K6230" s="11"/>
      <c r="L6230" s="21"/>
      <c r="M6230" s="11"/>
      <c r="N6230" s="21"/>
      <c r="O6230" s="11"/>
    </row>
    <row r="6231" spans="1:15" ht="43.2" x14ac:dyDescent="0.25">
      <c r="A6231" s="76" t="s">
        <v>98</v>
      </c>
      <c r="B6231" s="76" t="str">
        <f>VLOOKUP(A6231,'Buyer Countries '!$B$2:$C$301,2,FALSE)</f>
        <v>yes</v>
      </c>
      <c r="C6231" s="76" t="str">
        <f>VLOOKUP(A6231,'Supplier Countries'!$B$2:$D$301,3,FALSE)</f>
        <v>no</v>
      </c>
      <c r="D6231" s="76" t="str">
        <f t="shared" si="2304"/>
        <v>yes</v>
      </c>
      <c r="E6231" s="76" t="str">
        <f t="shared" si="2308"/>
        <v>country supported</v>
      </c>
      <c r="F6231" s="8" t="s">
        <v>653</v>
      </c>
      <c r="G6231" s="7" t="s">
        <v>654</v>
      </c>
      <c r="H6231" s="5"/>
      <c r="I6231" s="7" t="s">
        <v>138</v>
      </c>
      <c r="J6231" s="83" t="s">
        <v>75</v>
      </c>
      <c r="K6231" s="59" t="str">
        <f t="shared" ref="K6231:K6238" si="2327">IF(I6231="Mandatory","mandatory","notmandatory")</f>
        <v>notmandatory</v>
      </c>
      <c r="L6231" s="83"/>
      <c r="M6231" s="59" t="str">
        <f t="shared" ref="M6231:M6238" si="2328">K6231&amp;"buyer"&amp;J6231&amp;"supplier"&amp;L6231</f>
        <v>notmandatorybuyernosupplier</v>
      </c>
      <c r="N6231" s="24" t="s">
        <v>430</v>
      </c>
      <c r="O6231" s="59" t="str">
        <f t="shared" si="2326"/>
        <v>good job, perfect match!</v>
      </c>
    </row>
    <row r="6232" spans="1:15" ht="43.2" x14ac:dyDescent="0.25">
      <c r="A6232" s="76" t="s">
        <v>98</v>
      </c>
      <c r="B6232" s="76" t="str">
        <f>VLOOKUP(A6232,'Buyer Countries '!$B$2:$C$301,2,FALSE)</f>
        <v>yes</v>
      </c>
      <c r="C6232" s="76" t="str">
        <f>VLOOKUP(A6232,'Supplier Countries'!$B$2:$D$301,3,FALSE)</f>
        <v>no</v>
      </c>
      <c r="D6232" s="76" t="str">
        <f t="shared" si="2304"/>
        <v>yes</v>
      </c>
      <c r="E6232" s="76" t="str">
        <f t="shared" si="2308"/>
        <v>country supported</v>
      </c>
      <c r="F6232" s="8" t="s">
        <v>655</v>
      </c>
      <c r="G6232" s="7" t="s">
        <v>656</v>
      </c>
      <c r="H6232" s="5"/>
      <c r="I6232" s="7" t="s">
        <v>138</v>
      </c>
      <c r="J6232" s="83" t="s">
        <v>75</v>
      </c>
      <c r="K6232" s="59" t="str">
        <f t="shared" si="2327"/>
        <v>notmandatory</v>
      </c>
      <c r="L6232" s="83"/>
      <c r="M6232" s="59" t="str">
        <f t="shared" si="2328"/>
        <v>notmandatorybuyernosupplier</v>
      </c>
      <c r="N6232" s="24" t="s">
        <v>430</v>
      </c>
      <c r="O6232" s="59" t="str">
        <f t="shared" si="2326"/>
        <v>good job, perfect match!</v>
      </c>
    </row>
    <row r="6233" spans="1:15" ht="43.2" x14ac:dyDescent="0.25">
      <c r="A6233" s="76" t="s">
        <v>98</v>
      </c>
      <c r="B6233" s="76" t="str">
        <f>VLOOKUP(A6233,'Buyer Countries '!$B$2:$C$301,2,FALSE)</f>
        <v>yes</v>
      </c>
      <c r="C6233" s="76" t="str">
        <f>VLOOKUP(A6233,'Supplier Countries'!$B$2:$D$301,3,FALSE)</f>
        <v>no</v>
      </c>
      <c r="D6233" s="76" t="str">
        <f t="shared" si="2304"/>
        <v>yes</v>
      </c>
      <c r="E6233" s="76" t="str">
        <f t="shared" si="2308"/>
        <v>country supported</v>
      </c>
      <c r="F6233" s="8" t="s">
        <v>657</v>
      </c>
      <c r="G6233" s="7" t="s">
        <v>658</v>
      </c>
      <c r="H6233" s="5"/>
      <c r="I6233" s="7" t="s">
        <v>138</v>
      </c>
      <c r="J6233" s="83" t="s">
        <v>75</v>
      </c>
      <c r="K6233" s="59" t="str">
        <f t="shared" si="2327"/>
        <v>notmandatory</v>
      </c>
      <c r="L6233" s="83"/>
      <c r="M6233" s="59" t="str">
        <f t="shared" si="2328"/>
        <v>notmandatorybuyernosupplier</v>
      </c>
      <c r="N6233" s="24" t="s">
        <v>430</v>
      </c>
      <c r="O6233" s="59" t="str">
        <f t="shared" si="2326"/>
        <v>good job, perfect match!</v>
      </c>
    </row>
    <row r="6234" spans="1:15" ht="43.2" x14ac:dyDescent="0.25">
      <c r="A6234" s="76" t="s">
        <v>98</v>
      </c>
      <c r="B6234" s="76" t="str">
        <f>VLOOKUP(A6234,'Buyer Countries '!$B$2:$C$301,2,FALSE)</f>
        <v>yes</v>
      </c>
      <c r="C6234" s="76" t="str">
        <f>VLOOKUP(A6234,'Supplier Countries'!$B$2:$D$301,3,FALSE)</f>
        <v>no</v>
      </c>
      <c r="D6234" s="76" t="str">
        <f t="shared" si="2304"/>
        <v>yes</v>
      </c>
      <c r="E6234" s="76" t="str">
        <f t="shared" si="2308"/>
        <v>country supported</v>
      </c>
      <c r="F6234" s="8" t="s">
        <v>659</v>
      </c>
      <c r="G6234" s="7" t="s">
        <v>660</v>
      </c>
      <c r="H6234" s="5"/>
      <c r="I6234" s="7" t="s">
        <v>138</v>
      </c>
      <c r="J6234" s="83" t="s">
        <v>75</v>
      </c>
      <c r="K6234" s="59" t="str">
        <f t="shared" si="2327"/>
        <v>notmandatory</v>
      </c>
      <c r="L6234" s="83"/>
      <c r="M6234" s="59" t="str">
        <f t="shared" si="2328"/>
        <v>notmandatorybuyernosupplier</v>
      </c>
      <c r="N6234" s="24" t="s">
        <v>430</v>
      </c>
      <c r="O6234" s="59" t="str">
        <f t="shared" si="2326"/>
        <v>good job, perfect match!</v>
      </c>
    </row>
    <row r="6235" spans="1:15" ht="43.2" x14ac:dyDescent="0.25">
      <c r="A6235" s="76" t="s">
        <v>98</v>
      </c>
      <c r="B6235" s="76" t="str">
        <f>VLOOKUP(A6235,'Buyer Countries '!$B$2:$C$301,2,FALSE)</f>
        <v>yes</v>
      </c>
      <c r="C6235" s="76" t="str">
        <f>VLOOKUP(A6235,'Supplier Countries'!$B$2:$D$301,3,FALSE)</f>
        <v>no</v>
      </c>
      <c r="D6235" s="76" t="str">
        <f t="shared" si="2304"/>
        <v>yes</v>
      </c>
      <c r="E6235" s="76" t="str">
        <f t="shared" si="2308"/>
        <v>country supported</v>
      </c>
      <c r="F6235" s="8" t="s">
        <v>661</v>
      </c>
      <c r="G6235" s="7" t="s">
        <v>662</v>
      </c>
      <c r="H6235" s="5"/>
      <c r="I6235" s="7" t="s">
        <v>138</v>
      </c>
      <c r="J6235" s="83" t="s">
        <v>75</v>
      </c>
      <c r="K6235" s="59" t="str">
        <f t="shared" si="2327"/>
        <v>notmandatory</v>
      </c>
      <c r="L6235" s="83"/>
      <c r="M6235" s="59" t="str">
        <f t="shared" si="2328"/>
        <v>notmandatorybuyernosupplier</v>
      </c>
      <c r="N6235" s="24" t="s">
        <v>430</v>
      </c>
      <c r="O6235" s="59" t="str">
        <f t="shared" si="2326"/>
        <v>good job, perfect match!</v>
      </c>
    </row>
    <row r="6236" spans="1:15" ht="43.2" x14ac:dyDescent="0.25">
      <c r="A6236" s="76" t="s">
        <v>98</v>
      </c>
      <c r="B6236" s="76" t="str">
        <f>VLOOKUP(A6236,'Buyer Countries '!$B$2:$C$301,2,FALSE)</f>
        <v>yes</v>
      </c>
      <c r="C6236" s="76" t="str">
        <f>VLOOKUP(A6236,'Supplier Countries'!$B$2:$D$301,3,FALSE)</f>
        <v>no</v>
      </c>
      <c r="D6236" s="76" t="str">
        <f t="shared" ref="D6236:D6274" si="2329">IF($N$3="supplier",B6236&amp;C6236,IF($N$3="buyer",B6236,"select value in are your onboarding a buyer or a supplier"))</f>
        <v>yes</v>
      </c>
      <c r="E6236" s="76" t="str">
        <f t="shared" si="2308"/>
        <v>country supported</v>
      </c>
      <c r="F6236" s="8" t="s">
        <v>663</v>
      </c>
      <c r="G6236" s="7" t="s">
        <v>664</v>
      </c>
      <c r="H6236" s="5"/>
      <c r="I6236" s="7" t="s">
        <v>138</v>
      </c>
      <c r="J6236" s="83" t="s">
        <v>75</v>
      </c>
      <c r="K6236" s="59" t="str">
        <f t="shared" si="2327"/>
        <v>notmandatory</v>
      </c>
      <c r="L6236" s="83"/>
      <c r="M6236" s="59" t="str">
        <f t="shared" si="2328"/>
        <v>notmandatorybuyernosupplier</v>
      </c>
      <c r="N6236" s="24" t="s">
        <v>430</v>
      </c>
      <c r="O6236" s="59" t="str">
        <f t="shared" si="2326"/>
        <v>good job, perfect match!</v>
      </c>
    </row>
    <row r="6237" spans="1:15" ht="43.2" x14ac:dyDescent="0.25">
      <c r="A6237" s="76" t="s">
        <v>98</v>
      </c>
      <c r="B6237" s="76" t="str">
        <f>VLOOKUP(A6237,'Buyer Countries '!$B$2:$C$301,2,FALSE)</f>
        <v>yes</v>
      </c>
      <c r="C6237" s="76" t="str">
        <f>VLOOKUP(A6237,'Supplier Countries'!$B$2:$D$301,3,FALSE)</f>
        <v>no</v>
      </c>
      <c r="D6237" s="76" t="str">
        <f t="shared" si="2329"/>
        <v>yes</v>
      </c>
      <c r="E6237" s="76" t="str">
        <f t="shared" si="2308"/>
        <v>country supported</v>
      </c>
      <c r="F6237" s="8" t="s">
        <v>665</v>
      </c>
      <c r="G6237" s="7" t="s">
        <v>666</v>
      </c>
      <c r="H6237" s="5"/>
      <c r="I6237" s="7" t="s">
        <v>138</v>
      </c>
      <c r="J6237" s="83" t="s">
        <v>75</v>
      </c>
      <c r="K6237" s="59" t="str">
        <f t="shared" si="2327"/>
        <v>notmandatory</v>
      </c>
      <c r="L6237" s="83"/>
      <c r="M6237" s="59" t="str">
        <f t="shared" si="2328"/>
        <v>notmandatorybuyernosupplier</v>
      </c>
      <c r="N6237" s="24" t="s">
        <v>430</v>
      </c>
      <c r="O6237" s="59" t="str">
        <f t="shared" si="2326"/>
        <v>good job, perfect match!</v>
      </c>
    </row>
    <row r="6238" spans="1:15" ht="43.2" x14ac:dyDescent="0.25">
      <c r="A6238" s="76" t="s">
        <v>98</v>
      </c>
      <c r="B6238" s="76" t="str">
        <f>VLOOKUP(A6238,'Buyer Countries '!$B$2:$C$301,2,FALSE)</f>
        <v>yes</v>
      </c>
      <c r="C6238" s="76" t="str">
        <f>VLOOKUP(A6238,'Supplier Countries'!$B$2:$D$301,3,FALSE)</f>
        <v>no</v>
      </c>
      <c r="D6238" s="76" t="str">
        <f t="shared" si="2329"/>
        <v>yes</v>
      </c>
      <c r="E6238" s="76" t="str">
        <f t="shared" si="2308"/>
        <v>country supported</v>
      </c>
      <c r="F6238" s="8" t="s">
        <v>667</v>
      </c>
      <c r="G6238" s="7" t="s">
        <v>668</v>
      </c>
      <c r="H6238" s="5"/>
      <c r="I6238" s="7" t="s">
        <v>138</v>
      </c>
      <c r="J6238" s="83" t="s">
        <v>75</v>
      </c>
      <c r="K6238" s="59" t="str">
        <f t="shared" si="2327"/>
        <v>notmandatory</v>
      </c>
      <c r="L6238" s="83"/>
      <c r="M6238" s="59" t="str">
        <f t="shared" si="2328"/>
        <v>notmandatorybuyernosupplier</v>
      </c>
      <c r="N6238" s="24" t="s">
        <v>430</v>
      </c>
      <c r="O6238" s="59" t="str">
        <f t="shared" si="2326"/>
        <v>good job, perfect match!</v>
      </c>
    </row>
    <row r="6239" spans="1:15" ht="14.4" x14ac:dyDescent="0.25">
      <c r="A6239" s="76" t="s">
        <v>98</v>
      </c>
      <c r="B6239" s="76" t="str">
        <f>VLOOKUP(A6239,'Buyer Countries '!$B$2:$C$301,2,FALSE)</f>
        <v>yes</v>
      </c>
      <c r="C6239" s="76" t="str">
        <f>VLOOKUP(A6239,'Supplier Countries'!$B$2:$D$301,3,FALSE)</f>
        <v>no</v>
      </c>
      <c r="D6239" s="76" t="str">
        <f t="shared" si="2329"/>
        <v>yes</v>
      </c>
      <c r="E6239" s="76" t="str">
        <f t="shared" si="2308"/>
        <v>country supported</v>
      </c>
      <c r="F6239" s="9" t="s">
        <v>132</v>
      </c>
      <c r="G6239" s="10" t="s">
        <v>669</v>
      </c>
      <c r="H6239" s="10"/>
      <c r="I6239" s="11"/>
      <c r="J6239" s="21"/>
      <c r="K6239" s="11"/>
      <c r="L6239" s="21"/>
      <c r="M6239" s="11"/>
      <c r="N6239" s="21"/>
      <c r="O6239" s="11"/>
    </row>
    <row r="6240" spans="1:15" ht="43.2" x14ac:dyDescent="0.25">
      <c r="A6240" s="76" t="s">
        <v>98</v>
      </c>
      <c r="B6240" s="76" t="str">
        <f>VLOOKUP(A6240,'Buyer Countries '!$B$2:$C$301,2,FALSE)</f>
        <v>yes</v>
      </c>
      <c r="C6240" s="76" t="str">
        <f>VLOOKUP(A6240,'Supplier Countries'!$B$2:$D$301,3,FALSE)</f>
        <v>no</v>
      </c>
      <c r="D6240" s="76" t="str">
        <f t="shared" si="2329"/>
        <v>yes</v>
      </c>
      <c r="E6240" s="76" t="str">
        <f t="shared" si="2308"/>
        <v>country supported</v>
      </c>
      <c r="F6240" s="8" t="s">
        <v>670</v>
      </c>
      <c r="G6240" s="7" t="s">
        <v>671</v>
      </c>
      <c r="H6240" s="5"/>
      <c r="I6240" s="7" t="s">
        <v>138</v>
      </c>
      <c r="J6240" s="83" t="s">
        <v>75</v>
      </c>
      <c r="K6240" s="59" t="str">
        <f t="shared" ref="K6240:K6247" si="2330">IF(I6240="Mandatory","mandatory","notmandatory")</f>
        <v>notmandatory</v>
      </c>
      <c r="L6240" s="83"/>
      <c r="M6240" s="59" t="str">
        <f t="shared" ref="M6240:M6247" si="2331">K6240&amp;"buyer"&amp;J6240&amp;"supplier"&amp;L6240</f>
        <v>notmandatorybuyernosupplier</v>
      </c>
      <c r="N6240" s="24" t="s">
        <v>430</v>
      </c>
      <c r="O6240" s="59" t="str">
        <f t="shared" si="2326"/>
        <v>good job, perfect match!</v>
      </c>
    </row>
    <row r="6241" spans="1:15" ht="43.2" x14ac:dyDescent="0.25">
      <c r="A6241" s="76" t="s">
        <v>98</v>
      </c>
      <c r="B6241" s="76" t="str">
        <f>VLOOKUP(A6241,'Buyer Countries '!$B$2:$C$301,2,FALSE)</f>
        <v>yes</v>
      </c>
      <c r="C6241" s="76" t="str">
        <f>VLOOKUP(A6241,'Supplier Countries'!$B$2:$D$301,3,FALSE)</f>
        <v>no</v>
      </c>
      <c r="D6241" s="76" t="str">
        <f t="shared" si="2329"/>
        <v>yes</v>
      </c>
      <c r="E6241" s="76" t="str">
        <f t="shared" si="2308"/>
        <v>country supported</v>
      </c>
      <c r="F6241" s="8" t="s">
        <v>672</v>
      </c>
      <c r="G6241" s="7" t="s">
        <v>673</v>
      </c>
      <c r="H6241" s="5"/>
      <c r="I6241" s="7" t="s">
        <v>138</v>
      </c>
      <c r="J6241" s="83" t="s">
        <v>75</v>
      </c>
      <c r="K6241" s="59" t="str">
        <f t="shared" si="2330"/>
        <v>notmandatory</v>
      </c>
      <c r="L6241" s="83"/>
      <c r="M6241" s="59" t="str">
        <f t="shared" si="2331"/>
        <v>notmandatorybuyernosupplier</v>
      </c>
      <c r="N6241" s="24" t="s">
        <v>430</v>
      </c>
      <c r="O6241" s="59" t="str">
        <f t="shared" si="2326"/>
        <v>good job, perfect match!</v>
      </c>
    </row>
    <row r="6242" spans="1:15" ht="43.2" x14ac:dyDescent="0.25">
      <c r="A6242" s="76" t="s">
        <v>98</v>
      </c>
      <c r="B6242" s="76" t="str">
        <f>VLOOKUP(A6242,'Buyer Countries '!$B$2:$C$301,2,FALSE)</f>
        <v>yes</v>
      </c>
      <c r="C6242" s="76" t="str">
        <f>VLOOKUP(A6242,'Supplier Countries'!$B$2:$D$301,3,FALSE)</f>
        <v>no</v>
      </c>
      <c r="D6242" s="76" t="str">
        <f t="shared" si="2329"/>
        <v>yes</v>
      </c>
      <c r="E6242" s="76" t="str">
        <f t="shared" ref="E6242:E6274" si="2332">IF(D6242="select value in are your onboarding a buyer or a supplier",D6242,IF(D6242="yesno","not applicable",IF(D6242="yesyes","country supported",IF(D6242="noyes","country not supported, contact buyer",IF(D6242="yes","country supported","not applicable")))))</f>
        <v>country supported</v>
      </c>
      <c r="F6242" s="8" t="s">
        <v>674</v>
      </c>
      <c r="G6242" s="7" t="s">
        <v>675</v>
      </c>
      <c r="H6242" s="5"/>
      <c r="I6242" s="7" t="s">
        <v>138</v>
      </c>
      <c r="J6242" s="83" t="s">
        <v>75</v>
      </c>
      <c r="K6242" s="59" t="str">
        <f t="shared" si="2330"/>
        <v>notmandatory</v>
      </c>
      <c r="L6242" s="83"/>
      <c r="M6242" s="59" t="str">
        <f t="shared" si="2331"/>
        <v>notmandatorybuyernosupplier</v>
      </c>
      <c r="N6242" s="24" t="s">
        <v>430</v>
      </c>
      <c r="O6242" s="59" t="str">
        <f t="shared" si="2326"/>
        <v>good job, perfect match!</v>
      </c>
    </row>
    <row r="6243" spans="1:15" ht="43.2" x14ac:dyDescent="0.25">
      <c r="A6243" s="76" t="s">
        <v>98</v>
      </c>
      <c r="B6243" s="76" t="str">
        <f>VLOOKUP(A6243,'Buyer Countries '!$B$2:$C$301,2,FALSE)</f>
        <v>yes</v>
      </c>
      <c r="C6243" s="76" t="str">
        <f>VLOOKUP(A6243,'Supplier Countries'!$B$2:$D$301,3,FALSE)</f>
        <v>no</v>
      </c>
      <c r="D6243" s="76" t="str">
        <f t="shared" si="2329"/>
        <v>yes</v>
      </c>
      <c r="E6243" s="76" t="str">
        <f t="shared" si="2332"/>
        <v>country supported</v>
      </c>
      <c r="F6243" s="8" t="s">
        <v>676</v>
      </c>
      <c r="G6243" s="7" t="s">
        <v>677</v>
      </c>
      <c r="H6243" s="5"/>
      <c r="I6243" s="7" t="s">
        <v>138</v>
      </c>
      <c r="J6243" s="83" t="s">
        <v>75</v>
      </c>
      <c r="K6243" s="59" t="str">
        <f t="shared" si="2330"/>
        <v>notmandatory</v>
      </c>
      <c r="L6243" s="83"/>
      <c r="M6243" s="59" t="str">
        <f t="shared" si="2331"/>
        <v>notmandatorybuyernosupplier</v>
      </c>
      <c r="N6243" s="24" t="s">
        <v>430</v>
      </c>
      <c r="O6243" s="59" t="str">
        <f t="shared" si="2326"/>
        <v>good job, perfect match!</v>
      </c>
    </row>
    <row r="6244" spans="1:15" ht="43.2" x14ac:dyDescent="0.25">
      <c r="A6244" s="76" t="s">
        <v>98</v>
      </c>
      <c r="B6244" s="76" t="str">
        <f>VLOOKUP(A6244,'Buyer Countries '!$B$2:$C$301,2,FALSE)</f>
        <v>yes</v>
      </c>
      <c r="C6244" s="76" t="str">
        <f>VLOOKUP(A6244,'Supplier Countries'!$B$2:$D$301,3,FALSE)</f>
        <v>no</v>
      </c>
      <c r="D6244" s="76" t="str">
        <f t="shared" si="2329"/>
        <v>yes</v>
      </c>
      <c r="E6244" s="76" t="str">
        <f t="shared" si="2332"/>
        <v>country supported</v>
      </c>
      <c r="F6244" s="8" t="s">
        <v>678</v>
      </c>
      <c r="G6244" s="7" t="s">
        <v>679</v>
      </c>
      <c r="H6244" s="5"/>
      <c r="I6244" s="7" t="s">
        <v>138</v>
      </c>
      <c r="J6244" s="83" t="s">
        <v>75</v>
      </c>
      <c r="K6244" s="59" t="str">
        <f t="shared" si="2330"/>
        <v>notmandatory</v>
      </c>
      <c r="L6244" s="83"/>
      <c r="M6244" s="59" t="str">
        <f t="shared" si="2331"/>
        <v>notmandatorybuyernosupplier</v>
      </c>
      <c r="N6244" s="24" t="s">
        <v>430</v>
      </c>
      <c r="O6244" s="59" t="str">
        <f t="shared" si="2326"/>
        <v>good job, perfect match!</v>
      </c>
    </row>
    <row r="6245" spans="1:15" ht="43.2" x14ac:dyDescent="0.25">
      <c r="A6245" s="76" t="s">
        <v>98</v>
      </c>
      <c r="B6245" s="76" t="str">
        <f>VLOOKUP(A6245,'Buyer Countries '!$B$2:$C$301,2,FALSE)</f>
        <v>yes</v>
      </c>
      <c r="C6245" s="76" t="str">
        <f>VLOOKUP(A6245,'Supplier Countries'!$B$2:$D$301,3,FALSE)</f>
        <v>no</v>
      </c>
      <c r="D6245" s="76" t="str">
        <f t="shared" si="2329"/>
        <v>yes</v>
      </c>
      <c r="E6245" s="76" t="str">
        <f t="shared" si="2332"/>
        <v>country supported</v>
      </c>
      <c r="F6245" s="8" t="s">
        <v>680</v>
      </c>
      <c r="G6245" s="7" t="s">
        <v>681</v>
      </c>
      <c r="H6245" s="5"/>
      <c r="I6245" s="7" t="s">
        <v>138</v>
      </c>
      <c r="J6245" s="83" t="s">
        <v>75</v>
      </c>
      <c r="K6245" s="59" t="str">
        <f t="shared" si="2330"/>
        <v>notmandatory</v>
      </c>
      <c r="L6245" s="83"/>
      <c r="M6245" s="59" t="str">
        <f t="shared" si="2331"/>
        <v>notmandatorybuyernosupplier</v>
      </c>
      <c r="N6245" s="24" t="s">
        <v>430</v>
      </c>
      <c r="O6245" s="59" t="str">
        <f t="shared" si="2326"/>
        <v>good job, perfect match!</v>
      </c>
    </row>
    <row r="6246" spans="1:15" ht="43.2" x14ac:dyDescent="0.25">
      <c r="A6246" s="76" t="s">
        <v>98</v>
      </c>
      <c r="B6246" s="76" t="str">
        <f>VLOOKUP(A6246,'Buyer Countries '!$B$2:$C$301,2,FALSE)</f>
        <v>yes</v>
      </c>
      <c r="C6246" s="76" t="str">
        <f>VLOOKUP(A6246,'Supplier Countries'!$B$2:$D$301,3,FALSE)</f>
        <v>no</v>
      </c>
      <c r="D6246" s="76" t="str">
        <f t="shared" si="2329"/>
        <v>yes</v>
      </c>
      <c r="E6246" s="76" t="str">
        <f t="shared" si="2332"/>
        <v>country supported</v>
      </c>
      <c r="F6246" s="8" t="s">
        <v>682</v>
      </c>
      <c r="G6246" s="7" t="s">
        <v>683</v>
      </c>
      <c r="H6246" s="5"/>
      <c r="I6246" s="7" t="s">
        <v>138</v>
      </c>
      <c r="J6246" s="83" t="s">
        <v>75</v>
      </c>
      <c r="K6246" s="59" t="str">
        <f t="shared" si="2330"/>
        <v>notmandatory</v>
      </c>
      <c r="L6246" s="83"/>
      <c r="M6246" s="59" t="str">
        <f t="shared" si="2331"/>
        <v>notmandatorybuyernosupplier</v>
      </c>
      <c r="N6246" s="24" t="s">
        <v>430</v>
      </c>
      <c r="O6246" s="59" t="str">
        <f t="shared" si="2326"/>
        <v>good job, perfect match!</v>
      </c>
    </row>
    <row r="6247" spans="1:15" ht="43.2" x14ac:dyDescent="0.25">
      <c r="A6247" s="76" t="s">
        <v>98</v>
      </c>
      <c r="B6247" s="76" t="str">
        <f>VLOOKUP(A6247,'Buyer Countries '!$B$2:$C$301,2,FALSE)</f>
        <v>yes</v>
      </c>
      <c r="C6247" s="76" t="str">
        <f>VLOOKUP(A6247,'Supplier Countries'!$B$2:$D$301,3,FALSE)</f>
        <v>no</v>
      </c>
      <c r="D6247" s="76" t="str">
        <f t="shared" si="2329"/>
        <v>yes</v>
      </c>
      <c r="E6247" s="76" t="str">
        <f t="shared" si="2332"/>
        <v>country supported</v>
      </c>
      <c r="F6247" s="8" t="s">
        <v>684</v>
      </c>
      <c r="G6247" s="7" t="s">
        <v>685</v>
      </c>
      <c r="H6247" s="5"/>
      <c r="I6247" s="7" t="s">
        <v>138</v>
      </c>
      <c r="J6247" s="83" t="s">
        <v>75</v>
      </c>
      <c r="K6247" s="59" t="str">
        <f t="shared" si="2330"/>
        <v>notmandatory</v>
      </c>
      <c r="L6247" s="83"/>
      <c r="M6247" s="59" t="str">
        <f t="shared" si="2331"/>
        <v>notmandatorybuyernosupplier</v>
      </c>
      <c r="N6247" s="24" t="s">
        <v>430</v>
      </c>
      <c r="O6247" s="59" t="str">
        <f t="shared" si="2326"/>
        <v>good job, perfect match!</v>
      </c>
    </row>
    <row r="6248" spans="1:15" ht="14.4" x14ac:dyDescent="0.25">
      <c r="A6248" s="76" t="s">
        <v>98</v>
      </c>
      <c r="B6248" s="76" t="str">
        <f>VLOOKUP(A6248,'Buyer Countries '!$B$2:$C$301,2,FALSE)</f>
        <v>yes</v>
      </c>
      <c r="C6248" s="76" t="str">
        <f>VLOOKUP(A6248,'Supplier Countries'!$B$2:$D$301,3,FALSE)</f>
        <v>no</v>
      </c>
      <c r="D6248" s="76" t="str">
        <f t="shared" si="2329"/>
        <v>yes</v>
      </c>
      <c r="E6248" s="76" t="str">
        <f t="shared" si="2332"/>
        <v>country supported</v>
      </c>
      <c r="F6248" s="9" t="s">
        <v>132</v>
      </c>
      <c r="G6248" s="10" t="s">
        <v>686</v>
      </c>
      <c r="H6248" s="10"/>
      <c r="I6248" s="11"/>
      <c r="J6248" s="21"/>
      <c r="K6248" s="11"/>
      <c r="L6248" s="21"/>
      <c r="M6248" s="11"/>
      <c r="N6248" s="21"/>
      <c r="O6248" s="11"/>
    </row>
    <row r="6249" spans="1:15" ht="43.2" x14ac:dyDescent="0.25">
      <c r="A6249" s="76" t="s">
        <v>98</v>
      </c>
      <c r="B6249" s="76" t="str">
        <f>VLOOKUP(A6249,'Buyer Countries '!$B$2:$C$301,2,FALSE)</f>
        <v>yes</v>
      </c>
      <c r="C6249" s="76" t="str">
        <f>VLOOKUP(A6249,'Supplier Countries'!$B$2:$D$301,3,FALSE)</f>
        <v>no</v>
      </c>
      <c r="D6249" s="76" t="str">
        <f t="shared" si="2329"/>
        <v>yes</v>
      </c>
      <c r="E6249" s="76" t="str">
        <f t="shared" si="2332"/>
        <v>country supported</v>
      </c>
      <c r="F6249" s="8" t="s">
        <v>687</v>
      </c>
      <c r="G6249" s="7" t="s">
        <v>688</v>
      </c>
      <c r="H6249" s="5"/>
      <c r="I6249" s="7" t="s">
        <v>142</v>
      </c>
      <c r="J6249" s="83" t="s">
        <v>75</v>
      </c>
      <c r="K6249" s="59" t="str">
        <f t="shared" ref="K6249:K6271" si="2333">IF(I6249="Mandatory","mandatory","notmandatory")</f>
        <v>notmandatory</v>
      </c>
      <c r="L6249" s="83"/>
      <c r="M6249" s="59" t="str">
        <f t="shared" ref="M6249:M6271" si="2334">K6249&amp;"buyer"&amp;J6249&amp;"supplier"&amp;L6249</f>
        <v>notmandatorybuyernosupplier</v>
      </c>
      <c r="N6249" s="24" t="s">
        <v>430</v>
      </c>
      <c r="O6249" s="59" t="str">
        <f t="shared" si="2326"/>
        <v>good job, perfect match!</v>
      </c>
    </row>
    <row r="6250" spans="1:15" ht="14.4" x14ac:dyDescent="0.25">
      <c r="A6250" s="76" t="s">
        <v>98</v>
      </c>
      <c r="B6250" s="76" t="str">
        <f>VLOOKUP(A6250,'Buyer Countries '!$B$2:$C$301,2,FALSE)</f>
        <v>yes</v>
      </c>
      <c r="C6250" s="76" t="str">
        <f>VLOOKUP(A6250,'Supplier Countries'!$B$2:$D$301,3,FALSE)</f>
        <v>no</v>
      </c>
      <c r="D6250" s="76" t="str">
        <f t="shared" si="2329"/>
        <v>yes</v>
      </c>
      <c r="E6250" s="76" t="str">
        <f t="shared" si="2332"/>
        <v>country supported</v>
      </c>
      <c r="F6250" s="8" t="s">
        <v>689</v>
      </c>
      <c r="G6250" s="7" t="s">
        <v>690</v>
      </c>
      <c r="H6250" s="5"/>
      <c r="I6250" s="7" t="s">
        <v>138</v>
      </c>
      <c r="J6250" s="83" t="s">
        <v>75</v>
      </c>
      <c r="K6250" s="59" t="str">
        <f t="shared" si="2333"/>
        <v>notmandatory</v>
      </c>
      <c r="L6250" s="83"/>
      <c r="M6250" s="59" t="str">
        <f t="shared" si="2334"/>
        <v>notmandatorybuyernosupplier</v>
      </c>
      <c r="N6250" s="24"/>
      <c r="O6250" s="59" t="str">
        <f t="shared" si="2326"/>
        <v>good job, perfect match!</v>
      </c>
    </row>
    <row r="6251" spans="1:15" ht="57.6" x14ac:dyDescent="0.25">
      <c r="A6251" s="76" t="s">
        <v>98</v>
      </c>
      <c r="B6251" s="76" t="str">
        <f>VLOOKUP(A6251,'Buyer Countries '!$B$2:$C$301,2,FALSE)</f>
        <v>yes</v>
      </c>
      <c r="C6251" s="76" t="str">
        <f>VLOOKUP(A6251,'Supplier Countries'!$B$2:$D$301,3,FALSE)</f>
        <v>no</v>
      </c>
      <c r="D6251" s="76" t="str">
        <f t="shared" si="2329"/>
        <v>yes</v>
      </c>
      <c r="E6251" s="76" t="str">
        <f t="shared" si="2332"/>
        <v>country supported</v>
      </c>
      <c r="F6251" s="8" t="s">
        <v>691</v>
      </c>
      <c r="G6251" s="7" t="s">
        <v>692</v>
      </c>
      <c r="H6251" s="5" t="s">
        <v>693</v>
      </c>
      <c r="I6251" s="7" t="s">
        <v>138</v>
      </c>
      <c r="J6251" s="83" t="s">
        <v>75</v>
      </c>
      <c r="K6251" s="59" t="str">
        <f t="shared" si="2333"/>
        <v>notmandatory</v>
      </c>
      <c r="L6251" s="83"/>
      <c r="M6251" s="59" t="str">
        <f t="shared" si="2334"/>
        <v>notmandatorybuyernosupplier</v>
      </c>
      <c r="N6251" s="24"/>
      <c r="O6251" s="59" t="str">
        <f t="shared" si="2326"/>
        <v>good job, perfect match!</v>
      </c>
    </row>
    <row r="6252" spans="1:15" ht="14.4" x14ac:dyDescent="0.25">
      <c r="A6252" s="76" t="s">
        <v>98</v>
      </c>
      <c r="B6252" s="76" t="str">
        <f>VLOOKUP(A6252,'Buyer Countries '!$B$2:$C$301,2,FALSE)</f>
        <v>yes</v>
      </c>
      <c r="C6252" s="76" t="str">
        <f>VLOOKUP(A6252,'Supplier Countries'!$B$2:$D$301,3,FALSE)</f>
        <v>no</v>
      </c>
      <c r="D6252" s="76" t="str">
        <f t="shared" si="2329"/>
        <v>yes</v>
      </c>
      <c r="E6252" s="76" t="str">
        <f t="shared" si="2332"/>
        <v>country supported</v>
      </c>
      <c r="F6252" s="8" t="s">
        <v>694</v>
      </c>
      <c r="G6252" s="7" t="s">
        <v>695</v>
      </c>
      <c r="H6252" s="5"/>
      <c r="I6252" s="7" t="s">
        <v>142</v>
      </c>
      <c r="J6252" s="83" t="s">
        <v>75</v>
      </c>
      <c r="K6252" s="59" t="str">
        <f t="shared" si="2333"/>
        <v>notmandatory</v>
      </c>
      <c r="L6252" s="83"/>
      <c r="M6252" s="59" t="str">
        <f t="shared" si="2334"/>
        <v>notmandatorybuyernosupplier</v>
      </c>
      <c r="N6252" s="24"/>
      <c r="O6252" s="59" t="str">
        <f t="shared" si="2326"/>
        <v>good job, perfect match!</v>
      </c>
    </row>
    <row r="6253" spans="1:15" ht="14.4" x14ac:dyDescent="0.25">
      <c r="A6253" s="76" t="s">
        <v>98</v>
      </c>
      <c r="B6253" s="76" t="str">
        <f>VLOOKUP(A6253,'Buyer Countries '!$B$2:$C$301,2,FALSE)</f>
        <v>yes</v>
      </c>
      <c r="C6253" s="76" t="str">
        <f>VLOOKUP(A6253,'Supplier Countries'!$B$2:$D$301,3,FALSE)</f>
        <v>no</v>
      </c>
      <c r="D6253" s="76" t="str">
        <f t="shared" si="2329"/>
        <v>yes</v>
      </c>
      <c r="E6253" s="76" t="str">
        <f t="shared" si="2332"/>
        <v>country supported</v>
      </c>
      <c r="F6253" s="8" t="s">
        <v>696</v>
      </c>
      <c r="G6253" s="7" t="s">
        <v>697</v>
      </c>
      <c r="H6253" s="5"/>
      <c r="I6253" s="7" t="s">
        <v>138</v>
      </c>
      <c r="J6253" s="83" t="s">
        <v>75</v>
      </c>
      <c r="K6253" s="59" t="str">
        <f t="shared" si="2333"/>
        <v>notmandatory</v>
      </c>
      <c r="L6253" s="83"/>
      <c r="M6253" s="59" t="str">
        <f t="shared" si="2334"/>
        <v>notmandatorybuyernosupplier</v>
      </c>
      <c r="N6253" s="24"/>
      <c r="O6253" s="59" t="str">
        <f t="shared" si="2326"/>
        <v>good job, perfect match!</v>
      </c>
    </row>
    <row r="6254" spans="1:15" ht="14.4" x14ac:dyDescent="0.25">
      <c r="A6254" s="76" t="s">
        <v>98</v>
      </c>
      <c r="B6254" s="76" t="str">
        <f>VLOOKUP(A6254,'Buyer Countries '!$B$2:$C$301,2,FALSE)</f>
        <v>yes</v>
      </c>
      <c r="C6254" s="76" t="str">
        <f>VLOOKUP(A6254,'Supplier Countries'!$B$2:$D$301,3,FALSE)</f>
        <v>no</v>
      </c>
      <c r="D6254" s="76" t="str">
        <f t="shared" si="2329"/>
        <v>yes</v>
      </c>
      <c r="E6254" s="76" t="str">
        <f t="shared" si="2332"/>
        <v>country supported</v>
      </c>
      <c r="F6254" s="8" t="s">
        <v>698</v>
      </c>
      <c r="G6254" s="7" t="s">
        <v>699</v>
      </c>
      <c r="H6254" s="5"/>
      <c r="I6254" s="7" t="s">
        <v>138</v>
      </c>
      <c r="J6254" s="83" t="s">
        <v>75</v>
      </c>
      <c r="K6254" s="59" t="str">
        <f t="shared" si="2333"/>
        <v>notmandatory</v>
      </c>
      <c r="L6254" s="83"/>
      <c r="M6254" s="59" t="str">
        <f t="shared" si="2334"/>
        <v>notmandatorybuyernosupplier</v>
      </c>
      <c r="N6254" s="24" t="s">
        <v>179</v>
      </c>
      <c r="O6254" s="59" t="str">
        <f t="shared" si="2326"/>
        <v>good job, perfect match!</v>
      </c>
    </row>
    <row r="6255" spans="1:15" ht="14.4" x14ac:dyDescent="0.25">
      <c r="A6255" s="76" t="s">
        <v>98</v>
      </c>
      <c r="B6255" s="76" t="str">
        <f>VLOOKUP(A6255,'Buyer Countries '!$B$2:$C$301,2,FALSE)</f>
        <v>yes</v>
      </c>
      <c r="C6255" s="76" t="str">
        <f>VLOOKUP(A6255,'Supplier Countries'!$B$2:$D$301,3,FALSE)</f>
        <v>no</v>
      </c>
      <c r="D6255" s="76" t="str">
        <f t="shared" si="2329"/>
        <v>yes</v>
      </c>
      <c r="E6255" s="76" t="str">
        <f t="shared" si="2332"/>
        <v>country supported</v>
      </c>
      <c r="F6255" s="8" t="s">
        <v>700</v>
      </c>
      <c r="G6255" s="7" t="s">
        <v>701</v>
      </c>
      <c r="H6255" s="5"/>
      <c r="I6255" s="7" t="s">
        <v>142</v>
      </c>
      <c r="J6255" s="83" t="s">
        <v>75</v>
      </c>
      <c r="K6255" s="59" t="str">
        <f t="shared" si="2333"/>
        <v>notmandatory</v>
      </c>
      <c r="L6255" s="83"/>
      <c r="M6255" s="59" t="str">
        <f t="shared" si="2334"/>
        <v>notmandatorybuyernosupplier</v>
      </c>
      <c r="N6255" s="24"/>
      <c r="O6255" s="59" t="str">
        <f t="shared" si="2326"/>
        <v>good job, perfect match!</v>
      </c>
    </row>
    <row r="6256" spans="1:15" ht="14.4" x14ac:dyDescent="0.25">
      <c r="A6256" s="76" t="s">
        <v>98</v>
      </c>
      <c r="B6256" s="76" t="str">
        <f>VLOOKUP(A6256,'Buyer Countries '!$B$2:$C$301,2,FALSE)</f>
        <v>yes</v>
      </c>
      <c r="C6256" s="76" t="str">
        <f>VLOOKUP(A6256,'Supplier Countries'!$B$2:$D$301,3,FALSE)</f>
        <v>no</v>
      </c>
      <c r="D6256" s="76" t="str">
        <f t="shared" si="2329"/>
        <v>yes</v>
      </c>
      <c r="E6256" s="76" t="str">
        <f t="shared" si="2332"/>
        <v>country supported</v>
      </c>
      <c r="F6256" s="8" t="s">
        <v>702</v>
      </c>
      <c r="G6256" s="7" t="s">
        <v>703</v>
      </c>
      <c r="H6256" s="5"/>
      <c r="I6256" s="7" t="s">
        <v>142</v>
      </c>
      <c r="J6256" s="83" t="s">
        <v>75</v>
      </c>
      <c r="K6256" s="59" t="str">
        <f t="shared" si="2333"/>
        <v>notmandatory</v>
      </c>
      <c r="L6256" s="83"/>
      <c r="M6256" s="59" t="str">
        <f t="shared" si="2334"/>
        <v>notmandatorybuyernosupplier</v>
      </c>
      <c r="N6256" s="24"/>
      <c r="O6256" s="59" t="str">
        <f t="shared" si="2326"/>
        <v>good job, perfect match!</v>
      </c>
    </row>
    <row r="6257" spans="1:15" ht="14.4" x14ac:dyDescent="0.25">
      <c r="A6257" s="76" t="s">
        <v>98</v>
      </c>
      <c r="B6257" s="76" t="str">
        <f>VLOOKUP(A6257,'Buyer Countries '!$B$2:$C$301,2,FALSE)</f>
        <v>yes</v>
      </c>
      <c r="C6257" s="76" t="str">
        <f>VLOOKUP(A6257,'Supplier Countries'!$B$2:$D$301,3,FALSE)</f>
        <v>no</v>
      </c>
      <c r="D6257" s="76" t="str">
        <f t="shared" si="2329"/>
        <v>yes</v>
      </c>
      <c r="E6257" s="76" t="str">
        <f t="shared" si="2332"/>
        <v>country supported</v>
      </c>
      <c r="F6257" s="8" t="s">
        <v>704</v>
      </c>
      <c r="G6257" s="7" t="s">
        <v>705</v>
      </c>
      <c r="H6257" s="5"/>
      <c r="I6257" s="7" t="s">
        <v>138</v>
      </c>
      <c r="J6257" s="83" t="s">
        <v>75</v>
      </c>
      <c r="K6257" s="59" t="str">
        <f t="shared" si="2333"/>
        <v>notmandatory</v>
      </c>
      <c r="L6257" s="83"/>
      <c r="M6257" s="59" t="str">
        <f t="shared" si="2334"/>
        <v>notmandatorybuyernosupplier</v>
      </c>
      <c r="N6257" s="24"/>
      <c r="O6257" s="59" t="str">
        <f t="shared" si="2326"/>
        <v>good job, perfect match!</v>
      </c>
    </row>
    <row r="6258" spans="1:15" ht="28.8" x14ac:dyDescent="0.25">
      <c r="A6258" s="76" t="s">
        <v>98</v>
      </c>
      <c r="B6258" s="76" t="str">
        <f>VLOOKUP(A6258,'Buyer Countries '!$B$2:$C$301,2,FALSE)</f>
        <v>yes</v>
      </c>
      <c r="C6258" s="76" t="str">
        <f>VLOOKUP(A6258,'Supplier Countries'!$B$2:$D$301,3,FALSE)</f>
        <v>no</v>
      </c>
      <c r="D6258" s="76" t="str">
        <f t="shared" si="2329"/>
        <v>yes</v>
      </c>
      <c r="E6258" s="76" t="str">
        <f t="shared" si="2332"/>
        <v>country supported</v>
      </c>
      <c r="F6258" s="8" t="s">
        <v>706</v>
      </c>
      <c r="G6258" s="7" t="s">
        <v>707</v>
      </c>
      <c r="H6258" s="5"/>
      <c r="I6258" s="7" t="s">
        <v>138</v>
      </c>
      <c r="J6258" s="83" t="s">
        <v>75</v>
      </c>
      <c r="K6258" s="59" t="str">
        <f t="shared" si="2333"/>
        <v>notmandatory</v>
      </c>
      <c r="L6258" s="83"/>
      <c r="M6258" s="59" t="str">
        <f t="shared" si="2334"/>
        <v>notmandatorybuyernosupplier</v>
      </c>
      <c r="N6258" s="24" t="s">
        <v>188</v>
      </c>
      <c r="O6258" s="59" t="str">
        <f t="shared" si="2326"/>
        <v>good job, perfect match!</v>
      </c>
    </row>
    <row r="6259" spans="1:15" ht="28.8" x14ac:dyDescent="0.25">
      <c r="A6259" s="76" t="s">
        <v>98</v>
      </c>
      <c r="B6259" s="76" t="str">
        <f>VLOOKUP(A6259,'Buyer Countries '!$B$2:$C$301,2,FALSE)</f>
        <v>yes</v>
      </c>
      <c r="C6259" s="76" t="str">
        <f>VLOOKUP(A6259,'Supplier Countries'!$B$2:$D$301,3,FALSE)</f>
        <v>no</v>
      </c>
      <c r="D6259" s="76" t="str">
        <f t="shared" si="2329"/>
        <v>yes</v>
      </c>
      <c r="E6259" s="76" t="str">
        <f t="shared" si="2332"/>
        <v>country supported</v>
      </c>
      <c r="F6259" s="8" t="s">
        <v>708</v>
      </c>
      <c r="G6259" s="7" t="s">
        <v>709</v>
      </c>
      <c r="H6259" s="5"/>
      <c r="I6259" s="7" t="s">
        <v>138</v>
      </c>
      <c r="J6259" s="83" t="s">
        <v>75</v>
      </c>
      <c r="K6259" s="59" t="str">
        <f t="shared" si="2333"/>
        <v>notmandatory</v>
      </c>
      <c r="L6259" s="83"/>
      <c r="M6259" s="59" t="str">
        <f t="shared" si="2334"/>
        <v>notmandatorybuyernosupplier</v>
      </c>
      <c r="N6259" s="24" t="s">
        <v>191</v>
      </c>
      <c r="O6259" s="59" t="str">
        <f t="shared" si="2326"/>
        <v>good job, perfect match!</v>
      </c>
    </row>
    <row r="6260" spans="1:15" ht="28.8" x14ac:dyDescent="0.25">
      <c r="A6260" s="76" t="s">
        <v>98</v>
      </c>
      <c r="B6260" s="76" t="str">
        <f>VLOOKUP(A6260,'Buyer Countries '!$B$2:$C$301,2,FALSE)</f>
        <v>yes</v>
      </c>
      <c r="C6260" s="76" t="str">
        <f>VLOOKUP(A6260,'Supplier Countries'!$B$2:$D$301,3,FALSE)</f>
        <v>no</v>
      </c>
      <c r="D6260" s="76" t="str">
        <f t="shared" si="2329"/>
        <v>yes</v>
      </c>
      <c r="E6260" s="76" t="str">
        <f t="shared" si="2332"/>
        <v>country supported</v>
      </c>
      <c r="F6260" s="8" t="s">
        <v>710</v>
      </c>
      <c r="G6260" s="7" t="s">
        <v>711</v>
      </c>
      <c r="H6260" s="5" t="s">
        <v>161</v>
      </c>
      <c r="I6260" s="7" t="s">
        <v>142</v>
      </c>
      <c r="J6260" s="83" t="s">
        <v>75</v>
      </c>
      <c r="K6260" s="59" t="str">
        <f t="shared" si="2333"/>
        <v>notmandatory</v>
      </c>
      <c r="L6260" s="83"/>
      <c r="M6260" s="59" t="str">
        <f t="shared" si="2334"/>
        <v>notmandatorybuyernosupplier</v>
      </c>
      <c r="N6260" s="24"/>
      <c r="O6260" s="59" t="str">
        <f t="shared" si="2326"/>
        <v>good job, perfect match!</v>
      </c>
    </row>
    <row r="6261" spans="1:15" ht="86.4" x14ac:dyDescent="0.25">
      <c r="A6261" s="76" t="s">
        <v>98</v>
      </c>
      <c r="B6261" s="76" t="str">
        <f>VLOOKUP(A6261,'Buyer Countries '!$B$2:$C$301,2,FALSE)</f>
        <v>yes</v>
      </c>
      <c r="C6261" s="76" t="str">
        <f>VLOOKUP(A6261,'Supplier Countries'!$B$2:$D$301,3,FALSE)</f>
        <v>no</v>
      </c>
      <c r="D6261" s="76" t="str">
        <f t="shared" si="2329"/>
        <v>yes</v>
      </c>
      <c r="E6261" s="76" t="str">
        <f t="shared" si="2332"/>
        <v>country supported</v>
      </c>
      <c r="F6261" s="8" t="s">
        <v>712</v>
      </c>
      <c r="G6261" s="7" t="s">
        <v>713</v>
      </c>
      <c r="H6261" s="5" t="s">
        <v>714</v>
      </c>
      <c r="I6261" s="7" t="s">
        <v>138</v>
      </c>
      <c r="J6261" s="83" t="s">
        <v>75</v>
      </c>
      <c r="K6261" s="59" t="str">
        <f t="shared" si="2333"/>
        <v>notmandatory</v>
      </c>
      <c r="L6261" s="83"/>
      <c r="M6261" s="59" t="str">
        <f t="shared" si="2334"/>
        <v>notmandatorybuyernosupplier</v>
      </c>
      <c r="N6261" s="24"/>
      <c r="O6261" s="59" t="str">
        <f t="shared" si="2326"/>
        <v>good job, perfect match!</v>
      </c>
    </row>
    <row r="6262" spans="1:15" ht="14.4" x14ac:dyDescent="0.25">
      <c r="A6262" s="76" t="s">
        <v>98</v>
      </c>
      <c r="B6262" s="76" t="str">
        <f>VLOOKUP(A6262,'Buyer Countries '!$B$2:$C$301,2,FALSE)</f>
        <v>yes</v>
      </c>
      <c r="C6262" s="76" t="str">
        <f>VLOOKUP(A6262,'Supplier Countries'!$B$2:$D$301,3,FALSE)</f>
        <v>no</v>
      </c>
      <c r="D6262" s="76" t="str">
        <f t="shared" si="2329"/>
        <v>yes</v>
      </c>
      <c r="E6262" s="76" t="str">
        <f t="shared" si="2332"/>
        <v>country supported</v>
      </c>
      <c r="F6262" s="8" t="s">
        <v>715</v>
      </c>
      <c r="G6262" s="7" t="s">
        <v>716</v>
      </c>
      <c r="H6262" s="5"/>
      <c r="I6262" s="7" t="s">
        <v>142</v>
      </c>
      <c r="J6262" s="83" t="s">
        <v>75</v>
      </c>
      <c r="K6262" s="59" t="str">
        <f t="shared" si="2333"/>
        <v>notmandatory</v>
      </c>
      <c r="L6262" s="83"/>
      <c r="M6262" s="59" t="str">
        <f t="shared" si="2334"/>
        <v>notmandatorybuyernosupplier</v>
      </c>
      <c r="N6262" s="24"/>
      <c r="O6262" s="59" t="str">
        <f t="shared" si="2326"/>
        <v>good job, perfect match!</v>
      </c>
    </row>
    <row r="6263" spans="1:15" ht="14.4" x14ac:dyDescent="0.25">
      <c r="A6263" s="76" t="s">
        <v>98</v>
      </c>
      <c r="B6263" s="76" t="str">
        <f>VLOOKUP(A6263,'Buyer Countries '!$B$2:$C$301,2,FALSE)</f>
        <v>yes</v>
      </c>
      <c r="C6263" s="76" t="str">
        <f>VLOOKUP(A6263,'Supplier Countries'!$B$2:$D$301,3,FALSE)</f>
        <v>no</v>
      </c>
      <c r="D6263" s="76" t="str">
        <f t="shared" si="2329"/>
        <v>yes</v>
      </c>
      <c r="E6263" s="76" t="str">
        <f t="shared" si="2332"/>
        <v>country supported</v>
      </c>
      <c r="F6263" s="8" t="s">
        <v>717</v>
      </c>
      <c r="G6263" s="7" t="s">
        <v>718</v>
      </c>
      <c r="H6263" s="5"/>
      <c r="I6263" s="7" t="s">
        <v>138</v>
      </c>
      <c r="J6263" s="83" t="s">
        <v>75</v>
      </c>
      <c r="K6263" s="59" t="str">
        <f t="shared" si="2333"/>
        <v>notmandatory</v>
      </c>
      <c r="L6263" s="83"/>
      <c r="M6263" s="59" t="str">
        <f t="shared" si="2334"/>
        <v>notmandatorybuyernosupplier</v>
      </c>
      <c r="N6263" s="24"/>
      <c r="O6263" s="59" t="str">
        <f t="shared" si="2326"/>
        <v>good job, perfect match!</v>
      </c>
    </row>
    <row r="6264" spans="1:15" ht="14.4" x14ac:dyDescent="0.25">
      <c r="A6264" s="76" t="s">
        <v>98</v>
      </c>
      <c r="B6264" s="76" t="str">
        <f>VLOOKUP(A6264,'Buyer Countries '!$B$2:$C$301,2,FALSE)</f>
        <v>yes</v>
      </c>
      <c r="C6264" s="76" t="str">
        <f>VLOOKUP(A6264,'Supplier Countries'!$B$2:$D$301,3,FALSE)</f>
        <v>no</v>
      </c>
      <c r="D6264" s="76" t="str">
        <f t="shared" si="2329"/>
        <v>yes</v>
      </c>
      <c r="E6264" s="76" t="str">
        <f t="shared" si="2332"/>
        <v>country supported</v>
      </c>
      <c r="F6264" s="8" t="s">
        <v>719</v>
      </c>
      <c r="G6264" s="7" t="s">
        <v>720</v>
      </c>
      <c r="H6264" s="5"/>
      <c r="I6264" s="7" t="s">
        <v>138</v>
      </c>
      <c r="J6264" s="83" t="s">
        <v>75</v>
      </c>
      <c r="K6264" s="59" t="str">
        <f t="shared" si="2333"/>
        <v>notmandatory</v>
      </c>
      <c r="L6264" s="83"/>
      <c r="M6264" s="59" t="str">
        <f t="shared" si="2334"/>
        <v>notmandatorybuyernosupplier</v>
      </c>
      <c r="N6264" s="24" t="s">
        <v>179</v>
      </c>
      <c r="O6264" s="59" t="str">
        <f t="shared" si="2326"/>
        <v>good job, perfect match!</v>
      </c>
    </row>
    <row r="6265" spans="1:15" ht="14.4" x14ac:dyDescent="0.25">
      <c r="A6265" s="76" t="s">
        <v>98</v>
      </c>
      <c r="B6265" s="76" t="str">
        <f>VLOOKUP(A6265,'Buyer Countries '!$B$2:$C$301,2,FALSE)</f>
        <v>yes</v>
      </c>
      <c r="C6265" s="76" t="str">
        <f>VLOOKUP(A6265,'Supplier Countries'!$B$2:$D$301,3,FALSE)</f>
        <v>no</v>
      </c>
      <c r="D6265" s="76" t="str">
        <f t="shared" si="2329"/>
        <v>yes</v>
      </c>
      <c r="E6265" s="76" t="str">
        <f t="shared" si="2332"/>
        <v>country supported</v>
      </c>
      <c r="F6265" s="8" t="s">
        <v>721</v>
      </c>
      <c r="G6265" s="7" t="s">
        <v>722</v>
      </c>
      <c r="H6265" s="5"/>
      <c r="I6265" s="7" t="s">
        <v>142</v>
      </c>
      <c r="J6265" s="83" t="s">
        <v>75</v>
      </c>
      <c r="K6265" s="59" t="str">
        <f t="shared" si="2333"/>
        <v>notmandatory</v>
      </c>
      <c r="L6265" s="83"/>
      <c r="M6265" s="59" t="str">
        <f t="shared" si="2334"/>
        <v>notmandatorybuyernosupplier</v>
      </c>
      <c r="N6265" s="24"/>
      <c r="O6265" s="59" t="str">
        <f t="shared" si="2326"/>
        <v>good job, perfect match!</v>
      </c>
    </row>
    <row r="6266" spans="1:15" ht="14.4" x14ac:dyDescent="0.25">
      <c r="A6266" s="76" t="s">
        <v>98</v>
      </c>
      <c r="B6266" s="76" t="str">
        <f>VLOOKUP(A6266,'Buyer Countries '!$B$2:$C$301,2,FALSE)</f>
        <v>yes</v>
      </c>
      <c r="C6266" s="76" t="str">
        <f>VLOOKUP(A6266,'Supplier Countries'!$B$2:$D$301,3,FALSE)</f>
        <v>no</v>
      </c>
      <c r="D6266" s="76" t="str">
        <f t="shared" si="2329"/>
        <v>yes</v>
      </c>
      <c r="E6266" s="76" t="str">
        <f t="shared" si="2332"/>
        <v>country supported</v>
      </c>
      <c r="F6266" s="8" t="s">
        <v>723</v>
      </c>
      <c r="G6266" s="7" t="s">
        <v>724</v>
      </c>
      <c r="H6266" s="5"/>
      <c r="I6266" s="7" t="s">
        <v>142</v>
      </c>
      <c r="J6266" s="83" t="s">
        <v>75</v>
      </c>
      <c r="K6266" s="59" t="str">
        <f t="shared" si="2333"/>
        <v>notmandatory</v>
      </c>
      <c r="L6266" s="83"/>
      <c r="M6266" s="59" t="str">
        <f t="shared" si="2334"/>
        <v>notmandatorybuyernosupplier</v>
      </c>
      <c r="N6266" s="24"/>
      <c r="O6266" s="59" t="str">
        <f t="shared" si="2326"/>
        <v>good job, perfect match!</v>
      </c>
    </row>
    <row r="6267" spans="1:15" ht="14.4" x14ac:dyDescent="0.25">
      <c r="A6267" s="76" t="s">
        <v>98</v>
      </c>
      <c r="B6267" s="76" t="str">
        <f>VLOOKUP(A6267,'Buyer Countries '!$B$2:$C$301,2,FALSE)</f>
        <v>yes</v>
      </c>
      <c r="C6267" s="76" t="str">
        <f>VLOOKUP(A6267,'Supplier Countries'!$B$2:$D$301,3,FALSE)</f>
        <v>no</v>
      </c>
      <c r="D6267" s="76" t="str">
        <f t="shared" si="2329"/>
        <v>yes</v>
      </c>
      <c r="E6267" s="76" t="str">
        <f t="shared" si="2332"/>
        <v>country supported</v>
      </c>
      <c r="F6267" s="8" t="s">
        <v>725</v>
      </c>
      <c r="G6267" s="7" t="s">
        <v>726</v>
      </c>
      <c r="H6267" s="5"/>
      <c r="I6267" s="7" t="s">
        <v>138</v>
      </c>
      <c r="J6267" s="83" t="s">
        <v>75</v>
      </c>
      <c r="K6267" s="59" t="str">
        <f t="shared" si="2333"/>
        <v>notmandatory</v>
      </c>
      <c r="L6267" s="83"/>
      <c r="M6267" s="59" t="str">
        <f t="shared" si="2334"/>
        <v>notmandatorybuyernosupplier</v>
      </c>
      <c r="N6267" s="24"/>
      <c r="O6267" s="59" t="str">
        <f t="shared" si="2326"/>
        <v>good job, perfect match!</v>
      </c>
    </row>
    <row r="6268" spans="1:15" ht="28.8" x14ac:dyDescent="0.25">
      <c r="A6268" s="76" t="s">
        <v>98</v>
      </c>
      <c r="B6268" s="76" t="str">
        <f>VLOOKUP(A6268,'Buyer Countries '!$B$2:$C$301,2,FALSE)</f>
        <v>yes</v>
      </c>
      <c r="C6268" s="76" t="str">
        <f>VLOOKUP(A6268,'Supplier Countries'!$B$2:$D$301,3,FALSE)</f>
        <v>no</v>
      </c>
      <c r="D6268" s="76" t="str">
        <f t="shared" si="2329"/>
        <v>yes</v>
      </c>
      <c r="E6268" s="76" t="str">
        <f t="shared" si="2332"/>
        <v>country supported</v>
      </c>
      <c r="F6268" s="8" t="s">
        <v>727</v>
      </c>
      <c r="G6268" s="7" t="s">
        <v>728</v>
      </c>
      <c r="H6268" s="5"/>
      <c r="I6268" s="7" t="s">
        <v>138</v>
      </c>
      <c r="J6268" s="83" t="s">
        <v>75</v>
      </c>
      <c r="K6268" s="59" t="str">
        <f t="shared" si="2333"/>
        <v>notmandatory</v>
      </c>
      <c r="L6268" s="83"/>
      <c r="M6268" s="59" t="str">
        <f t="shared" si="2334"/>
        <v>notmandatorybuyernosupplier</v>
      </c>
      <c r="N6268" s="24" t="s">
        <v>188</v>
      </c>
      <c r="O6268" s="59" t="str">
        <f t="shared" si="2326"/>
        <v>good job, perfect match!</v>
      </c>
    </row>
    <row r="6269" spans="1:15" ht="28.8" x14ac:dyDescent="0.25">
      <c r="A6269" s="76" t="s">
        <v>98</v>
      </c>
      <c r="B6269" s="76" t="str">
        <f>VLOOKUP(A6269,'Buyer Countries '!$B$2:$C$301,2,FALSE)</f>
        <v>yes</v>
      </c>
      <c r="C6269" s="76" t="str">
        <f>VLOOKUP(A6269,'Supplier Countries'!$B$2:$D$301,3,FALSE)</f>
        <v>no</v>
      </c>
      <c r="D6269" s="76" t="str">
        <f t="shared" si="2329"/>
        <v>yes</v>
      </c>
      <c r="E6269" s="76" t="str">
        <f t="shared" si="2332"/>
        <v>country supported</v>
      </c>
      <c r="F6269" s="8" t="s">
        <v>729</v>
      </c>
      <c r="G6269" s="7" t="s">
        <v>730</v>
      </c>
      <c r="H6269" s="5"/>
      <c r="I6269" s="7" t="s">
        <v>138</v>
      </c>
      <c r="J6269" s="83" t="s">
        <v>75</v>
      </c>
      <c r="K6269" s="59" t="str">
        <f t="shared" si="2333"/>
        <v>notmandatory</v>
      </c>
      <c r="L6269" s="83"/>
      <c r="M6269" s="59" t="str">
        <f t="shared" si="2334"/>
        <v>notmandatorybuyernosupplier</v>
      </c>
      <c r="N6269" s="24" t="s">
        <v>191</v>
      </c>
      <c r="O6269" s="59" t="str">
        <f t="shared" si="2326"/>
        <v>good job, perfect match!</v>
      </c>
    </row>
    <row r="6270" spans="1:15" ht="28.8" x14ac:dyDescent="0.25">
      <c r="A6270" s="76" t="s">
        <v>98</v>
      </c>
      <c r="B6270" s="76" t="str">
        <f>VLOOKUP(A6270,'Buyer Countries '!$B$2:$C$301,2,FALSE)</f>
        <v>yes</v>
      </c>
      <c r="C6270" s="76" t="str">
        <f>VLOOKUP(A6270,'Supplier Countries'!$B$2:$D$301,3,FALSE)</f>
        <v>no</v>
      </c>
      <c r="D6270" s="76" t="str">
        <f t="shared" si="2329"/>
        <v>yes</v>
      </c>
      <c r="E6270" s="76" t="str">
        <f t="shared" si="2332"/>
        <v>country supported</v>
      </c>
      <c r="F6270" s="8" t="s">
        <v>731</v>
      </c>
      <c r="G6270" s="7" t="s">
        <v>732</v>
      </c>
      <c r="H6270" s="5" t="s">
        <v>161</v>
      </c>
      <c r="I6270" s="7" t="s">
        <v>142</v>
      </c>
      <c r="J6270" s="83" t="s">
        <v>75</v>
      </c>
      <c r="K6270" s="59" t="str">
        <f t="shared" si="2333"/>
        <v>notmandatory</v>
      </c>
      <c r="L6270" s="83"/>
      <c r="M6270" s="59" t="str">
        <f t="shared" si="2334"/>
        <v>notmandatorybuyernosupplier</v>
      </c>
      <c r="N6270" s="24"/>
      <c r="O6270" s="59" t="str">
        <f t="shared" si="2326"/>
        <v>good job, perfect match!</v>
      </c>
    </row>
    <row r="6271" spans="1:15" ht="14.4" x14ac:dyDescent="0.25">
      <c r="A6271" s="76" t="s">
        <v>98</v>
      </c>
      <c r="B6271" s="76" t="str">
        <f>VLOOKUP(A6271,'Buyer Countries '!$B$2:$C$301,2,FALSE)</f>
        <v>yes</v>
      </c>
      <c r="C6271" s="76" t="str">
        <f>VLOOKUP(A6271,'Supplier Countries'!$B$2:$D$301,3,FALSE)</f>
        <v>no</v>
      </c>
      <c r="D6271" s="76" t="str">
        <f t="shared" si="2329"/>
        <v>yes</v>
      </c>
      <c r="E6271" s="76" t="str">
        <f t="shared" si="2332"/>
        <v>country supported</v>
      </c>
      <c r="F6271" s="8" t="s">
        <v>733</v>
      </c>
      <c r="G6271" s="7" t="s">
        <v>734</v>
      </c>
      <c r="H6271" s="5"/>
      <c r="I6271" s="7" t="s">
        <v>138</v>
      </c>
      <c r="J6271" s="83" t="s">
        <v>75</v>
      </c>
      <c r="K6271" s="59" t="str">
        <f t="shared" si="2333"/>
        <v>notmandatory</v>
      </c>
      <c r="L6271" s="83"/>
      <c r="M6271" s="59" t="str">
        <f t="shared" si="2334"/>
        <v>notmandatorybuyernosupplier</v>
      </c>
      <c r="N6271" s="24"/>
      <c r="O6271" s="59" t="str">
        <f t="shared" si="2326"/>
        <v>good job, perfect match!</v>
      </c>
    </row>
    <row r="6272" spans="1:15" ht="14.4" x14ac:dyDescent="0.25">
      <c r="A6272" s="76" t="s">
        <v>98</v>
      </c>
      <c r="B6272" s="76" t="str">
        <f>VLOOKUP(A6272,'Buyer Countries '!$B$2:$C$301,2,FALSE)</f>
        <v>yes</v>
      </c>
      <c r="C6272" s="76" t="str">
        <f>VLOOKUP(A6272,'Supplier Countries'!$B$2:$D$301,3,FALSE)</f>
        <v>no</v>
      </c>
      <c r="D6272" s="76" t="str">
        <f t="shared" si="2329"/>
        <v>yes</v>
      </c>
      <c r="E6272" s="76" t="str">
        <f t="shared" si="2332"/>
        <v>country supported</v>
      </c>
      <c r="F6272" s="9" t="s">
        <v>132</v>
      </c>
      <c r="G6272" s="10" t="s">
        <v>735</v>
      </c>
      <c r="H6272" s="10"/>
      <c r="I6272" s="11"/>
      <c r="J6272" s="21"/>
      <c r="K6272" s="11"/>
      <c r="L6272" s="21"/>
      <c r="M6272" s="11"/>
      <c r="N6272" s="21"/>
      <c r="O6272" s="11"/>
    </row>
    <row r="6273" spans="1:15" ht="43.2" x14ac:dyDescent="0.25">
      <c r="A6273" s="76" t="s">
        <v>98</v>
      </c>
      <c r="B6273" s="76" t="str">
        <f>VLOOKUP(A6273,'Buyer Countries '!$B$2:$C$301,2,FALSE)</f>
        <v>yes</v>
      </c>
      <c r="C6273" s="76" t="str">
        <f>VLOOKUP(A6273,'Supplier Countries'!$B$2:$D$301,3,FALSE)</f>
        <v>no</v>
      </c>
      <c r="D6273" s="76" t="str">
        <f t="shared" si="2329"/>
        <v>yes</v>
      </c>
      <c r="E6273" s="76" t="str">
        <f t="shared" si="2332"/>
        <v>country supported</v>
      </c>
      <c r="F6273" s="8" t="s">
        <v>736</v>
      </c>
      <c r="G6273" s="7" t="s">
        <v>737</v>
      </c>
      <c r="H6273" s="5"/>
      <c r="I6273" s="7" t="s">
        <v>138</v>
      </c>
      <c r="J6273" s="83" t="s">
        <v>75</v>
      </c>
      <c r="K6273" s="59" t="str">
        <f>IF(I6273="Mandatory","mandatory","notmandatory")</f>
        <v>notmandatory</v>
      </c>
      <c r="L6273" s="83"/>
      <c r="M6273" s="59" t="str">
        <f t="shared" ref="M6273:M6274" si="2335">K6273&amp;"buyer"&amp;J6273&amp;"supplier"&amp;L6273</f>
        <v>notmandatorybuyernosupplier</v>
      </c>
      <c r="N6273" s="24" t="s">
        <v>430</v>
      </c>
      <c r="O6273" s="59" t="str">
        <f t="shared" si="2326"/>
        <v>good job, perfect match!</v>
      </c>
    </row>
    <row r="6274" spans="1:15" ht="43.2" x14ac:dyDescent="0.25">
      <c r="A6274" s="76" t="s">
        <v>98</v>
      </c>
      <c r="B6274" s="76" t="str">
        <f>VLOOKUP(A6274,'Buyer Countries '!$B$2:$C$301,2,FALSE)</f>
        <v>yes</v>
      </c>
      <c r="C6274" s="76" t="str">
        <f>VLOOKUP(A6274,'Supplier Countries'!$B$2:$D$301,3,FALSE)</f>
        <v>no</v>
      </c>
      <c r="D6274" s="76" t="str">
        <f t="shared" si="2329"/>
        <v>yes</v>
      </c>
      <c r="E6274" s="76" t="str">
        <f t="shared" si="2332"/>
        <v>country supported</v>
      </c>
      <c r="F6274" s="8" t="s">
        <v>738</v>
      </c>
      <c r="G6274" s="7" t="s">
        <v>739</v>
      </c>
      <c r="H6274" s="5"/>
      <c r="I6274" s="7" t="s">
        <v>138</v>
      </c>
      <c r="J6274" s="83" t="s">
        <v>75</v>
      </c>
      <c r="K6274" s="59" t="str">
        <f>IF(I6274="Mandatory","mandatory","notmandatory")</f>
        <v>notmandatory</v>
      </c>
      <c r="L6274" s="83"/>
      <c r="M6274" s="59" t="str">
        <f t="shared" si="2335"/>
        <v>notmandatorybuyernosupplier</v>
      </c>
      <c r="N6274" s="24" t="s">
        <v>430</v>
      </c>
      <c r="O6274" s="59" t="str">
        <f t="shared" si="2326"/>
        <v>good job, perfect match!</v>
      </c>
    </row>
    <row r="6275" spans="1:15" ht="14.4" x14ac:dyDescent="0.25">
      <c r="A6275" s="91"/>
      <c r="B6275" s="92"/>
      <c r="C6275" s="92"/>
      <c r="D6275" s="92"/>
      <c r="E6275" s="92"/>
      <c r="F6275" s="56"/>
      <c r="G6275" s="57"/>
      <c r="H6275" s="57"/>
      <c r="I6275" s="57"/>
      <c r="J6275" s="93" t="e">
        <v>#N/A</v>
      </c>
      <c r="K6275" s="94"/>
      <c r="L6275" s="93"/>
      <c r="M6275" s="94"/>
      <c r="N6275" s="60"/>
      <c r="O6275" s="95" t="s">
        <v>132</v>
      </c>
    </row>
    <row r="6276" spans="1:15" ht="28.8" x14ac:dyDescent="0.25">
      <c r="A6276" s="76" t="s">
        <v>99</v>
      </c>
      <c r="B6276" s="76" t="str">
        <f>VLOOKUP(A6276,'Buyer Countries '!$B$2:$C$301,2,FALSE)</f>
        <v>yes</v>
      </c>
      <c r="C6276" s="76" t="str">
        <f>VLOOKUP(A6276,'Supplier Countries'!$B$2:$D$301,3,FALSE)</f>
        <v>no</v>
      </c>
      <c r="D6276" s="76" t="str">
        <f t="shared" ref="D6276:D6336" si="2336">IF($N$3="supplier",B6276&amp;C6276,IF($N$3="buyer",B6276,"select value in are your onboarding a buyer or a supplier"))</f>
        <v>yes</v>
      </c>
      <c r="E6276" s="76" t="str">
        <f t="shared" ref="E6276:E6339" si="2337">IF(D6276="select value in are your onboarding a buyer or a supplier",D6276,IF(D6276="yesno","not applicable",IF(D6276="yesyes","country supported",IF(D6276="noyes","country not supported, contact buyer",IF(D6276="yes","country supported","not applicable")))))</f>
        <v>country supported</v>
      </c>
      <c r="F6276" s="8" t="s">
        <v>125</v>
      </c>
      <c r="G6276" s="7" t="s">
        <v>126</v>
      </c>
      <c r="H6276" s="5"/>
      <c r="I6276" s="7" t="s">
        <v>127</v>
      </c>
      <c r="J6276" s="89" t="s">
        <v>72</v>
      </c>
      <c r="K6276" s="59" t="str">
        <f>IF(I6276="Mandatory","mandatory","notmandatory")</f>
        <v>mandatory</v>
      </c>
      <c r="L6276" s="83"/>
      <c r="M6276" s="59" t="str">
        <f t="shared" ref="M6276:M6277" si="2338">K6276&amp;"buyer"&amp;J6276&amp;"supplier"&amp;L6276</f>
        <v>mandatorybuyeryessupplier</v>
      </c>
      <c r="N6276" s="24" t="s">
        <v>740</v>
      </c>
      <c r="O6276" s="59" t="str">
        <f t="shared" ref="O6276:O6277" si="2339">IF(D6276="noyes","country not in scope for buyer, contact buyer",
IF(D6276="no","country not in scope for buyer, no need to review",
IF(D6276="nono","country not in scope for buyer and supplier no need to review",
IF(D6276="yesno","country not in scope for supplier no need to review",
IF(M6276="notmandatorybuyeryessupplierno","can buyer relax rule in SBN or ERP to accept invoice without this, if not provide data on PDF, if not move to Portal invoice",
IF(M6276="mandatorybuyeryessupplierno","SAP business network requires this information, provide it or move to Portal invoice",IF(M6276="mandatorybuyeryessupplier","SAP Business Network requires this information, provide it or move to Portal invoice",
IF(M6276="notmandatorybuyeryessupplier","can you provide data on invoice? Answer in column L by Yes or No",
IF(M6276="notmandatorybuyernosupplieryes","data not required set dropdown to blank in column L",
IF(M6276="notmandatorybuyersupplieryes","data not required set dropdown to blank in column L","good job, perfect match!"))))))))))</f>
        <v>SAP Business Network requires this information, provide it or move to Portal invoice</v>
      </c>
    </row>
    <row r="6277" spans="1:15" ht="57.6" x14ac:dyDescent="0.25">
      <c r="A6277" s="76" t="s">
        <v>99</v>
      </c>
      <c r="B6277" s="76" t="str">
        <f>VLOOKUP(A6277,'Buyer Countries '!$B$2:$C$301,2,FALSE)</f>
        <v>yes</v>
      </c>
      <c r="C6277" s="76" t="str">
        <f>VLOOKUP(A6277,'Supplier Countries'!$B$2:$D$301,3,FALSE)</f>
        <v>no</v>
      </c>
      <c r="D6277" s="76" t="str">
        <f t="shared" si="2336"/>
        <v>yes</v>
      </c>
      <c r="E6277" s="76" t="str">
        <f t="shared" si="2337"/>
        <v>country supported</v>
      </c>
      <c r="F6277" s="8" t="s">
        <v>129</v>
      </c>
      <c r="G6277" s="5" t="s">
        <v>130</v>
      </c>
      <c r="H6277" s="5"/>
      <c r="I6277" s="7" t="s">
        <v>127</v>
      </c>
      <c r="J6277" s="89" t="s">
        <v>72</v>
      </c>
      <c r="K6277" s="59" t="str">
        <f>IF(I6277="Mandatory","mandatory","notmandatory")</f>
        <v>mandatory</v>
      </c>
      <c r="L6277" s="83"/>
      <c r="M6277" s="59" t="str">
        <f t="shared" si="2338"/>
        <v>mandatorybuyeryessupplier</v>
      </c>
      <c r="N6277" s="24" t="s">
        <v>741</v>
      </c>
      <c r="O6277" s="59" t="str">
        <f t="shared" si="2339"/>
        <v>SAP Business Network requires this information, provide it or move to Portal invoice</v>
      </c>
    </row>
    <row r="6278" spans="1:15" ht="14.4" x14ac:dyDescent="0.25">
      <c r="A6278" s="76" t="s">
        <v>99</v>
      </c>
      <c r="B6278" s="76" t="str">
        <f>VLOOKUP(A6278,'Buyer Countries '!$B$2:$C$301,2,FALSE)</f>
        <v>yes</v>
      </c>
      <c r="C6278" s="76" t="str">
        <f>VLOOKUP(A6278,'Supplier Countries'!$B$2:$D$301,3,FALSE)</f>
        <v>no</v>
      </c>
      <c r="D6278" s="76" t="str">
        <f t="shared" si="2336"/>
        <v>yes</v>
      </c>
      <c r="E6278" s="76" t="str">
        <f t="shared" si="2337"/>
        <v>country supported</v>
      </c>
      <c r="F6278" s="9" t="s">
        <v>132</v>
      </c>
      <c r="G6278" s="10" t="s">
        <v>133</v>
      </c>
      <c r="H6278" s="10"/>
      <c r="I6278" s="10"/>
      <c r="J6278" s="20"/>
      <c r="K6278" s="14"/>
      <c r="L6278" s="20" t="s">
        <v>134</v>
      </c>
      <c r="M6278" s="14" t="s">
        <v>134</v>
      </c>
      <c r="N6278" s="21"/>
      <c r="O6278" s="11"/>
    </row>
    <row r="6279" spans="1:15" ht="43.2" x14ac:dyDescent="0.25">
      <c r="A6279" s="76" t="s">
        <v>99</v>
      </c>
      <c r="B6279" s="76" t="str">
        <f>VLOOKUP(A6279,'Buyer Countries '!$B$2:$C$301,2,FALSE)</f>
        <v>yes</v>
      </c>
      <c r="C6279" s="76" t="str">
        <f>VLOOKUP(A6279,'Supplier Countries'!$B$2:$D$301,3,FALSE)</f>
        <v>no</v>
      </c>
      <c r="D6279" s="76" t="str">
        <f t="shared" si="2336"/>
        <v>yes</v>
      </c>
      <c r="E6279" s="76" t="str">
        <f t="shared" ref="E6279" si="2340">IF(D6279="select value in are your onboarding a buyer or a supplier",D6279,IF(D6279="yesno","not applicable",IF(D6279="yesyes","country supported",IF(D6279="noyes","country not supported, contact buyer",IF(D6279="yes","country supported","not applicable")))))</f>
        <v>country supported</v>
      </c>
      <c r="F6279" s="8" t="s">
        <v>135</v>
      </c>
      <c r="G6279" s="7" t="s">
        <v>136</v>
      </c>
      <c r="H6279" s="5" t="s">
        <v>137</v>
      </c>
      <c r="I6279" s="7" t="s">
        <v>138</v>
      </c>
      <c r="J6279" s="83" t="s">
        <v>752</v>
      </c>
      <c r="K6279" s="59" t="str">
        <f t="shared" ref="K6279" si="2341">IF(I6279="Mandatory","mandatory","notmandatory")</f>
        <v>notmandatory</v>
      </c>
      <c r="L6279" s="83"/>
      <c r="M6279" s="59" t="str">
        <f t="shared" ref="M6279" si="2342">K6279&amp;"buyer"&amp;J6279&amp;"supplier"&amp;L6279</f>
        <v>notmandatorybuyerNosupplier</v>
      </c>
      <c r="N6279" s="24" t="s">
        <v>742</v>
      </c>
      <c r="O6279" s="59" t="str">
        <f t="shared" ref="O6279:O6291" si="2343">IF(D6279="noyes","country not in scope for buyer, contact buyer",
IF(D6279="no","country not in scope for buyer, no need to review",
IF(D6279="nono","country not in scope for buyer and supplier no need to review",
IF(D6279="yesno","country not in scope for supplier no need to review",
IF(M6279="notmandatorybuyeryessupplierno","can buyer relax rule in SBN or ERP to accept invoice without this, if not provide data on PDF, if not move to Portal invoice",
IF(M6279="mandatorybuyeryessupplierno","SAP business network requires this information, provide it or move to Portal invoice",IF(M6279="mandatorybuyeryessupplier","SAP Business Network requires this information, provide it or move to Portal invoice",
IF(M6279="notmandatorybuyeryessupplier","can you provide data on invoice? Answer in column L by Yes or No",
IF(M6279="notmandatorybuyernosupplieryes","data not required set dropdown to blank in column L",
IF(M6279="notmandatorybuyersupplieryes","data not required set dropdown to blank in column L","good job, perfect match!"))))))))))</f>
        <v>good job, perfect match!</v>
      </c>
    </row>
    <row r="6280" spans="1:15" ht="14.4" x14ac:dyDescent="0.25">
      <c r="A6280" s="76" t="s">
        <v>99</v>
      </c>
      <c r="B6280" s="76" t="str">
        <f>VLOOKUP(A6280,'Buyer Countries '!$B$2:$C$301,2,FALSE)</f>
        <v>yes</v>
      </c>
      <c r="C6280" s="76" t="str">
        <f>VLOOKUP(A6280,'Supplier Countries'!$B$2:$D$301,3,FALSE)</f>
        <v>no</v>
      </c>
      <c r="D6280" s="76" t="str">
        <f t="shared" si="2336"/>
        <v>yes</v>
      </c>
      <c r="E6280" s="76" t="str">
        <f t="shared" si="2337"/>
        <v>country supported</v>
      </c>
      <c r="F6280" s="8" t="s">
        <v>140</v>
      </c>
      <c r="G6280" s="7" t="s">
        <v>141</v>
      </c>
      <c r="H6280" s="5"/>
      <c r="I6280" s="7" t="s">
        <v>142</v>
      </c>
      <c r="J6280" s="96" t="s">
        <v>72</v>
      </c>
      <c r="K6280" s="59" t="str">
        <f t="shared" ref="K6280:K6291" si="2344">IF(I6280="Mandatory","mandatory","notmandatory")</f>
        <v>notmandatory</v>
      </c>
      <c r="L6280" s="83"/>
      <c r="M6280" s="59" t="str">
        <f t="shared" ref="M6280:M6291" si="2345">K6280&amp;"buyer"&amp;J6280&amp;"supplier"&amp;L6280</f>
        <v>notmandatorybuyeryessupplier</v>
      </c>
      <c r="N6280" s="24"/>
      <c r="O6280" s="59" t="str">
        <f t="shared" si="2343"/>
        <v>can you provide data on invoice? Answer in column L by Yes or No</v>
      </c>
    </row>
    <row r="6281" spans="1:15" ht="14.4" x14ac:dyDescent="0.25">
      <c r="A6281" s="76" t="s">
        <v>99</v>
      </c>
      <c r="B6281" s="76" t="str">
        <f>VLOOKUP(A6281,'Buyer Countries '!$B$2:$C$301,2,FALSE)</f>
        <v>yes</v>
      </c>
      <c r="C6281" s="76" t="str">
        <f>VLOOKUP(A6281,'Supplier Countries'!$B$2:$D$301,3,FALSE)</f>
        <v>no</v>
      </c>
      <c r="D6281" s="76" t="str">
        <f t="shared" si="2336"/>
        <v>yes</v>
      </c>
      <c r="E6281" s="76" t="str">
        <f t="shared" si="2337"/>
        <v>country supported</v>
      </c>
      <c r="F6281" s="8" t="s">
        <v>143</v>
      </c>
      <c r="G6281" s="7" t="s">
        <v>144</v>
      </c>
      <c r="H6281" s="5"/>
      <c r="I6281" s="7" t="s">
        <v>138</v>
      </c>
      <c r="J6281" s="96" t="s">
        <v>75</v>
      </c>
      <c r="K6281" s="59" t="str">
        <f t="shared" si="2344"/>
        <v>notmandatory</v>
      </c>
      <c r="L6281" s="83"/>
      <c r="M6281" s="59" t="str">
        <f t="shared" si="2345"/>
        <v>notmandatorybuyernosupplier</v>
      </c>
      <c r="N6281" s="24"/>
      <c r="O6281" s="59" t="str">
        <f t="shared" si="2343"/>
        <v>good job, perfect match!</v>
      </c>
    </row>
    <row r="6282" spans="1:15" ht="28.8" x14ac:dyDescent="0.25">
      <c r="A6282" s="76" t="s">
        <v>99</v>
      </c>
      <c r="B6282" s="76" t="str">
        <f>VLOOKUP(A6282,'Buyer Countries '!$B$2:$C$301,2,FALSE)</f>
        <v>yes</v>
      </c>
      <c r="C6282" s="76" t="str">
        <f>VLOOKUP(A6282,'Supplier Countries'!$B$2:$D$301,3,FALSE)</f>
        <v>no</v>
      </c>
      <c r="D6282" s="76" t="str">
        <f t="shared" si="2336"/>
        <v>yes</v>
      </c>
      <c r="E6282" s="76" t="str">
        <f t="shared" si="2337"/>
        <v>country supported</v>
      </c>
      <c r="F6282" s="8" t="s">
        <v>145</v>
      </c>
      <c r="G6282" s="7" t="s">
        <v>146</v>
      </c>
      <c r="H6282" s="5"/>
      <c r="I6282" s="7" t="s">
        <v>138</v>
      </c>
      <c r="J6282" s="83" t="s">
        <v>75</v>
      </c>
      <c r="K6282" s="59" t="str">
        <f t="shared" si="2344"/>
        <v>notmandatory</v>
      </c>
      <c r="L6282" s="83"/>
      <c r="M6282" s="59" t="str">
        <f t="shared" si="2345"/>
        <v>notmandatorybuyernosupplier</v>
      </c>
      <c r="N6282" s="24" t="s">
        <v>147</v>
      </c>
      <c r="O6282" s="59" t="str">
        <f t="shared" si="2343"/>
        <v>good job, perfect match!</v>
      </c>
    </row>
    <row r="6283" spans="1:15" ht="14.4" x14ac:dyDescent="0.25">
      <c r="A6283" s="76" t="s">
        <v>99</v>
      </c>
      <c r="B6283" s="76" t="str">
        <f>VLOOKUP(A6283,'Buyer Countries '!$B$2:$C$301,2,FALSE)</f>
        <v>yes</v>
      </c>
      <c r="C6283" s="76" t="str">
        <f>VLOOKUP(A6283,'Supplier Countries'!$B$2:$D$301,3,FALSE)</f>
        <v>no</v>
      </c>
      <c r="D6283" s="76" t="str">
        <f t="shared" si="2336"/>
        <v>yes</v>
      </c>
      <c r="E6283" s="76" t="str">
        <f t="shared" si="2337"/>
        <v>country supported</v>
      </c>
      <c r="F6283" s="8" t="s">
        <v>148</v>
      </c>
      <c r="G6283" s="7" t="s">
        <v>149</v>
      </c>
      <c r="H6283" s="5"/>
      <c r="I6283" s="7" t="s">
        <v>142</v>
      </c>
      <c r="J6283" s="83" t="s">
        <v>72</v>
      </c>
      <c r="K6283" s="59" t="str">
        <f t="shared" si="2344"/>
        <v>notmandatory</v>
      </c>
      <c r="L6283" s="83"/>
      <c r="M6283" s="59" t="str">
        <f t="shared" si="2345"/>
        <v>notmandatorybuyeryessupplier</v>
      </c>
      <c r="N6283" s="24" t="s">
        <v>150</v>
      </c>
      <c r="O6283" s="59" t="str">
        <f t="shared" si="2343"/>
        <v>can you provide data on invoice? Answer in column L by Yes or No</v>
      </c>
    </row>
    <row r="6284" spans="1:15" ht="14.4" x14ac:dyDescent="0.25">
      <c r="A6284" s="76" t="s">
        <v>99</v>
      </c>
      <c r="B6284" s="76" t="str">
        <f>VLOOKUP(A6284,'Buyer Countries '!$B$2:$C$301,2,FALSE)</f>
        <v>yes</v>
      </c>
      <c r="C6284" s="76" t="str">
        <f>VLOOKUP(A6284,'Supplier Countries'!$B$2:$D$301,3,FALSE)</f>
        <v>no</v>
      </c>
      <c r="D6284" s="76" t="str">
        <f t="shared" si="2336"/>
        <v>yes</v>
      </c>
      <c r="E6284" s="76" t="str">
        <f t="shared" si="2337"/>
        <v>country supported</v>
      </c>
      <c r="F6284" s="8" t="s">
        <v>151</v>
      </c>
      <c r="G6284" s="7" t="s">
        <v>152</v>
      </c>
      <c r="H6284" s="5"/>
      <c r="I6284" s="7" t="s">
        <v>142</v>
      </c>
      <c r="J6284" s="83" t="s">
        <v>72</v>
      </c>
      <c r="K6284" s="59" t="str">
        <f t="shared" si="2344"/>
        <v>notmandatory</v>
      </c>
      <c r="L6284" s="83"/>
      <c r="M6284" s="59" t="str">
        <f t="shared" si="2345"/>
        <v>notmandatorybuyeryessupplier</v>
      </c>
      <c r="N6284" s="24" t="s">
        <v>150</v>
      </c>
      <c r="O6284" s="59" t="str">
        <f t="shared" si="2343"/>
        <v>can you provide data on invoice? Answer in column L by Yes or No</v>
      </c>
    </row>
    <row r="6285" spans="1:15" ht="14.4" x14ac:dyDescent="0.25">
      <c r="A6285" s="76" t="s">
        <v>99</v>
      </c>
      <c r="B6285" s="76" t="str">
        <f>VLOOKUP(A6285,'Buyer Countries '!$B$2:$C$301,2,FALSE)</f>
        <v>yes</v>
      </c>
      <c r="C6285" s="76" t="str">
        <f>VLOOKUP(A6285,'Supplier Countries'!$B$2:$D$301,3,FALSE)</f>
        <v>no</v>
      </c>
      <c r="D6285" s="76" t="str">
        <f t="shared" si="2336"/>
        <v>yes</v>
      </c>
      <c r="E6285" s="76" t="str">
        <f t="shared" si="2337"/>
        <v>country supported</v>
      </c>
      <c r="F6285" s="8" t="s">
        <v>153</v>
      </c>
      <c r="G6285" s="7" t="s">
        <v>154</v>
      </c>
      <c r="H6285" s="5"/>
      <c r="I6285" s="7" t="s">
        <v>138</v>
      </c>
      <c r="J6285" s="96" t="s">
        <v>75</v>
      </c>
      <c r="K6285" s="59" t="str">
        <f t="shared" si="2344"/>
        <v>notmandatory</v>
      </c>
      <c r="L6285" s="83"/>
      <c r="M6285" s="59" t="str">
        <f t="shared" si="2345"/>
        <v>notmandatorybuyernosupplier</v>
      </c>
      <c r="N6285" s="24"/>
      <c r="O6285" s="59" t="str">
        <f t="shared" si="2343"/>
        <v>good job, perfect match!</v>
      </c>
    </row>
    <row r="6286" spans="1:15" ht="43.2" x14ac:dyDescent="0.25">
      <c r="A6286" s="76" t="s">
        <v>99</v>
      </c>
      <c r="B6286" s="76" t="str">
        <f>VLOOKUP(A6286,'Buyer Countries '!$B$2:$C$301,2,FALSE)</f>
        <v>yes</v>
      </c>
      <c r="C6286" s="76" t="str">
        <f>VLOOKUP(A6286,'Supplier Countries'!$B$2:$D$301,3,FALSE)</f>
        <v>no</v>
      </c>
      <c r="D6286" s="76" t="str">
        <f t="shared" si="2336"/>
        <v>yes</v>
      </c>
      <c r="E6286" s="76" t="str">
        <f t="shared" si="2337"/>
        <v>country supported</v>
      </c>
      <c r="F6286" s="8" t="s">
        <v>155</v>
      </c>
      <c r="G6286" s="7" t="s">
        <v>156</v>
      </c>
      <c r="H6286" s="5"/>
      <c r="I6286" s="7" t="s">
        <v>138</v>
      </c>
      <c r="J6286" s="83" t="s">
        <v>75</v>
      </c>
      <c r="K6286" s="59" t="str">
        <f t="shared" si="2344"/>
        <v>notmandatory</v>
      </c>
      <c r="L6286" s="83"/>
      <c r="M6286" s="59" t="str">
        <f t="shared" si="2345"/>
        <v>notmandatorybuyernosupplier</v>
      </c>
      <c r="N6286" s="24" t="s">
        <v>743</v>
      </c>
      <c r="O6286" s="59" t="str">
        <f t="shared" si="2343"/>
        <v>good job, perfect match!</v>
      </c>
    </row>
    <row r="6287" spans="1:15" ht="14.4" x14ac:dyDescent="0.25">
      <c r="A6287" s="76" t="s">
        <v>99</v>
      </c>
      <c r="B6287" s="76" t="str">
        <f>VLOOKUP(A6287,'Buyer Countries '!$B$2:$C$301,2,FALSE)</f>
        <v>yes</v>
      </c>
      <c r="C6287" s="76" t="str">
        <f>VLOOKUP(A6287,'Supplier Countries'!$B$2:$D$301,3,FALSE)</f>
        <v>no</v>
      </c>
      <c r="D6287" s="76" t="str">
        <f t="shared" si="2336"/>
        <v>yes</v>
      </c>
      <c r="E6287" s="76" t="str">
        <f t="shared" si="2337"/>
        <v>country supported</v>
      </c>
      <c r="F6287" s="8" t="s">
        <v>157</v>
      </c>
      <c r="G6287" s="7" t="s">
        <v>158</v>
      </c>
      <c r="H6287" s="5"/>
      <c r="I6287" s="7" t="s">
        <v>138</v>
      </c>
      <c r="J6287" s="83" t="s">
        <v>72</v>
      </c>
      <c r="K6287" s="59" t="str">
        <f t="shared" si="2344"/>
        <v>notmandatory</v>
      </c>
      <c r="L6287" s="83"/>
      <c r="M6287" s="59" t="str">
        <f t="shared" si="2345"/>
        <v>notmandatorybuyeryessupplier</v>
      </c>
      <c r="N6287" s="24" t="s">
        <v>150</v>
      </c>
      <c r="O6287" s="59" t="str">
        <f t="shared" si="2343"/>
        <v>can you provide data on invoice? Answer in column L by Yes or No</v>
      </c>
    </row>
    <row r="6288" spans="1:15" ht="28.8" x14ac:dyDescent="0.25">
      <c r="A6288" s="76" t="s">
        <v>99</v>
      </c>
      <c r="B6288" s="76" t="str">
        <f>VLOOKUP(A6288,'Buyer Countries '!$B$2:$C$301,2,FALSE)</f>
        <v>yes</v>
      </c>
      <c r="C6288" s="76" t="str">
        <f>VLOOKUP(A6288,'Supplier Countries'!$B$2:$D$301,3,FALSE)</f>
        <v>no</v>
      </c>
      <c r="D6288" s="76" t="str">
        <f t="shared" si="2336"/>
        <v>yes</v>
      </c>
      <c r="E6288" s="76" t="str">
        <f t="shared" ref="E6288" si="2346">IF(D6288="select value in are your onboarding a buyer or a supplier",D6288,IF(D6288="yesno","not applicable",IF(D6288="yesyes","country supported",IF(D6288="noyes","country not supported, contact buyer",IF(D6288="yes","country supported","not applicable")))))</f>
        <v>country supported</v>
      </c>
      <c r="F6288" s="8" t="s">
        <v>159</v>
      </c>
      <c r="G6288" s="7" t="s">
        <v>160</v>
      </c>
      <c r="H6288" s="5" t="s">
        <v>161</v>
      </c>
      <c r="I6288" s="7" t="s">
        <v>138</v>
      </c>
      <c r="J6288" s="83" t="s">
        <v>72</v>
      </c>
      <c r="K6288" s="59" t="str">
        <f t="shared" si="2344"/>
        <v>notmandatory</v>
      </c>
      <c r="L6288" s="83"/>
      <c r="M6288" s="59" t="str">
        <f t="shared" ref="M6288" si="2347">K6288&amp;"buyer"&amp;J6288&amp;"supplier"&amp;L6288</f>
        <v>notmandatorybuyeryessupplier</v>
      </c>
      <c r="N6288" s="24" t="s">
        <v>744</v>
      </c>
      <c r="O6288" s="59" t="str">
        <f t="shared" si="2343"/>
        <v>can you provide data on invoice? Answer in column L by Yes or No</v>
      </c>
    </row>
    <row r="6289" spans="1:25" ht="14.4" x14ac:dyDescent="0.25">
      <c r="A6289" s="76" t="s">
        <v>99</v>
      </c>
      <c r="B6289" s="76" t="str">
        <f>VLOOKUP(A6289,'Buyer Countries '!$B$2:$C$301,2,FALSE)</f>
        <v>yes</v>
      </c>
      <c r="C6289" s="76" t="str">
        <f>VLOOKUP(A6289,'Supplier Countries'!$B$2:$D$301,3,FALSE)</f>
        <v>no</v>
      </c>
      <c r="D6289" s="76" t="str">
        <f t="shared" si="2336"/>
        <v>yes</v>
      </c>
      <c r="E6289" s="76" t="str">
        <f t="shared" si="2337"/>
        <v>country supported</v>
      </c>
      <c r="F6289" s="8" t="s">
        <v>162</v>
      </c>
      <c r="G6289" s="7" t="s">
        <v>163</v>
      </c>
      <c r="H6289" s="5"/>
      <c r="I6289" s="7" t="s">
        <v>138</v>
      </c>
      <c r="J6289" s="83" t="s">
        <v>75</v>
      </c>
      <c r="K6289" s="59" t="str">
        <f t="shared" si="2344"/>
        <v>notmandatory</v>
      </c>
      <c r="L6289" s="83"/>
      <c r="M6289" s="59" t="str">
        <f t="shared" si="2345"/>
        <v>notmandatorybuyernosupplier</v>
      </c>
      <c r="N6289" s="24" t="s">
        <v>164</v>
      </c>
      <c r="O6289" s="59" t="str">
        <f t="shared" si="2343"/>
        <v>good job, perfect match!</v>
      </c>
    </row>
    <row r="6290" spans="1:25" ht="14.4" x14ac:dyDescent="0.25">
      <c r="A6290" s="76" t="s">
        <v>99</v>
      </c>
      <c r="B6290" s="76" t="str">
        <f>VLOOKUP(A6290,'Buyer Countries '!$B$2:$C$301,2,FALSE)</f>
        <v>yes</v>
      </c>
      <c r="C6290" s="76" t="str">
        <f>VLOOKUP(A6290,'Supplier Countries'!$B$2:$D$301,3,FALSE)</f>
        <v>no</v>
      </c>
      <c r="D6290" s="76" t="str">
        <f t="shared" si="2336"/>
        <v>yes</v>
      </c>
      <c r="E6290" s="76" t="str">
        <f t="shared" si="2337"/>
        <v>country supported</v>
      </c>
      <c r="F6290" s="8" t="s">
        <v>165</v>
      </c>
      <c r="G6290" s="7" t="s">
        <v>166</v>
      </c>
      <c r="H6290" s="5"/>
      <c r="I6290" s="7" t="s">
        <v>138</v>
      </c>
      <c r="J6290" s="96" t="s">
        <v>75</v>
      </c>
      <c r="K6290" s="59" t="str">
        <f t="shared" si="2344"/>
        <v>notmandatory</v>
      </c>
      <c r="L6290" s="83"/>
      <c r="M6290" s="59" t="str">
        <f t="shared" si="2345"/>
        <v>notmandatorybuyernosupplier</v>
      </c>
      <c r="N6290" s="24"/>
      <c r="O6290" s="59" t="str">
        <f t="shared" si="2343"/>
        <v>good job, perfect match!</v>
      </c>
    </row>
    <row r="6291" spans="1:25" ht="28.8" x14ac:dyDescent="0.25">
      <c r="A6291" s="76" t="s">
        <v>99</v>
      </c>
      <c r="B6291" s="76" t="str">
        <f>VLOOKUP(A6291,'Buyer Countries '!$B$2:$C$301,2,FALSE)</f>
        <v>yes</v>
      </c>
      <c r="C6291" s="76" t="str">
        <f>VLOOKUP(A6291,'Supplier Countries'!$B$2:$D$301,3,FALSE)</f>
        <v>no</v>
      </c>
      <c r="D6291" s="76" t="str">
        <f t="shared" si="2336"/>
        <v>yes</v>
      </c>
      <c r="E6291" s="76" t="str">
        <f t="shared" si="2337"/>
        <v>country supported</v>
      </c>
      <c r="F6291" s="8" t="s">
        <v>167</v>
      </c>
      <c r="G6291" s="7" t="s">
        <v>168</v>
      </c>
      <c r="H6291" s="5" t="s">
        <v>169</v>
      </c>
      <c r="I6291" s="7" t="s">
        <v>138</v>
      </c>
      <c r="J6291" s="83" t="s">
        <v>75</v>
      </c>
      <c r="K6291" s="59" t="str">
        <f t="shared" si="2344"/>
        <v>notmandatory</v>
      </c>
      <c r="L6291" s="83"/>
      <c r="M6291" s="59" t="str">
        <f t="shared" si="2345"/>
        <v>notmandatorybuyernosupplier</v>
      </c>
      <c r="N6291" s="24"/>
      <c r="O6291" s="59" t="str">
        <f t="shared" si="2343"/>
        <v>good job, perfect match!</v>
      </c>
    </row>
    <row r="6292" spans="1:25" ht="14.4" x14ac:dyDescent="0.25">
      <c r="A6292" s="76" t="s">
        <v>99</v>
      </c>
      <c r="B6292" s="76" t="str">
        <f>VLOOKUP(A6292,'Buyer Countries '!$B$2:$C$301,2,FALSE)</f>
        <v>yes</v>
      </c>
      <c r="C6292" s="76" t="str">
        <f>VLOOKUP(A6292,'Supplier Countries'!$B$2:$D$301,3,FALSE)</f>
        <v>no</v>
      </c>
      <c r="D6292" s="76" t="str">
        <f t="shared" si="2336"/>
        <v>yes</v>
      </c>
      <c r="E6292" s="76" t="str">
        <f t="shared" si="2337"/>
        <v>country supported</v>
      </c>
      <c r="F6292" s="9" t="s">
        <v>132</v>
      </c>
      <c r="G6292" s="10" t="s">
        <v>170</v>
      </c>
      <c r="H6292" s="10"/>
      <c r="I6292" s="11"/>
      <c r="J6292" s="21"/>
      <c r="K6292" s="11"/>
      <c r="L6292" s="21"/>
      <c r="M6292" s="11"/>
      <c r="N6292" s="21"/>
      <c r="O6292" s="11"/>
    </row>
    <row r="6293" spans="1:25" s="82" customFormat="1" ht="43.2" x14ac:dyDescent="0.25">
      <c r="A6293" s="22" t="s">
        <v>99</v>
      </c>
      <c r="B6293" s="76" t="str">
        <f>VLOOKUP(A6293,'Buyer Countries '!$B$2:$C$301,2,FALSE)</f>
        <v>yes</v>
      </c>
      <c r="C6293" s="76" t="str">
        <f>VLOOKUP(A6293,'Supplier Countries'!$B$2:$D$301,3,FALSE)</f>
        <v>no</v>
      </c>
      <c r="D6293" s="76" t="str">
        <f t="shared" si="2336"/>
        <v>yes</v>
      </c>
      <c r="E6293" s="76" t="str">
        <f t="shared" si="2337"/>
        <v>country supported</v>
      </c>
      <c r="F6293" s="8" t="s">
        <v>171</v>
      </c>
      <c r="G6293" s="7" t="s">
        <v>172</v>
      </c>
      <c r="H6293" s="5" t="s">
        <v>137</v>
      </c>
      <c r="I6293" s="7" t="s">
        <v>138</v>
      </c>
      <c r="J6293" s="83" t="s">
        <v>75</v>
      </c>
      <c r="K6293" s="59" t="str">
        <f t="shared" ref="K6293" si="2348">IF(I6293="Mandatory","mandatory","notmandatory")</f>
        <v>notmandatory</v>
      </c>
      <c r="L6293" s="83"/>
      <c r="M6293" s="59" t="str">
        <f t="shared" ref="M6293" si="2349">K6293&amp;"buyer"&amp;J6293&amp;"supplier"&amp;L6293</f>
        <v>notmandatorybuyernosupplier</v>
      </c>
      <c r="N6293" s="24"/>
      <c r="O6293" s="59" t="str">
        <f t="shared" ref="O6293:O6305" si="2350">IF(D6293="noyes","country not in scope for buyer, contact buyer",
IF(D6293="no","country not in scope for buyer, no need to review",
IF(D6293="nono","country not in scope for buyer and supplier no need to review",
IF(D6293="yesno","country not in scope for supplier no need to review",
IF(M6293="notmandatorybuyeryessupplierno","can buyer relax rule in SBN or ERP to accept invoice without this, if not provide data on PDF, if not move to Portal invoice",
IF(M6293="mandatorybuyeryessupplierno","SAP business network requires this information, provide it or move to Portal invoice",IF(M6293="mandatorybuyeryessupplier","SAP Business Network requires this information, provide it or move to Portal invoice",
IF(M6293="notmandatorybuyeryessupplier","can you provide data on invoice? Answer in column L by Yes or No",
IF(M6293="notmandatorybuyernosupplieryes","data not required set dropdown to blank in column L",
IF(M6293="notmandatorybuyersupplieryes","data not required set dropdown to blank in column L","good job, perfect match!"))))))))))</f>
        <v>good job, perfect match!</v>
      </c>
      <c r="P6293"/>
      <c r="Q6293"/>
      <c r="R6293"/>
      <c r="S6293"/>
      <c r="T6293"/>
      <c r="U6293"/>
      <c r="V6293"/>
      <c r="W6293"/>
      <c r="X6293"/>
      <c r="Y6293"/>
    </row>
    <row r="6294" spans="1:25" ht="14.4" x14ac:dyDescent="0.25">
      <c r="A6294" s="76" t="s">
        <v>99</v>
      </c>
      <c r="B6294" s="76" t="str">
        <f>VLOOKUP(A6294,'Buyer Countries '!$B$2:$C$301,2,FALSE)</f>
        <v>yes</v>
      </c>
      <c r="C6294" s="76" t="str">
        <f>VLOOKUP(A6294,'Supplier Countries'!$B$2:$D$301,3,FALSE)</f>
        <v>no</v>
      </c>
      <c r="D6294" s="76" t="str">
        <f t="shared" si="2336"/>
        <v>yes</v>
      </c>
      <c r="E6294" s="76" t="str">
        <f t="shared" si="2337"/>
        <v>country supported</v>
      </c>
      <c r="F6294" s="8" t="s">
        <v>173</v>
      </c>
      <c r="G6294" s="7" t="s">
        <v>174</v>
      </c>
      <c r="H6294" s="5"/>
      <c r="I6294" s="7" t="s">
        <v>142</v>
      </c>
      <c r="J6294" s="83" t="s">
        <v>72</v>
      </c>
      <c r="K6294" s="59" t="str">
        <f t="shared" ref="K6294:K6305" si="2351">IF(I6294="Mandatory","mandatory","notmandatory")</f>
        <v>notmandatory</v>
      </c>
      <c r="L6294" s="83"/>
      <c r="M6294" s="59" t="str">
        <f t="shared" ref="M6294:M6305" si="2352">K6294&amp;"buyer"&amp;J6294&amp;"supplier"&amp;L6294</f>
        <v>notmandatorybuyeryessupplier</v>
      </c>
      <c r="N6294" s="24"/>
      <c r="O6294" s="59" t="str">
        <f t="shared" si="2350"/>
        <v>can you provide data on invoice? Answer in column L by Yes or No</v>
      </c>
    </row>
    <row r="6295" spans="1:25" ht="14.4" x14ac:dyDescent="0.25">
      <c r="A6295" s="76" t="s">
        <v>99</v>
      </c>
      <c r="B6295" s="76" t="str">
        <f>VLOOKUP(A6295,'Buyer Countries '!$B$2:$C$301,2,FALSE)</f>
        <v>yes</v>
      </c>
      <c r="C6295" s="76" t="str">
        <f>VLOOKUP(A6295,'Supplier Countries'!$B$2:$D$301,3,FALSE)</f>
        <v>no</v>
      </c>
      <c r="D6295" s="76" t="str">
        <f t="shared" si="2336"/>
        <v>yes</v>
      </c>
      <c r="E6295" s="76" t="str">
        <f t="shared" si="2337"/>
        <v>country supported</v>
      </c>
      <c r="F6295" s="8" t="s">
        <v>175</v>
      </c>
      <c r="G6295" s="7" t="s">
        <v>176</v>
      </c>
      <c r="H6295" s="5"/>
      <c r="I6295" s="7" t="s">
        <v>138</v>
      </c>
      <c r="J6295" s="83" t="s">
        <v>75</v>
      </c>
      <c r="K6295" s="59" t="str">
        <f t="shared" si="2351"/>
        <v>notmandatory</v>
      </c>
      <c r="L6295" s="83"/>
      <c r="M6295" s="59" t="str">
        <f t="shared" si="2352"/>
        <v>notmandatorybuyernosupplier</v>
      </c>
      <c r="N6295" s="24"/>
      <c r="O6295" s="59" t="str">
        <f t="shared" si="2350"/>
        <v>good job, perfect match!</v>
      </c>
    </row>
    <row r="6296" spans="1:25" ht="14.4" x14ac:dyDescent="0.25">
      <c r="A6296" s="76" t="s">
        <v>99</v>
      </c>
      <c r="B6296" s="76" t="str">
        <f>VLOOKUP(A6296,'Buyer Countries '!$B$2:$C$301,2,FALSE)</f>
        <v>yes</v>
      </c>
      <c r="C6296" s="76" t="str">
        <f>VLOOKUP(A6296,'Supplier Countries'!$B$2:$D$301,3,FALSE)</f>
        <v>no</v>
      </c>
      <c r="D6296" s="76" t="str">
        <f t="shared" si="2336"/>
        <v>yes</v>
      </c>
      <c r="E6296" s="76" t="str">
        <f t="shared" si="2337"/>
        <v>country supported</v>
      </c>
      <c r="F6296" s="8" t="s">
        <v>177</v>
      </c>
      <c r="G6296" s="7" t="s">
        <v>178</v>
      </c>
      <c r="H6296" s="5"/>
      <c r="I6296" s="7" t="s">
        <v>138</v>
      </c>
      <c r="J6296" s="83" t="s">
        <v>75</v>
      </c>
      <c r="K6296" s="59" t="str">
        <f t="shared" si="2351"/>
        <v>notmandatory</v>
      </c>
      <c r="L6296" s="83"/>
      <c r="M6296" s="59" t="str">
        <f t="shared" si="2352"/>
        <v>notmandatorybuyernosupplier</v>
      </c>
      <c r="N6296" s="24" t="s">
        <v>179</v>
      </c>
      <c r="O6296" s="59" t="str">
        <f t="shared" si="2350"/>
        <v>good job, perfect match!</v>
      </c>
    </row>
    <row r="6297" spans="1:25" ht="14.4" x14ac:dyDescent="0.25">
      <c r="A6297" s="76" t="s">
        <v>99</v>
      </c>
      <c r="B6297" s="76" t="str">
        <f>VLOOKUP(A6297,'Buyer Countries '!$B$2:$C$301,2,FALSE)</f>
        <v>yes</v>
      </c>
      <c r="C6297" s="76" t="str">
        <f>VLOOKUP(A6297,'Supplier Countries'!$B$2:$D$301,3,FALSE)</f>
        <v>no</v>
      </c>
      <c r="D6297" s="76" t="str">
        <f t="shared" si="2336"/>
        <v>yes</v>
      </c>
      <c r="E6297" s="76" t="str">
        <f t="shared" si="2337"/>
        <v>country supported</v>
      </c>
      <c r="F6297" s="8" t="s">
        <v>180</v>
      </c>
      <c r="G6297" s="7" t="s">
        <v>181</v>
      </c>
      <c r="H6297" s="5"/>
      <c r="I6297" s="7" t="s">
        <v>142</v>
      </c>
      <c r="J6297" s="83" t="s">
        <v>72</v>
      </c>
      <c r="K6297" s="59" t="str">
        <f t="shared" si="2351"/>
        <v>notmandatory</v>
      </c>
      <c r="L6297" s="83"/>
      <c r="M6297" s="59" t="str">
        <f t="shared" si="2352"/>
        <v>notmandatorybuyeryessupplier</v>
      </c>
      <c r="N6297" s="24"/>
      <c r="O6297" s="59" t="str">
        <f t="shared" si="2350"/>
        <v>can you provide data on invoice? Answer in column L by Yes or No</v>
      </c>
    </row>
    <row r="6298" spans="1:25" ht="14.4" x14ac:dyDescent="0.25">
      <c r="A6298" s="76" t="s">
        <v>99</v>
      </c>
      <c r="B6298" s="76" t="str">
        <f>VLOOKUP(A6298,'Buyer Countries '!$B$2:$C$301,2,FALSE)</f>
        <v>yes</v>
      </c>
      <c r="C6298" s="76" t="str">
        <f>VLOOKUP(A6298,'Supplier Countries'!$B$2:$D$301,3,FALSE)</f>
        <v>no</v>
      </c>
      <c r="D6298" s="76" t="str">
        <f t="shared" si="2336"/>
        <v>yes</v>
      </c>
      <c r="E6298" s="76" t="str">
        <f t="shared" si="2337"/>
        <v>country supported</v>
      </c>
      <c r="F6298" s="8" t="s">
        <v>182</v>
      </c>
      <c r="G6298" s="7" t="s">
        <v>183</v>
      </c>
      <c r="H6298" s="5"/>
      <c r="I6298" s="7" t="s">
        <v>142</v>
      </c>
      <c r="J6298" s="83" t="s">
        <v>72</v>
      </c>
      <c r="K6298" s="59" t="str">
        <f t="shared" si="2351"/>
        <v>notmandatory</v>
      </c>
      <c r="L6298" s="83"/>
      <c r="M6298" s="59" t="str">
        <f t="shared" si="2352"/>
        <v>notmandatorybuyeryessupplier</v>
      </c>
      <c r="N6298" s="24"/>
      <c r="O6298" s="59" t="str">
        <f t="shared" si="2350"/>
        <v>can you provide data on invoice? Answer in column L by Yes or No</v>
      </c>
    </row>
    <row r="6299" spans="1:25" ht="14.4" x14ac:dyDescent="0.25">
      <c r="A6299" s="76" t="s">
        <v>99</v>
      </c>
      <c r="B6299" s="76" t="str">
        <f>VLOOKUP(A6299,'Buyer Countries '!$B$2:$C$301,2,FALSE)</f>
        <v>yes</v>
      </c>
      <c r="C6299" s="76" t="str">
        <f>VLOOKUP(A6299,'Supplier Countries'!$B$2:$D$301,3,FALSE)</f>
        <v>no</v>
      </c>
      <c r="D6299" s="76" t="str">
        <f t="shared" si="2336"/>
        <v>yes</v>
      </c>
      <c r="E6299" s="76" t="str">
        <f t="shared" si="2337"/>
        <v>country supported</v>
      </c>
      <c r="F6299" s="8" t="s">
        <v>184</v>
      </c>
      <c r="G6299" s="7" t="s">
        <v>185</v>
      </c>
      <c r="H6299" s="5"/>
      <c r="I6299" s="7" t="s">
        <v>138</v>
      </c>
      <c r="J6299" s="83" t="s">
        <v>75</v>
      </c>
      <c r="K6299" s="59" t="str">
        <f t="shared" si="2351"/>
        <v>notmandatory</v>
      </c>
      <c r="L6299" s="83"/>
      <c r="M6299" s="59" t="str">
        <f t="shared" si="2352"/>
        <v>notmandatorybuyernosupplier</v>
      </c>
      <c r="N6299" s="24"/>
      <c r="O6299" s="59" t="str">
        <f t="shared" si="2350"/>
        <v>good job, perfect match!</v>
      </c>
    </row>
    <row r="6300" spans="1:25" ht="28.8" x14ac:dyDescent="0.25">
      <c r="A6300" s="76" t="s">
        <v>99</v>
      </c>
      <c r="B6300" s="76" t="str">
        <f>VLOOKUP(A6300,'Buyer Countries '!$B$2:$C$301,2,FALSE)</f>
        <v>yes</v>
      </c>
      <c r="C6300" s="76" t="str">
        <f>VLOOKUP(A6300,'Supplier Countries'!$B$2:$D$301,3,FALSE)</f>
        <v>no</v>
      </c>
      <c r="D6300" s="76" t="str">
        <f t="shared" si="2336"/>
        <v>yes</v>
      </c>
      <c r="E6300" s="76" t="str">
        <f t="shared" si="2337"/>
        <v>country supported</v>
      </c>
      <c r="F6300" s="8" t="s">
        <v>186</v>
      </c>
      <c r="G6300" s="7" t="s">
        <v>187</v>
      </c>
      <c r="H6300" s="5"/>
      <c r="I6300" s="7" t="s">
        <v>138</v>
      </c>
      <c r="J6300" s="83" t="s">
        <v>72</v>
      </c>
      <c r="K6300" s="59" t="str">
        <f t="shared" si="2351"/>
        <v>notmandatory</v>
      </c>
      <c r="L6300" s="83"/>
      <c r="M6300" s="59" t="str">
        <f t="shared" si="2352"/>
        <v>notmandatorybuyeryessupplier</v>
      </c>
      <c r="N6300" s="24" t="s">
        <v>188</v>
      </c>
      <c r="O6300" s="59" t="str">
        <f t="shared" si="2350"/>
        <v>can you provide data on invoice? Answer in column L by Yes or No</v>
      </c>
    </row>
    <row r="6301" spans="1:25" ht="28.8" x14ac:dyDescent="0.25">
      <c r="A6301" s="76" t="s">
        <v>99</v>
      </c>
      <c r="B6301" s="76" t="str">
        <f>VLOOKUP(A6301,'Buyer Countries '!$B$2:$C$301,2,FALSE)</f>
        <v>yes</v>
      </c>
      <c r="C6301" s="76" t="str">
        <f>VLOOKUP(A6301,'Supplier Countries'!$B$2:$D$301,3,FALSE)</f>
        <v>no</v>
      </c>
      <c r="D6301" s="76" t="str">
        <f t="shared" si="2336"/>
        <v>yes</v>
      </c>
      <c r="E6301" s="76" t="str">
        <f t="shared" si="2337"/>
        <v>country supported</v>
      </c>
      <c r="F6301" s="8" t="s">
        <v>189</v>
      </c>
      <c r="G6301" s="7" t="s">
        <v>190</v>
      </c>
      <c r="H6301" s="5"/>
      <c r="I6301" s="7" t="s">
        <v>138</v>
      </c>
      <c r="J6301" s="83" t="s">
        <v>72</v>
      </c>
      <c r="K6301" s="59" t="str">
        <f t="shared" si="2351"/>
        <v>notmandatory</v>
      </c>
      <c r="L6301" s="83"/>
      <c r="M6301" s="59" t="str">
        <f t="shared" si="2352"/>
        <v>notmandatorybuyeryessupplier</v>
      </c>
      <c r="N6301" s="24" t="s">
        <v>191</v>
      </c>
      <c r="O6301" s="59" t="str">
        <f t="shared" si="2350"/>
        <v>can you provide data on invoice? Answer in column L by Yes or No</v>
      </c>
    </row>
    <row r="6302" spans="1:25" ht="28.8" x14ac:dyDescent="0.25">
      <c r="A6302" s="76" t="s">
        <v>99</v>
      </c>
      <c r="B6302" s="76" t="str">
        <f>VLOOKUP(A6302,'Buyer Countries '!$B$2:$C$301,2,FALSE)</f>
        <v>yes</v>
      </c>
      <c r="C6302" s="76" t="str">
        <f>VLOOKUP(A6302,'Supplier Countries'!$B$2:$D$301,3,FALSE)</f>
        <v>no</v>
      </c>
      <c r="D6302" s="76" t="str">
        <f t="shared" si="2336"/>
        <v>yes</v>
      </c>
      <c r="E6302" s="76" t="str">
        <f t="shared" si="2337"/>
        <v>country supported</v>
      </c>
      <c r="F6302" s="8" t="s">
        <v>192</v>
      </c>
      <c r="G6302" s="7" t="s">
        <v>193</v>
      </c>
      <c r="H6302" s="5" t="s">
        <v>161</v>
      </c>
      <c r="I6302" s="7" t="s">
        <v>142</v>
      </c>
      <c r="J6302" s="83" t="s">
        <v>72</v>
      </c>
      <c r="K6302" s="59" t="str">
        <f t="shared" si="2351"/>
        <v>notmandatory</v>
      </c>
      <c r="L6302" s="83"/>
      <c r="M6302" s="59" t="str">
        <f t="shared" si="2352"/>
        <v>notmandatorybuyeryessupplier</v>
      </c>
      <c r="N6302" s="24"/>
      <c r="O6302" s="59" t="str">
        <f t="shared" si="2350"/>
        <v>can you provide data on invoice? Answer in column L by Yes or No</v>
      </c>
    </row>
    <row r="6303" spans="1:25" ht="14.4" x14ac:dyDescent="0.25">
      <c r="A6303" s="76" t="s">
        <v>99</v>
      </c>
      <c r="B6303" s="76" t="str">
        <f>VLOOKUP(A6303,'Buyer Countries '!$B$2:$C$301,2,FALSE)</f>
        <v>yes</v>
      </c>
      <c r="C6303" s="76" t="str">
        <f>VLOOKUP(A6303,'Supplier Countries'!$B$2:$D$301,3,FALSE)</f>
        <v>no</v>
      </c>
      <c r="D6303" s="76" t="str">
        <f t="shared" si="2336"/>
        <v>yes</v>
      </c>
      <c r="E6303" s="76" t="str">
        <f t="shared" si="2337"/>
        <v>country supported</v>
      </c>
      <c r="F6303" s="8" t="s">
        <v>195</v>
      </c>
      <c r="G6303" s="7" t="s">
        <v>196</v>
      </c>
      <c r="H6303" s="5"/>
      <c r="I6303" s="7" t="s">
        <v>138</v>
      </c>
      <c r="J6303" s="83" t="s">
        <v>75</v>
      </c>
      <c r="K6303" s="59" t="str">
        <f t="shared" si="2351"/>
        <v>notmandatory</v>
      </c>
      <c r="L6303" s="83"/>
      <c r="M6303" s="59" t="str">
        <f t="shared" si="2352"/>
        <v>notmandatorybuyernosupplier</v>
      </c>
      <c r="N6303" s="24"/>
      <c r="O6303" s="59" t="str">
        <f t="shared" si="2350"/>
        <v>good job, perfect match!</v>
      </c>
    </row>
    <row r="6304" spans="1:25" ht="14.4" x14ac:dyDescent="0.25">
      <c r="A6304" s="76" t="s">
        <v>99</v>
      </c>
      <c r="B6304" s="76" t="str">
        <f>VLOOKUP(A6304,'Buyer Countries '!$B$2:$C$301,2,FALSE)</f>
        <v>yes</v>
      </c>
      <c r="C6304" s="76" t="str">
        <f>VLOOKUP(A6304,'Supplier Countries'!$B$2:$D$301,3,FALSE)</f>
        <v>no</v>
      </c>
      <c r="D6304" s="76" t="str">
        <f t="shared" si="2336"/>
        <v>yes</v>
      </c>
      <c r="E6304" s="76" t="str">
        <f t="shared" si="2337"/>
        <v>country supported</v>
      </c>
      <c r="F6304" s="8" t="s">
        <v>197</v>
      </c>
      <c r="G6304" s="7" t="s">
        <v>198</v>
      </c>
      <c r="H6304" s="5"/>
      <c r="I6304" s="7" t="s">
        <v>138</v>
      </c>
      <c r="J6304" s="83" t="s">
        <v>75</v>
      </c>
      <c r="K6304" s="59" t="str">
        <f t="shared" si="2351"/>
        <v>notmandatory</v>
      </c>
      <c r="L6304" s="83"/>
      <c r="M6304" s="59" t="str">
        <f t="shared" si="2352"/>
        <v>notmandatorybuyernosupplier</v>
      </c>
      <c r="N6304" s="24"/>
      <c r="O6304" s="59" t="str">
        <f t="shared" si="2350"/>
        <v>good job, perfect match!</v>
      </c>
    </row>
    <row r="6305" spans="1:15" ht="28.8" x14ac:dyDescent="0.25">
      <c r="A6305" s="76" t="s">
        <v>99</v>
      </c>
      <c r="B6305" s="76" t="str">
        <f>VLOOKUP(A6305,'Buyer Countries '!$B$2:$C$301,2,FALSE)</f>
        <v>yes</v>
      </c>
      <c r="C6305" s="76" t="str">
        <f>VLOOKUP(A6305,'Supplier Countries'!$B$2:$D$301,3,FALSE)</f>
        <v>no</v>
      </c>
      <c r="D6305" s="76" t="str">
        <f t="shared" si="2336"/>
        <v>yes</v>
      </c>
      <c r="E6305" s="76" t="str">
        <f t="shared" si="2337"/>
        <v>country supported</v>
      </c>
      <c r="F6305" s="8" t="s">
        <v>199</v>
      </c>
      <c r="G6305" s="7" t="s">
        <v>200</v>
      </c>
      <c r="H6305" s="5" t="s">
        <v>169</v>
      </c>
      <c r="I6305" s="7" t="s">
        <v>138</v>
      </c>
      <c r="J6305" s="83" t="s">
        <v>75</v>
      </c>
      <c r="K6305" s="59" t="str">
        <f t="shared" si="2351"/>
        <v>notmandatory</v>
      </c>
      <c r="L6305" s="83"/>
      <c r="M6305" s="59" t="str">
        <f t="shared" si="2352"/>
        <v>notmandatorybuyernosupplier</v>
      </c>
      <c r="N6305" s="24"/>
      <c r="O6305" s="59" t="str">
        <f t="shared" si="2350"/>
        <v>good job, perfect match!</v>
      </c>
    </row>
    <row r="6306" spans="1:15" ht="14.4" x14ac:dyDescent="0.25">
      <c r="A6306" s="76" t="s">
        <v>99</v>
      </c>
      <c r="B6306" s="76" t="str">
        <f>VLOOKUP(A6306,'Buyer Countries '!$B$2:$C$301,2,FALSE)</f>
        <v>yes</v>
      </c>
      <c r="C6306" s="76" t="str">
        <f>VLOOKUP(A6306,'Supplier Countries'!$B$2:$D$301,3,FALSE)</f>
        <v>no</v>
      </c>
      <c r="D6306" s="76" t="str">
        <f t="shared" si="2336"/>
        <v>yes</v>
      </c>
      <c r="E6306" s="76" t="str">
        <f t="shared" si="2337"/>
        <v>country supported</v>
      </c>
      <c r="F6306" s="9" t="s">
        <v>132</v>
      </c>
      <c r="G6306" s="10" t="s">
        <v>201</v>
      </c>
      <c r="H6306" s="10"/>
      <c r="I6306" s="11"/>
      <c r="J6306" s="21"/>
      <c r="K6306" s="11"/>
      <c r="L6306" s="21"/>
      <c r="M6306" s="11"/>
      <c r="N6306" s="21"/>
      <c r="O6306" s="11"/>
    </row>
    <row r="6307" spans="1:15" ht="57.6" x14ac:dyDescent="0.25">
      <c r="A6307" s="76" t="s">
        <v>99</v>
      </c>
      <c r="B6307" s="76" t="str">
        <f>VLOOKUP(A6307,'Buyer Countries '!$B$2:$C$301,2,FALSE)</f>
        <v>yes</v>
      </c>
      <c r="C6307" s="76" t="str">
        <f>VLOOKUP(A6307,'Supplier Countries'!$B$2:$D$301,3,FALSE)</f>
        <v>no</v>
      </c>
      <c r="D6307" s="76" t="str">
        <f t="shared" si="2336"/>
        <v>yes</v>
      </c>
      <c r="E6307" s="76" t="str">
        <f t="shared" ref="E6307" si="2353">IF(D6307="select value in are your onboarding a buyer or a supplier",D6307,IF(D6307="yesno","not applicable",IF(D6307="yesyes","country supported",IF(D6307="noyes","country not supported, contact buyer",IF(D6307="yes","country supported","not applicable")))))</f>
        <v>country supported</v>
      </c>
      <c r="F6307" s="8" t="s">
        <v>202</v>
      </c>
      <c r="G6307" s="7" t="s">
        <v>203</v>
      </c>
      <c r="H6307" s="5" t="s">
        <v>137</v>
      </c>
      <c r="I6307" s="7" t="s">
        <v>138</v>
      </c>
      <c r="J6307" s="83" t="s">
        <v>75</v>
      </c>
      <c r="K6307" s="59" t="str">
        <f t="shared" ref="K6307" si="2354">IF(I6307="Mandatory","mandatory","notmandatory")</f>
        <v>notmandatory</v>
      </c>
      <c r="L6307" s="83"/>
      <c r="M6307" s="59" t="str">
        <f t="shared" ref="M6307" si="2355">K6307&amp;"buyer"&amp;J6307&amp;"supplier"&amp;L6307</f>
        <v>notmandatorybuyernosupplier</v>
      </c>
      <c r="N6307" s="24" t="s">
        <v>204</v>
      </c>
      <c r="O6307" s="59" t="str">
        <f t="shared" ref="O6307:O6319" si="2356">IF(D6307="noyes","country not in scope for buyer, contact buyer",
IF(D6307="no","country not in scope for buyer, no need to review",
IF(D6307="nono","country not in scope for buyer and supplier no need to review",
IF(D6307="yesno","country not in scope for supplier no need to review",
IF(M6307="notmandatorybuyeryessupplierno","can buyer relax rule in SBN or ERP to accept invoice without this, if not provide data on PDF, if not move to Portal invoice",
IF(M6307="mandatorybuyeryessupplierno","SAP business network requires this information, provide it or move to Portal invoice",IF(M6307="mandatorybuyeryessupplier","SAP Business Network requires this information, provide it or move to Portal invoice",
IF(M6307="notmandatorybuyeryessupplier","can you provide data on invoice? Answer in column L by Yes or No",
IF(M6307="notmandatorybuyernosupplieryes","data not required set dropdown to blank in column L",
IF(M6307="notmandatorybuyersupplieryes","data not required set dropdown to blank in column L","good job, perfect match!"))))))))))</f>
        <v>good job, perfect match!</v>
      </c>
    </row>
    <row r="6308" spans="1:15" ht="14.4" x14ac:dyDescent="0.25">
      <c r="A6308" s="76" t="s">
        <v>99</v>
      </c>
      <c r="B6308" s="76" t="str">
        <f>VLOOKUP(A6308,'Buyer Countries '!$B$2:$C$301,2,FALSE)</f>
        <v>yes</v>
      </c>
      <c r="C6308" s="76" t="str">
        <f>VLOOKUP(A6308,'Supplier Countries'!$B$2:$D$301,3,FALSE)</f>
        <v>no</v>
      </c>
      <c r="D6308" s="76" t="str">
        <f t="shared" si="2336"/>
        <v>yes</v>
      </c>
      <c r="E6308" s="76" t="str">
        <f t="shared" si="2337"/>
        <v>country supported</v>
      </c>
      <c r="F6308" s="8" t="s">
        <v>205</v>
      </c>
      <c r="G6308" s="7" t="s">
        <v>206</v>
      </c>
      <c r="H6308" s="5"/>
      <c r="I6308" s="7" t="s">
        <v>142</v>
      </c>
      <c r="J6308" s="83" t="s">
        <v>72</v>
      </c>
      <c r="K6308" s="59" t="str">
        <f t="shared" ref="K6308:K6319" si="2357">IF(I6308="Mandatory","mandatory","notmandatory")</f>
        <v>notmandatory</v>
      </c>
      <c r="L6308" s="83"/>
      <c r="M6308" s="59" t="str">
        <f t="shared" ref="M6308:M6319" si="2358">K6308&amp;"buyer"&amp;J6308&amp;"supplier"&amp;L6308</f>
        <v>notmandatorybuyeryessupplier</v>
      </c>
      <c r="N6308" s="24"/>
      <c r="O6308" s="59" t="str">
        <f t="shared" si="2356"/>
        <v>can you provide data on invoice? Answer in column L by Yes or No</v>
      </c>
    </row>
    <row r="6309" spans="1:15" ht="14.4" x14ac:dyDescent="0.25">
      <c r="A6309" s="76" t="s">
        <v>99</v>
      </c>
      <c r="B6309" s="76" t="str">
        <f>VLOOKUP(A6309,'Buyer Countries '!$B$2:$C$301,2,FALSE)</f>
        <v>yes</v>
      </c>
      <c r="C6309" s="76" t="str">
        <f>VLOOKUP(A6309,'Supplier Countries'!$B$2:$D$301,3,FALSE)</f>
        <v>no</v>
      </c>
      <c r="D6309" s="76" t="str">
        <f t="shared" si="2336"/>
        <v>yes</v>
      </c>
      <c r="E6309" s="76" t="str">
        <f t="shared" si="2337"/>
        <v>country supported</v>
      </c>
      <c r="F6309" s="8" t="s">
        <v>207</v>
      </c>
      <c r="G6309" s="7" t="s">
        <v>208</v>
      </c>
      <c r="H6309" s="5"/>
      <c r="I6309" s="7" t="s">
        <v>138</v>
      </c>
      <c r="J6309" s="83" t="s">
        <v>75</v>
      </c>
      <c r="K6309" s="59" t="str">
        <f t="shared" si="2357"/>
        <v>notmandatory</v>
      </c>
      <c r="L6309" s="83"/>
      <c r="M6309" s="59" t="str">
        <f t="shared" si="2358"/>
        <v>notmandatorybuyernosupplier</v>
      </c>
      <c r="N6309" s="24"/>
      <c r="O6309" s="59" t="str">
        <f t="shared" si="2356"/>
        <v>good job, perfect match!</v>
      </c>
    </row>
    <row r="6310" spans="1:15" ht="14.4" x14ac:dyDescent="0.25">
      <c r="A6310" s="76" t="s">
        <v>99</v>
      </c>
      <c r="B6310" s="76" t="str">
        <f>VLOOKUP(A6310,'Buyer Countries '!$B$2:$C$301,2,FALSE)</f>
        <v>yes</v>
      </c>
      <c r="C6310" s="76" t="str">
        <f>VLOOKUP(A6310,'Supplier Countries'!$B$2:$D$301,3,FALSE)</f>
        <v>no</v>
      </c>
      <c r="D6310" s="76" t="str">
        <f t="shared" si="2336"/>
        <v>yes</v>
      </c>
      <c r="E6310" s="76" t="str">
        <f t="shared" si="2337"/>
        <v>country supported</v>
      </c>
      <c r="F6310" s="8" t="s">
        <v>209</v>
      </c>
      <c r="G6310" s="7" t="s">
        <v>210</v>
      </c>
      <c r="H6310" s="5"/>
      <c r="I6310" s="7" t="s">
        <v>138</v>
      </c>
      <c r="J6310" s="83" t="s">
        <v>75</v>
      </c>
      <c r="K6310" s="59" t="str">
        <f t="shared" si="2357"/>
        <v>notmandatory</v>
      </c>
      <c r="L6310" s="83"/>
      <c r="M6310" s="59" t="str">
        <f t="shared" si="2358"/>
        <v>notmandatorybuyernosupplier</v>
      </c>
      <c r="N6310" s="24" t="s">
        <v>179</v>
      </c>
      <c r="O6310" s="59" t="str">
        <f t="shared" si="2356"/>
        <v>good job, perfect match!</v>
      </c>
    </row>
    <row r="6311" spans="1:15" ht="14.4" x14ac:dyDescent="0.25">
      <c r="A6311" s="76" t="s">
        <v>99</v>
      </c>
      <c r="B6311" s="76" t="str">
        <f>VLOOKUP(A6311,'Buyer Countries '!$B$2:$C$301,2,FALSE)</f>
        <v>yes</v>
      </c>
      <c r="C6311" s="76" t="str">
        <f>VLOOKUP(A6311,'Supplier Countries'!$B$2:$D$301,3,FALSE)</f>
        <v>no</v>
      </c>
      <c r="D6311" s="76" t="str">
        <f t="shared" si="2336"/>
        <v>yes</v>
      </c>
      <c r="E6311" s="76" t="str">
        <f t="shared" si="2337"/>
        <v>country supported</v>
      </c>
      <c r="F6311" s="8" t="s">
        <v>211</v>
      </c>
      <c r="G6311" s="7" t="s">
        <v>212</v>
      </c>
      <c r="H6311" s="5"/>
      <c r="I6311" s="7" t="s">
        <v>142</v>
      </c>
      <c r="J6311" s="83" t="s">
        <v>72</v>
      </c>
      <c r="K6311" s="59" t="str">
        <f t="shared" si="2357"/>
        <v>notmandatory</v>
      </c>
      <c r="L6311" s="83"/>
      <c r="M6311" s="59" t="str">
        <f t="shared" si="2358"/>
        <v>notmandatorybuyeryessupplier</v>
      </c>
      <c r="N6311" s="24"/>
      <c r="O6311" s="59" t="str">
        <f t="shared" si="2356"/>
        <v>can you provide data on invoice? Answer in column L by Yes or No</v>
      </c>
    </row>
    <row r="6312" spans="1:15" ht="14.4" x14ac:dyDescent="0.25">
      <c r="A6312" s="76" t="s">
        <v>99</v>
      </c>
      <c r="B6312" s="76" t="str">
        <f>VLOOKUP(A6312,'Buyer Countries '!$B$2:$C$301,2,FALSE)</f>
        <v>yes</v>
      </c>
      <c r="C6312" s="76" t="str">
        <f>VLOOKUP(A6312,'Supplier Countries'!$B$2:$D$301,3,FALSE)</f>
        <v>no</v>
      </c>
      <c r="D6312" s="76" t="str">
        <f t="shared" si="2336"/>
        <v>yes</v>
      </c>
      <c r="E6312" s="76" t="str">
        <f t="shared" si="2337"/>
        <v>country supported</v>
      </c>
      <c r="F6312" s="8" t="s">
        <v>213</v>
      </c>
      <c r="G6312" s="7" t="s">
        <v>214</v>
      </c>
      <c r="H6312" s="5"/>
      <c r="I6312" s="7" t="s">
        <v>142</v>
      </c>
      <c r="J6312" s="83" t="s">
        <v>72</v>
      </c>
      <c r="K6312" s="59" t="str">
        <f t="shared" si="2357"/>
        <v>notmandatory</v>
      </c>
      <c r="L6312" s="83"/>
      <c r="M6312" s="59" t="str">
        <f t="shared" si="2358"/>
        <v>notmandatorybuyeryessupplier</v>
      </c>
      <c r="N6312" s="24"/>
      <c r="O6312" s="59" t="str">
        <f t="shared" si="2356"/>
        <v>can you provide data on invoice? Answer in column L by Yes or No</v>
      </c>
    </row>
    <row r="6313" spans="1:15" ht="14.4" x14ac:dyDescent="0.25">
      <c r="A6313" s="76" t="s">
        <v>99</v>
      </c>
      <c r="B6313" s="76" t="str">
        <f>VLOOKUP(A6313,'Buyer Countries '!$B$2:$C$301,2,FALSE)</f>
        <v>yes</v>
      </c>
      <c r="C6313" s="76" t="str">
        <f>VLOOKUP(A6313,'Supplier Countries'!$B$2:$D$301,3,FALSE)</f>
        <v>no</v>
      </c>
      <c r="D6313" s="76" t="str">
        <f t="shared" si="2336"/>
        <v>yes</v>
      </c>
      <c r="E6313" s="76" t="str">
        <f t="shared" si="2337"/>
        <v>country supported</v>
      </c>
      <c r="F6313" s="8" t="s">
        <v>215</v>
      </c>
      <c r="G6313" s="7" t="s">
        <v>216</v>
      </c>
      <c r="H6313" s="5"/>
      <c r="I6313" s="7" t="s">
        <v>138</v>
      </c>
      <c r="J6313" s="83" t="s">
        <v>75</v>
      </c>
      <c r="K6313" s="59" t="str">
        <f t="shared" si="2357"/>
        <v>notmandatory</v>
      </c>
      <c r="L6313" s="83"/>
      <c r="M6313" s="59" t="str">
        <f t="shared" si="2358"/>
        <v>notmandatorybuyernosupplier</v>
      </c>
      <c r="N6313" s="24"/>
      <c r="O6313" s="59" t="str">
        <f t="shared" si="2356"/>
        <v>good job, perfect match!</v>
      </c>
    </row>
    <row r="6314" spans="1:15" ht="28.8" x14ac:dyDescent="0.25">
      <c r="A6314" s="76" t="s">
        <v>99</v>
      </c>
      <c r="B6314" s="76" t="str">
        <f>VLOOKUP(A6314,'Buyer Countries '!$B$2:$C$301,2,FALSE)</f>
        <v>yes</v>
      </c>
      <c r="C6314" s="76" t="str">
        <f>VLOOKUP(A6314,'Supplier Countries'!$B$2:$D$301,3,FALSE)</f>
        <v>no</v>
      </c>
      <c r="D6314" s="76" t="str">
        <f t="shared" si="2336"/>
        <v>yes</v>
      </c>
      <c r="E6314" s="76" t="str">
        <f t="shared" si="2337"/>
        <v>country supported</v>
      </c>
      <c r="F6314" s="8" t="s">
        <v>217</v>
      </c>
      <c r="G6314" s="7" t="s">
        <v>218</v>
      </c>
      <c r="H6314" s="5"/>
      <c r="I6314" s="7" t="s">
        <v>138</v>
      </c>
      <c r="J6314" s="83" t="s">
        <v>72</v>
      </c>
      <c r="K6314" s="59" t="str">
        <f t="shared" si="2357"/>
        <v>notmandatory</v>
      </c>
      <c r="L6314" s="83"/>
      <c r="M6314" s="59" t="str">
        <f t="shared" si="2358"/>
        <v>notmandatorybuyeryessupplier</v>
      </c>
      <c r="N6314" s="24" t="s">
        <v>188</v>
      </c>
      <c r="O6314" s="59" t="str">
        <f t="shared" si="2356"/>
        <v>can you provide data on invoice? Answer in column L by Yes or No</v>
      </c>
    </row>
    <row r="6315" spans="1:15" ht="28.8" x14ac:dyDescent="0.25">
      <c r="A6315" s="76" t="s">
        <v>99</v>
      </c>
      <c r="B6315" s="76" t="str">
        <f>VLOOKUP(A6315,'Buyer Countries '!$B$2:$C$301,2,FALSE)</f>
        <v>yes</v>
      </c>
      <c r="C6315" s="76" t="str">
        <f>VLOOKUP(A6315,'Supplier Countries'!$B$2:$D$301,3,FALSE)</f>
        <v>no</v>
      </c>
      <c r="D6315" s="76" t="str">
        <f t="shared" si="2336"/>
        <v>yes</v>
      </c>
      <c r="E6315" s="76" t="str">
        <f t="shared" si="2337"/>
        <v>country supported</v>
      </c>
      <c r="F6315" s="8" t="s">
        <v>219</v>
      </c>
      <c r="G6315" s="7" t="s">
        <v>220</v>
      </c>
      <c r="H6315" s="5"/>
      <c r="I6315" s="7" t="s">
        <v>138</v>
      </c>
      <c r="J6315" s="83" t="s">
        <v>72</v>
      </c>
      <c r="K6315" s="59" t="str">
        <f t="shared" si="2357"/>
        <v>notmandatory</v>
      </c>
      <c r="L6315" s="83"/>
      <c r="M6315" s="59" t="str">
        <f t="shared" si="2358"/>
        <v>notmandatorybuyeryessupplier</v>
      </c>
      <c r="N6315" s="24" t="s">
        <v>191</v>
      </c>
      <c r="O6315" s="59" t="str">
        <f t="shared" si="2356"/>
        <v>can you provide data on invoice? Answer in column L by Yes or No</v>
      </c>
    </row>
    <row r="6316" spans="1:15" ht="28.8" x14ac:dyDescent="0.25">
      <c r="A6316" s="76" t="s">
        <v>99</v>
      </c>
      <c r="B6316" s="76" t="str">
        <f>VLOOKUP(A6316,'Buyer Countries '!$B$2:$C$301,2,FALSE)</f>
        <v>yes</v>
      </c>
      <c r="C6316" s="76" t="str">
        <f>VLOOKUP(A6316,'Supplier Countries'!$B$2:$D$301,3,FALSE)</f>
        <v>no</v>
      </c>
      <c r="D6316" s="76" t="str">
        <f t="shared" si="2336"/>
        <v>yes</v>
      </c>
      <c r="E6316" s="76" t="str">
        <f t="shared" si="2337"/>
        <v>country supported</v>
      </c>
      <c r="F6316" s="8" t="s">
        <v>221</v>
      </c>
      <c r="G6316" s="7" t="s">
        <v>222</v>
      </c>
      <c r="H6316" s="5" t="s">
        <v>161</v>
      </c>
      <c r="I6316" s="7" t="s">
        <v>142</v>
      </c>
      <c r="J6316" s="83" t="s">
        <v>72</v>
      </c>
      <c r="K6316" s="59" t="str">
        <f t="shared" si="2357"/>
        <v>notmandatory</v>
      </c>
      <c r="L6316" s="83"/>
      <c r="M6316" s="59" t="str">
        <f t="shared" si="2358"/>
        <v>notmandatorybuyeryessupplier</v>
      </c>
      <c r="N6316" s="24"/>
      <c r="O6316" s="59" t="str">
        <f t="shared" si="2356"/>
        <v>can you provide data on invoice? Answer in column L by Yes or No</v>
      </c>
    </row>
    <row r="6317" spans="1:15" ht="14.4" x14ac:dyDescent="0.25">
      <c r="A6317" s="76" t="s">
        <v>99</v>
      </c>
      <c r="B6317" s="76" t="str">
        <f>VLOOKUP(A6317,'Buyer Countries '!$B$2:$C$301,2,FALSE)</f>
        <v>yes</v>
      </c>
      <c r="C6317" s="76" t="str">
        <f>VLOOKUP(A6317,'Supplier Countries'!$B$2:$D$301,3,FALSE)</f>
        <v>no</v>
      </c>
      <c r="D6317" s="76" t="str">
        <f t="shared" si="2336"/>
        <v>yes</v>
      </c>
      <c r="E6317" s="76" t="str">
        <f t="shared" si="2337"/>
        <v>country supported</v>
      </c>
      <c r="F6317" s="8" t="s">
        <v>223</v>
      </c>
      <c r="G6317" s="7" t="s">
        <v>224</v>
      </c>
      <c r="H6317" s="5"/>
      <c r="I6317" s="7" t="s">
        <v>138</v>
      </c>
      <c r="J6317" s="83" t="s">
        <v>75</v>
      </c>
      <c r="K6317" s="59" t="str">
        <f t="shared" si="2357"/>
        <v>notmandatory</v>
      </c>
      <c r="L6317" s="83"/>
      <c r="M6317" s="59" t="str">
        <f t="shared" si="2358"/>
        <v>notmandatorybuyernosupplier</v>
      </c>
      <c r="N6317" s="24"/>
      <c r="O6317" s="59" t="str">
        <f t="shared" si="2356"/>
        <v>good job, perfect match!</v>
      </c>
    </row>
    <row r="6318" spans="1:15" ht="14.4" x14ac:dyDescent="0.25">
      <c r="A6318" s="76" t="s">
        <v>99</v>
      </c>
      <c r="B6318" s="76" t="str">
        <f>VLOOKUP(A6318,'Buyer Countries '!$B$2:$C$301,2,FALSE)</f>
        <v>yes</v>
      </c>
      <c r="C6318" s="76" t="str">
        <f>VLOOKUP(A6318,'Supplier Countries'!$B$2:$D$301,3,FALSE)</f>
        <v>no</v>
      </c>
      <c r="D6318" s="76" t="str">
        <f t="shared" si="2336"/>
        <v>yes</v>
      </c>
      <c r="E6318" s="76" t="str">
        <f t="shared" si="2337"/>
        <v>country supported</v>
      </c>
      <c r="F6318" s="8" t="s">
        <v>225</v>
      </c>
      <c r="G6318" s="7" t="s">
        <v>226</v>
      </c>
      <c r="H6318" s="5"/>
      <c r="I6318" s="7" t="s">
        <v>138</v>
      </c>
      <c r="J6318" s="83" t="s">
        <v>75</v>
      </c>
      <c r="K6318" s="59" t="str">
        <f t="shared" si="2357"/>
        <v>notmandatory</v>
      </c>
      <c r="L6318" s="83"/>
      <c r="M6318" s="59" t="str">
        <f t="shared" si="2358"/>
        <v>notmandatorybuyernosupplier</v>
      </c>
      <c r="N6318" s="24"/>
      <c r="O6318" s="59" t="str">
        <f t="shared" si="2356"/>
        <v>good job, perfect match!</v>
      </c>
    </row>
    <row r="6319" spans="1:15" ht="28.8" x14ac:dyDescent="0.25">
      <c r="A6319" s="76" t="s">
        <v>99</v>
      </c>
      <c r="B6319" s="76" t="str">
        <f>VLOOKUP(A6319,'Buyer Countries '!$B$2:$C$301,2,FALSE)</f>
        <v>yes</v>
      </c>
      <c r="C6319" s="76" t="str">
        <f>VLOOKUP(A6319,'Supplier Countries'!$B$2:$D$301,3,FALSE)</f>
        <v>no</v>
      </c>
      <c r="D6319" s="76" t="str">
        <f t="shared" si="2336"/>
        <v>yes</v>
      </c>
      <c r="E6319" s="76" t="str">
        <f t="shared" si="2337"/>
        <v>country supported</v>
      </c>
      <c r="F6319" s="8" t="s">
        <v>227</v>
      </c>
      <c r="G6319" s="7" t="s">
        <v>228</v>
      </c>
      <c r="H6319" s="5" t="s">
        <v>169</v>
      </c>
      <c r="I6319" s="7" t="s">
        <v>138</v>
      </c>
      <c r="J6319" s="83" t="s">
        <v>75</v>
      </c>
      <c r="K6319" s="59" t="str">
        <f t="shared" si="2357"/>
        <v>notmandatory</v>
      </c>
      <c r="L6319" s="83"/>
      <c r="M6319" s="59" t="str">
        <f t="shared" si="2358"/>
        <v>notmandatorybuyernosupplier</v>
      </c>
      <c r="N6319" s="24"/>
      <c r="O6319" s="59" t="str">
        <f t="shared" si="2356"/>
        <v>good job, perfect match!</v>
      </c>
    </row>
    <row r="6320" spans="1:15" ht="14.4" x14ac:dyDescent="0.25">
      <c r="A6320" s="76" t="s">
        <v>99</v>
      </c>
      <c r="B6320" s="76" t="str">
        <f>VLOOKUP(A6320,'Buyer Countries '!$B$2:$C$301,2,FALSE)</f>
        <v>yes</v>
      </c>
      <c r="C6320" s="76" t="str">
        <f>VLOOKUP(A6320,'Supplier Countries'!$B$2:$D$301,3,FALSE)</f>
        <v>no</v>
      </c>
      <c r="D6320" s="76" t="str">
        <f t="shared" si="2336"/>
        <v>yes</v>
      </c>
      <c r="E6320" s="76" t="str">
        <f t="shared" si="2337"/>
        <v>country supported</v>
      </c>
      <c r="F6320" s="9" t="s">
        <v>132</v>
      </c>
      <c r="G6320" s="10" t="s">
        <v>229</v>
      </c>
      <c r="H6320" s="10"/>
      <c r="I6320" s="11"/>
      <c r="J6320" s="21"/>
      <c r="K6320" s="11"/>
      <c r="L6320" s="21"/>
      <c r="M6320" s="11"/>
      <c r="N6320" s="21"/>
      <c r="O6320" s="14"/>
    </row>
    <row r="6321" spans="1:15" ht="14.4" x14ac:dyDescent="0.25">
      <c r="A6321" s="76" t="s">
        <v>99</v>
      </c>
      <c r="B6321" s="76" t="str">
        <f>VLOOKUP(A6321,'Buyer Countries '!$B$2:$C$301,2,FALSE)</f>
        <v>yes</v>
      </c>
      <c r="C6321" s="76" t="str">
        <f>VLOOKUP(A6321,'Supplier Countries'!$B$2:$D$301,3,FALSE)</f>
        <v>no</v>
      </c>
      <c r="D6321" s="76" t="str">
        <f t="shared" si="2336"/>
        <v>yes</v>
      </c>
      <c r="E6321" s="76" t="str">
        <f t="shared" si="2337"/>
        <v>country supported</v>
      </c>
      <c r="F6321" s="8" t="s">
        <v>230</v>
      </c>
      <c r="G6321" s="7" t="s">
        <v>231</v>
      </c>
      <c r="H6321" s="5"/>
      <c r="I6321" s="7" t="s">
        <v>142</v>
      </c>
      <c r="J6321" s="83" t="s">
        <v>72</v>
      </c>
      <c r="K6321" s="59" t="str">
        <f t="shared" ref="K6321:K6336" si="2359">IF(I6321="Mandatory","mandatory","notmandatory")</f>
        <v>notmandatory</v>
      </c>
      <c r="L6321" s="83"/>
      <c r="M6321" s="59" t="str">
        <f t="shared" ref="M6321:M6336" si="2360">K6321&amp;"buyer"&amp;J6321&amp;"supplier"&amp;L6321</f>
        <v>notmandatorybuyeryessupplier</v>
      </c>
      <c r="N6321" s="24"/>
      <c r="O6321" s="59" t="str">
        <f t="shared" ref="O6321:O6336" si="2361">IF(D6321="noyes","country not in scope for buyer, contact buyer",
IF(D6321="no","country not in scope for buyer, no need to review",
IF(D6321="nono","country not in scope for buyer and supplier no need to review",
IF(D6321="yesno","country not in scope for supplier no need to review",
IF(M6321="notmandatorybuyeryessupplierno","can buyer relax rule in SBN or ERP to accept invoice without this, if not provide data on PDF, if not move to Portal invoice",
IF(M6321="mandatorybuyeryessupplierno","SAP business network requires this information, provide it or move to Portal invoice",IF(M6321="mandatorybuyeryessupplier","SAP Business Network requires this information, provide it or move to Portal invoice",
IF(M6321="notmandatorybuyeryessupplier","can you provide data on invoice? Answer in column L by Yes or No",
IF(M6321="notmandatorybuyernosupplieryes","data not required set dropdown to blank in column L",
IF(M6321="notmandatorybuyersupplieryes","data not required set dropdown to blank in column L","good job, perfect match!"))))))))))</f>
        <v>can you provide data on invoice? Answer in column L by Yes or No</v>
      </c>
    </row>
    <row r="6322" spans="1:15" ht="14.4" x14ac:dyDescent="0.25">
      <c r="A6322" s="76" t="s">
        <v>99</v>
      </c>
      <c r="B6322" s="76" t="str">
        <f>VLOOKUP(A6322,'Buyer Countries '!$B$2:$C$301,2,FALSE)</f>
        <v>yes</v>
      </c>
      <c r="C6322" s="76" t="str">
        <f>VLOOKUP(A6322,'Supplier Countries'!$B$2:$D$301,3,FALSE)</f>
        <v>no</v>
      </c>
      <c r="D6322" s="76" t="str">
        <f t="shared" si="2336"/>
        <v>yes</v>
      </c>
      <c r="E6322" s="76" t="str">
        <f t="shared" si="2337"/>
        <v>country supported</v>
      </c>
      <c r="F6322" s="8" t="s">
        <v>232</v>
      </c>
      <c r="G6322" s="7" t="s">
        <v>233</v>
      </c>
      <c r="H6322" s="5"/>
      <c r="I6322" s="7" t="s">
        <v>138</v>
      </c>
      <c r="J6322" s="83" t="s">
        <v>75</v>
      </c>
      <c r="K6322" s="59" t="str">
        <f t="shared" si="2359"/>
        <v>notmandatory</v>
      </c>
      <c r="L6322" s="83"/>
      <c r="M6322" s="59" t="str">
        <f t="shared" si="2360"/>
        <v>notmandatorybuyernosupplier</v>
      </c>
      <c r="N6322" s="24"/>
      <c r="O6322" s="59" t="str">
        <f t="shared" si="2361"/>
        <v>good job, perfect match!</v>
      </c>
    </row>
    <row r="6323" spans="1:15" ht="14.4" x14ac:dyDescent="0.25">
      <c r="A6323" s="76" t="s">
        <v>99</v>
      </c>
      <c r="B6323" s="76" t="str">
        <f>VLOOKUP(A6323,'Buyer Countries '!$B$2:$C$301,2,FALSE)</f>
        <v>yes</v>
      </c>
      <c r="C6323" s="76" t="str">
        <f>VLOOKUP(A6323,'Supplier Countries'!$B$2:$D$301,3,FALSE)</f>
        <v>no</v>
      </c>
      <c r="D6323" s="76" t="str">
        <f t="shared" si="2336"/>
        <v>yes</v>
      </c>
      <c r="E6323" s="76" t="str">
        <f t="shared" si="2337"/>
        <v>country supported</v>
      </c>
      <c r="F6323" s="8" t="s">
        <v>234</v>
      </c>
      <c r="G6323" s="7" t="s">
        <v>235</v>
      </c>
      <c r="H6323" s="5"/>
      <c r="I6323" s="7" t="s">
        <v>138</v>
      </c>
      <c r="J6323" s="83" t="s">
        <v>75</v>
      </c>
      <c r="K6323" s="59" t="str">
        <f t="shared" si="2359"/>
        <v>notmandatory</v>
      </c>
      <c r="L6323" s="83"/>
      <c r="M6323" s="59" t="str">
        <f t="shared" si="2360"/>
        <v>notmandatorybuyernosupplier</v>
      </c>
      <c r="N6323" s="24" t="s">
        <v>179</v>
      </c>
      <c r="O6323" s="59" t="str">
        <f t="shared" si="2361"/>
        <v>good job, perfect match!</v>
      </c>
    </row>
    <row r="6324" spans="1:15" ht="14.4" x14ac:dyDescent="0.25">
      <c r="A6324" s="76" t="s">
        <v>99</v>
      </c>
      <c r="B6324" s="76" t="str">
        <f>VLOOKUP(A6324,'Buyer Countries '!$B$2:$C$301,2,FALSE)</f>
        <v>yes</v>
      </c>
      <c r="C6324" s="76" t="str">
        <f>VLOOKUP(A6324,'Supplier Countries'!$B$2:$D$301,3,FALSE)</f>
        <v>no</v>
      </c>
      <c r="D6324" s="76" t="str">
        <f t="shared" si="2336"/>
        <v>yes</v>
      </c>
      <c r="E6324" s="76" t="str">
        <f t="shared" si="2337"/>
        <v>country supported</v>
      </c>
      <c r="F6324" s="8" t="s">
        <v>236</v>
      </c>
      <c r="G6324" s="7" t="s">
        <v>237</v>
      </c>
      <c r="H6324" s="5"/>
      <c r="I6324" s="7" t="s">
        <v>142</v>
      </c>
      <c r="J6324" s="83" t="s">
        <v>72</v>
      </c>
      <c r="K6324" s="59" t="str">
        <f t="shared" si="2359"/>
        <v>notmandatory</v>
      </c>
      <c r="L6324" s="83"/>
      <c r="M6324" s="59" t="str">
        <f t="shared" si="2360"/>
        <v>notmandatorybuyeryessupplier</v>
      </c>
      <c r="N6324" s="24" t="s">
        <v>238</v>
      </c>
      <c r="O6324" s="59" t="str">
        <f t="shared" si="2361"/>
        <v>can you provide data on invoice? Answer in column L by Yes or No</v>
      </c>
    </row>
    <row r="6325" spans="1:15" ht="14.4" x14ac:dyDescent="0.25">
      <c r="A6325" s="76" t="s">
        <v>99</v>
      </c>
      <c r="B6325" s="76" t="str">
        <f>VLOOKUP(A6325,'Buyer Countries '!$B$2:$C$301,2,FALSE)</f>
        <v>yes</v>
      </c>
      <c r="C6325" s="76" t="str">
        <f>VLOOKUP(A6325,'Supplier Countries'!$B$2:$D$301,3,FALSE)</f>
        <v>no</v>
      </c>
      <c r="D6325" s="76" t="str">
        <f t="shared" si="2336"/>
        <v>yes</v>
      </c>
      <c r="E6325" s="76" t="str">
        <f t="shared" si="2337"/>
        <v>country supported</v>
      </c>
      <c r="F6325" s="8" t="s">
        <v>239</v>
      </c>
      <c r="G6325" s="7" t="s">
        <v>240</v>
      </c>
      <c r="H6325" s="5"/>
      <c r="I6325" s="7" t="s">
        <v>142</v>
      </c>
      <c r="J6325" s="83" t="s">
        <v>72</v>
      </c>
      <c r="K6325" s="59" t="str">
        <f t="shared" si="2359"/>
        <v>notmandatory</v>
      </c>
      <c r="L6325" s="83"/>
      <c r="M6325" s="59" t="str">
        <f t="shared" si="2360"/>
        <v>notmandatorybuyeryessupplier</v>
      </c>
      <c r="N6325" s="24" t="s">
        <v>238</v>
      </c>
      <c r="O6325" s="59" t="str">
        <f t="shared" si="2361"/>
        <v>can you provide data on invoice? Answer in column L by Yes or No</v>
      </c>
    </row>
    <row r="6326" spans="1:15" ht="14.4" x14ac:dyDescent="0.25">
      <c r="A6326" s="76" t="s">
        <v>99</v>
      </c>
      <c r="B6326" s="76" t="str">
        <f>VLOOKUP(A6326,'Buyer Countries '!$B$2:$C$301,2,FALSE)</f>
        <v>yes</v>
      </c>
      <c r="C6326" s="76" t="str">
        <f>VLOOKUP(A6326,'Supplier Countries'!$B$2:$D$301,3,FALSE)</f>
        <v>no</v>
      </c>
      <c r="D6326" s="76" t="str">
        <f t="shared" si="2336"/>
        <v>yes</v>
      </c>
      <c r="E6326" s="76" t="str">
        <f t="shared" si="2337"/>
        <v>country supported</v>
      </c>
      <c r="F6326" s="8" t="s">
        <v>241</v>
      </c>
      <c r="G6326" s="7" t="s">
        <v>242</v>
      </c>
      <c r="H6326" s="5"/>
      <c r="I6326" s="7" t="s">
        <v>138</v>
      </c>
      <c r="J6326" s="83" t="s">
        <v>752</v>
      </c>
      <c r="K6326" s="59" t="str">
        <f t="shared" si="2359"/>
        <v>notmandatory</v>
      </c>
      <c r="L6326" s="83"/>
      <c r="M6326" s="59" t="str">
        <f t="shared" si="2360"/>
        <v>notmandatorybuyerNosupplier</v>
      </c>
      <c r="N6326" s="24"/>
      <c r="O6326" s="59" t="str">
        <f t="shared" si="2361"/>
        <v>good job, perfect match!</v>
      </c>
    </row>
    <row r="6327" spans="1:15" ht="28.8" x14ac:dyDescent="0.25">
      <c r="A6327" s="76" t="s">
        <v>99</v>
      </c>
      <c r="B6327" s="76" t="str">
        <f>VLOOKUP(A6327,'Buyer Countries '!$B$2:$C$301,2,FALSE)</f>
        <v>yes</v>
      </c>
      <c r="C6327" s="76" t="str">
        <f>VLOOKUP(A6327,'Supplier Countries'!$B$2:$D$301,3,FALSE)</f>
        <v>no</v>
      </c>
      <c r="D6327" s="76" t="str">
        <f t="shared" si="2336"/>
        <v>yes</v>
      </c>
      <c r="E6327" s="76" t="str">
        <f t="shared" si="2337"/>
        <v>country supported</v>
      </c>
      <c r="F6327" s="8" t="s">
        <v>243</v>
      </c>
      <c r="G6327" s="7" t="s">
        <v>244</v>
      </c>
      <c r="H6327" s="5"/>
      <c r="I6327" s="7" t="s">
        <v>138</v>
      </c>
      <c r="J6327" s="83" t="s">
        <v>72</v>
      </c>
      <c r="K6327" s="59" t="str">
        <f t="shared" si="2359"/>
        <v>notmandatory</v>
      </c>
      <c r="L6327" s="83"/>
      <c r="M6327" s="59" t="str">
        <f t="shared" si="2360"/>
        <v>notmandatorybuyeryessupplier</v>
      </c>
      <c r="N6327" s="24" t="s">
        <v>188</v>
      </c>
      <c r="O6327" s="59" t="str">
        <f t="shared" si="2361"/>
        <v>can you provide data on invoice? Answer in column L by Yes or No</v>
      </c>
    </row>
    <row r="6328" spans="1:15" ht="28.8" x14ac:dyDescent="0.25">
      <c r="A6328" s="76" t="s">
        <v>99</v>
      </c>
      <c r="B6328" s="76" t="str">
        <f>VLOOKUP(A6328,'Buyer Countries '!$B$2:$C$301,2,FALSE)</f>
        <v>yes</v>
      </c>
      <c r="C6328" s="76" t="str">
        <f>VLOOKUP(A6328,'Supplier Countries'!$B$2:$D$301,3,FALSE)</f>
        <v>no</v>
      </c>
      <c r="D6328" s="76" t="str">
        <f t="shared" si="2336"/>
        <v>yes</v>
      </c>
      <c r="E6328" s="76" t="str">
        <f t="shared" si="2337"/>
        <v>country supported</v>
      </c>
      <c r="F6328" s="8" t="s">
        <v>245</v>
      </c>
      <c r="G6328" s="7" t="s">
        <v>246</v>
      </c>
      <c r="H6328" s="5"/>
      <c r="I6328" s="7" t="s">
        <v>138</v>
      </c>
      <c r="J6328" s="83" t="s">
        <v>72</v>
      </c>
      <c r="K6328" s="59" t="str">
        <f t="shared" si="2359"/>
        <v>notmandatory</v>
      </c>
      <c r="L6328" s="83"/>
      <c r="M6328" s="59" t="str">
        <f t="shared" si="2360"/>
        <v>notmandatorybuyeryessupplier</v>
      </c>
      <c r="N6328" s="24" t="s">
        <v>191</v>
      </c>
      <c r="O6328" s="59" t="str">
        <f t="shared" si="2361"/>
        <v>can you provide data on invoice? Answer in column L by Yes or No</v>
      </c>
    </row>
    <row r="6329" spans="1:15" ht="28.8" x14ac:dyDescent="0.25">
      <c r="A6329" s="76" t="s">
        <v>99</v>
      </c>
      <c r="B6329" s="76" t="str">
        <f>VLOOKUP(A6329,'Buyer Countries '!$B$2:$C$301,2,FALSE)</f>
        <v>yes</v>
      </c>
      <c r="C6329" s="76" t="str">
        <f>VLOOKUP(A6329,'Supplier Countries'!$B$2:$D$301,3,FALSE)</f>
        <v>no</v>
      </c>
      <c r="D6329" s="76" t="str">
        <f t="shared" si="2336"/>
        <v>yes</v>
      </c>
      <c r="E6329" s="76" t="str">
        <f t="shared" si="2337"/>
        <v>country supported</v>
      </c>
      <c r="F6329" s="8" t="s">
        <v>247</v>
      </c>
      <c r="G6329" s="7" t="s">
        <v>248</v>
      </c>
      <c r="H6329" s="5" t="s">
        <v>161</v>
      </c>
      <c r="I6329" s="7" t="s">
        <v>142</v>
      </c>
      <c r="J6329" s="83" t="s">
        <v>72</v>
      </c>
      <c r="K6329" s="59" t="str">
        <f t="shared" si="2359"/>
        <v>notmandatory</v>
      </c>
      <c r="L6329" s="83"/>
      <c r="M6329" s="59" t="str">
        <f t="shared" si="2360"/>
        <v>notmandatorybuyeryessupplier</v>
      </c>
      <c r="N6329" s="24" t="s">
        <v>238</v>
      </c>
      <c r="O6329" s="59" t="str">
        <f t="shared" si="2361"/>
        <v>can you provide data on invoice? Answer in column L by Yes or No</v>
      </c>
    </row>
    <row r="6330" spans="1:15" ht="14.4" x14ac:dyDescent="0.25">
      <c r="A6330" s="76" t="s">
        <v>99</v>
      </c>
      <c r="B6330" s="76" t="str">
        <f>VLOOKUP(A6330,'Buyer Countries '!$B$2:$C$301,2,FALSE)</f>
        <v>yes</v>
      </c>
      <c r="C6330" s="76" t="str">
        <f>VLOOKUP(A6330,'Supplier Countries'!$B$2:$D$301,3,FALSE)</f>
        <v>no</v>
      </c>
      <c r="D6330" s="76" t="str">
        <f t="shared" si="2336"/>
        <v>yes</v>
      </c>
      <c r="E6330" s="76" t="str">
        <f t="shared" si="2337"/>
        <v>country supported</v>
      </c>
      <c r="F6330" s="8" t="s">
        <v>250</v>
      </c>
      <c r="G6330" s="7" t="s">
        <v>251</v>
      </c>
      <c r="H6330" s="5"/>
      <c r="I6330" s="7" t="s">
        <v>138</v>
      </c>
      <c r="J6330" s="83" t="s">
        <v>75</v>
      </c>
      <c r="K6330" s="59" t="str">
        <f t="shared" si="2359"/>
        <v>notmandatory</v>
      </c>
      <c r="L6330" s="83"/>
      <c r="M6330" s="59" t="str">
        <f t="shared" si="2360"/>
        <v>notmandatorybuyernosupplier</v>
      </c>
      <c r="N6330" s="24" t="s">
        <v>238</v>
      </c>
      <c r="O6330" s="59" t="str">
        <f t="shared" si="2361"/>
        <v>good job, perfect match!</v>
      </c>
    </row>
    <row r="6331" spans="1:15" ht="14.4" x14ac:dyDescent="0.25">
      <c r="A6331" s="76" t="s">
        <v>99</v>
      </c>
      <c r="B6331" s="76" t="str">
        <f>VLOOKUP(A6331,'Buyer Countries '!$B$2:$C$301,2,FALSE)</f>
        <v>yes</v>
      </c>
      <c r="C6331" s="76" t="str">
        <f>VLOOKUP(A6331,'Supplier Countries'!$B$2:$D$301,3,FALSE)</f>
        <v>no</v>
      </c>
      <c r="D6331" s="76" t="str">
        <f t="shared" si="2336"/>
        <v>yes</v>
      </c>
      <c r="E6331" s="76" t="str">
        <f t="shared" si="2337"/>
        <v>country supported</v>
      </c>
      <c r="F6331" s="8" t="s">
        <v>252</v>
      </c>
      <c r="G6331" s="7" t="s">
        <v>253</v>
      </c>
      <c r="H6331" s="5"/>
      <c r="I6331" s="7" t="s">
        <v>138</v>
      </c>
      <c r="J6331" s="83" t="s">
        <v>75</v>
      </c>
      <c r="K6331" s="59" t="str">
        <f t="shared" si="2359"/>
        <v>notmandatory</v>
      </c>
      <c r="L6331" s="83"/>
      <c r="M6331" s="59" t="str">
        <f t="shared" si="2360"/>
        <v>notmandatorybuyernosupplier</v>
      </c>
      <c r="N6331" s="24"/>
      <c r="O6331" s="59" t="str">
        <f t="shared" si="2361"/>
        <v>good job, perfect match!</v>
      </c>
    </row>
    <row r="6332" spans="1:15" ht="28.8" x14ac:dyDescent="0.25">
      <c r="A6332" s="76" t="s">
        <v>99</v>
      </c>
      <c r="B6332" s="76" t="str">
        <f>VLOOKUP(A6332,'Buyer Countries '!$B$2:$C$301,2,FALSE)</f>
        <v>yes</v>
      </c>
      <c r="C6332" s="76" t="str">
        <f>VLOOKUP(A6332,'Supplier Countries'!$B$2:$D$301,3,FALSE)</f>
        <v>no</v>
      </c>
      <c r="D6332" s="76" t="str">
        <f t="shared" si="2336"/>
        <v>yes</v>
      </c>
      <c r="E6332" s="76" t="str">
        <f t="shared" si="2337"/>
        <v>country supported</v>
      </c>
      <c r="F6332" s="8" t="s">
        <v>254</v>
      </c>
      <c r="G6332" s="7" t="s">
        <v>255</v>
      </c>
      <c r="H6332" s="5" t="s">
        <v>169</v>
      </c>
      <c r="I6332" s="7" t="s">
        <v>138</v>
      </c>
      <c r="J6332" s="83" t="s">
        <v>75</v>
      </c>
      <c r="K6332" s="59" t="str">
        <f t="shared" si="2359"/>
        <v>notmandatory</v>
      </c>
      <c r="L6332" s="83"/>
      <c r="M6332" s="59" t="str">
        <f t="shared" si="2360"/>
        <v>notmandatorybuyernosupplier</v>
      </c>
      <c r="N6332" s="24"/>
      <c r="O6332" s="59" t="str">
        <f t="shared" si="2361"/>
        <v>good job, perfect match!</v>
      </c>
    </row>
    <row r="6333" spans="1:15" ht="14.4" x14ac:dyDescent="0.25">
      <c r="A6333" s="76" t="s">
        <v>99</v>
      </c>
      <c r="B6333" s="76" t="str">
        <f>VLOOKUP(A6333,'Buyer Countries '!$B$2:$C$301,2,FALSE)</f>
        <v>yes</v>
      </c>
      <c r="C6333" s="76" t="str">
        <f>VLOOKUP(A6333,'Supplier Countries'!$B$2:$D$301,3,FALSE)</f>
        <v>no</v>
      </c>
      <c r="D6333" s="76" t="str">
        <f t="shared" si="2336"/>
        <v>yes</v>
      </c>
      <c r="E6333" s="76" t="str">
        <f t="shared" si="2337"/>
        <v>country supported</v>
      </c>
      <c r="F6333" s="8" t="s">
        <v>256</v>
      </c>
      <c r="G6333" s="7" t="s">
        <v>257</v>
      </c>
      <c r="H6333" s="5"/>
      <c r="I6333" s="7" t="s">
        <v>138</v>
      </c>
      <c r="J6333" s="83" t="s">
        <v>75</v>
      </c>
      <c r="K6333" s="59" t="str">
        <f t="shared" si="2359"/>
        <v>notmandatory</v>
      </c>
      <c r="L6333" s="83"/>
      <c r="M6333" s="59" t="str">
        <f t="shared" si="2360"/>
        <v>notmandatorybuyernosupplier</v>
      </c>
      <c r="N6333" s="24" t="s">
        <v>262</v>
      </c>
      <c r="O6333" s="59" t="str">
        <f t="shared" si="2361"/>
        <v>good job, perfect match!</v>
      </c>
    </row>
    <row r="6334" spans="1:15" ht="14.4" x14ac:dyDescent="0.25">
      <c r="A6334" s="76" t="s">
        <v>99</v>
      </c>
      <c r="B6334" s="76" t="str">
        <f>VLOOKUP(A6334,'Buyer Countries '!$B$2:$C$301,2,FALSE)</f>
        <v>yes</v>
      </c>
      <c r="C6334" s="76" t="str">
        <f>VLOOKUP(A6334,'Supplier Countries'!$B$2:$D$301,3,FALSE)</f>
        <v>no</v>
      </c>
      <c r="D6334" s="76" t="str">
        <f t="shared" si="2336"/>
        <v>yes</v>
      </c>
      <c r="E6334" s="76" t="str">
        <f t="shared" si="2337"/>
        <v>country supported</v>
      </c>
      <c r="F6334" s="8" t="s">
        <v>258</v>
      </c>
      <c r="G6334" s="7" t="s">
        <v>259</v>
      </c>
      <c r="H6334" s="5"/>
      <c r="I6334" s="7" t="s">
        <v>138</v>
      </c>
      <c r="J6334" s="83" t="s">
        <v>75</v>
      </c>
      <c r="K6334" s="59" t="str">
        <f t="shared" si="2359"/>
        <v>notmandatory</v>
      </c>
      <c r="L6334" s="83"/>
      <c r="M6334" s="59" t="str">
        <f t="shared" si="2360"/>
        <v>notmandatorybuyernosupplier</v>
      </c>
      <c r="N6334" s="24" t="s">
        <v>238</v>
      </c>
      <c r="O6334" s="59" t="str">
        <f t="shared" si="2361"/>
        <v>good job, perfect match!</v>
      </c>
    </row>
    <row r="6335" spans="1:15" ht="14.4" x14ac:dyDescent="0.25">
      <c r="A6335" s="76" t="s">
        <v>99</v>
      </c>
      <c r="B6335" s="76" t="str">
        <f>VLOOKUP(A6335,'Buyer Countries '!$B$2:$C$301,2,FALSE)</f>
        <v>yes</v>
      </c>
      <c r="C6335" s="76" t="str">
        <f>VLOOKUP(A6335,'Supplier Countries'!$B$2:$D$301,3,FALSE)</f>
        <v>no</v>
      </c>
      <c r="D6335" s="76" t="str">
        <f t="shared" si="2336"/>
        <v>yes</v>
      </c>
      <c r="E6335" s="76" t="str">
        <f t="shared" si="2337"/>
        <v>country supported</v>
      </c>
      <c r="F6335" s="8" t="s">
        <v>260</v>
      </c>
      <c r="G6335" s="7" t="s">
        <v>261</v>
      </c>
      <c r="H6335" s="5"/>
      <c r="I6335" s="7" t="s">
        <v>138</v>
      </c>
      <c r="J6335" s="83" t="s">
        <v>75</v>
      </c>
      <c r="K6335" s="59" t="str">
        <f t="shared" si="2359"/>
        <v>notmandatory</v>
      </c>
      <c r="L6335" s="83"/>
      <c r="M6335" s="59" t="str">
        <f t="shared" si="2360"/>
        <v>notmandatorybuyernosupplier</v>
      </c>
      <c r="N6335" s="24" t="s">
        <v>262</v>
      </c>
      <c r="O6335" s="59" t="str">
        <f t="shared" si="2361"/>
        <v>good job, perfect match!</v>
      </c>
    </row>
    <row r="6336" spans="1:15" ht="14.4" x14ac:dyDescent="0.25">
      <c r="A6336" s="76" t="s">
        <v>99</v>
      </c>
      <c r="B6336" s="76" t="str">
        <f>VLOOKUP(A6336,'Buyer Countries '!$B$2:$C$301,2,FALSE)</f>
        <v>yes</v>
      </c>
      <c r="C6336" s="76" t="str">
        <f>VLOOKUP(A6336,'Supplier Countries'!$B$2:$D$301,3,FALSE)</f>
        <v>no</v>
      </c>
      <c r="D6336" s="76" t="str">
        <f t="shared" si="2336"/>
        <v>yes</v>
      </c>
      <c r="E6336" s="76" t="str">
        <f t="shared" si="2337"/>
        <v>country supported</v>
      </c>
      <c r="F6336" s="8" t="s">
        <v>263</v>
      </c>
      <c r="G6336" s="7" t="s">
        <v>264</v>
      </c>
      <c r="H6336" s="5"/>
      <c r="I6336" s="7" t="s">
        <v>138</v>
      </c>
      <c r="J6336" s="83" t="s">
        <v>75</v>
      </c>
      <c r="K6336" s="59" t="str">
        <f t="shared" si="2359"/>
        <v>notmandatory</v>
      </c>
      <c r="L6336" s="83"/>
      <c r="M6336" s="59" t="str">
        <f t="shared" si="2360"/>
        <v>notmandatorybuyernosupplier</v>
      </c>
      <c r="N6336" s="24" t="s">
        <v>262</v>
      </c>
      <c r="O6336" s="59" t="str">
        <f t="shared" si="2361"/>
        <v>good job, perfect match!</v>
      </c>
    </row>
    <row r="6337" spans="1:25" ht="43.2" x14ac:dyDescent="0.25">
      <c r="A6337" s="76" t="s">
        <v>99</v>
      </c>
      <c r="B6337" s="76" t="str">
        <f>VLOOKUP(A6337,'Buyer Countries '!$B$2:$C$301,2,FALSE)</f>
        <v>yes</v>
      </c>
      <c r="C6337" s="76" t="str">
        <f>VLOOKUP(A6337,'Supplier Countries'!$B$2:$D$301,3,FALSE)</f>
        <v>no</v>
      </c>
      <c r="D6337" s="76" t="str">
        <f t="shared" ref="D6337:D6390" si="2362">IF($N$3="supplier",B6337&amp;C6337,IF($N$3="buyer",B6337,"select value in are your onboarding a buyer or a supplier"))</f>
        <v>yes</v>
      </c>
      <c r="E6337" s="76" t="str">
        <f t="shared" si="2337"/>
        <v>country supported</v>
      </c>
      <c r="F6337" s="9" t="s">
        <v>132</v>
      </c>
      <c r="G6337" s="10" t="s">
        <v>265</v>
      </c>
      <c r="H6337" s="10" t="s">
        <v>266</v>
      </c>
      <c r="I6337" s="11"/>
      <c r="J6337" s="21"/>
      <c r="K6337" s="11"/>
      <c r="L6337" s="21"/>
      <c r="M6337" s="11"/>
      <c r="N6337" s="20" t="s">
        <v>134</v>
      </c>
      <c r="O6337" s="14"/>
    </row>
    <row r="6338" spans="1:25" s="82" customFormat="1" ht="43.2" x14ac:dyDescent="0.25">
      <c r="A6338" s="22" t="s">
        <v>99</v>
      </c>
      <c r="B6338" s="76" t="str">
        <f>VLOOKUP(A6338,'Buyer Countries '!$B$2:$C$301,2,FALSE)</f>
        <v>yes</v>
      </c>
      <c r="C6338" s="76" t="str">
        <f>VLOOKUP(A6338,'Supplier Countries'!$B$2:$D$301,3,FALSE)</f>
        <v>no</v>
      </c>
      <c r="D6338" s="76" t="str">
        <f t="shared" si="2362"/>
        <v>yes</v>
      </c>
      <c r="E6338" s="76" t="str">
        <f t="shared" si="2337"/>
        <v>country supported</v>
      </c>
      <c r="F6338" s="8" t="s">
        <v>267</v>
      </c>
      <c r="G6338" s="7" t="s">
        <v>268</v>
      </c>
      <c r="H6338" s="5" t="s">
        <v>137</v>
      </c>
      <c r="I6338" s="7" t="s">
        <v>142</v>
      </c>
      <c r="J6338" s="83" t="s">
        <v>75</v>
      </c>
      <c r="K6338" s="59" t="str">
        <f t="shared" ref="K6338" si="2363">IF(I6338="Mandatory","mandatory","notmandatory")</f>
        <v>notmandatory</v>
      </c>
      <c r="L6338" s="83"/>
      <c r="M6338" s="59" t="str">
        <f t="shared" ref="M6338" si="2364">K6338&amp;"buyer"&amp;J6338&amp;"supplier"&amp;L6338</f>
        <v>notmandatorybuyernosupplier</v>
      </c>
      <c r="N6338" s="24"/>
      <c r="O6338" s="59" t="str">
        <f t="shared" ref="O6338:O6350" si="2365">IF(D6338="noyes","country not in scope for buyer, contact buyer",
IF(D6338="no","country not in scope for buyer, no need to review",
IF(D6338="nono","country not in scope for buyer and supplier no need to review",
IF(D6338="yesno","country not in scope for supplier no need to review",
IF(M6338="notmandatorybuyeryessupplierno","can buyer relax rule in SBN or ERP to accept invoice without this, if not provide data on PDF, if not move to Portal invoice",
IF(M6338="mandatorybuyeryessupplierno","SAP business network requires this information, provide it or move to Portal invoice",IF(M6338="mandatorybuyeryessupplier","SAP Business Network requires this information, provide it or move to Portal invoice",
IF(M6338="notmandatorybuyeryessupplier","can you provide data on invoice? Answer in column L by Yes or No",
IF(M6338="notmandatorybuyernosupplieryes","data not required set dropdown to blank in column L",
IF(M6338="notmandatorybuyersupplieryes","data not required set dropdown to blank in column L","good job, perfect match!"))))))))))</f>
        <v>good job, perfect match!</v>
      </c>
      <c r="P6338"/>
      <c r="Q6338"/>
      <c r="R6338"/>
      <c r="S6338"/>
      <c r="T6338"/>
      <c r="U6338"/>
      <c r="V6338"/>
      <c r="W6338"/>
      <c r="X6338"/>
      <c r="Y6338"/>
    </row>
    <row r="6339" spans="1:25" ht="14.4" x14ac:dyDescent="0.25">
      <c r="A6339" s="76" t="s">
        <v>99</v>
      </c>
      <c r="B6339" s="76" t="str">
        <f>VLOOKUP(A6339,'Buyer Countries '!$B$2:$C$301,2,FALSE)</f>
        <v>yes</v>
      </c>
      <c r="C6339" s="76" t="str">
        <f>VLOOKUP(A6339,'Supplier Countries'!$B$2:$D$301,3,FALSE)</f>
        <v>no</v>
      </c>
      <c r="D6339" s="76" t="str">
        <f t="shared" si="2362"/>
        <v>yes</v>
      </c>
      <c r="E6339" s="76" t="str">
        <f t="shared" si="2337"/>
        <v>country supported</v>
      </c>
      <c r="F6339" s="8" t="s">
        <v>269</v>
      </c>
      <c r="G6339" s="7" t="s">
        <v>270</v>
      </c>
      <c r="H6339" s="5"/>
      <c r="I6339" s="7" t="s">
        <v>142</v>
      </c>
      <c r="J6339" s="83" t="s">
        <v>75</v>
      </c>
      <c r="K6339" s="59" t="str">
        <f t="shared" ref="K6339:K6350" si="2366">IF(I6339="Mandatory","mandatory","notmandatory")</f>
        <v>notmandatory</v>
      </c>
      <c r="L6339" s="83"/>
      <c r="M6339" s="59" t="str">
        <f t="shared" ref="M6339:M6350" si="2367">K6339&amp;"buyer"&amp;J6339&amp;"supplier"&amp;L6339</f>
        <v>notmandatorybuyernosupplier</v>
      </c>
      <c r="N6339" s="24"/>
      <c r="O6339" s="59" t="str">
        <f t="shared" si="2365"/>
        <v>good job, perfect match!</v>
      </c>
    </row>
    <row r="6340" spans="1:25" ht="14.4" x14ac:dyDescent="0.25">
      <c r="A6340" s="76" t="s">
        <v>99</v>
      </c>
      <c r="B6340" s="76" t="str">
        <f>VLOOKUP(A6340,'Buyer Countries '!$B$2:$C$301,2,FALSE)</f>
        <v>yes</v>
      </c>
      <c r="C6340" s="76" t="str">
        <f>VLOOKUP(A6340,'Supplier Countries'!$B$2:$D$301,3,FALSE)</f>
        <v>no</v>
      </c>
      <c r="D6340" s="76" t="str">
        <f t="shared" si="2362"/>
        <v>yes</v>
      </c>
      <c r="E6340" s="76" t="str">
        <f t="shared" ref="E6340:E6394" si="2368">IF(D6340="select value in are your onboarding a buyer or a supplier",D6340,IF(D6340="yesno","not applicable",IF(D6340="yesyes","country supported",IF(D6340="noyes","country not supported, contact buyer",IF(D6340="yes","country supported","not applicable")))))</f>
        <v>country supported</v>
      </c>
      <c r="F6340" s="8" t="s">
        <v>271</v>
      </c>
      <c r="G6340" s="7" t="s">
        <v>272</v>
      </c>
      <c r="H6340" s="5"/>
      <c r="I6340" s="7" t="s">
        <v>138</v>
      </c>
      <c r="J6340" s="83" t="s">
        <v>75</v>
      </c>
      <c r="K6340" s="59" t="str">
        <f t="shared" si="2366"/>
        <v>notmandatory</v>
      </c>
      <c r="L6340" s="83"/>
      <c r="M6340" s="59" t="str">
        <f t="shared" si="2367"/>
        <v>notmandatorybuyernosupplier</v>
      </c>
      <c r="N6340" s="24"/>
      <c r="O6340" s="59" t="str">
        <f t="shared" si="2365"/>
        <v>good job, perfect match!</v>
      </c>
    </row>
    <row r="6341" spans="1:25" ht="14.4" x14ac:dyDescent="0.25">
      <c r="A6341" s="76" t="s">
        <v>99</v>
      </c>
      <c r="B6341" s="76" t="str">
        <f>VLOOKUP(A6341,'Buyer Countries '!$B$2:$C$301,2,FALSE)</f>
        <v>yes</v>
      </c>
      <c r="C6341" s="76" t="str">
        <f>VLOOKUP(A6341,'Supplier Countries'!$B$2:$D$301,3,FALSE)</f>
        <v>no</v>
      </c>
      <c r="D6341" s="76" t="str">
        <f t="shared" si="2362"/>
        <v>yes</v>
      </c>
      <c r="E6341" s="76" t="str">
        <f t="shared" si="2368"/>
        <v>country supported</v>
      </c>
      <c r="F6341" s="8" t="s">
        <v>273</v>
      </c>
      <c r="G6341" s="7" t="s">
        <v>274</v>
      </c>
      <c r="H6341" s="5"/>
      <c r="I6341" s="7" t="s">
        <v>138</v>
      </c>
      <c r="J6341" s="83" t="s">
        <v>75</v>
      </c>
      <c r="K6341" s="59" t="str">
        <f t="shared" si="2366"/>
        <v>notmandatory</v>
      </c>
      <c r="L6341" s="83"/>
      <c r="M6341" s="59" t="str">
        <f t="shared" si="2367"/>
        <v>notmandatorybuyernosupplier</v>
      </c>
      <c r="N6341" s="24" t="s">
        <v>179</v>
      </c>
      <c r="O6341" s="59" t="str">
        <f t="shared" si="2365"/>
        <v>good job, perfect match!</v>
      </c>
    </row>
    <row r="6342" spans="1:25" ht="14.4" x14ac:dyDescent="0.25">
      <c r="A6342" s="76" t="s">
        <v>99</v>
      </c>
      <c r="B6342" s="76" t="str">
        <f>VLOOKUP(A6342,'Buyer Countries '!$B$2:$C$301,2,FALSE)</f>
        <v>yes</v>
      </c>
      <c r="C6342" s="76" t="str">
        <f>VLOOKUP(A6342,'Supplier Countries'!$B$2:$D$301,3,FALSE)</f>
        <v>no</v>
      </c>
      <c r="D6342" s="76" t="str">
        <f t="shared" si="2362"/>
        <v>yes</v>
      </c>
      <c r="E6342" s="76" t="str">
        <f t="shared" si="2368"/>
        <v>country supported</v>
      </c>
      <c r="F6342" s="8" t="s">
        <v>275</v>
      </c>
      <c r="G6342" s="7" t="s">
        <v>276</v>
      </c>
      <c r="H6342" s="5"/>
      <c r="I6342" s="7" t="s">
        <v>142</v>
      </c>
      <c r="J6342" s="83" t="s">
        <v>75</v>
      </c>
      <c r="K6342" s="59" t="str">
        <f t="shared" si="2366"/>
        <v>notmandatory</v>
      </c>
      <c r="L6342" s="83"/>
      <c r="M6342" s="59" t="str">
        <f t="shared" si="2367"/>
        <v>notmandatorybuyernosupplier</v>
      </c>
      <c r="N6342" s="24"/>
      <c r="O6342" s="59" t="str">
        <f t="shared" si="2365"/>
        <v>good job, perfect match!</v>
      </c>
    </row>
    <row r="6343" spans="1:25" ht="14.4" x14ac:dyDescent="0.25">
      <c r="A6343" s="76" t="s">
        <v>99</v>
      </c>
      <c r="B6343" s="76" t="str">
        <f>VLOOKUP(A6343,'Buyer Countries '!$B$2:$C$301,2,FALSE)</f>
        <v>yes</v>
      </c>
      <c r="C6343" s="76" t="str">
        <f>VLOOKUP(A6343,'Supplier Countries'!$B$2:$D$301,3,FALSE)</f>
        <v>no</v>
      </c>
      <c r="D6343" s="76" t="str">
        <f t="shared" si="2362"/>
        <v>yes</v>
      </c>
      <c r="E6343" s="76" t="str">
        <f t="shared" si="2368"/>
        <v>country supported</v>
      </c>
      <c r="F6343" s="8" t="s">
        <v>277</v>
      </c>
      <c r="G6343" s="7" t="s">
        <v>278</v>
      </c>
      <c r="H6343" s="5"/>
      <c r="I6343" s="7" t="s">
        <v>142</v>
      </c>
      <c r="J6343" s="83" t="s">
        <v>75</v>
      </c>
      <c r="K6343" s="59" t="str">
        <f t="shared" si="2366"/>
        <v>notmandatory</v>
      </c>
      <c r="L6343" s="83"/>
      <c r="M6343" s="59" t="str">
        <f t="shared" si="2367"/>
        <v>notmandatorybuyernosupplier</v>
      </c>
      <c r="N6343" s="24"/>
      <c r="O6343" s="59" t="str">
        <f t="shared" si="2365"/>
        <v>good job, perfect match!</v>
      </c>
    </row>
    <row r="6344" spans="1:25" ht="14.4" x14ac:dyDescent="0.25">
      <c r="A6344" s="76" t="s">
        <v>99</v>
      </c>
      <c r="B6344" s="76" t="str">
        <f>VLOOKUP(A6344,'Buyer Countries '!$B$2:$C$301,2,FALSE)</f>
        <v>yes</v>
      </c>
      <c r="C6344" s="76" t="str">
        <f>VLOOKUP(A6344,'Supplier Countries'!$B$2:$D$301,3,FALSE)</f>
        <v>no</v>
      </c>
      <c r="D6344" s="76" t="str">
        <f t="shared" si="2362"/>
        <v>yes</v>
      </c>
      <c r="E6344" s="76" t="str">
        <f t="shared" si="2368"/>
        <v>country supported</v>
      </c>
      <c r="F6344" s="8" t="s">
        <v>279</v>
      </c>
      <c r="G6344" s="7" t="s">
        <v>280</v>
      </c>
      <c r="H6344" s="5"/>
      <c r="I6344" s="7" t="s">
        <v>138</v>
      </c>
      <c r="J6344" s="83" t="s">
        <v>75</v>
      </c>
      <c r="K6344" s="59" t="str">
        <f t="shared" si="2366"/>
        <v>notmandatory</v>
      </c>
      <c r="L6344" s="83"/>
      <c r="M6344" s="59" t="str">
        <f t="shared" si="2367"/>
        <v>notmandatorybuyernosupplier</v>
      </c>
      <c r="N6344" s="24"/>
      <c r="O6344" s="59" t="str">
        <f t="shared" si="2365"/>
        <v>good job, perfect match!</v>
      </c>
    </row>
    <row r="6345" spans="1:25" ht="28.8" x14ac:dyDescent="0.25">
      <c r="A6345" s="76" t="s">
        <v>99</v>
      </c>
      <c r="B6345" s="76" t="str">
        <f>VLOOKUP(A6345,'Buyer Countries '!$B$2:$C$301,2,FALSE)</f>
        <v>yes</v>
      </c>
      <c r="C6345" s="76" t="str">
        <f>VLOOKUP(A6345,'Supplier Countries'!$B$2:$D$301,3,FALSE)</f>
        <v>no</v>
      </c>
      <c r="D6345" s="76" t="str">
        <f t="shared" si="2362"/>
        <v>yes</v>
      </c>
      <c r="E6345" s="76" t="str">
        <f t="shared" si="2368"/>
        <v>country supported</v>
      </c>
      <c r="F6345" s="8" t="s">
        <v>281</v>
      </c>
      <c r="G6345" s="7" t="s">
        <v>282</v>
      </c>
      <c r="H6345" s="5"/>
      <c r="I6345" s="7" t="s">
        <v>138</v>
      </c>
      <c r="J6345" s="83" t="s">
        <v>75</v>
      </c>
      <c r="K6345" s="59" t="str">
        <f t="shared" si="2366"/>
        <v>notmandatory</v>
      </c>
      <c r="L6345" s="83"/>
      <c r="M6345" s="59" t="str">
        <f t="shared" si="2367"/>
        <v>notmandatorybuyernosupplier</v>
      </c>
      <c r="N6345" s="24" t="s">
        <v>188</v>
      </c>
      <c r="O6345" s="59" t="str">
        <f t="shared" si="2365"/>
        <v>good job, perfect match!</v>
      </c>
    </row>
    <row r="6346" spans="1:25" ht="28.8" x14ac:dyDescent="0.25">
      <c r="A6346" s="76" t="s">
        <v>99</v>
      </c>
      <c r="B6346" s="76" t="str">
        <f>VLOOKUP(A6346,'Buyer Countries '!$B$2:$C$301,2,FALSE)</f>
        <v>yes</v>
      </c>
      <c r="C6346" s="76" t="str">
        <f>VLOOKUP(A6346,'Supplier Countries'!$B$2:$D$301,3,FALSE)</f>
        <v>no</v>
      </c>
      <c r="D6346" s="76" t="str">
        <f t="shared" si="2362"/>
        <v>yes</v>
      </c>
      <c r="E6346" s="76" t="str">
        <f t="shared" si="2368"/>
        <v>country supported</v>
      </c>
      <c r="F6346" s="8" t="s">
        <v>283</v>
      </c>
      <c r="G6346" s="7" t="s">
        <v>284</v>
      </c>
      <c r="H6346" s="5"/>
      <c r="I6346" s="7" t="s">
        <v>138</v>
      </c>
      <c r="J6346" s="83" t="s">
        <v>75</v>
      </c>
      <c r="K6346" s="59" t="str">
        <f t="shared" si="2366"/>
        <v>notmandatory</v>
      </c>
      <c r="L6346" s="83"/>
      <c r="M6346" s="59" t="str">
        <f t="shared" si="2367"/>
        <v>notmandatorybuyernosupplier</v>
      </c>
      <c r="N6346" s="24" t="s">
        <v>191</v>
      </c>
      <c r="O6346" s="59" t="str">
        <f t="shared" si="2365"/>
        <v>good job, perfect match!</v>
      </c>
    </row>
    <row r="6347" spans="1:25" ht="14.4" x14ac:dyDescent="0.25">
      <c r="A6347" s="76" t="s">
        <v>99</v>
      </c>
      <c r="B6347" s="76" t="str">
        <f>VLOOKUP(A6347,'Buyer Countries '!$B$2:$C$301,2,FALSE)</f>
        <v>yes</v>
      </c>
      <c r="C6347" s="76" t="str">
        <f>VLOOKUP(A6347,'Supplier Countries'!$B$2:$D$301,3,FALSE)</f>
        <v>no</v>
      </c>
      <c r="D6347" s="76" t="str">
        <f t="shared" si="2362"/>
        <v>yes</v>
      </c>
      <c r="E6347" s="76" t="str">
        <f t="shared" si="2368"/>
        <v>country supported</v>
      </c>
      <c r="F6347" s="8" t="s">
        <v>285</v>
      </c>
      <c r="G6347" s="7" t="s">
        <v>286</v>
      </c>
      <c r="H6347" s="5"/>
      <c r="I6347" s="7" t="s">
        <v>142</v>
      </c>
      <c r="J6347" s="83" t="s">
        <v>75</v>
      </c>
      <c r="K6347" s="59" t="str">
        <f t="shared" si="2366"/>
        <v>notmandatory</v>
      </c>
      <c r="L6347" s="83"/>
      <c r="M6347" s="59" t="str">
        <f t="shared" si="2367"/>
        <v>notmandatorybuyernosupplier</v>
      </c>
      <c r="N6347" s="24"/>
      <c r="O6347" s="59" t="str">
        <f t="shared" si="2365"/>
        <v>good job, perfect match!</v>
      </c>
    </row>
    <row r="6348" spans="1:25" ht="14.4" x14ac:dyDescent="0.25">
      <c r="A6348" s="76" t="s">
        <v>99</v>
      </c>
      <c r="B6348" s="76" t="str">
        <f>VLOOKUP(A6348,'Buyer Countries '!$B$2:$C$301,2,FALSE)</f>
        <v>yes</v>
      </c>
      <c r="C6348" s="76" t="str">
        <f>VLOOKUP(A6348,'Supplier Countries'!$B$2:$D$301,3,FALSE)</f>
        <v>no</v>
      </c>
      <c r="D6348" s="76" t="str">
        <f t="shared" si="2362"/>
        <v>yes</v>
      </c>
      <c r="E6348" s="76" t="str">
        <f t="shared" si="2368"/>
        <v>country supported</v>
      </c>
      <c r="F6348" s="8" t="s">
        <v>287</v>
      </c>
      <c r="G6348" s="7" t="s">
        <v>288</v>
      </c>
      <c r="H6348" s="5"/>
      <c r="I6348" s="7" t="s">
        <v>138</v>
      </c>
      <c r="J6348" s="83" t="s">
        <v>75</v>
      </c>
      <c r="K6348" s="59" t="str">
        <f t="shared" si="2366"/>
        <v>notmandatory</v>
      </c>
      <c r="L6348" s="83"/>
      <c r="M6348" s="59" t="str">
        <f t="shared" si="2367"/>
        <v>notmandatorybuyernosupplier</v>
      </c>
      <c r="N6348" s="24"/>
      <c r="O6348" s="59" t="str">
        <f t="shared" si="2365"/>
        <v>good job, perfect match!</v>
      </c>
    </row>
    <row r="6349" spans="1:25" ht="14.4" x14ac:dyDescent="0.25">
      <c r="A6349" s="76" t="s">
        <v>99</v>
      </c>
      <c r="B6349" s="76" t="str">
        <f>VLOOKUP(A6349,'Buyer Countries '!$B$2:$C$301,2,FALSE)</f>
        <v>yes</v>
      </c>
      <c r="C6349" s="76" t="str">
        <f>VLOOKUP(A6349,'Supplier Countries'!$B$2:$D$301,3,FALSE)</f>
        <v>no</v>
      </c>
      <c r="D6349" s="76" t="str">
        <f t="shared" si="2362"/>
        <v>yes</v>
      </c>
      <c r="E6349" s="76" t="str">
        <f t="shared" si="2368"/>
        <v>country supported</v>
      </c>
      <c r="F6349" s="8" t="s">
        <v>289</v>
      </c>
      <c r="G6349" s="7" t="s">
        <v>290</v>
      </c>
      <c r="H6349" s="5"/>
      <c r="I6349" s="7" t="s">
        <v>138</v>
      </c>
      <c r="J6349" s="83" t="s">
        <v>75</v>
      </c>
      <c r="K6349" s="59" t="str">
        <f t="shared" si="2366"/>
        <v>notmandatory</v>
      </c>
      <c r="L6349" s="83"/>
      <c r="M6349" s="59" t="str">
        <f t="shared" si="2367"/>
        <v>notmandatorybuyernosupplier</v>
      </c>
      <c r="N6349" s="24"/>
      <c r="O6349" s="59" t="str">
        <f t="shared" si="2365"/>
        <v>good job, perfect match!</v>
      </c>
    </row>
    <row r="6350" spans="1:25" ht="28.8" x14ac:dyDescent="0.25">
      <c r="A6350" s="76" t="s">
        <v>99</v>
      </c>
      <c r="B6350" s="76" t="str">
        <f>VLOOKUP(A6350,'Buyer Countries '!$B$2:$C$301,2,FALSE)</f>
        <v>yes</v>
      </c>
      <c r="C6350" s="76" t="str">
        <f>VLOOKUP(A6350,'Supplier Countries'!$B$2:$D$301,3,FALSE)</f>
        <v>no</v>
      </c>
      <c r="D6350" s="76" t="str">
        <f t="shared" si="2362"/>
        <v>yes</v>
      </c>
      <c r="E6350" s="76" t="str">
        <f t="shared" si="2368"/>
        <v>country supported</v>
      </c>
      <c r="F6350" s="8" t="s">
        <v>291</v>
      </c>
      <c r="G6350" s="7" t="s">
        <v>292</v>
      </c>
      <c r="H6350" s="5" t="s">
        <v>169</v>
      </c>
      <c r="I6350" s="7" t="s">
        <v>138</v>
      </c>
      <c r="J6350" s="83" t="s">
        <v>75</v>
      </c>
      <c r="K6350" s="59" t="str">
        <f t="shared" si="2366"/>
        <v>notmandatory</v>
      </c>
      <c r="L6350" s="83"/>
      <c r="M6350" s="59" t="str">
        <f t="shared" si="2367"/>
        <v>notmandatorybuyernosupplier</v>
      </c>
      <c r="N6350" s="24"/>
      <c r="O6350" s="59" t="str">
        <f t="shared" si="2365"/>
        <v>good job, perfect match!</v>
      </c>
    </row>
    <row r="6351" spans="1:25" ht="14.4" x14ac:dyDescent="0.25">
      <c r="A6351" s="76" t="s">
        <v>99</v>
      </c>
      <c r="B6351" s="76" t="str">
        <f>VLOOKUP(A6351,'Buyer Countries '!$B$2:$C$301,2,FALSE)</f>
        <v>yes</v>
      </c>
      <c r="C6351" s="76" t="str">
        <f>VLOOKUP(A6351,'Supplier Countries'!$B$2:$D$301,3,FALSE)</f>
        <v>no</v>
      </c>
      <c r="D6351" s="76" t="str">
        <f t="shared" si="2362"/>
        <v>yes</v>
      </c>
      <c r="E6351" s="76" t="str">
        <f t="shared" si="2368"/>
        <v>country supported</v>
      </c>
      <c r="F6351" s="9" t="s">
        <v>132</v>
      </c>
      <c r="G6351" s="10" t="s">
        <v>293</v>
      </c>
      <c r="H6351" s="10"/>
      <c r="I6351" s="11"/>
      <c r="J6351" s="21"/>
      <c r="K6351" s="11"/>
      <c r="L6351" s="21"/>
      <c r="M6351" s="11"/>
      <c r="N6351" s="21"/>
      <c r="O6351" s="11"/>
    </row>
    <row r="6352" spans="1:25" ht="14.4" x14ac:dyDescent="0.25">
      <c r="A6352" s="76" t="s">
        <v>99</v>
      </c>
      <c r="B6352" s="76" t="str">
        <f>VLOOKUP(A6352,'Buyer Countries '!$B$2:$C$301,2,FALSE)</f>
        <v>yes</v>
      </c>
      <c r="C6352" s="76" t="str">
        <f>VLOOKUP(A6352,'Supplier Countries'!$B$2:$D$301,3,FALSE)</f>
        <v>no</v>
      </c>
      <c r="D6352" s="76" t="str">
        <f t="shared" si="2362"/>
        <v>yes</v>
      </c>
      <c r="E6352" s="76" t="str">
        <f t="shared" si="2368"/>
        <v>country supported</v>
      </c>
      <c r="F6352" s="8" t="s">
        <v>294</v>
      </c>
      <c r="G6352" s="7" t="s">
        <v>295</v>
      </c>
      <c r="H6352" s="5"/>
      <c r="I6352" s="7" t="s">
        <v>142</v>
      </c>
      <c r="J6352" s="83" t="s">
        <v>72</v>
      </c>
      <c r="K6352" s="59" t="str">
        <f>IF(I6352="Mandatory","mandatory","notmandatory")</f>
        <v>notmandatory</v>
      </c>
      <c r="L6352" s="83"/>
      <c r="M6352" s="59" t="str">
        <f t="shared" ref="M6352:M6354" si="2369">K6352&amp;"buyer"&amp;J6352&amp;"supplier"&amp;L6352</f>
        <v>notmandatorybuyeryessupplier</v>
      </c>
      <c r="N6352" s="24" t="s">
        <v>296</v>
      </c>
      <c r="O6352" s="59" t="str">
        <f t="shared" ref="O6352:O6354" si="2370">IF(D6352="noyes","country not in scope for buyer, contact buyer",
IF(D6352="no","country not in scope for buyer, no need to review",
IF(D6352="nono","country not in scope for buyer and supplier no need to review",
IF(D6352="yesno","country not in scope for supplier no need to review",
IF(M6352="notmandatorybuyeryessupplierno","can buyer relax rule in SBN or ERP to accept invoice without this, if not provide data on PDF, if not move to Portal invoice",
IF(M6352="mandatorybuyeryessupplierno","SAP business network requires this information, provide it or move to Portal invoice",IF(M6352="mandatorybuyeryessupplier","SAP Business Network requires this information, provide it or move to Portal invoice",
IF(M6352="notmandatorybuyeryessupplier","can you provide data on invoice? Answer in column L by Yes or No",
IF(M6352="notmandatorybuyernosupplieryes","data not required set dropdown to blank in column L",
IF(M6352="notmandatorybuyersupplieryes","data not required set dropdown to blank in column L","good job, perfect match!"))))))))))</f>
        <v>can you provide data on invoice? Answer in column L by Yes or No</v>
      </c>
    </row>
    <row r="6353" spans="1:25" ht="43.2" x14ac:dyDescent="0.25">
      <c r="A6353" s="76" t="s">
        <v>99</v>
      </c>
      <c r="B6353" s="76" t="str">
        <f>VLOOKUP(A6353,'Buyer Countries '!$B$2:$C$301,2,FALSE)</f>
        <v>yes</v>
      </c>
      <c r="C6353" s="76" t="str">
        <f>VLOOKUP(A6353,'Supplier Countries'!$B$2:$D$301,3,FALSE)</f>
        <v>no</v>
      </c>
      <c r="D6353" s="76" t="str">
        <f t="shared" si="2362"/>
        <v>yes</v>
      </c>
      <c r="E6353" s="76" t="str">
        <f t="shared" si="2368"/>
        <v>country supported</v>
      </c>
      <c r="F6353" s="8" t="s">
        <v>297</v>
      </c>
      <c r="G6353" s="7" t="s">
        <v>298</v>
      </c>
      <c r="H6353" s="5"/>
      <c r="I6353" s="7" t="s">
        <v>142</v>
      </c>
      <c r="J6353" s="83" t="s">
        <v>75</v>
      </c>
      <c r="K6353" s="59" t="str">
        <f>IF(I6353="Mandatory","mandatory","notmandatory")</f>
        <v>notmandatory</v>
      </c>
      <c r="L6353" s="83"/>
      <c r="M6353" s="59" t="str">
        <f t="shared" si="2369"/>
        <v>notmandatorybuyernosupplier</v>
      </c>
      <c r="N6353" s="24" t="s">
        <v>299</v>
      </c>
      <c r="O6353" s="59" t="str">
        <f t="shared" si="2370"/>
        <v>good job, perfect match!</v>
      </c>
    </row>
    <row r="6354" spans="1:25" ht="14.4" x14ac:dyDescent="0.25">
      <c r="A6354" s="76" t="s">
        <v>99</v>
      </c>
      <c r="B6354" s="76" t="str">
        <f>VLOOKUP(A6354,'Buyer Countries '!$B$2:$C$301,2,FALSE)</f>
        <v>yes</v>
      </c>
      <c r="C6354" s="76" t="str">
        <f>VLOOKUP(A6354,'Supplier Countries'!$B$2:$D$301,3,FALSE)</f>
        <v>no</v>
      </c>
      <c r="D6354" s="76" t="str">
        <f t="shared" si="2362"/>
        <v>yes</v>
      </c>
      <c r="E6354" s="76" t="str">
        <f t="shared" si="2368"/>
        <v>country supported</v>
      </c>
      <c r="F6354" s="8" t="s">
        <v>300</v>
      </c>
      <c r="G6354" s="7" t="s">
        <v>301</v>
      </c>
      <c r="H6354" s="5"/>
      <c r="I6354" s="7" t="s">
        <v>138</v>
      </c>
      <c r="J6354" s="83" t="s">
        <v>75</v>
      </c>
      <c r="K6354" s="59" t="str">
        <f>IF(I6354="Mandatory","mandatory","notmandatory")</f>
        <v>notmandatory</v>
      </c>
      <c r="L6354" s="83"/>
      <c r="M6354" s="59" t="str">
        <f t="shared" si="2369"/>
        <v>notmandatorybuyernosupplier</v>
      </c>
      <c r="N6354" s="24" t="s">
        <v>296</v>
      </c>
      <c r="O6354" s="59" t="str">
        <f t="shared" si="2370"/>
        <v>good job, perfect match!</v>
      </c>
    </row>
    <row r="6355" spans="1:25" ht="14.4" x14ac:dyDescent="0.25">
      <c r="A6355" s="76" t="s">
        <v>99</v>
      </c>
      <c r="B6355" s="76" t="str">
        <f>VLOOKUP(A6355,'Buyer Countries '!$B$2:$C$301,2,FALSE)</f>
        <v>yes</v>
      </c>
      <c r="C6355" s="76" t="str">
        <f>VLOOKUP(A6355,'Supplier Countries'!$B$2:$D$301,3,FALSE)</f>
        <v>no</v>
      </c>
      <c r="D6355" s="76" t="str">
        <f t="shared" si="2362"/>
        <v>yes</v>
      </c>
      <c r="E6355" s="76" t="str">
        <f t="shared" si="2368"/>
        <v>country supported</v>
      </c>
      <c r="F6355" s="9" t="s">
        <v>132</v>
      </c>
      <c r="G6355" s="10" t="s">
        <v>302</v>
      </c>
      <c r="H6355" s="21"/>
      <c r="I6355" s="11"/>
      <c r="J6355" s="21" t="s">
        <v>134</v>
      </c>
      <c r="K6355" s="11"/>
      <c r="L6355" s="21"/>
      <c r="M6355" s="11"/>
      <c r="N6355" s="21"/>
      <c r="O6355" s="11"/>
    </row>
    <row r="6356" spans="1:25" ht="28.8" x14ac:dyDescent="0.25">
      <c r="A6356" s="76" t="s">
        <v>99</v>
      </c>
      <c r="B6356" s="76" t="str">
        <f>VLOOKUP(A6356,'Buyer Countries '!$B$2:$C$301,2,FALSE)</f>
        <v>yes</v>
      </c>
      <c r="C6356" s="76" t="str">
        <f>VLOOKUP(A6356,'Supplier Countries'!$B$2:$D$301,3,FALSE)</f>
        <v>no</v>
      </c>
      <c r="D6356" s="76" t="str">
        <f t="shared" si="2362"/>
        <v>yes</v>
      </c>
      <c r="E6356" s="76" t="str">
        <f t="shared" si="2368"/>
        <v>country supported</v>
      </c>
      <c r="F6356" s="8" t="s">
        <v>303</v>
      </c>
      <c r="G6356" s="7" t="s">
        <v>304</v>
      </c>
      <c r="H6356" s="5" t="s">
        <v>305</v>
      </c>
      <c r="I6356" s="7" t="s">
        <v>138</v>
      </c>
      <c r="J6356" s="83" t="s">
        <v>75</v>
      </c>
      <c r="K6356" s="59" t="str">
        <f>IF(I6356="Mandatory","mandatory","notmandatory")</f>
        <v>notmandatory</v>
      </c>
      <c r="L6356" s="83"/>
      <c r="M6356" s="59" t="str">
        <f t="shared" ref="M6356" si="2371">K6356&amp;"buyer"&amp;J6356&amp;"supplier"&amp;L6356</f>
        <v>notmandatorybuyernosupplier</v>
      </c>
      <c r="N6356" s="24"/>
      <c r="O6356" s="59" t="str">
        <f t="shared" ref="O6356" si="2372">IF(D6356="noyes","country not in scope for buyer, contact buyer",
IF(D6356="no","country not in scope for buyer, no need to review",
IF(D6356="nono","country not in scope for buyer and supplier no need to review",
IF(D6356="yesno","country not in scope for supplier no need to review",
IF(M6356="notmandatorybuyeryessupplierno","can buyer relax rule in SBN or ERP to accept invoice without this, if not provide data on PDF, if not move to Portal invoice",
IF(M6356="mandatorybuyeryessupplierno","SAP business network requires this information, provide it or move to Portal invoice",IF(M6356="mandatorybuyeryessupplier","SAP Business Network requires this information, provide it or move to Portal invoice",
IF(M6356="notmandatorybuyeryessupplier","can you provide data on invoice? Answer in column L by Yes or No",
IF(M6356="notmandatorybuyernosupplieryes","data not required set dropdown to blank in column L",
IF(M6356="notmandatorybuyersupplieryes","data not required set dropdown to blank in column L","good job, perfect match!"))))))))))</f>
        <v>good job, perfect match!</v>
      </c>
    </row>
    <row r="6357" spans="1:25" ht="14.4" x14ac:dyDescent="0.25">
      <c r="A6357" s="76" t="s">
        <v>99</v>
      </c>
      <c r="B6357" s="76" t="str">
        <f>VLOOKUP(A6357,'Buyer Countries '!$B$2:$C$301,2,FALSE)</f>
        <v>yes</v>
      </c>
      <c r="C6357" s="76" t="str">
        <f>VLOOKUP(A6357,'Supplier Countries'!$B$2:$D$301,3,FALSE)</f>
        <v>no</v>
      </c>
      <c r="D6357" s="76" t="str">
        <f t="shared" si="2362"/>
        <v>yes</v>
      </c>
      <c r="E6357" s="76" t="str">
        <f t="shared" si="2368"/>
        <v>country supported</v>
      </c>
      <c r="F6357" s="9" t="s">
        <v>132</v>
      </c>
      <c r="G6357" s="10" t="s">
        <v>306</v>
      </c>
      <c r="H6357" s="21"/>
      <c r="I6357" s="11"/>
      <c r="J6357" s="21" t="s">
        <v>134</v>
      </c>
      <c r="K6357" s="11"/>
      <c r="L6357" s="21"/>
      <c r="M6357" s="11"/>
      <c r="N6357" s="21"/>
      <c r="O6357" s="11"/>
    </row>
    <row r="6358" spans="1:25" ht="28.8" x14ac:dyDescent="0.25">
      <c r="A6358" s="76" t="s">
        <v>99</v>
      </c>
      <c r="B6358" s="76" t="str">
        <f>VLOOKUP(A6358,'Buyer Countries '!$B$2:$C$301,2,FALSE)</f>
        <v>yes</v>
      </c>
      <c r="C6358" s="76" t="str">
        <f>VLOOKUP(A6358,'Supplier Countries'!$B$2:$D$301,3,FALSE)</f>
        <v>no</v>
      </c>
      <c r="D6358" s="76" t="str">
        <f t="shared" si="2362"/>
        <v>yes</v>
      </c>
      <c r="E6358" s="76" t="str">
        <f t="shared" si="2368"/>
        <v>country supported</v>
      </c>
      <c r="F6358" s="8" t="s">
        <v>307</v>
      </c>
      <c r="G6358" s="7" t="s">
        <v>308</v>
      </c>
      <c r="H6358" s="5" t="s">
        <v>309</v>
      </c>
      <c r="I6358" s="7" t="s">
        <v>138</v>
      </c>
      <c r="J6358" s="83" t="s">
        <v>75</v>
      </c>
      <c r="K6358" s="59" t="str">
        <f>IF(I6358="Mandatory","mandatory","notmandatory")</f>
        <v>notmandatory</v>
      </c>
      <c r="L6358" s="83"/>
      <c r="M6358" s="59" t="str">
        <f t="shared" ref="M6358" si="2373">K6358&amp;"buyer"&amp;J6358&amp;"supplier"&amp;L6358</f>
        <v>notmandatorybuyernosupplier</v>
      </c>
      <c r="N6358" s="24"/>
      <c r="O6358" s="59" t="str">
        <f t="shared" ref="O6358" si="2374">IF(D6358="noyes","country not in scope for buyer, contact buyer",
IF(D6358="no","country not in scope for buyer, no need to review",
IF(D6358="nono","country not in scope for buyer and supplier no need to review",
IF(D6358="yesno","country not in scope for supplier no need to review",
IF(M6358="notmandatorybuyeryessupplierno","can buyer relax rule in SBN or ERP to accept invoice without this, if not provide data on PDF, if not move to Portal invoice",
IF(M6358="mandatorybuyeryessupplierno","SAP business network requires this information, provide it or move to Portal invoice",IF(M6358="mandatorybuyeryessupplier","SAP Business Network requires this information, provide it or move to Portal invoice",
IF(M6358="notmandatorybuyeryessupplier","can you provide data on invoice? Answer in column L by Yes or No",
IF(M6358="notmandatorybuyernosupplieryes","data not required set dropdown to blank in column L",
IF(M6358="notmandatorybuyersupplieryes","data not required set dropdown to blank in column L","good job, perfect match!"))))))))))</f>
        <v>good job, perfect match!</v>
      </c>
    </row>
    <row r="6359" spans="1:25" ht="14.4" x14ac:dyDescent="0.25">
      <c r="A6359" s="76" t="s">
        <v>99</v>
      </c>
      <c r="B6359" s="76" t="str">
        <f>VLOOKUP(A6359,'Buyer Countries '!$B$2:$C$301,2,FALSE)</f>
        <v>yes</v>
      </c>
      <c r="C6359" s="76" t="str">
        <f>VLOOKUP(A6359,'Supplier Countries'!$B$2:$D$301,3,FALSE)</f>
        <v>no</v>
      </c>
      <c r="D6359" s="76" t="str">
        <f t="shared" si="2362"/>
        <v>yes</v>
      </c>
      <c r="E6359" s="76" t="str">
        <f t="shared" si="2368"/>
        <v>country supported</v>
      </c>
      <c r="F6359" s="9" t="s">
        <v>132</v>
      </c>
      <c r="G6359" s="10" t="s">
        <v>310</v>
      </c>
      <c r="H6359" s="10"/>
      <c r="I6359" s="11"/>
      <c r="J6359" s="21" t="s">
        <v>134</v>
      </c>
      <c r="K6359" s="11"/>
      <c r="L6359" s="21"/>
      <c r="M6359" s="11"/>
      <c r="N6359" s="21"/>
      <c r="O6359" s="11"/>
    </row>
    <row r="6360" spans="1:25" ht="144" x14ac:dyDescent="0.25">
      <c r="A6360" s="76" t="s">
        <v>99</v>
      </c>
      <c r="B6360" s="76" t="str">
        <f>VLOOKUP(A6360,'Buyer Countries '!$B$2:$C$301,2,FALSE)</f>
        <v>yes</v>
      </c>
      <c r="C6360" s="76" t="str">
        <f>VLOOKUP(A6360,'Supplier Countries'!$B$2:$D$301,3,FALSE)</f>
        <v>no</v>
      </c>
      <c r="D6360" s="76" t="str">
        <f t="shared" si="2362"/>
        <v>yes</v>
      </c>
      <c r="E6360" s="76" t="str">
        <f t="shared" si="2368"/>
        <v>country supported</v>
      </c>
      <c r="F6360" s="8" t="s">
        <v>311</v>
      </c>
      <c r="G6360" s="7" t="s">
        <v>312</v>
      </c>
      <c r="H6360" s="5" t="s">
        <v>313</v>
      </c>
      <c r="I6360" s="7" t="s">
        <v>138</v>
      </c>
      <c r="J6360" s="83" t="s">
        <v>75</v>
      </c>
      <c r="K6360" s="59" t="str">
        <f>IF(I6360="Mandatory","mandatory","notmandatory")</f>
        <v>notmandatory</v>
      </c>
      <c r="L6360" s="83"/>
      <c r="M6360" s="59" t="str">
        <f t="shared" ref="M6360:M6364" si="2375">K6360&amp;"buyer"&amp;J6360&amp;"supplier"&amp;L6360</f>
        <v>notmandatorybuyernosupplier</v>
      </c>
      <c r="N6360" s="24"/>
      <c r="O6360" s="59" t="str">
        <f t="shared" ref="O6360:O6364" si="2376">IF(D6360="noyes","country not in scope for buyer, contact buyer",
IF(D6360="no","country not in scope for buyer, no need to review",
IF(D6360="nono","country not in scope for buyer and supplier no need to review",
IF(D6360="yesno","country not in scope for supplier no need to review",
IF(M6360="notmandatorybuyeryessupplierno","can buyer relax rule in SBN or ERP to accept invoice without this, if not provide data on PDF, if not move to Portal invoice",
IF(M6360="mandatorybuyeryessupplierno","SAP business network requires this information, provide it or move to Portal invoice",IF(M6360="mandatorybuyeryessupplier","SAP Business Network requires this information, provide it or move to Portal invoice",
IF(M6360="notmandatorybuyeryessupplier","can you provide data on invoice? Answer in column L by Yes or No",
IF(M6360="notmandatorybuyernosupplieryes","data not required set dropdown to blank in column L",
IF(M6360="notmandatorybuyersupplieryes","data not required set dropdown to blank in column L","good job, perfect match!"))))))))))</f>
        <v>good job, perfect match!</v>
      </c>
    </row>
    <row r="6361" spans="1:25" ht="14.4" x14ac:dyDescent="0.25">
      <c r="A6361" s="76" t="s">
        <v>99</v>
      </c>
      <c r="B6361" s="76" t="str">
        <f>VLOOKUP(A6361,'Buyer Countries '!$B$2:$C$301,2,FALSE)</f>
        <v>yes</v>
      </c>
      <c r="C6361" s="76" t="str">
        <f>VLOOKUP(A6361,'Supplier Countries'!$B$2:$D$301,3,FALSE)</f>
        <v>no</v>
      </c>
      <c r="D6361" s="76" t="str">
        <f t="shared" si="2362"/>
        <v>yes</v>
      </c>
      <c r="E6361" s="76" t="str">
        <f t="shared" si="2368"/>
        <v>country supported</v>
      </c>
      <c r="F6361" s="8" t="s">
        <v>314</v>
      </c>
      <c r="G6361" s="7" t="s">
        <v>315</v>
      </c>
      <c r="H6361" s="5"/>
      <c r="I6361" s="7" t="s">
        <v>142</v>
      </c>
      <c r="J6361" s="83" t="s">
        <v>75</v>
      </c>
      <c r="K6361" s="59" t="str">
        <f>IF(I6361="Mandatory","mandatory","notmandatory")</f>
        <v>notmandatory</v>
      </c>
      <c r="L6361" s="83"/>
      <c r="M6361" s="59" t="str">
        <f t="shared" si="2375"/>
        <v>notmandatorybuyernosupplier</v>
      </c>
      <c r="N6361" s="24"/>
      <c r="O6361" s="59" t="str">
        <f t="shared" si="2376"/>
        <v>good job, perfect match!</v>
      </c>
    </row>
    <row r="6362" spans="1:25" ht="14.4" x14ac:dyDescent="0.25">
      <c r="A6362" s="76" t="s">
        <v>99</v>
      </c>
      <c r="B6362" s="76" t="str">
        <f>VLOOKUP(A6362,'Buyer Countries '!$B$2:$C$301,2,FALSE)</f>
        <v>yes</v>
      </c>
      <c r="C6362" s="76" t="str">
        <f>VLOOKUP(A6362,'Supplier Countries'!$B$2:$D$301,3,FALSE)</f>
        <v>no</v>
      </c>
      <c r="D6362" s="76" t="str">
        <f t="shared" si="2362"/>
        <v>yes</v>
      </c>
      <c r="E6362" s="76" t="str">
        <f t="shared" si="2368"/>
        <v>country supported</v>
      </c>
      <c r="F6362" s="8" t="s">
        <v>316</v>
      </c>
      <c r="G6362" s="7" t="s">
        <v>317</v>
      </c>
      <c r="H6362" s="5"/>
      <c r="I6362" s="7" t="s">
        <v>138</v>
      </c>
      <c r="J6362" s="83" t="s">
        <v>75</v>
      </c>
      <c r="K6362" s="59" t="str">
        <f>IF(I6362="Mandatory","mandatory","notmandatory")</f>
        <v>notmandatory</v>
      </c>
      <c r="L6362" s="83"/>
      <c r="M6362" s="59" t="str">
        <f t="shared" si="2375"/>
        <v>notmandatorybuyernosupplier</v>
      </c>
      <c r="N6362" s="24"/>
      <c r="O6362" s="59" t="str">
        <f t="shared" si="2376"/>
        <v>good job, perfect match!</v>
      </c>
    </row>
    <row r="6363" spans="1:25" ht="14.4" x14ac:dyDescent="0.25">
      <c r="A6363" s="76" t="s">
        <v>99</v>
      </c>
      <c r="B6363" s="76" t="str">
        <f>VLOOKUP(A6363,'Buyer Countries '!$B$2:$C$301,2,FALSE)</f>
        <v>yes</v>
      </c>
      <c r="C6363" s="76" t="str">
        <f>VLOOKUP(A6363,'Supplier Countries'!$B$2:$D$301,3,FALSE)</f>
        <v>no</v>
      </c>
      <c r="D6363" s="76" t="str">
        <f t="shared" si="2362"/>
        <v>yes</v>
      </c>
      <c r="E6363" s="76" t="str">
        <f t="shared" si="2368"/>
        <v>country supported</v>
      </c>
      <c r="F6363" s="8" t="s">
        <v>318</v>
      </c>
      <c r="G6363" s="7" t="s">
        <v>319</v>
      </c>
      <c r="H6363" s="5"/>
      <c r="I6363" s="7" t="s">
        <v>138</v>
      </c>
      <c r="J6363" s="83" t="s">
        <v>75</v>
      </c>
      <c r="K6363" s="59" t="str">
        <f>IF(I6363="Mandatory","mandatory","notmandatory")</f>
        <v>notmandatory</v>
      </c>
      <c r="L6363" s="83"/>
      <c r="M6363" s="59" t="str">
        <f t="shared" si="2375"/>
        <v>notmandatorybuyernosupplier</v>
      </c>
      <c r="N6363" s="24"/>
      <c r="O6363" s="59" t="str">
        <f t="shared" si="2376"/>
        <v>good job, perfect match!</v>
      </c>
    </row>
    <row r="6364" spans="1:25" ht="158.4" x14ac:dyDescent="0.25">
      <c r="A6364" s="76" t="s">
        <v>99</v>
      </c>
      <c r="B6364" s="76" t="str">
        <f>VLOOKUP(A6364,'Buyer Countries '!$B$2:$C$301,2,FALSE)</f>
        <v>yes</v>
      </c>
      <c r="C6364" s="76" t="str">
        <f>VLOOKUP(A6364,'Supplier Countries'!$B$2:$D$301,3,FALSE)</f>
        <v>no</v>
      </c>
      <c r="D6364" s="76" t="str">
        <f t="shared" si="2362"/>
        <v>yes</v>
      </c>
      <c r="E6364" s="76" t="str">
        <f t="shared" si="2368"/>
        <v>country supported</v>
      </c>
      <c r="F6364" s="8" t="s">
        <v>320</v>
      </c>
      <c r="G6364" s="7" t="s">
        <v>321</v>
      </c>
      <c r="H6364" s="5" t="s">
        <v>322</v>
      </c>
      <c r="I6364" s="7" t="s">
        <v>138</v>
      </c>
      <c r="J6364" s="83" t="s">
        <v>75</v>
      </c>
      <c r="K6364" s="59" t="str">
        <f>IF(I6364="Mandatory","mandatory","notmandatory")</f>
        <v>notmandatory</v>
      </c>
      <c r="L6364" s="83"/>
      <c r="M6364" s="59" t="str">
        <f t="shared" si="2375"/>
        <v>notmandatorybuyernosupplier</v>
      </c>
      <c r="N6364" s="24"/>
      <c r="O6364" s="59" t="str">
        <f t="shared" si="2376"/>
        <v>good job, perfect match!</v>
      </c>
    </row>
    <row r="6365" spans="1:25" ht="14.4" x14ac:dyDescent="0.25">
      <c r="A6365" s="76" t="s">
        <v>99</v>
      </c>
      <c r="B6365" s="76" t="str">
        <f>VLOOKUP(A6365,'Buyer Countries '!$B$2:$C$301,2,FALSE)</f>
        <v>yes</v>
      </c>
      <c r="C6365" s="76" t="str">
        <f>VLOOKUP(A6365,'Supplier Countries'!$B$2:$D$301,3,FALSE)</f>
        <v>no</v>
      </c>
      <c r="D6365" s="76" t="str">
        <f t="shared" si="2362"/>
        <v>yes</v>
      </c>
      <c r="E6365" s="76" t="str">
        <f t="shared" si="2368"/>
        <v>country supported</v>
      </c>
      <c r="F6365" s="9" t="s">
        <v>132</v>
      </c>
      <c r="G6365" s="10" t="s">
        <v>323</v>
      </c>
      <c r="H6365" s="10"/>
      <c r="I6365" s="11"/>
      <c r="J6365" s="21" t="s">
        <v>134</v>
      </c>
      <c r="K6365" s="11"/>
      <c r="L6365" s="21"/>
      <c r="M6365" s="11"/>
      <c r="N6365" s="21"/>
      <c r="O6365" s="11"/>
    </row>
    <row r="6366" spans="1:25" ht="14.4" x14ac:dyDescent="0.25">
      <c r="A6366" s="76" t="s">
        <v>99</v>
      </c>
      <c r="B6366" s="76" t="str">
        <f>VLOOKUP(A6366,'Buyer Countries '!$B$2:$C$301,2,FALSE)</f>
        <v>yes</v>
      </c>
      <c r="C6366" s="76" t="str">
        <f>VLOOKUP(A6366,'Supplier Countries'!$B$2:$D$301,3,FALSE)</f>
        <v>no</v>
      </c>
      <c r="D6366" s="76" t="str">
        <f t="shared" si="2362"/>
        <v>yes</v>
      </c>
      <c r="E6366" s="76" t="str">
        <f t="shared" si="2368"/>
        <v>country supported</v>
      </c>
      <c r="F6366" s="8" t="s">
        <v>324</v>
      </c>
      <c r="G6366" s="7" t="s">
        <v>325</v>
      </c>
      <c r="H6366" s="5" t="s">
        <v>326</v>
      </c>
      <c r="I6366" s="7" t="s">
        <v>138</v>
      </c>
      <c r="J6366" s="83" t="s">
        <v>72</v>
      </c>
      <c r="K6366" s="59" t="str">
        <f>IF(I6366="Mandatory","mandatory","notmandatory")</f>
        <v>notmandatory</v>
      </c>
      <c r="L6366" s="83"/>
      <c r="M6366" s="59" t="str">
        <f t="shared" ref="M6366:M6372" si="2377">K6366&amp;"buyer"&amp;J6366&amp;"supplier"&amp;L6366</f>
        <v>notmandatorybuyeryessupplier</v>
      </c>
      <c r="N6366" s="24" t="s">
        <v>327</v>
      </c>
      <c r="O6366" s="59" t="str">
        <f t="shared" ref="O6366:O6372" si="2378">IF(D6366="noyes","country not in scope for buyer, contact buyer",
IF(D6366="no","country not in scope for buyer, no need to review",
IF(D6366="nono","country not in scope for buyer and supplier no need to review",
IF(D6366="yesno","country not in scope for supplier no need to review",
IF(M6366="notmandatorybuyeryessupplierno","can buyer relax rule in SBN or ERP to accept invoice without this, if not provide data on PDF, if not move to Portal invoice",
IF(M6366="mandatorybuyeryessupplierno","SAP business network requires this information, provide it or move to Portal invoice",IF(M6366="mandatorybuyeryessupplier","SAP Business Network requires this information, provide it or move to Portal invoice",
IF(M6366="notmandatorybuyeryessupplier","can you provide data on invoice? Answer in column L by Yes or No",
IF(M6366="notmandatorybuyernosupplieryes","data not required set dropdown to blank in column L",
IF(M6366="notmandatorybuyersupplieryes","data not required set dropdown to blank in column L","good job, perfect match!"))))))))))</f>
        <v>can you provide data on invoice? Answer in column L by Yes or No</v>
      </c>
    </row>
    <row r="6367" spans="1:25" ht="28.8" x14ac:dyDescent="0.25">
      <c r="A6367" s="76" t="s">
        <v>99</v>
      </c>
      <c r="B6367" s="76" t="str">
        <f>VLOOKUP(A6367,'Buyer Countries '!$B$2:$C$301,2,FALSE)</f>
        <v>yes</v>
      </c>
      <c r="C6367" s="76" t="str">
        <f>VLOOKUP(A6367,'Supplier Countries'!$B$2:$D$301,3,FALSE)</f>
        <v>no</v>
      </c>
      <c r="D6367" s="76" t="str">
        <f t="shared" si="2362"/>
        <v>yes</v>
      </c>
      <c r="E6367" s="76" t="str">
        <f t="shared" si="2368"/>
        <v>country supported</v>
      </c>
      <c r="F6367" s="8" t="s">
        <v>328</v>
      </c>
      <c r="G6367" s="7" t="s">
        <v>329</v>
      </c>
      <c r="H6367" s="5" t="s">
        <v>330</v>
      </c>
      <c r="I6367" s="7" t="s">
        <v>138</v>
      </c>
      <c r="J6367" s="83" t="s">
        <v>72</v>
      </c>
      <c r="K6367" s="59" t="str">
        <f>IF(I6367="Mandatory","mandatory","notmandatory")</f>
        <v>notmandatory</v>
      </c>
      <c r="L6367" s="83"/>
      <c r="M6367" s="59" t="str">
        <f t="shared" si="2377"/>
        <v>notmandatorybuyeryessupplier</v>
      </c>
      <c r="N6367" s="24" t="s">
        <v>327</v>
      </c>
      <c r="O6367" s="59" t="str">
        <f t="shared" si="2378"/>
        <v>can you provide data on invoice? Answer in column L by Yes or No</v>
      </c>
    </row>
    <row r="6368" spans="1:25" s="82" customFormat="1" ht="28.8" x14ac:dyDescent="0.25">
      <c r="A6368" s="22" t="s">
        <v>99</v>
      </c>
      <c r="B6368" s="76" t="str">
        <f>VLOOKUP(A6368,'Buyer Countries '!$B$2:$C$301,2,FALSE)</f>
        <v>yes</v>
      </c>
      <c r="C6368" s="76" t="str">
        <f>VLOOKUP(A6368,'Supplier Countries'!$B$2:$D$301,3,FALSE)</f>
        <v>no</v>
      </c>
      <c r="D6368" s="76" t="str">
        <f t="shared" si="2362"/>
        <v>yes</v>
      </c>
      <c r="E6368" s="76" t="str">
        <f t="shared" si="2368"/>
        <v>country supported</v>
      </c>
      <c r="F6368" s="8" t="s">
        <v>331</v>
      </c>
      <c r="G6368" s="7" t="s">
        <v>332</v>
      </c>
      <c r="H6368" s="5" t="s">
        <v>333</v>
      </c>
      <c r="I6368" s="7" t="s">
        <v>138</v>
      </c>
      <c r="J6368" s="83" t="s">
        <v>72</v>
      </c>
      <c r="K6368" s="59" t="str">
        <f t="shared" ref="K6368" si="2379">IF(I6368="Mandatory","mandatory","notmandatory")</f>
        <v>notmandatory</v>
      </c>
      <c r="L6368" s="83"/>
      <c r="M6368" s="59" t="str">
        <f t="shared" si="2377"/>
        <v>notmandatorybuyeryessupplier</v>
      </c>
      <c r="N6368" s="24" t="s">
        <v>327</v>
      </c>
      <c r="O6368" s="59" t="str">
        <f t="shared" si="2378"/>
        <v>can you provide data on invoice? Answer in column L by Yes or No</v>
      </c>
      <c r="P6368"/>
      <c r="Q6368"/>
      <c r="R6368"/>
      <c r="S6368"/>
      <c r="T6368"/>
      <c r="U6368"/>
      <c r="V6368"/>
      <c r="W6368"/>
      <c r="X6368"/>
      <c r="Y6368"/>
    </row>
    <row r="6369" spans="1:15" ht="28.8" x14ac:dyDescent="0.25">
      <c r="A6369" s="76" t="s">
        <v>99</v>
      </c>
      <c r="B6369" s="76" t="str">
        <f>VLOOKUP(A6369,'Buyer Countries '!$B$2:$C$301,2,FALSE)</f>
        <v>yes</v>
      </c>
      <c r="C6369" s="76" t="str">
        <f>VLOOKUP(A6369,'Supplier Countries'!$B$2:$D$301,3,FALSE)</f>
        <v>no</v>
      </c>
      <c r="D6369" s="76" t="str">
        <f t="shared" si="2362"/>
        <v>yes</v>
      </c>
      <c r="E6369" s="76" t="str">
        <f t="shared" si="2368"/>
        <v>country supported</v>
      </c>
      <c r="F6369" s="8" t="s">
        <v>334</v>
      </c>
      <c r="G6369" s="7" t="s">
        <v>335</v>
      </c>
      <c r="H6369" s="5"/>
      <c r="I6369" s="7" t="s">
        <v>138</v>
      </c>
      <c r="J6369" s="83" t="s">
        <v>75</v>
      </c>
      <c r="K6369" s="59" t="str">
        <f>IF(I6369="Mandatory","mandatory","notmandatory")</f>
        <v>notmandatory</v>
      </c>
      <c r="L6369" s="83"/>
      <c r="M6369" s="59" t="str">
        <f t="shared" si="2377"/>
        <v>notmandatorybuyernosupplier</v>
      </c>
      <c r="N6369" s="24" t="s">
        <v>336</v>
      </c>
      <c r="O6369" s="59" t="str">
        <f t="shared" si="2378"/>
        <v>good job, perfect match!</v>
      </c>
    </row>
    <row r="6370" spans="1:15" ht="14.4" x14ac:dyDescent="0.25">
      <c r="A6370" s="76" t="s">
        <v>99</v>
      </c>
      <c r="B6370" s="76" t="str">
        <f>VLOOKUP(A6370,'Buyer Countries '!$B$2:$C$301,2,FALSE)</f>
        <v>yes</v>
      </c>
      <c r="C6370" s="76" t="str">
        <f>VLOOKUP(A6370,'Supplier Countries'!$B$2:$D$301,3,FALSE)</f>
        <v>no</v>
      </c>
      <c r="D6370" s="76" t="str">
        <f t="shared" si="2362"/>
        <v>yes</v>
      </c>
      <c r="E6370" s="76" t="str">
        <f t="shared" si="2368"/>
        <v>country supported</v>
      </c>
      <c r="F6370" s="8" t="s">
        <v>337</v>
      </c>
      <c r="G6370" s="7" t="s">
        <v>338</v>
      </c>
      <c r="H6370" s="5" t="s">
        <v>339</v>
      </c>
      <c r="I6370" s="7" t="s">
        <v>138</v>
      </c>
      <c r="J6370" s="83" t="s">
        <v>75</v>
      </c>
      <c r="K6370" s="59" t="str">
        <f>IF(I6370="Mandatory","mandatory","notmandatory")</f>
        <v>notmandatory</v>
      </c>
      <c r="L6370" s="83"/>
      <c r="M6370" s="59" t="str">
        <f t="shared" si="2377"/>
        <v>notmandatorybuyernosupplier</v>
      </c>
      <c r="N6370" s="24"/>
      <c r="O6370" s="59" t="str">
        <f t="shared" si="2378"/>
        <v>good job, perfect match!</v>
      </c>
    </row>
    <row r="6371" spans="1:15" ht="14.4" x14ac:dyDescent="0.25">
      <c r="A6371" s="76" t="s">
        <v>99</v>
      </c>
      <c r="B6371" s="76" t="str">
        <f>VLOOKUP(A6371,'Buyer Countries '!$B$2:$C$301,2,FALSE)</f>
        <v>yes</v>
      </c>
      <c r="C6371" s="76" t="str">
        <f>VLOOKUP(A6371,'Supplier Countries'!$B$2:$D$301,3,FALSE)</f>
        <v>no</v>
      </c>
      <c r="D6371" s="76" t="str">
        <f t="shared" si="2362"/>
        <v>yes</v>
      </c>
      <c r="E6371" s="76" t="str">
        <f t="shared" si="2368"/>
        <v>country supported</v>
      </c>
      <c r="F6371" s="8" t="s">
        <v>340</v>
      </c>
      <c r="G6371" s="7" t="s">
        <v>341</v>
      </c>
      <c r="H6371" s="5"/>
      <c r="I6371" s="7" t="s">
        <v>138</v>
      </c>
      <c r="J6371" s="83" t="s">
        <v>75</v>
      </c>
      <c r="K6371" s="59" t="str">
        <f>IF(I6371="Mandatory","mandatory","notmandatory")</f>
        <v>notmandatory</v>
      </c>
      <c r="L6371" s="83"/>
      <c r="M6371" s="59" t="str">
        <f t="shared" si="2377"/>
        <v>notmandatorybuyernosupplier</v>
      </c>
      <c r="N6371" s="24"/>
      <c r="O6371" s="59" t="str">
        <f t="shared" si="2378"/>
        <v>good job, perfect match!</v>
      </c>
    </row>
    <row r="6372" spans="1:15" ht="43.2" x14ac:dyDescent="0.25">
      <c r="A6372" s="76" t="s">
        <v>99</v>
      </c>
      <c r="B6372" s="76" t="str">
        <f>VLOOKUP(A6372,'Buyer Countries '!$B$2:$C$301,2,FALSE)</f>
        <v>yes</v>
      </c>
      <c r="C6372" s="76" t="str">
        <f>VLOOKUP(A6372,'Supplier Countries'!$B$2:$D$301,3,FALSE)</f>
        <v>no</v>
      </c>
      <c r="D6372" s="76" t="str">
        <f t="shared" si="2362"/>
        <v>yes</v>
      </c>
      <c r="E6372" s="76" t="str">
        <f t="shared" si="2368"/>
        <v>country supported</v>
      </c>
      <c r="F6372" s="8" t="s">
        <v>342</v>
      </c>
      <c r="G6372" s="7" t="s">
        <v>343</v>
      </c>
      <c r="H6372" s="5" t="s">
        <v>344</v>
      </c>
      <c r="I6372" s="7" t="s">
        <v>138</v>
      </c>
      <c r="J6372" s="83" t="s">
        <v>75</v>
      </c>
      <c r="K6372" s="59" t="str">
        <f>IF(I6372="Mandatory","mandatory","notmandatory")</f>
        <v>notmandatory</v>
      </c>
      <c r="L6372" s="83"/>
      <c r="M6372" s="59" t="str">
        <f t="shared" si="2377"/>
        <v>notmandatorybuyernosupplier</v>
      </c>
      <c r="N6372" s="24" t="s">
        <v>745</v>
      </c>
      <c r="O6372" s="59" t="str">
        <f t="shared" si="2378"/>
        <v>good job, perfect match!</v>
      </c>
    </row>
    <row r="6373" spans="1:15" ht="14.4" x14ac:dyDescent="0.25">
      <c r="A6373" s="76" t="s">
        <v>99</v>
      </c>
      <c r="B6373" s="76" t="str">
        <f>VLOOKUP(A6373,'Buyer Countries '!$B$2:$C$301,2,FALSE)</f>
        <v>yes</v>
      </c>
      <c r="C6373" s="76" t="str">
        <f>VLOOKUP(A6373,'Supplier Countries'!$B$2:$D$301,3,FALSE)</f>
        <v>no</v>
      </c>
      <c r="D6373" s="76" t="str">
        <f t="shared" si="2362"/>
        <v>yes</v>
      </c>
      <c r="E6373" s="76" t="str">
        <f t="shared" si="2368"/>
        <v>country supported</v>
      </c>
      <c r="F6373" s="9" t="s">
        <v>132</v>
      </c>
      <c r="G6373" s="10" t="s">
        <v>346</v>
      </c>
      <c r="H6373" s="10"/>
      <c r="I6373" s="11"/>
      <c r="J6373" s="21" t="s">
        <v>134</v>
      </c>
      <c r="K6373" s="11"/>
      <c r="L6373" s="21"/>
      <c r="M6373" s="11"/>
      <c r="N6373" s="21"/>
      <c r="O6373" s="11"/>
    </row>
    <row r="6374" spans="1:15" ht="14.4" x14ac:dyDescent="0.25">
      <c r="A6374" s="76" t="s">
        <v>99</v>
      </c>
      <c r="B6374" s="76" t="str">
        <f>VLOOKUP(A6374,'Buyer Countries '!$B$2:$C$301,2,FALSE)</f>
        <v>yes</v>
      </c>
      <c r="C6374" s="76" t="str">
        <f>VLOOKUP(A6374,'Supplier Countries'!$B$2:$D$301,3,FALSE)</f>
        <v>no</v>
      </c>
      <c r="D6374" s="76" t="str">
        <f t="shared" si="2362"/>
        <v>yes</v>
      </c>
      <c r="E6374" s="76" t="str">
        <f t="shared" si="2368"/>
        <v>country supported</v>
      </c>
      <c r="F6374" s="8" t="s">
        <v>347</v>
      </c>
      <c r="G6374" s="7" t="s">
        <v>348</v>
      </c>
      <c r="H6374" s="5"/>
      <c r="I6374" s="7" t="s">
        <v>138</v>
      </c>
      <c r="J6374" s="83" t="s">
        <v>75</v>
      </c>
      <c r="K6374" s="59" t="str">
        <f>IF(I6374="Mandatory","mandatory","notmandatory")</f>
        <v>notmandatory</v>
      </c>
      <c r="L6374" s="83"/>
      <c r="M6374" s="59" t="str">
        <f t="shared" ref="M6374:M6377" si="2380">K6374&amp;"buyer"&amp;J6374&amp;"supplier"&amp;L6374</f>
        <v>notmandatorybuyernosupplier</v>
      </c>
      <c r="N6374" s="24" t="s">
        <v>754</v>
      </c>
      <c r="O6374" s="59" t="str">
        <f t="shared" ref="O6374:O6377" si="2381">IF(D6374="noyes","country not in scope for buyer, contact buyer",
IF(D6374="no","country not in scope for buyer, no need to review",
IF(D6374="nono","country not in scope for buyer and supplier no need to review",
IF(D6374="yesno","country not in scope for supplier no need to review",
IF(M6374="notmandatorybuyeryessupplierno","can buyer relax rule in SBN or ERP to accept invoice without this, if not provide data on PDF, if not move to Portal invoice",
IF(M6374="mandatorybuyeryessupplierno","SAP business network requires this information, provide it or move to Portal invoice",IF(M6374="mandatorybuyeryessupplier","SAP Business Network requires this information, provide it or move to Portal invoice",
IF(M6374="notmandatorybuyeryessupplier","can you provide data on invoice? Answer in column L by Yes or No",
IF(M6374="notmandatorybuyernosupplieryes","data not required set dropdown to blank in column L",
IF(M6374="notmandatorybuyersupplieryes","data not required set dropdown to blank in column L","good job, perfect match!"))))))))))</f>
        <v>good job, perfect match!</v>
      </c>
    </row>
    <row r="6375" spans="1:15" ht="14.4" x14ac:dyDescent="0.25">
      <c r="A6375" s="76" t="s">
        <v>99</v>
      </c>
      <c r="B6375" s="76" t="str">
        <f>VLOOKUP(A6375,'Buyer Countries '!$B$2:$C$301,2,FALSE)</f>
        <v>yes</v>
      </c>
      <c r="C6375" s="76" t="str">
        <f>VLOOKUP(A6375,'Supplier Countries'!$B$2:$D$301,3,FALSE)</f>
        <v>no</v>
      </c>
      <c r="D6375" s="76" t="str">
        <f t="shared" si="2362"/>
        <v>yes</v>
      </c>
      <c r="E6375" s="76" t="str">
        <f t="shared" si="2368"/>
        <v>country supported</v>
      </c>
      <c r="F6375" s="8" t="s">
        <v>350</v>
      </c>
      <c r="G6375" s="7" t="s">
        <v>351</v>
      </c>
      <c r="H6375" s="5"/>
      <c r="I6375" s="7" t="s">
        <v>138</v>
      </c>
      <c r="J6375" s="83" t="s">
        <v>75</v>
      </c>
      <c r="K6375" s="59" t="str">
        <f>IF(I6375="Mandatory","mandatory","notmandatory")</f>
        <v>notmandatory</v>
      </c>
      <c r="L6375" s="83"/>
      <c r="M6375" s="59" t="str">
        <f t="shared" si="2380"/>
        <v>notmandatorybuyernosupplier</v>
      </c>
      <c r="N6375" s="24" t="s">
        <v>754</v>
      </c>
      <c r="O6375" s="59" t="str">
        <f t="shared" si="2381"/>
        <v>good job, perfect match!</v>
      </c>
    </row>
    <row r="6376" spans="1:15" ht="14.4" x14ac:dyDescent="0.25">
      <c r="A6376" s="76" t="s">
        <v>99</v>
      </c>
      <c r="B6376" s="76" t="str">
        <f>VLOOKUP(A6376,'Buyer Countries '!$B$2:$C$301,2,FALSE)</f>
        <v>yes</v>
      </c>
      <c r="C6376" s="76" t="str">
        <f>VLOOKUP(A6376,'Supplier Countries'!$B$2:$D$301,3,FALSE)</f>
        <v>no</v>
      </c>
      <c r="D6376" s="76" t="str">
        <f t="shared" si="2362"/>
        <v>yes</v>
      </c>
      <c r="E6376" s="76" t="str">
        <f t="shared" si="2368"/>
        <v>country supported</v>
      </c>
      <c r="F6376" s="8" t="s">
        <v>352</v>
      </c>
      <c r="G6376" s="7" t="s">
        <v>353</v>
      </c>
      <c r="H6376" s="5"/>
      <c r="I6376" s="7" t="s">
        <v>138</v>
      </c>
      <c r="J6376" s="83" t="s">
        <v>75</v>
      </c>
      <c r="K6376" s="59" t="str">
        <f>IF(I6376="Mandatory","mandatory","notmandatory")</f>
        <v>notmandatory</v>
      </c>
      <c r="L6376" s="83"/>
      <c r="M6376" s="59" t="str">
        <f t="shared" si="2380"/>
        <v>notmandatorybuyernosupplier</v>
      </c>
      <c r="N6376" s="24" t="s">
        <v>754</v>
      </c>
      <c r="O6376" s="59" t="str">
        <f t="shared" si="2381"/>
        <v>good job, perfect match!</v>
      </c>
    </row>
    <row r="6377" spans="1:15" ht="14.4" x14ac:dyDescent="0.25">
      <c r="A6377" s="76" t="s">
        <v>99</v>
      </c>
      <c r="B6377" s="76" t="str">
        <f>VLOOKUP(A6377,'Buyer Countries '!$B$2:$C$301,2,FALSE)</f>
        <v>yes</v>
      </c>
      <c r="C6377" s="76" t="str">
        <f>VLOOKUP(A6377,'Supplier Countries'!$B$2:$D$301,3,FALSE)</f>
        <v>no</v>
      </c>
      <c r="D6377" s="76" t="str">
        <f t="shared" si="2362"/>
        <v>yes</v>
      </c>
      <c r="E6377" s="76" t="str">
        <f t="shared" si="2368"/>
        <v>country supported</v>
      </c>
      <c r="F6377" s="8" t="s">
        <v>354</v>
      </c>
      <c r="G6377" s="7" t="s">
        <v>355</v>
      </c>
      <c r="H6377" s="5"/>
      <c r="I6377" s="7" t="s">
        <v>138</v>
      </c>
      <c r="J6377" s="83" t="s">
        <v>75</v>
      </c>
      <c r="K6377" s="59" t="str">
        <f>IF(I6377="Mandatory","mandatory","notmandatory")</f>
        <v>notmandatory</v>
      </c>
      <c r="L6377" s="83"/>
      <c r="M6377" s="59" t="str">
        <f t="shared" si="2380"/>
        <v>notmandatorybuyernosupplier</v>
      </c>
      <c r="N6377" s="24" t="s">
        <v>754</v>
      </c>
      <c r="O6377" s="59" t="str">
        <f t="shared" si="2381"/>
        <v>good job, perfect match!</v>
      </c>
    </row>
    <row r="6378" spans="1:15" ht="14.4" x14ac:dyDescent="0.25">
      <c r="A6378" s="76" t="s">
        <v>99</v>
      </c>
      <c r="B6378" s="76" t="str">
        <f>VLOOKUP(A6378,'Buyer Countries '!$B$2:$C$301,2,FALSE)</f>
        <v>yes</v>
      </c>
      <c r="C6378" s="76" t="str">
        <f>VLOOKUP(A6378,'Supplier Countries'!$B$2:$D$301,3,FALSE)</f>
        <v>no</v>
      </c>
      <c r="D6378" s="76" t="str">
        <f t="shared" si="2362"/>
        <v>yes</v>
      </c>
      <c r="E6378" s="76" t="str">
        <f t="shared" si="2368"/>
        <v>country supported</v>
      </c>
      <c r="F6378" s="9" t="s">
        <v>132</v>
      </c>
      <c r="G6378" s="10" t="s">
        <v>356</v>
      </c>
      <c r="H6378" s="10"/>
      <c r="I6378" s="11"/>
      <c r="J6378" s="21"/>
      <c r="K6378" s="11"/>
      <c r="L6378" s="21"/>
      <c r="M6378" s="11"/>
      <c r="N6378" s="21"/>
      <c r="O6378" s="11"/>
    </row>
    <row r="6379" spans="1:15" ht="14.4" x14ac:dyDescent="0.25">
      <c r="A6379" s="76" t="s">
        <v>99</v>
      </c>
      <c r="B6379" s="76" t="str">
        <f>VLOOKUP(A6379,'Buyer Countries '!$B$2:$C$301,2,FALSE)</f>
        <v>yes</v>
      </c>
      <c r="C6379" s="76" t="str">
        <f>VLOOKUP(A6379,'Supplier Countries'!$B$2:$D$301,3,FALSE)</f>
        <v>no</v>
      </c>
      <c r="D6379" s="76" t="str">
        <f t="shared" si="2362"/>
        <v>yes</v>
      </c>
      <c r="E6379" s="76" t="str">
        <f t="shared" si="2368"/>
        <v>country supported</v>
      </c>
      <c r="F6379" s="8" t="s">
        <v>357</v>
      </c>
      <c r="G6379" s="7" t="s">
        <v>358</v>
      </c>
      <c r="H6379" s="5"/>
      <c r="I6379" s="7" t="s">
        <v>138</v>
      </c>
      <c r="J6379" s="83" t="s">
        <v>75</v>
      </c>
      <c r="K6379" s="59" t="str">
        <f t="shared" ref="K6379:K6386" si="2382">IF(I6379="Mandatory","mandatory","notmandatory")</f>
        <v>notmandatory</v>
      </c>
      <c r="L6379" s="83"/>
      <c r="M6379" s="59" t="str">
        <f t="shared" ref="M6379:M6386" si="2383">K6379&amp;"buyer"&amp;J6379&amp;"supplier"&amp;L6379</f>
        <v>notmandatorybuyernosupplier</v>
      </c>
      <c r="N6379" s="24" t="s">
        <v>359</v>
      </c>
      <c r="O6379" s="59" t="str">
        <f t="shared" ref="O6379:O6386" si="2384">IF(D6379="noyes","country not in scope for buyer, contact buyer",
IF(D6379="no","country not in scope for buyer, no need to review",
IF(D6379="nono","country not in scope for buyer and supplier no need to review",
IF(D6379="yesno","country not in scope for supplier no need to review",
IF(M6379="notmandatorybuyeryessupplierno","can buyer relax rule in SBN or ERP to accept invoice without this, if not provide data on PDF, if not move to Portal invoice",
IF(M6379="mandatorybuyeryessupplierno","SAP business network requires this information, provide it or move to Portal invoice",IF(M6379="mandatorybuyeryessupplier","SAP Business Network requires this information, provide it or move to Portal invoice",
IF(M6379="notmandatorybuyeryessupplier","can you provide data on invoice? Answer in column L by Yes or No",
IF(M6379="notmandatorybuyernosupplieryes","data not required set dropdown to blank in column L",
IF(M6379="notmandatorybuyersupplieryes","data not required set dropdown to blank in column L","good job, perfect match!"))))))))))</f>
        <v>good job, perfect match!</v>
      </c>
    </row>
    <row r="6380" spans="1:15" ht="14.4" x14ac:dyDescent="0.25">
      <c r="A6380" s="76" t="s">
        <v>99</v>
      </c>
      <c r="B6380" s="76" t="str">
        <f>VLOOKUP(A6380,'Buyer Countries '!$B$2:$C$301,2,FALSE)</f>
        <v>yes</v>
      </c>
      <c r="C6380" s="76" t="str">
        <f>VLOOKUP(A6380,'Supplier Countries'!$B$2:$D$301,3,FALSE)</f>
        <v>no</v>
      </c>
      <c r="D6380" s="76" t="str">
        <f t="shared" si="2362"/>
        <v>yes</v>
      </c>
      <c r="E6380" s="76" t="str">
        <f t="shared" si="2368"/>
        <v>country supported</v>
      </c>
      <c r="F6380" s="8" t="s">
        <v>360</v>
      </c>
      <c r="G6380" s="7" t="s">
        <v>361</v>
      </c>
      <c r="H6380" s="5"/>
      <c r="I6380" s="7" t="s">
        <v>138</v>
      </c>
      <c r="J6380" s="83" t="s">
        <v>75</v>
      </c>
      <c r="K6380" s="59" t="str">
        <f t="shared" si="2382"/>
        <v>notmandatory</v>
      </c>
      <c r="L6380" s="83"/>
      <c r="M6380" s="59" t="str">
        <f t="shared" si="2383"/>
        <v>notmandatorybuyernosupplier</v>
      </c>
      <c r="N6380" s="24" t="s">
        <v>359</v>
      </c>
      <c r="O6380" s="59" t="str">
        <f t="shared" si="2384"/>
        <v>good job, perfect match!</v>
      </c>
    </row>
    <row r="6381" spans="1:15" ht="14.4" x14ac:dyDescent="0.25">
      <c r="A6381" s="76" t="s">
        <v>99</v>
      </c>
      <c r="B6381" s="76" t="str">
        <f>VLOOKUP(A6381,'Buyer Countries '!$B$2:$C$301,2,FALSE)</f>
        <v>yes</v>
      </c>
      <c r="C6381" s="76" t="str">
        <f>VLOOKUP(A6381,'Supplier Countries'!$B$2:$D$301,3,FALSE)</f>
        <v>no</v>
      </c>
      <c r="D6381" s="76" t="str">
        <f t="shared" si="2362"/>
        <v>yes</v>
      </c>
      <c r="E6381" s="76" t="str">
        <f t="shared" si="2368"/>
        <v>country supported</v>
      </c>
      <c r="F6381" s="8" t="s">
        <v>362</v>
      </c>
      <c r="G6381" s="7" t="s">
        <v>363</v>
      </c>
      <c r="H6381" s="5"/>
      <c r="I6381" s="7" t="s">
        <v>138</v>
      </c>
      <c r="J6381" s="83" t="s">
        <v>75</v>
      </c>
      <c r="K6381" s="59" t="str">
        <f t="shared" si="2382"/>
        <v>notmandatory</v>
      </c>
      <c r="L6381" s="83"/>
      <c r="M6381" s="59" t="str">
        <f t="shared" si="2383"/>
        <v>notmandatorybuyernosupplier</v>
      </c>
      <c r="N6381" s="24" t="s">
        <v>359</v>
      </c>
      <c r="O6381" s="59" t="str">
        <f t="shared" si="2384"/>
        <v>good job, perfect match!</v>
      </c>
    </row>
    <row r="6382" spans="1:15" ht="14.4" x14ac:dyDescent="0.25">
      <c r="A6382" s="76" t="s">
        <v>99</v>
      </c>
      <c r="B6382" s="76" t="str">
        <f>VLOOKUP(A6382,'Buyer Countries '!$B$2:$C$301,2,FALSE)</f>
        <v>yes</v>
      </c>
      <c r="C6382" s="76" t="str">
        <f>VLOOKUP(A6382,'Supplier Countries'!$B$2:$D$301,3,FALSE)</f>
        <v>no</v>
      </c>
      <c r="D6382" s="76" t="str">
        <f t="shared" si="2362"/>
        <v>yes</v>
      </c>
      <c r="E6382" s="76" t="str">
        <f t="shared" si="2368"/>
        <v>country supported</v>
      </c>
      <c r="F6382" s="8" t="s">
        <v>364</v>
      </c>
      <c r="G6382" s="7" t="s">
        <v>365</v>
      </c>
      <c r="H6382" s="5"/>
      <c r="I6382" s="7" t="s">
        <v>138</v>
      </c>
      <c r="J6382" s="83" t="s">
        <v>75</v>
      </c>
      <c r="K6382" s="59" t="str">
        <f t="shared" si="2382"/>
        <v>notmandatory</v>
      </c>
      <c r="L6382" s="83"/>
      <c r="M6382" s="59" t="str">
        <f t="shared" si="2383"/>
        <v>notmandatorybuyernosupplier</v>
      </c>
      <c r="N6382" s="24" t="s">
        <v>359</v>
      </c>
      <c r="O6382" s="59" t="str">
        <f t="shared" si="2384"/>
        <v>good job, perfect match!</v>
      </c>
    </row>
    <row r="6383" spans="1:15" ht="14.4" x14ac:dyDescent="0.25">
      <c r="A6383" s="76" t="s">
        <v>99</v>
      </c>
      <c r="B6383" s="76" t="str">
        <f>VLOOKUP(A6383,'Buyer Countries '!$B$2:$C$301,2,FALSE)</f>
        <v>yes</v>
      </c>
      <c r="C6383" s="76" t="str">
        <f>VLOOKUP(A6383,'Supplier Countries'!$B$2:$D$301,3,FALSE)</f>
        <v>no</v>
      </c>
      <c r="D6383" s="76" t="str">
        <f t="shared" si="2362"/>
        <v>yes</v>
      </c>
      <c r="E6383" s="76" t="str">
        <f t="shared" si="2368"/>
        <v>country supported</v>
      </c>
      <c r="F6383" s="8" t="s">
        <v>366</v>
      </c>
      <c r="G6383" s="7" t="s">
        <v>367</v>
      </c>
      <c r="H6383" s="5"/>
      <c r="I6383" s="7" t="s">
        <v>138</v>
      </c>
      <c r="J6383" s="83" t="s">
        <v>75</v>
      </c>
      <c r="K6383" s="59" t="str">
        <f t="shared" si="2382"/>
        <v>notmandatory</v>
      </c>
      <c r="L6383" s="83"/>
      <c r="M6383" s="59" t="str">
        <f t="shared" si="2383"/>
        <v>notmandatorybuyernosupplier</v>
      </c>
      <c r="N6383" s="24" t="s">
        <v>359</v>
      </c>
      <c r="O6383" s="59" t="str">
        <f t="shared" si="2384"/>
        <v>good job, perfect match!</v>
      </c>
    </row>
    <row r="6384" spans="1:15" ht="14.4" x14ac:dyDescent="0.25">
      <c r="A6384" s="76" t="s">
        <v>99</v>
      </c>
      <c r="B6384" s="76" t="str">
        <f>VLOOKUP(A6384,'Buyer Countries '!$B$2:$C$301,2,FALSE)</f>
        <v>yes</v>
      </c>
      <c r="C6384" s="76" t="str">
        <f>VLOOKUP(A6384,'Supplier Countries'!$B$2:$D$301,3,FALSE)</f>
        <v>no</v>
      </c>
      <c r="D6384" s="76" t="str">
        <f t="shared" si="2362"/>
        <v>yes</v>
      </c>
      <c r="E6384" s="76" t="str">
        <f t="shared" si="2368"/>
        <v>country supported</v>
      </c>
      <c r="F6384" s="8" t="s">
        <v>368</v>
      </c>
      <c r="G6384" s="7" t="s">
        <v>369</v>
      </c>
      <c r="H6384" s="5"/>
      <c r="I6384" s="7" t="s">
        <v>138</v>
      </c>
      <c r="J6384" s="83" t="s">
        <v>75</v>
      </c>
      <c r="K6384" s="59" t="str">
        <f t="shared" si="2382"/>
        <v>notmandatory</v>
      </c>
      <c r="L6384" s="83"/>
      <c r="M6384" s="59" t="str">
        <f t="shared" si="2383"/>
        <v>notmandatorybuyernosupplier</v>
      </c>
      <c r="N6384" s="24" t="s">
        <v>359</v>
      </c>
      <c r="O6384" s="59" t="str">
        <f t="shared" si="2384"/>
        <v>good job, perfect match!</v>
      </c>
    </row>
    <row r="6385" spans="1:25" ht="14.4" x14ac:dyDescent="0.25">
      <c r="A6385" s="76" t="s">
        <v>99</v>
      </c>
      <c r="B6385" s="76" t="str">
        <f>VLOOKUP(A6385,'Buyer Countries '!$B$2:$C$301,2,FALSE)</f>
        <v>yes</v>
      </c>
      <c r="C6385" s="76" t="str">
        <f>VLOOKUP(A6385,'Supplier Countries'!$B$2:$D$301,3,FALSE)</f>
        <v>no</v>
      </c>
      <c r="D6385" s="76" t="str">
        <f t="shared" si="2362"/>
        <v>yes</v>
      </c>
      <c r="E6385" s="76" t="str">
        <f t="shared" si="2368"/>
        <v>country supported</v>
      </c>
      <c r="F6385" s="8" t="s">
        <v>370</v>
      </c>
      <c r="G6385" s="7" t="s">
        <v>371</v>
      </c>
      <c r="H6385" s="5"/>
      <c r="I6385" s="7" t="s">
        <v>138</v>
      </c>
      <c r="J6385" s="83" t="s">
        <v>75</v>
      </c>
      <c r="K6385" s="59" t="str">
        <f t="shared" si="2382"/>
        <v>notmandatory</v>
      </c>
      <c r="L6385" s="83"/>
      <c r="M6385" s="59" t="str">
        <f t="shared" si="2383"/>
        <v>notmandatorybuyernosupplier</v>
      </c>
      <c r="N6385" s="24" t="s">
        <v>359</v>
      </c>
      <c r="O6385" s="59" t="str">
        <f t="shared" si="2384"/>
        <v>good job, perfect match!</v>
      </c>
    </row>
    <row r="6386" spans="1:25" ht="14.4" x14ac:dyDescent="0.25">
      <c r="A6386" s="76" t="s">
        <v>99</v>
      </c>
      <c r="B6386" s="76" t="str">
        <f>VLOOKUP(A6386,'Buyer Countries '!$B$2:$C$301,2,FALSE)</f>
        <v>yes</v>
      </c>
      <c r="C6386" s="76" t="str">
        <f>VLOOKUP(A6386,'Supplier Countries'!$B$2:$D$301,3,FALSE)</f>
        <v>no</v>
      </c>
      <c r="D6386" s="76" t="str">
        <f t="shared" si="2362"/>
        <v>yes</v>
      </c>
      <c r="E6386" s="76" t="str">
        <f t="shared" si="2368"/>
        <v>country supported</v>
      </c>
      <c r="F6386" s="8" t="s">
        <v>372</v>
      </c>
      <c r="G6386" s="7" t="s">
        <v>373</v>
      </c>
      <c r="H6386" s="5"/>
      <c r="I6386" s="7" t="s">
        <v>138</v>
      </c>
      <c r="J6386" s="83" t="s">
        <v>75</v>
      </c>
      <c r="K6386" s="59" t="str">
        <f t="shared" si="2382"/>
        <v>notmandatory</v>
      </c>
      <c r="L6386" s="83"/>
      <c r="M6386" s="59" t="str">
        <f t="shared" si="2383"/>
        <v>notmandatorybuyernosupplier</v>
      </c>
      <c r="N6386" s="24" t="s">
        <v>359</v>
      </c>
      <c r="O6386" s="59" t="str">
        <f t="shared" si="2384"/>
        <v>good job, perfect match!</v>
      </c>
    </row>
    <row r="6387" spans="1:25" ht="14.4" x14ac:dyDescent="0.25">
      <c r="A6387" s="76" t="s">
        <v>99</v>
      </c>
      <c r="B6387" s="76" t="str">
        <f>VLOOKUP(A6387,'Buyer Countries '!$B$2:$C$301,2,FALSE)</f>
        <v>yes</v>
      </c>
      <c r="C6387" s="76" t="str">
        <f>VLOOKUP(A6387,'Supplier Countries'!$B$2:$D$301,3,FALSE)</f>
        <v>no</v>
      </c>
      <c r="D6387" s="76" t="str">
        <f t="shared" si="2362"/>
        <v>yes</v>
      </c>
      <c r="E6387" s="76" t="str">
        <f t="shared" si="2368"/>
        <v>country supported</v>
      </c>
      <c r="F6387" s="9" t="s">
        <v>132</v>
      </c>
      <c r="G6387" s="10" t="s">
        <v>374</v>
      </c>
      <c r="H6387" s="10"/>
      <c r="I6387" s="11"/>
      <c r="J6387" s="21" t="s">
        <v>134</v>
      </c>
      <c r="K6387" s="11"/>
      <c r="L6387" s="21"/>
      <c r="M6387" s="11"/>
      <c r="N6387" s="21"/>
      <c r="O6387" s="11"/>
    </row>
    <row r="6388" spans="1:25" s="82" customFormat="1" ht="57.6" x14ac:dyDescent="0.25">
      <c r="A6388" s="22" t="s">
        <v>99</v>
      </c>
      <c r="B6388" s="76" t="str">
        <f>VLOOKUP(A6388,'Buyer Countries '!$B$2:$C$301,2,FALSE)</f>
        <v>yes</v>
      </c>
      <c r="C6388" s="76" t="str">
        <f>VLOOKUP(A6388,'Supplier Countries'!$B$2:$D$301,3,FALSE)</f>
        <v>no</v>
      </c>
      <c r="D6388" s="76" t="str">
        <f t="shared" si="2362"/>
        <v>yes</v>
      </c>
      <c r="E6388" s="76" t="str">
        <f t="shared" si="2368"/>
        <v>country supported</v>
      </c>
      <c r="F6388" s="8" t="s">
        <v>375</v>
      </c>
      <c r="G6388" s="7" t="s">
        <v>376</v>
      </c>
      <c r="H6388" s="5" t="s">
        <v>377</v>
      </c>
      <c r="I6388" s="7" t="s">
        <v>138</v>
      </c>
      <c r="J6388" s="83" t="s">
        <v>75</v>
      </c>
      <c r="K6388" s="59" t="str">
        <f t="shared" ref="K6388" si="2385">IF(I6388="Mandatory","mandatory","notmandatory")</f>
        <v>notmandatory</v>
      </c>
      <c r="L6388" s="83"/>
      <c r="M6388" s="59" t="str">
        <f t="shared" ref="M6388" si="2386">K6388&amp;"buyer"&amp;J6388&amp;"supplier"&amp;L6388</f>
        <v>notmandatorybuyernosupplier</v>
      </c>
      <c r="N6388" s="24"/>
      <c r="O6388" s="59" t="str">
        <f t="shared" ref="O6388:O6411" si="2387">IF(D6388="noyes","country not in scope for buyer, contact buyer",
IF(D6388="no","country not in scope for buyer, no need to review",
IF(D6388="nono","country not in scope for buyer and supplier no need to review",
IF(D6388="yesno","country not in scope for supplier no need to review",
IF(M6388="notmandatorybuyeryessupplierno","can buyer relax rule in SBN or ERP to accept invoice without this, if not provide data on PDF, if not move to Portal invoice",
IF(M6388="mandatorybuyeryessupplierno","SAP business network requires this information, provide it or move to Portal invoice",IF(M6388="mandatorybuyeryessupplier","SAP Business Network requires this information, provide it or move to Portal invoice",
IF(M6388="notmandatorybuyeryessupplier","can you provide data on invoice? Answer in column L by Yes or No",
IF(M6388="notmandatorybuyernosupplieryes","data not required set dropdown to blank in column L",
IF(M6388="notmandatorybuyersupplieryes","data not required set dropdown to blank in column L","good job, perfect match!"))))))))))</f>
        <v>good job, perfect match!</v>
      </c>
      <c r="P6388"/>
      <c r="Q6388"/>
      <c r="R6388"/>
      <c r="S6388"/>
      <c r="T6388"/>
      <c r="U6388"/>
      <c r="V6388"/>
      <c r="W6388"/>
      <c r="X6388"/>
      <c r="Y6388"/>
    </row>
    <row r="6389" spans="1:25" ht="28.8" x14ac:dyDescent="0.25">
      <c r="A6389" s="76" t="s">
        <v>99</v>
      </c>
      <c r="B6389" s="76" t="str">
        <f>VLOOKUP(A6389,'Buyer Countries '!$B$2:$C$301,2,FALSE)</f>
        <v>yes</v>
      </c>
      <c r="C6389" s="76" t="str">
        <f>VLOOKUP(A6389,'Supplier Countries'!$B$2:$D$301,3,FALSE)</f>
        <v>no</v>
      </c>
      <c r="D6389" s="76" t="str">
        <f t="shared" si="2362"/>
        <v>yes</v>
      </c>
      <c r="E6389" s="76" t="str">
        <f t="shared" si="2368"/>
        <v>country supported</v>
      </c>
      <c r="F6389" s="8" t="s">
        <v>378</v>
      </c>
      <c r="G6389" s="7" t="s">
        <v>379</v>
      </c>
      <c r="H6389" s="5" t="s">
        <v>380</v>
      </c>
      <c r="I6389" s="7" t="s">
        <v>142</v>
      </c>
      <c r="J6389" s="83" t="s">
        <v>75</v>
      </c>
      <c r="K6389" s="59" t="str">
        <f t="shared" ref="K6389:K6397" si="2388">IF(I6389="Mandatory","mandatory","notmandatory")</f>
        <v>notmandatory</v>
      </c>
      <c r="L6389" s="83"/>
      <c r="M6389" s="59" t="str">
        <f t="shared" ref="M6389:M6411" si="2389">K6389&amp;"buyer"&amp;J6389&amp;"supplier"&amp;L6389</f>
        <v>notmandatorybuyernosupplier</v>
      </c>
      <c r="N6389" s="24" t="s">
        <v>238</v>
      </c>
      <c r="O6389" s="59" t="str">
        <f t="shared" si="2387"/>
        <v>good job, perfect match!</v>
      </c>
    </row>
    <row r="6390" spans="1:25" ht="14.4" x14ac:dyDescent="0.25">
      <c r="A6390" s="76" t="s">
        <v>99</v>
      </c>
      <c r="B6390" s="76" t="str">
        <f>VLOOKUP(A6390,'Buyer Countries '!$B$2:$C$301,2,FALSE)</f>
        <v>yes</v>
      </c>
      <c r="C6390" s="76" t="str">
        <f>VLOOKUP(A6390,'Supplier Countries'!$B$2:$D$301,3,FALSE)</f>
        <v>no</v>
      </c>
      <c r="D6390" s="76" t="str">
        <f t="shared" si="2362"/>
        <v>yes</v>
      </c>
      <c r="E6390" s="76" t="str">
        <f t="shared" si="2368"/>
        <v>country supported</v>
      </c>
      <c r="F6390" s="8" t="s">
        <v>381</v>
      </c>
      <c r="G6390" s="7" t="s">
        <v>382</v>
      </c>
      <c r="H6390" s="5"/>
      <c r="I6390" s="7" t="s">
        <v>138</v>
      </c>
      <c r="J6390" s="83" t="s">
        <v>75</v>
      </c>
      <c r="K6390" s="59" t="str">
        <f t="shared" si="2388"/>
        <v>notmandatory</v>
      </c>
      <c r="L6390" s="83"/>
      <c r="M6390" s="59" t="str">
        <f t="shared" si="2389"/>
        <v>notmandatorybuyernosupplier</v>
      </c>
      <c r="N6390" s="24"/>
      <c r="O6390" s="59" t="str">
        <f t="shared" si="2387"/>
        <v>good job, perfect match!</v>
      </c>
    </row>
    <row r="6391" spans="1:25" ht="14.4" x14ac:dyDescent="0.25">
      <c r="A6391" s="76" t="s">
        <v>99</v>
      </c>
      <c r="B6391" s="76" t="str">
        <f>VLOOKUP(A6391,'Buyer Countries '!$B$2:$C$301,2,FALSE)</f>
        <v>yes</v>
      </c>
      <c r="C6391" s="76" t="str">
        <f>VLOOKUP(A6391,'Supplier Countries'!$B$2:$D$301,3,FALSE)</f>
        <v>no</v>
      </c>
      <c r="D6391" s="76" t="str">
        <f t="shared" ref="D6391:D6454" si="2390">IF($N$3="supplier",B6391&amp;C6391,IF($N$3="buyer",B6391,"select value in are your onboarding a buyer or a supplier"))</f>
        <v>yes</v>
      </c>
      <c r="E6391" s="76" t="str">
        <f t="shared" si="2368"/>
        <v>country supported</v>
      </c>
      <c r="F6391" s="8" t="s">
        <v>383</v>
      </c>
      <c r="G6391" s="7" t="s">
        <v>384</v>
      </c>
      <c r="H6391" s="5"/>
      <c r="I6391" s="7" t="s">
        <v>138</v>
      </c>
      <c r="J6391" s="83" t="s">
        <v>75</v>
      </c>
      <c r="K6391" s="59" t="str">
        <f t="shared" si="2388"/>
        <v>notmandatory</v>
      </c>
      <c r="L6391" s="83"/>
      <c r="M6391" s="59" t="str">
        <f t="shared" si="2389"/>
        <v>notmandatorybuyernosupplier</v>
      </c>
      <c r="N6391" s="24" t="s">
        <v>179</v>
      </c>
      <c r="O6391" s="59" t="str">
        <f t="shared" si="2387"/>
        <v>good job, perfect match!</v>
      </c>
    </row>
    <row r="6392" spans="1:25" ht="14.4" x14ac:dyDescent="0.25">
      <c r="A6392" s="76" t="s">
        <v>99</v>
      </c>
      <c r="B6392" s="76" t="str">
        <f>VLOOKUP(A6392,'Buyer Countries '!$B$2:$C$301,2,FALSE)</f>
        <v>yes</v>
      </c>
      <c r="C6392" s="76" t="str">
        <f>VLOOKUP(A6392,'Supplier Countries'!$B$2:$D$301,3,FALSE)</f>
        <v>no</v>
      </c>
      <c r="D6392" s="76" t="str">
        <f t="shared" si="2390"/>
        <v>yes</v>
      </c>
      <c r="E6392" s="76" t="str">
        <f t="shared" si="2368"/>
        <v>country supported</v>
      </c>
      <c r="F6392" s="8" t="s">
        <v>385</v>
      </c>
      <c r="G6392" s="7" t="s">
        <v>386</v>
      </c>
      <c r="H6392" s="5"/>
      <c r="I6392" s="7" t="s">
        <v>142</v>
      </c>
      <c r="J6392" s="83" t="s">
        <v>75</v>
      </c>
      <c r="K6392" s="59" t="str">
        <f t="shared" si="2388"/>
        <v>notmandatory</v>
      </c>
      <c r="L6392" s="83"/>
      <c r="M6392" s="59" t="str">
        <f t="shared" si="2389"/>
        <v>notmandatorybuyernosupplier</v>
      </c>
      <c r="N6392" s="24" t="s">
        <v>238</v>
      </c>
      <c r="O6392" s="59" t="str">
        <f t="shared" si="2387"/>
        <v>good job, perfect match!</v>
      </c>
    </row>
    <row r="6393" spans="1:25" ht="14.4" x14ac:dyDescent="0.25">
      <c r="A6393" s="76" t="s">
        <v>99</v>
      </c>
      <c r="B6393" s="76" t="str">
        <f>VLOOKUP(A6393,'Buyer Countries '!$B$2:$C$301,2,FALSE)</f>
        <v>yes</v>
      </c>
      <c r="C6393" s="76" t="str">
        <f>VLOOKUP(A6393,'Supplier Countries'!$B$2:$D$301,3,FALSE)</f>
        <v>no</v>
      </c>
      <c r="D6393" s="76" t="str">
        <f t="shared" si="2390"/>
        <v>yes</v>
      </c>
      <c r="E6393" s="76" t="str">
        <f t="shared" si="2368"/>
        <v>country supported</v>
      </c>
      <c r="F6393" s="8" t="s">
        <v>387</v>
      </c>
      <c r="G6393" s="7" t="s">
        <v>388</v>
      </c>
      <c r="H6393" s="5"/>
      <c r="I6393" s="7" t="s">
        <v>142</v>
      </c>
      <c r="J6393" s="83" t="s">
        <v>75</v>
      </c>
      <c r="K6393" s="59" t="str">
        <f t="shared" si="2388"/>
        <v>notmandatory</v>
      </c>
      <c r="L6393" s="83"/>
      <c r="M6393" s="59" t="str">
        <f t="shared" si="2389"/>
        <v>notmandatorybuyernosupplier</v>
      </c>
      <c r="N6393" s="24" t="s">
        <v>238</v>
      </c>
      <c r="O6393" s="59" t="str">
        <f t="shared" si="2387"/>
        <v>good job, perfect match!</v>
      </c>
    </row>
    <row r="6394" spans="1:25" ht="14.4" x14ac:dyDescent="0.25">
      <c r="A6394" s="76" t="s">
        <v>99</v>
      </c>
      <c r="B6394" s="76" t="str">
        <f>VLOOKUP(A6394,'Buyer Countries '!$B$2:$C$301,2,FALSE)</f>
        <v>yes</v>
      </c>
      <c r="C6394" s="76" t="str">
        <f>VLOOKUP(A6394,'Supplier Countries'!$B$2:$D$301,3,FALSE)</f>
        <v>no</v>
      </c>
      <c r="D6394" s="76" t="str">
        <f t="shared" si="2390"/>
        <v>yes</v>
      </c>
      <c r="E6394" s="76" t="str">
        <f t="shared" si="2368"/>
        <v>country supported</v>
      </c>
      <c r="F6394" s="8" t="s">
        <v>389</v>
      </c>
      <c r="G6394" s="7" t="s">
        <v>390</v>
      </c>
      <c r="H6394" s="5"/>
      <c r="I6394" s="7" t="s">
        <v>138</v>
      </c>
      <c r="J6394" s="83" t="s">
        <v>75</v>
      </c>
      <c r="K6394" s="59" t="str">
        <f t="shared" si="2388"/>
        <v>notmandatory</v>
      </c>
      <c r="L6394" s="83"/>
      <c r="M6394" s="59" t="str">
        <f t="shared" si="2389"/>
        <v>notmandatorybuyernosupplier</v>
      </c>
      <c r="N6394" s="24"/>
      <c r="O6394" s="59" t="str">
        <f t="shared" si="2387"/>
        <v>good job, perfect match!</v>
      </c>
    </row>
    <row r="6395" spans="1:25" ht="28.8" x14ac:dyDescent="0.25">
      <c r="A6395" s="76" t="s">
        <v>99</v>
      </c>
      <c r="B6395" s="76" t="str">
        <f>VLOOKUP(A6395,'Buyer Countries '!$B$2:$C$301,2,FALSE)</f>
        <v>yes</v>
      </c>
      <c r="C6395" s="76" t="str">
        <f>VLOOKUP(A6395,'Supplier Countries'!$B$2:$D$301,3,FALSE)</f>
        <v>no</v>
      </c>
      <c r="D6395" s="76" t="str">
        <f t="shared" si="2390"/>
        <v>yes</v>
      </c>
      <c r="E6395" s="76" t="str">
        <f t="shared" ref="E6395:E6459" si="2391">IF(D6395="select value in are your onboarding a buyer or a supplier",D6395,IF(D6395="yesno","not applicable",IF(D6395="yesyes","country supported",IF(D6395="noyes","country not supported, contact buyer",IF(D6395="yes","country supported","not applicable")))))</f>
        <v>country supported</v>
      </c>
      <c r="F6395" s="8" t="s">
        <v>391</v>
      </c>
      <c r="G6395" s="7" t="s">
        <v>392</v>
      </c>
      <c r="H6395" s="5"/>
      <c r="I6395" s="7" t="s">
        <v>138</v>
      </c>
      <c r="J6395" s="83" t="s">
        <v>75</v>
      </c>
      <c r="K6395" s="59" t="str">
        <f t="shared" si="2388"/>
        <v>notmandatory</v>
      </c>
      <c r="L6395" s="83"/>
      <c r="M6395" s="59" t="str">
        <f t="shared" si="2389"/>
        <v>notmandatorybuyernosupplier</v>
      </c>
      <c r="N6395" s="24" t="s">
        <v>188</v>
      </c>
      <c r="O6395" s="59" t="str">
        <f t="shared" si="2387"/>
        <v>good job, perfect match!</v>
      </c>
    </row>
    <row r="6396" spans="1:25" ht="43.2" x14ac:dyDescent="0.25">
      <c r="A6396" s="76" t="s">
        <v>99</v>
      </c>
      <c r="B6396" s="76" t="str">
        <f>VLOOKUP(A6396,'Buyer Countries '!$B$2:$C$301,2,FALSE)</f>
        <v>yes</v>
      </c>
      <c r="C6396" s="76" t="str">
        <f>VLOOKUP(A6396,'Supplier Countries'!$B$2:$D$301,3,FALSE)</f>
        <v>no</v>
      </c>
      <c r="D6396" s="76" t="str">
        <f t="shared" si="2390"/>
        <v>yes</v>
      </c>
      <c r="E6396" s="76" t="str">
        <f t="shared" si="2391"/>
        <v>country supported</v>
      </c>
      <c r="F6396" s="8" t="s">
        <v>393</v>
      </c>
      <c r="G6396" s="7" t="s">
        <v>394</v>
      </c>
      <c r="H6396" s="5"/>
      <c r="I6396" s="7" t="s">
        <v>138</v>
      </c>
      <c r="J6396" s="83" t="s">
        <v>75</v>
      </c>
      <c r="K6396" s="59" t="str">
        <f t="shared" si="2388"/>
        <v>notmandatory</v>
      </c>
      <c r="L6396" s="83"/>
      <c r="M6396" s="59" t="str">
        <f t="shared" si="2389"/>
        <v>notmandatorybuyernosupplier</v>
      </c>
      <c r="N6396" s="24" t="s">
        <v>746</v>
      </c>
      <c r="O6396" s="59" t="str">
        <f t="shared" si="2387"/>
        <v>good job, perfect match!</v>
      </c>
    </row>
    <row r="6397" spans="1:25" ht="28.8" x14ac:dyDescent="0.25">
      <c r="A6397" s="22" t="s">
        <v>99</v>
      </c>
      <c r="B6397" s="76" t="str">
        <f>VLOOKUP(A6397,'Buyer Countries '!$B$2:$C$301,2,FALSE)</f>
        <v>yes</v>
      </c>
      <c r="C6397" s="76" t="str">
        <f>VLOOKUP(A6397,'Supplier Countries'!$B$2:$D$301,3,FALSE)</f>
        <v>no</v>
      </c>
      <c r="D6397" s="76" t="str">
        <f t="shared" si="2390"/>
        <v>yes</v>
      </c>
      <c r="E6397" s="76" t="str">
        <f t="shared" si="2391"/>
        <v>country supported</v>
      </c>
      <c r="F6397" s="8" t="s">
        <v>396</v>
      </c>
      <c r="G6397" s="7" t="s">
        <v>397</v>
      </c>
      <c r="H6397" s="5" t="s">
        <v>398</v>
      </c>
      <c r="I6397" s="7" t="s">
        <v>142</v>
      </c>
      <c r="J6397" s="83" t="s">
        <v>75</v>
      </c>
      <c r="K6397" s="59" t="str">
        <f t="shared" si="2388"/>
        <v>notmandatory</v>
      </c>
      <c r="L6397" s="83"/>
      <c r="M6397" s="59" t="str">
        <f t="shared" si="2389"/>
        <v>notmandatorybuyernosupplier</v>
      </c>
      <c r="N6397" s="24" t="s">
        <v>238</v>
      </c>
      <c r="O6397" s="59" t="str">
        <f t="shared" si="2387"/>
        <v>good job, perfect match!</v>
      </c>
    </row>
    <row r="6398" spans="1:25" ht="57.6" x14ac:dyDescent="0.25">
      <c r="A6398" s="76" t="s">
        <v>99</v>
      </c>
      <c r="B6398" s="76" t="str">
        <f>VLOOKUP(A6398,'Buyer Countries '!$B$2:$C$301,2,FALSE)</f>
        <v>yes</v>
      </c>
      <c r="C6398" s="76" t="str">
        <f>VLOOKUP(A6398,'Supplier Countries'!$B$2:$D$301,3,FALSE)</f>
        <v>no</v>
      </c>
      <c r="D6398" s="76" t="str">
        <f t="shared" si="2390"/>
        <v>yes</v>
      </c>
      <c r="E6398" s="76" t="str">
        <f t="shared" si="2391"/>
        <v>country supported</v>
      </c>
      <c r="F6398" s="8" t="s">
        <v>399</v>
      </c>
      <c r="G6398" s="7" t="s">
        <v>400</v>
      </c>
      <c r="H6398" s="5" t="s">
        <v>401</v>
      </c>
      <c r="I6398" s="7" t="s">
        <v>142</v>
      </c>
      <c r="J6398" s="83" t="s">
        <v>75</v>
      </c>
      <c r="K6398" s="59" t="str">
        <f t="shared" ref="K6398" si="2392">IF(I6398="Mandatory","mandatory","notmandatory")</f>
        <v>notmandatory</v>
      </c>
      <c r="L6398" s="83"/>
      <c r="M6398" s="59" t="str">
        <f t="shared" si="2389"/>
        <v>notmandatorybuyernosupplier</v>
      </c>
      <c r="N6398" s="24" t="s">
        <v>402</v>
      </c>
      <c r="O6398" s="59" t="str">
        <f t="shared" si="2387"/>
        <v>good job, perfect match!</v>
      </c>
    </row>
    <row r="6399" spans="1:25" ht="28.8" x14ac:dyDescent="0.25">
      <c r="A6399" s="76" t="s">
        <v>99</v>
      </c>
      <c r="B6399" s="76" t="str">
        <f>VLOOKUP(A6399,'Buyer Countries '!$B$2:$C$301,2,FALSE)</f>
        <v>yes</v>
      </c>
      <c r="C6399" s="76" t="str">
        <f>VLOOKUP(A6399,'Supplier Countries'!$B$2:$D$301,3,FALSE)</f>
        <v>no</v>
      </c>
      <c r="D6399" s="76" t="str">
        <f t="shared" si="2390"/>
        <v>yes</v>
      </c>
      <c r="E6399" s="76" t="str">
        <f t="shared" si="2391"/>
        <v>country supported</v>
      </c>
      <c r="F6399" s="8" t="s">
        <v>403</v>
      </c>
      <c r="G6399" s="7" t="s">
        <v>404</v>
      </c>
      <c r="H6399" s="5" t="s">
        <v>405</v>
      </c>
      <c r="I6399" s="7" t="s">
        <v>142</v>
      </c>
      <c r="J6399" s="83" t="s">
        <v>75</v>
      </c>
      <c r="K6399" s="59" t="str">
        <f t="shared" ref="K6399:K6411" si="2393">IF(I6399="Mandatory","mandatory","notmandatory")</f>
        <v>notmandatory</v>
      </c>
      <c r="L6399" s="83"/>
      <c r="M6399" s="59" t="str">
        <f t="shared" si="2389"/>
        <v>notmandatorybuyernosupplier</v>
      </c>
      <c r="N6399" s="24" t="s">
        <v>238</v>
      </c>
      <c r="O6399" s="59" t="str">
        <f t="shared" si="2387"/>
        <v>good job, perfect match!</v>
      </c>
    </row>
    <row r="6400" spans="1:25" ht="14.4" x14ac:dyDescent="0.25">
      <c r="A6400" s="76" t="s">
        <v>99</v>
      </c>
      <c r="B6400" s="76" t="str">
        <f>VLOOKUP(A6400,'Buyer Countries '!$B$2:$C$301,2,FALSE)</f>
        <v>yes</v>
      </c>
      <c r="C6400" s="76" t="str">
        <f>VLOOKUP(A6400,'Supplier Countries'!$B$2:$D$301,3,FALSE)</f>
        <v>no</v>
      </c>
      <c r="D6400" s="76" t="str">
        <f t="shared" si="2390"/>
        <v>yes</v>
      </c>
      <c r="E6400" s="76" t="str">
        <f t="shared" si="2391"/>
        <v>country supported</v>
      </c>
      <c r="F6400" s="8" t="s">
        <v>406</v>
      </c>
      <c r="G6400" s="7" t="s">
        <v>407</v>
      </c>
      <c r="H6400" s="5"/>
      <c r="I6400" s="7" t="s">
        <v>138</v>
      </c>
      <c r="J6400" s="83" t="s">
        <v>75</v>
      </c>
      <c r="K6400" s="59" t="str">
        <f t="shared" si="2393"/>
        <v>notmandatory</v>
      </c>
      <c r="L6400" s="83"/>
      <c r="M6400" s="59" t="str">
        <f t="shared" si="2389"/>
        <v>notmandatorybuyernosupplier</v>
      </c>
      <c r="N6400" s="24"/>
      <c r="O6400" s="59" t="str">
        <f t="shared" si="2387"/>
        <v>good job, perfect match!</v>
      </c>
    </row>
    <row r="6401" spans="1:15" ht="14.4" x14ac:dyDescent="0.25">
      <c r="A6401" s="76" t="s">
        <v>99</v>
      </c>
      <c r="B6401" s="76" t="str">
        <f>VLOOKUP(A6401,'Buyer Countries '!$B$2:$C$301,2,FALSE)</f>
        <v>yes</v>
      </c>
      <c r="C6401" s="76" t="str">
        <f>VLOOKUP(A6401,'Supplier Countries'!$B$2:$D$301,3,FALSE)</f>
        <v>no</v>
      </c>
      <c r="D6401" s="76" t="str">
        <f t="shared" si="2390"/>
        <v>yes</v>
      </c>
      <c r="E6401" s="76" t="str">
        <f t="shared" si="2391"/>
        <v>country supported</v>
      </c>
      <c r="F6401" s="8" t="s">
        <v>408</v>
      </c>
      <c r="G6401" s="7" t="s">
        <v>409</v>
      </c>
      <c r="H6401" s="5"/>
      <c r="I6401" s="7" t="s">
        <v>138</v>
      </c>
      <c r="J6401" s="83" t="s">
        <v>75</v>
      </c>
      <c r="K6401" s="59" t="str">
        <f t="shared" si="2393"/>
        <v>notmandatory</v>
      </c>
      <c r="L6401" s="83"/>
      <c r="M6401" s="59" t="str">
        <f t="shared" si="2389"/>
        <v>notmandatorybuyernosupplier</v>
      </c>
      <c r="N6401" s="24" t="s">
        <v>179</v>
      </c>
      <c r="O6401" s="59" t="str">
        <f t="shared" si="2387"/>
        <v>good job, perfect match!</v>
      </c>
    </row>
    <row r="6402" spans="1:15" ht="14.4" x14ac:dyDescent="0.25">
      <c r="A6402" s="76" t="s">
        <v>99</v>
      </c>
      <c r="B6402" s="76" t="str">
        <f>VLOOKUP(A6402,'Buyer Countries '!$B$2:$C$301,2,FALSE)</f>
        <v>yes</v>
      </c>
      <c r="C6402" s="76" t="str">
        <f>VLOOKUP(A6402,'Supplier Countries'!$B$2:$D$301,3,FALSE)</f>
        <v>no</v>
      </c>
      <c r="D6402" s="76" t="str">
        <f t="shared" si="2390"/>
        <v>yes</v>
      </c>
      <c r="E6402" s="76" t="str">
        <f t="shared" si="2391"/>
        <v>country supported</v>
      </c>
      <c r="F6402" s="8" t="s">
        <v>410</v>
      </c>
      <c r="G6402" s="7" t="s">
        <v>411</v>
      </c>
      <c r="H6402" s="5"/>
      <c r="I6402" s="7" t="s">
        <v>142</v>
      </c>
      <c r="J6402" s="83" t="s">
        <v>75</v>
      </c>
      <c r="K6402" s="59" t="str">
        <f t="shared" si="2393"/>
        <v>notmandatory</v>
      </c>
      <c r="L6402" s="83"/>
      <c r="M6402" s="59" t="str">
        <f t="shared" si="2389"/>
        <v>notmandatorybuyernosupplier</v>
      </c>
      <c r="N6402" s="24" t="s">
        <v>238</v>
      </c>
      <c r="O6402" s="59" t="str">
        <f t="shared" si="2387"/>
        <v>good job, perfect match!</v>
      </c>
    </row>
    <row r="6403" spans="1:15" ht="14.4" x14ac:dyDescent="0.25">
      <c r="A6403" s="76" t="s">
        <v>99</v>
      </c>
      <c r="B6403" s="76" t="str">
        <f>VLOOKUP(A6403,'Buyer Countries '!$B$2:$C$301,2,FALSE)</f>
        <v>yes</v>
      </c>
      <c r="C6403" s="76" t="str">
        <f>VLOOKUP(A6403,'Supplier Countries'!$B$2:$D$301,3,FALSE)</f>
        <v>no</v>
      </c>
      <c r="D6403" s="76" t="str">
        <f t="shared" si="2390"/>
        <v>yes</v>
      </c>
      <c r="E6403" s="76" t="str">
        <f t="shared" si="2391"/>
        <v>country supported</v>
      </c>
      <c r="F6403" s="8" t="s">
        <v>412</v>
      </c>
      <c r="G6403" s="7" t="s">
        <v>413</v>
      </c>
      <c r="H6403" s="5"/>
      <c r="I6403" s="7" t="s">
        <v>142</v>
      </c>
      <c r="J6403" s="83" t="s">
        <v>75</v>
      </c>
      <c r="K6403" s="59" t="str">
        <f t="shared" si="2393"/>
        <v>notmandatory</v>
      </c>
      <c r="L6403" s="83"/>
      <c r="M6403" s="59" t="str">
        <f t="shared" si="2389"/>
        <v>notmandatorybuyernosupplier</v>
      </c>
      <c r="N6403" s="24" t="s">
        <v>238</v>
      </c>
      <c r="O6403" s="59" t="str">
        <f t="shared" si="2387"/>
        <v>good job, perfect match!</v>
      </c>
    </row>
    <row r="6404" spans="1:15" ht="14.4" x14ac:dyDescent="0.25">
      <c r="A6404" s="76" t="s">
        <v>99</v>
      </c>
      <c r="B6404" s="76" t="str">
        <f>VLOOKUP(A6404,'Buyer Countries '!$B$2:$C$301,2,FALSE)</f>
        <v>yes</v>
      </c>
      <c r="C6404" s="76" t="str">
        <f>VLOOKUP(A6404,'Supplier Countries'!$B$2:$D$301,3,FALSE)</f>
        <v>no</v>
      </c>
      <c r="D6404" s="76" t="str">
        <f t="shared" si="2390"/>
        <v>yes</v>
      </c>
      <c r="E6404" s="76" t="str">
        <f t="shared" si="2391"/>
        <v>country supported</v>
      </c>
      <c r="F6404" s="8" t="s">
        <v>414</v>
      </c>
      <c r="G6404" s="7" t="s">
        <v>415</v>
      </c>
      <c r="H6404" s="5"/>
      <c r="I6404" s="7" t="s">
        <v>138</v>
      </c>
      <c r="J6404" s="83" t="s">
        <v>75</v>
      </c>
      <c r="K6404" s="59" t="str">
        <f t="shared" si="2393"/>
        <v>notmandatory</v>
      </c>
      <c r="L6404" s="83"/>
      <c r="M6404" s="59" t="str">
        <f t="shared" si="2389"/>
        <v>notmandatorybuyernosupplier</v>
      </c>
      <c r="N6404" s="24"/>
      <c r="O6404" s="59" t="str">
        <f t="shared" si="2387"/>
        <v>good job, perfect match!</v>
      </c>
    </row>
    <row r="6405" spans="1:15" ht="28.8" x14ac:dyDescent="0.25">
      <c r="A6405" s="76" t="s">
        <v>99</v>
      </c>
      <c r="B6405" s="76" t="str">
        <f>VLOOKUP(A6405,'Buyer Countries '!$B$2:$C$301,2,FALSE)</f>
        <v>yes</v>
      </c>
      <c r="C6405" s="76" t="str">
        <f>VLOOKUP(A6405,'Supplier Countries'!$B$2:$D$301,3,FALSE)</f>
        <v>no</v>
      </c>
      <c r="D6405" s="76" t="str">
        <f t="shared" si="2390"/>
        <v>yes</v>
      </c>
      <c r="E6405" s="76" t="str">
        <f t="shared" si="2391"/>
        <v>country supported</v>
      </c>
      <c r="F6405" s="8" t="s">
        <v>416</v>
      </c>
      <c r="G6405" s="7" t="s">
        <v>417</v>
      </c>
      <c r="H6405" s="5"/>
      <c r="I6405" s="7" t="s">
        <v>138</v>
      </c>
      <c r="J6405" s="83" t="s">
        <v>75</v>
      </c>
      <c r="K6405" s="59" t="str">
        <f t="shared" si="2393"/>
        <v>notmandatory</v>
      </c>
      <c r="L6405" s="83"/>
      <c r="M6405" s="59" t="str">
        <f t="shared" si="2389"/>
        <v>notmandatorybuyernosupplier</v>
      </c>
      <c r="N6405" s="24" t="s">
        <v>188</v>
      </c>
      <c r="O6405" s="59" t="str">
        <f t="shared" si="2387"/>
        <v>good job, perfect match!</v>
      </c>
    </row>
    <row r="6406" spans="1:15" ht="43.2" x14ac:dyDescent="0.25">
      <c r="A6406" s="76" t="s">
        <v>99</v>
      </c>
      <c r="B6406" s="76" t="str">
        <f>VLOOKUP(A6406,'Buyer Countries '!$B$2:$C$301,2,FALSE)</f>
        <v>yes</v>
      </c>
      <c r="C6406" s="76" t="str">
        <f>VLOOKUP(A6406,'Supplier Countries'!$B$2:$D$301,3,FALSE)</f>
        <v>no</v>
      </c>
      <c r="D6406" s="76" t="str">
        <f t="shared" si="2390"/>
        <v>yes</v>
      </c>
      <c r="E6406" s="76" t="str">
        <f t="shared" si="2391"/>
        <v>country supported</v>
      </c>
      <c r="F6406" s="8" t="s">
        <v>418</v>
      </c>
      <c r="G6406" s="7" t="s">
        <v>419</v>
      </c>
      <c r="H6406" s="5"/>
      <c r="I6406" s="7" t="s">
        <v>138</v>
      </c>
      <c r="J6406" s="83" t="s">
        <v>75</v>
      </c>
      <c r="K6406" s="59" t="str">
        <f t="shared" si="2393"/>
        <v>notmandatory</v>
      </c>
      <c r="L6406" s="83"/>
      <c r="M6406" s="59" t="str">
        <f t="shared" si="2389"/>
        <v>notmandatorybuyernosupplier</v>
      </c>
      <c r="N6406" s="24" t="s">
        <v>746</v>
      </c>
      <c r="O6406" s="59" t="str">
        <f t="shared" si="2387"/>
        <v>good job, perfect match!</v>
      </c>
    </row>
    <row r="6407" spans="1:15" ht="14.4" x14ac:dyDescent="0.25">
      <c r="A6407" s="76" t="s">
        <v>99</v>
      </c>
      <c r="B6407" s="76" t="str">
        <f>VLOOKUP(A6407,'Buyer Countries '!$B$2:$C$301,2,FALSE)</f>
        <v>yes</v>
      </c>
      <c r="C6407" s="76" t="str">
        <f>VLOOKUP(A6407,'Supplier Countries'!$B$2:$D$301,3,FALSE)</f>
        <v>no</v>
      </c>
      <c r="D6407" s="76" t="str">
        <f t="shared" si="2390"/>
        <v>yes</v>
      </c>
      <c r="E6407" s="76" t="str">
        <f t="shared" si="2391"/>
        <v>country supported</v>
      </c>
      <c r="F6407" s="8" t="s">
        <v>420</v>
      </c>
      <c r="G6407" s="7" t="s">
        <v>421</v>
      </c>
      <c r="H6407" s="5"/>
      <c r="I6407" s="7" t="s">
        <v>142</v>
      </c>
      <c r="J6407" s="83" t="s">
        <v>75</v>
      </c>
      <c r="K6407" s="59" t="str">
        <f t="shared" si="2393"/>
        <v>notmandatory</v>
      </c>
      <c r="L6407" s="83"/>
      <c r="M6407" s="59" t="str">
        <f t="shared" si="2389"/>
        <v>notmandatorybuyernosupplier</v>
      </c>
      <c r="N6407" s="24" t="s">
        <v>238</v>
      </c>
      <c r="O6407" s="59" t="str">
        <f t="shared" si="2387"/>
        <v>good job, perfect match!</v>
      </c>
    </row>
    <row r="6408" spans="1:15" ht="14.4" x14ac:dyDescent="0.25">
      <c r="A6408" s="76" t="s">
        <v>99</v>
      </c>
      <c r="B6408" s="76" t="str">
        <f>VLOOKUP(A6408,'Buyer Countries '!$B$2:$C$301,2,FALSE)</f>
        <v>yes</v>
      </c>
      <c r="C6408" s="76" t="str">
        <f>VLOOKUP(A6408,'Supplier Countries'!$B$2:$D$301,3,FALSE)</f>
        <v>no</v>
      </c>
      <c r="D6408" s="76" t="str">
        <f t="shared" si="2390"/>
        <v>yes</v>
      </c>
      <c r="E6408" s="76" t="str">
        <f t="shared" si="2391"/>
        <v>country supported</v>
      </c>
      <c r="F6408" s="8" t="s">
        <v>422</v>
      </c>
      <c r="G6408" s="7" t="s">
        <v>423</v>
      </c>
      <c r="H6408" s="5"/>
      <c r="I6408" s="7" t="s">
        <v>138</v>
      </c>
      <c r="J6408" s="83" t="s">
        <v>75</v>
      </c>
      <c r="K6408" s="59" t="str">
        <f t="shared" si="2393"/>
        <v>notmandatory</v>
      </c>
      <c r="L6408" s="83"/>
      <c r="M6408" s="59" t="str">
        <f t="shared" si="2389"/>
        <v>notmandatorybuyernosupplier</v>
      </c>
      <c r="N6408" s="24"/>
      <c r="O6408" s="59" t="str">
        <f t="shared" si="2387"/>
        <v>good job, perfect match!</v>
      </c>
    </row>
    <row r="6409" spans="1:15" ht="14.4" x14ac:dyDescent="0.25">
      <c r="A6409" s="76" t="s">
        <v>99</v>
      </c>
      <c r="B6409" s="76" t="str">
        <f>VLOOKUP(A6409,'Buyer Countries '!$B$2:$C$301,2,FALSE)</f>
        <v>yes</v>
      </c>
      <c r="C6409" s="76" t="str">
        <f>VLOOKUP(A6409,'Supplier Countries'!$B$2:$D$301,3,FALSE)</f>
        <v>no</v>
      </c>
      <c r="D6409" s="76" t="str">
        <f t="shared" si="2390"/>
        <v>yes</v>
      </c>
      <c r="E6409" s="76" t="str">
        <f t="shared" si="2391"/>
        <v>country supported</v>
      </c>
      <c r="F6409" s="8" t="s">
        <v>424</v>
      </c>
      <c r="G6409" s="7" t="s">
        <v>425</v>
      </c>
      <c r="H6409" s="5"/>
      <c r="I6409" s="7" t="s">
        <v>138</v>
      </c>
      <c r="J6409" s="83" t="s">
        <v>75</v>
      </c>
      <c r="K6409" s="59" t="str">
        <f t="shared" si="2393"/>
        <v>notmandatory</v>
      </c>
      <c r="L6409" s="83"/>
      <c r="M6409" s="59" t="str">
        <f t="shared" si="2389"/>
        <v>notmandatorybuyernosupplier</v>
      </c>
      <c r="N6409" s="24"/>
      <c r="O6409" s="59" t="str">
        <f t="shared" si="2387"/>
        <v>good job, perfect match!</v>
      </c>
    </row>
    <row r="6410" spans="1:15" ht="14.4" x14ac:dyDescent="0.25">
      <c r="A6410" s="76" t="s">
        <v>99</v>
      </c>
      <c r="B6410" s="76" t="str">
        <f>VLOOKUP(A6410,'Buyer Countries '!$B$2:$C$301,2,FALSE)</f>
        <v>yes</v>
      </c>
      <c r="C6410" s="76" t="str">
        <f>VLOOKUP(A6410,'Supplier Countries'!$B$2:$D$301,3,FALSE)</f>
        <v>no</v>
      </c>
      <c r="D6410" s="76" t="str">
        <f t="shared" si="2390"/>
        <v>yes</v>
      </c>
      <c r="E6410" s="76" t="str">
        <f t="shared" si="2391"/>
        <v>country supported</v>
      </c>
      <c r="F6410" s="8" t="s">
        <v>426</v>
      </c>
      <c r="G6410" s="7" t="s">
        <v>427</v>
      </c>
      <c r="H6410" s="5"/>
      <c r="I6410" s="7" t="s">
        <v>138</v>
      </c>
      <c r="J6410" s="83" t="s">
        <v>75</v>
      </c>
      <c r="K6410" s="59" t="str">
        <f t="shared" si="2393"/>
        <v>notmandatory</v>
      </c>
      <c r="L6410" s="83"/>
      <c r="M6410" s="59" t="str">
        <f t="shared" si="2389"/>
        <v>notmandatorybuyernosupplier</v>
      </c>
      <c r="N6410" s="24"/>
      <c r="O6410" s="59" t="str">
        <f t="shared" si="2387"/>
        <v>good job, perfect match!</v>
      </c>
    </row>
    <row r="6411" spans="1:15" ht="43.2" x14ac:dyDescent="0.25">
      <c r="A6411" s="76" t="s">
        <v>99</v>
      </c>
      <c r="B6411" s="76" t="str">
        <f>VLOOKUP(A6411,'Buyer Countries '!$B$2:$C$301,2,FALSE)</f>
        <v>yes</v>
      </c>
      <c r="C6411" s="76" t="str">
        <f>VLOOKUP(A6411,'Supplier Countries'!$B$2:$D$301,3,FALSE)</f>
        <v>no</v>
      </c>
      <c r="D6411" s="76" t="str">
        <f t="shared" si="2390"/>
        <v>yes</v>
      </c>
      <c r="E6411" s="76" t="str">
        <f t="shared" si="2391"/>
        <v>country supported</v>
      </c>
      <c r="F6411" s="8" t="s">
        <v>428</v>
      </c>
      <c r="G6411" s="7" t="s">
        <v>429</v>
      </c>
      <c r="H6411" s="5"/>
      <c r="I6411" s="7" t="s">
        <v>138</v>
      </c>
      <c r="J6411" s="83" t="s">
        <v>75</v>
      </c>
      <c r="K6411" s="59" t="str">
        <f t="shared" si="2393"/>
        <v>notmandatory</v>
      </c>
      <c r="L6411" s="83"/>
      <c r="M6411" s="59" t="str">
        <f t="shared" si="2389"/>
        <v>notmandatorybuyernosupplier</v>
      </c>
      <c r="N6411" s="24" t="s">
        <v>430</v>
      </c>
      <c r="O6411" s="59" t="str">
        <f t="shared" si="2387"/>
        <v>good job, perfect match!</v>
      </c>
    </row>
    <row r="6412" spans="1:15" ht="14.4" x14ac:dyDescent="0.25">
      <c r="A6412" s="76" t="s">
        <v>99</v>
      </c>
      <c r="B6412" s="76" t="str">
        <f>VLOOKUP(A6412,'Buyer Countries '!$B$2:$C$301,2,FALSE)</f>
        <v>yes</v>
      </c>
      <c r="C6412" s="76" t="str">
        <f>VLOOKUP(A6412,'Supplier Countries'!$B$2:$D$301,3,FALSE)</f>
        <v>no</v>
      </c>
      <c r="D6412" s="76" t="str">
        <f t="shared" si="2390"/>
        <v>yes</v>
      </c>
      <c r="E6412" s="76" t="str">
        <f t="shared" si="2391"/>
        <v>country supported</v>
      </c>
      <c r="F6412" s="9" t="s">
        <v>132</v>
      </c>
      <c r="G6412" s="10" t="s">
        <v>431</v>
      </c>
      <c r="H6412" s="10"/>
      <c r="I6412" s="11"/>
      <c r="J6412" s="21"/>
      <c r="K6412" s="11"/>
      <c r="L6412" s="21"/>
      <c r="M6412" s="11"/>
      <c r="N6412" s="21"/>
      <c r="O6412" s="11"/>
    </row>
    <row r="6413" spans="1:15" ht="14.4" x14ac:dyDescent="0.25">
      <c r="A6413" s="76" t="s">
        <v>99</v>
      </c>
      <c r="B6413" s="76" t="str">
        <f>VLOOKUP(A6413,'Buyer Countries '!$B$2:$C$301,2,FALSE)</f>
        <v>yes</v>
      </c>
      <c r="C6413" s="76" t="str">
        <f>VLOOKUP(A6413,'Supplier Countries'!$B$2:$D$301,3,FALSE)</f>
        <v>no</v>
      </c>
      <c r="D6413" s="76" t="str">
        <f t="shared" si="2390"/>
        <v>yes</v>
      </c>
      <c r="E6413" s="76" t="str">
        <f t="shared" si="2391"/>
        <v>country supported</v>
      </c>
      <c r="F6413" s="8" t="s">
        <v>432</v>
      </c>
      <c r="G6413" s="7" t="s">
        <v>433</v>
      </c>
      <c r="H6413" s="5"/>
      <c r="I6413" s="7" t="s">
        <v>138</v>
      </c>
      <c r="J6413" s="83" t="s">
        <v>75</v>
      </c>
      <c r="K6413" s="59" t="str">
        <f>IF(I6413="Mandatory","mandatory","notmandatory")</f>
        <v>notmandatory</v>
      </c>
      <c r="L6413" s="83"/>
      <c r="M6413" s="59" t="str">
        <f t="shared" ref="M6413:M6414" si="2394">K6413&amp;"buyer"&amp;J6413&amp;"supplier"&amp;L6413</f>
        <v>notmandatorybuyernosupplier</v>
      </c>
      <c r="N6413" s="24" t="s">
        <v>434</v>
      </c>
      <c r="O6413" s="59" t="str">
        <f t="shared" ref="O6413:O6414" si="2395">IF(D6413="noyes","country not in scope for buyer, contact buyer",
IF(D6413="no","country not in scope for buyer, no need to review",
IF(D6413="nono","country not in scope for buyer and supplier no need to review",
IF(D6413="yesno","country not in scope for supplier no need to review",
IF(M6413="notmandatorybuyeryessupplierno","can buyer relax rule in SBN or ERP to accept invoice without this, if not provide data on PDF, if not move to Portal invoice",
IF(M6413="mandatorybuyeryessupplierno","SAP business network requires this information, provide it or move to Portal invoice",IF(M6413="mandatorybuyeryessupplier","SAP Business Network requires this information, provide it or move to Portal invoice",
IF(M6413="notmandatorybuyeryessupplier","can you provide data on invoice? Answer in column L by Yes or No",
IF(M6413="notmandatorybuyernosupplieryes","data not required set dropdown to blank in column L",
IF(M6413="notmandatorybuyersupplieryes","data not required set dropdown to blank in column L","good job, perfect match!"))))))))))</f>
        <v>good job, perfect match!</v>
      </c>
    </row>
    <row r="6414" spans="1:15" ht="14.4" x14ac:dyDescent="0.25">
      <c r="A6414" s="76" t="s">
        <v>99</v>
      </c>
      <c r="B6414" s="76" t="str">
        <f>VLOOKUP(A6414,'Buyer Countries '!$B$2:$C$301,2,FALSE)</f>
        <v>yes</v>
      </c>
      <c r="C6414" s="76" t="str">
        <f>VLOOKUP(A6414,'Supplier Countries'!$B$2:$D$301,3,FALSE)</f>
        <v>no</v>
      </c>
      <c r="D6414" s="76" t="str">
        <f t="shared" si="2390"/>
        <v>yes</v>
      </c>
      <c r="E6414" s="76" t="str">
        <f t="shared" si="2391"/>
        <v>country supported</v>
      </c>
      <c r="F6414" s="8" t="s">
        <v>435</v>
      </c>
      <c r="G6414" s="7" t="s">
        <v>436</v>
      </c>
      <c r="H6414" s="5"/>
      <c r="I6414" s="7" t="s">
        <v>138</v>
      </c>
      <c r="J6414" s="83" t="s">
        <v>75</v>
      </c>
      <c r="K6414" s="59" t="str">
        <f>IF(I6414="Mandatory","mandatory","notmandatory")</f>
        <v>notmandatory</v>
      </c>
      <c r="L6414" s="83"/>
      <c r="M6414" s="59" t="str">
        <f t="shared" si="2394"/>
        <v>notmandatorybuyernosupplier</v>
      </c>
      <c r="N6414" s="24" t="s">
        <v>434</v>
      </c>
      <c r="O6414" s="59" t="str">
        <f t="shared" si="2395"/>
        <v>good job, perfect match!</v>
      </c>
    </row>
    <row r="6415" spans="1:15" ht="14.4" x14ac:dyDescent="0.25">
      <c r="A6415" s="76" t="s">
        <v>99</v>
      </c>
      <c r="B6415" s="76" t="str">
        <f>VLOOKUP(A6415,'Buyer Countries '!$B$2:$C$301,2,FALSE)</f>
        <v>yes</v>
      </c>
      <c r="C6415" s="76" t="str">
        <f>VLOOKUP(A6415,'Supplier Countries'!$B$2:$D$301,3,FALSE)</f>
        <v>no</v>
      </c>
      <c r="D6415" s="76" t="str">
        <f t="shared" si="2390"/>
        <v>yes</v>
      </c>
      <c r="E6415" s="76" t="str">
        <f t="shared" si="2391"/>
        <v>country supported</v>
      </c>
      <c r="F6415" s="9" t="s">
        <v>132</v>
      </c>
      <c r="G6415" s="10" t="s">
        <v>437</v>
      </c>
      <c r="H6415" s="10"/>
      <c r="I6415" s="11"/>
      <c r="J6415" s="21" t="s">
        <v>134</v>
      </c>
      <c r="K6415" s="11"/>
      <c r="L6415" s="21"/>
      <c r="M6415" s="11"/>
      <c r="N6415" s="21"/>
      <c r="O6415" s="11"/>
    </row>
    <row r="6416" spans="1:15" ht="14.4" x14ac:dyDescent="0.25">
      <c r="A6416" s="76" t="s">
        <v>99</v>
      </c>
      <c r="B6416" s="76" t="str">
        <f>VLOOKUP(A6416,'Buyer Countries '!$B$2:$C$301,2,FALSE)</f>
        <v>yes</v>
      </c>
      <c r="C6416" s="76" t="str">
        <f>VLOOKUP(A6416,'Supplier Countries'!$B$2:$D$301,3,FALSE)</f>
        <v>no</v>
      </c>
      <c r="D6416" s="76" t="str">
        <f t="shared" si="2390"/>
        <v>yes</v>
      </c>
      <c r="E6416" s="76" t="str">
        <f t="shared" si="2391"/>
        <v>country supported</v>
      </c>
      <c r="F6416" s="8" t="s">
        <v>438</v>
      </c>
      <c r="G6416" s="7" t="s">
        <v>439</v>
      </c>
      <c r="H6416" s="5"/>
      <c r="I6416" s="7" t="s">
        <v>142</v>
      </c>
      <c r="J6416" s="83" t="s">
        <v>75</v>
      </c>
      <c r="K6416" s="59" t="str">
        <f>IF(I6416="Mandatory","mandatory","notmandatory")</f>
        <v>notmandatory</v>
      </c>
      <c r="L6416" s="83"/>
      <c r="M6416" s="59" t="str">
        <f t="shared" ref="M6416:M6417" si="2396">K6416&amp;"buyer"&amp;J6416&amp;"supplier"&amp;L6416</f>
        <v>notmandatorybuyernosupplier</v>
      </c>
      <c r="N6416" s="24" t="s">
        <v>262</v>
      </c>
      <c r="O6416" s="59" t="str">
        <f t="shared" ref="O6416:O6417" si="2397">IF(D6416="noyes","country not in scope for buyer, contact buyer",
IF(D6416="no","country not in scope for buyer, no need to review",
IF(D6416="nono","country not in scope for buyer and supplier no need to review",
IF(D6416="yesno","country not in scope for supplier no need to review",
IF(M6416="notmandatorybuyeryessupplierno","can buyer relax rule in SBN or ERP to accept invoice without this, if not provide data on PDF, if not move to Portal invoice",
IF(M6416="mandatorybuyeryessupplierno","SAP business network requires this information, provide it or move to Portal invoice",IF(M6416="mandatorybuyeryessupplier","SAP Business Network requires this information, provide it or move to Portal invoice",
IF(M6416="notmandatorybuyeryessupplier","can you provide data on invoice? Answer in column L by Yes or No",
IF(M6416="notmandatorybuyernosupplieryes","data not required set dropdown to blank in column L",
IF(M6416="notmandatorybuyersupplieryes","data not required set dropdown to blank in column L","good job, perfect match!"))))))))))</f>
        <v>good job, perfect match!</v>
      </c>
    </row>
    <row r="6417" spans="1:25" ht="28.8" x14ac:dyDescent="0.25">
      <c r="A6417" s="76" t="s">
        <v>99</v>
      </c>
      <c r="B6417" s="76" t="str">
        <f>VLOOKUP(A6417,'Buyer Countries '!$B$2:$C$301,2,FALSE)</f>
        <v>yes</v>
      </c>
      <c r="C6417" s="76" t="str">
        <f>VLOOKUP(A6417,'Supplier Countries'!$B$2:$D$301,3,FALSE)</f>
        <v>no</v>
      </c>
      <c r="D6417" s="76" t="str">
        <f t="shared" si="2390"/>
        <v>yes</v>
      </c>
      <c r="E6417" s="76" t="str">
        <f t="shared" si="2391"/>
        <v>country supported</v>
      </c>
      <c r="F6417" s="8" t="s">
        <v>440</v>
      </c>
      <c r="G6417" s="7" t="s">
        <v>441</v>
      </c>
      <c r="H6417" s="5"/>
      <c r="I6417" s="7" t="s">
        <v>138</v>
      </c>
      <c r="J6417" s="83" t="s">
        <v>75</v>
      </c>
      <c r="K6417" s="59" t="str">
        <f>IF(I6417="Mandatory","mandatory","notmandatory")</f>
        <v>notmandatory</v>
      </c>
      <c r="L6417" s="83"/>
      <c r="M6417" s="59" t="str">
        <f t="shared" si="2396"/>
        <v>notmandatorybuyernosupplier</v>
      </c>
      <c r="N6417" s="24" t="s">
        <v>262</v>
      </c>
      <c r="O6417" s="59" t="str">
        <f t="shared" si="2397"/>
        <v>good job, perfect match!</v>
      </c>
    </row>
    <row r="6418" spans="1:25" ht="14.4" x14ac:dyDescent="0.25">
      <c r="A6418" s="76" t="s">
        <v>99</v>
      </c>
      <c r="B6418" s="76" t="str">
        <f>VLOOKUP(A6418,'Buyer Countries '!$B$2:$C$301,2,FALSE)</f>
        <v>yes</v>
      </c>
      <c r="C6418" s="76" t="str">
        <f>VLOOKUP(A6418,'Supplier Countries'!$B$2:$D$301,3,FALSE)</f>
        <v>no</v>
      </c>
      <c r="D6418" s="76" t="str">
        <f t="shared" si="2390"/>
        <v>yes</v>
      </c>
      <c r="E6418" s="76" t="str">
        <f t="shared" si="2391"/>
        <v>country supported</v>
      </c>
      <c r="F6418" s="9" t="s">
        <v>132</v>
      </c>
      <c r="G6418" s="10" t="s">
        <v>442</v>
      </c>
      <c r="H6418" s="10"/>
      <c r="I6418" s="11"/>
      <c r="J6418" s="21"/>
      <c r="K6418" s="11"/>
      <c r="L6418" s="21"/>
      <c r="M6418" s="11"/>
      <c r="N6418" s="21"/>
      <c r="O6418" s="11"/>
    </row>
    <row r="6419" spans="1:25" ht="100.8" x14ac:dyDescent="0.25">
      <c r="A6419" s="76" t="s">
        <v>99</v>
      </c>
      <c r="B6419" s="76" t="str">
        <f>VLOOKUP(A6419,'Buyer Countries '!$B$2:$C$301,2,FALSE)</f>
        <v>yes</v>
      </c>
      <c r="C6419" s="76" t="str">
        <f>VLOOKUP(A6419,'Supplier Countries'!$B$2:$D$301,3,FALSE)</f>
        <v>no</v>
      </c>
      <c r="D6419" s="76" t="str">
        <f t="shared" si="2390"/>
        <v>yes</v>
      </c>
      <c r="E6419" s="76" t="str">
        <f t="shared" si="2391"/>
        <v>country supported</v>
      </c>
      <c r="F6419" s="8" t="s">
        <v>443</v>
      </c>
      <c r="G6419" s="7" t="s">
        <v>444</v>
      </c>
      <c r="H6419" s="5" t="s">
        <v>445</v>
      </c>
      <c r="I6419" s="7" t="s">
        <v>127</v>
      </c>
      <c r="J6419" s="89" t="s">
        <v>72</v>
      </c>
      <c r="K6419" s="59" t="str">
        <f>IF(I6419="Mandatory","mandatory","notmandatory")</f>
        <v>mandatory</v>
      </c>
      <c r="L6419" s="83"/>
      <c r="M6419" s="59" t="str">
        <f t="shared" ref="M6419:M6430" si="2398">K6419&amp;"buyer"&amp;J6419&amp;"supplier"&amp;L6419</f>
        <v>mandatorybuyeryessupplier</v>
      </c>
      <c r="N6419" s="24"/>
      <c r="O6419" s="59" t="str">
        <f t="shared" ref="O6419:O6430" si="2399">IF(D6419="noyes","country not in scope for buyer, contact buyer",
IF(D6419="no","country not in scope for buyer, no need to review",
IF(D6419="nono","country not in scope for buyer and supplier no need to review",
IF(D6419="yesno","country not in scope for supplier no need to review",
IF(M6419="notmandatorybuyeryessupplierno","can buyer relax rule in SBN or ERP to accept invoice without this, if not provide data on PDF, if not move to Portal invoice",
IF(M6419="mandatorybuyeryessupplierno","SAP business network requires this information, provide it or move to Portal invoice",IF(M6419="mandatorybuyeryessupplier","SAP Business Network requires this information, provide it or move to Portal invoice",
IF(M6419="notmandatorybuyeryessupplier","can you provide data on invoice? Answer in column L by Yes or No",
IF(M6419="notmandatorybuyernosupplieryes","data not required set dropdown to blank in column L",
IF(M6419="notmandatorybuyersupplieryes","data not required set dropdown to blank in column L","good job, perfect match!"))))))))))</f>
        <v>SAP Business Network requires this information, provide it or move to Portal invoice</v>
      </c>
    </row>
    <row r="6420" spans="1:25" ht="14.4" x14ac:dyDescent="0.25">
      <c r="A6420" s="76" t="s">
        <v>99</v>
      </c>
      <c r="B6420" s="76" t="str">
        <f>VLOOKUP(A6420,'Buyer Countries '!$B$2:$C$301,2,FALSE)</f>
        <v>yes</v>
      </c>
      <c r="C6420" s="76" t="str">
        <f>VLOOKUP(A6420,'Supplier Countries'!$B$2:$D$301,3,FALSE)</f>
        <v>no</v>
      </c>
      <c r="D6420" s="76" t="str">
        <f t="shared" si="2390"/>
        <v>yes</v>
      </c>
      <c r="E6420" s="76" t="str">
        <f t="shared" si="2391"/>
        <v>country supported</v>
      </c>
      <c r="F6420" s="8" t="s">
        <v>446</v>
      </c>
      <c r="G6420" s="7" t="s">
        <v>447</v>
      </c>
      <c r="H6420" s="5"/>
      <c r="I6420" s="7" t="s">
        <v>138</v>
      </c>
      <c r="J6420" s="83" t="s">
        <v>75</v>
      </c>
      <c r="K6420" s="59" t="str">
        <f>IF(I6420="Mandatory","mandatory","notmandatory")</f>
        <v>notmandatory</v>
      </c>
      <c r="L6420" s="83"/>
      <c r="M6420" s="59" t="str">
        <f t="shared" si="2398"/>
        <v>notmandatorybuyernosupplier</v>
      </c>
      <c r="N6420" s="24" t="s">
        <v>164</v>
      </c>
      <c r="O6420" s="59" t="str">
        <f t="shared" si="2399"/>
        <v>good job, perfect match!</v>
      </c>
    </row>
    <row r="6421" spans="1:25" ht="14.4" x14ac:dyDescent="0.25">
      <c r="A6421" s="76" t="s">
        <v>99</v>
      </c>
      <c r="B6421" s="76" t="str">
        <f>VLOOKUP(A6421,'Buyer Countries '!$B$2:$C$301,2,FALSE)</f>
        <v>yes</v>
      </c>
      <c r="C6421" s="76" t="str">
        <f>VLOOKUP(A6421,'Supplier Countries'!$B$2:$D$301,3,FALSE)</f>
        <v>no</v>
      </c>
      <c r="D6421" s="76" t="str">
        <f t="shared" si="2390"/>
        <v>yes</v>
      </c>
      <c r="E6421" s="76" t="str">
        <f t="shared" si="2391"/>
        <v>country supported</v>
      </c>
      <c r="F6421" s="8" t="s">
        <v>448</v>
      </c>
      <c r="G6421" s="7" t="s">
        <v>449</v>
      </c>
      <c r="H6421" s="5"/>
      <c r="I6421" s="7" t="s">
        <v>138</v>
      </c>
      <c r="J6421" s="83" t="s">
        <v>75</v>
      </c>
      <c r="K6421" s="59" t="str">
        <f>IF(I6421="Mandatory","mandatory","notmandatory")</f>
        <v>notmandatory</v>
      </c>
      <c r="L6421" s="83"/>
      <c r="M6421" s="59" t="str">
        <f t="shared" si="2398"/>
        <v>notmandatorybuyernosupplier</v>
      </c>
      <c r="N6421" s="24"/>
      <c r="O6421" s="59" t="str">
        <f t="shared" si="2399"/>
        <v>good job, perfect match!</v>
      </c>
    </row>
    <row r="6422" spans="1:25" s="82" customFormat="1" ht="43.2" x14ac:dyDescent="0.25">
      <c r="A6422" s="22" t="s">
        <v>99</v>
      </c>
      <c r="B6422" s="76" t="str">
        <f>VLOOKUP(A6422,'Buyer Countries '!$B$2:$C$301,2,FALSE)</f>
        <v>yes</v>
      </c>
      <c r="C6422" s="76" t="str">
        <f>VLOOKUP(A6422,'Supplier Countries'!$B$2:$D$301,3,FALSE)</f>
        <v>no</v>
      </c>
      <c r="D6422" s="76" t="str">
        <f t="shared" si="2390"/>
        <v>yes</v>
      </c>
      <c r="E6422" s="76" t="str">
        <f t="shared" si="2391"/>
        <v>country supported</v>
      </c>
      <c r="F6422" s="8" t="s">
        <v>450</v>
      </c>
      <c r="G6422" s="7" t="s">
        <v>451</v>
      </c>
      <c r="H6422" s="5" t="s">
        <v>452</v>
      </c>
      <c r="I6422" s="7" t="s">
        <v>138</v>
      </c>
      <c r="J6422" s="83" t="s">
        <v>75</v>
      </c>
      <c r="K6422" s="59" t="str">
        <f t="shared" ref="K6422" si="2400">IF(I6422="Mandatory","mandatory","notmandatory")</f>
        <v>notmandatory</v>
      </c>
      <c r="L6422" s="83"/>
      <c r="M6422" s="59" t="str">
        <f t="shared" si="2398"/>
        <v>notmandatorybuyernosupplier</v>
      </c>
      <c r="N6422" s="24" t="s">
        <v>430</v>
      </c>
      <c r="O6422" s="59" t="str">
        <f t="shared" si="2399"/>
        <v>good job, perfect match!</v>
      </c>
      <c r="P6422"/>
      <c r="Q6422"/>
      <c r="R6422"/>
      <c r="S6422"/>
      <c r="T6422"/>
      <c r="U6422"/>
      <c r="V6422"/>
      <c r="W6422"/>
      <c r="X6422"/>
      <c r="Y6422"/>
    </row>
    <row r="6423" spans="1:25" ht="43.2" x14ac:dyDescent="0.25">
      <c r="A6423" s="76" t="s">
        <v>99</v>
      </c>
      <c r="B6423" s="76" t="str">
        <f>VLOOKUP(A6423,'Buyer Countries '!$B$2:$C$301,2,FALSE)</f>
        <v>yes</v>
      </c>
      <c r="C6423" s="76" t="str">
        <f>VLOOKUP(A6423,'Supplier Countries'!$B$2:$D$301,3,FALSE)</f>
        <v>no</v>
      </c>
      <c r="D6423" s="76" t="str">
        <f t="shared" si="2390"/>
        <v>yes</v>
      </c>
      <c r="E6423" s="76" t="str">
        <f t="shared" si="2391"/>
        <v>country supported</v>
      </c>
      <c r="F6423" s="8" t="s">
        <v>453</v>
      </c>
      <c r="G6423" s="7" t="s">
        <v>454</v>
      </c>
      <c r="H6423" s="5"/>
      <c r="I6423" s="7" t="s">
        <v>138</v>
      </c>
      <c r="J6423" s="83" t="s">
        <v>75</v>
      </c>
      <c r="K6423" s="59" t="str">
        <f t="shared" ref="K6423:K6430" si="2401">IF(I6423="Mandatory","mandatory","notmandatory")</f>
        <v>notmandatory</v>
      </c>
      <c r="L6423" s="83"/>
      <c r="M6423" s="59" t="str">
        <f t="shared" si="2398"/>
        <v>notmandatorybuyernosupplier</v>
      </c>
      <c r="N6423" s="24" t="s">
        <v>430</v>
      </c>
      <c r="O6423" s="59" t="str">
        <f t="shared" si="2399"/>
        <v>good job, perfect match!</v>
      </c>
    </row>
    <row r="6424" spans="1:25" ht="43.2" x14ac:dyDescent="0.25">
      <c r="A6424" s="76" t="s">
        <v>99</v>
      </c>
      <c r="B6424" s="76" t="str">
        <f>VLOOKUP(A6424,'Buyer Countries '!$B$2:$C$301,2,FALSE)</f>
        <v>yes</v>
      </c>
      <c r="C6424" s="76" t="str">
        <f>VLOOKUP(A6424,'Supplier Countries'!$B$2:$D$301,3,FALSE)</f>
        <v>no</v>
      </c>
      <c r="D6424" s="76" t="str">
        <f t="shared" si="2390"/>
        <v>yes</v>
      </c>
      <c r="E6424" s="76" t="str">
        <f t="shared" si="2391"/>
        <v>country supported</v>
      </c>
      <c r="F6424" s="8" t="s">
        <v>455</v>
      </c>
      <c r="G6424" s="7" t="s">
        <v>456</v>
      </c>
      <c r="H6424" s="5" t="s">
        <v>457</v>
      </c>
      <c r="I6424" s="7" t="s">
        <v>138</v>
      </c>
      <c r="J6424" s="83" t="s">
        <v>72</v>
      </c>
      <c r="K6424" s="59" t="str">
        <f t="shared" si="2401"/>
        <v>notmandatory</v>
      </c>
      <c r="L6424" s="83"/>
      <c r="M6424" s="59" t="str">
        <f t="shared" si="2398"/>
        <v>notmandatorybuyeryessupplier</v>
      </c>
      <c r="N6424" s="24" t="s">
        <v>430</v>
      </c>
      <c r="O6424" s="59" t="str">
        <f t="shared" si="2399"/>
        <v>can you provide data on invoice? Answer in column L by Yes or No</v>
      </c>
    </row>
    <row r="6425" spans="1:25" ht="14.4" x14ac:dyDescent="0.25">
      <c r="A6425" s="76" t="s">
        <v>99</v>
      </c>
      <c r="B6425" s="76" t="str">
        <f>VLOOKUP(A6425,'Buyer Countries '!$B$2:$C$301,2,FALSE)</f>
        <v>yes</v>
      </c>
      <c r="C6425" s="76" t="str">
        <f>VLOOKUP(A6425,'Supplier Countries'!$B$2:$D$301,3,FALSE)</f>
        <v>no</v>
      </c>
      <c r="D6425" s="76" t="str">
        <f t="shared" si="2390"/>
        <v>yes</v>
      </c>
      <c r="E6425" s="76" t="str">
        <f t="shared" si="2391"/>
        <v>country supported</v>
      </c>
      <c r="F6425" s="8" t="s">
        <v>458</v>
      </c>
      <c r="G6425" s="7" t="s">
        <v>459</v>
      </c>
      <c r="H6425" s="5"/>
      <c r="I6425" s="7" t="s">
        <v>127</v>
      </c>
      <c r="J6425" s="89" t="s">
        <v>72</v>
      </c>
      <c r="K6425" s="59" t="str">
        <f t="shared" si="2401"/>
        <v>mandatory</v>
      </c>
      <c r="L6425" s="83"/>
      <c r="M6425" s="59" t="str">
        <f t="shared" si="2398"/>
        <v>mandatorybuyeryessupplier</v>
      </c>
      <c r="N6425" s="24"/>
      <c r="O6425" s="59" t="str">
        <f t="shared" si="2399"/>
        <v>SAP Business Network requires this information, provide it or move to Portal invoice</v>
      </c>
    </row>
    <row r="6426" spans="1:25" ht="57.6" x14ac:dyDescent="0.25">
      <c r="A6426" s="76" t="s">
        <v>99</v>
      </c>
      <c r="B6426" s="76" t="str">
        <f>VLOOKUP(A6426,'Buyer Countries '!$B$2:$C$301,2,FALSE)</f>
        <v>yes</v>
      </c>
      <c r="C6426" s="76" t="str">
        <f>VLOOKUP(A6426,'Supplier Countries'!$B$2:$D$301,3,FALSE)</f>
        <v>no</v>
      </c>
      <c r="D6426" s="76" t="str">
        <f t="shared" si="2390"/>
        <v>yes</v>
      </c>
      <c r="E6426" s="76" t="str">
        <f t="shared" si="2391"/>
        <v>country supported</v>
      </c>
      <c r="F6426" s="8" t="s">
        <v>460</v>
      </c>
      <c r="G6426" s="7" t="s">
        <v>461</v>
      </c>
      <c r="H6426" s="5" t="s">
        <v>462</v>
      </c>
      <c r="I6426" s="7" t="s">
        <v>138</v>
      </c>
      <c r="J6426" s="83" t="s">
        <v>72</v>
      </c>
      <c r="K6426" s="59" t="str">
        <f t="shared" si="2401"/>
        <v>notmandatory</v>
      </c>
      <c r="L6426" s="83"/>
      <c r="M6426" s="59" t="str">
        <f t="shared" si="2398"/>
        <v>notmandatorybuyeryessupplier</v>
      </c>
      <c r="N6426" s="24"/>
      <c r="O6426" s="59" t="str">
        <f t="shared" si="2399"/>
        <v>can you provide data on invoice? Answer in column L by Yes or No</v>
      </c>
    </row>
    <row r="6427" spans="1:25" ht="43.2" x14ac:dyDescent="0.25">
      <c r="A6427" s="76" t="s">
        <v>99</v>
      </c>
      <c r="B6427" s="76" t="str">
        <f>VLOOKUP(A6427,'Buyer Countries '!$B$2:$C$301,2,FALSE)</f>
        <v>yes</v>
      </c>
      <c r="C6427" s="76" t="str">
        <f>VLOOKUP(A6427,'Supplier Countries'!$B$2:$D$301,3,FALSE)</f>
        <v>no</v>
      </c>
      <c r="D6427" s="76" t="str">
        <f t="shared" si="2390"/>
        <v>yes</v>
      </c>
      <c r="E6427" s="76" t="str">
        <f t="shared" si="2391"/>
        <v>country supported</v>
      </c>
      <c r="F6427" s="8" t="s">
        <v>463</v>
      </c>
      <c r="G6427" s="7" t="s">
        <v>464</v>
      </c>
      <c r="H6427" s="5" t="s">
        <v>465</v>
      </c>
      <c r="I6427" s="7" t="s">
        <v>138</v>
      </c>
      <c r="J6427" s="83" t="s">
        <v>75</v>
      </c>
      <c r="K6427" s="59" t="str">
        <f t="shared" si="2401"/>
        <v>notmandatory</v>
      </c>
      <c r="L6427" s="83"/>
      <c r="M6427" s="59" t="str">
        <f t="shared" si="2398"/>
        <v>notmandatorybuyernosupplier</v>
      </c>
      <c r="N6427" s="24"/>
      <c r="O6427" s="59" t="str">
        <f t="shared" si="2399"/>
        <v>good job, perfect match!</v>
      </c>
    </row>
    <row r="6428" spans="1:25" ht="43.2" x14ac:dyDescent="0.25">
      <c r="A6428" s="76" t="s">
        <v>99</v>
      </c>
      <c r="B6428" s="76" t="str">
        <f>VLOOKUP(A6428,'Buyer Countries '!$B$2:$C$301,2,FALSE)</f>
        <v>yes</v>
      </c>
      <c r="C6428" s="76" t="str">
        <f>VLOOKUP(A6428,'Supplier Countries'!$B$2:$D$301,3,FALSE)</f>
        <v>no</v>
      </c>
      <c r="D6428" s="76" t="str">
        <f t="shared" si="2390"/>
        <v>yes</v>
      </c>
      <c r="E6428" s="76" t="str">
        <f t="shared" si="2391"/>
        <v>country supported</v>
      </c>
      <c r="F6428" s="8" t="s">
        <v>466</v>
      </c>
      <c r="G6428" s="7" t="s">
        <v>467</v>
      </c>
      <c r="H6428" s="5" t="s">
        <v>468</v>
      </c>
      <c r="I6428" s="7" t="s">
        <v>138</v>
      </c>
      <c r="J6428" s="83" t="s">
        <v>75</v>
      </c>
      <c r="K6428" s="59" t="str">
        <f t="shared" si="2401"/>
        <v>notmandatory</v>
      </c>
      <c r="L6428" s="83"/>
      <c r="M6428" s="59" t="str">
        <f t="shared" si="2398"/>
        <v>notmandatorybuyernosupplier</v>
      </c>
      <c r="N6428" s="24" t="s">
        <v>430</v>
      </c>
      <c r="O6428" s="59" t="str">
        <f t="shared" si="2399"/>
        <v>good job, perfect match!</v>
      </c>
    </row>
    <row r="6429" spans="1:25" ht="28.8" x14ac:dyDescent="0.25">
      <c r="A6429" s="76" t="s">
        <v>99</v>
      </c>
      <c r="B6429" s="76" t="str">
        <f>VLOOKUP(A6429,'Buyer Countries '!$B$2:$C$301,2,FALSE)</f>
        <v>yes</v>
      </c>
      <c r="C6429" s="76" t="str">
        <f>VLOOKUP(A6429,'Supplier Countries'!$B$2:$D$301,3,FALSE)</f>
        <v>no</v>
      </c>
      <c r="D6429" s="76" t="str">
        <f t="shared" si="2390"/>
        <v>yes</v>
      </c>
      <c r="E6429" s="76" t="str">
        <f t="shared" si="2391"/>
        <v>country supported</v>
      </c>
      <c r="F6429" s="8" t="s">
        <v>469</v>
      </c>
      <c r="G6429" s="7" t="s">
        <v>470</v>
      </c>
      <c r="H6429" s="5" t="s">
        <v>471</v>
      </c>
      <c r="I6429" s="7" t="s">
        <v>127</v>
      </c>
      <c r="J6429" s="89" t="s">
        <v>72</v>
      </c>
      <c r="K6429" s="59" t="str">
        <f t="shared" si="2401"/>
        <v>mandatory</v>
      </c>
      <c r="L6429" s="83"/>
      <c r="M6429" s="59" t="str">
        <f t="shared" si="2398"/>
        <v>mandatorybuyeryessupplier</v>
      </c>
      <c r="N6429" s="24"/>
      <c r="O6429" s="59" t="str">
        <f t="shared" si="2399"/>
        <v>SAP Business Network requires this information, provide it or move to Portal invoice</v>
      </c>
    </row>
    <row r="6430" spans="1:25" ht="43.2" x14ac:dyDescent="0.25">
      <c r="A6430" s="76" t="s">
        <v>99</v>
      </c>
      <c r="B6430" s="76" t="str">
        <f>VLOOKUP(A6430,'Buyer Countries '!$B$2:$C$301,2,FALSE)</f>
        <v>yes</v>
      </c>
      <c r="C6430" s="76" t="str">
        <f>VLOOKUP(A6430,'Supplier Countries'!$B$2:$D$301,3,FALSE)</f>
        <v>no</v>
      </c>
      <c r="D6430" s="76" t="str">
        <f t="shared" si="2390"/>
        <v>yes</v>
      </c>
      <c r="E6430" s="76" t="str">
        <f t="shared" si="2391"/>
        <v>country supported</v>
      </c>
      <c r="F6430" s="8" t="s">
        <v>472</v>
      </c>
      <c r="G6430" s="7" t="s">
        <v>473</v>
      </c>
      <c r="H6430" s="5" t="s">
        <v>474</v>
      </c>
      <c r="I6430" s="7" t="s">
        <v>138</v>
      </c>
      <c r="J6430" s="83" t="s">
        <v>72</v>
      </c>
      <c r="K6430" s="59" t="str">
        <f t="shared" si="2401"/>
        <v>notmandatory</v>
      </c>
      <c r="L6430" s="83"/>
      <c r="M6430" s="59" t="str">
        <f t="shared" si="2398"/>
        <v>notmandatorybuyeryessupplier</v>
      </c>
      <c r="N6430" s="24" t="s">
        <v>164</v>
      </c>
      <c r="O6430" s="59" t="str">
        <f t="shared" si="2399"/>
        <v>can you provide data on invoice? Answer in column L by Yes or No</v>
      </c>
    </row>
    <row r="6431" spans="1:25" ht="14.4" x14ac:dyDescent="0.25">
      <c r="A6431" s="76" t="s">
        <v>99</v>
      </c>
      <c r="B6431" s="76" t="str">
        <f>VLOOKUP(A6431,'Buyer Countries '!$B$2:$C$301,2,FALSE)</f>
        <v>yes</v>
      </c>
      <c r="C6431" s="76" t="str">
        <f>VLOOKUP(A6431,'Supplier Countries'!$B$2:$D$301,3,FALSE)</f>
        <v>no</v>
      </c>
      <c r="D6431" s="76" t="str">
        <f t="shared" si="2390"/>
        <v>yes</v>
      </c>
      <c r="E6431" s="76" t="str">
        <f t="shared" si="2391"/>
        <v>country supported</v>
      </c>
      <c r="F6431" s="9" t="s">
        <v>132</v>
      </c>
      <c r="G6431" s="10" t="s">
        <v>475</v>
      </c>
      <c r="H6431" s="10"/>
      <c r="I6431" s="11"/>
      <c r="J6431" s="21" t="s">
        <v>134</v>
      </c>
      <c r="K6431" s="11"/>
      <c r="L6431" s="21"/>
      <c r="M6431" s="11"/>
      <c r="N6431" s="21"/>
      <c r="O6431" s="11"/>
    </row>
    <row r="6432" spans="1:25" ht="14.4" x14ac:dyDescent="0.25">
      <c r="A6432" s="76" t="s">
        <v>99</v>
      </c>
      <c r="B6432" s="76" t="str">
        <f>VLOOKUP(A6432,'Buyer Countries '!$B$2:$C$301,2,FALSE)</f>
        <v>yes</v>
      </c>
      <c r="C6432" s="76" t="str">
        <f>VLOOKUP(A6432,'Supplier Countries'!$B$2:$D$301,3,FALSE)</f>
        <v>no</v>
      </c>
      <c r="D6432" s="76" t="str">
        <f t="shared" si="2390"/>
        <v>yes</v>
      </c>
      <c r="E6432" s="76" t="str">
        <f t="shared" si="2391"/>
        <v>country supported</v>
      </c>
      <c r="F6432" s="8" t="s">
        <v>476</v>
      </c>
      <c r="G6432" s="7" t="s">
        <v>477</v>
      </c>
      <c r="H6432" s="5"/>
      <c r="I6432" s="7" t="s">
        <v>138</v>
      </c>
      <c r="J6432" s="83" t="s">
        <v>75</v>
      </c>
      <c r="K6432" s="59" t="str">
        <f t="shared" ref="K6432:K6438" si="2402">IF(I6432="Mandatory","mandatory","notmandatory")</f>
        <v>notmandatory</v>
      </c>
      <c r="L6432" s="83"/>
      <c r="M6432" s="59" t="str">
        <f t="shared" ref="M6432:M6438" si="2403">K6432&amp;"buyer"&amp;J6432&amp;"supplier"&amp;L6432</f>
        <v>notmandatorybuyernosupplier</v>
      </c>
      <c r="N6432" s="24" t="s">
        <v>478</v>
      </c>
      <c r="O6432" s="59" t="str">
        <f t="shared" ref="O6432:O6438" si="2404">IF(D6432="noyes","country not in scope for buyer, contact buyer",
IF(D6432="no","country not in scope for buyer, no need to review",
IF(D6432="nono","country not in scope for buyer and supplier no need to review",
IF(D6432="yesno","country not in scope for supplier no need to review",
IF(M6432="notmandatorybuyeryessupplierno","can buyer relax rule in SBN or ERP to accept invoice without this, if not provide data on PDF, if not move to Portal invoice",
IF(M6432="mandatorybuyeryessupplierno","SAP business network requires this information, provide it or move to Portal invoice",IF(M6432="mandatorybuyeryessupplier","SAP Business Network requires this information, provide it or move to Portal invoice",
IF(M6432="notmandatorybuyeryessupplier","can you provide data on invoice? Answer in column L by Yes or No",
IF(M6432="notmandatorybuyernosupplieryes","data not required set dropdown to blank in column L",
IF(M6432="notmandatorybuyersupplieryes","data not required set dropdown to blank in column L","good job, perfect match!"))))))))))</f>
        <v>good job, perfect match!</v>
      </c>
    </row>
    <row r="6433" spans="1:15" ht="14.4" x14ac:dyDescent="0.25">
      <c r="A6433" s="76" t="s">
        <v>99</v>
      </c>
      <c r="B6433" s="76" t="str">
        <f>VLOOKUP(A6433,'Buyer Countries '!$B$2:$C$301,2,FALSE)</f>
        <v>yes</v>
      </c>
      <c r="C6433" s="76" t="str">
        <f>VLOOKUP(A6433,'Supplier Countries'!$B$2:$D$301,3,FALSE)</f>
        <v>no</v>
      </c>
      <c r="D6433" s="76" t="str">
        <f t="shared" si="2390"/>
        <v>yes</v>
      </c>
      <c r="E6433" s="76" t="str">
        <f t="shared" si="2391"/>
        <v>country supported</v>
      </c>
      <c r="F6433" s="8" t="s">
        <v>479</v>
      </c>
      <c r="G6433" s="7" t="s">
        <v>480</v>
      </c>
      <c r="H6433" s="5"/>
      <c r="I6433" s="7" t="s">
        <v>138</v>
      </c>
      <c r="J6433" s="83" t="s">
        <v>75</v>
      </c>
      <c r="K6433" s="59" t="str">
        <f t="shared" si="2402"/>
        <v>notmandatory</v>
      </c>
      <c r="L6433" s="83"/>
      <c r="M6433" s="59" t="str">
        <f t="shared" si="2403"/>
        <v>notmandatorybuyernosupplier</v>
      </c>
      <c r="N6433" s="24" t="s">
        <v>262</v>
      </c>
      <c r="O6433" s="59" t="str">
        <f t="shared" si="2404"/>
        <v>good job, perfect match!</v>
      </c>
    </row>
    <row r="6434" spans="1:15" ht="14.4" x14ac:dyDescent="0.25">
      <c r="A6434" s="76" t="s">
        <v>99</v>
      </c>
      <c r="B6434" s="76" t="str">
        <f>VLOOKUP(A6434,'Buyer Countries '!$B$2:$C$301,2,FALSE)</f>
        <v>yes</v>
      </c>
      <c r="C6434" s="76" t="str">
        <f>VLOOKUP(A6434,'Supplier Countries'!$B$2:$D$301,3,FALSE)</f>
        <v>no</v>
      </c>
      <c r="D6434" s="76" t="str">
        <f t="shared" si="2390"/>
        <v>yes</v>
      </c>
      <c r="E6434" s="76" t="str">
        <f t="shared" si="2391"/>
        <v>country supported</v>
      </c>
      <c r="F6434" s="8" t="s">
        <v>481</v>
      </c>
      <c r="G6434" s="7" t="s">
        <v>482</v>
      </c>
      <c r="H6434" s="5"/>
      <c r="I6434" s="7" t="s">
        <v>138</v>
      </c>
      <c r="J6434" s="83" t="s">
        <v>75</v>
      </c>
      <c r="K6434" s="59" t="str">
        <f t="shared" si="2402"/>
        <v>notmandatory</v>
      </c>
      <c r="L6434" s="83"/>
      <c r="M6434" s="59" t="str">
        <f t="shared" si="2403"/>
        <v>notmandatorybuyernosupplier</v>
      </c>
      <c r="N6434" s="24" t="s">
        <v>262</v>
      </c>
      <c r="O6434" s="59" t="str">
        <f t="shared" si="2404"/>
        <v>good job, perfect match!</v>
      </c>
    </row>
    <row r="6435" spans="1:15" ht="14.4" x14ac:dyDescent="0.25">
      <c r="A6435" s="76" t="s">
        <v>99</v>
      </c>
      <c r="B6435" s="76" t="str">
        <f>VLOOKUP(A6435,'Buyer Countries '!$B$2:$C$301,2,FALSE)</f>
        <v>yes</v>
      </c>
      <c r="C6435" s="76" t="str">
        <f>VLOOKUP(A6435,'Supplier Countries'!$B$2:$D$301,3,FALSE)</f>
        <v>no</v>
      </c>
      <c r="D6435" s="76" t="str">
        <f t="shared" si="2390"/>
        <v>yes</v>
      </c>
      <c r="E6435" s="76" t="str">
        <f t="shared" si="2391"/>
        <v>country supported</v>
      </c>
      <c r="F6435" s="8" t="s">
        <v>483</v>
      </c>
      <c r="G6435" s="7" t="s">
        <v>484</v>
      </c>
      <c r="H6435" s="5"/>
      <c r="I6435" s="7" t="s">
        <v>138</v>
      </c>
      <c r="J6435" s="83" t="s">
        <v>75</v>
      </c>
      <c r="K6435" s="59" t="str">
        <f t="shared" si="2402"/>
        <v>notmandatory</v>
      </c>
      <c r="L6435" s="83"/>
      <c r="M6435" s="59" t="str">
        <f t="shared" si="2403"/>
        <v>notmandatorybuyernosupplier</v>
      </c>
      <c r="N6435" s="24" t="s">
        <v>262</v>
      </c>
      <c r="O6435" s="59" t="str">
        <f t="shared" si="2404"/>
        <v>good job, perfect match!</v>
      </c>
    </row>
    <row r="6436" spans="1:15" ht="14.4" x14ac:dyDescent="0.25">
      <c r="A6436" s="76" t="s">
        <v>99</v>
      </c>
      <c r="B6436" s="76" t="str">
        <f>VLOOKUP(A6436,'Buyer Countries '!$B$2:$C$301,2,FALSE)</f>
        <v>yes</v>
      </c>
      <c r="C6436" s="76" t="str">
        <f>VLOOKUP(A6436,'Supplier Countries'!$B$2:$D$301,3,FALSE)</f>
        <v>no</v>
      </c>
      <c r="D6436" s="76" t="str">
        <f t="shared" si="2390"/>
        <v>yes</v>
      </c>
      <c r="E6436" s="76" t="str">
        <f t="shared" si="2391"/>
        <v>country supported</v>
      </c>
      <c r="F6436" s="8" t="s">
        <v>485</v>
      </c>
      <c r="G6436" s="7" t="s">
        <v>486</v>
      </c>
      <c r="H6436" s="5"/>
      <c r="I6436" s="7" t="s">
        <v>138</v>
      </c>
      <c r="J6436" s="83" t="s">
        <v>72</v>
      </c>
      <c r="K6436" s="59" t="str">
        <f t="shared" si="2402"/>
        <v>notmandatory</v>
      </c>
      <c r="L6436" s="83"/>
      <c r="M6436" s="59" t="str">
        <f t="shared" si="2403"/>
        <v>notmandatorybuyeryessupplier</v>
      </c>
      <c r="N6436" s="24" t="s">
        <v>262</v>
      </c>
      <c r="O6436" s="59" t="str">
        <f t="shared" si="2404"/>
        <v>can you provide data on invoice? Answer in column L by Yes or No</v>
      </c>
    </row>
    <row r="6437" spans="1:15" ht="14.4" x14ac:dyDescent="0.25">
      <c r="A6437" s="76" t="s">
        <v>99</v>
      </c>
      <c r="B6437" s="76" t="str">
        <f>VLOOKUP(A6437,'Buyer Countries '!$B$2:$C$301,2,FALSE)</f>
        <v>yes</v>
      </c>
      <c r="C6437" s="76" t="str">
        <f>VLOOKUP(A6437,'Supplier Countries'!$B$2:$D$301,3,FALSE)</f>
        <v>no</v>
      </c>
      <c r="D6437" s="76" t="str">
        <f t="shared" si="2390"/>
        <v>yes</v>
      </c>
      <c r="E6437" s="76" t="str">
        <f t="shared" si="2391"/>
        <v>country supported</v>
      </c>
      <c r="F6437" s="8" t="s">
        <v>487</v>
      </c>
      <c r="G6437" s="7" t="s">
        <v>488</v>
      </c>
      <c r="H6437" s="5"/>
      <c r="I6437" s="7" t="s">
        <v>138</v>
      </c>
      <c r="J6437" s="83" t="s">
        <v>75</v>
      </c>
      <c r="K6437" s="59" t="str">
        <f t="shared" si="2402"/>
        <v>notmandatory</v>
      </c>
      <c r="L6437" s="83"/>
      <c r="M6437" s="59" t="str">
        <f t="shared" si="2403"/>
        <v>notmandatorybuyernosupplier</v>
      </c>
      <c r="N6437" s="24" t="s">
        <v>262</v>
      </c>
      <c r="O6437" s="59" t="str">
        <f t="shared" si="2404"/>
        <v>good job, perfect match!</v>
      </c>
    </row>
    <row r="6438" spans="1:15" ht="14.4" x14ac:dyDescent="0.25">
      <c r="A6438" s="76" t="s">
        <v>99</v>
      </c>
      <c r="B6438" s="76" t="str">
        <f>VLOOKUP(A6438,'Buyer Countries '!$B$2:$C$301,2,FALSE)</f>
        <v>yes</v>
      </c>
      <c r="C6438" s="76" t="str">
        <f>VLOOKUP(A6438,'Supplier Countries'!$B$2:$D$301,3,FALSE)</f>
        <v>no</v>
      </c>
      <c r="D6438" s="76" t="str">
        <f t="shared" si="2390"/>
        <v>yes</v>
      </c>
      <c r="E6438" s="76" t="str">
        <f t="shared" si="2391"/>
        <v>country supported</v>
      </c>
      <c r="F6438" s="8" t="s">
        <v>489</v>
      </c>
      <c r="G6438" s="7" t="s">
        <v>490</v>
      </c>
      <c r="H6438" s="5"/>
      <c r="I6438" s="7" t="s">
        <v>138</v>
      </c>
      <c r="J6438" s="83" t="s">
        <v>72</v>
      </c>
      <c r="K6438" s="59" t="str">
        <f t="shared" si="2402"/>
        <v>notmandatory</v>
      </c>
      <c r="L6438" s="83"/>
      <c r="M6438" s="59" t="str">
        <f t="shared" si="2403"/>
        <v>notmandatorybuyeryessupplier</v>
      </c>
      <c r="N6438" s="24" t="s">
        <v>262</v>
      </c>
      <c r="O6438" s="59" t="str">
        <f t="shared" si="2404"/>
        <v>can you provide data on invoice? Answer in column L by Yes or No</v>
      </c>
    </row>
    <row r="6439" spans="1:15" ht="14.4" x14ac:dyDescent="0.25">
      <c r="A6439" s="76" t="s">
        <v>99</v>
      </c>
      <c r="B6439" s="76" t="str">
        <f>VLOOKUP(A6439,'Buyer Countries '!$B$2:$C$301,2,FALSE)</f>
        <v>yes</v>
      </c>
      <c r="C6439" s="76" t="str">
        <f>VLOOKUP(A6439,'Supplier Countries'!$B$2:$D$301,3,FALSE)</f>
        <v>no</v>
      </c>
      <c r="D6439" s="76" t="str">
        <f t="shared" si="2390"/>
        <v>yes</v>
      </c>
      <c r="E6439" s="76" t="str">
        <f t="shared" si="2391"/>
        <v>country supported</v>
      </c>
      <c r="F6439" s="9" t="s">
        <v>132</v>
      </c>
      <c r="G6439" s="10" t="s">
        <v>491</v>
      </c>
      <c r="H6439" s="10"/>
      <c r="I6439" s="11"/>
      <c r="J6439" s="21" t="s">
        <v>134</v>
      </c>
      <c r="K6439" s="11"/>
      <c r="L6439" s="21"/>
      <c r="M6439" s="11"/>
      <c r="N6439" s="21"/>
      <c r="O6439" s="11"/>
    </row>
    <row r="6440" spans="1:15" ht="43.2" x14ac:dyDescent="0.25">
      <c r="A6440" s="76" t="s">
        <v>99</v>
      </c>
      <c r="B6440" s="76" t="str">
        <f>VLOOKUP(A6440,'Buyer Countries '!$B$2:$C$301,2,FALSE)</f>
        <v>yes</v>
      </c>
      <c r="C6440" s="76" t="str">
        <f>VLOOKUP(A6440,'Supplier Countries'!$B$2:$D$301,3,FALSE)</f>
        <v>no</v>
      </c>
      <c r="D6440" s="76" t="str">
        <f t="shared" si="2390"/>
        <v>yes</v>
      </c>
      <c r="E6440" s="76" t="str">
        <f t="shared" si="2391"/>
        <v>country supported</v>
      </c>
      <c r="F6440" s="8" t="s">
        <v>492</v>
      </c>
      <c r="G6440" s="7" t="s">
        <v>493</v>
      </c>
      <c r="H6440" s="5"/>
      <c r="I6440" s="7" t="s">
        <v>138</v>
      </c>
      <c r="J6440" s="83" t="s">
        <v>75</v>
      </c>
      <c r="K6440" s="59" t="str">
        <f t="shared" ref="K6440:K6446" si="2405">IF(I6440="Mandatory","mandatory","notmandatory")</f>
        <v>notmandatory</v>
      </c>
      <c r="L6440" s="83"/>
      <c r="M6440" s="59" t="str">
        <f t="shared" ref="M6440:M6446" si="2406">K6440&amp;"buyer"&amp;J6440&amp;"supplier"&amp;L6440</f>
        <v>notmandatorybuyernosupplier</v>
      </c>
      <c r="N6440" s="24" t="s">
        <v>430</v>
      </c>
      <c r="O6440" s="59" t="str">
        <f t="shared" ref="O6440:O6446" si="2407">IF(D6440="noyes","country not in scope for buyer, contact buyer",
IF(D6440="no","country not in scope for buyer, no need to review",
IF(D6440="nono","country not in scope for buyer and supplier no need to review",
IF(D6440="yesno","country not in scope for supplier no need to review",
IF(M6440="notmandatorybuyeryessupplierno","can buyer relax rule in SBN or ERP to accept invoice without this, if not provide data on PDF, if not move to Portal invoice",
IF(M6440="mandatorybuyeryessupplierno","SAP business network requires this information, provide it or move to Portal invoice",IF(M6440="mandatorybuyeryessupplier","SAP Business Network requires this information, provide it or move to Portal invoice",
IF(M6440="notmandatorybuyeryessupplier","can you provide data on invoice? Answer in column L by Yes or No",
IF(M6440="notmandatorybuyernosupplieryes","data not required set dropdown to blank in column L",
IF(M6440="notmandatorybuyersupplieryes","data not required set dropdown to blank in column L","good job, perfect match!"))))))))))</f>
        <v>good job, perfect match!</v>
      </c>
    </row>
    <row r="6441" spans="1:15" ht="43.2" x14ac:dyDescent="0.25">
      <c r="A6441" s="76" t="s">
        <v>99</v>
      </c>
      <c r="B6441" s="76" t="str">
        <f>VLOOKUP(A6441,'Buyer Countries '!$B$2:$C$301,2,FALSE)</f>
        <v>yes</v>
      </c>
      <c r="C6441" s="76" t="str">
        <f>VLOOKUP(A6441,'Supplier Countries'!$B$2:$D$301,3,FALSE)</f>
        <v>no</v>
      </c>
      <c r="D6441" s="76" t="str">
        <f t="shared" si="2390"/>
        <v>yes</v>
      </c>
      <c r="E6441" s="76" t="str">
        <f t="shared" si="2391"/>
        <v>country supported</v>
      </c>
      <c r="F6441" s="8" t="s">
        <v>494</v>
      </c>
      <c r="G6441" s="7" t="s">
        <v>495</v>
      </c>
      <c r="H6441" s="5"/>
      <c r="I6441" s="7" t="s">
        <v>138</v>
      </c>
      <c r="J6441" s="83" t="s">
        <v>75</v>
      </c>
      <c r="K6441" s="59" t="str">
        <f t="shared" si="2405"/>
        <v>notmandatory</v>
      </c>
      <c r="L6441" s="83"/>
      <c r="M6441" s="59" t="str">
        <f t="shared" si="2406"/>
        <v>notmandatorybuyernosupplier</v>
      </c>
      <c r="N6441" s="24" t="s">
        <v>430</v>
      </c>
      <c r="O6441" s="59" t="str">
        <f t="shared" si="2407"/>
        <v>good job, perfect match!</v>
      </c>
    </row>
    <row r="6442" spans="1:15" ht="43.2" x14ac:dyDescent="0.25">
      <c r="A6442" s="76" t="s">
        <v>99</v>
      </c>
      <c r="B6442" s="76" t="str">
        <f>VLOOKUP(A6442,'Buyer Countries '!$B$2:$C$301,2,FALSE)</f>
        <v>yes</v>
      </c>
      <c r="C6442" s="76" t="str">
        <f>VLOOKUP(A6442,'Supplier Countries'!$B$2:$D$301,3,FALSE)</f>
        <v>no</v>
      </c>
      <c r="D6442" s="76" t="str">
        <f t="shared" si="2390"/>
        <v>yes</v>
      </c>
      <c r="E6442" s="76" t="str">
        <f t="shared" si="2391"/>
        <v>country supported</v>
      </c>
      <c r="F6442" s="8" t="s">
        <v>496</v>
      </c>
      <c r="G6442" s="7" t="s">
        <v>497</v>
      </c>
      <c r="H6442" s="5"/>
      <c r="I6442" s="7" t="s">
        <v>138</v>
      </c>
      <c r="J6442" s="83" t="s">
        <v>75</v>
      </c>
      <c r="K6442" s="59" t="str">
        <f t="shared" si="2405"/>
        <v>notmandatory</v>
      </c>
      <c r="L6442" s="83"/>
      <c r="M6442" s="59" t="str">
        <f t="shared" si="2406"/>
        <v>notmandatorybuyernosupplier</v>
      </c>
      <c r="N6442" s="24" t="s">
        <v>430</v>
      </c>
      <c r="O6442" s="59" t="str">
        <f t="shared" si="2407"/>
        <v>good job, perfect match!</v>
      </c>
    </row>
    <row r="6443" spans="1:15" ht="43.2" x14ac:dyDescent="0.25">
      <c r="A6443" s="76" t="s">
        <v>99</v>
      </c>
      <c r="B6443" s="76" t="str">
        <f>VLOOKUP(A6443,'Buyer Countries '!$B$2:$C$301,2,FALSE)</f>
        <v>yes</v>
      </c>
      <c r="C6443" s="76" t="str">
        <f>VLOOKUP(A6443,'Supplier Countries'!$B$2:$D$301,3,FALSE)</f>
        <v>no</v>
      </c>
      <c r="D6443" s="76" t="str">
        <f t="shared" si="2390"/>
        <v>yes</v>
      </c>
      <c r="E6443" s="76" t="str">
        <f t="shared" si="2391"/>
        <v>country supported</v>
      </c>
      <c r="F6443" s="8" t="s">
        <v>498</v>
      </c>
      <c r="G6443" s="7" t="s">
        <v>499</v>
      </c>
      <c r="H6443" s="5"/>
      <c r="I6443" s="7" t="s">
        <v>138</v>
      </c>
      <c r="J6443" s="83" t="s">
        <v>75</v>
      </c>
      <c r="K6443" s="59" t="str">
        <f t="shared" si="2405"/>
        <v>notmandatory</v>
      </c>
      <c r="L6443" s="83"/>
      <c r="M6443" s="59" t="str">
        <f t="shared" si="2406"/>
        <v>notmandatorybuyernosupplier</v>
      </c>
      <c r="N6443" s="24" t="s">
        <v>430</v>
      </c>
      <c r="O6443" s="59" t="str">
        <f t="shared" si="2407"/>
        <v>good job, perfect match!</v>
      </c>
    </row>
    <row r="6444" spans="1:15" ht="43.2" x14ac:dyDescent="0.25">
      <c r="A6444" s="76" t="s">
        <v>99</v>
      </c>
      <c r="B6444" s="76" t="str">
        <f>VLOOKUP(A6444,'Buyer Countries '!$B$2:$C$301,2,FALSE)</f>
        <v>yes</v>
      </c>
      <c r="C6444" s="76" t="str">
        <f>VLOOKUP(A6444,'Supplier Countries'!$B$2:$D$301,3,FALSE)</f>
        <v>no</v>
      </c>
      <c r="D6444" s="76" t="str">
        <f t="shared" si="2390"/>
        <v>yes</v>
      </c>
      <c r="E6444" s="76" t="str">
        <f t="shared" si="2391"/>
        <v>country supported</v>
      </c>
      <c r="F6444" s="8" t="s">
        <v>500</v>
      </c>
      <c r="G6444" s="7" t="s">
        <v>501</v>
      </c>
      <c r="H6444" s="5"/>
      <c r="I6444" s="7" t="s">
        <v>138</v>
      </c>
      <c r="J6444" s="83" t="s">
        <v>75</v>
      </c>
      <c r="K6444" s="59" t="str">
        <f t="shared" si="2405"/>
        <v>notmandatory</v>
      </c>
      <c r="L6444" s="83"/>
      <c r="M6444" s="59" t="str">
        <f t="shared" si="2406"/>
        <v>notmandatorybuyernosupplier</v>
      </c>
      <c r="N6444" s="24" t="s">
        <v>430</v>
      </c>
      <c r="O6444" s="59" t="str">
        <f t="shared" si="2407"/>
        <v>good job, perfect match!</v>
      </c>
    </row>
    <row r="6445" spans="1:15" ht="43.2" x14ac:dyDescent="0.25">
      <c r="A6445" s="76" t="s">
        <v>99</v>
      </c>
      <c r="B6445" s="76" t="str">
        <f>VLOOKUP(A6445,'Buyer Countries '!$B$2:$C$301,2,FALSE)</f>
        <v>yes</v>
      </c>
      <c r="C6445" s="76" t="str">
        <f>VLOOKUP(A6445,'Supplier Countries'!$B$2:$D$301,3,FALSE)</f>
        <v>no</v>
      </c>
      <c r="D6445" s="76" t="str">
        <f t="shared" si="2390"/>
        <v>yes</v>
      </c>
      <c r="E6445" s="76" t="str">
        <f t="shared" si="2391"/>
        <v>country supported</v>
      </c>
      <c r="F6445" s="8" t="s">
        <v>502</v>
      </c>
      <c r="G6445" s="7" t="s">
        <v>503</v>
      </c>
      <c r="H6445" s="5"/>
      <c r="I6445" s="7" t="s">
        <v>138</v>
      </c>
      <c r="J6445" s="83" t="s">
        <v>75</v>
      </c>
      <c r="K6445" s="59" t="str">
        <f t="shared" si="2405"/>
        <v>notmandatory</v>
      </c>
      <c r="L6445" s="83"/>
      <c r="M6445" s="59" t="str">
        <f t="shared" si="2406"/>
        <v>notmandatorybuyernosupplier</v>
      </c>
      <c r="N6445" s="24" t="s">
        <v>430</v>
      </c>
      <c r="O6445" s="59" t="str">
        <f t="shared" si="2407"/>
        <v>good job, perfect match!</v>
      </c>
    </row>
    <row r="6446" spans="1:15" ht="43.2" x14ac:dyDescent="0.25">
      <c r="A6446" s="76" t="s">
        <v>99</v>
      </c>
      <c r="B6446" s="76" t="str">
        <f>VLOOKUP(A6446,'Buyer Countries '!$B$2:$C$301,2,FALSE)</f>
        <v>yes</v>
      </c>
      <c r="C6446" s="76" t="str">
        <f>VLOOKUP(A6446,'Supplier Countries'!$B$2:$D$301,3,FALSE)</f>
        <v>no</v>
      </c>
      <c r="D6446" s="76" t="str">
        <f t="shared" si="2390"/>
        <v>yes</v>
      </c>
      <c r="E6446" s="76" t="str">
        <f t="shared" si="2391"/>
        <v>country supported</v>
      </c>
      <c r="F6446" s="8" t="s">
        <v>504</v>
      </c>
      <c r="G6446" s="7" t="s">
        <v>505</v>
      </c>
      <c r="H6446" s="5"/>
      <c r="I6446" s="7" t="s">
        <v>138</v>
      </c>
      <c r="J6446" s="83" t="s">
        <v>75</v>
      </c>
      <c r="K6446" s="59" t="str">
        <f t="shared" si="2405"/>
        <v>notmandatory</v>
      </c>
      <c r="L6446" s="83"/>
      <c r="M6446" s="59" t="str">
        <f t="shared" si="2406"/>
        <v>notmandatorybuyernosupplier</v>
      </c>
      <c r="N6446" s="24" t="s">
        <v>430</v>
      </c>
      <c r="O6446" s="59" t="str">
        <f t="shared" si="2407"/>
        <v>good job, perfect match!</v>
      </c>
    </row>
    <row r="6447" spans="1:15" ht="14.4" x14ac:dyDescent="0.25">
      <c r="A6447" s="76" t="s">
        <v>99</v>
      </c>
      <c r="B6447" s="76" t="str">
        <f>VLOOKUP(A6447,'Buyer Countries '!$B$2:$C$301,2,FALSE)</f>
        <v>yes</v>
      </c>
      <c r="C6447" s="76" t="str">
        <f>VLOOKUP(A6447,'Supplier Countries'!$B$2:$D$301,3,FALSE)</f>
        <v>no</v>
      </c>
      <c r="D6447" s="76" t="str">
        <f t="shared" si="2390"/>
        <v>yes</v>
      </c>
      <c r="E6447" s="76" t="str">
        <f t="shared" si="2391"/>
        <v>country supported</v>
      </c>
      <c r="F6447" s="9" t="s">
        <v>132</v>
      </c>
      <c r="G6447" s="10" t="s">
        <v>506</v>
      </c>
      <c r="H6447" s="10"/>
      <c r="I6447" s="11"/>
      <c r="J6447" s="21"/>
      <c r="K6447" s="11"/>
      <c r="L6447" s="21"/>
      <c r="M6447" s="11"/>
      <c r="N6447" s="21"/>
      <c r="O6447" s="11"/>
    </row>
    <row r="6448" spans="1:15" ht="43.2" x14ac:dyDescent="0.25">
      <c r="A6448" s="76" t="s">
        <v>99</v>
      </c>
      <c r="B6448" s="76" t="str">
        <f>VLOOKUP(A6448,'Buyer Countries '!$B$2:$C$301,2,FALSE)</f>
        <v>yes</v>
      </c>
      <c r="C6448" s="76" t="str">
        <f>VLOOKUP(A6448,'Supplier Countries'!$B$2:$D$301,3,FALSE)</f>
        <v>no</v>
      </c>
      <c r="D6448" s="76" t="str">
        <f t="shared" si="2390"/>
        <v>yes</v>
      </c>
      <c r="E6448" s="76" t="str">
        <f t="shared" si="2391"/>
        <v>country supported</v>
      </c>
      <c r="F6448" s="8" t="s">
        <v>507</v>
      </c>
      <c r="G6448" s="7" t="s">
        <v>508</v>
      </c>
      <c r="H6448" s="5"/>
      <c r="I6448" s="7" t="s">
        <v>138</v>
      </c>
      <c r="J6448" s="83" t="s">
        <v>75</v>
      </c>
      <c r="K6448" s="59" t="str">
        <f t="shared" ref="K6448:K6454" si="2408">IF(I6448="Mandatory","mandatory","notmandatory")</f>
        <v>notmandatory</v>
      </c>
      <c r="L6448" s="83"/>
      <c r="M6448" s="59" t="str">
        <f t="shared" ref="M6448:M6454" si="2409">K6448&amp;"buyer"&amp;J6448&amp;"supplier"&amp;L6448</f>
        <v>notmandatorybuyernosupplier</v>
      </c>
      <c r="N6448" s="24" t="s">
        <v>430</v>
      </c>
      <c r="O6448" s="59" t="str">
        <f t="shared" ref="O6448:O6454" si="2410">IF(D6448="noyes","country not in scope for buyer, contact buyer",
IF(D6448="no","country not in scope for buyer, no need to review",
IF(D6448="nono","country not in scope for buyer and supplier no need to review",
IF(D6448="yesno","country not in scope for supplier no need to review",
IF(M6448="notmandatorybuyeryessupplierno","can buyer relax rule in SBN or ERP to accept invoice without this, if not provide data on PDF, if not move to Portal invoice",
IF(M6448="mandatorybuyeryessupplierno","SAP business network requires this information, provide it or move to Portal invoice",IF(M6448="mandatorybuyeryessupplier","SAP Business Network requires this information, provide it or move to Portal invoice",
IF(M6448="notmandatorybuyeryessupplier","can you provide data on invoice? Answer in column L by Yes or No",
IF(M6448="notmandatorybuyernosupplieryes","data not required set dropdown to blank in column L",
IF(M6448="notmandatorybuyersupplieryes","data not required set dropdown to blank in column L","good job, perfect match!"))))))))))</f>
        <v>good job, perfect match!</v>
      </c>
    </row>
    <row r="6449" spans="1:15" ht="43.2" x14ac:dyDescent="0.25">
      <c r="A6449" s="76" t="s">
        <v>99</v>
      </c>
      <c r="B6449" s="76" t="str">
        <f>VLOOKUP(A6449,'Buyer Countries '!$B$2:$C$301,2,FALSE)</f>
        <v>yes</v>
      </c>
      <c r="C6449" s="76" t="str">
        <f>VLOOKUP(A6449,'Supplier Countries'!$B$2:$D$301,3,FALSE)</f>
        <v>no</v>
      </c>
      <c r="D6449" s="76" t="str">
        <f t="shared" si="2390"/>
        <v>yes</v>
      </c>
      <c r="E6449" s="76" t="str">
        <f t="shared" si="2391"/>
        <v>country supported</v>
      </c>
      <c r="F6449" s="8" t="s">
        <v>509</v>
      </c>
      <c r="G6449" s="7" t="s">
        <v>510</v>
      </c>
      <c r="H6449" s="5"/>
      <c r="I6449" s="7" t="s">
        <v>138</v>
      </c>
      <c r="J6449" s="83" t="s">
        <v>75</v>
      </c>
      <c r="K6449" s="59" t="str">
        <f t="shared" si="2408"/>
        <v>notmandatory</v>
      </c>
      <c r="L6449" s="83"/>
      <c r="M6449" s="59" t="str">
        <f t="shared" si="2409"/>
        <v>notmandatorybuyernosupplier</v>
      </c>
      <c r="N6449" s="24" t="s">
        <v>430</v>
      </c>
      <c r="O6449" s="59" t="str">
        <f t="shared" si="2410"/>
        <v>good job, perfect match!</v>
      </c>
    </row>
    <row r="6450" spans="1:15" ht="43.2" x14ac:dyDescent="0.25">
      <c r="A6450" s="76" t="s">
        <v>99</v>
      </c>
      <c r="B6450" s="76" t="str">
        <f>VLOOKUP(A6450,'Buyer Countries '!$B$2:$C$301,2,FALSE)</f>
        <v>yes</v>
      </c>
      <c r="C6450" s="76" t="str">
        <f>VLOOKUP(A6450,'Supplier Countries'!$B$2:$D$301,3,FALSE)</f>
        <v>no</v>
      </c>
      <c r="D6450" s="76" t="str">
        <f t="shared" si="2390"/>
        <v>yes</v>
      </c>
      <c r="E6450" s="76" t="str">
        <f t="shared" si="2391"/>
        <v>country supported</v>
      </c>
      <c r="F6450" s="8" t="s">
        <v>511</v>
      </c>
      <c r="G6450" s="7" t="s">
        <v>512</v>
      </c>
      <c r="H6450" s="5"/>
      <c r="I6450" s="7" t="s">
        <v>138</v>
      </c>
      <c r="J6450" s="83" t="s">
        <v>75</v>
      </c>
      <c r="K6450" s="59" t="str">
        <f t="shared" si="2408"/>
        <v>notmandatory</v>
      </c>
      <c r="L6450" s="83"/>
      <c r="M6450" s="59" t="str">
        <f t="shared" si="2409"/>
        <v>notmandatorybuyernosupplier</v>
      </c>
      <c r="N6450" s="24" t="s">
        <v>430</v>
      </c>
      <c r="O6450" s="59" t="str">
        <f t="shared" si="2410"/>
        <v>good job, perfect match!</v>
      </c>
    </row>
    <row r="6451" spans="1:15" ht="43.2" x14ac:dyDescent="0.25">
      <c r="A6451" s="76" t="s">
        <v>99</v>
      </c>
      <c r="B6451" s="76" t="str">
        <f>VLOOKUP(A6451,'Buyer Countries '!$B$2:$C$301,2,FALSE)</f>
        <v>yes</v>
      </c>
      <c r="C6451" s="76" t="str">
        <f>VLOOKUP(A6451,'Supplier Countries'!$B$2:$D$301,3,FALSE)</f>
        <v>no</v>
      </c>
      <c r="D6451" s="76" t="str">
        <f t="shared" si="2390"/>
        <v>yes</v>
      </c>
      <c r="E6451" s="76" t="str">
        <f t="shared" si="2391"/>
        <v>country supported</v>
      </c>
      <c r="F6451" s="8" t="s">
        <v>513</v>
      </c>
      <c r="G6451" s="7" t="s">
        <v>514</v>
      </c>
      <c r="H6451" s="5"/>
      <c r="I6451" s="7" t="s">
        <v>138</v>
      </c>
      <c r="J6451" s="83" t="s">
        <v>75</v>
      </c>
      <c r="K6451" s="59" t="str">
        <f t="shared" si="2408"/>
        <v>notmandatory</v>
      </c>
      <c r="L6451" s="83"/>
      <c r="M6451" s="59" t="str">
        <f t="shared" si="2409"/>
        <v>notmandatorybuyernosupplier</v>
      </c>
      <c r="N6451" s="24" t="s">
        <v>430</v>
      </c>
      <c r="O6451" s="59" t="str">
        <f t="shared" si="2410"/>
        <v>good job, perfect match!</v>
      </c>
    </row>
    <row r="6452" spans="1:15" ht="43.2" x14ac:dyDescent="0.25">
      <c r="A6452" s="76" t="s">
        <v>99</v>
      </c>
      <c r="B6452" s="76" t="str">
        <f>VLOOKUP(A6452,'Buyer Countries '!$B$2:$C$301,2,FALSE)</f>
        <v>yes</v>
      </c>
      <c r="C6452" s="76" t="str">
        <f>VLOOKUP(A6452,'Supplier Countries'!$B$2:$D$301,3,FALSE)</f>
        <v>no</v>
      </c>
      <c r="D6452" s="76" t="str">
        <f t="shared" si="2390"/>
        <v>yes</v>
      </c>
      <c r="E6452" s="76" t="str">
        <f t="shared" si="2391"/>
        <v>country supported</v>
      </c>
      <c r="F6452" s="8" t="s">
        <v>515</v>
      </c>
      <c r="G6452" s="7" t="s">
        <v>516</v>
      </c>
      <c r="H6452" s="5"/>
      <c r="I6452" s="7" t="s">
        <v>138</v>
      </c>
      <c r="J6452" s="83" t="s">
        <v>75</v>
      </c>
      <c r="K6452" s="59" t="str">
        <f t="shared" si="2408"/>
        <v>notmandatory</v>
      </c>
      <c r="L6452" s="83"/>
      <c r="M6452" s="59" t="str">
        <f t="shared" si="2409"/>
        <v>notmandatorybuyernosupplier</v>
      </c>
      <c r="N6452" s="24" t="s">
        <v>430</v>
      </c>
      <c r="O6452" s="59" t="str">
        <f t="shared" si="2410"/>
        <v>good job, perfect match!</v>
      </c>
    </row>
    <row r="6453" spans="1:15" ht="43.2" x14ac:dyDescent="0.25">
      <c r="A6453" s="76" t="s">
        <v>99</v>
      </c>
      <c r="B6453" s="76" t="str">
        <f>VLOOKUP(A6453,'Buyer Countries '!$B$2:$C$301,2,FALSE)</f>
        <v>yes</v>
      </c>
      <c r="C6453" s="76" t="str">
        <f>VLOOKUP(A6453,'Supplier Countries'!$B$2:$D$301,3,FALSE)</f>
        <v>no</v>
      </c>
      <c r="D6453" s="76" t="str">
        <f t="shared" si="2390"/>
        <v>yes</v>
      </c>
      <c r="E6453" s="76" t="str">
        <f t="shared" si="2391"/>
        <v>country supported</v>
      </c>
      <c r="F6453" s="8" t="s">
        <v>517</v>
      </c>
      <c r="G6453" s="7" t="s">
        <v>518</v>
      </c>
      <c r="H6453" s="5"/>
      <c r="I6453" s="7" t="s">
        <v>138</v>
      </c>
      <c r="J6453" s="83" t="s">
        <v>75</v>
      </c>
      <c r="K6453" s="59" t="str">
        <f t="shared" si="2408"/>
        <v>notmandatory</v>
      </c>
      <c r="L6453" s="83"/>
      <c r="M6453" s="59" t="str">
        <f t="shared" si="2409"/>
        <v>notmandatorybuyernosupplier</v>
      </c>
      <c r="N6453" s="24" t="s">
        <v>430</v>
      </c>
      <c r="O6453" s="59" t="str">
        <f t="shared" si="2410"/>
        <v>good job, perfect match!</v>
      </c>
    </row>
    <row r="6454" spans="1:15" ht="43.2" x14ac:dyDescent="0.25">
      <c r="A6454" s="76" t="s">
        <v>99</v>
      </c>
      <c r="B6454" s="76" t="str">
        <f>VLOOKUP(A6454,'Buyer Countries '!$B$2:$C$301,2,FALSE)</f>
        <v>yes</v>
      </c>
      <c r="C6454" s="76" t="str">
        <f>VLOOKUP(A6454,'Supplier Countries'!$B$2:$D$301,3,FALSE)</f>
        <v>no</v>
      </c>
      <c r="D6454" s="76" t="str">
        <f t="shared" si="2390"/>
        <v>yes</v>
      </c>
      <c r="E6454" s="76" t="str">
        <f t="shared" si="2391"/>
        <v>country supported</v>
      </c>
      <c r="F6454" s="8" t="s">
        <v>519</v>
      </c>
      <c r="G6454" s="7" t="s">
        <v>520</v>
      </c>
      <c r="H6454" s="5"/>
      <c r="I6454" s="7" t="s">
        <v>138</v>
      </c>
      <c r="J6454" s="83" t="s">
        <v>75</v>
      </c>
      <c r="K6454" s="59" t="str">
        <f t="shared" si="2408"/>
        <v>notmandatory</v>
      </c>
      <c r="L6454" s="83"/>
      <c r="M6454" s="59" t="str">
        <f t="shared" si="2409"/>
        <v>notmandatorybuyernosupplier</v>
      </c>
      <c r="N6454" s="24" t="s">
        <v>430</v>
      </c>
      <c r="O6454" s="59" t="str">
        <f t="shared" si="2410"/>
        <v>good job, perfect match!</v>
      </c>
    </row>
    <row r="6455" spans="1:15" ht="14.4" x14ac:dyDescent="0.25">
      <c r="A6455" s="76" t="s">
        <v>99</v>
      </c>
      <c r="B6455" s="76" t="str">
        <f>VLOOKUP(A6455,'Buyer Countries '!$B$2:$C$301,2,FALSE)</f>
        <v>yes</v>
      </c>
      <c r="C6455" s="76" t="str">
        <f>VLOOKUP(A6455,'Supplier Countries'!$B$2:$D$301,3,FALSE)</f>
        <v>no</v>
      </c>
      <c r="D6455" s="76" t="str">
        <f t="shared" ref="D6455:D6520" si="2411">IF($N$3="supplier",B6455&amp;C6455,IF($N$3="buyer",B6455,"select value in are your onboarding a buyer or a supplier"))</f>
        <v>yes</v>
      </c>
      <c r="E6455" s="76" t="str">
        <f t="shared" si="2391"/>
        <v>country supported</v>
      </c>
      <c r="F6455" s="9" t="s">
        <v>132</v>
      </c>
      <c r="G6455" s="10" t="s">
        <v>521</v>
      </c>
      <c r="H6455" s="10"/>
      <c r="I6455" s="11"/>
      <c r="J6455" s="21" t="s">
        <v>134</v>
      </c>
      <c r="K6455" s="11"/>
      <c r="L6455" s="21"/>
      <c r="M6455" s="11"/>
      <c r="N6455" s="21"/>
      <c r="O6455" s="11"/>
    </row>
    <row r="6456" spans="1:15" ht="86.4" x14ac:dyDescent="0.25">
      <c r="A6456" s="76" t="s">
        <v>99</v>
      </c>
      <c r="B6456" s="76" t="str">
        <f>VLOOKUP(A6456,'Buyer Countries '!$B$2:$C$301,2,FALSE)</f>
        <v>yes</v>
      </c>
      <c r="C6456" s="76" t="str">
        <f>VLOOKUP(A6456,'Supplier Countries'!$B$2:$D$301,3,FALSE)</f>
        <v>no</v>
      </c>
      <c r="D6456" s="76" t="str">
        <f t="shared" si="2411"/>
        <v>yes</v>
      </c>
      <c r="E6456" s="76" t="str">
        <f t="shared" si="2391"/>
        <v>country supported</v>
      </c>
      <c r="F6456" s="8" t="s">
        <v>522</v>
      </c>
      <c r="G6456" s="7" t="s">
        <v>523</v>
      </c>
      <c r="H6456" s="5" t="s">
        <v>524</v>
      </c>
      <c r="I6456" s="7" t="s">
        <v>138</v>
      </c>
      <c r="J6456" s="83" t="s">
        <v>75</v>
      </c>
      <c r="K6456" s="59" t="str">
        <f t="shared" ref="K6456:K6467" si="2412">IF(I6456="Mandatory","mandatory","notmandatory")</f>
        <v>notmandatory</v>
      </c>
      <c r="L6456" s="83"/>
      <c r="M6456" s="59" t="str">
        <f t="shared" ref="M6456:M6468" si="2413">K6456&amp;"buyer"&amp;J6456&amp;"supplier"&amp;L6456</f>
        <v>notmandatorybuyernosupplier</v>
      </c>
      <c r="N6456" s="24" t="s">
        <v>164</v>
      </c>
      <c r="O6456" s="59" t="str">
        <f t="shared" ref="O6456:O6468" si="2414">IF(D6456="noyes","country not in scope for buyer, contact buyer",
IF(D6456="no","country not in scope for buyer, no need to review",
IF(D6456="nono","country not in scope for buyer and supplier no need to review",
IF(D6456="yesno","country not in scope for supplier no need to review",
IF(M6456="notmandatorybuyeryessupplierno","can buyer relax rule in SBN or ERP to accept invoice without this, if not provide data on PDF, if not move to Portal invoice",
IF(M6456="mandatorybuyeryessupplierno","SAP business network requires this information, provide it or move to Portal invoice",IF(M6456="mandatorybuyeryessupplier","SAP Business Network requires this information, provide it or move to Portal invoice",
IF(M6456="notmandatorybuyeryessupplier","can you provide data on invoice? Answer in column L by Yes or No",
IF(M6456="notmandatorybuyernosupplieryes","data not required set dropdown to blank in column L",
IF(M6456="notmandatorybuyersupplieryes","data not required set dropdown to blank in column L","good job, perfect match!"))))))))))</f>
        <v>good job, perfect match!</v>
      </c>
    </row>
    <row r="6457" spans="1:15" ht="57.6" x14ac:dyDescent="0.25">
      <c r="A6457" s="76" t="s">
        <v>99</v>
      </c>
      <c r="B6457" s="76" t="str">
        <f>VLOOKUP(A6457,'Buyer Countries '!$B$2:$C$301,2,FALSE)</f>
        <v>yes</v>
      </c>
      <c r="C6457" s="76" t="str">
        <f>VLOOKUP(A6457,'Supplier Countries'!$B$2:$D$301,3,FALSE)</f>
        <v>no</v>
      </c>
      <c r="D6457" s="76" t="str">
        <f t="shared" si="2411"/>
        <v>yes</v>
      </c>
      <c r="E6457" s="76" t="str">
        <f t="shared" si="2391"/>
        <v>country supported</v>
      </c>
      <c r="F6457" s="8" t="s">
        <v>525</v>
      </c>
      <c r="G6457" s="7" t="s">
        <v>526</v>
      </c>
      <c r="H6457" s="5" t="s">
        <v>527</v>
      </c>
      <c r="I6457" s="7" t="s">
        <v>138</v>
      </c>
      <c r="J6457" s="83" t="s">
        <v>75</v>
      </c>
      <c r="K6457" s="59" t="str">
        <f t="shared" si="2412"/>
        <v>notmandatory</v>
      </c>
      <c r="L6457" s="83"/>
      <c r="M6457" s="59" t="str">
        <f t="shared" si="2413"/>
        <v>notmandatorybuyernosupplier</v>
      </c>
      <c r="N6457" s="24"/>
      <c r="O6457" s="59" t="str">
        <f t="shared" si="2414"/>
        <v>good job, perfect match!</v>
      </c>
    </row>
    <row r="6458" spans="1:15" ht="57.6" x14ac:dyDescent="0.25">
      <c r="A6458" s="76" t="s">
        <v>99</v>
      </c>
      <c r="B6458" s="76" t="str">
        <f>VLOOKUP(A6458,'Buyer Countries '!$B$2:$C$301,2,FALSE)</f>
        <v>yes</v>
      </c>
      <c r="C6458" s="76" t="str">
        <f>VLOOKUP(A6458,'Supplier Countries'!$B$2:$D$301,3,FALSE)</f>
        <v>no</v>
      </c>
      <c r="D6458" s="76" t="str">
        <f t="shared" si="2411"/>
        <v>yes</v>
      </c>
      <c r="E6458" s="76" t="str">
        <f t="shared" si="2391"/>
        <v>country supported</v>
      </c>
      <c r="F6458" s="8" t="s">
        <v>528</v>
      </c>
      <c r="G6458" s="7" t="s">
        <v>529</v>
      </c>
      <c r="H6458" s="5" t="s">
        <v>530</v>
      </c>
      <c r="I6458" s="7" t="s">
        <v>138</v>
      </c>
      <c r="J6458" s="83" t="s">
        <v>75</v>
      </c>
      <c r="K6458" s="59" t="str">
        <f t="shared" si="2412"/>
        <v>notmandatory</v>
      </c>
      <c r="L6458" s="83"/>
      <c r="M6458" s="59" t="str">
        <f t="shared" si="2413"/>
        <v>notmandatorybuyernosupplier</v>
      </c>
      <c r="N6458" s="24"/>
      <c r="O6458" s="59" t="str">
        <f t="shared" si="2414"/>
        <v>good job, perfect match!</v>
      </c>
    </row>
    <row r="6459" spans="1:15" ht="28.8" x14ac:dyDescent="0.25">
      <c r="A6459" s="76" t="s">
        <v>99</v>
      </c>
      <c r="B6459" s="76" t="str">
        <f>VLOOKUP(A6459,'Buyer Countries '!$B$2:$C$301,2,FALSE)</f>
        <v>yes</v>
      </c>
      <c r="C6459" s="76" t="str">
        <f>VLOOKUP(A6459,'Supplier Countries'!$B$2:$D$301,3,FALSE)</f>
        <v>no</v>
      </c>
      <c r="D6459" s="76" t="str">
        <f t="shared" si="2411"/>
        <v>yes</v>
      </c>
      <c r="E6459" s="76" t="str">
        <f t="shared" si="2391"/>
        <v>country supported</v>
      </c>
      <c r="F6459" s="8" t="s">
        <v>531</v>
      </c>
      <c r="G6459" s="7" t="s">
        <v>532</v>
      </c>
      <c r="H6459" s="5" t="s">
        <v>533</v>
      </c>
      <c r="I6459" s="7" t="s">
        <v>142</v>
      </c>
      <c r="J6459" s="83" t="s">
        <v>75</v>
      </c>
      <c r="K6459" s="59" t="str">
        <f t="shared" si="2412"/>
        <v>notmandatory</v>
      </c>
      <c r="L6459" s="83"/>
      <c r="M6459" s="59" t="str">
        <f t="shared" si="2413"/>
        <v>notmandatorybuyernosupplier</v>
      </c>
      <c r="N6459" s="24"/>
      <c r="O6459" s="59" t="str">
        <f t="shared" si="2414"/>
        <v>good job, perfect match!</v>
      </c>
    </row>
    <row r="6460" spans="1:15" ht="14.4" x14ac:dyDescent="0.25">
      <c r="A6460" s="76" t="s">
        <v>99</v>
      </c>
      <c r="B6460" s="76" t="str">
        <f>VLOOKUP(A6460,'Buyer Countries '!$B$2:$C$301,2,FALSE)</f>
        <v>yes</v>
      </c>
      <c r="C6460" s="76" t="str">
        <f>VLOOKUP(A6460,'Supplier Countries'!$B$2:$D$301,3,FALSE)</f>
        <v>no</v>
      </c>
      <c r="D6460" s="76" t="str">
        <f t="shared" si="2411"/>
        <v>yes</v>
      </c>
      <c r="E6460" s="76" t="str">
        <f t="shared" ref="E6460:E6526" si="2415">IF(D6460="select value in are your onboarding a buyer or a supplier",D6460,IF(D6460="yesno","not applicable",IF(D6460="yesyes","country supported",IF(D6460="noyes","country not supported, contact buyer",IF(D6460="yes","country supported","not applicable")))))</f>
        <v>country supported</v>
      </c>
      <c r="F6460" s="8" t="s">
        <v>534</v>
      </c>
      <c r="G6460" s="7" t="s">
        <v>535</v>
      </c>
      <c r="H6460" s="5" t="s">
        <v>536</v>
      </c>
      <c r="I6460" s="7" t="s">
        <v>138</v>
      </c>
      <c r="J6460" s="83" t="s">
        <v>75</v>
      </c>
      <c r="K6460" s="59" t="str">
        <f t="shared" si="2412"/>
        <v>notmandatory</v>
      </c>
      <c r="L6460" s="83"/>
      <c r="M6460" s="59" t="str">
        <f t="shared" si="2413"/>
        <v>notmandatorybuyernosupplier</v>
      </c>
      <c r="N6460" s="24" t="s">
        <v>262</v>
      </c>
      <c r="O6460" s="59" t="str">
        <f t="shared" si="2414"/>
        <v>good job, perfect match!</v>
      </c>
    </row>
    <row r="6461" spans="1:15" ht="43.2" x14ac:dyDescent="0.25">
      <c r="A6461" s="76" t="s">
        <v>99</v>
      </c>
      <c r="B6461" s="76" t="str">
        <f>VLOOKUP(A6461,'Buyer Countries '!$B$2:$C$301,2,FALSE)</f>
        <v>yes</v>
      </c>
      <c r="C6461" s="76" t="str">
        <f>VLOOKUP(A6461,'Supplier Countries'!$B$2:$D$301,3,FALSE)</f>
        <v>no</v>
      </c>
      <c r="D6461" s="76" t="str">
        <f t="shared" si="2411"/>
        <v>yes</v>
      </c>
      <c r="E6461" s="76" t="str">
        <f t="shared" si="2415"/>
        <v>country supported</v>
      </c>
      <c r="F6461" s="8" t="s">
        <v>537</v>
      </c>
      <c r="G6461" s="7" t="s">
        <v>538</v>
      </c>
      <c r="H6461" s="5" t="s">
        <v>539</v>
      </c>
      <c r="I6461" s="7" t="s">
        <v>138</v>
      </c>
      <c r="J6461" s="83" t="s">
        <v>75</v>
      </c>
      <c r="K6461" s="59" t="str">
        <f t="shared" si="2412"/>
        <v>notmandatory</v>
      </c>
      <c r="L6461" s="83"/>
      <c r="M6461" s="59" t="str">
        <f t="shared" si="2413"/>
        <v>notmandatorybuyernosupplier</v>
      </c>
      <c r="N6461" s="24" t="s">
        <v>540</v>
      </c>
      <c r="O6461" s="59" t="str">
        <f t="shared" si="2414"/>
        <v>good job, perfect match!</v>
      </c>
    </row>
    <row r="6462" spans="1:15" ht="100.8" x14ac:dyDescent="0.25">
      <c r="A6462" s="76" t="s">
        <v>99</v>
      </c>
      <c r="B6462" s="76" t="str">
        <f>VLOOKUP(A6462,'Buyer Countries '!$B$2:$C$301,2,FALSE)</f>
        <v>yes</v>
      </c>
      <c r="C6462" s="76" t="str">
        <f>VLOOKUP(A6462,'Supplier Countries'!$B$2:$D$301,3,FALSE)</f>
        <v>no</v>
      </c>
      <c r="D6462" s="76" t="str">
        <f t="shared" si="2411"/>
        <v>yes</v>
      </c>
      <c r="E6462" s="76" t="str">
        <f t="shared" si="2415"/>
        <v>country supported</v>
      </c>
      <c r="F6462" s="8" t="s">
        <v>541</v>
      </c>
      <c r="G6462" s="7" t="s">
        <v>542</v>
      </c>
      <c r="H6462" s="5" t="s">
        <v>543</v>
      </c>
      <c r="I6462" s="7" t="s">
        <v>138</v>
      </c>
      <c r="J6462" s="83" t="s">
        <v>75</v>
      </c>
      <c r="K6462" s="59" t="str">
        <f t="shared" si="2412"/>
        <v>notmandatory</v>
      </c>
      <c r="L6462" s="83"/>
      <c r="M6462" s="59" t="str">
        <f t="shared" si="2413"/>
        <v>notmandatorybuyernosupplier</v>
      </c>
      <c r="N6462" s="24"/>
      <c r="O6462" s="59" t="str">
        <f t="shared" si="2414"/>
        <v>good job, perfect match!</v>
      </c>
    </row>
    <row r="6463" spans="1:15" ht="14.4" x14ac:dyDescent="0.25">
      <c r="A6463" s="76" t="s">
        <v>99</v>
      </c>
      <c r="B6463" s="76" t="str">
        <f>VLOOKUP(A6463,'Buyer Countries '!$B$2:$C$301,2,FALSE)</f>
        <v>yes</v>
      </c>
      <c r="C6463" s="76" t="str">
        <f>VLOOKUP(A6463,'Supplier Countries'!$B$2:$D$301,3,FALSE)</f>
        <v>no</v>
      </c>
      <c r="D6463" s="76" t="str">
        <f t="shared" si="2411"/>
        <v>yes</v>
      </c>
      <c r="E6463" s="76" t="str">
        <f t="shared" si="2415"/>
        <v>country supported</v>
      </c>
      <c r="F6463" s="8" t="s">
        <v>544</v>
      </c>
      <c r="G6463" s="7" t="s">
        <v>545</v>
      </c>
      <c r="H6463" s="5"/>
      <c r="I6463" s="7" t="s">
        <v>138</v>
      </c>
      <c r="J6463" s="83" t="s">
        <v>75</v>
      </c>
      <c r="K6463" s="59" t="str">
        <f t="shared" si="2412"/>
        <v>notmandatory</v>
      </c>
      <c r="L6463" s="83"/>
      <c r="M6463" s="59" t="str">
        <f t="shared" si="2413"/>
        <v>notmandatorybuyernosupplier</v>
      </c>
      <c r="N6463" s="24"/>
      <c r="O6463" s="59" t="str">
        <f t="shared" si="2414"/>
        <v>good job, perfect match!</v>
      </c>
    </row>
    <row r="6464" spans="1:15" ht="14.4" x14ac:dyDescent="0.25">
      <c r="A6464" s="76" t="s">
        <v>99</v>
      </c>
      <c r="B6464" s="76" t="str">
        <f>VLOOKUP(A6464,'Buyer Countries '!$B$2:$C$301,2,FALSE)</f>
        <v>yes</v>
      </c>
      <c r="C6464" s="76" t="str">
        <f>VLOOKUP(A6464,'Supplier Countries'!$B$2:$D$301,3,FALSE)</f>
        <v>no</v>
      </c>
      <c r="D6464" s="76" t="str">
        <f t="shared" si="2411"/>
        <v>yes</v>
      </c>
      <c r="E6464" s="76" t="str">
        <f t="shared" si="2415"/>
        <v>country supported</v>
      </c>
      <c r="F6464" s="8" t="s">
        <v>546</v>
      </c>
      <c r="G6464" s="7" t="s">
        <v>547</v>
      </c>
      <c r="H6464" s="5"/>
      <c r="I6464" s="7" t="s">
        <v>138</v>
      </c>
      <c r="J6464" s="83" t="s">
        <v>75</v>
      </c>
      <c r="K6464" s="59" t="str">
        <f t="shared" si="2412"/>
        <v>notmandatory</v>
      </c>
      <c r="L6464" s="83"/>
      <c r="M6464" s="59" t="str">
        <f t="shared" si="2413"/>
        <v>notmandatorybuyernosupplier</v>
      </c>
      <c r="N6464" s="24"/>
      <c r="O6464" s="59" t="str">
        <f t="shared" si="2414"/>
        <v>good job, perfect match!</v>
      </c>
    </row>
    <row r="6465" spans="1:25" ht="14.4" x14ac:dyDescent="0.25">
      <c r="A6465" s="76" t="s">
        <v>99</v>
      </c>
      <c r="B6465" s="76" t="str">
        <f>VLOOKUP(A6465,'Buyer Countries '!$B$2:$C$301,2,FALSE)</f>
        <v>yes</v>
      </c>
      <c r="C6465" s="76" t="str">
        <f>VLOOKUP(A6465,'Supplier Countries'!$B$2:$D$301,3,FALSE)</f>
        <v>no</v>
      </c>
      <c r="D6465" s="76" t="str">
        <f t="shared" si="2411"/>
        <v>yes</v>
      </c>
      <c r="E6465" s="76" t="str">
        <f t="shared" si="2415"/>
        <v>country supported</v>
      </c>
      <c r="F6465" s="8" t="s">
        <v>548</v>
      </c>
      <c r="G6465" s="7" t="s">
        <v>549</v>
      </c>
      <c r="H6465" s="5" t="s">
        <v>550</v>
      </c>
      <c r="I6465" s="7" t="s">
        <v>138</v>
      </c>
      <c r="J6465" s="83" t="s">
        <v>75</v>
      </c>
      <c r="K6465" s="59" t="str">
        <f t="shared" si="2412"/>
        <v>notmandatory</v>
      </c>
      <c r="L6465" s="83"/>
      <c r="M6465" s="59" t="str">
        <f t="shared" si="2413"/>
        <v>notmandatorybuyernosupplier</v>
      </c>
      <c r="N6465" s="24"/>
      <c r="O6465" s="59" t="str">
        <f t="shared" si="2414"/>
        <v>good job, perfect match!</v>
      </c>
    </row>
    <row r="6466" spans="1:25" ht="100.8" x14ac:dyDescent="0.25">
      <c r="A6466" s="76" t="s">
        <v>99</v>
      </c>
      <c r="B6466" s="76" t="str">
        <f>VLOOKUP(A6466,'Buyer Countries '!$B$2:$C$301,2,FALSE)</f>
        <v>yes</v>
      </c>
      <c r="C6466" s="76" t="str">
        <f>VLOOKUP(A6466,'Supplier Countries'!$B$2:$D$301,3,FALSE)</f>
        <v>no</v>
      </c>
      <c r="D6466" s="76" t="str">
        <f t="shared" si="2411"/>
        <v>yes</v>
      </c>
      <c r="E6466" s="76" t="str">
        <f t="shared" si="2415"/>
        <v>country supported</v>
      </c>
      <c r="F6466" s="8" t="s">
        <v>551</v>
      </c>
      <c r="G6466" s="7" t="s">
        <v>552</v>
      </c>
      <c r="H6466" s="5" t="s">
        <v>553</v>
      </c>
      <c r="I6466" s="7" t="s">
        <v>138</v>
      </c>
      <c r="J6466" s="83" t="s">
        <v>75</v>
      </c>
      <c r="K6466" s="59" t="str">
        <f t="shared" si="2412"/>
        <v>notmandatory</v>
      </c>
      <c r="L6466" s="83"/>
      <c r="M6466" s="59" t="str">
        <f t="shared" si="2413"/>
        <v>notmandatorybuyernosupplier</v>
      </c>
      <c r="N6466" s="24"/>
      <c r="O6466" s="59" t="str">
        <f t="shared" si="2414"/>
        <v>good job, perfect match!</v>
      </c>
    </row>
    <row r="6467" spans="1:25" ht="129.6" x14ac:dyDescent="0.25">
      <c r="A6467" s="76" t="s">
        <v>99</v>
      </c>
      <c r="B6467" s="76" t="str">
        <f>VLOOKUP(A6467,'Buyer Countries '!$B$2:$C$301,2,FALSE)</f>
        <v>yes</v>
      </c>
      <c r="C6467" s="76" t="str">
        <f>VLOOKUP(A6467,'Supplier Countries'!$B$2:$D$301,3,FALSE)</f>
        <v>no</v>
      </c>
      <c r="D6467" s="76" t="str">
        <f t="shared" si="2411"/>
        <v>yes</v>
      </c>
      <c r="E6467" s="76" t="str">
        <f t="shared" si="2415"/>
        <v>country supported</v>
      </c>
      <c r="F6467" s="8" t="s">
        <v>554</v>
      </c>
      <c r="G6467" s="7" t="s">
        <v>555</v>
      </c>
      <c r="H6467" s="5" t="s">
        <v>556</v>
      </c>
      <c r="I6467" s="7" t="s">
        <v>138</v>
      </c>
      <c r="J6467" s="83" t="s">
        <v>75</v>
      </c>
      <c r="K6467" s="59" t="str">
        <f t="shared" si="2412"/>
        <v>notmandatory</v>
      </c>
      <c r="L6467" s="83"/>
      <c r="M6467" s="59" t="str">
        <f t="shared" si="2413"/>
        <v>notmandatorybuyernosupplier</v>
      </c>
      <c r="N6467" s="24"/>
      <c r="O6467" s="59" t="str">
        <f t="shared" si="2414"/>
        <v>good job, perfect match!</v>
      </c>
    </row>
    <row r="6468" spans="1:25" s="82" customFormat="1" ht="230.4" x14ac:dyDescent="0.25">
      <c r="A6468" s="22" t="s">
        <v>99</v>
      </c>
      <c r="B6468" s="76" t="str">
        <f>VLOOKUP(A6468,'Buyer Countries '!$B$2:$C$301,2,FALSE)</f>
        <v>yes</v>
      </c>
      <c r="C6468" s="76" t="str">
        <f>VLOOKUP(A6468,'Supplier Countries'!$B$2:$D$301,3,FALSE)</f>
        <v>no</v>
      </c>
      <c r="D6468" s="76" t="str">
        <f t="shared" si="2411"/>
        <v>yes</v>
      </c>
      <c r="E6468" s="76" t="str">
        <f t="shared" si="2415"/>
        <v>country supported</v>
      </c>
      <c r="F6468" s="8" t="s">
        <v>557</v>
      </c>
      <c r="G6468" s="7" t="s">
        <v>558</v>
      </c>
      <c r="H6468" s="5" t="s">
        <v>559</v>
      </c>
      <c r="I6468" s="7" t="s">
        <v>138</v>
      </c>
      <c r="J6468" s="83" t="s">
        <v>75</v>
      </c>
      <c r="K6468" s="59" t="str">
        <f t="shared" ref="K6468" si="2416">IF(I6468="Mandatory","mandatory","notmandatory")</f>
        <v>notmandatory</v>
      </c>
      <c r="L6468" s="83"/>
      <c r="M6468" s="59" t="str">
        <f t="shared" si="2413"/>
        <v>notmandatorybuyernosupplier</v>
      </c>
      <c r="N6468" s="24" t="s">
        <v>560</v>
      </c>
      <c r="O6468" s="5" t="str">
        <f t="shared" si="2414"/>
        <v>good job, perfect match!</v>
      </c>
      <c r="P6468"/>
      <c r="Q6468"/>
      <c r="R6468"/>
      <c r="S6468"/>
      <c r="T6468"/>
      <c r="U6468"/>
      <c r="V6468"/>
      <c r="W6468"/>
      <c r="X6468"/>
      <c r="Y6468"/>
    </row>
    <row r="6469" spans="1:25" ht="43.2" x14ac:dyDescent="0.25">
      <c r="A6469" s="76" t="s">
        <v>99</v>
      </c>
      <c r="B6469" s="76" t="str">
        <f>VLOOKUP(A6469,'Buyer Countries '!$B$2:$C$301,2,FALSE)</f>
        <v>yes</v>
      </c>
      <c r="C6469" s="76" t="str">
        <f>VLOOKUP(A6469,'Supplier Countries'!$B$2:$D$301,3,FALSE)</f>
        <v>no</v>
      </c>
      <c r="D6469" s="76" t="str">
        <f t="shared" si="2411"/>
        <v>yes</v>
      </c>
      <c r="E6469" s="76" t="str">
        <f t="shared" si="2415"/>
        <v>country supported</v>
      </c>
      <c r="F6469" s="12" t="s">
        <v>561</v>
      </c>
      <c r="G6469" s="13"/>
      <c r="H6469" s="13"/>
      <c r="I6469" s="11"/>
      <c r="J6469" s="21"/>
      <c r="K6469" s="11"/>
      <c r="L6469" s="21"/>
      <c r="M6469" s="11"/>
      <c r="N6469" s="21"/>
      <c r="O6469" s="11"/>
    </row>
    <row r="6470" spans="1:25" ht="14.4" x14ac:dyDescent="0.25">
      <c r="A6470" s="76" t="s">
        <v>99</v>
      </c>
      <c r="B6470" s="76" t="str">
        <f>VLOOKUP(A6470,'Buyer Countries '!$B$2:$C$301,2,FALSE)</f>
        <v>yes</v>
      </c>
      <c r="C6470" s="76" t="str">
        <f>VLOOKUP(A6470,'Supplier Countries'!$B$2:$D$301,3,FALSE)</f>
        <v>no</v>
      </c>
      <c r="D6470" s="76" t="str">
        <f t="shared" si="2411"/>
        <v>yes</v>
      </c>
      <c r="E6470" s="76" t="str">
        <f t="shared" si="2415"/>
        <v>country supported</v>
      </c>
      <c r="F6470" s="9" t="s">
        <v>132</v>
      </c>
      <c r="G6470" s="10" t="s">
        <v>562</v>
      </c>
      <c r="H6470" s="10"/>
      <c r="I6470" s="11"/>
      <c r="J6470" s="21"/>
      <c r="K6470" s="11"/>
      <c r="L6470" s="21"/>
      <c r="M6470" s="11"/>
      <c r="N6470" s="21"/>
      <c r="O6470" s="11"/>
    </row>
    <row r="6471" spans="1:25" ht="72" x14ac:dyDescent="0.25">
      <c r="A6471" s="76" t="s">
        <v>99</v>
      </c>
      <c r="B6471" s="76" t="str">
        <f>VLOOKUP(A6471,'Buyer Countries '!$B$2:$C$301,2,FALSE)</f>
        <v>yes</v>
      </c>
      <c r="C6471" s="76" t="str">
        <f>VLOOKUP(A6471,'Supplier Countries'!$B$2:$D$301,3,FALSE)</f>
        <v>no</v>
      </c>
      <c r="D6471" s="76" t="str">
        <f t="shared" si="2411"/>
        <v>yes</v>
      </c>
      <c r="E6471" s="76" t="str">
        <f t="shared" si="2415"/>
        <v>country supported</v>
      </c>
      <c r="F6471" s="6">
        <v>164</v>
      </c>
      <c r="G6471" s="5" t="s">
        <v>563</v>
      </c>
      <c r="H6471" s="5" t="s">
        <v>564</v>
      </c>
      <c r="I6471" s="7" t="s">
        <v>127</v>
      </c>
      <c r="J6471" s="89" t="s">
        <v>72</v>
      </c>
      <c r="K6471" s="59" t="str">
        <f t="shared" ref="K6471:K6479" si="2417">IF(I6471="Mandatory","mandatory","notmandatory")</f>
        <v>mandatory</v>
      </c>
      <c r="L6471" s="83"/>
      <c r="M6471" s="59" t="str">
        <f t="shared" ref="M6471:M6482" si="2418">K6471&amp;"buyer"&amp;J6471&amp;"supplier"&amp;L6471</f>
        <v>mandatorybuyeryessupplier</v>
      </c>
      <c r="N6471" s="24"/>
      <c r="O6471" s="59" t="str">
        <f t="shared" ref="O6471:O6482" si="2419">IF(D6471="noyes","country not in scope for buyer, contact buyer",
IF(D6471="no","country not in scope for buyer, no need to review",
IF(D6471="nono","country not in scope for buyer and supplier no need to review",
IF(D6471="yesno","country not in scope for supplier no need to review",
IF(M6471="notmandatorybuyeryessupplierno","can buyer relax rule in SBN or ERP to accept invoice without this, if not provide data on PDF, if not move to Portal invoice",
IF(M6471="mandatorybuyeryessupplierno","SAP business network requires this information, provide it or move to Portal invoice",IF(M6471="mandatorybuyeryessupplier","SAP Business Network requires this information, provide it or move to Portal invoice",
IF(M6471="notmandatorybuyeryessupplier","can you provide data on invoice? Answer in column L by Yes or No",
IF(M6471="notmandatorybuyernosupplieryes","data not required set dropdown to blank in column L",
IF(M6471="notmandatorybuyersupplieryes","data not required set dropdown to blank in column L","good job, perfect match!"))))))))))</f>
        <v>SAP Business Network requires this information, provide it or move to Portal invoice</v>
      </c>
    </row>
    <row r="6472" spans="1:25" ht="316.8" x14ac:dyDescent="0.25">
      <c r="A6472" s="76" t="s">
        <v>99</v>
      </c>
      <c r="B6472" s="76" t="str">
        <f>VLOOKUP(A6472,'Buyer Countries '!$B$2:$C$301,2,FALSE)</f>
        <v>yes</v>
      </c>
      <c r="C6472" s="76" t="str">
        <f>VLOOKUP(A6472,'Supplier Countries'!$B$2:$D$301,3,FALSE)</f>
        <v>no</v>
      </c>
      <c r="D6472" s="76" t="str">
        <f t="shared" si="2411"/>
        <v>yes</v>
      </c>
      <c r="E6472" s="76" t="str">
        <f t="shared" si="2415"/>
        <v>country supported</v>
      </c>
      <c r="F6472" s="6">
        <v>165</v>
      </c>
      <c r="G6472" s="5" t="s">
        <v>565</v>
      </c>
      <c r="H6472" s="5" t="s">
        <v>566</v>
      </c>
      <c r="I6472" s="7" t="s">
        <v>127</v>
      </c>
      <c r="J6472" s="89" t="s">
        <v>72</v>
      </c>
      <c r="K6472" s="59" t="str">
        <f t="shared" si="2417"/>
        <v>mandatory</v>
      </c>
      <c r="L6472" s="83"/>
      <c r="M6472" s="59" t="str">
        <f t="shared" si="2418"/>
        <v>mandatorybuyeryessupplier</v>
      </c>
      <c r="N6472" s="24"/>
      <c r="O6472" s="59" t="str">
        <f t="shared" si="2419"/>
        <v>SAP Business Network requires this information, provide it or move to Portal invoice</v>
      </c>
    </row>
    <row r="6473" spans="1:25" ht="28.8" x14ac:dyDescent="0.25">
      <c r="A6473" s="76" t="s">
        <v>99</v>
      </c>
      <c r="B6473" s="76" t="str">
        <f>VLOOKUP(A6473,'Buyer Countries '!$B$2:$C$301,2,FALSE)</f>
        <v>yes</v>
      </c>
      <c r="C6473" s="76" t="str">
        <f>VLOOKUP(A6473,'Supplier Countries'!$B$2:$D$301,3,FALSE)</f>
        <v>no</v>
      </c>
      <c r="D6473" s="76" t="str">
        <f t="shared" si="2411"/>
        <v>yes</v>
      </c>
      <c r="E6473" s="76" t="str">
        <f t="shared" si="2415"/>
        <v>country supported</v>
      </c>
      <c r="F6473" s="6">
        <v>166</v>
      </c>
      <c r="G6473" s="5" t="s">
        <v>567</v>
      </c>
      <c r="H6473" s="5" t="s">
        <v>568</v>
      </c>
      <c r="I6473" s="7" t="s">
        <v>127</v>
      </c>
      <c r="J6473" s="89" t="s">
        <v>72</v>
      </c>
      <c r="K6473" s="59" t="str">
        <f t="shared" si="2417"/>
        <v>mandatory</v>
      </c>
      <c r="L6473" s="83"/>
      <c r="M6473" s="59" t="str">
        <f t="shared" si="2418"/>
        <v>mandatorybuyeryessupplier</v>
      </c>
      <c r="N6473" s="24"/>
      <c r="O6473" s="59" t="str">
        <f t="shared" si="2419"/>
        <v>SAP Business Network requires this information, provide it or move to Portal invoice</v>
      </c>
    </row>
    <row r="6474" spans="1:25" ht="28.8" x14ac:dyDescent="0.25">
      <c r="A6474" s="76" t="s">
        <v>99</v>
      </c>
      <c r="B6474" s="76" t="str">
        <f>VLOOKUP(A6474,'Buyer Countries '!$B$2:$C$301,2,FALSE)</f>
        <v>yes</v>
      </c>
      <c r="C6474" s="76" t="str">
        <f>VLOOKUP(A6474,'Supplier Countries'!$B$2:$D$301,3,FALSE)</f>
        <v>no</v>
      </c>
      <c r="D6474" s="76" t="str">
        <f t="shared" si="2411"/>
        <v>yes</v>
      </c>
      <c r="E6474" s="76" t="str">
        <f t="shared" si="2415"/>
        <v>country supported</v>
      </c>
      <c r="F6474" s="6">
        <v>167</v>
      </c>
      <c r="G6474" s="5" t="s">
        <v>569</v>
      </c>
      <c r="H6474" s="5" t="s">
        <v>570</v>
      </c>
      <c r="I6474" s="7" t="s">
        <v>138</v>
      </c>
      <c r="J6474" s="83" t="s">
        <v>75</v>
      </c>
      <c r="K6474" s="59" t="str">
        <f t="shared" si="2417"/>
        <v>notmandatory</v>
      </c>
      <c r="L6474" s="83"/>
      <c r="M6474" s="59" t="str">
        <f t="shared" si="2418"/>
        <v>notmandatorybuyernosupplier</v>
      </c>
      <c r="N6474" s="24"/>
      <c r="O6474" s="59" t="str">
        <f t="shared" si="2419"/>
        <v>good job, perfect match!</v>
      </c>
    </row>
    <row r="6475" spans="1:25" ht="14.4" x14ac:dyDescent="0.25">
      <c r="A6475" s="76" t="s">
        <v>99</v>
      </c>
      <c r="B6475" s="76" t="str">
        <f>VLOOKUP(A6475,'Buyer Countries '!$B$2:$C$301,2,FALSE)</f>
        <v>yes</v>
      </c>
      <c r="C6475" s="76" t="str">
        <f>VLOOKUP(A6475,'Supplier Countries'!$B$2:$D$301,3,FALSE)</f>
        <v>no</v>
      </c>
      <c r="D6475" s="76" t="str">
        <f t="shared" si="2411"/>
        <v>yes</v>
      </c>
      <c r="E6475" s="76" t="str">
        <f t="shared" si="2415"/>
        <v>country supported</v>
      </c>
      <c r="F6475" s="6">
        <v>168</v>
      </c>
      <c r="G6475" s="5" t="s">
        <v>571</v>
      </c>
      <c r="H6475" s="5" t="s">
        <v>572</v>
      </c>
      <c r="I6475" s="7" t="s">
        <v>138</v>
      </c>
      <c r="J6475" s="83" t="s">
        <v>75</v>
      </c>
      <c r="K6475" s="59" t="str">
        <f t="shared" si="2417"/>
        <v>notmandatory</v>
      </c>
      <c r="L6475" s="83"/>
      <c r="M6475" s="59" t="str">
        <f t="shared" si="2418"/>
        <v>notmandatorybuyernosupplier</v>
      </c>
      <c r="N6475" s="24"/>
      <c r="O6475" s="59" t="str">
        <f t="shared" si="2419"/>
        <v>good job, perfect match!</v>
      </c>
    </row>
    <row r="6476" spans="1:25" ht="14.4" x14ac:dyDescent="0.25">
      <c r="A6476" s="76" t="s">
        <v>99</v>
      </c>
      <c r="B6476" s="76" t="str">
        <f>VLOOKUP(A6476,'Buyer Countries '!$B$2:$C$301,2,FALSE)</f>
        <v>yes</v>
      </c>
      <c r="C6476" s="76" t="str">
        <f>VLOOKUP(A6476,'Supplier Countries'!$B$2:$D$301,3,FALSE)</f>
        <v>no</v>
      </c>
      <c r="D6476" s="76" t="str">
        <f t="shared" si="2411"/>
        <v>yes</v>
      </c>
      <c r="E6476" s="76" t="str">
        <f t="shared" si="2415"/>
        <v>country supported</v>
      </c>
      <c r="F6476" s="6">
        <v>169</v>
      </c>
      <c r="G6476" s="5" t="s">
        <v>573</v>
      </c>
      <c r="H6476" s="5" t="s">
        <v>574</v>
      </c>
      <c r="I6476" s="7" t="s">
        <v>127</v>
      </c>
      <c r="J6476" s="89" t="s">
        <v>72</v>
      </c>
      <c r="K6476" s="59" t="str">
        <f t="shared" si="2417"/>
        <v>mandatory</v>
      </c>
      <c r="L6476" s="83"/>
      <c r="M6476" s="59" t="str">
        <f t="shared" si="2418"/>
        <v>mandatorybuyeryessupplier</v>
      </c>
      <c r="N6476" s="24" t="s">
        <v>575</v>
      </c>
      <c r="O6476" s="59" t="str">
        <f t="shared" si="2419"/>
        <v>SAP Business Network requires this information, provide it or move to Portal invoice</v>
      </c>
    </row>
    <row r="6477" spans="1:25" ht="57.6" x14ac:dyDescent="0.25">
      <c r="A6477" s="76" t="s">
        <v>99</v>
      </c>
      <c r="B6477" s="76" t="str">
        <f>VLOOKUP(A6477,'Buyer Countries '!$B$2:$C$301,2,FALSE)</f>
        <v>yes</v>
      </c>
      <c r="C6477" s="76" t="str">
        <f>VLOOKUP(A6477,'Supplier Countries'!$B$2:$D$301,3,FALSE)</f>
        <v>no</v>
      </c>
      <c r="D6477" s="76" t="str">
        <f t="shared" si="2411"/>
        <v>yes</v>
      </c>
      <c r="E6477" s="76" t="str">
        <f t="shared" si="2415"/>
        <v>country supported</v>
      </c>
      <c r="F6477" s="6">
        <v>170</v>
      </c>
      <c r="G6477" s="5" t="s">
        <v>576</v>
      </c>
      <c r="H6477" s="5" t="s">
        <v>577</v>
      </c>
      <c r="I6477" s="7" t="s">
        <v>127</v>
      </c>
      <c r="J6477" s="89" t="s">
        <v>72</v>
      </c>
      <c r="K6477" s="59" t="str">
        <f t="shared" si="2417"/>
        <v>mandatory</v>
      </c>
      <c r="L6477" s="83"/>
      <c r="M6477" s="59" t="str">
        <f t="shared" si="2418"/>
        <v>mandatorybuyeryessupplier</v>
      </c>
      <c r="N6477" s="24" t="s">
        <v>575</v>
      </c>
      <c r="O6477" s="59" t="str">
        <f t="shared" si="2419"/>
        <v>SAP Business Network requires this information, provide it or move to Portal invoice</v>
      </c>
    </row>
    <row r="6478" spans="1:25" ht="28.8" x14ac:dyDescent="0.25">
      <c r="A6478" s="76" t="s">
        <v>99</v>
      </c>
      <c r="B6478" s="76" t="str">
        <f>VLOOKUP(A6478,'Buyer Countries '!$B$2:$C$301,2,FALSE)</f>
        <v>yes</v>
      </c>
      <c r="C6478" s="76" t="str">
        <f>VLOOKUP(A6478,'Supplier Countries'!$B$2:$D$301,3,FALSE)</f>
        <v>no</v>
      </c>
      <c r="D6478" s="76" t="str">
        <f t="shared" si="2411"/>
        <v>yes</v>
      </c>
      <c r="E6478" s="76" t="str">
        <f t="shared" si="2415"/>
        <v>country supported</v>
      </c>
      <c r="F6478" s="6">
        <v>171</v>
      </c>
      <c r="G6478" s="5" t="s">
        <v>578</v>
      </c>
      <c r="H6478" s="5" t="s">
        <v>579</v>
      </c>
      <c r="I6478" s="7" t="s">
        <v>127</v>
      </c>
      <c r="J6478" s="89" t="s">
        <v>72</v>
      </c>
      <c r="K6478" s="59" t="str">
        <f t="shared" si="2417"/>
        <v>mandatory</v>
      </c>
      <c r="L6478" s="83"/>
      <c r="M6478" s="59" t="str">
        <f t="shared" si="2418"/>
        <v>mandatorybuyeryessupplier</v>
      </c>
      <c r="N6478" s="24" t="s">
        <v>575</v>
      </c>
      <c r="O6478" s="59" t="str">
        <f t="shared" si="2419"/>
        <v>SAP Business Network requires this information, provide it or move to Portal invoice</v>
      </c>
    </row>
    <row r="6479" spans="1:25" ht="14.4" x14ac:dyDescent="0.25">
      <c r="A6479" s="76" t="s">
        <v>99</v>
      </c>
      <c r="B6479" s="76" t="str">
        <f>VLOOKUP(A6479,'Buyer Countries '!$B$2:$C$301,2,FALSE)</f>
        <v>yes</v>
      </c>
      <c r="C6479" s="76" t="str">
        <f>VLOOKUP(A6479,'Supplier Countries'!$B$2:$D$301,3,FALSE)</f>
        <v>no</v>
      </c>
      <c r="D6479" s="76" t="str">
        <f t="shared" si="2411"/>
        <v>yes</v>
      </c>
      <c r="E6479" s="76" t="str">
        <f t="shared" si="2415"/>
        <v>country supported</v>
      </c>
      <c r="F6479" s="6">
        <v>173</v>
      </c>
      <c r="G6479" s="5" t="s">
        <v>580</v>
      </c>
      <c r="H6479" s="5" t="s">
        <v>581</v>
      </c>
      <c r="I6479" s="7" t="s">
        <v>138</v>
      </c>
      <c r="J6479" s="83" t="s">
        <v>72</v>
      </c>
      <c r="K6479" s="59" t="str">
        <f t="shared" si="2417"/>
        <v>notmandatory</v>
      </c>
      <c r="L6479" s="83"/>
      <c r="M6479" s="59" t="str">
        <f t="shared" si="2418"/>
        <v>notmandatorybuyeryessupplier</v>
      </c>
      <c r="N6479" s="24"/>
      <c r="O6479" s="59" t="str">
        <f t="shared" si="2419"/>
        <v>can you provide data on invoice? Answer in column L by Yes or No</v>
      </c>
    </row>
    <row r="6480" spans="1:25" ht="158.4" x14ac:dyDescent="0.25">
      <c r="A6480" s="76" t="s">
        <v>99</v>
      </c>
      <c r="B6480" s="76" t="str">
        <f>VLOOKUP(A6480,'Buyer Countries '!$B$2:$C$301,2,FALSE)</f>
        <v>yes</v>
      </c>
      <c r="C6480" s="76" t="str">
        <f>VLOOKUP(A6480,'Supplier Countries'!$B$2:$D$301,3,FALSE)</f>
        <v>no</v>
      </c>
      <c r="D6480" s="76" t="str">
        <f t="shared" si="2411"/>
        <v>yes</v>
      </c>
      <c r="E6480" s="76" t="str">
        <f t="shared" si="2415"/>
        <v>country supported</v>
      </c>
      <c r="F6480" s="6">
        <v>174</v>
      </c>
      <c r="G6480" s="5" t="s">
        <v>582</v>
      </c>
      <c r="H6480" s="5" t="s">
        <v>583</v>
      </c>
      <c r="I6480" s="7" t="s">
        <v>138</v>
      </c>
      <c r="J6480" s="83" t="s">
        <v>75</v>
      </c>
      <c r="K6480" s="59" t="str">
        <f t="shared" ref="K6480" si="2420">IF(I6480="Mandatory","mandatory","notmandatory")</f>
        <v>notmandatory</v>
      </c>
      <c r="L6480" s="83"/>
      <c r="M6480" s="59" t="str">
        <f t="shared" si="2418"/>
        <v>notmandatorybuyernosupplier</v>
      </c>
      <c r="N6480" s="24" t="s">
        <v>584</v>
      </c>
      <c r="O6480" s="59" t="str">
        <f t="shared" si="2419"/>
        <v>good job, perfect match!</v>
      </c>
    </row>
    <row r="6481" spans="1:25" ht="100.8" x14ac:dyDescent="0.25">
      <c r="A6481" s="76" t="s">
        <v>99</v>
      </c>
      <c r="B6481" s="76" t="str">
        <f>VLOOKUP(A6481,'Buyer Countries '!$B$2:$C$301,2,FALSE)</f>
        <v>yes</v>
      </c>
      <c r="C6481" s="76" t="str">
        <f>VLOOKUP(A6481,'Supplier Countries'!$B$2:$D$301,3,FALSE)</f>
        <v>no</v>
      </c>
      <c r="D6481" s="76" t="str">
        <f t="shared" si="2411"/>
        <v>yes</v>
      </c>
      <c r="E6481" s="76" t="str">
        <f t="shared" si="2415"/>
        <v>country supported</v>
      </c>
      <c r="F6481" s="6">
        <v>175</v>
      </c>
      <c r="G6481" s="5" t="s">
        <v>585</v>
      </c>
      <c r="H6481" s="5" t="s">
        <v>586</v>
      </c>
      <c r="I6481" s="7" t="s">
        <v>138</v>
      </c>
      <c r="J6481" s="83" t="s">
        <v>75</v>
      </c>
      <c r="K6481" s="59" t="str">
        <f>IF(I6481="Mandatory","mandatory","notmandatory")</f>
        <v>notmandatory</v>
      </c>
      <c r="L6481" s="83"/>
      <c r="M6481" s="59" t="str">
        <f t="shared" si="2418"/>
        <v>notmandatorybuyernosupplier</v>
      </c>
      <c r="N6481" s="24"/>
      <c r="O6481" s="59" t="str">
        <f t="shared" si="2419"/>
        <v>good job, perfect match!</v>
      </c>
    </row>
    <row r="6482" spans="1:25" ht="28.8" x14ac:dyDescent="0.25">
      <c r="A6482" s="76" t="s">
        <v>99</v>
      </c>
      <c r="B6482" s="76" t="str">
        <f>VLOOKUP(A6482,'Buyer Countries '!$B$2:$C$301,2,FALSE)</f>
        <v>yes</v>
      </c>
      <c r="C6482" s="76" t="str">
        <f>VLOOKUP(A6482,'Supplier Countries'!$B$2:$D$301,3,FALSE)</f>
        <v>no</v>
      </c>
      <c r="D6482" s="76" t="str">
        <f t="shared" si="2411"/>
        <v>yes</v>
      </c>
      <c r="E6482" s="76" t="str">
        <f t="shared" si="2415"/>
        <v>country supported</v>
      </c>
      <c r="F6482" s="6">
        <v>186</v>
      </c>
      <c r="G6482" s="5" t="s">
        <v>587</v>
      </c>
      <c r="H6482" s="5" t="s">
        <v>588</v>
      </c>
      <c r="I6482" s="7" t="s">
        <v>138</v>
      </c>
      <c r="J6482" s="83" t="s">
        <v>75</v>
      </c>
      <c r="K6482" s="59" t="str">
        <f>IF(I6482="Mandatory","mandatory","notmandatory")</f>
        <v>notmandatory</v>
      </c>
      <c r="L6482" s="83"/>
      <c r="M6482" s="59" t="str">
        <f t="shared" si="2418"/>
        <v>notmandatorybuyernosupplier</v>
      </c>
      <c r="N6482" s="24"/>
      <c r="O6482" s="59" t="str">
        <f t="shared" si="2419"/>
        <v>good job, perfect match!</v>
      </c>
    </row>
    <row r="6483" spans="1:25" ht="14.4" x14ac:dyDescent="0.25">
      <c r="A6483" s="76" t="s">
        <v>99</v>
      </c>
      <c r="B6483" s="76" t="str">
        <f>VLOOKUP(A6483,'Buyer Countries '!$B$2:$C$301,2,FALSE)</f>
        <v>yes</v>
      </c>
      <c r="C6483" s="76" t="str">
        <f>VLOOKUP(A6483,'Supplier Countries'!$B$2:$D$301,3,FALSE)</f>
        <v>no</v>
      </c>
      <c r="D6483" s="76" t="str">
        <f t="shared" si="2411"/>
        <v>yes</v>
      </c>
      <c r="E6483" s="76" t="str">
        <f t="shared" si="2415"/>
        <v>country supported</v>
      </c>
      <c r="F6483" s="9" t="s">
        <v>132</v>
      </c>
      <c r="G6483" s="10" t="s">
        <v>589</v>
      </c>
      <c r="H6483" s="10"/>
      <c r="I6483" s="11"/>
      <c r="J6483" s="21"/>
      <c r="K6483" s="11"/>
      <c r="L6483" s="21"/>
      <c r="M6483" s="11"/>
      <c r="N6483" s="21"/>
      <c r="O6483" s="11"/>
    </row>
    <row r="6484" spans="1:25" ht="216" x14ac:dyDescent="0.25">
      <c r="A6484" s="76" t="s">
        <v>99</v>
      </c>
      <c r="B6484" s="76" t="str">
        <f>VLOOKUP(A6484,'Buyer Countries '!$B$2:$C$301,2,FALSE)</f>
        <v>yes</v>
      </c>
      <c r="C6484" s="76" t="str">
        <f>VLOOKUP(A6484,'Supplier Countries'!$B$2:$D$301,3,FALSE)</f>
        <v>no</v>
      </c>
      <c r="D6484" s="76" t="str">
        <f t="shared" si="2411"/>
        <v>yes</v>
      </c>
      <c r="E6484" s="76" t="str">
        <f t="shared" si="2415"/>
        <v>country supported</v>
      </c>
      <c r="F6484" s="6">
        <v>188</v>
      </c>
      <c r="G6484" s="5" t="s">
        <v>590</v>
      </c>
      <c r="H6484" s="5" t="s">
        <v>591</v>
      </c>
      <c r="I6484" s="7" t="s">
        <v>142</v>
      </c>
      <c r="J6484" s="83" t="s">
        <v>75</v>
      </c>
      <c r="K6484" s="59" t="str">
        <f>IF(I6484="Mandatory","mandatory","notmandatory")</f>
        <v>notmandatory</v>
      </c>
      <c r="L6484" s="83"/>
      <c r="M6484" s="59" t="str">
        <f t="shared" ref="M6484:M6487" si="2421">K6484&amp;"buyer"&amp;J6484&amp;"supplier"&amp;L6484</f>
        <v>notmandatorybuyernosupplier</v>
      </c>
      <c r="N6484" s="24"/>
      <c r="O6484" s="59" t="str">
        <f t="shared" ref="O6484:O6487" si="2422">IF(D6484="noyes","country not in scope for buyer, contact buyer",
IF(D6484="no","country not in scope for buyer, no need to review",
IF(D6484="nono","country not in scope for buyer and supplier no need to review",
IF(D6484="yesno","country not in scope for supplier no need to review",
IF(M6484="notmandatorybuyeryessupplierno","can buyer relax rule in SBN or ERP to accept invoice without this, if not provide data on PDF, if not move to Portal invoice",
IF(M6484="mandatorybuyeryessupplierno","SAP business network requires this information, provide it or move to Portal invoice",IF(M6484="mandatorybuyeryessupplier","SAP Business Network requires this information, provide it or move to Portal invoice",
IF(M6484="notmandatorybuyeryessupplier","can you provide data on invoice? Answer in column L by Yes or No",
IF(M6484="notmandatorybuyernosupplieryes","data not required set dropdown to blank in column L",
IF(M6484="notmandatorybuyersupplieryes","data not required set dropdown to blank in column L","good job, perfect match!"))))))))))</f>
        <v>good job, perfect match!</v>
      </c>
    </row>
    <row r="6485" spans="1:25" ht="100.8" x14ac:dyDescent="0.25">
      <c r="A6485" s="76" t="s">
        <v>99</v>
      </c>
      <c r="B6485" s="76" t="str">
        <f>VLOOKUP(A6485,'Buyer Countries '!$B$2:$C$301,2,FALSE)</f>
        <v>yes</v>
      </c>
      <c r="C6485" s="76" t="str">
        <f>VLOOKUP(A6485,'Supplier Countries'!$B$2:$D$301,3,FALSE)</f>
        <v>no</v>
      </c>
      <c r="D6485" s="76" t="str">
        <f t="shared" si="2411"/>
        <v>yes</v>
      </c>
      <c r="E6485" s="76" t="str">
        <f t="shared" si="2415"/>
        <v>country supported</v>
      </c>
      <c r="F6485" s="6">
        <v>189</v>
      </c>
      <c r="G6485" s="5" t="s">
        <v>592</v>
      </c>
      <c r="H6485" s="5" t="s">
        <v>593</v>
      </c>
      <c r="I6485" s="7" t="s">
        <v>142</v>
      </c>
      <c r="J6485" s="83" t="s">
        <v>75</v>
      </c>
      <c r="K6485" s="59" t="str">
        <f>IF(I6485="Mandatory","mandatory","notmandatory")</f>
        <v>notmandatory</v>
      </c>
      <c r="L6485" s="83"/>
      <c r="M6485" s="59" t="str">
        <f t="shared" si="2421"/>
        <v>notmandatorybuyernosupplier</v>
      </c>
      <c r="N6485" s="24"/>
      <c r="O6485" s="59" t="str">
        <f t="shared" si="2422"/>
        <v>good job, perfect match!</v>
      </c>
    </row>
    <row r="6486" spans="1:25" ht="201.6" x14ac:dyDescent="0.25">
      <c r="A6486" s="76" t="s">
        <v>99</v>
      </c>
      <c r="B6486" s="76" t="str">
        <f>VLOOKUP(A6486,'Buyer Countries '!$B$2:$C$301,2,FALSE)</f>
        <v>yes</v>
      </c>
      <c r="C6486" s="76" t="str">
        <f>VLOOKUP(A6486,'Supplier Countries'!$B$2:$D$301,3,FALSE)</f>
        <v>no</v>
      </c>
      <c r="D6486" s="76" t="str">
        <f t="shared" si="2411"/>
        <v>yes</v>
      </c>
      <c r="E6486" s="76" t="str">
        <f t="shared" si="2415"/>
        <v>country supported</v>
      </c>
      <c r="F6486" s="6">
        <v>190</v>
      </c>
      <c r="G6486" s="5" t="s">
        <v>594</v>
      </c>
      <c r="H6486" s="5" t="s">
        <v>595</v>
      </c>
      <c r="I6486" s="7" t="s">
        <v>142</v>
      </c>
      <c r="J6486" s="83" t="s">
        <v>75</v>
      </c>
      <c r="K6486" s="59" t="str">
        <f>IF(I6486="Mandatory","mandatory","notmandatory")</f>
        <v>notmandatory</v>
      </c>
      <c r="L6486" s="83"/>
      <c r="M6486" s="59" t="str">
        <f t="shared" si="2421"/>
        <v>notmandatorybuyernosupplier</v>
      </c>
      <c r="N6486" s="24"/>
      <c r="O6486" s="59" t="str">
        <f t="shared" si="2422"/>
        <v>good job, perfect match!</v>
      </c>
    </row>
    <row r="6487" spans="1:25" ht="43.2" x14ac:dyDescent="0.25">
      <c r="A6487" s="76" t="s">
        <v>99</v>
      </c>
      <c r="B6487" s="76" t="str">
        <f>VLOOKUP(A6487,'Buyer Countries '!$B$2:$C$301,2,FALSE)</f>
        <v>yes</v>
      </c>
      <c r="C6487" s="76" t="str">
        <f>VLOOKUP(A6487,'Supplier Countries'!$B$2:$D$301,3,FALSE)</f>
        <v>no</v>
      </c>
      <c r="D6487" s="76" t="str">
        <f t="shared" si="2411"/>
        <v>yes</v>
      </c>
      <c r="E6487" s="76" t="str">
        <f t="shared" si="2415"/>
        <v>country supported</v>
      </c>
      <c r="F6487" s="6">
        <v>191</v>
      </c>
      <c r="G6487" s="5" t="s">
        <v>596</v>
      </c>
      <c r="H6487" s="5" t="s">
        <v>597</v>
      </c>
      <c r="I6487" s="7" t="s">
        <v>138</v>
      </c>
      <c r="J6487" s="83" t="s">
        <v>75</v>
      </c>
      <c r="K6487" s="59" t="str">
        <f>IF(I6487="Mandatory","mandatory","notmandatory")</f>
        <v>notmandatory</v>
      </c>
      <c r="L6487" s="83"/>
      <c r="M6487" s="59" t="str">
        <f t="shared" si="2421"/>
        <v>notmandatorybuyernosupplier</v>
      </c>
      <c r="N6487" s="24"/>
      <c r="O6487" s="59" t="str">
        <f t="shared" si="2422"/>
        <v>good job, perfect match!</v>
      </c>
    </row>
    <row r="6488" spans="1:25" ht="14.4" x14ac:dyDescent="0.25">
      <c r="A6488" s="76" t="s">
        <v>99</v>
      </c>
      <c r="B6488" s="76" t="str">
        <f>VLOOKUP(A6488,'Buyer Countries '!$B$2:$C$301,2,FALSE)</f>
        <v>yes</v>
      </c>
      <c r="C6488" s="76" t="str">
        <f>VLOOKUP(A6488,'Supplier Countries'!$B$2:$D$301,3,FALSE)</f>
        <v>no</v>
      </c>
      <c r="D6488" s="76" t="str">
        <f t="shared" si="2411"/>
        <v>yes</v>
      </c>
      <c r="E6488" s="76" t="str">
        <f t="shared" si="2415"/>
        <v>country supported</v>
      </c>
      <c r="F6488" s="9" t="s">
        <v>132</v>
      </c>
      <c r="G6488" s="10" t="s">
        <v>598</v>
      </c>
      <c r="H6488" s="10"/>
      <c r="I6488" s="11"/>
      <c r="J6488" s="21" t="s">
        <v>134</v>
      </c>
      <c r="K6488" s="11"/>
      <c r="L6488" s="21"/>
      <c r="M6488" s="11"/>
      <c r="N6488" s="21"/>
      <c r="O6488" s="11"/>
    </row>
    <row r="6489" spans="1:25" ht="57.6" x14ac:dyDescent="0.25">
      <c r="A6489" s="76" t="s">
        <v>99</v>
      </c>
      <c r="B6489" s="76" t="str">
        <f>VLOOKUP(A6489,'Buyer Countries '!$B$2:$C$301,2,FALSE)</f>
        <v>yes</v>
      </c>
      <c r="C6489" s="76" t="str">
        <f>VLOOKUP(A6489,'Supplier Countries'!$B$2:$D$301,3,FALSE)</f>
        <v>no</v>
      </c>
      <c r="D6489" s="76" t="str">
        <f t="shared" si="2411"/>
        <v>yes</v>
      </c>
      <c r="E6489" s="76" t="str">
        <f t="shared" si="2415"/>
        <v>country supported</v>
      </c>
      <c r="F6489" s="8" t="s">
        <v>599</v>
      </c>
      <c r="G6489" s="7" t="s">
        <v>600</v>
      </c>
      <c r="H6489" s="5" t="s">
        <v>601</v>
      </c>
      <c r="I6489" s="7" t="s">
        <v>138</v>
      </c>
      <c r="J6489" s="83" t="s">
        <v>75</v>
      </c>
      <c r="K6489" s="59" t="str">
        <f>IF(I6489="Mandatory","mandatory","notmandatory")</f>
        <v>notmandatory</v>
      </c>
      <c r="L6489" s="83"/>
      <c r="M6489" s="59" t="str">
        <f t="shared" ref="M6489:M6494" si="2423">K6489&amp;"buyer"&amp;J6489&amp;"supplier"&amp;L6489</f>
        <v>notmandatorybuyernosupplier</v>
      </c>
      <c r="N6489" s="24" t="s">
        <v>602</v>
      </c>
      <c r="O6489" s="59" t="str">
        <f t="shared" ref="O6489:O6494" si="2424">IF(D6489="noyes","country not in scope for buyer, contact buyer",
IF(D6489="no","country not in scope for buyer, no need to review",
IF(D6489="nono","country not in scope for buyer and supplier no need to review",
IF(D6489="yesno","country not in scope for supplier no need to review",
IF(M6489="notmandatorybuyeryessupplierno","can buyer relax rule in SBN or ERP to accept invoice without this, if not provide data on PDF, if not move to Portal invoice",
IF(M6489="mandatorybuyeryessupplierno","SAP business network requires this information, provide it or move to Portal invoice",IF(M6489="mandatorybuyeryessupplier","SAP Business Network requires this information, provide it or move to Portal invoice",
IF(M6489="notmandatorybuyeryessupplier","can you provide data on invoice? Answer in column L by Yes or No",
IF(M6489="notmandatorybuyernosupplieryes","data not required set dropdown to blank in column L",
IF(M6489="notmandatorybuyersupplieryes","data not required set dropdown to blank in column L","good job, perfect match!"))))))))))</f>
        <v>good job, perfect match!</v>
      </c>
    </row>
    <row r="6490" spans="1:25" ht="43.2" x14ac:dyDescent="0.25">
      <c r="A6490" s="76" t="s">
        <v>99</v>
      </c>
      <c r="B6490" s="76" t="str">
        <f>VLOOKUP(A6490,'Buyer Countries '!$B$2:$C$301,2,FALSE)</f>
        <v>yes</v>
      </c>
      <c r="C6490" s="76" t="str">
        <f>VLOOKUP(A6490,'Supplier Countries'!$B$2:$D$301,3,FALSE)</f>
        <v>no</v>
      </c>
      <c r="D6490" s="76" t="str">
        <f t="shared" si="2411"/>
        <v>yes</v>
      </c>
      <c r="E6490" s="76" t="str">
        <f t="shared" si="2415"/>
        <v>country supported</v>
      </c>
      <c r="F6490" s="8" t="s">
        <v>603</v>
      </c>
      <c r="G6490" s="7" t="s">
        <v>604</v>
      </c>
      <c r="H6490" s="5" t="s">
        <v>605</v>
      </c>
      <c r="I6490" s="7" t="s">
        <v>138</v>
      </c>
      <c r="J6490" s="83" t="s">
        <v>75</v>
      </c>
      <c r="K6490" s="59" t="str">
        <f>IF(I6490="Mandatory","mandatory","notmandatory")</f>
        <v>notmandatory</v>
      </c>
      <c r="L6490" s="83"/>
      <c r="M6490" s="59" t="str">
        <f t="shared" si="2423"/>
        <v>notmandatorybuyernosupplier</v>
      </c>
      <c r="N6490" s="24" t="s">
        <v>602</v>
      </c>
      <c r="O6490" s="59" t="str">
        <f t="shared" si="2424"/>
        <v>good job, perfect match!</v>
      </c>
    </row>
    <row r="6491" spans="1:25" ht="14.4" x14ac:dyDescent="0.25">
      <c r="A6491" s="76" t="s">
        <v>99</v>
      </c>
      <c r="B6491" s="76" t="str">
        <f>VLOOKUP(A6491,'Buyer Countries '!$B$2:$C$301,2,FALSE)</f>
        <v>yes</v>
      </c>
      <c r="C6491" s="76" t="str">
        <f>VLOOKUP(A6491,'Supplier Countries'!$B$2:$D$301,3,FALSE)</f>
        <v>no</v>
      </c>
      <c r="D6491" s="76" t="str">
        <f t="shared" si="2411"/>
        <v>yes</v>
      </c>
      <c r="E6491" s="76" t="str">
        <f t="shared" si="2415"/>
        <v>country supported</v>
      </c>
      <c r="F6491" s="8" t="s">
        <v>606</v>
      </c>
      <c r="G6491" s="7" t="s">
        <v>607</v>
      </c>
      <c r="H6491" s="5"/>
      <c r="I6491" s="7" t="s">
        <v>138</v>
      </c>
      <c r="J6491" s="83" t="s">
        <v>75</v>
      </c>
      <c r="K6491" s="59" t="str">
        <f>IF(I6491="Mandatory","mandatory","notmandatory")</f>
        <v>notmandatory</v>
      </c>
      <c r="L6491" s="83"/>
      <c r="M6491" s="59" t="str">
        <f t="shared" si="2423"/>
        <v>notmandatorybuyernosupplier</v>
      </c>
      <c r="N6491" s="24" t="s">
        <v>602</v>
      </c>
      <c r="O6491" s="59" t="str">
        <f t="shared" si="2424"/>
        <v>good job, perfect match!</v>
      </c>
    </row>
    <row r="6492" spans="1:25" s="82" customFormat="1" ht="28.8" x14ac:dyDescent="0.25">
      <c r="A6492" s="22" t="s">
        <v>99</v>
      </c>
      <c r="B6492" s="76" t="str">
        <f>VLOOKUP(A6492,'Buyer Countries '!$B$2:$C$301,2,FALSE)</f>
        <v>yes</v>
      </c>
      <c r="C6492" s="76" t="str">
        <f>VLOOKUP(A6492,'Supplier Countries'!$B$2:$D$301,3,FALSE)</f>
        <v>no</v>
      </c>
      <c r="D6492" s="76" t="str">
        <f t="shared" si="2411"/>
        <v>yes</v>
      </c>
      <c r="E6492" s="76" t="str">
        <f t="shared" si="2415"/>
        <v>country supported</v>
      </c>
      <c r="F6492" s="8" t="s">
        <v>608</v>
      </c>
      <c r="G6492" s="7" t="s">
        <v>341</v>
      </c>
      <c r="H6492" s="5" t="s">
        <v>609</v>
      </c>
      <c r="I6492" s="7" t="s">
        <v>138</v>
      </c>
      <c r="J6492" s="83" t="s">
        <v>75</v>
      </c>
      <c r="K6492" s="59" t="str">
        <f t="shared" ref="K6492" si="2425">IF(I6492="Mandatory","mandatory","notmandatory")</f>
        <v>notmandatory</v>
      </c>
      <c r="L6492" s="83"/>
      <c r="M6492" s="59" t="str">
        <f t="shared" si="2423"/>
        <v>notmandatorybuyernosupplier</v>
      </c>
      <c r="N6492" s="24"/>
      <c r="O6492" s="59" t="str">
        <f t="shared" si="2424"/>
        <v>good job, perfect match!</v>
      </c>
      <c r="P6492"/>
      <c r="Q6492"/>
      <c r="R6492"/>
      <c r="S6492"/>
      <c r="T6492"/>
      <c r="U6492"/>
      <c r="V6492"/>
      <c r="W6492"/>
      <c r="X6492"/>
      <c r="Y6492"/>
    </row>
    <row r="6493" spans="1:25" ht="57.6" x14ac:dyDescent="0.25">
      <c r="A6493" s="76" t="s">
        <v>99</v>
      </c>
      <c r="B6493" s="76" t="str">
        <f>VLOOKUP(A6493,'Buyer Countries '!$B$2:$C$301,2,FALSE)</f>
        <v>yes</v>
      </c>
      <c r="C6493" s="76" t="str">
        <f>VLOOKUP(A6493,'Supplier Countries'!$B$2:$D$301,3,FALSE)</f>
        <v>no</v>
      </c>
      <c r="D6493" s="76" t="str">
        <f t="shared" si="2411"/>
        <v>yes</v>
      </c>
      <c r="E6493" s="76" t="str">
        <f t="shared" si="2415"/>
        <v>country supported</v>
      </c>
      <c r="F6493" s="8" t="s">
        <v>610</v>
      </c>
      <c r="G6493" s="7" t="s">
        <v>343</v>
      </c>
      <c r="H6493" s="5" t="s">
        <v>611</v>
      </c>
      <c r="I6493" s="7" t="s">
        <v>138</v>
      </c>
      <c r="J6493" s="83" t="s">
        <v>75</v>
      </c>
      <c r="K6493" s="59" t="str">
        <f t="shared" ref="K6493" si="2426">IF(I6493="Mandatory","mandatory","notmandatory")</f>
        <v>notmandatory</v>
      </c>
      <c r="L6493" s="83"/>
      <c r="M6493" s="59" t="str">
        <f t="shared" si="2423"/>
        <v>notmandatorybuyernosupplier</v>
      </c>
      <c r="N6493" s="24" t="s">
        <v>747</v>
      </c>
      <c r="O6493" s="59" t="str">
        <f t="shared" si="2424"/>
        <v>good job, perfect match!</v>
      </c>
    </row>
    <row r="6494" spans="1:25" ht="28.8" x14ac:dyDescent="0.25">
      <c r="A6494" s="76" t="s">
        <v>99</v>
      </c>
      <c r="B6494" s="76" t="str">
        <f>VLOOKUP(A6494,'Buyer Countries '!$B$2:$C$301,2,FALSE)</f>
        <v>yes</v>
      </c>
      <c r="C6494" s="76" t="str">
        <f>VLOOKUP(A6494,'Supplier Countries'!$B$2:$D$301,3,FALSE)</f>
        <v>no</v>
      </c>
      <c r="D6494" s="76" t="str">
        <f t="shared" si="2411"/>
        <v>yes</v>
      </c>
      <c r="E6494" s="76" t="str">
        <f t="shared" si="2415"/>
        <v>country supported</v>
      </c>
      <c r="F6494" s="8" t="s">
        <v>613</v>
      </c>
      <c r="G6494" s="7" t="s">
        <v>614</v>
      </c>
      <c r="H6494" s="5"/>
      <c r="I6494" s="7" t="s">
        <v>138</v>
      </c>
      <c r="J6494" s="83" t="s">
        <v>75</v>
      </c>
      <c r="K6494" s="59" t="str">
        <f>IF(I6494="Mandatory","mandatory","notmandatory")</f>
        <v>notmandatory</v>
      </c>
      <c r="L6494" s="83"/>
      <c r="M6494" s="59" t="str">
        <f t="shared" si="2423"/>
        <v>notmandatorybuyernosupplier</v>
      </c>
      <c r="N6494" s="24" t="s">
        <v>872</v>
      </c>
      <c r="O6494" s="59" t="str">
        <f t="shared" si="2424"/>
        <v>good job, perfect match!</v>
      </c>
    </row>
    <row r="6495" spans="1:25" ht="14.4" x14ac:dyDescent="0.25">
      <c r="A6495" s="76" t="s">
        <v>99</v>
      </c>
      <c r="B6495" s="76" t="str">
        <f>VLOOKUP(A6495,'Buyer Countries '!$B$2:$C$301,2,FALSE)</f>
        <v>yes</v>
      </c>
      <c r="C6495" s="76" t="str">
        <f>VLOOKUP(A6495,'Supplier Countries'!$B$2:$D$301,3,FALSE)</f>
        <v>no</v>
      </c>
      <c r="D6495" s="76" t="str">
        <f t="shared" si="2411"/>
        <v>yes</v>
      </c>
      <c r="E6495" s="76" t="str">
        <f t="shared" si="2415"/>
        <v>country supported</v>
      </c>
      <c r="F6495" s="9" t="s">
        <v>132</v>
      </c>
      <c r="G6495" s="10" t="s">
        <v>615</v>
      </c>
      <c r="H6495" s="10"/>
      <c r="I6495" s="11"/>
      <c r="J6495" s="21"/>
      <c r="K6495" s="11"/>
      <c r="L6495" s="21"/>
      <c r="M6495" s="11"/>
      <c r="N6495" s="21"/>
      <c r="O6495" s="11"/>
    </row>
    <row r="6496" spans="1:25" ht="14.4" x14ac:dyDescent="0.25">
      <c r="A6496" s="76" t="s">
        <v>99</v>
      </c>
      <c r="B6496" s="76" t="str">
        <f>VLOOKUP(A6496,'Buyer Countries '!$B$2:$C$301,2,FALSE)</f>
        <v>yes</v>
      </c>
      <c r="C6496" s="76" t="str">
        <f>VLOOKUP(A6496,'Supplier Countries'!$B$2:$D$301,3,FALSE)</f>
        <v>no</v>
      </c>
      <c r="D6496" s="76" t="str">
        <f t="shared" si="2411"/>
        <v>yes</v>
      </c>
      <c r="E6496" s="76" t="str">
        <f t="shared" si="2415"/>
        <v>country supported</v>
      </c>
      <c r="F6496" s="8" t="s">
        <v>616</v>
      </c>
      <c r="G6496" s="7" t="s">
        <v>617</v>
      </c>
      <c r="H6496" s="5"/>
      <c r="I6496" s="7" t="s">
        <v>127</v>
      </c>
      <c r="J6496" s="89" t="s">
        <v>75</v>
      </c>
      <c r="K6496" s="59" t="str">
        <f>IF(I6496="Mandatory","mandatory","notmandatory")</f>
        <v>mandatory</v>
      </c>
      <c r="L6496" s="83"/>
      <c r="M6496" s="59" t="str">
        <f t="shared" ref="M6496:M6498" si="2427">K6496&amp;"buyer"&amp;J6496&amp;"supplier"&amp;L6496</f>
        <v>mandatorybuyernosupplier</v>
      </c>
      <c r="N6496" s="5" t="s">
        <v>618</v>
      </c>
      <c r="O6496" s="59" t="str">
        <f t="shared" ref="O6496:O6498" si="2428">IF(D6496="noyes","country not in scope for buyer, contact buyer",
IF(D6496="no","country not in scope for buyer, no need to review",
IF(D6496="nono","country not in scope for buyer and supplier no need to review",
IF(D6496="yesno","country not in scope for supplier no need to review",
IF(M6496="notmandatorybuyeryessupplierno","can buyer relax rule in SBN or ERP to accept invoice without this, if not provide data on PDF, if not move to Portal invoice",
IF(M6496="mandatorybuyeryessupplierno","SAP business network requires this information, provide it or move to Portal invoice",IF(M6496="mandatorybuyeryessupplier","SAP Business Network requires this information, provide it or move to Portal invoice",
IF(M6496="notmandatorybuyeryessupplier","can you provide data on invoice? Answer in column L by Yes or No",
IF(M6496="notmandatorybuyernosupplieryes","data not required set dropdown to blank in column L",
IF(M6496="notmandatorybuyersupplieryes","data not required set dropdown to blank in column L","good job, perfect match!"))))))))))</f>
        <v>good job, perfect match!</v>
      </c>
    </row>
    <row r="6497" spans="1:15" ht="14.4" x14ac:dyDescent="0.25">
      <c r="A6497" s="76" t="s">
        <v>99</v>
      </c>
      <c r="B6497" s="76" t="str">
        <f>VLOOKUP(A6497,'Buyer Countries '!$B$2:$C$301,2,FALSE)</f>
        <v>yes</v>
      </c>
      <c r="C6497" s="76" t="str">
        <f>VLOOKUP(A6497,'Supplier Countries'!$B$2:$D$301,3,FALSE)</f>
        <v>no</v>
      </c>
      <c r="D6497" s="76" t="str">
        <f t="shared" si="2411"/>
        <v>yes</v>
      </c>
      <c r="E6497" s="76" t="str">
        <f t="shared" si="2415"/>
        <v>country supported</v>
      </c>
      <c r="F6497" s="8" t="s">
        <v>619</v>
      </c>
      <c r="G6497" s="7" t="s">
        <v>620</v>
      </c>
      <c r="H6497" s="5"/>
      <c r="I6497" s="7" t="s">
        <v>127</v>
      </c>
      <c r="J6497" s="89" t="s">
        <v>75</v>
      </c>
      <c r="K6497" s="59" t="str">
        <f>IF(I6497="Mandatory","mandatory","notmandatory")</f>
        <v>mandatory</v>
      </c>
      <c r="L6497" s="83"/>
      <c r="M6497" s="59" t="str">
        <f t="shared" si="2427"/>
        <v>mandatorybuyernosupplier</v>
      </c>
      <c r="N6497" s="5" t="s">
        <v>618</v>
      </c>
      <c r="O6497" s="59" t="str">
        <f t="shared" si="2428"/>
        <v>good job, perfect match!</v>
      </c>
    </row>
    <row r="6498" spans="1:15" ht="14.4" x14ac:dyDescent="0.25">
      <c r="A6498" s="76" t="s">
        <v>99</v>
      </c>
      <c r="B6498" s="76" t="str">
        <f>VLOOKUP(A6498,'Buyer Countries '!$B$2:$C$301,2,FALSE)</f>
        <v>yes</v>
      </c>
      <c r="C6498" s="76" t="str">
        <f>VLOOKUP(A6498,'Supplier Countries'!$B$2:$D$301,3,FALSE)</f>
        <v>no</v>
      </c>
      <c r="D6498" s="76" t="str">
        <f t="shared" si="2411"/>
        <v>yes</v>
      </c>
      <c r="E6498" s="76" t="str">
        <f t="shared" si="2415"/>
        <v>country supported</v>
      </c>
      <c r="F6498" s="8" t="s">
        <v>621</v>
      </c>
      <c r="G6498" s="7" t="s">
        <v>622</v>
      </c>
      <c r="H6498" s="5"/>
      <c r="I6498" s="7" t="s">
        <v>127</v>
      </c>
      <c r="J6498" s="89" t="s">
        <v>75</v>
      </c>
      <c r="K6498" s="59" t="str">
        <f>IF(I6498="Mandatory","mandatory","notmandatory")</f>
        <v>mandatory</v>
      </c>
      <c r="L6498" s="83"/>
      <c r="M6498" s="59" t="str">
        <f t="shared" si="2427"/>
        <v>mandatorybuyernosupplier</v>
      </c>
      <c r="N6498" s="5" t="s">
        <v>618</v>
      </c>
      <c r="O6498" s="59" t="str">
        <f t="shared" si="2428"/>
        <v>good job, perfect match!</v>
      </c>
    </row>
    <row r="6499" spans="1:15" ht="14.4" x14ac:dyDescent="0.25">
      <c r="A6499" s="76" t="s">
        <v>99</v>
      </c>
      <c r="B6499" s="76" t="str">
        <f>VLOOKUP(A6499,'Buyer Countries '!$B$2:$C$301,2,FALSE)</f>
        <v>yes</v>
      </c>
      <c r="C6499" s="76" t="str">
        <f>VLOOKUP(A6499,'Supplier Countries'!$B$2:$D$301,3,FALSE)</f>
        <v>no</v>
      </c>
      <c r="D6499" s="76" t="str">
        <f t="shared" si="2411"/>
        <v>yes</v>
      </c>
      <c r="E6499" s="76" t="str">
        <f t="shared" si="2415"/>
        <v>country supported</v>
      </c>
      <c r="F6499" s="9" t="s">
        <v>132</v>
      </c>
      <c r="G6499" s="10" t="s">
        <v>623</v>
      </c>
      <c r="H6499" s="10"/>
      <c r="I6499" s="11"/>
      <c r="J6499" s="21" t="s">
        <v>134</v>
      </c>
      <c r="K6499" s="11"/>
      <c r="L6499" s="21"/>
      <c r="M6499" s="11"/>
      <c r="N6499" s="21"/>
      <c r="O6499" s="11"/>
    </row>
    <row r="6500" spans="1:15" ht="14.4" x14ac:dyDescent="0.25">
      <c r="A6500" s="76" t="s">
        <v>99</v>
      </c>
      <c r="B6500" s="76" t="str">
        <f>VLOOKUP(A6500,'Buyer Countries '!$B$2:$C$301,2,FALSE)</f>
        <v>yes</v>
      </c>
      <c r="C6500" s="76" t="str">
        <f>VLOOKUP(A6500,'Supplier Countries'!$B$2:$D$301,3,FALSE)</f>
        <v>no</v>
      </c>
      <c r="D6500" s="76" t="str">
        <f t="shared" si="2411"/>
        <v>yes</v>
      </c>
      <c r="E6500" s="76" t="str">
        <f t="shared" si="2415"/>
        <v>country supported</v>
      </c>
      <c r="F6500" s="6">
        <v>206</v>
      </c>
      <c r="G6500" s="5" t="s">
        <v>624</v>
      </c>
      <c r="H6500" s="5"/>
      <c r="I6500" s="7" t="s">
        <v>138</v>
      </c>
      <c r="J6500" s="83" t="s">
        <v>75</v>
      </c>
      <c r="K6500" s="59" t="str">
        <f>IF(I6500="Mandatory","mandatory","notmandatory")</f>
        <v>notmandatory</v>
      </c>
      <c r="L6500" s="83"/>
      <c r="M6500" s="59" t="str">
        <f t="shared" ref="M6500:M6501" si="2429">K6500&amp;"buyer"&amp;J6500&amp;"supplier"&amp;L6500</f>
        <v>notmandatorybuyernosupplier</v>
      </c>
      <c r="N6500" s="24"/>
      <c r="O6500" s="59" t="str">
        <f t="shared" ref="O6500:O6501" si="2430">IF(D6500="noyes","country not in scope for buyer, contact buyer",
IF(D6500="no","country not in scope for buyer, no need to review",
IF(D6500="nono","country not in scope for buyer and supplier no need to review",
IF(D6500="yesno","country not in scope for supplier no need to review",
IF(M6500="notmandatorybuyeryessupplierno","can buyer relax rule in SBN or ERP to accept invoice without this, if not provide data on PDF, if not move to Portal invoice",
IF(M6500="mandatorybuyeryessupplierno","SAP business network requires this information, provide it or move to Portal invoice",IF(M6500="mandatorybuyeryessupplier","SAP Business Network requires this information, provide it or move to Portal invoice",
IF(M6500="notmandatorybuyeryessupplier","can you provide data on invoice? Answer in column L by Yes or No",
IF(M6500="notmandatorybuyernosupplieryes","data not required set dropdown to blank in column L",
IF(M6500="notmandatorybuyersupplieryes","data not required set dropdown to blank in column L","good job, perfect match!"))))))))))</f>
        <v>good job, perfect match!</v>
      </c>
    </row>
    <row r="6501" spans="1:15" ht="14.4" x14ac:dyDescent="0.25">
      <c r="A6501" s="76" t="s">
        <v>99</v>
      </c>
      <c r="B6501" s="76" t="str">
        <f>VLOOKUP(A6501,'Buyer Countries '!$B$2:$C$301,2,FALSE)</f>
        <v>yes</v>
      </c>
      <c r="C6501" s="76" t="str">
        <f>VLOOKUP(A6501,'Supplier Countries'!$B$2:$D$301,3,FALSE)</f>
        <v>no</v>
      </c>
      <c r="D6501" s="76" t="str">
        <f t="shared" si="2411"/>
        <v>yes</v>
      </c>
      <c r="E6501" s="76" t="str">
        <f t="shared" si="2415"/>
        <v>country supported</v>
      </c>
      <c r="F6501" s="6">
        <v>207</v>
      </c>
      <c r="G6501" s="5" t="s">
        <v>625</v>
      </c>
      <c r="H6501" s="5"/>
      <c r="I6501" s="7" t="s">
        <v>138</v>
      </c>
      <c r="J6501" s="83" t="s">
        <v>75</v>
      </c>
      <c r="K6501" s="59" t="str">
        <f>IF(I6501="Mandatory","mandatory","notmandatory")</f>
        <v>notmandatory</v>
      </c>
      <c r="L6501" s="83"/>
      <c r="M6501" s="59" t="str">
        <f t="shared" si="2429"/>
        <v>notmandatorybuyernosupplier</v>
      </c>
      <c r="N6501" s="24"/>
      <c r="O6501" s="59" t="str">
        <f t="shared" si="2430"/>
        <v>good job, perfect match!</v>
      </c>
    </row>
    <row r="6502" spans="1:15" ht="14.4" x14ac:dyDescent="0.25">
      <c r="A6502" s="76" t="s">
        <v>99</v>
      </c>
      <c r="B6502" s="76" t="str">
        <f>VLOOKUP(A6502,'Buyer Countries '!$B$2:$C$301,2,FALSE)</f>
        <v>yes</v>
      </c>
      <c r="C6502" s="76" t="str">
        <f>VLOOKUP(A6502,'Supplier Countries'!$B$2:$D$301,3,FALSE)</f>
        <v>no</v>
      </c>
      <c r="D6502" s="76" t="str">
        <f t="shared" si="2411"/>
        <v>yes</v>
      </c>
      <c r="E6502" s="76" t="str">
        <f t="shared" si="2415"/>
        <v>country supported</v>
      </c>
      <c r="F6502" s="9" t="s">
        <v>132</v>
      </c>
      <c r="G6502" s="10" t="s">
        <v>626</v>
      </c>
      <c r="H6502" s="10"/>
      <c r="I6502" s="11"/>
      <c r="J6502" s="21" t="s">
        <v>134</v>
      </c>
      <c r="K6502" s="11"/>
      <c r="L6502" s="21"/>
      <c r="M6502" s="11"/>
      <c r="N6502" s="21"/>
      <c r="O6502" s="11"/>
    </row>
    <row r="6503" spans="1:15" ht="57.6" x14ac:dyDescent="0.25">
      <c r="A6503" s="76" t="s">
        <v>99</v>
      </c>
      <c r="B6503" s="76" t="str">
        <f>VLOOKUP(A6503,'Buyer Countries '!$B$2:$C$301,2,FALSE)</f>
        <v>yes</v>
      </c>
      <c r="C6503" s="76" t="str">
        <f>VLOOKUP(A6503,'Supplier Countries'!$B$2:$D$301,3,FALSE)</f>
        <v>no</v>
      </c>
      <c r="D6503" s="76" t="str">
        <f t="shared" si="2411"/>
        <v>yes</v>
      </c>
      <c r="E6503" s="76" t="str">
        <f t="shared" si="2415"/>
        <v>country supported</v>
      </c>
      <c r="F6503" s="6" t="s">
        <v>627</v>
      </c>
      <c r="G6503" s="5" t="s">
        <v>628</v>
      </c>
      <c r="H6503" s="5" t="s">
        <v>629</v>
      </c>
      <c r="I6503" s="7" t="s">
        <v>138</v>
      </c>
      <c r="J6503" s="83" t="s">
        <v>75</v>
      </c>
      <c r="K6503" s="59" t="str">
        <f t="shared" ref="K6503:K6514" si="2431">IF(I6503="Mandatory","mandatory","notmandatory")</f>
        <v>notmandatory</v>
      </c>
      <c r="L6503" s="83"/>
      <c r="M6503" s="59" t="str">
        <f t="shared" ref="M6503:M6514" si="2432">K6503&amp;"buyer"&amp;J6503&amp;"supplier"&amp;L6503</f>
        <v>notmandatorybuyernosupplier</v>
      </c>
      <c r="N6503" s="24"/>
      <c r="O6503" s="59" t="str">
        <f t="shared" ref="O6503:O6559" si="2433">IF(D6503="noyes","country not in scope for buyer, contact buyer",
IF(D6503="no","country not in scope for buyer, no need to review",
IF(D6503="nono","country not in scope for buyer and supplier no need to review",
IF(D6503="yesno","country not in scope for supplier no need to review",
IF(M6503="notmandatorybuyeryessupplierno","can buyer relax rule in SBN or ERP to accept invoice without this, if not provide data on PDF, if not move to Portal invoice",
IF(M6503="mandatorybuyeryessupplierno","SAP business network requires this information, provide it or move to Portal invoice",IF(M6503="mandatorybuyeryessupplier","SAP Business Network requires this information, provide it or move to Portal invoice",
IF(M6503="notmandatorybuyeryessupplier","can you provide data on invoice? Answer in column L by Yes or No",
IF(M6503="notmandatorybuyernosupplieryes","data not required set dropdown to blank in column L",
IF(M6503="notmandatorybuyersupplieryes","data not required set dropdown to blank in column L","good job, perfect match!"))))))))))</f>
        <v>good job, perfect match!</v>
      </c>
    </row>
    <row r="6504" spans="1:15" ht="57.6" x14ac:dyDescent="0.25">
      <c r="A6504" s="76" t="s">
        <v>99</v>
      </c>
      <c r="B6504" s="76" t="str">
        <f>VLOOKUP(A6504,'Buyer Countries '!$B$2:$C$301,2,FALSE)</f>
        <v>yes</v>
      </c>
      <c r="C6504" s="76" t="str">
        <f>VLOOKUP(A6504,'Supplier Countries'!$B$2:$D$301,3,FALSE)</f>
        <v>no</v>
      </c>
      <c r="D6504" s="76" t="str">
        <f t="shared" si="2411"/>
        <v>yes</v>
      </c>
      <c r="E6504" s="76" t="str">
        <f t="shared" si="2415"/>
        <v>country supported</v>
      </c>
      <c r="F6504" s="6" t="s">
        <v>630</v>
      </c>
      <c r="G6504" s="5" t="s">
        <v>631</v>
      </c>
      <c r="H6504" s="5" t="s">
        <v>629</v>
      </c>
      <c r="I6504" s="7" t="s">
        <v>138</v>
      </c>
      <c r="J6504" s="83" t="s">
        <v>75</v>
      </c>
      <c r="K6504" s="59" t="str">
        <f t="shared" si="2431"/>
        <v>notmandatory</v>
      </c>
      <c r="L6504" s="83"/>
      <c r="M6504" s="59" t="str">
        <f t="shared" si="2432"/>
        <v>notmandatorybuyernosupplier</v>
      </c>
      <c r="N6504" s="24"/>
      <c r="O6504" s="59" t="str">
        <f t="shared" si="2433"/>
        <v>good job, perfect match!</v>
      </c>
    </row>
    <row r="6505" spans="1:15" ht="57.6" x14ac:dyDescent="0.25">
      <c r="A6505" s="76" t="s">
        <v>99</v>
      </c>
      <c r="B6505" s="76" t="str">
        <f>VLOOKUP(A6505,'Buyer Countries '!$B$2:$C$301,2,FALSE)</f>
        <v>yes</v>
      </c>
      <c r="C6505" s="76" t="str">
        <f>VLOOKUP(A6505,'Supplier Countries'!$B$2:$D$301,3,FALSE)</f>
        <v>no</v>
      </c>
      <c r="D6505" s="76" t="str">
        <f t="shared" si="2411"/>
        <v>yes</v>
      </c>
      <c r="E6505" s="76" t="str">
        <f t="shared" si="2415"/>
        <v>country supported</v>
      </c>
      <c r="F6505" s="6" t="s">
        <v>632</v>
      </c>
      <c r="G6505" s="5" t="s">
        <v>633</v>
      </c>
      <c r="H6505" s="5" t="s">
        <v>629</v>
      </c>
      <c r="I6505" s="7" t="s">
        <v>138</v>
      </c>
      <c r="J6505" s="83" t="s">
        <v>75</v>
      </c>
      <c r="K6505" s="59" t="str">
        <f t="shared" si="2431"/>
        <v>notmandatory</v>
      </c>
      <c r="L6505" s="83"/>
      <c r="M6505" s="59" t="str">
        <f t="shared" si="2432"/>
        <v>notmandatorybuyernosupplier</v>
      </c>
      <c r="N6505" s="24"/>
      <c r="O6505" s="59" t="str">
        <f t="shared" si="2433"/>
        <v>good job, perfect match!</v>
      </c>
    </row>
    <row r="6506" spans="1:15" ht="57.6" x14ac:dyDescent="0.25">
      <c r="A6506" s="76" t="s">
        <v>99</v>
      </c>
      <c r="B6506" s="76" t="str">
        <f>VLOOKUP(A6506,'Buyer Countries '!$B$2:$C$301,2,FALSE)</f>
        <v>yes</v>
      </c>
      <c r="C6506" s="76" t="str">
        <f>VLOOKUP(A6506,'Supplier Countries'!$B$2:$D$301,3,FALSE)</f>
        <v>no</v>
      </c>
      <c r="D6506" s="76" t="str">
        <f t="shared" si="2411"/>
        <v>yes</v>
      </c>
      <c r="E6506" s="76" t="str">
        <f t="shared" si="2415"/>
        <v>country supported</v>
      </c>
      <c r="F6506" s="6" t="s">
        <v>634</v>
      </c>
      <c r="G6506" s="5" t="s">
        <v>635</v>
      </c>
      <c r="H6506" s="5" t="s">
        <v>629</v>
      </c>
      <c r="I6506" s="7" t="s">
        <v>138</v>
      </c>
      <c r="J6506" s="83" t="s">
        <v>75</v>
      </c>
      <c r="K6506" s="59" t="str">
        <f t="shared" si="2431"/>
        <v>notmandatory</v>
      </c>
      <c r="L6506" s="83"/>
      <c r="M6506" s="59" t="str">
        <f t="shared" si="2432"/>
        <v>notmandatorybuyernosupplier</v>
      </c>
      <c r="N6506" s="24"/>
      <c r="O6506" s="59" t="str">
        <f t="shared" si="2433"/>
        <v>good job, perfect match!</v>
      </c>
    </row>
    <row r="6507" spans="1:15" ht="57.6" x14ac:dyDescent="0.25">
      <c r="A6507" s="76" t="s">
        <v>99</v>
      </c>
      <c r="B6507" s="76" t="str">
        <f>VLOOKUP(A6507,'Buyer Countries '!$B$2:$C$301,2,FALSE)</f>
        <v>yes</v>
      </c>
      <c r="C6507" s="76" t="str">
        <f>VLOOKUP(A6507,'Supplier Countries'!$B$2:$D$301,3,FALSE)</f>
        <v>no</v>
      </c>
      <c r="D6507" s="76" t="str">
        <f t="shared" si="2411"/>
        <v>yes</v>
      </c>
      <c r="E6507" s="76" t="str">
        <f t="shared" si="2415"/>
        <v>country supported</v>
      </c>
      <c r="F6507" s="6" t="s">
        <v>636</v>
      </c>
      <c r="G6507" s="5" t="s">
        <v>637</v>
      </c>
      <c r="H6507" s="5" t="s">
        <v>629</v>
      </c>
      <c r="I6507" s="7" t="s">
        <v>138</v>
      </c>
      <c r="J6507" s="83" t="s">
        <v>75</v>
      </c>
      <c r="K6507" s="59" t="str">
        <f t="shared" si="2431"/>
        <v>notmandatory</v>
      </c>
      <c r="L6507" s="83"/>
      <c r="M6507" s="59" t="str">
        <f t="shared" si="2432"/>
        <v>notmandatorybuyernosupplier</v>
      </c>
      <c r="N6507" s="24"/>
      <c r="O6507" s="59" t="str">
        <f t="shared" si="2433"/>
        <v>good job, perfect match!</v>
      </c>
    </row>
    <row r="6508" spans="1:15" ht="57.6" x14ac:dyDescent="0.25">
      <c r="A6508" s="76" t="s">
        <v>99</v>
      </c>
      <c r="B6508" s="76" t="str">
        <f>VLOOKUP(A6508,'Buyer Countries '!$B$2:$C$301,2,FALSE)</f>
        <v>yes</v>
      </c>
      <c r="C6508" s="76" t="str">
        <f>VLOOKUP(A6508,'Supplier Countries'!$B$2:$D$301,3,FALSE)</f>
        <v>no</v>
      </c>
      <c r="D6508" s="76" t="str">
        <f t="shared" si="2411"/>
        <v>yes</v>
      </c>
      <c r="E6508" s="76" t="str">
        <f t="shared" si="2415"/>
        <v>country supported</v>
      </c>
      <c r="F6508" s="6" t="s">
        <v>638</v>
      </c>
      <c r="G6508" s="5" t="s">
        <v>639</v>
      </c>
      <c r="H6508" s="5" t="s">
        <v>629</v>
      </c>
      <c r="I6508" s="7" t="s">
        <v>138</v>
      </c>
      <c r="J6508" s="83" t="s">
        <v>75</v>
      </c>
      <c r="K6508" s="59" t="str">
        <f t="shared" si="2431"/>
        <v>notmandatory</v>
      </c>
      <c r="L6508" s="83"/>
      <c r="M6508" s="59" t="str">
        <f t="shared" si="2432"/>
        <v>notmandatorybuyernosupplier</v>
      </c>
      <c r="N6508" s="24"/>
      <c r="O6508" s="59" t="str">
        <f t="shared" si="2433"/>
        <v>good job, perfect match!</v>
      </c>
    </row>
    <row r="6509" spans="1:15" ht="57.6" x14ac:dyDescent="0.25">
      <c r="A6509" s="76" t="s">
        <v>99</v>
      </c>
      <c r="B6509" s="76" t="str">
        <f>VLOOKUP(A6509,'Buyer Countries '!$B$2:$C$301,2,FALSE)</f>
        <v>yes</v>
      </c>
      <c r="C6509" s="76" t="str">
        <f>VLOOKUP(A6509,'Supplier Countries'!$B$2:$D$301,3,FALSE)</f>
        <v>no</v>
      </c>
      <c r="D6509" s="76" t="str">
        <f t="shared" si="2411"/>
        <v>yes</v>
      </c>
      <c r="E6509" s="76" t="str">
        <f t="shared" si="2415"/>
        <v>country supported</v>
      </c>
      <c r="F6509" s="6" t="s">
        <v>640</v>
      </c>
      <c r="G6509" s="5" t="s">
        <v>641</v>
      </c>
      <c r="H6509" s="5" t="s">
        <v>629</v>
      </c>
      <c r="I6509" s="7" t="s">
        <v>138</v>
      </c>
      <c r="J6509" s="83" t="s">
        <v>75</v>
      </c>
      <c r="K6509" s="59" t="str">
        <f t="shared" si="2431"/>
        <v>notmandatory</v>
      </c>
      <c r="L6509" s="83"/>
      <c r="M6509" s="59" t="str">
        <f t="shared" si="2432"/>
        <v>notmandatorybuyernosupplier</v>
      </c>
      <c r="N6509" s="24"/>
      <c r="O6509" s="59" t="str">
        <f t="shared" si="2433"/>
        <v>good job, perfect match!</v>
      </c>
    </row>
    <row r="6510" spans="1:15" ht="57.6" x14ac:dyDescent="0.25">
      <c r="A6510" s="76" t="s">
        <v>99</v>
      </c>
      <c r="B6510" s="76" t="str">
        <f>VLOOKUP(A6510,'Buyer Countries '!$B$2:$C$301,2,FALSE)</f>
        <v>yes</v>
      </c>
      <c r="C6510" s="76" t="str">
        <f>VLOOKUP(A6510,'Supplier Countries'!$B$2:$D$301,3,FALSE)</f>
        <v>no</v>
      </c>
      <c r="D6510" s="76" t="str">
        <f t="shared" si="2411"/>
        <v>yes</v>
      </c>
      <c r="E6510" s="76" t="str">
        <f t="shared" si="2415"/>
        <v>country supported</v>
      </c>
      <c r="F6510" s="6" t="s">
        <v>642</v>
      </c>
      <c r="G6510" s="5" t="s">
        <v>643</v>
      </c>
      <c r="H6510" s="5" t="s">
        <v>629</v>
      </c>
      <c r="I6510" s="7" t="s">
        <v>138</v>
      </c>
      <c r="J6510" s="83" t="s">
        <v>75</v>
      </c>
      <c r="K6510" s="59" t="str">
        <f t="shared" si="2431"/>
        <v>notmandatory</v>
      </c>
      <c r="L6510" s="83"/>
      <c r="M6510" s="59" t="str">
        <f t="shared" si="2432"/>
        <v>notmandatorybuyernosupplier</v>
      </c>
      <c r="N6510" s="24"/>
      <c r="O6510" s="59" t="str">
        <f t="shared" si="2433"/>
        <v>good job, perfect match!</v>
      </c>
    </row>
    <row r="6511" spans="1:15" ht="57.6" x14ac:dyDescent="0.25">
      <c r="A6511" s="76" t="s">
        <v>99</v>
      </c>
      <c r="B6511" s="76" t="str">
        <f>VLOOKUP(A6511,'Buyer Countries '!$B$2:$C$301,2,FALSE)</f>
        <v>yes</v>
      </c>
      <c r="C6511" s="76" t="str">
        <f>VLOOKUP(A6511,'Supplier Countries'!$B$2:$D$301,3,FALSE)</f>
        <v>no</v>
      </c>
      <c r="D6511" s="76" t="str">
        <f t="shared" si="2411"/>
        <v>yes</v>
      </c>
      <c r="E6511" s="76" t="str">
        <f t="shared" si="2415"/>
        <v>country supported</v>
      </c>
      <c r="F6511" s="6" t="s">
        <v>644</v>
      </c>
      <c r="G6511" s="5" t="s">
        <v>645</v>
      </c>
      <c r="H6511" s="5" t="s">
        <v>629</v>
      </c>
      <c r="I6511" s="7" t="s">
        <v>138</v>
      </c>
      <c r="J6511" s="83" t="s">
        <v>75</v>
      </c>
      <c r="K6511" s="59" t="str">
        <f t="shared" si="2431"/>
        <v>notmandatory</v>
      </c>
      <c r="L6511" s="83"/>
      <c r="M6511" s="59" t="str">
        <f t="shared" si="2432"/>
        <v>notmandatorybuyernosupplier</v>
      </c>
      <c r="N6511" s="24"/>
      <c r="O6511" s="59" t="str">
        <f t="shared" si="2433"/>
        <v>good job, perfect match!</v>
      </c>
    </row>
    <row r="6512" spans="1:15" ht="57.6" x14ac:dyDescent="0.25">
      <c r="A6512" s="76" t="s">
        <v>99</v>
      </c>
      <c r="B6512" s="76" t="str">
        <f>VLOOKUP(A6512,'Buyer Countries '!$B$2:$C$301,2,FALSE)</f>
        <v>yes</v>
      </c>
      <c r="C6512" s="76" t="str">
        <f>VLOOKUP(A6512,'Supplier Countries'!$B$2:$D$301,3,FALSE)</f>
        <v>no</v>
      </c>
      <c r="D6512" s="76" t="str">
        <f t="shared" si="2411"/>
        <v>yes</v>
      </c>
      <c r="E6512" s="76" t="str">
        <f t="shared" si="2415"/>
        <v>country supported</v>
      </c>
      <c r="F6512" s="6" t="s">
        <v>646</v>
      </c>
      <c r="G6512" s="5" t="s">
        <v>647</v>
      </c>
      <c r="H6512" s="5" t="s">
        <v>629</v>
      </c>
      <c r="I6512" s="7" t="s">
        <v>138</v>
      </c>
      <c r="J6512" s="83" t="s">
        <v>75</v>
      </c>
      <c r="K6512" s="59" t="str">
        <f t="shared" si="2431"/>
        <v>notmandatory</v>
      </c>
      <c r="L6512" s="83"/>
      <c r="M6512" s="59" t="str">
        <f t="shared" si="2432"/>
        <v>notmandatorybuyernosupplier</v>
      </c>
      <c r="N6512" s="24"/>
      <c r="O6512" s="59" t="str">
        <f t="shared" si="2433"/>
        <v>good job, perfect match!</v>
      </c>
    </row>
    <row r="6513" spans="1:15" ht="57.6" x14ac:dyDescent="0.25">
      <c r="A6513" s="76" t="s">
        <v>99</v>
      </c>
      <c r="B6513" s="76" t="str">
        <f>VLOOKUP(A6513,'Buyer Countries '!$B$2:$C$301,2,FALSE)</f>
        <v>yes</v>
      </c>
      <c r="C6513" s="76" t="str">
        <f>VLOOKUP(A6513,'Supplier Countries'!$B$2:$D$301,3,FALSE)</f>
        <v>no</v>
      </c>
      <c r="D6513" s="76" t="str">
        <f t="shared" si="2411"/>
        <v>yes</v>
      </c>
      <c r="E6513" s="76" t="str">
        <f t="shared" si="2415"/>
        <v>country supported</v>
      </c>
      <c r="F6513" s="6" t="s">
        <v>648</v>
      </c>
      <c r="G6513" s="5" t="s">
        <v>649</v>
      </c>
      <c r="H6513" s="5" t="s">
        <v>629</v>
      </c>
      <c r="I6513" s="7" t="s">
        <v>138</v>
      </c>
      <c r="J6513" s="83" t="s">
        <v>75</v>
      </c>
      <c r="K6513" s="59" t="str">
        <f t="shared" si="2431"/>
        <v>notmandatory</v>
      </c>
      <c r="L6513" s="83"/>
      <c r="M6513" s="59" t="str">
        <f t="shared" si="2432"/>
        <v>notmandatorybuyernosupplier</v>
      </c>
      <c r="N6513" s="24"/>
      <c r="O6513" s="59" t="str">
        <f t="shared" si="2433"/>
        <v>good job, perfect match!</v>
      </c>
    </row>
    <row r="6514" spans="1:15" ht="57.6" x14ac:dyDescent="0.25">
      <c r="A6514" s="76" t="s">
        <v>99</v>
      </c>
      <c r="B6514" s="76" t="str">
        <f>VLOOKUP(A6514,'Buyer Countries '!$B$2:$C$301,2,FALSE)</f>
        <v>yes</v>
      </c>
      <c r="C6514" s="76" t="str">
        <f>VLOOKUP(A6514,'Supplier Countries'!$B$2:$D$301,3,FALSE)</f>
        <v>no</v>
      </c>
      <c r="D6514" s="76" t="str">
        <f t="shared" si="2411"/>
        <v>yes</v>
      </c>
      <c r="E6514" s="76" t="str">
        <f t="shared" si="2415"/>
        <v>country supported</v>
      </c>
      <c r="F6514" s="6" t="s">
        <v>650</v>
      </c>
      <c r="G6514" s="5" t="s">
        <v>651</v>
      </c>
      <c r="H6514" s="5" t="s">
        <v>629</v>
      </c>
      <c r="I6514" s="7" t="s">
        <v>138</v>
      </c>
      <c r="J6514" s="83" t="s">
        <v>75</v>
      </c>
      <c r="K6514" s="59" t="str">
        <f t="shared" si="2431"/>
        <v>notmandatory</v>
      </c>
      <c r="L6514" s="83"/>
      <c r="M6514" s="59" t="str">
        <f t="shared" si="2432"/>
        <v>notmandatorybuyernosupplier</v>
      </c>
      <c r="N6514" s="24"/>
      <c r="O6514" s="59" t="str">
        <f t="shared" si="2433"/>
        <v>good job, perfect match!</v>
      </c>
    </row>
    <row r="6515" spans="1:15" ht="14.4" x14ac:dyDescent="0.25">
      <c r="A6515" s="76" t="s">
        <v>99</v>
      </c>
      <c r="B6515" s="76" t="str">
        <f>VLOOKUP(A6515,'Buyer Countries '!$B$2:$C$301,2,FALSE)</f>
        <v>yes</v>
      </c>
      <c r="C6515" s="76" t="str">
        <f>VLOOKUP(A6515,'Supplier Countries'!$B$2:$D$301,3,FALSE)</f>
        <v>no</v>
      </c>
      <c r="D6515" s="76" t="str">
        <f t="shared" si="2411"/>
        <v>yes</v>
      </c>
      <c r="E6515" s="76" t="str">
        <f t="shared" si="2415"/>
        <v>country supported</v>
      </c>
      <c r="F6515" s="9" t="s">
        <v>132</v>
      </c>
      <c r="G6515" s="10" t="s">
        <v>652</v>
      </c>
      <c r="H6515" s="10"/>
      <c r="I6515" s="11"/>
      <c r="J6515" s="21"/>
      <c r="K6515" s="11"/>
      <c r="L6515" s="21"/>
      <c r="M6515" s="11"/>
      <c r="N6515" s="21"/>
      <c r="O6515" s="11"/>
    </row>
    <row r="6516" spans="1:15" ht="43.2" x14ac:dyDescent="0.25">
      <c r="A6516" s="76" t="s">
        <v>99</v>
      </c>
      <c r="B6516" s="76" t="str">
        <f>VLOOKUP(A6516,'Buyer Countries '!$B$2:$C$301,2,FALSE)</f>
        <v>yes</v>
      </c>
      <c r="C6516" s="76" t="str">
        <f>VLOOKUP(A6516,'Supplier Countries'!$B$2:$D$301,3,FALSE)</f>
        <v>no</v>
      </c>
      <c r="D6516" s="76" t="str">
        <f t="shared" si="2411"/>
        <v>yes</v>
      </c>
      <c r="E6516" s="76" t="str">
        <f t="shared" si="2415"/>
        <v>country supported</v>
      </c>
      <c r="F6516" s="8" t="s">
        <v>653</v>
      </c>
      <c r="G6516" s="7" t="s">
        <v>654</v>
      </c>
      <c r="H6516" s="5"/>
      <c r="I6516" s="7" t="s">
        <v>138</v>
      </c>
      <c r="J6516" s="83" t="s">
        <v>75</v>
      </c>
      <c r="K6516" s="59" t="str">
        <f t="shared" ref="K6516:K6523" si="2434">IF(I6516="Mandatory","mandatory","notmandatory")</f>
        <v>notmandatory</v>
      </c>
      <c r="L6516" s="83"/>
      <c r="M6516" s="59" t="str">
        <f t="shared" ref="M6516:M6523" si="2435">K6516&amp;"buyer"&amp;J6516&amp;"supplier"&amp;L6516</f>
        <v>notmandatorybuyernosupplier</v>
      </c>
      <c r="N6516" s="24" t="s">
        <v>430</v>
      </c>
      <c r="O6516" s="59" t="str">
        <f t="shared" si="2433"/>
        <v>good job, perfect match!</v>
      </c>
    </row>
    <row r="6517" spans="1:15" ht="43.2" x14ac:dyDescent="0.25">
      <c r="A6517" s="76" t="s">
        <v>99</v>
      </c>
      <c r="B6517" s="76" t="str">
        <f>VLOOKUP(A6517,'Buyer Countries '!$B$2:$C$301,2,FALSE)</f>
        <v>yes</v>
      </c>
      <c r="C6517" s="76" t="str">
        <f>VLOOKUP(A6517,'Supplier Countries'!$B$2:$D$301,3,FALSE)</f>
        <v>no</v>
      </c>
      <c r="D6517" s="76" t="str">
        <f t="shared" si="2411"/>
        <v>yes</v>
      </c>
      <c r="E6517" s="76" t="str">
        <f t="shared" si="2415"/>
        <v>country supported</v>
      </c>
      <c r="F6517" s="8" t="s">
        <v>655</v>
      </c>
      <c r="G6517" s="7" t="s">
        <v>656</v>
      </c>
      <c r="H6517" s="5"/>
      <c r="I6517" s="7" t="s">
        <v>138</v>
      </c>
      <c r="J6517" s="83" t="s">
        <v>75</v>
      </c>
      <c r="K6517" s="59" t="str">
        <f t="shared" si="2434"/>
        <v>notmandatory</v>
      </c>
      <c r="L6517" s="83"/>
      <c r="M6517" s="59" t="str">
        <f t="shared" si="2435"/>
        <v>notmandatorybuyernosupplier</v>
      </c>
      <c r="N6517" s="24" t="s">
        <v>430</v>
      </c>
      <c r="O6517" s="59" t="str">
        <f t="shared" si="2433"/>
        <v>good job, perfect match!</v>
      </c>
    </row>
    <row r="6518" spans="1:15" ht="43.2" x14ac:dyDescent="0.25">
      <c r="A6518" s="76" t="s">
        <v>99</v>
      </c>
      <c r="B6518" s="76" t="str">
        <f>VLOOKUP(A6518,'Buyer Countries '!$B$2:$C$301,2,FALSE)</f>
        <v>yes</v>
      </c>
      <c r="C6518" s="76" t="str">
        <f>VLOOKUP(A6518,'Supplier Countries'!$B$2:$D$301,3,FALSE)</f>
        <v>no</v>
      </c>
      <c r="D6518" s="76" t="str">
        <f t="shared" si="2411"/>
        <v>yes</v>
      </c>
      <c r="E6518" s="76" t="str">
        <f t="shared" si="2415"/>
        <v>country supported</v>
      </c>
      <c r="F6518" s="8" t="s">
        <v>657</v>
      </c>
      <c r="G6518" s="7" t="s">
        <v>658</v>
      </c>
      <c r="H6518" s="5"/>
      <c r="I6518" s="7" t="s">
        <v>138</v>
      </c>
      <c r="J6518" s="83" t="s">
        <v>75</v>
      </c>
      <c r="K6518" s="59" t="str">
        <f t="shared" si="2434"/>
        <v>notmandatory</v>
      </c>
      <c r="L6518" s="83"/>
      <c r="M6518" s="59" t="str">
        <f t="shared" si="2435"/>
        <v>notmandatorybuyernosupplier</v>
      </c>
      <c r="N6518" s="24" t="s">
        <v>430</v>
      </c>
      <c r="O6518" s="59" t="str">
        <f t="shared" si="2433"/>
        <v>good job, perfect match!</v>
      </c>
    </row>
    <row r="6519" spans="1:15" ht="43.2" x14ac:dyDescent="0.25">
      <c r="A6519" s="76" t="s">
        <v>99</v>
      </c>
      <c r="B6519" s="76" t="str">
        <f>VLOOKUP(A6519,'Buyer Countries '!$B$2:$C$301,2,FALSE)</f>
        <v>yes</v>
      </c>
      <c r="C6519" s="76" t="str">
        <f>VLOOKUP(A6519,'Supplier Countries'!$B$2:$D$301,3,FALSE)</f>
        <v>no</v>
      </c>
      <c r="D6519" s="76" t="str">
        <f t="shared" si="2411"/>
        <v>yes</v>
      </c>
      <c r="E6519" s="76" t="str">
        <f t="shared" si="2415"/>
        <v>country supported</v>
      </c>
      <c r="F6519" s="8" t="s">
        <v>659</v>
      </c>
      <c r="G6519" s="7" t="s">
        <v>660</v>
      </c>
      <c r="H6519" s="5"/>
      <c r="I6519" s="7" t="s">
        <v>138</v>
      </c>
      <c r="J6519" s="83" t="s">
        <v>75</v>
      </c>
      <c r="K6519" s="59" t="str">
        <f t="shared" si="2434"/>
        <v>notmandatory</v>
      </c>
      <c r="L6519" s="83"/>
      <c r="M6519" s="59" t="str">
        <f t="shared" si="2435"/>
        <v>notmandatorybuyernosupplier</v>
      </c>
      <c r="N6519" s="24" t="s">
        <v>430</v>
      </c>
      <c r="O6519" s="59" t="str">
        <f t="shared" si="2433"/>
        <v>good job, perfect match!</v>
      </c>
    </row>
    <row r="6520" spans="1:15" ht="43.2" x14ac:dyDescent="0.25">
      <c r="A6520" s="76" t="s">
        <v>99</v>
      </c>
      <c r="B6520" s="76" t="str">
        <f>VLOOKUP(A6520,'Buyer Countries '!$B$2:$C$301,2,FALSE)</f>
        <v>yes</v>
      </c>
      <c r="C6520" s="76" t="str">
        <f>VLOOKUP(A6520,'Supplier Countries'!$B$2:$D$301,3,FALSE)</f>
        <v>no</v>
      </c>
      <c r="D6520" s="76" t="str">
        <f t="shared" si="2411"/>
        <v>yes</v>
      </c>
      <c r="E6520" s="76" t="str">
        <f t="shared" si="2415"/>
        <v>country supported</v>
      </c>
      <c r="F6520" s="8" t="s">
        <v>661</v>
      </c>
      <c r="G6520" s="7" t="s">
        <v>662</v>
      </c>
      <c r="H6520" s="5"/>
      <c r="I6520" s="7" t="s">
        <v>138</v>
      </c>
      <c r="J6520" s="83" t="s">
        <v>75</v>
      </c>
      <c r="K6520" s="59" t="str">
        <f t="shared" si="2434"/>
        <v>notmandatory</v>
      </c>
      <c r="L6520" s="83"/>
      <c r="M6520" s="59" t="str">
        <f t="shared" si="2435"/>
        <v>notmandatorybuyernosupplier</v>
      </c>
      <c r="N6520" s="24" t="s">
        <v>430</v>
      </c>
      <c r="O6520" s="59" t="str">
        <f t="shared" si="2433"/>
        <v>good job, perfect match!</v>
      </c>
    </row>
    <row r="6521" spans="1:15" ht="43.2" x14ac:dyDescent="0.25">
      <c r="A6521" s="76" t="s">
        <v>99</v>
      </c>
      <c r="B6521" s="76" t="str">
        <f>VLOOKUP(A6521,'Buyer Countries '!$B$2:$C$301,2,FALSE)</f>
        <v>yes</v>
      </c>
      <c r="C6521" s="76" t="str">
        <f>VLOOKUP(A6521,'Supplier Countries'!$B$2:$D$301,3,FALSE)</f>
        <v>no</v>
      </c>
      <c r="D6521" s="76" t="str">
        <f t="shared" ref="D6521:D6559" si="2436">IF($N$3="supplier",B6521&amp;C6521,IF($N$3="buyer",B6521,"select value in are your onboarding a buyer or a supplier"))</f>
        <v>yes</v>
      </c>
      <c r="E6521" s="76" t="str">
        <f t="shared" si="2415"/>
        <v>country supported</v>
      </c>
      <c r="F6521" s="8" t="s">
        <v>663</v>
      </c>
      <c r="G6521" s="7" t="s">
        <v>664</v>
      </c>
      <c r="H6521" s="5"/>
      <c r="I6521" s="7" t="s">
        <v>138</v>
      </c>
      <c r="J6521" s="83" t="s">
        <v>75</v>
      </c>
      <c r="K6521" s="59" t="str">
        <f t="shared" si="2434"/>
        <v>notmandatory</v>
      </c>
      <c r="L6521" s="83"/>
      <c r="M6521" s="59" t="str">
        <f t="shared" si="2435"/>
        <v>notmandatorybuyernosupplier</v>
      </c>
      <c r="N6521" s="24" t="s">
        <v>430</v>
      </c>
      <c r="O6521" s="59" t="str">
        <f t="shared" si="2433"/>
        <v>good job, perfect match!</v>
      </c>
    </row>
    <row r="6522" spans="1:15" ht="43.2" x14ac:dyDescent="0.25">
      <c r="A6522" s="76" t="s">
        <v>99</v>
      </c>
      <c r="B6522" s="76" t="str">
        <f>VLOOKUP(A6522,'Buyer Countries '!$B$2:$C$301,2,FALSE)</f>
        <v>yes</v>
      </c>
      <c r="C6522" s="76" t="str">
        <f>VLOOKUP(A6522,'Supplier Countries'!$B$2:$D$301,3,FALSE)</f>
        <v>no</v>
      </c>
      <c r="D6522" s="76" t="str">
        <f t="shared" si="2436"/>
        <v>yes</v>
      </c>
      <c r="E6522" s="76" t="str">
        <f t="shared" si="2415"/>
        <v>country supported</v>
      </c>
      <c r="F6522" s="8" t="s">
        <v>665</v>
      </c>
      <c r="G6522" s="7" t="s">
        <v>666</v>
      </c>
      <c r="H6522" s="5"/>
      <c r="I6522" s="7" t="s">
        <v>138</v>
      </c>
      <c r="J6522" s="83" t="s">
        <v>75</v>
      </c>
      <c r="K6522" s="59" t="str">
        <f t="shared" si="2434"/>
        <v>notmandatory</v>
      </c>
      <c r="L6522" s="83"/>
      <c r="M6522" s="59" t="str">
        <f t="shared" si="2435"/>
        <v>notmandatorybuyernosupplier</v>
      </c>
      <c r="N6522" s="24" t="s">
        <v>430</v>
      </c>
      <c r="O6522" s="59" t="str">
        <f t="shared" si="2433"/>
        <v>good job, perfect match!</v>
      </c>
    </row>
    <row r="6523" spans="1:15" ht="43.2" x14ac:dyDescent="0.25">
      <c r="A6523" s="76" t="s">
        <v>99</v>
      </c>
      <c r="B6523" s="76" t="str">
        <f>VLOOKUP(A6523,'Buyer Countries '!$B$2:$C$301,2,FALSE)</f>
        <v>yes</v>
      </c>
      <c r="C6523" s="76" t="str">
        <f>VLOOKUP(A6523,'Supplier Countries'!$B$2:$D$301,3,FALSE)</f>
        <v>no</v>
      </c>
      <c r="D6523" s="76" t="str">
        <f t="shared" si="2436"/>
        <v>yes</v>
      </c>
      <c r="E6523" s="76" t="str">
        <f t="shared" si="2415"/>
        <v>country supported</v>
      </c>
      <c r="F6523" s="8" t="s">
        <v>667</v>
      </c>
      <c r="G6523" s="7" t="s">
        <v>668</v>
      </c>
      <c r="H6523" s="5"/>
      <c r="I6523" s="7" t="s">
        <v>138</v>
      </c>
      <c r="J6523" s="83" t="s">
        <v>75</v>
      </c>
      <c r="K6523" s="59" t="str">
        <f t="shared" si="2434"/>
        <v>notmandatory</v>
      </c>
      <c r="L6523" s="83"/>
      <c r="M6523" s="59" t="str">
        <f t="shared" si="2435"/>
        <v>notmandatorybuyernosupplier</v>
      </c>
      <c r="N6523" s="24" t="s">
        <v>430</v>
      </c>
      <c r="O6523" s="59" t="str">
        <f t="shared" si="2433"/>
        <v>good job, perfect match!</v>
      </c>
    </row>
    <row r="6524" spans="1:15" ht="14.4" x14ac:dyDescent="0.25">
      <c r="A6524" s="76" t="s">
        <v>99</v>
      </c>
      <c r="B6524" s="76" t="str">
        <f>VLOOKUP(A6524,'Buyer Countries '!$B$2:$C$301,2,FALSE)</f>
        <v>yes</v>
      </c>
      <c r="C6524" s="76" t="str">
        <f>VLOOKUP(A6524,'Supplier Countries'!$B$2:$D$301,3,FALSE)</f>
        <v>no</v>
      </c>
      <c r="D6524" s="76" t="str">
        <f t="shared" si="2436"/>
        <v>yes</v>
      </c>
      <c r="E6524" s="76" t="str">
        <f t="shared" si="2415"/>
        <v>country supported</v>
      </c>
      <c r="F6524" s="9" t="s">
        <v>132</v>
      </c>
      <c r="G6524" s="10" t="s">
        <v>669</v>
      </c>
      <c r="H6524" s="10"/>
      <c r="I6524" s="11"/>
      <c r="J6524" s="21"/>
      <c r="K6524" s="11"/>
      <c r="L6524" s="21"/>
      <c r="M6524" s="11"/>
      <c r="N6524" s="21"/>
      <c r="O6524" s="11"/>
    </row>
    <row r="6525" spans="1:15" ht="43.2" x14ac:dyDescent="0.25">
      <c r="A6525" s="76" t="s">
        <v>99</v>
      </c>
      <c r="B6525" s="76" t="str">
        <f>VLOOKUP(A6525,'Buyer Countries '!$B$2:$C$301,2,FALSE)</f>
        <v>yes</v>
      </c>
      <c r="C6525" s="76" t="str">
        <f>VLOOKUP(A6525,'Supplier Countries'!$B$2:$D$301,3,FALSE)</f>
        <v>no</v>
      </c>
      <c r="D6525" s="76" t="str">
        <f t="shared" si="2436"/>
        <v>yes</v>
      </c>
      <c r="E6525" s="76" t="str">
        <f t="shared" si="2415"/>
        <v>country supported</v>
      </c>
      <c r="F6525" s="8" t="s">
        <v>670</v>
      </c>
      <c r="G6525" s="7" t="s">
        <v>671</v>
      </c>
      <c r="H6525" s="5"/>
      <c r="I6525" s="7" t="s">
        <v>138</v>
      </c>
      <c r="J6525" s="83" t="s">
        <v>75</v>
      </c>
      <c r="K6525" s="59" t="str">
        <f t="shared" ref="K6525:K6532" si="2437">IF(I6525="Mandatory","mandatory","notmandatory")</f>
        <v>notmandatory</v>
      </c>
      <c r="L6525" s="83"/>
      <c r="M6525" s="59" t="str">
        <f t="shared" ref="M6525:M6532" si="2438">K6525&amp;"buyer"&amp;J6525&amp;"supplier"&amp;L6525</f>
        <v>notmandatorybuyernosupplier</v>
      </c>
      <c r="N6525" s="24" t="s">
        <v>430</v>
      </c>
      <c r="O6525" s="59" t="str">
        <f t="shared" si="2433"/>
        <v>good job, perfect match!</v>
      </c>
    </row>
    <row r="6526" spans="1:15" ht="43.2" x14ac:dyDescent="0.25">
      <c r="A6526" s="76" t="s">
        <v>99</v>
      </c>
      <c r="B6526" s="76" t="str">
        <f>VLOOKUP(A6526,'Buyer Countries '!$B$2:$C$301,2,FALSE)</f>
        <v>yes</v>
      </c>
      <c r="C6526" s="76" t="str">
        <f>VLOOKUP(A6526,'Supplier Countries'!$B$2:$D$301,3,FALSE)</f>
        <v>no</v>
      </c>
      <c r="D6526" s="76" t="str">
        <f t="shared" si="2436"/>
        <v>yes</v>
      </c>
      <c r="E6526" s="76" t="str">
        <f t="shared" si="2415"/>
        <v>country supported</v>
      </c>
      <c r="F6526" s="8" t="s">
        <v>672</v>
      </c>
      <c r="G6526" s="7" t="s">
        <v>673</v>
      </c>
      <c r="H6526" s="5"/>
      <c r="I6526" s="7" t="s">
        <v>138</v>
      </c>
      <c r="J6526" s="83" t="s">
        <v>75</v>
      </c>
      <c r="K6526" s="59" t="str">
        <f t="shared" si="2437"/>
        <v>notmandatory</v>
      </c>
      <c r="L6526" s="83"/>
      <c r="M6526" s="59" t="str">
        <f t="shared" si="2438"/>
        <v>notmandatorybuyernosupplier</v>
      </c>
      <c r="N6526" s="24" t="s">
        <v>430</v>
      </c>
      <c r="O6526" s="59" t="str">
        <f t="shared" si="2433"/>
        <v>good job, perfect match!</v>
      </c>
    </row>
    <row r="6527" spans="1:15" ht="43.2" x14ac:dyDescent="0.25">
      <c r="A6527" s="76" t="s">
        <v>99</v>
      </c>
      <c r="B6527" s="76" t="str">
        <f>VLOOKUP(A6527,'Buyer Countries '!$B$2:$C$301,2,FALSE)</f>
        <v>yes</v>
      </c>
      <c r="C6527" s="76" t="str">
        <f>VLOOKUP(A6527,'Supplier Countries'!$B$2:$D$301,3,FALSE)</f>
        <v>no</v>
      </c>
      <c r="D6527" s="76" t="str">
        <f t="shared" si="2436"/>
        <v>yes</v>
      </c>
      <c r="E6527" s="76" t="str">
        <f t="shared" ref="E6527:E6559" si="2439">IF(D6527="select value in are your onboarding a buyer or a supplier",D6527,IF(D6527="yesno","not applicable",IF(D6527="yesyes","country supported",IF(D6527="noyes","country not supported, contact buyer",IF(D6527="yes","country supported","not applicable")))))</f>
        <v>country supported</v>
      </c>
      <c r="F6527" s="8" t="s">
        <v>674</v>
      </c>
      <c r="G6527" s="7" t="s">
        <v>675</v>
      </c>
      <c r="H6527" s="5"/>
      <c r="I6527" s="7" t="s">
        <v>138</v>
      </c>
      <c r="J6527" s="83" t="s">
        <v>75</v>
      </c>
      <c r="K6527" s="59" t="str">
        <f t="shared" si="2437"/>
        <v>notmandatory</v>
      </c>
      <c r="L6527" s="83"/>
      <c r="M6527" s="59" t="str">
        <f t="shared" si="2438"/>
        <v>notmandatorybuyernosupplier</v>
      </c>
      <c r="N6527" s="24" t="s">
        <v>430</v>
      </c>
      <c r="O6527" s="59" t="str">
        <f t="shared" si="2433"/>
        <v>good job, perfect match!</v>
      </c>
    </row>
    <row r="6528" spans="1:15" ht="43.2" x14ac:dyDescent="0.25">
      <c r="A6528" s="76" t="s">
        <v>99</v>
      </c>
      <c r="B6528" s="76" t="str">
        <f>VLOOKUP(A6528,'Buyer Countries '!$B$2:$C$301,2,FALSE)</f>
        <v>yes</v>
      </c>
      <c r="C6528" s="76" t="str">
        <f>VLOOKUP(A6528,'Supplier Countries'!$B$2:$D$301,3,FALSE)</f>
        <v>no</v>
      </c>
      <c r="D6528" s="76" t="str">
        <f t="shared" si="2436"/>
        <v>yes</v>
      </c>
      <c r="E6528" s="76" t="str">
        <f t="shared" si="2439"/>
        <v>country supported</v>
      </c>
      <c r="F6528" s="8" t="s">
        <v>676</v>
      </c>
      <c r="G6528" s="7" t="s">
        <v>677</v>
      </c>
      <c r="H6528" s="5"/>
      <c r="I6528" s="7" t="s">
        <v>138</v>
      </c>
      <c r="J6528" s="83" t="s">
        <v>75</v>
      </c>
      <c r="K6528" s="59" t="str">
        <f t="shared" si="2437"/>
        <v>notmandatory</v>
      </c>
      <c r="L6528" s="83"/>
      <c r="M6528" s="59" t="str">
        <f t="shared" si="2438"/>
        <v>notmandatorybuyernosupplier</v>
      </c>
      <c r="N6528" s="24" t="s">
        <v>430</v>
      </c>
      <c r="O6528" s="59" t="str">
        <f t="shared" si="2433"/>
        <v>good job, perfect match!</v>
      </c>
    </row>
    <row r="6529" spans="1:15" ht="43.2" x14ac:dyDescent="0.25">
      <c r="A6529" s="76" t="s">
        <v>99</v>
      </c>
      <c r="B6529" s="76" t="str">
        <f>VLOOKUP(A6529,'Buyer Countries '!$B$2:$C$301,2,FALSE)</f>
        <v>yes</v>
      </c>
      <c r="C6529" s="76" t="str">
        <f>VLOOKUP(A6529,'Supplier Countries'!$B$2:$D$301,3,FALSE)</f>
        <v>no</v>
      </c>
      <c r="D6529" s="76" t="str">
        <f t="shared" si="2436"/>
        <v>yes</v>
      </c>
      <c r="E6529" s="76" t="str">
        <f t="shared" si="2439"/>
        <v>country supported</v>
      </c>
      <c r="F6529" s="8" t="s">
        <v>678</v>
      </c>
      <c r="G6529" s="7" t="s">
        <v>679</v>
      </c>
      <c r="H6529" s="5"/>
      <c r="I6529" s="7" t="s">
        <v>138</v>
      </c>
      <c r="J6529" s="83" t="s">
        <v>75</v>
      </c>
      <c r="K6529" s="59" t="str">
        <f t="shared" si="2437"/>
        <v>notmandatory</v>
      </c>
      <c r="L6529" s="83"/>
      <c r="M6529" s="59" t="str">
        <f t="shared" si="2438"/>
        <v>notmandatorybuyernosupplier</v>
      </c>
      <c r="N6529" s="24" t="s">
        <v>430</v>
      </c>
      <c r="O6529" s="59" t="str">
        <f t="shared" si="2433"/>
        <v>good job, perfect match!</v>
      </c>
    </row>
    <row r="6530" spans="1:15" ht="43.2" x14ac:dyDescent="0.25">
      <c r="A6530" s="76" t="s">
        <v>99</v>
      </c>
      <c r="B6530" s="76" t="str">
        <f>VLOOKUP(A6530,'Buyer Countries '!$B$2:$C$301,2,FALSE)</f>
        <v>yes</v>
      </c>
      <c r="C6530" s="76" t="str">
        <f>VLOOKUP(A6530,'Supplier Countries'!$B$2:$D$301,3,FALSE)</f>
        <v>no</v>
      </c>
      <c r="D6530" s="76" t="str">
        <f t="shared" si="2436"/>
        <v>yes</v>
      </c>
      <c r="E6530" s="76" t="str">
        <f t="shared" si="2439"/>
        <v>country supported</v>
      </c>
      <c r="F6530" s="8" t="s">
        <v>680</v>
      </c>
      <c r="G6530" s="7" t="s">
        <v>681</v>
      </c>
      <c r="H6530" s="5"/>
      <c r="I6530" s="7" t="s">
        <v>138</v>
      </c>
      <c r="J6530" s="83" t="s">
        <v>75</v>
      </c>
      <c r="K6530" s="59" t="str">
        <f t="shared" si="2437"/>
        <v>notmandatory</v>
      </c>
      <c r="L6530" s="83"/>
      <c r="M6530" s="59" t="str">
        <f t="shared" si="2438"/>
        <v>notmandatorybuyernosupplier</v>
      </c>
      <c r="N6530" s="24" t="s">
        <v>430</v>
      </c>
      <c r="O6530" s="59" t="str">
        <f t="shared" si="2433"/>
        <v>good job, perfect match!</v>
      </c>
    </row>
    <row r="6531" spans="1:15" ht="43.2" x14ac:dyDescent="0.25">
      <c r="A6531" s="76" t="s">
        <v>99</v>
      </c>
      <c r="B6531" s="76" t="str">
        <f>VLOOKUP(A6531,'Buyer Countries '!$B$2:$C$301,2,FALSE)</f>
        <v>yes</v>
      </c>
      <c r="C6531" s="76" t="str">
        <f>VLOOKUP(A6531,'Supplier Countries'!$B$2:$D$301,3,FALSE)</f>
        <v>no</v>
      </c>
      <c r="D6531" s="76" t="str">
        <f t="shared" si="2436"/>
        <v>yes</v>
      </c>
      <c r="E6531" s="76" t="str">
        <f t="shared" si="2439"/>
        <v>country supported</v>
      </c>
      <c r="F6531" s="8" t="s">
        <v>682</v>
      </c>
      <c r="G6531" s="7" t="s">
        <v>683</v>
      </c>
      <c r="H6531" s="5"/>
      <c r="I6531" s="7" t="s">
        <v>138</v>
      </c>
      <c r="J6531" s="83" t="s">
        <v>75</v>
      </c>
      <c r="K6531" s="59" t="str">
        <f t="shared" si="2437"/>
        <v>notmandatory</v>
      </c>
      <c r="L6531" s="83"/>
      <c r="M6531" s="59" t="str">
        <f t="shared" si="2438"/>
        <v>notmandatorybuyernosupplier</v>
      </c>
      <c r="N6531" s="24" t="s">
        <v>430</v>
      </c>
      <c r="O6531" s="59" t="str">
        <f t="shared" si="2433"/>
        <v>good job, perfect match!</v>
      </c>
    </row>
    <row r="6532" spans="1:15" ht="43.2" x14ac:dyDescent="0.25">
      <c r="A6532" s="76" t="s">
        <v>99</v>
      </c>
      <c r="B6532" s="76" t="str">
        <f>VLOOKUP(A6532,'Buyer Countries '!$B$2:$C$301,2,FALSE)</f>
        <v>yes</v>
      </c>
      <c r="C6532" s="76" t="str">
        <f>VLOOKUP(A6532,'Supplier Countries'!$B$2:$D$301,3,FALSE)</f>
        <v>no</v>
      </c>
      <c r="D6532" s="76" t="str">
        <f t="shared" si="2436"/>
        <v>yes</v>
      </c>
      <c r="E6532" s="76" t="str">
        <f t="shared" si="2439"/>
        <v>country supported</v>
      </c>
      <c r="F6532" s="8" t="s">
        <v>684</v>
      </c>
      <c r="G6532" s="7" t="s">
        <v>685</v>
      </c>
      <c r="H6532" s="5"/>
      <c r="I6532" s="7" t="s">
        <v>138</v>
      </c>
      <c r="J6532" s="83" t="s">
        <v>75</v>
      </c>
      <c r="K6532" s="59" t="str">
        <f t="shared" si="2437"/>
        <v>notmandatory</v>
      </c>
      <c r="L6532" s="83"/>
      <c r="M6532" s="59" t="str">
        <f t="shared" si="2438"/>
        <v>notmandatorybuyernosupplier</v>
      </c>
      <c r="N6532" s="24" t="s">
        <v>430</v>
      </c>
      <c r="O6532" s="59" t="str">
        <f t="shared" si="2433"/>
        <v>good job, perfect match!</v>
      </c>
    </row>
    <row r="6533" spans="1:15" ht="14.4" x14ac:dyDescent="0.25">
      <c r="A6533" s="76" t="s">
        <v>99</v>
      </c>
      <c r="B6533" s="76" t="str">
        <f>VLOOKUP(A6533,'Buyer Countries '!$B$2:$C$301,2,FALSE)</f>
        <v>yes</v>
      </c>
      <c r="C6533" s="76" t="str">
        <f>VLOOKUP(A6533,'Supplier Countries'!$B$2:$D$301,3,FALSE)</f>
        <v>no</v>
      </c>
      <c r="D6533" s="76" t="str">
        <f t="shared" si="2436"/>
        <v>yes</v>
      </c>
      <c r="E6533" s="76" t="str">
        <f t="shared" si="2439"/>
        <v>country supported</v>
      </c>
      <c r="F6533" s="9" t="s">
        <v>132</v>
      </c>
      <c r="G6533" s="10" t="s">
        <v>686</v>
      </c>
      <c r="H6533" s="10"/>
      <c r="I6533" s="11"/>
      <c r="J6533" s="21"/>
      <c r="K6533" s="11"/>
      <c r="L6533" s="21"/>
      <c r="M6533" s="11"/>
      <c r="N6533" s="21"/>
      <c r="O6533" s="11"/>
    </row>
    <row r="6534" spans="1:15" ht="43.2" x14ac:dyDescent="0.25">
      <c r="A6534" s="76" t="s">
        <v>99</v>
      </c>
      <c r="B6534" s="76" t="str">
        <f>VLOOKUP(A6534,'Buyer Countries '!$B$2:$C$301,2,FALSE)</f>
        <v>yes</v>
      </c>
      <c r="C6534" s="76" t="str">
        <f>VLOOKUP(A6534,'Supplier Countries'!$B$2:$D$301,3,FALSE)</f>
        <v>no</v>
      </c>
      <c r="D6534" s="76" t="str">
        <f t="shared" si="2436"/>
        <v>yes</v>
      </c>
      <c r="E6534" s="76" t="str">
        <f t="shared" si="2439"/>
        <v>country supported</v>
      </c>
      <c r="F6534" s="8" t="s">
        <v>687</v>
      </c>
      <c r="G6534" s="7" t="s">
        <v>688</v>
      </c>
      <c r="H6534" s="5"/>
      <c r="I6534" s="7" t="s">
        <v>142</v>
      </c>
      <c r="J6534" s="83" t="s">
        <v>75</v>
      </c>
      <c r="K6534" s="59" t="str">
        <f t="shared" ref="K6534:K6556" si="2440">IF(I6534="Mandatory","mandatory","notmandatory")</f>
        <v>notmandatory</v>
      </c>
      <c r="L6534" s="83"/>
      <c r="M6534" s="59" t="str">
        <f t="shared" ref="M6534:M6556" si="2441">K6534&amp;"buyer"&amp;J6534&amp;"supplier"&amp;L6534</f>
        <v>notmandatorybuyernosupplier</v>
      </c>
      <c r="N6534" s="24" t="s">
        <v>430</v>
      </c>
      <c r="O6534" s="59" t="str">
        <f t="shared" si="2433"/>
        <v>good job, perfect match!</v>
      </c>
    </row>
    <row r="6535" spans="1:15" ht="14.4" x14ac:dyDescent="0.25">
      <c r="A6535" s="76" t="s">
        <v>99</v>
      </c>
      <c r="B6535" s="76" t="str">
        <f>VLOOKUP(A6535,'Buyer Countries '!$B$2:$C$301,2,FALSE)</f>
        <v>yes</v>
      </c>
      <c r="C6535" s="76" t="str">
        <f>VLOOKUP(A6535,'Supplier Countries'!$B$2:$D$301,3,FALSE)</f>
        <v>no</v>
      </c>
      <c r="D6535" s="76" t="str">
        <f t="shared" si="2436"/>
        <v>yes</v>
      </c>
      <c r="E6535" s="76" t="str">
        <f t="shared" si="2439"/>
        <v>country supported</v>
      </c>
      <c r="F6535" s="8" t="s">
        <v>689</v>
      </c>
      <c r="G6535" s="7" t="s">
        <v>690</v>
      </c>
      <c r="H6535" s="5"/>
      <c r="I6535" s="7" t="s">
        <v>138</v>
      </c>
      <c r="J6535" s="83" t="s">
        <v>75</v>
      </c>
      <c r="K6535" s="59" t="str">
        <f t="shared" si="2440"/>
        <v>notmandatory</v>
      </c>
      <c r="L6535" s="83"/>
      <c r="M6535" s="59" t="str">
        <f t="shared" si="2441"/>
        <v>notmandatorybuyernosupplier</v>
      </c>
      <c r="N6535" s="24"/>
      <c r="O6535" s="59" t="str">
        <f t="shared" si="2433"/>
        <v>good job, perfect match!</v>
      </c>
    </row>
    <row r="6536" spans="1:15" ht="57.6" x14ac:dyDescent="0.25">
      <c r="A6536" s="76" t="s">
        <v>99</v>
      </c>
      <c r="B6536" s="76" t="str">
        <f>VLOOKUP(A6536,'Buyer Countries '!$B$2:$C$301,2,FALSE)</f>
        <v>yes</v>
      </c>
      <c r="C6536" s="76" t="str">
        <f>VLOOKUP(A6536,'Supplier Countries'!$B$2:$D$301,3,FALSE)</f>
        <v>no</v>
      </c>
      <c r="D6536" s="76" t="str">
        <f t="shared" si="2436"/>
        <v>yes</v>
      </c>
      <c r="E6536" s="76" t="str">
        <f t="shared" si="2439"/>
        <v>country supported</v>
      </c>
      <c r="F6536" s="8" t="s">
        <v>691</v>
      </c>
      <c r="G6536" s="7" t="s">
        <v>692</v>
      </c>
      <c r="H6536" s="5" t="s">
        <v>693</v>
      </c>
      <c r="I6536" s="7" t="s">
        <v>138</v>
      </c>
      <c r="J6536" s="83" t="s">
        <v>75</v>
      </c>
      <c r="K6536" s="59" t="str">
        <f t="shared" si="2440"/>
        <v>notmandatory</v>
      </c>
      <c r="L6536" s="83"/>
      <c r="M6536" s="59" t="str">
        <f t="shared" si="2441"/>
        <v>notmandatorybuyernosupplier</v>
      </c>
      <c r="N6536" s="24"/>
      <c r="O6536" s="59" t="str">
        <f t="shared" si="2433"/>
        <v>good job, perfect match!</v>
      </c>
    </row>
    <row r="6537" spans="1:15" ht="14.4" x14ac:dyDescent="0.25">
      <c r="A6537" s="76" t="s">
        <v>99</v>
      </c>
      <c r="B6537" s="76" t="str">
        <f>VLOOKUP(A6537,'Buyer Countries '!$B$2:$C$301,2,FALSE)</f>
        <v>yes</v>
      </c>
      <c r="C6537" s="76" t="str">
        <f>VLOOKUP(A6537,'Supplier Countries'!$B$2:$D$301,3,FALSE)</f>
        <v>no</v>
      </c>
      <c r="D6537" s="76" t="str">
        <f t="shared" si="2436"/>
        <v>yes</v>
      </c>
      <c r="E6537" s="76" t="str">
        <f t="shared" si="2439"/>
        <v>country supported</v>
      </c>
      <c r="F6537" s="8" t="s">
        <v>694</v>
      </c>
      <c r="G6537" s="7" t="s">
        <v>695</v>
      </c>
      <c r="H6537" s="5"/>
      <c r="I6537" s="7" t="s">
        <v>142</v>
      </c>
      <c r="J6537" s="83" t="s">
        <v>75</v>
      </c>
      <c r="K6537" s="59" t="str">
        <f t="shared" si="2440"/>
        <v>notmandatory</v>
      </c>
      <c r="L6537" s="83"/>
      <c r="M6537" s="59" t="str">
        <f t="shared" si="2441"/>
        <v>notmandatorybuyernosupplier</v>
      </c>
      <c r="N6537" s="24"/>
      <c r="O6537" s="59" t="str">
        <f t="shared" si="2433"/>
        <v>good job, perfect match!</v>
      </c>
    </row>
    <row r="6538" spans="1:15" ht="14.4" x14ac:dyDescent="0.25">
      <c r="A6538" s="76" t="s">
        <v>99</v>
      </c>
      <c r="B6538" s="76" t="str">
        <f>VLOOKUP(A6538,'Buyer Countries '!$B$2:$C$301,2,FALSE)</f>
        <v>yes</v>
      </c>
      <c r="C6538" s="76" t="str">
        <f>VLOOKUP(A6538,'Supplier Countries'!$B$2:$D$301,3,FALSE)</f>
        <v>no</v>
      </c>
      <c r="D6538" s="76" t="str">
        <f t="shared" si="2436"/>
        <v>yes</v>
      </c>
      <c r="E6538" s="76" t="str">
        <f t="shared" si="2439"/>
        <v>country supported</v>
      </c>
      <c r="F6538" s="8" t="s">
        <v>696</v>
      </c>
      <c r="G6538" s="7" t="s">
        <v>697</v>
      </c>
      <c r="H6538" s="5"/>
      <c r="I6538" s="7" t="s">
        <v>138</v>
      </c>
      <c r="J6538" s="83" t="s">
        <v>75</v>
      </c>
      <c r="K6538" s="59" t="str">
        <f t="shared" si="2440"/>
        <v>notmandatory</v>
      </c>
      <c r="L6538" s="83"/>
      <c r="M6538" s="59" t="str">
        <f t="shared" si="2441"/>
        <v>notmandatorybuyernosupplier</v>
      </c>
      <c r="N6538" s="24"/>
      <c r="O6538" s="59" t="str">
        <f t="shared" si="2433"/>
        <v>good job, perfect match!</v>
      </c>
    </row>
    <row r="6539" spans="1:15" ht="14.4" x14ac:dyDescent="0.25">
      <c r="A6539" s="76" t="s">
        <v>99</v>
      </c>
      <c r="B6539" s="76" t="str">
        <f>VLOOKUP(A6539,'Buyer Countries '!$B$2:$C$301,2,FALSE)</f>
        <v>yes</v>
      </c>
      <c r="C6539" s="76" t="str">
        <f>VLOOKUP(A6539,'Supplier Countries'!$B$2:$D$301,3,FALSE)</f>
        <v>no</v>
      </c>
      <c r="D6539" s="76" t="str">
        <f t="shared" si="2436"/>
        <v>yes</v>
      </c>
      <c r="E6539" s="76" t="str">
        <f t="shared" si="2439"/>
        <v>country supported</v>
      </c>
      <c r="F6539" s="8" t="s">
        <v>698</v>
      </c>
      <c r="G6539" s="7" t="s">
        <v>699</v>
      </c>
      <c r="H6539" s="5"/>
      <c r="I6539" s="7" t="s">
        <v>138</v>
      </c>
      <c r="J6539" s="83" t="s">
        <v>75</v>
      </c>
      <c r="K6539" s="59" t="str">
        <f t="shared" si="2440"/>
        <v>notmandatory</v>
      </c>
      <c r="L6539" s="83"/>
      <c r="M6539" s="59" t="str">
        <f t="shared" si="2441"/>
        <v>notmandatorybuyernosupplier</v>
      </c>
      <c r="N6539" s="24" t="s">
        <v>179</v>
      </c>
      <c r="O6539" s="59" t="str">
        <f t="shared" si="2433"/>
        <v>good job, perfect match!</v>
      </c>
    </row>
    <row r="6540" spans="1:15" ht="14.4" x14ac:dyDescent="0.25">
      <c r="A6540" s="76" t="s">
        <v>99</v>
      </c>
      <c r="B6540" s="76" t="str">
        <f>VLOOKUP(A6540,'Buyer Countries '!$B$2:$C$301,2,FALSE)</f>
        <v>yes</v>
      </c>
      <c r="C6540" s="76" t="str">
        <f>VLOOKUP(A6540,'Supplier Countries'!$B$2:$D$301,3,FALSE)</f>
        <v>no</v>
      </c>
      <c r="D6540" s="76" t="str">
        <f t="shared" si="2436"/>
        <v>yes</v>
      </c>
      <c r="E6540" s="76" t="str">
        <f t="shared" si="2439"/>
        <v>country supported</v>
      </c>
      <c r="F6540" s="8" t="s">
        <v>700</v>
      </c>
      <c r="G6540" s="7" t="s">
        <v>701</v>
      </c>
      <c r="H6540" s="5"/>
      <c r="I6540" s="7" t="s">
        <v>142</v>
      </c>
      <c r="J6540" s="83" t="s">
        <v>75</v>
      </c>
      <c r="K6540" s="59" t="str">
        <f t="shared" si="2440"/>
        <v>notmandatory</v>
      </c>
      <c r="L6540" s="83"/>
      <c r="M6540" s="59" t="str">
        <f t="shared" si="2441"/>
        <v>notmandatorybuyernosupplier</v>
      </c>
      <c r="N6540" s="24"/>
      <c r="O6540" s="59" t="str">
        <f t="shared" si="2433"/>
        <v>good job, perfect match!</v>
      </c>
    </row>
    <row r="6541" spans="1:15" ht="14.4" x14ac:dyDescent="0.25">
      <c r="A6541" s="76" t="s">
        <v>99</v>
      </c>
      <c r="B6541" s="76" t="str">
        <f>VLOOKUP(A6541,'Buyer Countries '!$B$2:$C$301,2,FALSE)</f>
        <v>yes</v>
      </c>
      <c r="C6541" s="76" t="str">
        <f>VLOOKUP(A6541,'Supplier Countries'!$B$2:$D$301,3,FALSE)</f>
        <v>no</v>
      </c>
      <c r="D6541" s="76" t="str">
        <f t="shared" si="2436"/>
        <v>yes</v>
      </c>
      <c r="E6541" s="76" t="str">
        <f t="shared" si="2439"/>
        <v>country supported</v>
      </c>
      <c r="F6541" s="8" t="s">
        <v>702</v>
      </c>
      <c r="G6541" s="7" t="s">
        <v>703</v>
      </c>
      <c r="H6541" s="5"/>
      <c r="I6541" s="7" t="s">
        <v>142</v>
      </c>
      <c r="J6541" s="83" t="s">
        <v>75</v>
      </c>
      <c r="K6541" s="59" t="str">
        <f t="shared" si="2440"/>
        <v>notmandatory</v>
      </c>
      <c r="L6541" s="83"/>
      <c r="M6541" s="59" t="str">
        <f t="shared" si="2441"/>
        <v>notmandatorybuyernosupplier</v>
      </c>
      <c r="N6541" s="24"/>
      <c r="O6541" s="59" t="str">
        <f t="shared" si="2433"/>
        <v>good job, perfect match!</v>
      </c>
    </row>
    <row r="6542" spans="1:15" ht="14.4" x14ac:dyDescent="0.25">
      <c r="A6542" s="76" t="s">
        <v>99</v>
      </c>
      <c r="B6542" s="76" t="str">
        <f>VLOOKUP(A6542,'Buyer Countries '!$B$2:$C$301,2,FALSE)</f>
        <v>yes</v>
      </c>
      <c r="C6542" s="76" t="str">
        <f>VLOOKUP(A6542,'Supplier Countries'!$B$2:$D$301,3,FALSE)</f>
        <v>no</v>
      </c>
      <c r="D6542" s="76" t="str">
        <f t="shared" si="2436"/>
        <v>yes</v>
      </c>
      <c r="E6542" s="76" t="str">
        <f t="shared" si="2439"/>
        <v>country supported</v>
      </c>
      <c r="F6542" s="8" t="s">
        <v>704</v>
      </c>
      <c r="G6542" s="7" t="s">
        <v>705</v>
      </c>
      <c r="H6542" s="5"/>
      <c r="I6542" s="7" t="s">
        <v>138</v>
      </c>
      <c r="J6542" s="83" t="s">
        <v>75</v>
      </c>
      <c r="K6542" s="59" t="str">
        <f t="shared" si="2440"/>
        <v>notmandatory</v>
      </c>
      <c r="L6542" s="83"/>
      <c r="M6542" s="59" t="str">
        <f t="shared" si="2441"/>
        <v>notmandatorybuyernosupplier</v>
      </c>
      <c r="N6542" s="24"/>
      <c r="O6542" s="59" t="str">
        <f t="shared" si="2433"/>
        <v>good job, perfect match!</v>
      </c>
    </row>
    <row r="6543" spans="1:15" ht="28.8" x14ac:dyDescent="0.25">
      <c r="A6543" s="76" t="s">
        <v>99</v>
      </c>
      <c r="B6543" s="76" t="str">
        <f>VLOOKUP(A6543,'Buyer Countries '!$B$2:$C$301,2,FALSE)</f>
        <v>yes</v>
      </c>
      <c r="C6543" s="76" t="str">
        <f>VLOOKUP(A6543,'Supplier Countries'!$B$2:$D$301,3,FALSE)</f>
        <v>no</v>
      </c>
      <c r="D6543" s="76" t="str">
        <f t="shared" si="2436"/>
        <v>yes</v>
      </c>
      <c r="E6543" s="76" t="str">
        <f t="shared" si="2439"/>
        <v>country supported</v>
      </c>
      <c r="F6543" s="8" t="s">
        <v>706</v>
      </c>
      <c r="G6543" s="7" t="s">
        <v>707</v>
      </c>
      <c r="H6543" s="5"/>
      <c r="I6543" s="7" t="s">
        <v>138</v>
      </c>
      <c r="J6543" s="83" t="s">
        <v>75</v>
      </c>
      <c r="K6543" s="59" t="str">
        <f t="shared" si="2440"/>
        <v>notmandatory</v>
      </c>
      <c r="L6543" s="83"/>
      <c r="M6543" s="59" t="str">
        <f t="shared" si="2441"/>
        <v>notmandatorybuyernosupplier</v>
      </c>
      <c r="N6543" s="24" t="s">
        <v>188</v>
      </c>
      <c r="O6543" s="59" t="str">
        <f t="shared" si="2433"/>
        <v>good job, perfect match!</v>
      </c>
    </row>
    <row r="6544" spans="1:15" ht="28.8" x14ac:dyDescent="0.25">
      <c r="A6544" s="76" t="s">
        <v>99</v>
      </c>
      <c r="B6544" s="76" t="str">
        <f>VLOOKUP(A6544,'Buyer Countries '!$B$2:$C$301,2,FALSE)</f>
        <v>yes</v>
      </c>
      <c r="C6544" s="76" t="str">
        <f>VLOOKUP(A6544,'Supplier Countries'!$B$2:$D$301,3,FALSE)</f>
        <v>no</v>
      </c>
      <c r="D6544" s="76" t="str">
        <f t="shared" si="2436"/>
        <v>yes</v>
      </c>
      <c r="E6544" s="76" t="str">
        <f t="shared" si="2439"/>
        <v>country supported</v>
      </c>
      <c r="F6544" s="8" t="s">
        <v>708</v>
      </c>
      <c r="G6544" s="7" t="s">
        <v>709</v>
      </c>
      <c r="H6544" s="5"/>
      <c r="I6544" s="7" t="s">
        <v>138</v>
      </c>
      <c r="J6544" s="83" t="s">
        <v>75</v>
      </c>
      <c r="K6544" s="59" t="str">
        <f t="shared" si="2440"/>
        <v>notmandatory</v>
      </c>
      <c r="L6544" s="83"/>
      <c r="M6544" s="59" t="str">
        <f t="shared" si="2441"/>
        <v>notmandatorybuyernosupplier</v>
      </c>
      <c r="N6544" s="24" t="s">
        <v>191</v>
      </c>
      <c r="O6544" s="59" t="str">
        <f t="shared" si="2433"/>
        <v>good job, perfect match!</v>
      </c>
    </row>
    <row r="6545" spans="1:15" ht="28.8" x14ac:dyDescent="0.25">
      <c r="A6545" s="76" t="s">
        <v>99</v>
      </c>
      <c r="B6545" s="76" t="str">
        <f>VLOOKUP(A6545,'Buyer Countries '!$B$2:$C$301,2,FALSE)</f>
        <v>yes</v>
      </c>
      <c r="C6545" s="76" t="str">
        <f>VLOOKUP(A6545,'Supplier Countries'!$B$2:$D$301,3,FALSE)</f>
        <v>no</v>
      </c>
      <c r="D6545" s="76" t="str">
        <f t="shared" si="2436"/>
        <v>yes</v>
      </c>
      <c r="E6545" s="76" t="str">
        <f t="shared" si="2439"/>
        <v>country supported</v>
      </c>
      <c r="F6545" s="8" t="s">
        <v>710</v>
      </c>
      <c r="G6545" s="7" t="s">
        <v>711</v>
      </c>
      <c r="H6545" s="5" t="s">
        <v>161</v>
      </c>
      <c r="I6545" s="7" t="s">
        <v>142</v>
      </c>
      <c r="J6545" s="83" t="s">
        <v>75</v>
      </c>
      <c r="K6545" s="59" t="str">
        <f t="shared" si="2440"/>
        <v>notmandatory</v>
      </c>
      <c r="L6545" s="83"/>
      <c r="M6545" s="59" t="str">
        <f t="shared" si="2441"/>
        <v>notmandatorybuyernosupplier</v>
      </c>
      <c r="N6545" s="24"/>
      <c r="O6545" s="59" t="str">
        <f t="shared" si="2433"/>
        <v>good job, perfect match!</v>
      </c>
    </row>
    <row r="6546" spans="1:15" ht="86.4" x14ac:dyDescent="0.25">
      <c r="A6546" s="76" t="s">
        <v>99</v>
      </c>
      <c r="B6546" s="76" t="str">
        <f>VLOOKUP(A6546,'Buyer Countries '!$B$2:$C$301,2,FALSE)</f>
        <v>yes</v>
      </c>
      <c r="C6546" s="76" t="str">
        <f>VLOOKUP(A6546,'Supplier Countries'!$B$2:$D$301,3,FALSE)</f>
        <v>no</v>
      </c>
      <c r="D6546" s="76" t="str">
        <f t="shared" si="2436"/>
        <v>yes</v>
      </c>
      <c r="E6546" s="76" t="str">
        <f t="shared" si="2439"/>
        <v>country supported</v>
      </c>
      <c r="F6546" s="8" t="s">
        <v>712</v>
      </c>
      <c r="G6546" s="7" t="s">
        <v>713</v>
      </c>
      <c r="H6546" s="5" t="s">
        <v>714</v>
      </c>
      <c r="I6546" s="7" t="s">
        <v>138</v>
      </c>
      <c r="J6546" s="83" t="s">
        <v>75</v>
      </c>
      <c r="K6546" s="59" t="str">
        <f t="shared" si="2440"/>
        <v>notmandatory</v>
      </c>
      <c r="L6546" s="83"/>
      <c r="M6546" s="59" t="str">
        <f t="shared" si="2441"/>
        <v>notmandatorybuyernosupplier</v>
      </c>
      <c r="N6546" s="24"/>
      <c r="O6546" s="59" t="str">
        <f t="shared" si="2433"/>
        <v>good job, perfect match!</v>
      </c>
    </row>
    <row r="6547" spans="1:15" ht="14.4" x14ac:dyDescent="0.25">
      <c r="A6547" s="76" t="s">
        <v>99</v>
      </c>
      <c r="B6547" s="76" t="str">
        <f>VLOOKUP(A6547,'Buyer Countries '!$B$2:$C$301,2,FALSE)</f>
        <v>yes</v>
      </c>
      <c r="C6547" s="76" t="str">
        <f>VLOOKUP(A6547,'Supplier Countries'!$B$2:$D$301,3,FALSE)</f>
        <v>no</v>
      </c>
      <c r="D6547" s="76" t="str">
        <f t="shared" si="2436"/>
        <v>yes</v>
      </c>
      <c r="E6547" s="76" t="str">
        <f t="shared" si="2439"/>
        <v>country supported</v>
      </c>
      <c r="F6547" s="8" t="s">
        <v>715</v>
      </c>
      <c r="G6547" s="7" t="s">
        <v>716</v>
      </c>
      <c r="H6547" s="5"/>
      <c r="I6547" s="7" t="s">
        <v>142</v>
      </c>
      <c r="J6547" s="83" t="s">
        <v>75</v>
      </c>
      <c r="K6547" s="59" t="str">
        <f t="shared" si="2440"/>
        <v>notmandatory</v>
      </c>
      <c r="L6547" s="83"/>
      <c r="M6547" s="59" t="str">
        <f t="shared" si="2441"/>
        <v>notmandatorybuyernosupplier</v>
      </c>
      <c r="N6547" s="24"/>
      <c r="O6547" s="59" t="str">
        <f t="shared" si="2433"/>
        <v>good job, perfect match!</v>
      </c>
    </row>
    <row r="6548" spans="1:15" ht="14.4" x14ac:dyDescent="0.25">
      <c r="A6548" s="76" t="s">
        <v>99</v>
      </c>
      <c r="B6548" s="76" t="str">
        <f>VLOOKUP(A6548,'Buyer Countries '!$B$2:$C$301,2,FALSE)</f>
        <v>yes</v>
      </c>
      <c r="C6548" s="76" t="str">
        <f>VLOOKUP(A6548,'Supplier Countries'!$B$2:$D$301,3,FALSE)</f>
        <v>no</v>
      </c>
      <c r="D6548" s="76" t="str">
        <f t="shared" si="2436"/>
        <v>yes</v>
      </c>
      <c r="E6548" s="76" t="str">
        <f t="shared" si="2439"/>
        <v>country supported</v>
      </c>
      <c r="F6548" s="8" t="s">
        <v>717</v>
      </c>
      <c r="G6548" s="7" t="s">
        <v>718</v>
      </c>
      <c r="H6548" s="5"/>
      <c r="I6548" s="7" t="s">
        <v>138</v>
      </c>
      <c r="J6548" s="83" t="s">
        <v>75</v>
      </c>
      <c r="K6548" s="59" t="str">
        <f t="shared" si="2440"/>
        <v>notmandatory</v>
      </c>
      <c r="L6548" s="83"/>
      <c r="M6548" s="59" t="str">
        <f t="shared" si="2441"/>
        <v>notmandatorybuyernosupplier</v>
      </c>
      <c r="N6548" s="24"/>
      <c r="O6548" s="59" t="str">
        <f t="shared" si="2433"/>
        <v>good job, perfect match!</v>
      </c>
    </row>
    <row r="6549" spans="1:15" ht="14.4" x14ac:dyDescent="0.25">
      <c r="A6549" s="76" t="s">
        <v>99</v>
      </c>
      <c r="B6549" s="76" t="str">
        <f>VLOOKUP(A6549,'Buyer Countries '!$B$2:$C$301,2,FALSE)</f>
        <v>yes</v>
      </c>
      <c r="C6549" s="76" t="str">
        <f>VLOOKUP(A6549,'Supplier Countries'!$B$2:$D$301,3,FALSE)</f>
        <v>no</v>
      </c>
      <c r="D6549" s="76" t="str">
        <f t="shared" si="2436"/>
        <v>yes</v>
      </c>
      <c r="E6549" s="76" t="str">
        <f t="shared" si="2439"/>
        <v>country supported</v>
      </c>
      <c r="F6549" s="8" t="s">
        <v>719</v>
      </c>
      <c r="G6549" s="7" t="s">
        <v>720</v>
      </c>
      <c r="H6549" s="5"/>
      <c r="I6549" s="7" t="s">
        <v>138</v>
      </c>
      <c r="J6549" s="83" t="s">
        <v>75</v>
      </c>
      <c r="K6549" s="59" t="str">
        <f t="shared" si="2440"/>
        <v>notmandatory</v>
      </c>
      <c r="L6549" s="83"/>
      <c r="M6549" s="59" t="str">
        <f t="shared" si="2441"/>
        <v>notmandatorybuyernosupplier</v>
      </c>
      <c r="N6549" s="24" t="s">
        <v>179</v>
      </c>
      <c r="O6549" s="59" t="str">
        <f t="shared" si="2433"/>
        <v>good job, perfect match!</v>
      </c>
    </row>
    <row r="6550" spans="1:15" ht="14.4" x14ac:dyDescent="0.25">
      <c r="A6550" s="76" t="s">
        <v>99</v>
      </c>
      <c r="B6550" s="76" t="str">
        <f>VLOOKUP(A6550,'Buyer Countries '!$B$2:$C$301,2,FALSE)</f>
        <v>yes</v>
      </c>
      <c r="C6550" s="76" t="str">
        <f>VLOOKUP(A6550,'Supplier Countries'!$B$2:$D$301,3,FALSE)</f>
        <v>no</v>
      </c>
      <c r="D6550" s="76" t="str">
        <f t="shared" si="2436"/>
        <v>yes</v>
      </c>
      <c r="E6550" s="76" t="str">
        <f t="shared" si="2439"/>
        <v>country supported</v>
      </c>
      <c r="F6550" s="8" t="s">
        <v>721</v>
      </c>
      <c r="G6550" s="7" t="s">
        <v>722</v>
      </c>
      <c r="H6550" s="5"/>
      <c r="I6550" s="7" t="s">
        <v>142</v>
      </c>
      <c r="J6550" s="83" t="s">
        <v>75</v>
      </c>
      <c r="K6550" s="59" t="str">
        <f t="shared" si="2440"/>
        <v>notmandatory</v>
      </c>
      <c r="L6550" s="83"/>
      <c r="M6550" s="59" t="str">
        <f t="shared" si="2441"/>
        <v>notmandatorybuyernosupplier</v>
      </c>
      <c r="N6550" s="24"/>
      <c r="O6550" s="59" t="str">
        <f t="shared" si="2433"/>
        <v>good job, perfect match!</v>
      </c>
    </row>
    <row r="6551" spans="1:15" ht="14.4" x14ac:dyDescent="0.25">
      <c r="A6551" s="76" t="s">
        <v>99</v>
      </c>
      <c r="B6551" s="76" t="str">
        <f>VLOOKUP(A6551,'Buyer Countries '!$B$2:$C$301,2,FALSE)</f>
        <v>yes</v>
      </c>
      <c r="C6551" s="76" t="str">
        <f>VLOOKUP(A6551,'Supplier Countries'!$B$2:$D$301,3,FALSE)</f>
        <v>no</v>
      </c>
      <c r="D6551" s="76" t="str">
        <f t="shared" si="2436"/>
        <v>yes</v>
      </c>
      <c r="E6551" s="76" t="str">
        <f t="shared" si="2439"/>
        <v>country supported</v>
      </c>
      <c r="F6551" s="8" t="s">
        <v>723</v>
      </c>
      <c r="G6551" s="7" t="s">
        <v>724</v>
      </c>
      <c r="H6551" s="5"/>
      <c r="I6551" s="7" t="s">
        <v>142</v>
      </c>
      <c r="J6551" s="83" t="s">
        <v>75</v>
      </c>
      <c r="K6551" s="59" t="str">
        <f t="shared" si="2440"/>
        <v>notmandatory</v>
      </c>
      <c r="L6551" s="83"/>
      <c r="M6551" s="59" t="str">
        <f t="shared" si="2441"/>
        <v>notmandatorybuyernosupplier</v>
      </c>
      <c r="N6551" s="24"/>
      <c r="O6551" s="59" t="str">
        <f t="shared" si="2433"/>
        <v>good job, perfect match!</v>
      </c>
    </row>
    <row r="6552" spans="1:15" ht="14.4" x14ac:dyDescent="0.25">
      <c r="A6552" s="76" t="s">
        <v>99</v>
      </c>
      <c r="B6552" s="76" t="str">
        <f>VLOOKUP(A6552,'Buyer Countries '!$B$2:$C$301,2,FALSE)</f>
        <v>yes</v>
      </c>
      <c r="C6552" s="76" t="str">
        <f>VLOOKUP(A6552,'Supplier Countries'!$B$2:$D$301,3,FALSE)</f>
        <v>no</v>
      </c>
      <c r="D6552" s="76" t="str">
        <f t="shared" si="2436"/>
        <v>yes</v>
      </c>
      <c r="E6552" s="76" t="str">
        <f t="shared" si="2439"/>
        <v>country supported</v>
      </c>
      <c r="F6552" s="8" t="s">
        <v>725</v>
      </c>
      <c r="G6552" s="7" t="s">
        <v>726</v>
      </c>
      <c r="H6552" s="5"/>
      <c r="I6552" s="7" t="s">
        <v>138</v>
      </c>
      <c r="J6552" s="83" t="s">
        <v>75</v>
      </c>
      <c r="K6552" s="59" t="str">
        <f t="shared" si="2440"/>
        <v>notmandatory</v>
      </c>
      <c r="L6552" s="83"/>
      <c r="M6552" s="59" t="str">
        <f t="shared" si="2441"/>
        <v>notmandatorybuyernosupplier</v>
      </c>
      <c r="N6552" s="24"/>
      <c r="O6552" s="59" t="str">
        <f t="shared" si="2433"/>
        <v>good job, perfect match!</v>
      </c>
    </row>
    <row r="6553" spans="1:15" ht="28.8" x14ac:dyDescent="0.25">
      <c r="A6553" s="76" t="s">
        <v>99</v>
      </c>
      <c r="B6553" s="76" t="str">
        <f>VLOOKUP(A6553,'Buyer Countries '!$B$2:$C$301,2,FALSE)</f>
        <v>yes</v>
      </c>
      <c r="C6553" s="76" t="str">
        <f>VLOOKUP(A6553,'Supplier Countries'!$B$2:$D$301,3,FALSE)</f>
        <v>no</v>
      </c>
      <c r="D6553" s="76" t="str">
        <f t="shared" si="2436"/>
        <v>yes</v>
      </c>
      <c r="E6553" s="76" t="str">
        <f t="shared" si="2439"/>
        <v>country supported</v>
      </c>
      <c r="F6553" s="8" t="s">
        <v>727</v>
      </c>
      <c r="G6553" s="7" t="s">
        <v>728</v>
      </c>
      <c r="H6553" s="5"/>
      <c r="I6553" s="7" t="s">
        <v>138</v>
      </c>
      <c r="J6553" s="83" t="s">
        <v>75</v>
      </c>
      <c r="K6553" s="59" t="str">
        <f t="shared" si="2440"/>
        <v>notmandatory</v>
      </c>
      <c r="L6553" s="83"/>
      <c r="M6553" s="59" t="str">
        <f t="shared" si="2441"/>
        <v>notmandatorybuyernosupplier</v>
      </c>
      <c r="N6553" s="24" t="s">
        <v>188</v>
      </c>
      <c r="O6553" s="59" t="str">
        <f t="shared" si="2433"/>
        <v>good job, perfect match!</v>
      </c>
    </row>
    <row r="6554" spans="1:15" ht="28.8" x14ac:dyDescent="0.25">
      <c r="A6554" s="76" t="s">
        <v>99</v>
      </c>
      <c r="B6554" s="76" t="str">
        <f>VLOOKUP(A6554,'Buyer Countries '!$B$2:$C$301,2,FALSE)</f>
        <v>yes</v>
      </c>
      <c r="C6554" s="76" t="str">
        <f>VLOOKUP(A6554,'Supplier Countries'!$B$2:$D$301,3,FALSE)</f>
        <v>no</v>
      </c>
      <c r="D6554" s="76" t="str">
        <f t="shared" si="2436"/>
        <v>yes</v>
      </c>
      <c r="E6554" s="76" t="str">
        <f t="shared" si="2439"/>
        <v>country supported</v>
      </c>
      <c r="F6554" s="8" t="s">
        <v>729</v>
      </c>
      <c r="G6554" s="7" t="s">
        <v>730</v>
      </c>
      <c r="H6554" s="5"/>
      <c r="I6554" s="7" t="s">
        <v>138</v>
      </c>
      <c r="J6554" s="83" t="s">
        <v>75</v>
      </c>
      <c r="K6554" s="59" t="str">
        <f t="shared" si="2440"/>
        <v>notmandatory</v>
      </c>
      <c r="L6554" s="83"/>
      <c r="M6554" s="59" t="str">
        <f t="shared" si="2441"/>
        <v>notmandatorybuyernosupplier</v>
      </c>
      <c r="N6554" s="24" t="s">
        <v>191</v>
      </c>
      <c r="O6554" s="59" t="str">
        <f t="shared" si="2433"/>
        <v>good job, perfect match!</v>
      </c>
    </row>
    <row r="6555" spans="1:15" ht="28.8" x14ac:dyDescent="0.25">
      <c r="A6555" s="76" t="s">
        <v>99</v>
      </c>
      <c r="B6555" s="76" t="str">
        <f>VLOOKUP(A6555,'Buyer Countries '!$B$2:$C$301,2,FALSE)</f>
        <v>yes</v>
      </c>
      <c r="C6555" s="76" t="str">
        <f>VLOOKUP(A6555,'Supplier Countries'!$B$2:$D$301,3,FALSE)</f>
        <v>no</v>
      </c>
      <c r="D6555" s="76" t="str">
        <f t="shared" si="2436"/>
        <v>yes</v>
      </c>
      <c r="E6555" s="76" t="str">
        <f t="shared" si="2439"/>
        <v>country supported</v>
      </c>
      <c r="F6555" s="8" t="s">
        <v>731</v>
      </c>
      <c r="G6555" s="7" t="s">
        <v>732</v>
      </c>
      <c r="H6555" s="5" t="s">
        <v>161</v>
      </c>
      <c r="I6555" s="7" t="s">
        <v>142</v>
      </c>
      <c r="J6555" s="83" t="s">
        <v>75</v>
      </c>
      <c r="K6555" s="59" t="str">
        <f t="shared" si="2440"/>
        <v>notmandatory</v>
      </c>
      <c r="L6555" s="83"/>
      <c r="M6555" s="59" t="str">
        <f t="shared" si="2441"/>
        <v>notmandatorybuyernosupplier</v>
      </c>
      <c r="N6555" s="24"/>
      <c r="O6555" s="59" t="str">
        <f t="shared" si="2433"/>
        <v>good job, perfect match!</v>
      </c>
    </row>
    <row r="6556" spans="1:15" ht="14.4" x14ac:dyDescent="0.25">
      <c r="A6556" s="76" t="s">
        <v>99</v>
      </c>
      <c r="B6556" s="76" t="str">
        <f>VLOOKUP(A6556,'Buyer Countries '!$B$2:$C$301,2,FALSE)</f>
        <v>yes</v>
      </c>
      <c r="C6556" s="76" t="str">
        <f>VLOOKUP(A6556,'Supplier Countries'!$B$2:$D$301,3,FALSE)</f>
        <v>no</v>
      </c>
      <c r="D6556" s="76" t="str">
        <f t="shared" si="2436"/>
        <v>yes</v>
      </c>
      <c r="E6556" s="76" t="str">
        <f t="shared" si="2439"/>
        <v>country supported</v>
      </c>
      <c r="F6556" s="8" t="s">
        <v>733</v>
      </c>
      <c r="G6556" s="7" t="s">
        <v>734</v>
      </c>
      <c r="H6556" s="5"/>
      <c r="I6556" s="7" t="s">
        <v>138</v>
      </c>
      <c r="J6556" s="83" t="s">
        <v>75</v>
      </c>
      <c r="K6556" s="59" t="str">
        <f t="shared" si="2440"/>
        <v>notmandatory</v>
      </c>
      <c r="L6556" s="83"/>
      <c r="M6556" s="59" t="str">
        <f t="shared" si="2441"/>
        <v>notmandatorybuyernosupplier</v>
      </c>
      <c r="N6556" s="24"/>
      <c r="O6556" s="59" t="str">
        <f t="shared" si="2433"/>
        <v>good job, perfect match!</v>
      </c>
    </row>
    <row r="6557" spans="1:15" ht="14.4" x14ac:dyDescent="0.25">
      <c r="A6557" s="76" t="s">
        <v>99</v>
      </c>
      <c r="B6557" s="76" t="str">
        <f>VLOOKUP(A6557,'Buyer Countries '!$B$2:$C$301,2,FALSE)</f>
        <v>yes</v>
      </c>
      <c r="C6557" s="76" t="str">
        <f>VLOOKUP(A6557,'Supplier Countries'!$B$2:$D$301,3,FALSE)</f>
        <v>no</v>
      </c>
      <c r="D6557" s="76" t="str">
        <f t="shared" si="2436"/>
        <v>yes</v>
      </c>
      <c r="E6557" s="76" t="str">
        <f t="shared" si="2439"/>
        <v>country supported</v>
      </c>
      <c r="F6557" s="9" t="s">
        <v>132</v>
      </c>
      <c r="G6557" s="10" t="s">
        <v>735</v>
      </c>
      <c r="H6557" s="10"/>
      <c r="I6557" s="11"/>
      <c r="J6557" s="21"/>
      <c r="K6557" s="11"/>
      <c r="L6557" s="21"/>
      <c r="M6557" s="11"/>
      <c r="N6557" s="21"/>
      <c r="O6557" s="11"/>
    </row>
    <row r="6558" spans="1:15" ht="43.2" x14ac:dyDescent="0.25">
      <c r="A6558" s="76" t="s">
        <v>99</v>
      </c>
      <c r="B6558" s="76" t="str">
        <f>VLOOKUP(A6558,'Buyer Countries '!$B$2:$C$301,2,FALSE)</f>
        <v>yes</v>
      </c>
      <c r="C6558" s="76" t="str">
        <f>VLOOKUP(A6558,'Supplier Countries'!$B$2:$D$301,3,FALSE)</f>
        <v>no</v>
      </c>
      <c r="D6558" s="76" t="str">
        <f t="shared" si="2436"/>
        <v>yes</v>
      </c>
      <c r="E6558" s="76" t="str">
        <f t="shared" si="2439"/>
        <v>country supported</v>
      </c>
      <c r="F6558" s="8" t="s">
        <v>736</v>
      </c>
      <c r="G6558" s="7" t="s">
        <v>737</v>
      </c>
      <c r="H6558" s="5"/>
      <c r="I6558" s="7" t="s">
        <v>138</v>
      </c>
      <c r="J6558" s="83" t="s">
        <v>75</v>
      </c>
      <c r="K6558" s="59" t="str">
        <f>IF(I6558="Mandatory","mandatory","notmandatory")</f>
        <v>notmandatory</v>
      </c>
      <c r="L6558" s="83"/>
      <c r="M6558" s="59" t="str">
        <f t="shared" ref="M6558:M6559" si="2442">K6558&amp;"buyer"&amp;J6558&amp;"supplier"&amp;L6558</f>
        <v>notmandatorybuyernosupplier</v>
      </c>
      <c r="N6558" s="24" t="s">
        <v>430</v>
      </c>
      <c r="O6558" s="59" t="str">
        <f t="shared" si="2433"/>
        <v>good job, perfect match!</v>
      </c>
    </row>
    <row r="6559" spans="1:15" ht="43.2" x14ac:dyDescent="0.25">
      <c r="A6559" s="76" t="s">
        <v>99</v>
      </c>
      <c r="B6559" s="76" t="str">
        <f>VLOOKUP(A6559,'Buyer Countries '!$B$2:$C$301,2,FALSE)</f>
        <v>yes</v>
      </c>
      <c r="C6559" s="76" t="str">
        <f>VLOOKUP(A6559,'Supplier Countries'!$B$2:$D$301,3,FALSE)</f>
        <v>no</v>
      </c>
      <c r="D6559" s="76" t="str">
        <f t="shared" si="2436"/>
        <v>yes</v>
      </c>
      <c r="E6559" s="76" t="str">
        <f t="shared" si="2439"/>
        <v>country supported</v>
      </c>
      <c r="F6559" s="8" t="s">
        <v>738</v>
      </c>
      <c r="G6559" s="7" t="s">
        <v>739</v>
      </c>
      <c r="H6559" s="5"/>
      <c r="I6559" s="7" t="s">
        <v>138</v>
      </c>
      <c r="J6559" s="83" t="s">
        <v>75</v>
      </c>
      <c r="K6559" s="59" t="str">
        <f>IF(I6559="Mandatory","mandatory","notmandatory")</f>
        <v>notmandatory</v>
      </c>
      <c r="L6559" s="83"/>
      <c r="M6559" s="59" t="str">
        <f t="shared" si="2442"/>
        <v>notmandatorybuyernosupplier</v>
      </c>
      <c r="N6559" s="24" t="s">
        <v>430</v>
      </c>
      <c r="O6559" s="59" t="str">
        <f t="shared" si="2433"/>
        <v>good job, perfect match!</v>
      </c>
    </row>
    <row r="6560" spans="1:15" ht="14.4" x14ac:dyDescent="0.25">
      <c r="A6560" s="91"/>
      <c r="B6560" s="92"/>
      <c r="C6560" s="92"/>
      <c r="D6560" s="92"/>
      <c r="E6560" s="92"/>
      <c r="F6560" s="56"/>
      <c r="G6560" s="57"/>
      <c r="H6560" s="57"/>
      <c r="I6560" s="57"/>
      <c r="J6560" s="93" t="e">
        <v>#N/A</v>
      </c>
      <c r="K6560" s="94"/>
      <c r="L6560" s="93"/>
      <c r="M6560" s="94"/>
      <c r="N6560" s="60"/>
      <c r="O6560" s="95" t="s">
        <v>132</v>
      </c>
    </row>
    <row r="6561" spans="1:15" ht="28.8" x14ac:dyDescent="0.25">
      <c r="A6561" s="76" t="s">
        <v>100</v>
      </c>
      <c r="B6561" s="76" t="str">
        <f>VLOOKUP(A6561,'Buyer Countries '!$B$2:$C$301,2,FALSE)</f>
        <v>yes</v>
      </c>
      <c r="C6561" s="76" t="str">
        <f>VLOOKUP(A6561,'Supplier Countries'!$B$2:$D$301,3,FALSE)</f>
        <v>no</v>
      </c>
      <c r="D6561" s="76" t="str">
        <f t="shared" ref="D6561:D6621" si="2443">IF($N$3="supplier",B6561&amp;C6561,IF($N$3="buyer",B6561,"select value in are your onboarding a buyer or a supplier"))</f>
        <v>yes</v>
      </c>
      <c r="E6561" s="76" t="str">
        <f t="shared" ref="E6561:E6624" si="2444">IF(D6561="select value in are your onboarding a buyer or a supplier",D6561,IF(D6561="yesno","not applicable",IF(D6561="yesyes","country supported",IF(D6561="noyes","country not supported, contact buyer",IF(D6561="yes","country supported","not applicable")))))</f>
        <v>country supported</v>
      </c>
      <c r="F6561" s="8" t="s">
        <v>125</v>
      </c>
      <c r="G6561" s="7" t="s">
        <v>126</v>
      </c>
      <c r="H6561" s="5"/>
      <c r="I6561" s="7" t="s">
        <v>127</v>
      </c>
      <c r="J6561" s="89" t="s">
        <v>72</v>
      </c>
      <c r="K6561" s="59" t="str">
        <f>IF(I6561="Mandatory","mandatory","notmandatory")</f>
        <v>mandatory</v>
      </c>
      <c r="L6561" s="83"/>
      <c r="M6561" s="59" t="str">
        <f t="shared" ref="M6561:M6562" si="2445">K6561&amp;"buyer"&amp;J6561&amp;"supplier"&amp;L6561</f>
        <v>mandatorybuyeryessupplier</v>
      </c>
      <c r="N6561" s="24" t="s">
        <v>879</v>
      </c>
      <c r="O6561" s="59" t="str">
        <f t="shared" ref="O6561:O6562" si="2446">IF(D6561="noyes","country not in scope for buyer, contact buyer",
IF(D6561="no","country not in scope for buyer, no need to review",
IF(D6561="nono","country not in scope for buyer and supplier no need to review",
IF(D6561="yesno","country not in scope for supplier no need to review",
IF(M6561="notmandatorybuyeryessupplierno","can buyer relax rule in SBN or ERP to accept invoice without this, if not provide data on PDF, if not move to Portal invoice",
IF(M6561="mandatorybuyeryessupplierno","SAP business network requires this information, provide it or move to Portal invoice",IF(M6561="mandatorybuyeryessupplier","SAP Business Network requires this information, provide it or move to Portal invoice",
IF(M6561="notmandatorybuyeryessupplier","can you provide data on invoice? Answer in column L by Yes or No",
IF(M6561="notmandatorybuyernosupplieryes","data not required set dropdown to blank in column L",
IF(M6561="notmandatorybuyersupplieryes","data not required set dropdown to blank in column L","good job, perfect match!"))))))))))</f>
        <v>SAP Business Network requires this information, provide it or move to Portal invoice</v>
      </c>
    </row>
    <row r="6562" spans="1:15" ht="14.4" x14ac:dyDescent="0.25">
      <c r="A6562" s="76" t="s">
        <v>100</v>
      </c>
      <c r="B6562" s="76" t="str">
        <f>VLOOKUP(A6562,'Buyer Countries '!$B$2:$C$301,2,FALSE)</f>
        <v>yes</v>
      </c>
      <c r="C6562" s="76" t="str">
        <f>VLOOKUP(A6562,'Supplier Countries'!$B$2:$D$301,3,FALSE)</f>
        <v>no</v>
      </c>
      <c r="D6562" s="76" t="str">
        <f t="shared" si="2443"/>
        <v>yes</v>
      </c>
      <c r="E6562" s="76" t="str">
        <f t="shared" si="2444"/>
        <v>country supported</v>
      </c>
      <c r="F6562" s="8" t="s">
        <v>129</v>
      </c>
      <c r="G6562" s="5" t="s">
        <v>130</v>
      </c>
      <c r="H6562" s="5"/>
      <c r="I6562" s="7" t="s">
        <v>127</v>
      </c>
      <c r="J6562" s="89" t="s">
        <v>72</v>
      </c>
      <c r="K6562" s="59" t="str">
        <f>IF(I6562="Mandatory","mandatory","notmandatory")</f>
        <v>mandatory</v>
      </c>
      <c r="L6562" s="83"/>
      <c r="M6562" s="59" t="str">
        <f t="shared" si="2445"/>
        <v>mandatorybuyeryessupplier</v>
      </c>
      <c r="N6562" s="24" t="s">
        <v>880</v>
      </c>
      <c r="O6562" s="59" t="str">
        <f t="shared" si="2446"/>
        <v>SAP Business Network requires this information, provide it or move to Portal invoice</v>
      </c>
    </row>
    <row r="6563" spans="1:15" ht="14.4" x14ac:dyDescent="0.25">
      <c r="A6563" s="76" t="s">
        <v>100</v>
      </c>
      <c r="B6563" s="76" t="str">
        <f>VLOOKUP(A6563,'Buyer Countries '!$B$2:$C$301,2,FALSE)</f>
        <v>yes</v>
      </c>
      <c r="C6563" s="76" t="str">
        <f>VLOOKUP(A6563,'Supplier Countries'!$B$2:$D$301,3,FALSE)</f>
        <v>no</v>
      </c>
      <c r="D6563" s="76" t="str">
        <f t="shared" si="2443"/>
        <v>yes</v>
      </c>
      <c r="E6563" s="76" t="str">
        <f t="shared" si="2444"/>
        <v>country supported</v>
      </c>
      <c r="F6563" s="9" t="s">
        <v>132</v>
      </c>
      <c r="G6563" s="10" t="s">
        <v>133</v>
      </c>
      <c r="H6563" s="10"/>
      <c r="I6563" s="10"/>
      <c r="J6563" s="20"/>
      <c r="K6563" s="14"/>
      <c r="L6563" s="20" t="s">
        <v>134</v>
      </c>
      <c r="M6563" s="14" t="s">
        <v>134</v>
      </c>
      <c r="N6563" s="21"/>
      <c r="O6563" s="11"/>
    </row>
    <row r="6564" spans="1:15" ht="43.2" x14ac:dyDescent="0.25">
      <c r="A6564" s="76" t="s">
        <v>100</v>
      </c>
      <c r="B6564" s="76" t="str">
        <f>VLOOKUP(A6564,'Buyer Countries '!$B$2:$C$301,2,FALSE)</f>
        <v>yes</v>
      </c>
      <c r="C6564" s="76" t="str">
        <f>VLOOKUP(A6564,'Supplier Countries'!$B$2:$D$301,3,FALSE)</f>
        <v>no</v>
      </c>
      <c r="D6564" s="76" t="str">
        <f t="shared" si="2443"/>
        <v>yes</v>
      </c>
      <c r="E6564" s="76" t="str">
        <f t="shared" ref="E6564" si="2447">IF(D6564="select value in are your onboarding a buyer or a supplier",D6564,IF(D6564="yesno","not applicable",IF(D6564="yesyes","country supported",IF(D6564="noyes","country not supported, contact buyer",IF(D6564="yes","country supported","not applicable")))))</f>
        <v>country supported</v>
      </c>
      <c r="F6564" s="8" t="s">
        <v>135</v>
      </c>
      <c r="G6564" s="7" t="s">
        <v>136</v>
      </c>
      <c r="H6564" s="5" t="s">
        <v>137</v>
      </c>
      <c r="I6564" s="7" t="s">
        <v>138</v>
      </c>
      <c r="J6564" s="83" t="s">
        <v>752</v>
      </c>
      <c r="K6564" s="59" t="str">
        <f t="shared" ref="K6564" si="2448">IF(I6564="Mandatory","mandatory","notmandatory")</f>
        <v>notmandatory</v>
      </c>
      <c r="L6564" s="83"/>
      <c r="M6564" s="59" t="str">
        <f t="shared" ref="M6564" si="2449">K6564&amp;"buyer"&amp;J6564&amp;"supplier"&amp;L6564</f>
        <v>notmandatorybuyerNosupplier</v>
      </c>
      <c r="N6564" s="24" t="s">
        <v>742</v>
      </c>
      <c r="O6564" s="59" t="str">
        <f t="shared" ref="O6564:O6576" si="2450">IF(D6564="noyes","country not in scope for buyer, contact buyer",
IF(D6564="no","country not in scope for buyer, no need to review",
IF(D6564="nono","country not in scope for buyer and supplier no need to review",
IF(D6564="yesno","country not in scope for supplier no need to review",
IF(M6564="notmandatorybuyeryessupplierno","can buyer relax rule in SBN or ERP to accept invoice without this, if not provide data on PDF, if not move to Portal invoice",
IF(M6564="mandatorybuyeryessupplierno","SAP business network requires this information, provide it or move to Portal invoice",IF(M6564="mandatorybuyeryessupplier","SAP Business Network requires this information, provide it or move to Portal invoice",
IF(M6564="notmandatorybuyeryessupplier","can you provide data on invoice? Answer in column L by Yes or No",
IF(M6564="notmandatorybuyernosupplieryes","data not required set dropdown to blank in column L",
IF(M6564="notmandatorybuyersupplieryes","data not required set dropdown to blank in column L","good job, perfect match!"))))))))))</f>
        <v>good job, perfect match!</v>
      </c>
    </row>
    <row r="6565" spans="1:15" ht="14.4" x14ac:dyDescent="0.25">
      <c r="A6565" s="76" t="s">
        <v>100</v>
      </c>
      <c r="B6565" s="76" t="str">
        <f>VLOOKUP(A6565,'Buyer Countries '!$B$2:$C$301,2,FALSE)</f>
        <v>yes</v>
      </c>
      <c r="C6565" s="76" t="str">
        <f>VLOOKUP(A6565,'Supplier Countries'!$B$2:$D$301,3,FALSE)</f>
        <v>no</v>
      </c>
      <c r="D6565" s="76" t="str">
        <f t="shared" si="2443"/>
        <v>yes</v>
      </c>
      <c r="E6565" s="76" t="str">
        <f t="shared" si="2444"/>
        <v>country supported</v>
      </c>
      <c r="F6565" s="8" t="s">
        <v>140</v>
      </c>
      <c r="G6565" s="7" t="s">
        <v>141</v>
      </c>
      <c r="H6565" s="5"/>
      <c r="I6565" s="7" t="s">
        <v>142</v>
      </c>
      <c r="J6565" s="96" t="s">
        <v>72</v>
      </c>
      <c r="K6565" s="59" t="str">
        <f t="shared" ref="K6565:K6576" si="2451">IF(I6565="Mandatory","mandatory","notmandatory")</f>
        <v>notmandatory</v>
      </c>
      <c r="L6565" s="83"/>
      <c r="M6565" s="59" t="str">
        <f t="shared" ref="M6565:M6576" si="2452">K6565&amp;"buyer"&amp;J6565&amp;"supplier"&amp;L6565</f>
        <v>notmandatorybuyeryessupplier</v>
      </c>
      <c r="N6565" s="24"/>
      <c r="O6565" s="59" t="str">
        <f t="shared" si="2450"/>
        <v>can you provide data on invoice? Answer in column L by Yes or No</v>
      </c>
    </row>
    <row r="6566" spans="1:15" ht="14.4" x14ac:dyDescent="0.25">
      <c r="A6566" s="76" t="s">
        <v>100</v>
      </c>
      <c r="B6566" s="76" t="str">
        <f>VLOOKUP(A6566,'Buyer Countries '!$B$2:$C$301,2,FALSE)</f>
        <v>yes</v>
      </c>
      <c r="C6566" s="76" t="str">
        <f>VLOOKUP(A6566,'Supplier Countries'!$B$2:$D$301,3,FALSE)</f>
        <v>no</v>
      </c>
      <c r="D6566" s="76" t="str">
        <f t="shared" si="2443"/>
        <v>yes</v>
      </c>
      <c r="E6566" s="76" t="str">
        <f t="shared" si="2444"/>
        <v>country supported</v>
      </c>
      <c r="F6566" s="8" t="s">
        <v>143</v>
      </c>
      <c r="G6566" s="7" t="s">
        <v>144</v>
      </c>
      <c r="H6566" s="5"/>
      <c r="I6566" s="7" t="s">
        <v>138</v>
      </c>
      <c r="J6566" s="96" t="s">
        <v>75</v>
      </c>
      <c r="K6566" s="59" t="str">
        <f t="shared" si="2451"/>
        <v>notmandatory</v>
      </c>
      <c r="L6566" s="83"/>
      <c r="M6566" s="59" t="str">
        <f t="shared" si="2452"/>
        <v>notmandatorybuyernosupplier</v>
      </c>
      <c r="N6566" s="24"/>
      <c r="O6566" s="59" t="str">
        <f t="shared" si="2450"/>
        <v>good job, perfect match!</v>
      </c>
    </row>
    <row r="6567" spans="1:15" ht="28.8" x14ac:dyDescent="0.25">
      <c r="A6567" s="76" t="s">
        <v>100</v>
      </c>
      <c r="B6567" s="76" t="str">
        <f>VLOOKUP(A6567,'Buyer Countries '!$B$2:$C$301,2,FALSE)</f>
        <v>yes</v>
      </c>
      <c r="C6567" s="76" t="str">
        <f>VLOOKUP(A6567,'Supplier Countries'!$B$2:$D$301,3,FALSE)</f>
        <v>no</v>
      </c>
      <c r="D6567" s="76" t="str">
        <f t="shared" si="2443"/>
        <v>yes</v>
      </c>
      <c r="E6567" s="76" t="str">
        <f t="shared" si="2444"/>
        <v>country supported</v>
      </c>
      <c r="F6567" s="8" t="s">
        <v>145</v>
      </c>
      <c r="G6567" s="7" t="s">
        <v>146</v>
      </c>
      <c r="H6567" s="5"/>
      <c r="I6567" s="7" t="s">
        <v>138</v>
      </c>
      <c r="J6567" s="83" t="s">
        <v>75</v>
      </c>
      <c r="K6567" s="59" t="str">
        <f t="shared" si="2451"/>
        <v>notmandatory</v>
      </c>
      <c r="L6567" s="83"/>
      <c r="M6567" s="59" t="str">
        <f t="shared" si="2452"/>
        <v>notmandatorybuyernosupplier</v>
      </c>
      <c r="N6567" s="24" t="s">
        <v>147</v>
      </c>
      <c r="O6567" s="59" t="str">
        <f t="shared" si="2450"/>
        <v>good job, perfect match!</v>
      </c>
    </row>
    <row r="6568" spans="1:15" ht="14.4" x14ac:dyDescent="0.25">
      <c r="A6568" s="76" t="s">
        <v>100</v>
      </c>
      <c r="B6568" s="76" t="str">
        <f>VLOOKUP(A6568,'Buyer Countries '!$B$2:$C$301,2,FALSE)</f>
        <v>yes</v>
      </c>
      <c r="C6568" s="76" t="str">
        <f>VLOOKUP(A6568,'Supplier Countries'!$B$2:$D$301,3,FALSE)</f>
        <v>no</v>
      </c>
      <c r="D6568" s="76" t="str">
        <f t="shared" si="2443"/>
        <v>yes</v>
      </c>
      <c r="E6568" s="76" t="str">
        <f t="shared" si="2444"/>
        <v>country supported</v>
      </c>
      <c r="F6568" s="8" t="s">
        <v>148</v>
      </c>
      <c r="G6568" s="7" t="s">
        <v>149</v>
      </c>
      <c r="H6568" s="5"/>
      <c r="I6568" s="7" t="s">
        <v>142</v>
      </c>
      <c r="J6568" s="83" t="s">
        <v>72</v>
      </c>
      <c r="K6568" s="59" t="str">
        <f t="shared" si="2451"/>
        <v>notmandatory</v>
      </c>
      <c r="L6568" s="83"/>
      <c r="M6568" s="59" t="str">
        <f t="shared" si="2452"/>
        <v>notmandatorybuyeryessupplier</v>
      </c>
      <c r="N6568" s="24" t="s">
        <v>150</v>
      </c>
      <c r="O6568" s="59" t="str">
        <f t="shared" si="2450"/>
        <v>can you provide data on invoice? Answer in column L by Yes or No</v>
      </c>
    </row>
    <row r="6569" spans="1:15" ht="14.4" x14ac:dyDescent="0.25">
      <c r="A6569" s="76" t="s">
        <v>100</v>
      </c>
      <c r="B6569" s="76" t="str">
        <f>VLOOKUP(A6569,'Buyer Countries '!$B$2:$C$301,2,FALSE)</f>
        <v>yes</v>
      </c>
      <c r="C6569" s="76" t="str">
        <f>VLOOKUP(A6569,'Supplier Countries'!$B$2:$D$301,3,FALSE)</f>
        <v>no</v>
      </c>
      <c r="D6569" s="76" t="str">
        <f t="shared" si="2443"/>
        <v>yes</v>
      </c>
      <c r="E6569" s="76" t="str">
        <f t="shared" si="2444"/>
        <v>country supported</v>
      </c>
      <c r="F6569" s="8" t="s">
        <v>151</v>
      </c>
      <c r="G6569" s="7" t="s">
        <v>152</v>
      </c>
      <c r="H6569" s="5"/>
      <c r="I6569" s="7" t="s">
        <v>142</v>
      </c>
      <c r="J6569" s="83" t="s">
        <v>72</v>
      </c>
      <c r="K6569" s="59" t="str">
        <f t="shared" si="2451"/>
        <v>notmandatory</v>
      </c>
      <c r="L6569" s="83"/>
      <c r="M6569" s="59" t="str">
        <f t="shared" si="2452"/>
        <v>notmandatorybuyeryessupplier</v>
      </c>
      <c r="N6569" s="24" t="s">
        <v>150</v>
      </c>
      <c r="O6569" s="59" t="str">
        <f t="shared" si="2450"/>
        <v>can you provide data on invoice? Answer in column L by Yes or No</v>
      </c>
    </row>
    <row r="6570" spans="1:15" ht="14.4" x14ac:dyDescent="0.25">
      <c r="A6570" s="76" t="s">
        <v>100</v>
      </c>
      <c r="B6570" s="76" t="str">
        <f>VLOOKUP(A6570,'Buyer Countries '!$B$2:$C$301,2,FALSE)</f>
        <v>yes</v>
      </c>
      <c r="C6570" s="76" t="str">
        <f>VLOOKUP(A6570,'Supplier Countries'!$B$2:$D$301,3,FALSE)</f>
        <v>no</v>
      </c>
      <c r="D6570" s="76" t="str">
        <f t="shared" si="2443"/>
        <v>yes</v>
      </c>
      <c r="E6570" s="76" t="str">
        <f t="shared" si="2444"/>
        <v>country supported</v>
      </c>
      <c r="F6570" s="8" t="s">
        <v>153</v>
      </c>
      <c r="G6570" s="7" t="s">
        <v>154</v>
      </c>
      <c r="H6570" s="5"/>
      <c r="I6570" s="7" t="s">
        <v>138</v>
      </c>
      <c r="J6570" s="96" t="s">
        <v>75</v>
      </c>
      <c r="K6570" s="59" t="str">
        <f t="shared" si="2451"/>
        <v>notmandatory</v>
      </c>
      <c r="L6570" s="83"/>
      <c r="M6570" s="59" t="str">
        <f t="shared" si="2452"/>
        <v>notmandatorybuyernosupplier</v>
      </c>
      <c r="N6570" s="24"/>
      <c r="O6570" s="59" t="str">
        <f t="shared" si="2450"/>
        <v>good job, perfect match!</v>
      </c>
    </row>
    <row r="6571" spans="1:15" ht="43.2" x14ac:dyDescent="0.25">
      <c r="A6571" s="76" t="s">
        <v>100</v>
      </c>
      <c r="B6571" s="76" t="str">
        <f>VLOOKUP(A6571,'Buyer Countries '!$B$2:$C$301,2,FALSE)</f>
        <v>yes</v>
      </c>
      <c r="C6571" s="76" t="str">
        <f>VLOOKUP(A6571,'Supplier Countries'!$B$2:$D$301,3,FALSE)</f>
        <v>no</v>
      </c>
      <c r="D6571" s="76" t="str">
        <f t="shared" si="2443"/>
        <v>yes</v>
      </c>
      <c r="E6571" s="76" t="str">
        <f t="shared" si="2444"/>
        <v>country supported</v>
      </c>
      <c r="F6571" s="8" t="s">
        <v>155</v>
      </c>
      <c r="G6571" s="7" t="s">
        <v>156</v>
      </c>
      <c r="H6571" s="5"/>
      <c r="I6571" s="7" t="s">
        <v>138</v>
      </c>
      <c r="J6571" s="83" t="s">
        <v>75</v>
      </c>
      <c r="K6571" s="59" t="str">
        <f t="shared" si="2451"/>
        <v>notmandatory</v>
      </c>
      <c r="L6571" s="83"/>
      <c r="M6571" s="59" t="str">
        <f t="shared" si="2452"/>
        <v>notmandatorybuyernosupplier</v>
      </c>
      <c r="N6571" s="24" t="s">
        <v>743</v>
      </c>
      <c r="O6571" s="59" t="str">
        <f t="shared" si="2450"/>
        <v>good job, perfect match!</v>
      </c>
    </row>
    <row r="6572" spans="1:15" ht="14.4" x14ac:dyDescent="0.25">
      <c r="A6572" s="76" t="s">
        <v>100</v>
      </c>
      <c r="B6572" s="76" t="str">
        <f>VLOOKUP(A6572,'Buyer Countries '!$B$2:$C$301,2,FALSE)</f>
        <v>yes</v>
      </c>
      <c r="C6572" s="76" t="str">
        <f>VLOOKUP(A6572,'Supplier Countries'!$B$2:$D$301,3,FALSE)</f>
        <v>no</v>
      </c>
      <c r="D6572" s="76" t="str">
        <f t="shared" si="2443"/>
        <v>yes</v>
      </c>
      <c r="E6572" s="76" t="str">
        <f t="shared" si="2444"/>
        <v>country supported</v>
      </c>
      <c r="F6572" s="8" t="s">
        <v>157</v>
      </c>
      <c r="G6572" s="7" t="s">
        <v>158</v>
      </c>
      <c r="H6572" s="5"/>
      <c r="I6572" s="7" t="s">
        <v>138</v>
      </c>
      <c r="J6572" s="83" t="s">
        <v>72</v>
      </c>
      <c r="K6572" s="59" t="str">
        <f t="shared" si="2451"/>
        <v>notmandatory</v>
      </c>
      <c r="L6572" s="83"/>
      <c r="M6572" s="59" t="str">
        <f t="shared" si="2452"/>
        <v>notmandatorybuyeryessupplier</v>
      </c>
      <c r="N6572" s="24" t="s">
        <v>150</v>
      </c>
      <c r="O6572" s="59" t="str">
        <f t="shared" si="2450"/>
        <v>can you provide data on invoice? Answer in column L by Yes or No</v>
      </c>
    </row>
    <row r="6573" spans="1:15" ht="28.8" x14ac:dyDescent="0.25">
      <c r="A6573" s="76" t="s">
        <v>100</v>
      </c>
      <c r="B6573" s="76" t="str">
        <f>VLOOKUP(A6573,'Buyer Countries '!$B$2:$C$301,2,FALSE)</f>
        <v>yes</v>
      </c>
      <c r="C6573" s="76" t="str">
        <f>VLOOKUP(A6573,'Supplier Countries'!$B$2:$D$301,3,FALSE)</f>
        <v>no</v>
      </c>
      <c r="D6573" s="76" t="str">
        <f t="shared" si="2443"/>
        <v>yes</v>
      </c>
      <c r="E6573" s="76" t="str">
        <f t="shared" ref="E6573" si="2453">IF(D6573="select value in are your onboarding a buyer or a supplier",D6573,IF(D6573="yesno","not applicable",IF(D6573="yesyes","country supported",IF(D6573="noyes","country not supported, contact buyer",IF(D6573="yes","country supported","not applicable")))))</f>
        <v>country supported</v>
      </c>
      <c r="F6573" s="8" t="s">
        <v>159</v>
      </c>
      <c r="G6573" s="7" t="s">
        <v>160</v>
      </c>
      <c r="H6573" s="5" t="s">
        <v>161</v>
      </c>
      <c r="I6573" s="7" t="s">
        <v>138</v>
      </c>
      <c r="J6573" s="83" t="s">
        <v>72</v>
      </c>
      <c r="K6573" s="59" t="str">
        <f t="shared" si="2451"/>
        <v>notmandatory</v>
      </c>
      <c r="L6573" s="83"/>
      <c r="M6573" s="59" t="str">
        <f t="shared" ref="M6573" si="2454">K6573&amp;"buyer"&amp;J6573&amp;"supplier"&amp;L6573</f>
        <v>notmandatorybuyeryessupplier</v>
      </c>
      <c r="N6573" s="24" t="s">
        <v>744</v>
      </c>
      <c r="O6573" s="59" t="str">
        <f t="shared" si="2450"/>
        <v>can you provide data on invoice? Answer in column L by Yes or No</v>
      </c>
    </row>
    <row r="6574" spans="1:15" ht="14.4" x14ac:dyDescent="0.25">
      <c r="A6574" s="76" t="s">
        <v>100</v>
      </c>
      <c r="B6574" s="76" t="str">
        <f>VLOOKUP(A6574,'Buyer Countries '!$B$2:$C$301,2,FALSE)</f>
        <v>yes</v>
      </c>
      <c r="C6574" s="76" t="str">
        <f>VLOOKUP(A6574,'Supplier Countries'!$B$2:$D$301,3,FALSE)</f>
        <v>no</v>
      </c>
      <c r="D6574" s="76" t="str">
        <f t="shared" si="2443"/>
        <v>yes</v>
      </c>
      <c r="E6574" s="76" t="str">
        <f t="shared" si="2444"/>
        <v>country supported</v>
      </c>
      <c r="F6574" s="8" t="s">
        <v>162</v>
      </c>
      <c r="G6574" s="7" t="s">
        <v>163</v>
      </c>
      <c r="H6574" s="5"/>
      <c r="I6574" s="7" t="s">
        <v>138</v>
      </c>
      <c r="J6574" s="83" t="s">
        <v>75</v>
      </c>
      <c r="K6574" s="59" t="str">
        <f t="shared" si="2451"/>
        <v>notmandatory</v>
      </c>
      <c r="L6574" s="83"/>
      <c r="M6574" s="59" t="str">
        <f t="shared" si="2452"/>
        <v>notmandatorybuyernosupplier</v>
      </c>
      <c r="N6574" s="24" t="s">
        <v>164</v>
      </c>
      <c r="O6574" s="59" t="str">
        <f t="shared" si="2450"/>
        <v>good job, perfect match!</v>
      </c>
    </row>
    <row r="6575" spans="1:15" ht="14.4" x14ac:dyDescent="0.25">
      <c r="A6575" s="76" t="s">
        <v>100</v>
      </c>
      <c r="B6575" s="76" t="str">
        <f>VLOOKUP(A6575,'Buyer Countries '!$B$2:$C$301,2,FALSE)</f>
        <v>yes</v>
      </c>
      <c r="C6575" s="76" t="str">
        <f>VLOOKUP(A6575,'Supplier Countries'!$B$2:$D$301,3,FALSE)</f>
        <v>no</v>
      </c>
      <c r="D6575" s="76" t="str">
        <f t="shared" si="2443"/>
        <v>yes</v>
      </c>
      <c r="E6575" s="76" t="str">
        <f t="shared" si="2444"/>
        <v>country supported</v>
      </c>
      <c r="F6575" s="8" t="s">
        <v>165</v>
      </c>
      <c r="G6575" s="7" t="s">
        <v>166</v>
      </c>
      <c r="H6575" s="5"/>
      <c r="I6575" s="7" t="s">
        <v>138</v>
      </c>
      <c r="J6575" s="96" t="s">
        <v>75</v>
      </c>
      <c r="K6575" s="59" t="str">
        <f t="shared" si="2451"/>
        <v>notmandatory</v>
      </c>
      <c r="L6575" s="83"/>
      <c r="M6575" s="59" t="str">
        <f t="shared" si="2452"/>
        <v>notmandatorybuyernosupplier</v>
      </c>
      <c r="N6575" s="24"/>
      <c r="O6575" s="59" t="str">
        <f t="shared" si="2450"/>
        <v>good job, perfect match!</v>
      </c>
    </row>
    <row r="6576" spans="1:15" ht="28.8" x14ac:dyDescent="0.25">
      <c r="A6576" s="76" t="s">
        <v>100</v>
      </c>
      <c r="B6576" s="76" t="str">
        <f>VLOOKUP(A6576,'Buyer Countries '!$B$2:$C$301,2,FALSE)</f>
        <v>yes</v>
      </c>
      <c r="C6576" s="76" t="str">
        <f>VLOOKUP(A6576,'Supplier Countries'!$B$2:$D$301,3,FALSE)</f>
        <v>no</v>
      </c>
      <c r="D6576" s="76" t="str">
        <f t="shared" si="2443"/>
        <v>yes</v>
      </c>
      <c r="E6576" s="76" t="str">
        <f t="shared" si="2444"/>
        <v>country supported</v>
      </c>
      <c r="F6576" s="8" t="s">
        <v>167</v>
      </c>
      <c r="G6576" s="7" t="s">
        <v>168</v>
      </c>
      <c r="H6576" s="5" t="s">
        <v>169</v>
      </c>
      <c r="I6576" s="7" t="s">
        <v>138</v>
      </c>
      <c r="J6576" s="83" t="s">
        <v>75</v>
      </c>
      <c r="K6576" s="59" t="str">
        <f t="shared" si="2451"/>
        <v>notmandatory</v>
      </c>
      <c r="L6576" s="83"/>
      <c r="M6576" s="59" t="str">
        <f t="shared" si="2452"/>
        <v>notmandatorybuyernosupplier</v>
      </c>
      <c r="N6576" s="24"/>
      <c r="O6576" s="59" t="str">
        <f t="shared" si="2450"/>
        <v>good job, perfect match!</v>
      </c>
    </row>
    <row r="6577" spans="1:25" ht="14.4" x14ac:dyDescent="0.25">
      <c r="A6577" s="76" t="s">
        <v>100</v>
      </c>
      <c r="B6577" s="76" t="str">
        <f>VLOOKUP(A6577,'Buyer Countries '!$B$2:$C$301,2,FALSE)</f>
        <v>yes</v>
      </c>
      <c r="C6577" s="76" t="str">
        <f>VLOOKUP(A6577,'Supplier Countries'!$B$2:$D$301,3,FALSE)</f>
        <v>no</v>
      </c>
      <c r="D6577" s="76" t="str">
        <f t="shared" si="2443"/>
        <v>yes</v>
      </c>
      <c r="E6577" s="76" t="str">
        <f t="shared" si="2444"/>
        <v>country supported</v>
      </c>
      <c r="F6577" s="9" t="s">
        <v>132</v>
      </c>
      <c r="G6577" s="10" t="s">
        <v>170</v>
      </c>
      <c r="H6577" s="10"/>
      <c r="I6577" s="11"/>
      <c r="J6577" s="21"/>
      <c r="K6577" s="11"/>
      <c r="L6577" s="21"/>
      <c r="M6577" s="11"/>
      <c r="N6577" s="21"/>
      <c r="O6577" s="11"/>
    </row>
    <row r="6578" spans="1:25" s="82" customFormat="1" ht="43.2" x14ac:dyDescent="0.25">
      <c r="A6578" s="22" t="s">
        <v>100</v>
      </c>
      <c r="B6578" s="76" t="str">
        <f>VLOOKUP(A6578,'Buyer Countries '!$B$2:$C$301,2,FALSE)</f>
        <v>yes</v>
      </c>
      <c r="C6578" s="76" t="str">
        <f>VLOOKUP(A6578,'Supplier Countries'!$B$2:$D$301,3,FALSE)</f>
        <v>no</v>
      </c>
      <c r="D6578" s="76" t="str">
        <f t="shared" si="2443"/>
        <v>yes</v>
      </c>
      <c r="E6578" s="76" t="str">
        <f t="shared" si="2444"/>
        <v>country supported</v>
      </c>
      <c r="F6578" s="8" t="s">
        <v>171</v>
      </c>
      <c r="G6578" s="7" t="s">
        <v>172</v>
      </c>
      <c r="H6578" s="5" t="s">
        <v>137</v>
      </c>
      <c r="I6578" s="7" t="s">
        <v>138</v>
      </c>
      <c r="J6578" s="83" t="s">
        <v>75</v>
      </c>
      <c r="K6578" s="59" t="str">
        <f t="shared" ref="K6578" si="2455">IF(I6578="Mandatory","mandatory","notmandatory")</f>
        <v>notmandatory</v>
      </c>
      <c r="L6578" s="83"/>
      <c r="M6578" s="59" t="str">
        <f t="shared" ref="M6578" si="2456">K6578&amp;"buyer"&amp;J6578&amp;"supplier"&amp;L6578</f>
        <v>notmandatorybuyernosupplier</v>
      </c>
      <c r="N6578" s="24"/>
      <c r="O6578" s="59" t="str">
        <f t="shared" ref="O6578:O6590" si="2457">IF(D6578="noyes","country not in scope for buyer, contact buyer",
IF(D6578="no","country not in scope for buyer, no need to review",
IF(D6578="nono","country not in scope for buyer and supplier no need to review",
IF(D6578="yesno","country not in scope for supplier no need to review",
IF(M6578="notmandatorybuyeryessupplierno","can buyer relax rule in SBN or ERP to accept invoice without this, if not provide data on PDF, if not move to Portal invoice",
IF(M6578="mandatorybuyeryessupplierno","SAP business network requires this information, provide it or move to Portal invoice",IF(M6578="mandatorybuyeryessupplier","SAP Business Network requires this information, provide it or move to Portal invoice",
IF(M6578="notmandatorybuyeryessupplier","can you provide data on invoice? Answer in column L by Yes or No",
IF(M6578="notmandatorybuyernosupplieryes","data not required set dropdown to blank in column L",
IF(M6578="notmandatorybuyersupplieryes","data not required set dropdown to blank in column L","good job, perfect match!"))))))))))</f>
        <v>good job, perfect match!</v>
      </c>
      <c r="P6578"/>
      <c r="Q6578"/>
      <c r="R6578"/>
      <c r="S6578"/>
      <c r="T6578"/>
      <c r="U6578"/>
      <c r="V6578"/>
      <c r="W6578"/>
      <c r="X6578"/>
      <c r="Y6578"/>
    </row>
    <row r="6579" spans="1:25" ht="14.4" x14ac:dyDescent="0.25">
      <c r="A6579" s="76" t="s">
        <v>100</v>
      </c>
      <c r="B6579" s="76" t="str">
        <f>VLOOKUP(A6579,'Buyer Countries '!$B$2:$C$301,2,FALSE)</f>
        <v>yes</v>
      </c>
      <c r="C6579" s="76" t="str">
        <f>VLOOKUP(A6579,'Supplier Countries'!$B$2:$D$301,3,FALSE)</f>
        <v>no</v>
      </c>
      <c r="D6579" s="76" t="str">
        <f t="shared" si="2443"/>
        <v>yes</v>
      </c>
      <c r="E6579" s="76" t="str">
        <f t="shared" si="2444"/>
        <v>country supported</v>
      </c>
      <c r="F6579" s="8" t="s">
        <v>173</v>
      </c>
      <c r="G6579" s="7" t="s">
        <v>174</v>
      </c>
      <c r="H6579" s="5"/>
      <c r="I6579" s="7" t="s">
        <v>142</v>
      </c>
      <c r="J6579" s="83" t="s">
        <v>72</v>
      </c>
      <c r="K6579" s="59" t="str">
        <f t="shared" ref="K6579:K6590" si="2458">IF(I6579="Mandatory","mandatory","notmandatory")</f>
        <v>notmandatory</v>
      </c>
      <c r="L6579" s="83"/>
      <c r="M6579" s="59" t="str">
        <f t="shared" ref="M6579:M6590" si="2459">K6579&amp;"buyer"&amp;J6579&amp;"supplier"&amp;L6579</f>
        <v>notmandatorybuyeryessupplier</v>
      </c>
      <c r="N6579" s="24"/>
      <c r="O6579" s="59" t="str">
        <f t="shared" si="2457"/>
        <v>can you provide data on invoice? Answer in column L by Yes or No</v>
      </c>
    </row>
    <row r="6580" spans="1:25" ht="14.4" x14ac:dyDescent="0.25">
      <c r="A6580" s="76" t="s">
        <v>100</v>
      </c>
      <c r="B6580" s="76" t="str">
        <f>VLOOKUP(A6580,'Buyer Countries '!$B$2:$C$301,2,FALSE)</f>
        <v>yes</v>
      </c>
      <c r="C6580" s="76" t="str">
        <f>VLOOKUP(A6580,'Supplier Countries'!$B$2:$D$301,3,FALSE)</f>
        <v>no</v>
      </c>
      <c r="D6580" s="76" t="str">
        <f t="shared" si="2443"/>
        <v>yes</v>
      </c>
      <c r="E6580" s="76" t="str">
        <f t="shared" si="2444"/>
        <v>country supported</v>
      </c>
      <c r="F6580" s="8" t="s">
        <v>175</v>
      </c>
      <c r="G6580" s="7" t="s">
        <v>176</v>
      </c>
      <c r="H6580" s="5"/>
      <c r="I6580" s="7" t="s">
        <v>138</v>
      </c>
      <c r="J6580" s="83" t="s">
        <v>75</v>
      </c>
      <c r="K6580" s="59" t="str">
        <f t="shared" si="2458"/>
        <v>notmandatory</v>
      </c>
      <c r="L6580" s="83"/>
      <c r="M6580" s="59" t="str">
        <f t="shared" si="2459"/>
        <v>notmandatorybuyernosupplier</v>
      </c>
      <c r="N6580" s="24"/>
      <c r="O6580" s="59" t="str">
        <f t="shared" si="2457"/>
        <v>good job, perfect match!</v>
      </c>
    </row>
    <row r="6581" spans="1:25" ht="14.4" x14ac:dyDescent="0.25">
      <c r="A6581" s="76" t="s">
        <v>100</v>
      </c>
      <c r="B6581" s="76" t="str">
        <f>VLOOKUP(A6581,'Buyer Countries '!$B$2:$C$301,2,FALSE)</f>
        <v>yes</v>
      </c>
      <c r="C6581" s="76" t="str">
        <f>VLOOKUP(A6581,'Supplier Countries'!$B$2:$D$301,3,FALSE)</f>
        <v>no</v>
      </c>
      <c r="D6581" s="76" t="str">
        <f t="shared" si="2443"/>
        <v>yes</v>
      </c>
      <c r="E6581" s="76" t="str">
        <f t="shared" si="2444"/>
        <v>country supported</v>
      </c>
      <c r="F6581" s="8" t="s">
        <v>177</v>
      </c>
      <c r="G6581" s="7" t="s">
        <v>178</v>
      </c>
      <c r="H6581" s="5"/>
      <c r="I6581" s="7" t="s">
        <v>138</v>
      </c>
      <c r="J6581" s="83" t="s">
        <v>75</v>
      </c>
      <c r="K6581" s="59" t="str">
        <f t="shared" si="2458"/>
        <v>notmandatory</v>
      </c>
      <c r="L6581" s="83"/>
      <c r="M6581" s="59" t="str">
        <f t="shared" si="2459"/>
        <v>notmandatorybuyernosupplier</v>
      </c>
      <c r="N6581" s="24" t="s">
        <v>179</v>
      </c>
      <c r="O6581" s="59" t="str">
        <f t="shared" si="2457"/>
        <v>good job, perfect match!</v>
      </c>
    </row>
    <row r="6582" spans="1:25" ht="14.4" x14ac:dyDescent="0.25">
      <c r="A6582" s="76" t="s">
        <v>100</v>
      </c>
      <c r="B6582" s="76" t="str">
        <f>VLOOKUP(A6582,'Buyer Countries '!$B$2:$C$301,2,FALSE)</f>
        <v>yes</v>
      </c>
      <c r="C6582" s="76" t="str">
        <f>VLOOKUP(A6582,'Supplier Countries'!$B$2:$D$301,3,FALSE)</f>
        <v>no</v>
      </c>
      <c r="D6582" s="76" t="str">
        <f t="shared" si="2443"/>
        <v>yes</v>
      </c>
      <c r="E6582" s="76" t="str">
        <f t="shared" si="2444"/>
        <v>country supported</v>
      </c>
      <c r="F6582" s="8" t="s">
        <v>180</v>
      </c>
      <c r="G6582" s="7" t="s">
        <v>181</v>
      </c>
      <c r="H6582" s="5"/>
      <c r="I6582" s="7" t="s">
        <v>142</v>
      </c>
      <c r="J6582" s="83" t="s">
        <v>72</v>
      </c>
      <c r="K6582" s="59" t="str">
        <f t="shared" si="2458"/>
        <v>notmandatory</v>
      </c>
      <c r="L6582" s="83"/>
      <c r="M6582" s="59" t="str">
        <f t="shared" si="2459"/>
        <v>notmandatorybuyeryessupplier</v>
      </c>
      <c r="N6582" s="24"/>
      <c r="O6582" s="59" t="str">
        <f t="shared" si="2457"/>
        <v>can you provide data on invoice? Answer in column L by Yes or No</v>
      </c>
    </row>
    <row r="6583" spans="1:25" ht="14.4" x14ac:dyDescent="0.25">
      <c r="A6583" s="76" t="s">
        <v>100</v>
      </c>
      <c r="B6583" s="76" t="str">
        <f>VLOOKUP(A6583,'Buyer Countries '!$B$2:$C$301,2,FALSE)</f>
        <v>yes</v>
      </c>
      <c r="C6583" s="76" t="str">
        <f>VLOOKUP(A6583,'Supplier Countries'!$B$2:$D$301,3,FALSE)</f>
        <v>no</v>
      </c>
      <c r="D6583" s="76" t="str">
        <f t="shared" si="2443"/>
        <v>yes</v>
      </c>
      <c r="E6583" s="76" t="str">
        <f t="shared" si="2444"/>
        <v>country supported</v>
      </c>
      <c r="F6583" s="8" t="s">
        <v>182</v>
      </c>
      <c r="G6583" s="7" t="s">
        <v>183</v>
      </c>
      <c r="H6583" s="5"/>
      <c r="I6583" s="7" t="s">
        <v>142</v>
      </c>
      <c r="J6583" s="83" t="s">
        <v>72</v>
      </c>
      <c r="K6583" s="59" t="str">
        <f t="shared" si="2458"/>
        <v>notmandatory</v>
      </c>
      <c r="L6583" s="83"/>
      <c r="M6583" s="59" t="str">
        <f t="shared" si="2459"/>
        <v>notmandatorybuyeryessupplier</v>
      </c>
      <c r="N6583" s="24"/>
      <c r="O6583" s="59" t="str">
        <f t="shared" si="2457"/>
        <v>can you provide data on invoice? Answer in column L by Yes or No</v>
      </c>
    </row>
    <row r="6584" spans="1:25" ht="14.4" x14ac:dyDescent="0.25">
      <c r="A6584" s="76" t="s">
        <v>100</v>
      </c>
      <c r="B6584" s="76" t="str">
        <f>VLOOKUP(A6584,'Buyer Countries '!$B$2:$C$301,2,FALSE)</f>
        <v>yes</v>
      </c>
      <c r="C6584" s="76" t="str">
        <f>VLOOKUP(A6584,'Supplier Countries'!$B$2:$D$301,3,FALSE)</f>
        <v>no</v>
      </c>
      <c r="D6584" s="76" t="str">
        <f t="shared" si="2443"/>
        <v>yes</v>
      </c>
      <c r="E6584" s="76" t="str">
        <f t="shared" si="2444"/>
        <v>country supported</v>
      </c>
      <c r="F6584" s="8" t="s">
        <v>184</v>
      </c>
      <c r="G6584" s="7" t="s">
        <v>185</v>
      </c>
      <c r="H6584" s="5"/>
      <c r="I6584" s="7" t="s">
        <v>138</v>
      </c>
      <c r="J6584" s="83" t="s">
        <v>75</v>
      </c>
      <c r="K6584" s="59" t="str">
        <f t="shared" si="2458"/>
        <v>notmandatory</v>
      </c>
      <c r="L6584" s="83"/>
      <c r="M6584" s="59" t="str">
        <f t="shared" si="2459"/>
        <v>notmandatorybuyernosupplier</v>
      </c>
      <c r="N6584" s="24"/>
      <c r="O6584" s="59" t="str">
        <f t="shared" si="2457"/>
        <v>good job, perfect match!</v>
      </c>
    </row>
    <row r="6585" spans="1:25" ht="28.8" x14ac:dyDescent="0.25">
      <c r="A6585" s="76" t="s">
        <v>100</v>
      </c>
      <c r="B6585" s="76" t="str">
        <f>VLOOKUP(A6585,'Buyer Countries '!$B$2:$C$301,2,FALSE)</f>
        <v>yes</v>
      </c>
      <c r="C6585" s="76" t="str">
        <f>VLOOKUP(A6585,'Supplier Countries'!$B$2:$D$301,3,FALSE)</f>
        <v>no</v>
      </c>
      <c r="D6585" s="76" t="str">
        <f t="shared" si="2443"/>
        <v>yes</v>
      </c>
      <c r="E6585" s="76" t="str">
        <f t="shared" si="2444"/>
        <v>country supported</v>
      </c>
      <c r="F6585" s="8" t="s">
        <v>186</v>
      </c>
      <c r="G6585" s="7" t="s">
        <v>187</v>
      </c>
      <c r="H6585" s="5"/>
      <c r="I6585" s="7" t="s">
        <v>138</v>
      </c>
      <c r="J6585" s="83" t="s">
        <v>72</v>
      </c>
      <c r="K6585" s="59" t="str">
        <f t="shared" si="2458"/>
        <v>notmandatory</v>
      </c>
      <c r="L6585" s="83"/>
      <c r="M6585" s="59" t="str">
        <f t="shared" si="2459"/>
        <v>notmandatorybuyeryessupplier</v>
      </c>
      <c r="N6585" s="24" t="s">
        <v>188</v>
      </c>
      <c r="O6585" s="59" t="str">
        <f t="shared" si="2457"/>
        <v>can you provide data on invoice? Answer in column L by Yes or No</v>
      </c>
    </row>
    <row r="6586" spans="1:25" ht="28.8" x14ac:dyDescent="0.25">
      <c r="A6586" s="76" t="s">
        <v>100</v>
      </c>
      <c r="B6586" s="76" t="str">
        <f>VLOOKUP(A6586,'Buyer Countries '!$B$2:$C$301,2,FALSE)</f>
        <v>yes</v>
      </c>
      <c r="C6586" s="76" t="str">
        <f>VLOOKUP(A6586,'Supplier Countries'!$B$2:$D$301,3,FALSE)</f>
        <v>no</v>
      </c>
      <c r="D6586" s="76" t="str">
        <f t="shared" si="2443"/>
        <v>yes</v>
      </c>
      <c r="E6586" s="76" t="str">
        <f t="shared" si="2444"/>
        <v>country supported</v>
      </c>
      <c r="F6586" s="8" t="s">
        <v>189</v>
      </c>
      <c r="G6586" s="7" t="s">
        <v>190</v>
      </c>
      <c r="H6586" s="5"/>
      <c r="I6586" s="7" t="s">
        <v>138</v>
      </c>
      <c r="J6586" s="83" t="s">
        <v>72</v>
      </c>
      <c r="K6586" s="59" t="str">
        <f t="shared" si="2458"/>
        <v>notmandatory</v>
      </c>
      <c r="L6586" s="83"/>
      <c r="M6586" s="59" t="str">
        <f t="shared" si="2459"/>
        <v>notmandatorybuyeryessupplier</v>
      </c>
      <c r="N6586" s="24" t="s">
        <v>191</v>
      </c>
      <c r="O6586" s="59" t="str">
        <f t="shared" si="2457"/>
        <v>can you provide data on invoice? Answer in column L by Yes or No</v>
      </c>
    </row>
    <row r="6587" spans="1:25" ht="28.8" x14ac:dyDescent="0.25">
      <c r="A6587" s="76" t="s">
        <v>100</v>
      </c>
      <c r="B6587" s="76" t="str">
        <f>VLOOKUP(A6587,'Buyer Countries '!$B$2:$C$301,2,FALSE)</f>
        <v>yes</v>
      </c>
      <c r="C6587" s="76" t="str">
        <f>VLOOKUP(A6587,'Supplier Countries'!$B$2:$D$301,3,FALSE)</f>
        <v>no</v>
      </c>
      <c r="D6587" s="76" t="str">
        <f t="shared" si="2443"/>
        <v>yes</v>
      </c>
      <c r="E6587" s="76" t="str">
        <f t="shared" si="2444"/>
        <v>country supported</v>
      </c>
      <c r="F6587" s="8" t="s">
        <v>192</v>
      </c>
      <c r="G6587" s="7" t="s">
        <v>193</v>
      </c>
      <c r="H6587" s="5" t="s">
        <v>161</v>
      </c>
      <c r="I6587" s="7" t="s">
        <v>142</v>
      </c>
      <c r="J6587" s="83" t="s">
        <v>72</v>
      </c>
      <c r="K6587" s="59" t="str">
        <f t="shared" si="2458"/>
        <v>notmandatory</v>
      </c>
      <c r="L6587" s="83"/>
      <c r="M6587" s="59" t="str">
        <f t="shared" si="2459"/>
        <v>notmandatorybuyeryessupplier</v>
      </c>
      <c r="N6587" s="24"/>
      <c r="O6587" s="59" t="str">
        <f t="shared" si="2457"/>
        <v>can you provide data on invoice? Answer in column L by Yes or No</v>
      </c>
    </row>
    <row r="6588" spans="1:25" ht="14.4" x14ac:dyDescent="0.25">
      <c r="A6588" s="76" t="s">
        <v>100</v>
      </c>
      <c r="B6588" s="76" t="str">
        <f>VLOOKUP(A6588,'Buyer Countries '!$B$2:$C$301,2,FALSE)</f>
        <v>yes</v>
      </c>
      <c r="C6588" s="76" t="str">
        <f>VLOOKUP(A6588,'Supplier Countries'!$B$2:$D$301,3,FALSE)</f>
        <v>no</v>
      </c>
      <c r="D6588" s="76" t="str">
        <f t="shared" si="2443"/>
        <v>yes</v>
      </c>
      <c r="E6588" s="76" t="str">
        <f t="shared" si="2444"/>
        <v>country supported</v>
      </c>
      <c r="F6588" s="8" t="s">
        <v>195</v>
      </c>
      <c r="G6588" s="7" t="s">
        <v>196</v>
      </c>
      <c r="H6588" s="5"/>
      <c r="I6588" s="7" t="s">
        <v>138</v>
      </c>
      <c r="J6588" s="83" t="s">
        <v>75</v>
      </c>
      <c r="K6588" s="59" t="str">
        <f t="shared" si="2458"/>
        <v>notmandatory</v>
      </c>
      <c r="L6588" s="83"/>
      <c r="M6588" s="59" t="str">
        <f t="shared" si="2459"/>
        <v>notmandatorybuyernosupplier</v>
      </c>
      <c r="N6588" s="24"/>
      <c r="O6588" s="59" t="str">
        <f t="shared" si="2457"/>
        <v>good job, perfect match!</v>
      </c>
    </row>
    <row r="6589" spans="1:25" ht="14.4" x14ac:dyDescent="0.25">
      <c r="A6589" s="76" t="s">
        <v>100</v>
      </c>
      <c r="B6589" s="76" t="str">
        <f>VLOOKUP(A6589,'Buyer Countries '!$B$2:$C$301,2,FALSE)</f>
        <v>yes</v>
      </c>
      <c r="C6589" s="76" t="str">
        <f>VLOOKUP(A6589,'Supplier Countries'!$B$2:$D$301,3,FALSE)</f>
        <v>no</v>
      </c>
      <c r="D6589" s="76" t="str">
        <f t="shared" si="2443"/>
        <v>yes</v>
      </c>
      <c r="E6589" s="76" t="str">
        <f t="shared" si="2444"/>
        <v>country supported</v>
      </c>
      <c r="F6589" s="8" t="s">
        <v>197</v>
      </c>
      <c r="G6589" s="7" t="s">
        <v>198</v>
      </c>
      <c r="H6589" s="5"/>
      <c r="I6589" s="7" t="s">
        <v>138</v>
      </c>
      <c r="J6589" s="83" t="s">
        <v>75</v>
      </c>
      <c r="K6589" s="59" t="str">
        <f t="shared" si="2458"/>
        <v>notmandatory</v>
      </c>
      <c r="L6589" s="83"/>
      <c r="M6589" s="59" t="str">
        <f t="shared" si="2459"/>
        <v>notmandatorybuyernosupplier</v>
      </c>
      <c r="N6589" s="24"/>
      <c r="O6589" s="59" t="str">
        <f t="shared" si="2457"/>
        <v>good job, perfect match!</v>
      </c>
    </row>
    <row r="6590" spans="1:25" ht="28.8" x14ac:dyDescent="0.25">
      <c r="A6590" s="76" t="s">
        <v>100</v>
      </c>
      <c r="B6590" s="76" t="str">
        <f>VLOOKUP(A6590,'Buyer Countries '!$B$2:$C$301,2,FALSE)</f>
        <v>yes</v>
      </c>
      <c r="C6590" s="76" t="str">
        <f>VLOOKUP(A6590,'Supplier Countries'!$B$2:$D$301,3,FALSE)</f>
        <v>no</v>
      </c>
      <c r="D6590" s="76" t="str">
        <f t="shared" si="2443"/>
        <v>yes</v>
      </c>
      <c r="E6590" s="76" t="str">
        <f t="shared" si="2444"/>
        <v>country supported</v>
      </c>
      <c r="F6590" s="8" t="s">
        <v>199</v>
      </c>
      <c r="G6590" s="7" t="s">
        <v>200</v>
      </c>
      <c r="H6590" s="5" t="s">
        <v>169</v>
      </c>
      <c r="I6590" s="7" t="s">
        <v>138</v>
      </c>
      <c r="J6590" s="83" t="s">
        <v>75</v>
      </c>
      <c r="K6590" s="59" t="str">
        <f t="shared" si="2458"/>
        <v>notmandatory</v>
      </c>
      <c r="L6590" s="83"/>
      <c r="M6590" s="59" t="str">
        <f t="shared" si="2459"/>
        <v>notmandatorybuyernosupplier</v>
      </c>
      <c r="N6590" s="24"/>
      <c r="O6590" s="59" t="str">
        <f t="shared" si="2457"/>
        <v>good job, perfect match!</v>
      </c>
    </row>
    <row r="6591" spans="1:25" ht="14.4" x14ac:dyDescent="0.25">
      <c r="A6591" s="76" t="s">
        <v>100</v>
      </c>
      <c r="B6591" s="76" t="str">
        <f>VLOOKUP(A6591,'Buyer Countries '!$B$2:$C$301,2,FALSE)</f>
        <v>yes</v>
      </c>
      <c r="C6591" s="76" t="str">
        <f>VLOOKUP(A6591,'Supplier Countries'!$B$2:$D$301,3,FALSE)</f>
        <v>no</v>
      </c>
      <c r="D6591" s="76" t="str">
        <f t="shared" si="2443"/>
        <v>yes</v>
      </c>
      <c r="E6591" s="76" t="str">
        <f t="shared" si="2444"/>
        <v>country supported</v>
      </c>
      <c r="F6591" s="9" t="s">
        <v>132</v>
      </c>
      <c r="G6591" s="10" t="s">
        <v>201</v>
      </c>
      <c r="H6591" s="10"/>
      <c r="I6591" s="11"/>
      <c r="J6591" s="21"/>
      <c r="K6591" s="11"/>
      <c r="L6591" s="21"/>
      <c r="M6591" s="11"/>
      <c r="N6591" s="21"/>
      <c r="O6591" s="11"/>
    </row>
    <row r="6592" spans="1:25" ht="57.6" x14ac:dyDescent="0.25">
      <c r="A6592" s="76" t="s">
        <v>100</v>
      </c>
      <c r="B6592" s="76" t="str">
        <f>VLOOKUP(A6592,'Buyer Countries '!$B$2:$C$301,2,FALSE)</f>
        <v>yes</v>
      </c>
      <c r="C6592" s="76" t="str">
        <f>VLOOKUP(A6592,'Supplier Countries'!$B$2:$D$301,3,FALSE)</f>
        <v>no</v>
      </c>
      <c r="D6592" s="76" t="str">
        <f t="shared" si="2443"/>
        <v>yes</v>
      </c>
      <c r="E6592" s="76" t="str">
        <f t="shared" ref="E6592" si="2460">IF(D6592="select value in are your onboarding a buyer or a supplier",D6592,IF(D6592="yesno","not applicable",IF(D6592="yesyes","country supported",IF(D6592="noyes","country not supported, contact buyer",IF(D6592="yes","country supported","not applicable")))))</f>
        <v>country supported</v>
      </c>
      <c r="F6592" s="8" t="s">
        <v>202</v>
      </c>
      <c r="G6592" s="7" t="s">
        <v>203</v>
      </c>
      <c r="H6592" s="5" t="s">
        <v>137</v>
      </c>
      <c r="I6592" s="7" t="s">
        <v>138</v>
      </c>
      <c r="J6592" s="83" t="s">
        <v>75</v>
      </c>
      <c r="K6592" s="59" t="str">
        <f t="shared" ref="K6592" si="2461">IF(I6592="Mandatory","mandatory","notmandatory")</f>
        <v>notmandatory</v>
      </c>
      <c r="L6592" s="83"/>
      <c r="M6592" s="59" t="str">
        <f t="shared" ref="M6592" si="2462">K6592&amp;"buyer"&amp;J6592&amp;"supplier"&amp;L6592</f>
        <v>notmandatorybuyernosupplier</v>
      </c>
      <c r="N6592" s="24" t="s">
        <v>204</v>
      </c>
      <c r="O6592" s="59" t="str">
        <f t="shared" ref="O6592:O6604" si="2463">IF(D6592="noyes","country not in scope for buyer, contact buyer",
IF(D6592="no","country not in scope for buyer, no need to review",
IF(D6592="nono","country not in scope for buyer and supplier no need to review",
IF(D6592="yesno","country not in scope for supplier no need to review",
IF(M6592="notmandatorybuyeryessupplierno","can buyer relax rule in SBN or ERP to accept invoice without this, if not provide data on PDF, if not move to Portal invoice",
IF(M6592="mandatorybuyeryessupplierno","SAP business network requires this information, provide it or move to Portal invoice",IF(M6592="mandatorybuyeryessupplier","SAP Business Network requires this information, provide it or move to Portal invoice",
IF(M6592="notmandatorybuyeryessupplier","can you provide data on invoice? Answer in column L by Yes or No",
IF(M6592="notmandatorybuyernosupplieryes","data not required set dropdown to blank in column L",
IF(M6592="notmandatorybuyersupplieryes","data not required set dropdown to blank in column L","good job, perfect match!"))))))))))</f>
        <v>good job, perfect match!</v>
      </c>
    </row>
    <row r="6593" spans="1:15" ht="14.4" x14ac:dyDescent="0.25">
      <c r="A6593" s="76" t="s">
        <v>100</v>
      </c>
      <c r="B6593" s="76" t="str">
        <f>VLOOKUP(A6593,'Buyer Countries '!$B$2:$C$301,2,FALSE)</f>
        <v>yes</v>
      </c>
      <c r="C6593" s="76" t="str">
        <f>VLOOKUP(A6593,'Supplier Countries'!$B$2:$D$301,3,FALSE)</f>
        <v>no</v>
      </c>
      <c r="D6593" s="76" t="str">
        <f t="shared" si="2443"/>
        <v>yes</v>
      </c>
      <c r="E6593" s="76" t="str">
        <f t="shared" si="2444"/>
        <v>country supported</v>
      </c>
      <c r="F6593" s="8" t="s">
        <v>205</v>
      </c>
      <c r="G6593" s="7" t="s">
        <v>206</v>
      </c>
      <c r="H6593" s="5"/>
      <c r="I6593" s="7" t="s">
        <v>142</v>
      </c>
      <c r="J6593" s="83" t="s">
        <v>72</v>
      </c>
      <c r="K6593" s="59" t="str">
        <f t="shared" ref="K6593:K6604" si="2464">IF(I6593="Mandatory","mandatory","notmandatory")</f>
        <v>notmandatory</v>
      </c>
      <c r="L6593" s="83"/>
      <c r="M6593" s="59" t="str">
        <f t="shared" ref="M6593:M6604" si="2465">K6593&amp;"buyer"&amp;J6593&amp;"supplier"&amp;L6593</f>
        <v>notmandatorybuyeryessupplier</v>
      </c>
      <c r="N6593" s="24"/>
      <c r="O6593" s="59" t="str">
        <f t="shared" si="2463"/>
        <v>can you provide data on invoice? Answer in column L by Yes or No</v>
      </c>
    </row>
    <row r="6594" spans="1:15" ht="14.4" x14ac:dyDescent="0.25">
      <c r="A6594" s="76" t="s">
        <v>100</v>
      </c>
      <c r="B6594" s="76" t="str">
        <f>VLOOKUP(A6594,'Buyer Countries '!$B$2:$C$301,2,FALSE)</f>
        <v>yes</v>
      </c>
      <c r="C6594" s="76" t="str">
        <f>VLOOKUP(A6594,'Supplier Countries'!$B$2:$D$301,3,FALSE)</f>
        <v>no</v>
      </c>
      <c r="D6594" s="76" t="str">
        <f t="shared" si="2443"/>
        <v>yes</v>
      </c>
      <c r="E6594" s="76" t="str">
        <f t="shared" si="2444"/>
        <v>country supported</v>
      </c>
      <c r="F6594" s="8" t="s">
        <v>207</v>
      </c>
      <c r="G6594" s="7" t="s">
        <v>208</v>
      </c>
      <c r="H6594" s="5"/>
      <c r="I6594" s="7" t="s">
        <v>138</v>
      </c>
      <c r="J6594" s="83" t="s">
        <v>75</v>
      </c>
      <c r="K6594" s="59" t="str">
        <f t="shared" si="2464"/>
        <v>notmandatory</v>
      </c>
      <c r="L6594" s="83"/>
      <c r="M6594" s="59" t="str">
        <f t="shared" si="2465"/>
        <v>notmandatorybuyernosupplier</v>
      </c>
      <c r="N6594" s="24"/>
      <c r="O6594" s="59" t="str">
        <f t="shared" si="2463"/>
        <v>good job, perfect match!</v>
      </c>
    </row>
    <row r="6595" spans="1:15" ht="14.4" x14ac:dyDescent="0.25">
      <c r="A6595" s="76" t="s">
        <v>100</v>
      </c>
      <c r="B6595" s="76" t="str">
        <f>VLOOKUP(A6595,'Buyer Countries '!$B$2:$C$301,2,FALSE)</f>
        <v>yes</v>
      </c>
      <c r="C6595" s="76" t="str">
        <f>VLOOKUP(A6595,'Supplier Countries'!$B$2:$D$301,3,FALSE)</f>
        <v>no</v>
      </c>
      <c r="D6595" s="76" t="str">
        <f t="shared" si="2443"/>
        <v>yes</v>
      </c>
      <c r="E6595" s="76" t="str">
        <f t="shared" si="2444"/>
        <v>country supported</v>
      </c>
      <c r="F6595" s="8" t="s">
        <v>209</v>
      </c>
      <c r="G6595" s="7" t="s">
        <v>210</v>
      </c>
      <c r="H6595" s="5"/>
      <c r="I6595" s="7" t="s">
        <v>138</v>
      </c>
      <c r="J6595" s="83" t="s">
        <v>75</v>
      </c>
      <c r="K6595" s="59" t="str">
        <f t="shared" si="2464"/>
        <v>notmandatory</v>
      </c>
      <c r="L6595" s="83"/>
      <c r="M6595" s="59" t="str">
        <f t="shared" si="2465"/>
        <v>notmandatorybuyernosupplier</v>
      </c>
      <c r="N6595" s="24" t="s">
        <v>179</v>
      </c>
      <c r="O6595" s="59" t="str">
        <f t="shared" si="2463"/>
        <v>good job, perfect match!</v>
      </c>
    </row>
    <row r="6596" spans="1:15" ht="14.4" x14ac:dyDescent="0.25">
      <c r="A6596" s="76" t="s">
        <v>100</v>
      </c>
      <c r="B6596" s="76" t="str">
        <f>VLOOKUP(A6596,'Buyer Countries '!$B$2:$C$301,2,FALSE)</f>
        <v>yes</v>
      </c>
      <c r="C6596" s="76" t="str">
        <f>VLOOKUP(A6596,'Supplier Countries'!$B$2:$D$301,3,FALSE)</f>
        <v>no</v>
      </c>
      <c r="D6596" s="76" t="str">
        <f t="shared" si="2443"/>
        <v>yes</v>
      </c>
      <c r="E6596" s="76" t="str">
        <f t="shared" si="2444"/>
        <v>country supported</v>
      </c>
      <c r="F6596" s="8" t="s">
        <v>211</v>
      </c>
      <c r="G6596" s="7" t="s">
        <v>212</v>
      </c>
      <c r="H6596" s="5"/>
      <c r="I6596" s="7" t="s">
        <v>142</v>
      </c>
      <c r="J6596" s="83" t="s">
        <v>72</v>
      </c>
      <c r="K6596" s="59" t="str">
        <f t="shared" si="2464"/>
        <v>notmandatory</v>
      </c>
      <c r="L6596" s="83"/>
      <c r="M6596" s="59" t="str">
        <f t="shared" si="2465"/>
        <v>notmandatorybuyeryessupplier</v>
      </c>
      <c r="N6596" s="24"/>
      <c r="O6596" s="59" t="str">
        <f t="shared" si="2463"/>
        <v>can you provide data on invoice? Answer in column L by Yes or No</v>
      </c>
    </row>
    <row r="6597" spans="1:15" ht="14.4" x14ac:dyDescent="0.25">
      <c r="A6597" s="76" t="s">
        <v>100</v>
      </c>
      <c r="B6597" s="76" t="str">
        <f>VLOOKUP(A6597,'Buyer Countries '!$B$2:$C$301,2,FALSE)</f>
        <v>yes</v>
      </c>
      <c r="C6597" s="76" t="str">
        <f>VLOOKUP(A6597,'Supplier Countries'!$B$2:$D$301,3,FALSE)</f>
        <v>no</v>
      </c>
      <c r="D6597" s="76" t="str">
        <f t="shared" si="2443"/>
        <v>yes</v>
      </c>
      <c r="E6597" s="76" t="str">
        <f t="shared" si="2444"/>
        <v>country supported</v>
      </c>
      <c r="F6597" s="8" t="s">
        <v>213</v>
      </c>
      <c r="G6597" s="7" t="s">
        <v>214</v>
      </c>
      <c r="H6597" s="5"/>
      <c r="I6597" s="7" t="s">
        <v>142</v>
      </c>
      <c r="J6597" s="83" t="s">
        <v>72</v>
      </c>
      <c r="K6597" s="59" t="str">
        <f t="shared" si="2464"/>
        <v>notmandatory</v>
      </c>
      <c r="L6597" s="83"/>
      <c r="M6597" s="59" t="str">
        <f t="shared" si="2465"/>
        <v>notmandatorybuyeryessupplier</v>
      </c>
      <c r="N6597" s="24"/>
      <c r="O6597" s="59" t="str">
        <f t="shared" si="2463"/>
        <v>can you provide data on invoice? Answer in column L by Yes or No</v>
      </c>
    </row>
    <row r="6598" spans="1:15" ht="14.4" x14ac:dyDescent="0.25">
      <c r="A6598" s="76" t="s">
        <v>100</v>
      </c>
      <c r="B6598" s="76" t="str">
        <f>VLOOKUP(A6598,'Buyer Countries '!$B$2:$C$301,2,FALSE)</f>
        <v>yes</v>
      </c>
      <c r="C6598" s="76" t="str">
        <f>VLOOKUP(A6598,'Supplier Countries'!$B$2:$D$301,3,FALSE)</f>
        <v>no</v>
      </c>
      <c r="D6598" s="76" t="str">
        <f t="shared" si="2443"/>
        <v>yes</v>
      </c>
      <c r="E6598" s="76" t="str">
        <f t="shared" si="2444"/>
        <v>country supported</v>
      </c>
      <c r="F6598" s="8" t="s">
        <v>215</v>
      </c>
      <c r="G6598" s="7" t="s">
        <v>216</v>
      </c>
      <c r="H6598" s="5"/>
      <c r="I6598" s="7" t="s">
        <v>138</v>
      </c>
      <c r="J6598" s="83" t="s">
        <v>75</v>
      </c>
      <c r="K6598" s="59" t="str">
        <f t="shared" si="2464"/>
        <v>notmandatory</v>
      </c>
      <c r="L6598" s="83"/>
      <c r="M6598" s="59" t="str">
        <f t="shared" si="2465"/>
        <v>notmandatorybuyernosupplier</v>
      </c>
      <c r="N6598" s="24"/>
      <c r="O6598" s="59" t="str">
        <f t="shared" si="2463"/>
        <v>good job, perfect match!</v>
      </c>
    </row>
    <row r="6599" spans="1:15" ht="28.8" x14ac:dyDescent="0.25">
      <c r="A6599" s="76" t="s">
        <v>100</v>
      </c>
      <c r="B6599" s="76" t="str">
        <f>VLOOKUP(A6599,'Buyer Countries '!$B$2:$C$301,2,FALSE)</f>
        <v>yes</v>
      </c>
      <c r="C6599" s="76" t="str">
        <f>VLOOKUP(A6599,'Supplier Countries'!$B$2:$D$301,3,FALSE)</f>
        <v>no</v>
      </c>
      <c r="D6599" s="76" t="str">
        <f t="shared" si="2443"/>
        <v>yes</v>
      </c>
      <c r="E6599" s="76" t="str">
        <f t="shared" si="2444"/>
        <v>country supported</v>
      </c>
      <c r="F6599" s="8" t="s">
        <v>217</v>
      </c>
      <c r="G6599" s="7" t="s">
        <v>218</v>
      </c>
      <c r="H6599" s="5"/>
      <c r="I6599" s="7" t="s">
        <v>138</v>
      </c>
      <c r="J6599" s="83" t="s">
        <v>72</v>
      </c>
      <c r="K6599" s="59" t="str">
        <f t="shared" si="2464"/>
        <v>notmandatory</v>
      </c>
      <c r="L6599" s="83"/>
      <c r="M6599" s="59" t="str">
        <f t="shared" si="2465"/>
        <v>notmandatorybuyeryessupplier</v>
      </c>
      <c r="N6599" s="24" t="s">
        <v>188</v>
      </c>
      <c r="O6599" s="59" t="str">
        <f t="shared" si="2463"/>
        <v>can you provide data on invoice? Answer in column L by Yes or No</v>
      </c>
    </row>
    <row r="6600" spans="1:15" ht="28.8" x14ac:dyDescent="0.25">
      <c r="A6600" s="76" t="s">
        <v>100</v>
      </c>
      <c r="B6600" s="76" t="str">
        <f>VLOOKUP(A6600,'Buyer Countries '!$B$2:$C$301,2,FALSE)</f>
        <v>yes</v>
      </c>
      <c r="C6600" s="76" t="str">
        <f>VLOOKUP(A6600,'Supplier Countries'!$B$2:$D$301,3,FALSE)</f>
        <v>no</v>
      </c>
      <c r="D6600" s="76" t="str">
        <f t="shared" si="2443"/>
        <v>yes</v>
      </c>
      <c r="E6600" s="76" t="str">
        <f t="shared" si="2444"/>
        <v>country supported</v>
      </c>
      <c r="F6600" s="8" t="s">
        <v>219</v>
      </c>
      <c r="G6600" s="7" t="s">
        <v>220</v>
      </c>
      <c r="H6600" s="5"/>
      <c r="I6600" s="7" t="s">
        <v>138</v>
      </c>
      <c r="J6600" s="83" t="s">
        <v>72</v>
      </c>
      <c r="K6600" s="59" t="str">
        <f t="shared" si="2464"/>
        <v>notmandatory</v>
      </c>
      <c r="L6600" s="83"/>
      <c r="M6600" s="59" t="str">
        <f t="shared" si="2465"/>
        <v>notmandatorybuyeryessupplier</v>
      </c>
      <c r="N6600" s="24" t="s">
        <v>191</v>
      </c>
      <c r="O6600" s="59" t="str">
        <f t="shared" si="2463"/>
        <v>can you provide data on invoice? Answer in column L by Yes or No</v>
      </c>
    </row>
    <row r="6601" spans="1:15" ht="28.8" x14ac:dyDescent="0.25">
      <c r="A6601" s="76" t="s">
        <v>100</v>
      </c>
      <c r="B6601" s="76" t="str">
        <f>VLOOKUP(A6601,'Buyer Countries '!$B$2:$C$301,2,FALSE)</f>
        <v>yes</v>
      </c>
      <c r="C6601" s="76" t="str">
        <f>VLOOKUP(A6601,'Supplier Countries'!$B$2:$D$301,3,FALSE)</f>
        <v>no</v>
      </c>
      <c r="D6601" s="76" t="str">
        <f t="shared" si="2443"/>
        <v>yes</v>
      </c>
      <c r="E6601" s="76" t="str">
        <f t="shared" si="2444"/>
        <v>country supported</v>
      </c>
      <c r="F6601" s="8" t="s">
        <v>221</v>
      </c>
      <c r="G6601" s="7" t="s">
        <v>222</v>
      </c>
      <c r="H6601" s="5" t="s">
        <v>161</v>
      </c>
      <c r="I6601" s="7" t="s">
        <v>142</v>
      </c>
      <c r="J6601" s="83" t="s">
        <v>72</v>
      </c>
      <c r="K6601" s="59" t="str">
        <f t="shared" si="2464"/>
        <v>notmandatory</v>
      </c>
      <c r="L6601" s="83"/>
      <c r="M6601" s="59" t="str">
        <f t="shared" si="2465"/>
        <v>notmandatorybuyeryessupplier</v>
      </c>
      <c r="N6601" s="24"/>
      <c r="O6601" s="59" t="str">
        <f t="shared" si="2463"/>
        <v>can you provide data on invoice? Answer in column L by Yes or No</v>
      </c>
    </row>
    <row r="6602" spans="1:15" ht="14.4" x14ac:dyDescent="0.25">
      <c r="A6602" s="76" t="s">
        <v>100</v>
      </c>
      <c r="B6602" s="76" t="str">
        <f>VLOOKUP(A6602,'Buyer Countries '!$B$2:$C$301,2,FALSE)</f>
        <v>yes</v>
      </c>
      <c r="C6602" s="76" t="str">
        <f>VLOOKUP(A6602,'Supplier Countries'!$B$2:$D$301,3,FALSE)</f>
        <v>no</v>
      </c>
      <c r="D6602" s="76" t="str">
        <f t="shared" si="2443"/>
        <v>yes</v>
      </c>
      <c r="E6602" s="76" t="str">
        <f t="shared" si="2444"/>
        <v>country supported</v>
      </c>
      <c r="F6602" s="8" t="s">
        <v>223</v>
      </c>
      <c r="G6602" s="7" t="s">
        <v>224</v>
      </c>
      <c r="H6602" s="5"/>
      <c r="I6602" s="7" t="s">
        <v>138</v>
      </c>
      <c r="J6602" s="83" t="s">
        <v>75</v>
      </c>
      <c r="K6602" s="59" t="str">
        <f t="shared" si="2464"/>
        <v>notmandatory</v>
      </c>
      <c r="L6602" s="83"/>
      <c r="M6602" s="59" t="str">
        <f t="shared" si="2465"/>
        <v>notmandatorybuyernosupplier</v>
      </c>
      <c r="N6602" s="24"/>
      <c r="O6602" s="59" t="str">
        <f t="shared" si="2463"/>
        <v>good job, perfect match!</v>
      </c>
    </row>
    <row r="6603" spans="1:15" ht="14.4" x14ac:dyDescent="0.25">
      <c r="A6603" s="76" t="s">
        <v>100</v>
      </c>
      <c r="B6603" s="76" t="str">
        <f>VLOOKUP(A6603,'Buyer Countries '!$B$2:$C$301,2,FALSE)</f>
        <v>yes</v>
      </c>
      <c r="C6603" s="76" t="str">
        <f>VLOOKUP(A6603,'Supplier Countries'!$B$2:$D$301,3,FALSE)</f>
        <v>no</v>
      </c>
      <c r="D6603" s="76" t="str">
        <f t="shared" si="2443"/>
        <v>yes</v>
      </c>
      <c r="E6603" s="76" t="str">
        <f t="shared" si="2444"/>
        <v>country supported</v>
      </c>
      <c r="F6603" s="8" t="s">
        <v>225</v>
      </c>
      <c r="G6603" s="7" t="s">
        <v>226</v>
      </c>
      <c r="H6603" s="5"/>
      <c r="I6603" s="7" t="s">
        <v>138</v>
      </c>
      <c r="J6603" s="83" t="s">
        <v>75</v>
      </c>
      <c r="K6603" s="59" t="str">
        <f t="shared" si="2464"/>
        <v>notmandatory</v>
      </c>
      <c r="L6603" s="83"/>
      <c r="M6603" s="59" t="str">
        <f t="shared" si="2465"/>
        <v>notmandatorybuyernosupplier</v>
      </c>
      <c r="N6603" s="24"/>
      <c r="O6603" s="59" t="str">
        <f t="shared" si="2463"/>
        <v>good job, perfect match!</v>
      </c>
    </row>
    <row r="6604" spans="1:15" ht="28.8" x14ac:dyDescent="0.25">
      <c r="A6604" s="76" t="s">
        <v>100</v>
      </c>
      <c r="B6604" s="76" t="str">
        <f>VLOOKUP(A6604,'Buyer Countries '!$B$2:$C$301,2,FALSE)</f>
        <v>yes</v>
      </c>
      <c r="C6604" s="76" t="str">
        <f>VLOOKUP(A6604,'Supplier Countries'!$B$2:$D$301,3,FALSE)</f>
        <v>no</v>
      </c>
      <c r="D6604" s="76" t="str">
        <f t="shared" si="2443"/>
        <v>yes</v>
      </c>
      <c r="E6604" s="76" t="str">
        <f t="shared" si="2444"/>
        <v>country supported</v>
      </c>
      <c r="F6604" s="8" t="s">
        <v>227</v>
      </c>
      <c r="G6604" s="7" t="s">
        <v>228</v>
      </c>
      <c r="H6604" s="5" t="s">
        <v>169</v>
      </c>
      <c r="I6604" s="7" t="s">
        <v>138</v>
      </c>
      <c r="J6604" s="83" t="s">
        <v>75</v>
      </c>
      <c r="K6604" s="59" t="str">
        <f t="shared" si="2464"/>
        <v>notmandatory</v>
      </c>
      <c r="L6604" s="83"/>
      <c r="M6604" s="59" t="str">
        <f t="shared" si="2465"/>
        <v>notmandatorybuyernosupplier</v>
      </c>
      <c r="N6604" s="24"/>
      <c r="O6604" s="59" t="str">
        <f t="shared" si="2463"/>
        <v>good job, perfect match!</v>
      </c>
    </row>
    <row r="6605" spans="1:15" ht="14.4" x14ac:dyDescent="0.25">
      <c r="A6605" s="76" t="s">
        <v>100</v>
      </c>
      <c r="B6605" s="76" t="str">
        <f>VLOOKUP(A6605,'Buyer Countries '!$B$2:$C$301,2,FALSE)</f>
        <v>yes</v>
      </c>
      <c r="C6605" s="76" t="str">
        <f>VLOOKUP(A6605,'Supplier Countries'!$B$2:$D$301,3,FALSE)</f>
        <v>no</v>
      </c>
      <c r="D6605" s="76" t="str">
        <f t="shared" si="2443"/>
        <v>yes</v>
      </c>
      <c r="E6605" s="76" t="str">
        <f t="shared" si="2444"/>
        <v>country supported</v>
      </c>
      <c r="F6605" s="9" t="s">
        <v>132</v>
      </c>
      <c r="G6605" s="10" t="s">
        <v>229</v>
      </c>
      <c r="H6605" s="10"/>
      <c r="I6605" s="11"/>
      <c r="J6605" s="21"/>
      <c r="K6605" s="11"/>
      <c r="L6605" s="21"/>
      <c r="M6605" s="11"/>
      <c r="N6605" s="21"/>
      <c r="O6605" s="14"/>
    </row>
    <row r="6606" spans="1:15" ht="14.4" x14ac:dyDescent="0.25">
      <c r="A6606" s="76" t="s">
        <v>100</v>
      </c>
      <c r="B6606" s="76" t="str">
        <f>VLOOKUP(A6606,'Buyer Countries '!$B$2:$C$301,2,FALSE)</f>
        <v>yes</v>
      </c>
      <c r="C6606" s="76" t="str">
        <f>VLOOKUP(A6606,'Supplier Countries'!$B$2:$D$301,3,FALSE)</f>
        <v>no</v>
      </c>
      <c r="D6606" s="76" t="str">
        <f t="shared" si="2443"/>
        <v>yes</v>
      </c>
      <c r="E6606" s="76" t="str">
        <f t="shared" si="2444"/>
        <v>country supported</v>
      </c>
      <c r="F6606" s="8" t="s">
        <v>230</v>
      </c>
      <c r="G6606" s="7" t="s">
        <v>231</v>
      </c>
      <c r="H6606" s="5"/>
      <c r="I6606" s="7" t="s">
        <v>142</v>
      </c>
      <c r="J6606" s="83" t="s">
        <v>72</v>
      </c>
      <c r="K6606" s="59" t="str">
        <f t="shared" ref="K6606:K6621" si="2466">IF(I6606="Mandatory","mandatory","notmandatory")</f>
        <v>notmandatory</v>
      </c>
      <c r="L6606" s="83"/>
      <c r="M6606" s="59" t="str">
        <f t="shared" ref="M6606:M6621" si="2467">K6606&amp;"buyer"&amp;J6606&amp;"supplier"&amp;L6606</f>
        <v>notmandatorybuyeryessupplier</v>
      </c>
      <c r="N6606" s="24"/>
      <c r="O6606" s="59" t="str">
        <f t="shared" ref="O6606:O6621" si="2468">IF(D6606="noyes","country not in scope for buyer, contact buyer",
IF(D6606="no","country not in scope for buyer, no need to review",
IF(D6606="nono","country not in scope for buyer and supplier no need to review",
IF(D6606="yesno","country not in scope for supplier no need to review",
IF(M6606="notmandatorybuyeryessupplierno","can buyer relax rule in SBN or ERP to accept invoice without this, if not provide data on PDF, if not move to Portal invoice",
IF(M6606="mandatorybuyeryessupplierno","SAP business network requires this information, provide it or move to Portal invoice",IF(M6606="mandatorybuyeryessupplier","SAP Business Network requires this information, provide it or move to Portal invoice",
IF(M6606="notmandatorybuyeryessupplier","can you provide data on invoice? Answer in column L by Yes or No",
IF(M6606="notmandatorybuyernosupplieryes","data not required set dropdown to blank in column L",
IF(M6606="notmandatorybuyersupplieryes","data not required set dropdown to blank in column L","good job, perfect match!"))))))))))</f>
        <v>can you provide data on invoice? Answer in column L by Yes or No</v>
      </c>
    </row>
    <row r="6607" spans="1:15" ht="14.4" x14ac:dyDescent="0.25">
      <c r="A6607" s="76" t="s">
        <v>100</v>
      </c>
      <c r="B6607" s="76" t="str">
        <f>VLOOKUP(A6607,'Buyer Countries '!$B$2:$C$301,2,FALSE)</f>
        <v>yes</v>
      </c>
      <c r="C6607" s="76" t="str">
        <f>VLOOKUP(A6607,'Supplier Countries'!$B$2:$D$301,3,FALSE)</f>
        <v>no</v>
      </c>
      <c r="D6607" s="76" t="str">
        <f t="shared" si="2443"/>
        <v>yes</v>
      </c>
      <c r="E6607" s="76" t="str">
        <f t="shared" si="2444"/>
        <v>country supported</v>
      </c>
      <c r="F6607" s="8" t="s">
        <v>232</v>
      </c>
      <c r="G6607" s="7" t="s">
        <v>233</v>
      </c>
      <c r="H6607" s="5"/>
      <c r="I6607" s="7" t="s">
        <v>138</v>
      </c>
      <c r="J6607" s="83" t="s">
        <v>75</v>
      </c>
      <c r="K6607" s="59" t="str">
        <f t="shared" si="2466"/>
        <v>notmandatory</v>
      </c>
      <c r="L6607" s="83"/>
      <c r="M6607" s="59" t="str">
        <f t="shared" si="2467"/>
        <v>notmandatorybuyernosupplier</v>
      </c>
      <c r="N6607" s="24"/>
      <c r="O6607" s="59" t="str">
        <f t="shared" si="2468"/>
        <v>good job, perfect match!</v>
      </c>
    </row>
    <row r="6608" spans="1:15" ht="14.4" x14ac:dyDescent="0.25">
      <c r="A6608" s="76" t="s">
        <v>100</v>
      </c>
      <c r="B6608" s="76" t="str">
        <f>VLOOKUP(A6608,'Buyer Countries '!$B$2:$C$301,2,FALSE)</f>
        <v>yes</v>
      </c>
      <c r="C6608" s="76" t="str">
        <f>VLOOKUP(A6608,'Supplier Countries'!$B$2:$D$301,3,FALSE)</f>
        <v>no</v>
      </c>
      <c r="D6608" s="76" t="str">
        <f t="shared" si="2443"/>
        <v>yes</v>
      </c>
      <c r="E6608" s="76" t="str">
        <f t="shared" si="2444"/>
        <v>country supported</v>
      </c>
      <c r="F6608" s="8" t="s">
        <v>234</v>
      </c>
      <c r="G6608" s="7" t="s">
        <v>235</v>
      </c>
      <c r="H6608" s="5"/>
      <c r="I6608" s="7" t="s">
        <v>138</v>
      </c>
      <c r="J6608" s="83" t="s">
        <v>75</v>
      </c>
      <c r="K6608" s="59" t="str">
        <f t="shared" si="2466"/>
        <v>notmandatory</v>
      </c>
      <c r="L6608" s="83"/>
      <c r="M6608" s="59" t="str">
        <f t="shared" si="2467"/>
        <v>notmandatorybuyernosupplier</v>
      </c>
      <c r="N6608" s="24" t="s">
        <v>179</v>
      </c>
      <c r="O6608" s="59" t="str">
        <f t="shared" si="2468"/>
        <v>good job, perfect match!</v>
      </c>
    </row>
    <row r="6609" spans="1:25" ht="14.4" x14ac:dyDescent="0.25">
      <c r="A6609" s="76" t="s">
        <v>100</v>
      </c>
      <c r="B6609" s="76" t="str">
        <f>VLOOKUP(A6609,'Buyer Countries '!$B$2:$C$301,2,FALSE)</f>
        <v>yes</v>
      </c>
      <c r="C6609" s="76" t="str">
        <f>VLOOKUP(A6609,'Supplier Countries'!$B$2:$D$301,3,FALSE)</f>
        <v>no</v>
      </c>
      <c r="D6609" s="76" t="str">
        <f t="shared" si="2443"/>
        <v>yes</v>
      </c>
      <c r="E6609" s="76" t="str">
        <f t="shared" si="2444"/>
        <v>country supported</v>
      </c>
      <c r="F6609" s="8" t="s">
        <v>236</v>
      </c>
      <c r="G6609" s="7" t="s">
        <v>237</v>
      </c>
      <c r="H6609" s="5"/>
      <c r="I6609" s="7" t="s">
        <v>142</v>
      </c>
      <c r="J6609" s="83" t="s">
        <v>72</v>
      </c>
      <c r="K6609" s="59" t="str">
        <f t="shared" si="2466"/>
        <v>notmandatory</v>
      </c>
      <c r="L6609" s="83"/>
      <c r="M6609" s="59" t="str">
        <f t="shared" si="2467"/>
        <v>notmandatorybuyeryessupplier</v>
      </c>
      <c r="N6609" s="24" t="s">
        <v>238</v>
      </c>
      <c r="O6609" s="59" t="str">
        <f t="shared" si="2468"/>
        <v>can you provide data on invoice? Answer in column L by Yes or No</v>
      </c>
    </row>
    <row r="6610" spans="1:25" ht="14.4" x14ac:dyDescent="0.25">
      <c r="A6610" s="76" t="s">
        <v>100</v>
      </c>
      <c r="B6610" s="76" t="str">
        <f>VLOOKUP(A6610,'Buyer Countries '!$B$2:$C$301,2,FALSE)</f>
        <v>yes</v>
      </c>
      <c r="C6610" s="76" t="str">
        <f>VLOOKUP(A6610,'Supplier Countries'!$B$2:$D$301,3,FALSE)</f>
        <v>no</v>
      </c>
      <c r="D6610" s="76" t="str">
        <f t="shared" si="2443"/>
        <v>yes</v>
      </c>
      <c r="E6610" s="76" t="str">
        <f t="shared" si="2444"/>
        <v>country supported</v>
      </c>
      <c r="F6610" s="8" t="s">
        <v>239</v>
      </c>
      <c r="G6610" s="7" t="s">
        <v>240</v>
      </c>
      <c r="H6610" s="5"/>
      <c r="I6610" s="7" t="s">
        <v>142</v>
      </c>
      <c r="J6610" s="83" t="s">
        <v>72</v>
      </c>
      <c r="K6610" s="59" t="str">
        <f t="shared" si="2466"/>
        <v>notmandatory</v>
      </c>
      <c r="L6610" s="83"/>
      <c r="M6610" s="59" t="str">
        <f t="shared" si="2467"/>
        <v>notmandatorybuyeryessupplier</v>
      </c>
      <c r="N6610" s="24" t="s">
        <v>238</v>
      </c>
      <c r="O6610" s="59" t="str">
        <f t="shared" si="2468"/>
        <v>can you provide data on invoice? Answer in column L by Yes or No</v>
      </c>
    </row>
    <row r="6611" spans="1:25" ht="14.4" x14ac:dyDescent="0.25">
      <c r="A6611" s="76" t="s">
        <v>100</v>
      </c>
      <c r="B6611" s="76" t="str">
        <f>VLOOKUP(A6611,'Buyer Countries '!$B$2:$C$301,2,FALSE)</f>
        <v>yes</v>
      </c>
      <c r="C6611" s="76" t="str">
        <f>VLOOKUP(A6611,'Supplier Countries'!$B$2:$D$301,3,FALSE)</f>
        <v>no</v>
      </c>
      <c r="D6611" s="76" t="str">
        <f t="shared" si="2443"/>
        <v>yes</v>
      </c>
      <c r="E6611" s="76" t="str">
        <f t="shared" si="2444"/>
        <v>country supported</v>
      </c>
      <c r="F6611" s="8" t="s">
        <v>241</v>
      </c>
      <c r="G6611" s="7" t="s">
        <v>242</v>
      </c>
      <c r="H6611" s="5"/>
      <c r="I6611" s="7" t="s">
        <v>138</v>
      </c>
      <c r="J6611" s="83" t="s">
        <v>752</v>
      </c>
      <c r="K6611" s="59" t="str">
        <f t="shared" si="2466"/>
        <v>notmandatory</v>
      </c>
      <c r="L6611" s="83"/>
      <c r="M6611" s="59" t="str">
        <f t="shared" si="2467"/>
        <v>notmandatorybuyerNosupplier</v>
      </c>
      <c r="N6611" s="24"/>
      <c r="O6611" s="59" t="str">
        <f t="shared" si="2468"/>
        <v>good job, perfect match!</v>
      </c>
    </row>
    <row r="6612" spans="1:25" ht="28.8" x14ac:dyDescent="0.25">
      <c r="A6612" s="76" t="s">
        <v>100</v>
      </c>
      <c r="B6612" s="76" t="str">
        <f>VLOOKUP(A6612,'Buyer Countries '!$B$2:$C$301,2,FALSE)</f>
        <v>yes</v>
      </c>
      <c r="C6612" s="76" t="str">
        <f>VLOOKUP(A6612,'Supplier Countries'!$B$2:$D$301,3,FALSE)</f>
        <v>no</v>
      </c>
      <c r="D6612" s="76" t="str">
        <f t="shared" si="2443"/>
        <v>yes</v>
      </c>
      <c r="E6612" s="76" t="str">
        <f t="shared" si="2444"/>
        <v>country supported</v>
      </c>
      <c r="F6612" s="8" t="s">
        <v>243</v>
      </c>
      <c r="G6612" s="7" t="s">
        <v>244</v>
      </c>
      <c r="H6612" s="5"/>
      <c r="I6612" s="7" t="s">
        <v>138</v>
      </c>
      <c r="J6612" s="83" t="s">
        <v>72</v>
      </c>
      <c r="K6612" s="59" t="str">
        <f t="shared" si="2466"/>
        <v>notmandatory</v>
      </c>
      <c r="L6612" s="83"/>
      <c r="M6612" s="59" t="str">
        <f t="shared" si="2467"/>
        <v>notmandatorybuyeryessupplier</v>
      </c>
      <c r="N6612" s="24" t="s">
        <v>188</v>
      </c>
      <c r="O6612" s="59" t="str">
        <f t="shared" si="2468"/>
        <v>can you provide data on invoice? Answer in column L by Yes or No</v>
      </c>
    </row>
    <row r="6613" spans="1:25" ht="28.8" x14ac:dyDescent="0.25">
      <c r="A6613" s="76" t="s">
        <v>100</v>
      </c>
      <c r="B6613" s="76" t="str">
        <f>VLOOKUP(A6613,'Buyer Countries '!$B$2:$C$301,2,FALSE)</f>
        <v>yes</v>
      </c>
      <c r="C6613" s="76" t="str">
        <f>VLOOKUP(A6613,'Supplier Countries'!$B$2:$D$301,3,FALSE)</f>
        <v>no</v>
      </c>
      <c r="D6613" s="76" t="str">
        <f t="shared" si="2443"/>
        <v>yes</v>
      </c>
      <c r="E6613" s="76" t="str">
        <f t="shared" si="2444"/>
        <v>country supported</v>
      </c>
      <c r="F6613" s="8" t="s">
        <v>245</v>
      </c>
      <c r="G6613" s="7" t="s">
        <v>246</v>
      </c>
      <c r="H6613" s="5"/>
      <c r="I6613" s="7" t="s">
        <v>138</v>
      </c>
      <c r="J6613" s="83" t="s">
        <v>72</v>
      </c>
      <c r="K6613" s="59" t="str">
        <f t="shared" si="2466"/>
        <v>notmandatory</v>
      </c>
      <c r="L6613" s="83"/>
      <c r="M6613" s="59" t="str">
        <f t="shared" si="2467"/>
        <v>notmandatorybuyeryessupplier</v>
      </c>
      <c r="N6613" s="24" t="s">
        <v>191</v>
      </c>
      <c r="O6613" s="59" t="str">
        <f t="shared" si="2468"/>
        <v>can you provide data on invoice? Answer in column L by Yes or No</v>
      </c>
    </row>
    <row r="6614" spans="1:25" ht="28.8" x14ac:dyDescent="0.25">
      <c r="A6614" s="76" t="s">
        <v>100</v>
      </c>
      <c r="B6614" s="76" t="str">
        <f>VLOOKUP(A6614,'Buyer Countries '!$B$2:$C$301,2,FALSE)</f>
        <v>yes</v>
      </c>
      <c r="C6614" s="76" t="str">
        <f>VLOOKUP(A6614,'Supplier Countries'!$B$2:$D$301,3,FALSE)</f>
        <v>no</v>
      </c>
      <c r="D6614" s="76" t="str">
        <f t="shared" si="2443"/>
        <v>yes</v>
      </c>
      <c r="E6614" s="76" t="str">
        <f t="shared" si="2444"/>
        <v>country supported</v>
      </c>
      <c r="F6614" s="8" t="s">
        <v>247</v>
      </c>
      <c r="G6614" s="7" t="s">
        <v>248</v>
      </c>
      <c r="H6614" s="5" t="s">
        <v>161</v>
      </c>
      <c r="I6614" s="7" t="s">
        <v>142</v>
      </c>
      <c r="J6614" s="83" t="s">
        <v>72</v>
      </c>
      <c r="K6614" s="59" t="str">
        <f t="shared" si="2466"/>
        <v>notmandatory</v>
      </c>
      <c r="L6614" s="83"/>
      <c r="M6614" s="59" t="str">
        <f t="shared" si="2467"/>
        <v>notmandatorybuyeryessupplier</v>
      </c>
      <c r="N6614" s="24" t="s">
        <v>238</v>
      </c>
      <c r="O6614" s="59" t="str">
        <f t="shared" si="2468"/>
        <v>can you provide data on invoice? Answer in column L by Yes or No</v>
      </c>
    </row>
    <row r="6615" spans="1:25" ht="14.4" x14ac:dyDescent="0.25">
      <c r="A6615" s="76" t="s">
        <v>100</v>
      </c>
      <c r="B6615" s="76" t="str">
        <f>VLOOKUP(A6615,'Buyer Countries '!$B$2:$C$301,2,FALSE)</f>
        <v>yes</v>
      </c>
      <c r="C6615" s="76" t="str">
        <f>VLOOKUP(A6615,'Supplier Countries'!$B$2:$D$301,3,FALSE)</f>
        <v>no</v>
      </c>
      <c r="D6615" s="76" t="str">
        <f t="shared" si="2443"/>
        <v>yes</v>
      </c>
      <c r="E6615" s="76" t="str">
        <f t="shared" si="2444"/>
        <v>country supported</v>
      </c>
      <c r="F6615" s="8" t="s">
        <v>250</v>
      </c>
      <c r="G6615" s="7" t="s">
        <v>251</v>
      </c>
      <c r="H6615" s="5"/>
      <c r="I6615" s="7" t="s">
        <v>138</v>
      </c>
      <c r="J6615" s="83" t="s">
        <v>75</v>
      </c>
      <c r="K6615" s="59" t="str">
        <f t="shared" si="2466"/>
        <v>notmandatory</v>
      </c>
      <c r="L6615" s="83"/>
      <c r="M6615" s="59" t="str">
        <f t="shared" si="2467"/>
        <v>notmandatorybuyernosupplier</v>
      </c>
      <c r="N6615" s="24" t="s">
        <v>238</v>
      </c>
      <c r="O6615" s="59" t="str">
        <f t="shared" si="2468"/>
        <v>good job, perfect match!</v>
      </c>
    </row>
    <row r="6616" spans="1:25" ht="14.4" x14ac:dyDescent="0.25">
      <c r="A6616" s="76" t="s">
        <v>100</v>
      </c>
      <c r="B6616" s="76" t="str">
        <f>VLOOKUP(A6616,'Buyer Countries '!$B$2:$C$301,2,FALSE)</f>
        <v>yes</v>
      </c>
      <c r="C6616" s="76" t="str">
        <f>VLOOKUP(A6616,'Supplier Countries'!$B$2:$D$301,3,FALSE)</f>
        <v>no</v>
      </c>
      <c r="D6616" s="76" t="str">
        <f t="shared" si="2443"/>
        <v>yes</v>
      </c>
      <c r="E6616" s="76" t="str">
        <f t="shared" si="2444"/>
        <v>country supported</v>
      </c>
      <c r="F6616" s="8" t="s">
        <v>252</v>
      </c>
      <c r="G6616" s="7" t="s">
        <v>253</v>
      </c>
      <c r="H6616" s="5"/>
      <c r="I6616" s="7" t="s">
        <v>138</v>
      </c>
      <c r="J6616" s="83" t="s">
        <v>75</v>
      </c>
      <c r="K6616" s="59" t="str">
        <f t="shared" si="2466"/>
        <v>notmandatory</v>
      </c>
      <c r="L6616" s="83"/>
      <c r="M6616" s="59" t="str">
        <f t="shared" si="2467"/>
        <v>notmandatorybuyernosupplier</v>
      </c>
      <c r="N6616" s="24"/>
      <c r="O6616" s="59" t="str">
        <f t="shared" si="2468"/>
        <v>good job, perfect match!</v>
      </c>
    </row>
    <row r="6617" spans="1:25" ht="28.8" x14ac:dyDescent="0.25">
      <c r="A6617" s="76" t="s">
        <v>100</v>
      </c>
      <c r="B6617" s="76" t="str">
        <f>VLOOKUP(A6617,'Buyer Countries '!$B$2:$C$301,2,FALSE)</f>
        <v>yes</v>
      </c>
      <c r="C6617" s="76" t="str">
        <f>VLOOKUP(A6617,'Supplier Countries'!$B$2:$D$301,3,FALSE)</f>
        <v>no</v>
      </c>
      <c r="D6617" s="76" t="str">
        <f t="shared" si="2443"/>
        <v>yes</v>
      </c>
      <c r="E6617" s="76" t="str">
        <f t="shared" si="2444"/>
        <v>country supported</v>
      </c>
      <c r="F6617" s="8" t="s">
        <v>254</v>
      </c>
      <c r="G6617" s="7" t="s">
        <v>255</v>
      </c>
      <c r="H6617" s="5" t="s">
        <v>169</v>
      </c>
      <c r="I6617" s="7" t="s">
        <v>138</v>
      </c>
      <c r="J6617" s="83" t="s">
        <v>75</v>
      </c>
      <c r="K6617" s="59" t="str">
        <f t="shared" si="2466"/>
        <v>notmandatory</v>
      </c>
      <c r="L6617" s="83"/>
      <c r="M6617" s="59" t="str">
        <f t="shared" si="2467"/>
        <v>notmandatorybuyernosupplier</v>
      </c>
      <c r="N6617" s="24"/>
      <c r="O6617" s="59" t="str">
        <f t="shared" si="2468"/>
        <v>good job, perfect match!</v>
      </c>
    </row>
    <row r="6618" spans="1:25" ht="14.4" x14ac:dyDescent="0.25">
      <c r="A6618" s="76" t="s">
        <v>100</v>
      </c>
      <c r="B6618" s="76" t="str">
        <f>VLOOKUP(A6618,'Buyer Countries '!$B$2:$C$301,2,FALSE)</f>
        <v>yes</v>
      </c>
      <c r="C6618" s="76" t="str">
        <f>VLOOKUP(A6618,'Supplier Countries'!$B$2:$D$301,3,FALSE)</f>
        <v>no</v>
      </c>
      <c r="D6618" s="76" t="str">
        <f t="shared" si="2443"/>
        <v>yes</v>
      </c>
      <c r="E6618" s="76" t="str">
        <f t="shared" si="2444"/>
        <v>country supported</v>
      </c>
      <c r="F6618" s="8" t="s">
        <v>256</v>
      </c>
      <c r="G6618" s="7" t="s">
        <v>257</v>
      </c>
      <c r="H6618" s="5"/>
      <c r="I6618" s="7" t="s">
        <v>138</v>
      </c>
      <c r="J6618" s="83" t="s">
        <v>75</v>
      </c>
      <c r="K6618" s="59" t="str">
        <f t="shared" si="2466"/>
        <v>notmandatory</v>
      </c>
      <c r="L6618" s="83"/>
      <c r="M6618" s="59" t="str">
        <f t="shared" si="2467"/>
        <v>notmandatorybuyernosupplier</v>
      </c>
      <c r="N6618" s="24" t="s">
        <v>262</v>
      </c>
      <c r="O6618" s="59" t="str">
        <f t="shared" si="2468"/>
        <v>good job, perfect match!</v>
      </c>
    </row>
    <row r="6619" spans="1:25" ht="14.4" x14ac:dyDescent="0.25">
      <c r="A6619" s="76" t="s">
        <v>100</v>
      </c>
      <c r="B6619" s="76" t="str">
        <f>VLOOKUP(A6619,'Buyer Countries '!$B$2:$C$301,2,FALSE)</f>
        <v>yes</v>
      </c>
      <c r="C6619" s="76" t="str">
        <f>VLOOKUP(A6619,'Supplier Countries'!$B$2:$D$301,3,FALSE)</f>
        <v>no</v>
      </c>
      <c r="D6619" s="76" t="str">
        <f t="shared" si="2443"/>
        <v>yes</v>
      </c>
      <c r="E6619" s="76" t="str">
        <f t="shared" si="2444"/>
        <v>country supported</v>
      </c>
      <c r="F6619" s="8" t="s">
        <v>258</v>
      </c>
      <c r="G6619" s="7" t="s">
        <v>259</v>
      </c>
      <c r="H6619" s="5"/>
      <c r="I6619" s="7" t="s">
        <v>138</v>
      </c>
      <c r="J6619" s="83" t="s">
        <v>75</v>
      </c>
      <c r="K6619" s="59" t="str">
        <f t="shared" si="2466"/>
        <v>notmandatory</v>
      </c>
      <c r="L6619" s="83"/>
      <c r="M6619" s="59" t="str">
        <f t="shared" si="2467"/>
        <v>notmandatorybuyernosupplier</v>
      </c>
      <c r="N6619" s="24" t="s">
        <v>262</v>
      </c>
      <c r="O6619" s="59" t="str">
        <f t="shared" si="2468"/>
        <v>good job, perfect match!</v>
      </c>
    </row>
    <row r="6620" spans="1:25" ht="14.4" x14ac:dyDescent="0.25">
      <c r="A6620" s="76" t="s">
        <v>100</v>
      </c>
      <c r="B6620" s="76" t="str">
        <f>VLOOKUP(A6620,'Buyer Countries '!$B$2:$C$301,2,FALSE)</f>
        <v>yes</v>
      </c>
      <c r="C6620" s="76" t="str">
        <f>VLOOKUP(A6620,'Supplier Countries'!$B$2:$D$301,3,FALSE)</f>
        <v>no</v>
      </c>
      <c r="D6620" s="76" t="str">
        <f t="shared" si="2443"/>
        <v>yes</v>
      </c>
      <c r="E6620" s="76" t="str">
        <f t="shared" si="2444"/>
        <v>country supported</v>
      </c>
      <c r="F6620" s="8" t="s">
        <v>260</v>
      </c>
      <c r="G6620" s="7" t="s">
        <v>261</v>
      </c>
      <c r="H6620" s="5"/>
      <c r="I6620" s="7" t="s">
        <v>138</v>
      </c>
      <c r="J6620" s="83" t="s">
        <v>75</v>
      </c>
      <c r="K6620" s="59" t="str">
        <f t="shared" si="2466"/>
        <v>notmandatory</v>
      </c>
      <c r="L6620" s="83"/>
      <c r="M6620" s="59" t="str">
        <f t="shared" si="2467"/>
        <v>notmandatorybuyernosupplier</v>
      </c>
      <c r="N6620" s="24" t="s">
        <v>262</v>
      </c>
      <c r="O6620" s="59" t="str">
        <f t="shared" si="2468"/>
        <v>good job, perfect match!</v>
      </c>
    </row>
    <row r="6621" spans="1:25" ht="14.4" x14ac:dyDescent="0.25">
      <c r="A6621" s="76" t="s">
        <v>100</v>
      </c>
      <c r="B6621" s="76" t="str">
        <f>VLOOKUP(A6621,'Buyer Countries '!$B$2:$C$301,2,FALSE)</f>
        <v>yes</v>
      </c>
      <c r="C6621" s="76" t="str">
        <f>VLOOKUP(A6621,'Supplier Countries'!$B$2:$D$301,3,FALSE)</f>
        <v>no</v>
      </c>
      <c r="D6621" s="76" t="str">
        <f t="shared" si="2443"/>
        <v>yes</v>
      </c>
      <c r="E6621" s="76" t="str">
        <f t="shared" si="2444"/>
        <v>country supported</v>
      </c>
      <c r="F6621" s="8" t="s">
        <v>263</v>
      </c>
      <c r="G6621" s="7" t="s">
        <v>264</v>
      </c>
      <c r="H6621" s="5"/>
      <c r="I6621" s="7" t="s">
        <v>138</v>
      </c>
      <c r="J6621" s="83" t="s">
        <v>75</v>
      </c>
      <c r="K6621" s="59" t="str">
        <f t="shared" si="2466"/>
        <v>notmandatory</v>
      </c>
      <c r="L6621" s="83"/>
      <c r="M6621" s="59" t="str">
        <f t="shared" si="2467"/>
        <v>notmandatorybuyernosupplier</v>
      </c>
      <c r="N6621" s="24" t="s">
        <v>262</v>
      </c>
      <c r="O6621" s="59" t="str">
        <f t="shared" si="2468"/>
        <v>good job, perfect match!</v>
      </c>
    </row>
    <row r="6622" spans="1:25" ht="43.2" x14ac:dyDescent="0.25">
      <c r="A6622" s="76" t="s">
        <v>100</v>
      </c>
      <c r="B6622" s="76" t="str">
        <f>VLOOKUP(A6622,'Buyer Countries '!$B$2:$C$301,2,FALSE)</f>
        <v>yes</v>
      </c>
      <c r="C6622" s="76" t="str">
        <f>VLOOKUP(A6622,'Supplier Countries'!$B$2:$D$301,3,FALSE)</f>
        <v>no</v>
      </c>
      <c r="D6622" s="76" t="str">
        <f t="shared" ref="D6622:D6675" si="2469">IF($N$3="supplier",B6622&amp;C6622,IF($N$3="buyer",B6622,"select value in are your onboarding a buyer or a supplier"))</f>
        <v>yes</v>
      </c>
      <c r="E6622" s="76" t="str">
        <f t="shared" si="2444"/>
        <v>country supported</v>
      </c>
      <c r="F6622" s="9" t="s">
        <v>132</v>
      </c>
      <c r="G6622" s="10" t="s">
        <v>265</v>
      </c>
      <c r="H6622" s="10" t="s">
        <v>266</v>
      </c>
      <c r="I6622" s="11"/>
      <c r="J6622" s="21"/>
      <c r="K6622" s="11"/>
      <c r="L6622" s="21"/>
      <c r="M6622" s="11"/>
      <c r="N6622" s="20" t="s">
        <v>134</v>
      </c>
      <c r="O6622" s="14"/>
    </row>
    <row r="6623" spans="1:25" s="82" customFormat="1" ht="43.2" x14ac:dyDescent="0.25">
      <c r="A6623" s="22" t="s">
        <v>100</v>
      </c>
      <c r="B6623" s="76" t="str">
        <f>VLOOKUP(A6623,'Buyer Countries '!$B$2:$C$301,2,FALSE)</f>
        <v>yes</v>
      </c>
      <c r="C6623" s="76" t="str">
        <f>VLOOKUP(A6623,'Supplier Countries'!$B$2:$D$301,3,FALSE)</f>
        <v>no</v>
      </c>
      <c r="D6623" s="76" t="str">
        <f t="shared" si="2469"/>
        <v>yes</v>
      </c>
      <c r="E6623" s="76" t="str">
        <f t="shared" si="2444"/>
        <v>country supported</v>
      </c>
      <c r="F6623" s="8" t="s">
        <v>267</v>
      </c>
      <c r="G6623" s="7" t="s">
        <v>268</v>
      </c>
      <c r="H6623" s="5" t="s">
        <v>137</v>
      </c>
      <c r="I6623" s="7" t="s">
        <v>142</v>
      </c>
      <c r="J6623" s="83" t="s">
        <v>75</v>
      </c>
      <c r="K6623" s="59" t="str">
        <f t="shared" ref="K6623" si="2470">IF(I6623="Mandatory","mandatory","notmandatory")</f>
        <v>notmandatory</v>
      </c>
      <c r="L6623" s="83"/>
      <c r="M6623" s="59" t="str">
        <f t="shared" ref="M6623" si="2471">K6623&amp;"buyer"&amp;J6623&amp;"supplier"&amp;L6623</f>
        <v>notmandatorybuyernosupplier</v>
      </c>
      <c r="N6623" s="24"/>
      <c r="O6623" s="59" t="str">
        <f t="shared" ref="O6623:O6635" si="2472">IF(D6623="noyes","country not in scope for buyer, contact buyer",
IF(D6623="no","country not in scope for buyer, no need to review",
IF(D6623="nono","country not in scope for buyer and supplier no need to review",
IF(D6623="yesno","country not in scope for supplier no need to review",
IF(M6623="notmandatorybuyeryessupplierno","can buyer relax rule in SBN or ERP to accept invoice without this, if not provide data on PDF, if not move to Portal invoice",
IF(M6623="mandatorybuyeryessupplierno","SAP business network requires this information, provide it or move to Portal invoice",IF(M6623="mandatorybuyeryessupplier","SAP Business Network requires this information, provide it or move to Portal invoice",
IF(M6623="notmandatorybuyeryessupplier","can you provide data on invoice? Answer in column L by Yes or No",
IF(M6623="notmandatorybuyernosupplieryes","data not required set dropdown to blank in column L",
IF(M6623="notmandatorybuyersupplieryes","data not required set dropdown to blank in column L","good job, perfect match!"))))))))))</f>
        <v>good job, perfect match!</v>
      </c>
      <c r="P6623"/>
      <c r="Q6623"/>
      <c r="R6623"/>
      <c r="S6623"/>
      <c r="T6623"/>
      <c r="U6623"/>
      <c r="V6623"/>
      <c r="W6623"/>
      <c r="X6623"/>
      <c r="Y6623"/>
    </row>
    <row r="6624" spans="1:25" ht="14.4" x14ac:dyDescent="0.25">
      <c r="A6624" s="76" t="s">
        <v>100</v>
      </c>
      <c r="B6624" s="76" t="str">
        <f>VLOOKUP(A6624,'Buyer Countries '!$B$2:$C$301,2,FALSE)</f>
        <v>yes</v>
      </c>
      <c r="C6624" s="76" t="str">
        <f>VLOOKUP(A6624,'Supplier Countries'!$B$2:$D$301,3,FALSE)</f>
        <v>no</v>
      </c>
      <c r="D6624" s="76" t="str">
        <f t="shared" si="2469"/>
        <v>yes</v>
      </c>
      <c r="E6624" s="76" t="str">
        <f t="shared" si="2444"/>
        <v>country supported</v>
      </c>
      <c r="F6624" s="8" t="s">
        <v>269</v>
      </c>
      <c r="G6624" s="7" t="s">
        <v>270</v>
      </c>
      <c r="H6624" s="5"/>
      <c r="I6624" s="7" t="s">
        <v>142</v>
      </c>
      <c r="J6624" s="83" t="s">
        <v>75</v>
      </c>
      <c r="K6624" s="59" t="str">
        <f t="shared" ref="K6624:K6635" si="2473">IF(I6624="Mandatory","mandatory","notmandatory")</f>
        <v>notmandatory</v>
      </c>
      <c r="L6624" s="83"/>
      <c r="M6624" s="59" t="str">
        <f t="shared" ref="M6624:M6635" si="2474">K6624&amp;"buyer"&amp;J6624&amp;"supplier"&amp;L6624</f>
        <v>notmandatorybuyernosupplier</v>
      </c>
      <c r="N6624" s="24"/>
      <c r="O6624" s="59" t="str">
        <f t="shared" si="2472"/>
        <v>good job, perfect match!</v>
      </c>
    </row>
    <row r="6625" spans="1:15" ht="14.4" x14ac:dyDescent="0.25">
      <c r="A6625" s="76" t="s">
        <v>100</v>
      </c>
      <c r="B6625" s="76" t="str">
        <f>VLOOKUP(A6625,'Buyer Countries '!$B$2:$C$301,2,FALSE)</f>
        <v>yes</v>
      </c>
      <c r="C6625" s="76" t="str">
        <f>VLOOKUP(A6625,'Supplier Countries'!$B$2:$D$301,3,FALSE)</f>
        <v>no</v>
      </c>
      <c r="D6625" s="76" t="str">
        <f t="shared" si="2469"/>
        <v>yes</v>
      </c>
      <c r="E6625" s="76" t="str">
        <f t="shared" ref="E6625:E6679" si="2475">IF(D6625="select value in are your onboarding a buyer or a supplier",D6625,IF(D6625="yesno","not applicable",IF(D6625="yesyes","country supported",IF(D6625="noyes","country not supported, contact buyer",IF(D6625="yes","country supported","not applicable")))))</f>
        <v>country supported</v>
      </c>
      <c r="F6625" s="8" t="s">
        <v>271</v>
      </c>
      <c r="G6625" s="7" t="s">
        <v>272</v>
      </c>
      <c r="H6625" s="5"/>
      <c r="I6625" s="7" t="s">
        <v>138</v>
      </c>
      <c r="J6625" s="83" t="s">
        <v>75</v>
      </c>
      <c r="K6625" s="59" t="str">
        <f t="shared" si="2473"/>
        <v>notmandatory</v>
      </c>
      <c r="L6625" s="83"/>
      <c r="M6625" s="59" t="str">
        <f t="shared" si="2474"/>
        <v>notmandatorybuyernosupplier</v>
      </c>
      <c r="N6625" s="24"/>
      <c r="O6625" s="59" t="str">
        <f t="shared" si="2472"/>
        <v>good job, perfect match!</v>
      </c>
    </row>
    <row r="6626" spans="1:15" ht="14.4" x14ac:dyDescent="0.25">
      <c r="A6626" s="76" t="s">
        <v>100</v>
      </c>
      <c r="B6626" s="76" t="str">
        <f>VLOOKUP(A6626,'Buyer Countries '!$B$2:$C$301,2,FALSE)</f>
        <v>yes</v>
      </c>
      <c r="C6626" s="76" t="str">
        <f>VLOOKUP(A6626,'Supplier Countries'!$B$2:$D$301,3,FALSE)</f>
        <v>no</v>
      </c>
      <c r="D6626" s="76" t="str">
        <f t="shared" si="2469"/>
        <v>yes</v>
      </c>
      <c r="E6626" s="76" t="str">
        <f t="shared" si="2475"/>
        <v>country supported</v>
      </c>
      <c r="F6626" s="8" t="s">
        <v>273</v>
      </c>
      <c r="G6626" s="7" t="s">
        <v>274</v>
      </c>
      <c r="H6626" s="5"/>
      <c r="I6626" s="7" t="s">
        <v>138</v>
      </c>
      <c r="J6626" s="83" t="s">
        <v>75</v>
      </c>
      <c r="K6626" s="59" t="str">
        <f t="shared" si="2473"/>
        <v>notmandatory</v>
      </c>
      <c r="L6626" s="83"/>
      <c r="M6626" s="59" t="str">
        <f t="shared" si="2474"/>
        <v>notmandatorybuyernosupplier</v>
      </c>
      <c r="N6626" s="24" t="s">
        <v>179</v>
      </c>
      <c r="O6626" s="59" t="str">
        <f t="shared" si="2472"/>
        <v>good job, perfect match!</v>
      </c>
    </row>
    <row r="6627" spans="1:15" ht="14.4" x14ac:dyDescent="0.25">
      <c r="A6627" s="76" t="s">
        <v>100</v>
      </c>
      <c r="B6627" s="76" t="str">
        <f>VLOOKUP(A6627,'Buyer Countries '!$B$2:$C$301,2,FALSE)</f>
        <v>yes</v>
      </c>
      <c r="C6627" s="76" t="str">
        <f>VLOOKUP(A6627,'Supplier Countries'!$B$2:$D$301,3,FALSE)</f>
        <v>no</v>
      </c>
      <c r="D6627" s="76" t="str">
        <f t="shared" si="2469"/>
        <v>yes</v>
      </c>
      <c r="E6627" s="76" t="str">
        <f t="shared" si="2475"/>
        <v>country supported</v>
      </c>
      <c r="F6627" s="8" t="s">
        <v>275</v>
      </c>
      <c r="G6627" s="7" t="s">
        <v>276</v>
      </c>
      <c r="H6627" s="5"/>
      <c r="I6627" s="7" t="s">
        <v>142</v>
      </c>
      <c r="J6627" s="83" t="s">
        <v>75</v>
      </c>
      <c r="K6627" s="59" t="str">
        <f t="shared" si="2473"/>
        <v>notmandatory</v>
      </c>
      <c r="L6627" s="83"/>
      <c r="M6627" s="59" t="str">
        <f t="shared" si="2474"/>
        <v>notmandatorybuyernosupplier</v>
      </c>
      <c r="N6627" s="24"/>
      <c r="O6627" s="59" t="str">
        <f t="shared" si="2472"/>
        <v>good job, perfect match!</v>
      </c>
    </row>
    <row r="6628" spans="1:15" ht="14.4" x14ac:dyDescent="0.25">
      <c r="A6628" s="76" t="s">
        <v>100</v>
      </c>
      <c r="B6628" s="76" t="str">
        <f>VLOOKUP(A6628,'Buyer Countries '!$B$2:$C$301,2,FALSE)</f>
        <v>yes</v>
      </c>
      <c r="C6628" s="76" t="str">
        <f>VLOOKUP(A6628,'Supplier Countries'!$B$2:$D$301,3,FALSE)</f>
        <v>no</v>
      </c>
      <c r="D6628" s="76" t="str">
        <f t="shared" si="2469"/>
        <v>yes</v>
      </c>
      <c r="E6628" s="76" t="str">
        <f t="shared" si="2475"/>
        <v>country supported</v>
      </c>
      <c r="F6628" s="8" t="s">
        <v>277</v>
      </c>
      <c r="G6628" s="7" t="s">
        <v>278</v>
      </c>
      <c r="H6628" s="5"/>
      <c r="I6628" s="7" t="s">
        <v>142</v>
      </c>
      <c r="J6628" s="83" t="s">
        <v>75</v>
      </c>
      <c r="K6628" s="59" t="str">
        <f t="shared" si="2473"/>
        <v>notmandatory</v>
      </c>
      <c r="L6628" s="83"/>
      <c r="M6628" s="59" t="str">
        <f t="shared" si="2474"/>
        <v>notmandatorybuyernosupplier</v>
      </c>
      <c r="N6628" s="24"/>
      <c r="O6628" s="59" t="str">
        <f t="shared" si="2472"/>
        <v>good job, perfect match!</v>
      </c>
    </row>
    <row r="6629" spans="1:15" ht="14.4" x14ac:dyDescent="0.25">
      <c r="A6629" s="76" t="s">
        <v>100</v>
      </c>
      <c r="B6629" s="76" t="str">
        <f>VLOOKUP(A6629,'Buyer Countries '!$B$2:$C$301,2,FALSE)</f>
        <v>yes</v>
      </c>
      <c r="C6629" s="76" t="str">
        <f>VLOOKUP(A6629,'Supplier Countries'!$B$2:$D$301,3,FALSE)</f>
        <v>no</v>
      </c>
      <c r="D6629" s="76" t="str">
        <f t="shared" si="2469"/>
        <v>yes</v>
      </c>
      <c r="E6629" s="76" t="str">
        <f t="shared" si="2475"/>
        <v>country supported</v>
      </c>
      <c r="F6629" s="8" t="s">
        <v>279</v>
      </c>
      <c r="G6629" s="7" t="s">
        <v>280</v>
      </c>
      <c r="H6629" s="5"/>
      <c r="I6629" s="7" t="s">
        <v>138</v>
      </c>
      <c r="J6629" s="83" t="s">
        <v>75</v>
      </c>
      <c r="K6629" s="59" t="str">
        <f t="shared" si="2473"/>
        <v>notmandatory</v>
      </c>
      <c r="L6629" s="83"/>
      <c r="M6629" s="59" t="str">
        <f t="shared" si="2474"/>
        <v>notmandatorybuyernosupplier</v>
      </c>
      <c r="N6629" s="24"/>
      <c r="O6629" s="59" t="str">
        <f t="shared" si="2472"/>
        <v>good job, perfect match!</v>
      </c>
    </row>
    <row r="6630" spans="1:15" ht="28.8" x14ac:dyDescent="0.25">
      <c r="A6630" s="76" t="s">
        <v>100</v>
      </c>
      <c r="B6630" s="76" t="str">
        <f>VLOOKUP(A6630,'Buyer Countries '!$B$2:$C$301,2,FALSE)</f>
        <v>yes</v>
      </c>
      <c r="C6630" s="76" t="str">
        <f>VLOOKUP(A6630,'Supplier Countries'!$B$2:$D$301,3,FALSE)</f>
        <v>no</v>
      </c>
      <c r="D6630" s="76" t="str">
        <f t="shared" si="2469"/>
        <v>yes</v>
      </c>
      <c r="E6630" s="76" t="str">
        <f t="shared" si="2475"/>
        <v>country supported</v>
      </c>
      <c r="F6630" s="8" t="s">
        <v>281</v>
      </c>
      <c r="G6630" s="7" t="s">
        <v>282</v>
      </c>
      <c r="H6630" s="5"/>
      <c r="I6630" s="7" t="s">
        <v>138</v>
      </c>
      <c r="J6630" s="83" t="s">
        <v>75</v>
      </c>
      <c r="K6630" s="59" t="str">
        <f t="shared" si="2473"/>
        <v>notmandatory</v>
      </c>
      <c r="L6630" s="83"/>
      <c r="M6630" s="59" t="str">
        <f t="shared" si="2474"/>
        <v>notmandatorybuyernosupplier</v>
      </c>
      <c r="N6630" s="24" t="s">
        <v>188</v>
      </c>
      <c r="O6630" s="59" t="str">
        <f t="shared" si="2472"/>
        <v>good job, perfect match!</v>
      </c>
    </row>
    <row r="6631" spans="1:15" ht="28.8" x14ac:dyDescent="0.25">
      <c r="A6631" s="76" t="s">
        <v>100</v>
      </c>
      <c r="B6631" s="76" t="str">
        <f>VLOOKUP(A6631,'Buyer Countries '!$B$2:$C$301,2,FALSE)</f>
        <v>yes</v>
      </c>
      <c r="C6631" s="76" t="str">
        <f>VLOOKUP(A6631,'Supplier Countries'!$B$2:$D$301,3,FALSE)</f>
        <v>no</v>
      </c>
      <c r="D6631" s="76" t="str">
        <f t="shared" si="2469"/>
        <v>yes</v>
      </c>
      <c r="E6631" s="76" t="str">
        <f t="shared" si="2475"/>
        <v>country supported</v>
      </c>
      <c r="F6631" s="8" t="s">
        <v>283</v>
      </c>
      <c r="G6631" s="7" t="s">
        <v>284</v>
      </c>
      <c r="H6631" s="5"/>
      <c r="I6631" s="7" t="s">
        <v>138</v>
      </c>
      <c r="J6631" s="83" t="s">
        <v>75</v>
      </c>
      <c r="K6631" s="59" t="str">
        <f t="shared" si="2473"/>
        <v>notmandatory</v>
      </c>
      <c r="L6631" s="83"/>
      <c r="M6631" s="59" t="str">
        <f t="shared" si="2474"/>
        <v>notmandatorybuyernosupplier</v>
      </c>
      <c r="N6631" s="24" t="s">
        <v>191</v>
      </c>
      <c r="O6631" s="59" t="str">
        <f t="shared" si="2472"/>
        <v>good job, perfect match!</v>
      </c>
    </row>
    <row r="6632" spans="1:15" ht="14.4" x14ac:dyDescent="0.25">
      <c r="A6632" s="76" t="s">
        <v>100</v>
      </c>
      <c r="B6632" s="76" t="str">
        <f>VLOOKUP(A6632,'Buyer Countries '!$B$2:$C$301,2,FALSE)</f>
        <v>yes</v>
      </c>
      <c r="C6632" s="76" t="str">
        <f>VLOOKUP(A6632,'Supplier Countries'!$B$2:$D$301,3,FALSE)</f>
        <v>no</v>
      </c>
      <c r="D6632" s="76" t="str">
        <f t="shared" si="2469"/>
        <v>yes</v>
      </c>
      <c r="E6632" s="76" t="str">
        <f t="shared" si="2475"/>
        <v>country supported</v>
      </c>
      <c r="F6632" s="8" t="s">
        <v>285</v>
      </c>
      <c r="G6632" s="7" t="s">
        <v>286</v>
      </c>
      <c r="H6632" s="5"/>
      <c r="I6632" s="7" t="s">
        <v>142</v>
      </c>
      <c r="J6632" s="83" t="s">
        <v>75</v>
      </c>
      <c r="K6632" s="59" t="str">
        <f t="shared" si="2473"/>
        <v>notmandatory</v>
      </c>
      <c r="L6632" s="83"/>
      <c r="M6632" s="59" t="str">
        <f t="shared" si="2474"/>
        <v>notmandatorybuyernosupplier</v>
      </c>
      <c r="N6632" s="24"/>
      <c r="O6632" s="59" t="str">
        <f t="shared" si="2472"/>
        <v>good job, perfect match!</v>
      </c>
    </row>
    <row r="6633" spans="1:15" ht="14.4" x14ac:dyDescent="0.25">
      <c r="A6633" s="76" t="s">
        <v>100</v>
      </c>
      <c r="B6633" s="76" t="str">
        <f>VLOOKUP(A6633,'Buyer Countries '!$B$2:$C$301,2,FALSE)</f>
        <v>yes</v>
      </c>
      <c r="C6633" s="76" t="str">
        <f>VLOOKUP(A6633,'Supplier Countries'!$B$2:$D$301,3,FALSE)</f>
        <v>no</v>
      </c>
      <c r="D6633" s="76" t="str">
        <f t="shared" si="2469"/>
        <v>yes</v>
      </c>
      <c r="E6633" s="76" t="str">
        <f t="shared" si="2475"/>
        <v>country supported</v>
      </c>
      <c r="F6633" s="8" t="s">
        <v>287</v>
      </c>
      <c r="G6633" s="7" t="s">
        <v>288</v>
      </c>
      <c r="H6633" s="5"/>
      <c r="I6633" s="7" t="s">
        <v>138</v>
      </c>
      <c r="J6633" s="83" t="s">
        <v>75</v>
      </c>
      <c r="K6633" s="59" t="str">
        <f t="shared" si="2473"/>
        <v>notmandatory</v>
      </c>
      <c r="L6633" s="83"/>
      <c r="M6633" s="59" t="str">
        <f t="shared" si="2474"/>
        <v>notmandatorybuyernosupplier</v>
      </c>
      <c r="N6633" s="24"/>
      <c r="O6633" s="59" t="str">
        <f t="shared" si="2472"/>
        <v>good job, perfect match!</v>
      </c>
    </row>
    <row r="6634" spans="1:15" ht="14.4" x14ac:dyDescent="0.25">
      <c r="A6634" s="76" t="s">
        <v>100</v>
      </c>
      <c r="B6634" s="76" t="str">
        <f>VLOOKUP(A6634,'Buyer Countries '!$B$2:$C$301,2,FALSE)</f>
        <v>yes</v>
      </c>
      <c r="C6634" s="76" t="str">
        <f>VLOOKUP(A6634,'Supplier Countries'!$B$2:$D$301,3,FALSE)</f>
        <v>no</v>
      </c>
      <c r="D6634" s="76" t="str">
        <f t="shared" si="2469"/>
        <v>yes</v>
      </c>
      <c r="E6634" s="76" t="str">
        <f t="shared" si="2475"/>
        <v>country supported</v>
      </c>
      <c r="F6634" s="8" t="s">
        <v>289</v>
      </c>
      <c r="G6634" s="7" t="s">
        <v>290</v>
      </c>
      <c r="H6634" s="5"/>
      <c r="I6634" s="7" t="s">
        <v>138</v>
      </c>
      <c r="J6634" s="83" t="s">
        <v>75</v>
      </c>
      <c r="K6634" s="59" t="str">
        <f t="shared" si="2473"/>
        <v>notmandatory</v>
      </c>
      <c r="L6634" s="83"/>
      <c r="M6634" s="59" t="str">
        <f t="shared" si="2474"/>
        <v>notmandatorybuyernosupplier</v>
      </c>
      <c r="N6634" s="24"/>
      <c r="O6634" s="59" t="str">
        <f t="shared" si="2472"/>
        <v>good job, perfect match!</v>
      </c>
    </row>
    <row r="6635" spans="1:15" ht="28.8" x14ac:dyDescent="0.25">
      <c r="A6635" s="76" t="s">
        <v>100</v>
      </c>
      <c r="B6635" s="76" t="str">
        <f>VLOOKUP(A6635,'Buyer Countries '!$B$2:$C$301,2,FALSE)</f>
        <v>yes</v>
      </c>
      <c r="C6635" s="76" t="str">
        <f>VLOOKUP(A6635,'Supplier Countries'!$B$2:$D$301,3,FALSE)</f>
        <v>no</v>
      </c>
      <c r="D6635" s="76" t="str">
        <f t="shared" si="2469"/>
        <v>yes</v>
      </c>
      <c r="E6635" s="76" t="str">
        <f t="shared" si="2475"/>
        <v>country supported</v>
      </c>
      <c r="F6635" s="8" t="s">
        <v>291</v>
      </c>
      <c r="G6635" s="7" t="s">
        <v>292</v>
      </c>
      <c r="H6635" s="5" t="s">
        <v>169</v>
      </c>
      <c r="I6635" s="7" t="s">
        <v>138</v>
      </c>
      <c r="J6635" s="83" t="s">
        <v>75</v>
      </c>
      <c r="K6635" s="59" t="str">
        <f t="shared" si="2473"/>
        <v>notmandatory</v>
      </c>
      <c r="L6635" s="83"/>
      <c r="M6635" s="59" t="str">
        <f t="shared" si="2474"/>
        <v>notmandatorybuyernosupplier</v>
      </c>
      <c r="N6635" s="24"/>
      <c r="O6635" s="59" t="str">
        <f t="shared" si="2472"/>
        <v>good job, perfect match!</v>
      </c>
    </row>
    <row r="6636" spans="1:15" ht="14.4" x14ac:dyDescent="0.25">
      <c r="A6636" s="76" t="s">
        <v>100</v>
      </c>
      <c r="B6636" s="76" t="str">
        <f>VLOOKUP(A6636,'Buyer Countries '!$B$2:$C$301,2,FALSE)</f>
        <v>yes</v>
      </c>
      <c r="C6636" s="76" t="str">
        <f>VLOOKUP(A6636,'Supplier Countries'!$B$2:$D$301,3,FALSE)</f>
        <v>no</v>
      </c>
      <c r="D6636" s="76" t="str">
        <f t="shared" si="2469"/>
        <v>yes</v>
      </c>
      <c r="E6636" s="76" t="str">
        <f t="shared" si="2475"/>
        <v>country supported</v>
      </c>
      <c r="F6636" s="9" t="s">
        <v>132</v>
      </c>
      <c r="G6636" s="10" t="s">
        <v>293</v>
      </c>
      <c r="H6636" s="10"/>
      <c r="I6636" s="11"/>
      <c r="J6636" s="21"/>
      <c r="K6636" s="11"/>
      <c r="L6636" s="21"/>
      <c r="M6636" s="11"/>
      <c r="N6636" s="21"/>
      <c r="O6636" s="11"/>
    </row>
    <row r="6637" spans="1:15" ht="14.4" x14ac:dyDescent="0.25">
      <c r="A6637" s="76" t="s">
        <v>100</v>
      </c>
      <c r="B6637" s="76" t="str">
        <f>VLOOKUP(A6637,'Buyer Countries '!$B$2:$C$301,2,FALSE)</f>
        <v>yes</v>
      </c>
      <c r="C6637" s="76" t="str">
        <f>VLOOKUP(A6637,'Supplier Countries'!$B$2:$D$301,3,FALSE)</f>
        <v>no</v>
      </c>
      <c r="D6637" s="76" t="str">
        <f t="shared" si="2469"/>
        <v>yes</v>
      </c>
      <c r="E6637" s="76" t="str">
        <f t="shared" si="2475"/>
        <v>country supported</v>
      </c>
      <c r="F6637" s="8" t="s">
        <v>294</v>
      </c>
      <c r="G6637" s="7" t="s">
        <v>295</v>
      </c>
      <c r="H6637" s="5"/>
      <c r="I6637" s="7" t="s">
        <v>142</v>
      </c>
      <c r="J6637" s="83" t="s">
        <v>72</v>
      </c>
      <c r="K6637" s="59" t="str">
        <f>IF(I6637="Mandatory","mandatory","notmandatory")</f>
        <v>notmandatory</v>
      </c>
      <c r="L6637" s="83"/>
      <c r="M6637" s="59" t="str">
        <f t="shared" ref="M6637:M6639" si="2476">K6637&amp;"buyer"&amp;J6637&amp;"supplier"&amp;L6637</f>
        <v>notmandatorybuyeryessupplier</v>
      </c>
      <c r="N6637" s="24" t="s">
        <v>296</v>
      </c>
      <c r="O6637" s="59" t="str">
        <f t="shared" ref="O6637:O6639" si="2477">IF(D6637="noyes","country not in scope for buyer, contact buyer",
IF(D6637="no","country not in scope for buyer, no need to review",
IF(D6637="nono","country not in scope for buyer and supplier no need to review",
IF(D6637="yesno","country not in scope for supplier no need to review",
IF(M6637="notmandatorybuyeryessupplierno","can buyer relax rule in SBN or ERP to accept invoice without this, if not provide data on PDF, if not move to Portal invoice",
IF(M6637="mandatorybuyeryessupplierno","SAP business network requires this information, provide it or move to Portal invoice",IF(M6637="mandatorybuyeryessupplier","SAP Business Network requires this information, provide it or move to Portal invoice",
IF(M6637="notmandatorybuyeryessupplier","can you provide data on invoice? Answer in column L by Yes or No",
IF(M6637="notmandatorybuyernosupplieryes","data not required set dropdown to blank in column L",
IF(M6637="notmandatorybuyersupplieryes","data not required set dropdown to blank in column L","good job, perfect match!"))))))))))</f>
        <v>can you provide data on invoice? Answer in column L by Yes or No</v>
      </c>
    </row>
    <row r="6638" spans="1:15" ht="43.2" x14ac:dyDescent="0.25">
      <c r="A6638" s="76" t="s">
        <v>100</v>
      </c>
      <c r="B6638" s="76" t="str">
        <f>VLOOKUP(A6638,'Buyer Countries '!$B$2:$C$301,2,FALSE)</f>
        <v>yes</v>
      </c>
      <c r="C6638" s="76" t="str">
        <f>VLOOKUP(A6638,'Supplier Countries'!$B$2:$D$301,3,FALSE)</f>
        <v>no</v>
      </c>
      <c r="D6638" s="76" t="str">
        <f t="shared" si="2469"/>
        <v>yes</v>
      </c>
      <c r="E6638" s="76" t="str">
        <f t="shared" si="2475"/>
        <v>country supported</v>
      </c>
      <c r="F6638" s="8" t="s">
        <v>297</v>
      </c>
      <c r="G6638" s="7" t="s">
        <v>298</v>
      </c>
      <c r="H6638" s="5"/>
      <c r="I6638" s="7" t="s">
        <v>142</v>
      </c>
      <c r="J6638" s="83" t="s">
        <v>75</v>
      </c>
      <c r="K6638" s="59" t="str">
        <f>IF(I6638="Mandatory","mandatory","notmandatory")</f>
        <v>notmandatory</v>
      </c>
      <c r="L6638" s="83"/>
      <c r="M6638" s="59" t="str">
        <f t="shared" si="2476"/>
        <v>notmandatorybuyernosupplier</v>
      </c>
      <c r="N6638" s="24" t="s">
        <v>299</v>
      </c>
      <c r="O6638" s="59" t="str">
        <f t="shared" si="2477"/>
        <v>good job, perfect match!</v>
      </c>
    </row>
    <row r="6639" spans="1:15" ht="14.4" x14ac:dyDescent="0.25">
      <c r="A6639" s="76" t="s">
        <v>100</v>
      </c>
      <c r="B6639" s="76" t="str">
        <f>VLOOKUP(A6639,'Buyer Countries '!$B$2:$C$301,2,FALSE)</f>
        <v>yes</v>
      </c>
      <c r="C6639" s="76" t="str">
        <f>VLOOKUP(A6639,'Supplier Countries'!$B$2:$D$301,3,FALSE)</f>
        <v>no</v>
      </c>
      <c r="D6639" s="76" t="str">
        <f t="shared" si="2469"/>
        <v>yes</v>
      </c>
      <c r="E6639" s="76" t="str">
        <f t="shared" si="2475"/>
        <v>country supported</v>
      </c>
      <c r="F6639" s="8" t="s">
        <v>300</v>
      </c>
      <c r="G6639" s="7" t="s">
        <v>301</v>
      </c>
      <c r="H6639" s="5"/>
      <c r="I6639" s="7" t="s">
        <v>138</v>
      </c>
      <c r="J6639" s="83" t="s">
        <v>75</v>
      </c>
      <c r="K6639" s="59" t="str">
        <f>IF(I6639="Mandatory","mandatory","notmandatory")</f>
        <v>notmandatory</v>
      </c>
      <c r="L6639" s="83"/>
      <c r="M6639" s="59" t="str">
        <f t="shared" si="2476"/>
        <v>notmandatorybuyernosupplier</v>
      </c>
      <c r="N6639" s="24" t="s">
        <v>296</v>
      </c>
      <c r="O6639" s="59" t="str">
        <f t="shared" si="2477"/>
        <v>good job, perfect match!</v>
      </c>
    </row>
    <row r="6640" spans="1:15" ht="14.4" x14ac:dyDescent="0.25">
      <c r="A6640" s="76" t="s">
        <v>100</v>
      </c>
      <c r="B6640" s="76" t="str">
        <f>VLOOKUP(A6640,'Buyer Countries '!$B$2:$C$301,2,FALSE)</f>
        <v>yes</v>
      </c>
      <c r="C6640" s="76" t="str">
        <f>VLOOKUP(A6640,'Supplier Countries'!$B$2:$D$301,3,FALSE)</f>
        <v>no</v>
      </c>
      <c r="D6640" s="76" t="str">
        <f t="shared" si="2469"/>
        <v>yes</v>
      </c>
      <c r="E6640" s="76" t="str">
        <f t="shared" si="2475"/>
        <v>country supported</v>
      </c>
      <c r="F6640" s="9" t="s">
        <v>132</v>
      </c>
      <c r="G6640" s="10" t="s">
        <v>302</v>
      </c>
      <c r="H6640" s="21"/>
      <c r="I6640" s="11"/>
      <c r="J6640" s="21" t="s">
        <v>134</v>
      </c>
      <c r="K6640" s="11"/>
      <c r="L6640" s="21"/>
      <c r="M6640" s="11"/>
      <c r="N6640" s="21"/>
      <c r="O6640" s="11"/>
    </row>
    <row r="6641" spans="1:25" ht="28.8" x14ac:dyDescent="0.25">
      <c r="A6641" s="76" t="s">
        <v>100</v>
      </c>
      <c r="B6641" s="76" t="str">
        <f>VLOOKUP(A6641,'Buyer Countries '!$B$2:$C$301,2,FALSE)</f>
        <v>yes</v>
      </c>
      <c r="C6641" s="76" t="str">
        <f>VLOOKUP(A6641,'Supplier Countries'!$B$2:$D$301,3,FALSE)</f>
        <v>no</v>
      </c>
      <c r="D6641" s="76" t="str">
        <f t="shared" si="2469"/>
        <v>yes</v>
      </c>
      <c r="E6641" s="76" t="str">
        <f t="shared" si="2475"/>
        <v>country supported</v>
      </c>
      <c r="F6641" s="8" t="s">
        <v>303</v>
      </c>
      <c r="G6641" s="7" t="s">
        <v>304</v>
      </c>
      <c r="H6641" s="5" t="s">
        <v>305</v>
      </c>
      <c r="I6641" s="7" t="s">
        <v>138</v>
      </c>
      <c r="J6641" s="83" t="s">
        <v>75</v>
      </c>
      <c r="K6641" s="59" t="str">
        <f>IF(I6641="Mandatory","mandatory","notmandatory")</f>
        <v>notmandatory</v>
      </c>
      <c r="L6641" s="83"/>
      <c r="M6641" s="59" t="str">
        <f t="shared" ref="M6641" si="2478">K6641&amp;"buyer"&amp;J6641&amp;"supplier"&amp;L6641</f>
        <v>notmandatorybuyernosupplier</v>
      </c>
      <c r="N6641" s="24"/>
      <c r="O6641" s="59" t="str">
        <f t="shared" ref="O6641" si="2479">IF(D6641="noyes","country not in scope for buyer, contact buyer",
IF(D6641="no","country not in scope for buyer, no need to review",
IF(D6641="nono","country not in scope for buyer and supplier no need to review",
IF(D6641="yesno","country not in scope for supplier no need to review",
IF(M6641="notmandatorybuyeryessupplierno","can buyer relax rule in SBN or ERP to accept invoice without this, if not provide data on PDF, if not move to Portal invoice",
IF(M6641="mandatorybuyeryessupplierno","SAP business network requires this information, provide it or move to Portal invoice",IF(M6641="mandatorybuyeryessupplier","SAP Business Network requires this information, provide it or move to Portal invoice",
IF(M6641="notmandatorybuyeryessupplier","can you provide data on invoice? Answer in column L by Yes or No",
IF(M6641="notmandatorybuyernosupplieryes","data not required set dropdown to blank in column L",
IF(M6641="notmandatorybuyersupplieryes","data not required set dropdown to blank in column L","good job, perfect match!"))))))))))</f>
        <v>good job, perfect match!</v>
      </c>
    </row>
    <row r="6642" spans="1:25" ht="14.4" x14ac:dyDescent="0.25">
      <c r="A6642" s="76" t="s">
        <v>100</v>
      </c>
      <c r="B6642" s="76" t="str">
        <f>VLOOKUP(A6642,'Buyer Countries '!$B$2:$C$301,2,FALSE)</f>
        <v>yes</v>
      </c>
      <c r="C6642" s="76" t="str">
        <f>VLOOKUP(A6642,'Supplier Countries'!$B$2:$D$301,3,FALSE)</f>
        <v>no</v>
      </c>
      <c r="D6642" s="76" t="str">
        <f t="shared" si="2469"/>
        <v>yes</v>
      </c>
      <c r="E6642" s="76" t="str">
        <f t="shared" si="2475"/>
        <v>country supported</v>
      </c>
      <c r="F6642" s="9" t="s">
        <v>132</v>
      </c>
      <c r="G6642" s="10" t="s">
        <v>306</v>
      </c>
      <c r="H6642" s="21"/>
      <c r="I6642" s="11"/>
      <c r="J6642" s="21" t="s">
        <v>134</v>
      </c>
      <c r="K6642" s="11"/>
      <c r="L6642" s="21"/>
      <c r="M6642" s="11"/>
      <c r="N6642" s="21"/>
      <c r="O6642" s="11"/>
    </row>
    <row r="6643" spans="1:25" ht="28.8" x14ac:dyDescent="0.25">
      <c r="A6643" s="76" t="s">
        <v>100</v>
      </c>
      <c r="B6643" s="76" t="str">
        <f>VLOOKUP(A6643,'Buyer Countries '!$B$2:$C$301,2,FALSE)</f>
        <v>yes</v>
      </c>
      <c r="C6643" s="76" t="str">
        <f>VLOOKUP(A6643,'Supplier Countries'!$B$2:$D$301,3,FALSE)</f>
        <v>no</v>
      </c>
      <c r="D6643" s="76" t="str">
        <f t="shared" si="2469"/>
        <v>yes</v>
      </c>
      <c r="E6643" s="76" t="str">
        <f t="shared" si="2475"/>
        <v>country supported</v>
      </c>
      <c r="F6643" s="8" t="s">
        <v>307</v>
      </c>
      <c r="G6643" s="7" t="s">
        <v>308</v>
      </c>
      <c r="H6643" s="5" t="s">
        <v>309</v>
      </c>
      <c r="I6643" s="7" t="s">
        <v>138</v>
      </c>
      <c r="J6643" s="83" t="s">
        <v>75</v>
      </c>
      <c r="K6643" s="59" t="str">
        <f>IF(I6643="Mandatory","mandatory","notmandatory")</f>
        <v>notmandatory</v>
      </c>
      <c r="L6643" s="83"/>
      <c r="M6643" s="59" t="str">
        <f t="shared" ref="M6643" si="2480">K6643&amp;"buyer"&amp;J6643&amp;"supplier"&amp;L6643</f>
        <v>notmandatorybuyernosupplier</v>
      </c>
      <c r="N6643" s="24"/>
      <c r="O6643" s="59" t="str">
        <f t="shared" ref="O6643" si="2481">IF(D6643="noyes","country not in scope for buyer, contact buyer",
IF(D6643="no","country not in scope for buyer, no need to review",
IF(D6643="nono","country not in scope for buyer and supplier no need to review",
IF(D6643="yesno","country not in scope for supplier no need to review",
IF(M6643="notmandatorybuyeryessupplierno","can buyer relax rule in SBN or ERP to accept invoice without this, if not provide data on PDF, if not move to Portal invoice",
IF(M6643="mandatorybuyeryessupplierno","SAP business network requires this information, provide it or move to Portal invoice",IF(M6643="mandatorybuyeryessupplier","SAP Business Network requires this information, provide it or move to Portal invoice",
IF(M6643="notmandatorybuyeryessupplier","can you provide data on invoice? Answer in column L by Yes or No",
IF(M6643="notmandatorybuyernosupplieryes","data not required set dropdown to blank in column L",
IF(M6643="notmandatorybuyersupplieryes","data not required set dropdown to blank in column L","good job, perfect match!"))))))))))</f>
        <v>good job, perfect match!</v>
      </c>
    </row>
    <row r="6644" spans="1:25" ht="14.4" x14ac:dyDescent="0.25">
      <c r="A6644" s="76" t="s">
        <v>100</v>
      </c>
      <c r="B6644" s="76" t="str">
        <f>VLOOKUP(A6644,'Buyer Countries '!$B$2:$C$301,2,FALSE)</f>
        <v>yes</v>
      </c>
      <c r="C6644" s="76" t="str">
        <f>VLOOKUP(A6644,'Supplier Countries'!$B$2:$D$301,3,FALSE)</f>
        <v>no</v>
      </c>
      <c r="D6644" s="76" t="str">
        <f t="shared" si="2469"/>
        <v>yes</v>
      </c>
      <c r="E6644" s="76" t="str">
        <f t="shared" si="2475"/>
        <v>country supported</v>
      </c>
      <c r="F6644" s="9" t="s">
        <v>132</v>
      </c>
      <c r="G6644" s="10" t="s">
        <v>310</v>
      </c>
      <c r="H6644" s="10"/>
      <c r="I6644" s="11"/>
      <c r="J6644" s="21" t="s">
        <v>134</v>
      </c>
      <c r="K6644" s="11"/>
      <c r="L6644" s="21"/>
      <c r="M6644" s="11"/>
      <c r="N6644" s="21"/>
      <c r="O6644" s="11"/>
    </row>
    <row r="6645" spans="1:25" ht="144" x14ac:dyDescent="0.25">
      <c r="A6645" s="76" t="s">
        <v>100</v>
      </c>
      <c r="B6645" s="76" t="str">
        <f>VLOOKUP(A6645,'Buyer Countries '!$B$2:$C$301,2,FALSE)</f>
        <v>yes</v>
      </c>
      <c r="C6645" s="76" t="str">
        <f>VLOOKUP(A6645,'Supplier Countries'!$B$2:$D$301,3,FALSE)</f>
        <v>no</v>
      </c>
      <c r="D6645" s="76" t="str">
        <f t="shared" si="2469"/>
        <v>yes</v>
      </c>
      <c r="E6645" s="76" t="str">
        <f t="shared" si="2475"/>
        <v>country supported</v>
      </c>
      <c r="F6645" s="8" t="s">
        <v>311</v>
      </c>
      <c r="G6645" s="7" t="s">
        <v>312</v>
      </c>
      <c r="H6645" s="5" t="s">
        <v>313</v>
      </c>
      <c r="I6645" s="7" t="s">
        <v>138</v>
      </c>
      <c r="J6645" s="83" t="s">
        <v>75</v>
      </c>
      <c r="K6645" s="59" t="str">
        <f>IF(I6645="Mandatory","mandatory","notmandatory")</f>
        <v>notmandatory</v>
      </c>
      <c r="L6645" s="83"/>
      <c r="M6645" s="59" t="str">
        <f t="shared" ref="M6645:M6649" si="2482">K6645&amp;"buyer"&amp;J6645&amp;"supplier"&amp;L6645</f>
        <v>notmandatorybuyernosupplier</v>
      </c>
      <c r="N6645" s="24"/>
      <c r="O6645" s="59" t="str">
        <f t="shared" ref="O6645:O6649" si="2483">IF(D6645="noyes","country not in scope for buyer, contact buyer",
IF(D6645="no","country not in scope for buyer, no need to review",
IF(D6645="nono","country not in scope for buyer and supplier no need to review",
IF(D6645="yesno","country not in scope for supplier no need to review",
IF(M6645="notmandatorybuyeryessupplierno","can buyer relax rule in SBN or ERP to accept invoice without this, if not provide data on PDF, if not move to Portal invoice",
IF(M6645="mandatorybuyeryessupplierno","SAP business network requires this information, provide it or move to Portal invoice",IF(M6645="mandatorybuyeryessupplier","SAP Business Network requires this information, provide it or move to Portal invoice",
IF(M6645="notmandatorybuyeryessupplier","can you provide data on invoice? Answer in column L by Yes or No",
IF(M6645="notmandatorybuyernosupplieryes","data not required set dropdown to blank in column L",
IF(M6645="notmandatorybuyersupplieryes","data not required set dropdown to blank in column L","good job, perfect match!"))))))))))</f>
        <v>good job, perfect match!</v>
      </c>
    </row>
    <row r="6646" spans="1:25" ht="14.4" x14ac:dyDescent="0.25">
      <c r="A6646" s="76" t="s">
        <v>100</v>
      </c>
      <c r="B6646" s="76" t="str">
        <f>VLOOKUP(A6646,'Buyer Countries '!$B$2:$C$301,2,FALSE)</f>
        <v>yes</v>
      </c>
      <c r="C6646" s="76" t="str">
        <f>VLOOKUP(A6646,'Supplier Countries'!$B$2:$D$301,3,FALSE)</f>
        <v>no</v>
      </c>
      <c r="D6646" s="76" t="str">
        <f t="shared" si="2469"/>
        <v>yes</v>
      </c>
      <c r="E6646" s="76" t="str">
        <f t="shared" si="2475"/>
        <v>country supported</v>
      </c>
      <c r="F6646" s="8" t="s">
        <v>314</v>
      </c>
      <c r="G6646" s="7" t="s">
        <v>315</v>
      </c>
      <c r="H6646" s="5"/>
      <c r="I6646" s="7" t="s">
        <v>142</v>
      </c>
      <c r="J6646" s="83" t="s">
        <v>75</v>
      </c>
      <c r="K6646" s="59" t="str">
        <f>IF(I6646="Mandatory","mandatory","notmandatory")</f>
        <v>notmandatory</v>
      </c>
      <c r="L6646" s="83"/>
      <c r="M6646" s="59" t="str">
        <f t="shared" si="2482"/>
        <v>notmandatorybuyernosupplier</v>
      </c>
      <c r="N6646" s="24"/>
      <c r="O6646" s="59" t="str">
        <f t="shared" si="2483"/>
        <v>good job, perfect match!</v>
      </c>
    </row>
    <row r="6647" spans="1:25" ht="14.4" x14ac:dyDescent="0.25">
      <c r="A6647" s="76" t="s">
        <v>100</v>
      </c>
      <c r="B6647" s="76" t="str">
        <f>VLOOKUP(A6647,'Buyer Countries '!$B$2:$C$301,2,FALSE)</f>
        <v>yes</v>
      </c>
      <c r="C6647" s="76" t="str">
        <f>VLOOKUP(A6647,'Supplier Countries'!$B$2:$D$301,3,FALSE)</f>
        <v>no</v>
      </c>
      <c r="D6647" s="76" t="str">
        <f t="shared" si="2469"/>
        <v>yes</v>
      </c>
      <c r="E6647" s="76" t="str">
        <f t="shared" si="2475"/>
        <v>country supported</v>
      </c>
      <c r="F6647" s="8" t="s">
        <v>316</v>
      </c>
      <c r="G6647" s="7" t="s">
        <v>317</v>
      </c>
      <c r="H6647" s="5"/>
      <c r="I6647" s="7" t="s">
        <v>138</v>
      </c>
      <c r="J6647" s="83" t="s">
        <v>75</v>
      </c>
      <c r="K6647" s="59" t="str">
        <f>IF(I6647="Mandatory","mandatory","notmandatory")</f>
        <v>notmandatory</v>
      </c>
      <c r="L6647" s="83"/>
      <c r="M6647" s="59" t="str">
        <f t="shared" si="2482"/>
        <v>notmandatorybuyernosupplier</v>
      </c>
      <c r="N6647" s="24"/>
      <c r="O6647" s="59" t="str">
        <f t="shared" si="2483"/>
        <v>good job, perfect match!</v>
      </c>
    </row>
    <row r="6648" spans="1:25" ht="14.4" x14ac:dyDescent="0.25">
      <c r="A6648" s="76" t="s">
        <v>100</v>
      </c>
      <c r="B6648" s="76" t="str">
        <f>VLOOKUP(A6648,'Buyer Countries '!$B$2:$C$301,2,FALSE)</f>
        <v>yes</v>
      </c>
      <c r="C6648" s="76" t="str">
        <f>VLOOKUP(A6648,'Supplier Countries'!$B$2:$D$301,3,FALSE)</f>
        <v>no</v>
      </c>
      <c r="D6648" s="76" t="str">
        <f t="shared" si="2469"/>
        <v>yes</v>
      </c>
      <c r="E6648" s="76" t="str">
        <f t="shared" si="2475"/>
        <v>country supported</v>
      </c>
      <c r="F6648" s="8" t="s">
        <v>318</v>
      </c>
      <c r="G6648" s="7" t="s">
        <v>319</v>
      </c>
      <c r="H6648" s="5"/>
      <c r="I6648" s="7" t="s">
        <v>138</v>
      </c>
      <c r="J6648" s="83" t="s">
        <v>75</v>
      </c>
      <c r="K6648" s="59" t="str">
        <f>IF(I6648="Mandatory","mandatory","notmandatory")</f>
        <v>notmandatory</v>
      </c>
      <c r="L6648" s="83"/>
      <c r="M6648" s="59" t="str">
        <f t="shared" si="2482"/>
        <v>notmandatorybuyernosupplier</v>
      </c>
      <c r="N6648" s="24"/>
      <c r="O6648" s="59" t="str">
        <f t="shared" si="2483"/>
        <v>good job, perfect match!</v>
      </c>
    </row>
    <row r="6649" spans="1:25" ht="158.4" x14ac:dyDescent="0.25">
      <c r="A6649" s="76" t="s">
        <v>100</v>
      </c>
      <c r="B6649" s="76" t="str">
        <f>VLOOKUP(A6649,'Buyer Countries '!$B$2:$C$301,2,FALSE)</f>
        <v>yes</v>
      </c>
      <c r="C6649" s="76" t="str">
        <f>VLOOKUP(A6649,'Supplier Countries'!$B$2:$D$301,3,FALSE)</f>
        <v>no</v>
      </c>
      <c r="D6649" s="76" t="str">
        <f t="shared" si="2469"/>
        <v>yes</v>
      </c>
      <c r="E6649" s="76" t="str">
        <f t="shared" si="2475"/>
        <v>country supported</v>
      </c>
      <c r="F6649" s="8" t="s">
        <v>320</v>
      </c>
      <c r="G6649" s="7" t="s">
        <v>321</v>
      </c>
      <c r="H6649" s="5" t="s">
        <v>322</v>
      </c>
      <c r="I6649" s="7" t="s">
        <v>138</v>
      </c>
      <c r="J6649" s="83" t="s">
        <v>75</v>
      </c>
      <c r="K6649" s="59" t="str">
        <f>IF(I6649="Mandatory","mandatory","notmandatory")</f>
        <v>notmandatory</v>
      </c>
      <c r="L6649" s="83"/>
      <c r="M6649" s="59" t="str">
        <f t="shared" si="2482"/>
        <v>notmandatorybuyernosupplier</v>
      </c>
      <c r="N6649" s="24"/>
      <c r="O6649" s="59" t="str">
        <f t="shared" si="2483"/>
        <v>good job, perfect match!</v>
      </c>
    </row>
    <row r="6650" spans="1:25" ht="14.4" x14ac:dyDescent="0.25">
      <c r="A6650" s="76" t="s">
        <v>100</v>
      </c>
      <c r="B6650" s="76" t="str">
        <f>VLOOKUP(A6650,'Buyer Countries '!$B$2:$C$301,2,FALSE)</f>
        <v>yes</v>
      </c>
      <c r="C6650" s="76" t="str">
        <f>VLOOKUP(A6650,'Supplier Countries'!$B$2:$D$301,3,FALSE)</f>
        <v>no</v>
      </c>
      <c r="D6650" s="76" t="str">
        <f t="shared" si="2469"/>
        <v>yes</v>
      </c>
      <c r="E6650" s="76" t="str">
        <f t="shared" si="2475"/>
        <v>country supported</v>
      </c>
      <c r="F6650" s="9" t="s">
        <v>132</v>
      </c>
      <c r="G6650" s="10" t="s">
        <v>323</v>
      </c>
      <c r="H6650" s="10"/>
      <c r="I6650" s="11"/>
      <c r="J6650" s="21" t="s">
        <v>134</v>
      </c>
      <c r="K6650" s="11"/>
      <c r="L6650" s="21"/>
      <c r="M6650" s="11"/>
      <c r="N6650" s="21"/>
      <c r="O6650" s="11"/>
    </row>
    <row r="6651" spans="1:25" ht="14.4" x14ac:dyDescent="0.25">
      <c r="A6651" s="76" t="s">
        <v>100</v>
      </c>
      <c r="B6651" s="76" t="str">
        <f>VLOOKUP(A6651,'Buyer Countries '!$B$2:$C$301,2,FALSE)</f>
        <v>yes</v>
      </c>
      <c r="C6651" s="76" t="str">
        <f>VLOOKUP(A6651,'Supplier Countries'!$B$2:$D$301,3,FALSE)</f>
        <v>no</v>
      </c>
      <c r="D6651" s="76" t="str">
        <f t="shared" si="2469"/>
        <v>yes</v>
      </c>
      <c r="E6651" s="76" t="str">
        <f t="shared" si="2475"/>
        <v>country supported</v>
      </c>
      <c r="F6651" s="8" t="s">
        <v>324</v>
      </c>
      <c r="G6651" s="7" t="s">
        <v>325</v>
      </c>
      <c r="H6651" s="5" t="s">
        <v>326</v>
      </c>
      <c r="I6651" s="7" t="s">
        <v>138</v>
      </c>
      <c r="J6651" s="83" t="s">
        <v>72</v>
      </c>
      <c r="K6651" s="59" t="str">
        <f>IF(I6651="Mandatory","mandatory","notmandatory")</f>
        <v>notmandatory</v>
      </c>
      <c r="L6651" s="83"/>
      <c r="M6651" s="59" t="str">
        <f t="shared" ref="M6651:M6657" si="2484">K6651&amp;"buyer"&amp;J6651&amp;"supplier"&amp;L6651</f>
        <v>notmandatorybuyeryessupplier</v>
      </c>
      <c r="N6651" s="24" t="s">
        <v>327</v>
      </c>
      <c r="O6651" s="59" t="str">
        <f t="shared" ref="O6651:O6657" si="2485">IF(D6651="noyes","country not in scope for buyer, contact buyer",
IF(D6651="no","country not in scope for buyer, no need to review",
IF(D6651="nono","country not in scope for buyer and supplier no need to review",
IF(D6651="yesno","country not in scope for supplier no need to review",
IF(M6651="notmandatorybuyeryessupplierno","can buyer relax rule in SBN or ERP to accept invoice without this, if not provide data on PDF, if not move to Portal invoice",
IF(M6651="mandatorybuyeryessupplierno","SAP business network requires this information, provide it or move to Portal invoice",IF(M6651="mandatorybuyeryessupplier","SAP Business Network requires this information, provide it or move to Portal invoice",
IF(M6651="notmandatorybuyeryessupplier","can you provide data on invoice? Answer in column L by Yes or No",
IF(M6651="notmandatorybuyernosupplieryes","data not required set dropdown to blank in column L",
IF(M6651="notmandatorybuyersupplieryes","data not required set dropdown to blank in column L","good job, perfect match!"))))))))))</f>
        <v>can you provide data on invoice? Answer in column L by Yes or No</v>
      </c>
    </row>
    <row r="6652" spans="1:25" ht="28.8" x14ac:dyDescent="0.25">
      <c r="A6652" s="76" t="s">
        <v>100</v>
      </c>
      <c r="B6652" s="76" t="str">
        <f>VLOOKUP(A6652,'Buyer Countries '!$B$2:$C$301,2,FALSE)</f>
        <v>yes</v>
      </c>
      <c r="C6652" s="76" t="str">
        <f>VLOOKUP(A6652,'Supplier Countries'!$B$2:$D$301,3,FALSE)</f>
        <v>no</v>
      </c>
      <c r="D6652" s="76" t="str">
        <f t="shared" si="2469"/>
        <v>yes</v>
      </c>
      <c r="E6652" s="76" t="str">
        <f t="shared" si="2475"/>
        <v>country supported</v>
      </c>
      <c r="F6652" s="8" t="s">
        <v>328</v>
      </c>
      <c r="G6652" s="7" t="s">
        <v>329</v>
      </c>
      <c r="H6652" s="5" t="s">
        <v>330</v>
      </c>
      <c r="I6652" s="7" t="s">
        <v>138</v>
      </c>
      <c r="J6652" s="83" t="s">
        <v>72</v>
      </c>
      <c r="K6652" s="59" t="str">
        <f>IF(I6652="Mandatory","mandatory","notmandatory")</f>
        <v>notmandatory</v>
      </c>
      <c r="L6652" s="83"/>
      <c r="M6652" s="59" t="str">
        <f t="shared" si="2484"/>
        <v>notmandatorybuyeryessupplier</v>
      </c>
      <c r="N6652" s="24" t="s">
        <v>327</v>
      </c>
      <c r="O6652" s="59" t="str">
        <f t="shared" si="2485"/>
        <v>can you provide data on invoice? Answer in column L by Yes or No</v>
      </c>
    </row>
    <row r="6653" spans="1:25" s="82" customFormat="1" ht="28.8" x14ac:dyDescent="0.25">
      <c r="A6653" s="22" t="s">
        <v>100</v>
      </c>
      <c r="B6653" s="76" t="str">
        <f>VLOOKUP(A6653,'Buyer Countries '!$B$2:$C$301,2,FALSE)</f>
        <v>yes</v>
      </c>
      <c r="C6653" s="76" t="str">
        <f>VLOOKUP(A6653,'Supplier Countries'!$B$2:$D$301,3,FALSE)</f>
        <v>no</v>
      </c>
      <c r="D6653" s="76" t="str">
        <f t="shared" si="2469"/>
        <v>yes</v>
      </c>
      <c r="E6653" s="76" t="str">
        <f t="shared" si="2475"/>
        <v>country supported</v>
      </c>
      <c r="F6653" s="8" t="s">
        <v>331</v>
      </c>
      <c r="G6653" s="7" t="s">
        <v>332</v>
      </c>
      <c r="H6653" s="5" t="s">
        <v>333</v>
      </c>
      <c r="I6653" s="7" t="s">
        <v>138</v>
      </c>
      <c r="J6653" s="83" t="s">
        <v>72</v>
      </c>
      <c r="K6653" s="59" t="str">
        <f t="shared" ref="K6653" si="2486">IF(I6653="Mandatory","mandatory","notmandatory")</f>
        <v>notmandatory</v>
      </c>
      <c r="L6653" s="83"/>
      <c r="M6653" s="59" t="str">
        <f t="shared" si="2484"/>
        <v>notmandatorybuyeryessupplier</v>
      </c>
      <c r="N6653" s="24" t="s">
        <v>327</v>
      </c>
      <c r="O6653" s="59" t="str">
        <f t="shared" si="2485"/>
        <v>can you provide data on invoice? Answer in column L by Yes or No</v>
      </c>
      <c r="P6653"/>
      <c r="Q6653"/>
      <c r="R6653"/>
      <c r="S6653"/>
      <c r="T6653"/>
      <c r="U6653"/>
      <c r="V6653"/>
      <c r="W6653"/>
      <c r="X6653"/>
      <c r="Y6653"/>
    </row>
    <row r="6654" spans="1:25" ht="14.4" x14ac:dyDescent="0.25">
      <c r="A6654" s="76" t="s">
        <v>100</v>
      </c>
      <c r="B6654" s="76" t="str">
        <f>VLOOKUP(A6654,'Buyer Countries '!$B$2:$C$301,2,FALSE)</f>
        <v>yes</v>
      </c>
      <c r="C6654" s="76" t="str">
        <f>VLOOKUP(A6654,'Supplier Countries'!$B$2:$D$301,3,FALSE)</f>
        <v>no</v>
      </c>
      <c r="D6654" s="76" t="str">
        <f t="shared" si="2469"/>
        <v>yes</v>
      </c>
      <c r="E6654" s="76" t="str">
        <f t="shared" si="2475"/>
        <v>country supported</v>
      </c>
      <c r="F6654" s="8" t="s">
        <v>334</v>
      </c>
      <c r="G6654" s="7" t="s">
        <v>335</v>
      </c>
      <c r="H6654" s="5"/>
      <c r="I6654" s="7" t="s">
        <v>138</v>
      </c>
      <c r="J6654" s="83" t="s">
        <v>75</v>
      </c>
      <c r="K6654" s="59" t="str">
        <f>IF(I6654="Mandatory","mandatory","notmandatory")</f>
        <v>notmandatory</v>
      </c>
      <c r="L6654" s="83"/>
      <c r="M6654" s="59" t="str">
        <f t="shared" si="2484"/>
        <v>notmandatorybuyernosupplier</v>
      </c>
      <c r="N6654" s="24" t="s">
        <v>893</v>
      </c>
      <c r="O6654" s="59" t="str">
        <f t="shared" si="2485"/>
        <v>good job, perfect match!</v>
      </c>
    </row>
    <row r="6655" spans="1:25" ht="14.4" x14ac:dyDescent="0.25">
      <c r="A6655" s="76" t="s">
        <v>100</v>
      </c>
      <c r="B6655" s="76" t="str">
        <f>VLOOKUP(A6655,'Buyer Countries '!$B$2:$C$301,2,FALSE)</f>
        <v>yes</v>
      </c>
      <c r="C6655" s="76" t="str">
        <f>VLOOKUP(A6655,'Supplier Countries'!$B$2:$D$301,3,FALSE)</f>
        <v>no</v>
      </c>
      <c r="D6655" s="76" t="str">
        <f t="shared" si="2469"/>
        <v>yes</v>
      </c>
      <c r="E6655" s="76" t="str">
        <f t="shared" si="2475"/>
        <v>country supported</v>
      </c>
      <c r="F6655" s="8" t="s">
        <v>337</v>
      </c>
      <c r="G6655" s="7" t="s">
        <v>338</v>
      </c>
      <c r="H6655" s="5" t="s">
        <v>339</v>
      </c>
      <c r="I6655" s="7" t="s">
        <v>138</v>
      </c>
      <c r="J6655" s="83" t="s">
        <v>75</v>
      </c>
      <c r="K6655" s="59" t="str">
        <f>IF(I6655="Mandatory","mandatory","notmandatory")</f>
        <v>notmandatory</v>
      </c>
      <c r="L6655" s="83"/>
      <c r="M6655" s="59" t="str">
        <f t="shared" si="2484"/>
        <v>notmandatorybuyernosupplier</v>
      </c>
      <c r="N6655" s="24"/>
      <c r="O6655" s="59" t="str">
        <f t="shared" si="2485"/>
        <v>good job, perfect match!</v>
      </c>
    </row>
    <row r="6656" spans="1:25" ht="14.4" x14ac:dyDescent="0.25">
      <c r="A6656" s="76" t="s">
        <v>100</v>
      </c>
      <c r="B6656" s="76" t="str">
        <f>VLOOKUP(A6656,'Buyer Countries '!$B$2:$C$301,2,FALSE)</f>
        <v>yes</v>
      </c>
      <c r="C6656" s="76" t="str">
        <f>VLOOKUP(A6656,'Supplier Countries'!$B$2:$D$301,3,FALSE)</f>
        <v>no</v>
      </c>
      <c r="D6656" s="76" t="str">
        <f t="shared" si="2469"/>
        <v>yes</v>
      </c>
      <c r="E6656" s="76" t="str">
        <f t="shared" si="2475"/>
        <v>country supported</v>
      </c>
      <c r="F6656" s="8" t="s">
        <v>340</v>
      </c>
      <c r="G6656" s="7" t="s">
        <v>341</v>
      </c>
      <c r="H6656" s="5"/>
      <c r="I6656" s="7" t="s">
        <v>138</v>
      </c>
      <c r="J6656" s="83" t="s">
        <v>75</v>
      </c>
      <c r="K6656" s="59" t="str">
        <f>IF(I6656="Mandatory","mandatory","notmandatory")</f>
        <v>notmandatory</v>
      </c>
      <c r="L6656" s="83"/>
      <c r="M6656" s="59" t="str">
        <f t="shared" si="2484"/>
        <v>notmandatorybuyernosupplier</v>
      </c>
      <c r="N6656" s="24"/>
      <c r="O6656" s="59" t="str">
        <f t="shared" si="2485"/>
        <v>good job, perfect match!</v>
      </c>
    </row>
    <row r="6657" spans="1:15" ht="43.2" x14ac:dyDescent="0.25">
      <c r="A6657" s="76" t="s">
        <v>100</v>
      </c>
      <c r="B6657" s="76" t="str">
        <f>VLOOKUP(A6657,'Buyer Countries '!$B$2:$C$301,2,FALSE)</f>
        <v>yes</v>
      </c>
      <c r="C6657" s="76" t="str">
        <f>VLOOKUP(A6657,'Supplier Countries'!$B$2:$D$301,3,FALSE)</f>
        <v>no</v>
      </c>
      <c r="D6657" s="76" t="str">
        <f t="shared" si="2469"/>
        <v>yes</v>
      </c>
      <c r="E6657" s="76" t="str">
        <f t="shared" si="2475"/>
        <v>country supported</v>
      </c>
      <c r="F6657" s="8" t="s">
        <v>342</v>
      </c>
      <c r="G6657" s="7" t="s">
        <v>343</v>
      </c>
      <c r="H6657" s="5" t="s">
        <v>344</v>
      </c>
      <c r="I6657" s="7" t="s">
        <v>138</v>
      </c>
      <c r="J6657" s="83" t="s">
        <v>75</v>
      </c>
      <c r="K6657" s="59" t="str">
        <f>IF(I6657="Mandatory","mandatory","notmandatory")</f>
        <v>notmandatory</v>
      </c>
      <c r="L6657" s="83"/>
      <c r="M6657" s="59" t="str">
        <f t="shared" si="2484"/>
        <v>notmandatorybuyernosupplier</v>
      </c>
      <c r="N6657" s="24" t="s">
        <v>745</v>
      </c>
      <c r="O6657" s="59" t="str">
        <f t="shared" si="2485"/>
        <v>good job, perfect match!</v>
      </c>
    </row>
    <row r="6658" spans="1:15" ht="14.4" x14ac:dyDescent="0.25">
      <c r="A6658" s="76" t="s">
        <v>100</v>
      </c>
      <c r="B6658" s="76" t="str">
        <f>VLOOKUP(A6658,'Buyer Countries '!$B$2:$C$301,2,FALSE)</f>
        <v>yes</v>
      </c>
      <c r="C6658" s="76" t="str">
        <f>VLOOKUP(A6658,'Supplier Countries'!$B$2:$D$301,3,FALSE)</f>
        <v>no</v>
      </c>
      <c r="D6658" s="76" t="str">
        <f t="shared" si="2469"/>
        <v>yes</v>
      </c>
      <c r="E6658" s="76" t="str">
        <f t="shared" si="2475"/>
        <v>country supported</v>
      </c>
      <c r="F6658" s="9" t="s">
        <v>132</v>
      </c>
      <c r="G6658" s="10" t="s">
        <v>346</v>
      </c>
      <c r="H6658" s="10"/>
      <c r="I6658" s="11"/>
      <c r="J6658" s="21" t="s">
        <v>134</v>
      </c>
      <c r="K6658" s="11"/>
      <c r="L6658" s="21"/>
      <c r="M6658" s="11"/>
      <c r="N6658" s="21"/>
      <c r="O6658" s="11"/>
    </row>
    <row r="6659" spans="1:15" ht="14.4" x14ac:dyDescent="0.25">
      <c r="A6659" s="76" t="s">
        <v>100</v>
      </c>
      <c r="B6659" s="76" t="str">
        <f>VLOOKUP(A6659,'Buyer Countries '!$B$2:$C$301,2,FALSE)</f>
        <v>yes</v>
      </c>
      <c r="C6659" s="76" t="str">
        <f>VLOOKUP(A6659,'Supplier Countries'!$B$2:$D$301,3,FALSE)</f>
        <v>no</v>
      </c>
      <c r="D6659" s="76" t="str">
        <f t="shared" si="2469"/>
        <v>yes</v>
      </c>
      <c r="E6659" s="76" t="str">
        <f t="shared" si="2475"/>
        <v>country supported</v>
      </c>
      <c r="F6659" s="8" t="s">
        <v>347</v>
      </c>
      <c r="G6659" s="7" t="s">
        <v>348</v>
      </c>
      <c r="H6659" s="5"/>
      <c r="I6659" s="7" t="s">
        <v>138</v>
      </c>
      <c r="J6659" s="83" t="s">
        <v>75</v>
      </c>
      <c r="K6659" s="59" t="str">
        <f>IF(I6659="Mandatory","mandatory","notmandatory")</f>
        <v>notmandatory</v>
      </c>
      <c r="L6659" s="83"/>
      <c r="M6659" s="59" t="str">
        <f t="shared" ref="M6659:M6662" si="2487">K6659&amp;"buyer"&amp;J6659&amp;"supplier"&amp;L6659</f>
        <v>notmandatorybuyernosupplier</v>
      </c>
      <c r="N6659" s="24" t="s">
        <v>754</v>
      </c>
      <c r="O6659" s="59" t="str">
        <f t="shared" ref="O6659:O6662" si="2488">IF(D6659="noyes","country not in scope for buyer, contact buyer",
IF(D6659="no","country not in scope for buyer, no need to review",
IF(D6659="nono","country not in scope for buyer and supplier no need to review",
IF(D6659="yesno","country not in scope for supplier no need to review",
IF(M6659="notmandatorybuyeryessupplierno","can buyer relax rule in SBN or ERP to accept invoice without this, if not provide data on PDF, if not move to Portal invoice",
IF(M6659="mandatorybuyeryessupplierno","SAP business network requires this information, provide it or move to Portal invoice",IF(M6659="mandatorybuyeryessupplier","SAP Business Network requires this information, provide it or move to Portal invoice",
IF(M6659="notmandatorybuyeryessupplier","can you provide data on invoice? Answer in column L by Yes or No",
IF(M6659="notmandatorybuyernosupplieryes","data not required set dropdown to blank in column L",
IF(M6659="notmandatorybuyersupplieryes","data not required set dropdown to blank in column L","good job, perfect match!"))))))))))</f>
        <v>good job, perfect match!</v>
      </c>
    </row>
    <row r="6660" spans="1:15" ht="14.4" x14ac:dyDescent="0.25">
      <c r="A6660" s="76" t="s">
        <v>100</v>
      </c>
      <c r="B6660" s="76" t="str">
        <f>VLOOKUP(A6660,'Buyer Countries '!$B$2:$C$301,2,FALSE)</f>
        <v>yes</v>
      </c>
      <c r="C6660" s="76" t="str">
        <f>VLOOKUP(A6660,'Supplier Countries'!$B$2:$D$301,3,FALSE)</f>
        <v>no</v>
      </c>
      <c r="D6660" s="76" t="str">
        <f t="shared" si="2469"/>
        <v>yes</v>
      </c>
      <c r="E6660" s="76" t="str">
        <f t="shared" si="2475"/>
        <v>country supported</v>
      </c>
      <c r="F6660" s="8" t="s">
        <v>350</v>
      </c>
      <c r="G6660" s="7" t="s">
        <v>351</v>
      </c>
      <c r="H6660" s="5"/>
      <c r="I6660" s="7" t="s">
        <v>138</v>
      </c>
      <c r="J6660" s="83" t="s">
        <v>75</v>
      </c>
      <c r="K6660" s="59" t="str">
        <f>IF(I6660="Mandatory","mandatory","notmandatory")</f>
        <v>notmandatory</v>
      </c>
      <c r="L6660" s="83"/>
      <c r="M6660" s="59" t="str">
        <f t="shared" si="2487"/>
        <v>notmandatorybuyernosupplier</v>
      </c>
      <c r="N6660" s="24" t="s">
        <v>754</v>
      </c>
      <c r="O6660" s="59" t="str">
        <f t="shared" si="2488"/>
        <v>good job, perfect match!</v>
      </c>
    </row>
    <row r="6661" spans="1:15" ht="14.4" x14ac:dyDescent="0.25">
      <c r="A6661" s="76" t="s">
        <v>100</v>
      </c>
      <c r="B6661" s="76" t="str">
        <f>VLOOKUP(A6661,'Buyer Countries '!$B$2:$C$301,2,FALSE)</f>
        <v>yes</v>
      </c>
      <c r="C6661" s="76" t="str">
        <f>VLOOKUP(A6661,'Supplier Countries'!$B$2:$D$301,3,FALSE)</f>
        <v>no</v>
      </c>
      <c r="D6661" s="76" t="str">
        <f t="shared" si="2469"/>
        <v>yes</v>
      </c>
      <c r="E6661" s="76" t="str">
        <f t="shared" si="2475"/>
        <v>country supported</v>
      </c>
      <c r="F6661" s="8" t="s">
        <v>352</v>
      </c>
      <c r="G6661" s="7" t="s">
        <v>353</v>
      </c>
      <c r="H6661" s="5"/>
      <c r="I6661" s="7" t="s">
        <v>138</v>
      </c>
      <c r="J6661" s="83" t="s">
        <v>75</v>
      </c>
      <c r="K6661" s="59" t="str">
        <f>IF(I6661="Mandatory","mandatory","notmandatory")</f>
        <v>notmandatory</v>
      </c>
      <c r="L6661" s="83"/>
      <c r="M6661" s="59" t="str">
        <f t="shared" si="2487"/>
        <v>notmandatorybuyernosupplier</v>
      </c>
      <c r="N6661" s="24" t="s">
        <v>754</v>
      </c>
      <c r="O6661" s="59" t="str">
        <f t="shared" si="2488"/>
        <v>good job, perfect match!</v>
      </c>
    </row>
    <row r="6662" spans="1:15" ht="14.4" x14ac:dyDescent="0.25">
      <c r="A6662" s="76" t="s">
        <v>100</v>
      </c>
      <c r="B6662" s="76" t="str">
        <f>VLOOKUP(A6662,'Buyer Countries '!$B$2:$C$301,2,FALSE)</f>
        <v>yes</v>
      </c>
      <c r="C6662" s="76" t="str">
        <f>VLOOKUP(A6662,'Supplier Countries'!$B$2:$D$301,3,FALSE)</f>
        <v>no</v>
      </c>
      <c r="D6662" s="76" t="str">
        <f t="shared" si="2469"/>
        <v>yes</v>
      </c>
      <c r="E6662" s="76" t="str">
        <f t="shared" si="2475"/>
        <v>country supported</v>
      </c>
      <c r="F6662" s="8" t="s">
        <v>354</v>
      </c>
      <c r="G6662" s="7" t="s">
        <v>355</v>
      </c>
      <c r="H6662" s="5"/>
      <c r="I6662" s="7" t="s">
        <v>138</v>
      </c>
      <c r="J6662" s="83" t="s">
        <v>75</v>
      </c>
      <c r="K6662" s="59" t="str">
        <f>IF(I6662="Mandatory","mandatory","notmandatory")</f>
        <v>notmandatory</v>
      </c>
      <c r="L6662" s="83"/>
      <c r="M6662" s="59" t="str">
        <f t="shared" si="2487"/>
        <v>notmandatorybuyernosupplier</v>
      </c>
      <c r="N6662" s="24" t="s">
        <v>754</v>
      </c>
      <c r="O6662" s="59" t="str">
        <f t="shared" si="2488"/>
        <v>good job, perfect match!</v>
      </c>
    </row>
    <row r="6663" spans="1:15" ht="14.4" x14ac:dyDescent="0.25">
      <c r="A6663" s="76" t="s">
        <v>100</v>
      </c>
      <c r="B6663" s="76" t="str">
        <f>VLOOKUP(A6663,'Buyer Countries '!$B$2:$C$301,2,FALSE)</f>
        <v>yes</v>
      </c>
      <c r="C6663" s="76" t="str">
        <f>VLOOKUP(A6663,'Supplier Countries'!$B$2:$D$301,3,FALSE)</f>
        <v>no</v>
      </c>
      <c r="D6663" s="76" t="str">
        <f t="shared" si="2469"/>
        <v>yes</v>
      </c>
      <c r="E6663" s="76" t="str">
        <f t="shared" si="2475"/>
        <v>country supported</v>
      </c>
      <c r="F6663" s="9" t="s">
        <v>132</v>
      </c>
      <c r="G6663" s="10" t="s">
        <v>356</v>
      </c>
      <c r="H6663" s="10"/>
      <c r="I6663" s="11"/>
      <c r="J6663" s="21"/>
      <c r="K6663" s="11"/>
      <c r="L6663" s="21"/>
      <c r="M6663" s="11"/>
      <c r="N6663" s="21"/>
      <c r="O6663" s="11"/>
    </row>
    <row r="6664" spans="1:15" ht="14.4" x14ac:dyDescent="0.25">
      <c r="A6664" s="76" t="s">
        <v>100</v>
      </c>
      <c r="B6664" s="76" t="str">
        <f>VLOOKUP(A6664,'Buyer Countries '!$B$2:$C$301,2,FALSE)</f>
        <v>yes</v>
      </c>
      <c r="C6664" s="76" t="str">
        <f>VLOOKUP(A6664,'Supplier Countries'!$B$2:$D$301,3,FALSE)</f>
        <v>no</v>
      </c>
      <c r="D6664" s="76" t="str">
        <f t="shared" si="2469"/>
        <v>yes</v>
      </c>
      <c r="E6664" s="76" t="str">
        <f t="shared" si="2475"/>
        <v>country supported</v>
      </c>
      <c r="F6664" s="8" t="s">
        <v>357</v>
      </c>
      <c r="G6664" s="7" t="s">
        <v>358</v>
      </c>
      <c r="H6664" s="5"/>
      <c r="I6664" s="7" t="s">
        <v>138</v>
      </c>
      <c r="J6664" s="83" t="s">
        <v>75</v>
      </c>
      <c r="K6664" s="59" t="str">
        <f t="shared" ref="K6664:K6671" si="2489">IF(I6664="Mandatory","mandatory","notmandatory")</f>
        <v>notmandatory</v>
      </c>
      <c r="L6664" s="83"/>
      <c r="M6664" s="59" t="str">
        <f t="shared" ref="M6664:M6671" si="2490">K6664&amp;"buyer"&amp;J6664&amp;"supplier"&amp;L6664</f>
        <v>notmandatorybuyernosupplier</v>
      </c>
      <c r="N6664" s="24" t="s">
        <v>359</v>
      </c>
      <c r="O6664" s="59" t="str">
        <f t="shared" ref="O6664:O6671" si="2491">IF(D6664="noyes","country not in scope for buyer, contact buyer",
IF(D6664="no","country not in scope for buyer, no need to review",
IF(D6664="nono","country not in scope for buyer and supplier no need to review",
IF(D6664="yesno","country not in scope for supplier no need to review",
IF(M6664="notmandatorybuyeryessupplierno","can buyer relax rule in SBN or ERP to accept invoice without this, if not provide data on PDF, if not move to Portal invoice",
IF(M6664="mandatorybuyeryessupplierno","SAP business network requires this information, provide it or move to Portal invoice",IF(M6664="mandatorybuyeryessupplier","SAP Business Network requires this information, provide it or move to Portal invoice",
IF(M6664="notmandatorybuyeryessupplier","can you provide data on invoice? Answer in column L by Yes or No",
IF(M6664="notmandatorybuyernosupplieryes","data not required set dropdown to blank in column L",
IF(M6664="notmandatorybuyersupplieryes","data not required set dropdown to blank in column L","good job, perfect match!"))))))))))</f>
        <v>good job, perfect match!</v>
      </c>
    </row>
    <row r="6665" spans="1:15" ht="14.4" x14ac:dyDescent="0.25">
      <c r="A6665" s="76" t="s">
        <v>100</v>
      </c>
      <c r="B6665" s="76" t="str">
        <f>VLOOKUP(A6665,'Buyer Countries '!$B$2:$C$301,2,FALSE)</f>
        <v>yes</v>
      </c>
      <c r="C6665" s="76" t="str">
        <f>VLOOKUP(A6665,'Supplier Countries'!$B$2:$D$301,3,FALSE)</f>
        <v>no</v>
      </c>
      <c r="D6665" s="76" t="str">
        <f t="shared" si="2469"/>
        <v>yes</v>
      </c>
      <c r="E6665" s="76" t="str">
        <f t="shared" si="2475"/>
        <v>country supported</v>
      </c>
      <c r="F6665" s="8" t="s">
        <v>360</v>
      </c>
      <c r="G6665" s="7" t="s">
        <v>361</v>
      </c>
      <c r="H6665" s="5"/>
      <c r="I6665" s="7" t="s">
        <v>138</v>
      </c>
      <c r="J6665" s="83" t="s">
        <v>75</v>
      </c>
      <c r="K6665" s="59" t="str">
        <f t="shared" si="2489"/>
        <v>notmandatory</v>
      </c>
      <c r="L6665" s="83"/>
      <c r="M6665" s="59" t="str">
        <f t="shared" si="2490"/>
        <v>notmandatorybuyernosupplier</v>
      </c>
      <c r="N6665" s="24" t="s">
        <v>359</v>
      </c>
      <c r="O6665" s="59" t="str">
        <f t="shared" si="2491"/>
        <v>good job, perfect match!</v>
      </c>
    </row>
    <row r="6666" spans="1:15" ht="14.4" x14ac:dyDescent="0.25">
      <c r="A6666" s="76" t="s">
        <v>100</v>
      </c>
      <c r="B6666" s="76" t="str">
        <f>VLOOKUP(A6666,'Buyer Countries '!$B$2:$C$301,2,FALSE)</f>
        <v>yes</v>
      </c>
      <c r="C6666" s="76" t="str">
        <f>VLOOKUP(A6666,'Supplier Countries'!$B$2:$D$301,3,FALSE)</f>
        <v>no</v>
      </c>
      <c r="D6666" s="76" t="str">
        <f t="shared" si="2469"/>
        <v>yes</v>
      </c>
      <c r="E6666" s="76" t="str">
        <f t="shared" si="2475"/>
        <v>country supported</v>
      </c>
      <c r="F6666" s="8" t="s">
        <v>362</v>
      </c>
      <c r="G6666" s="7" t="s">
        <v>363</v>
      </c>
      <c r="H6666" s="5"/>
      <c r="I6666" s="7" t="s">
        <v>138</v>
      </c>
      <c r="J6666" s="83" t="s">
        <v>75</v>
      </c>
      <c r="K6666" s="59" t="str">
        <f t="shared" si="2489"/>
        <v>notmandatory</v>
      </c>
      <c r="L6666" s="83"/>
      <c r="M6666" s="59" t="str">
        <f t="shared" si="2490"/>
        <v>notmandatorybuyernosupplier</v>
      </c>
      <c r="N6666" s="24" t="s">
        <v>359</v>
      </c>
      <c r="O6666" s="59" t="str">
        <f t="shared" si="2491"/>
        <v>good job, perfect match!</v>
      </c>
    </row>
    <row r="6667" spans="1:15" ht="14.4" x14ac:dyDescent="0.25">
      <c r="A6667" s="76" t="s">
        <v>100</v>
      </c>
      <c r="B6667" s="76" t="str">
        <f>VLOOKUP(A6667,'Buyer Countries '!$B$2:$C$301,2,FALSE)</f>
        <v>yes</v>
      </c>
      <c r="C6667" s="76" t="str">
        <f>VLOOKUP(A6667,'Supplier Countries'!$B$2:$D$301,3,FALSE)</f>
        <v>no</v>
      </c>
      <c r="D6667" s="76" t="str">
        <f t="shared" si="2469"/>
        <v>yes</v>
      </c>
      <c r="E6667" s="76" t="str">
        <f t="shared" si="2475"/>
        <v>country supported</v>
      </c>
      <c r="F6667" s="8" t="s">
        <v>364</v>
      </c>
      <c r="G6667" s="7" t="s">
        <v>365</v>
      </c>
      <c r="H6667" s="5"/>
      <c r="I6667" s="7" t="s">
        <v>138</v>
      </c>
      <c r="J6667" s="83" t="s">
        <v>75</v>
      </c>
      <c r="K6667" s="59" t="str">
        <f t="shared" si="2489"/>
        <v>notmandatory</v>
      </c>
      <c r="L6667" s="83"/>
      <c r="M6667" s="59" t="str">
        <f t="shared" si="2490"/>
        <v>notmandatorybuyernosupplier</v>
      </c>
      <c r="N6667" s="24" t="s">
        <v>359</v>
      </c>
      <c r="O6667" s="59" t="str">
        <f t="shared" si="2491"/>
        <v>good job, perfect match!</v>
      </c>
    </row>
    <row r="6668" spans="1:15" ht="14.4" x14ac:dyDescent="0.25">
      <c r="A6668" s="76" t="s">
        <v>100</v>
      </c>
      <c r="B6668" s="76" t="str">
        <f>VLOOKUP(A6668,'Buyer Countries '!$B$2:$C$301,2,FALSE)</f>
        <v>yes</v>
      </c>
      <c r="C6668" s="76" t="str">
        <f>VLOOKUP(A6668,'Supplier Countries'!$B$2:$D$301,3,FALSE)</f>
        <v>no</v>
      </c>
      <c r="D6668" s="76" t="str">
        <f t="shared" si="2469"/>
        <v>yes</v>
      </c>
      <c r="E6668" s="76" t="str">
        <f t="shared" si="2475"/>
        <v>country supported</v>
      </c>
      <c r="F6668" s="8" t="s">
        <v>366</v>
      </c>
      <c r="G6668" s="7" t="s">
        <v>367</v>
      </c>
      <c r="H6668" s="5"/>
      <c r="I6668" s="7" t="s">
        <v>138</v>
      </c>
      <c r="J6668" s="83" t="s">
        <v>75</v>
      </c>
      <c r="K6668" s="59" t="str">
        <f t="shared" si="2489"/>
        <v>notmandatory</v>
      </c>
      <c r="L6668" s="83"/>
      <c r="M6668" s="59" t="str">
        <f t="shared" si="2490"/>
        <v>notmandatorybuyernosupplier</v>
      </c>
      <c r="N6668" s="24" t="s">
        <v>359</v>
      </c>
      <c r="O6668" s="59" t="str">
        <f t="shared" si="2491"/>
        <v>good job, perfect match!</v>
      </c>
    </row>
    <row r="6669" spans="1:15" ht="14.4" x14ac:dyDescent="0.25">
      <c r="A6669" s="76" t="s">
        <v>100</v>
      </c>
      <c r="B6669" s="76" t="str">
        <f>VLOOKUP(A6669,'Buyer Countries '!$B$2:$C$301,2,FALSE)</f>
        <v>yes</v>
      </c>
      <c r="C6669" s="76" t="str">
        <f>VLOOKUP(A6669,'Supplier Countries'!$B$2:$D$301,3,FALSE)</f>
        <v>no</v>
      </c>
      <c r="D6669" s="76" t="str">
        <f t="shared" si="2469"/>
        <v>yes</v>
      </c>
      <c r="E6669" s="76" t="str">
        <f t="shared" si="2475"/>
        <v>country supported</v>
      </c>
      <c r="F6669" s="8" t="s">
        <v>368</v>
      </c>
      <c r="G6669" s="7" t="s">
        <v>369</v>
      </c>
      <c r="H6669" s="5"/>
      <c r="I6669" s="7" t="s">
        <v>138</v>
      </c>
      <c r="J6669" s="83" t="s">
        <v>75</v>
      </c>
      <c r="K6669" s="59" t="str">
        <f t="shared" si="2489"/>
        <v>notmandatory</v>
      </c>
      <c r="L6669" s="83"/>
      <c r="M6669" s="59" t="str">
        <f t="shared" si="2490"/>
        <v>notmandatorybuyernosupplier</v>
      </c>
      <c r="N6669" s="24" t="s">
        <v>359</v>
      </c>
      <c r="O6669" s="59" t="str">
        <f t="shared" si="2491"/>
        <v>good job, perfect match!</v>
      </c>
    </row>
    <row r="6670" spans="1:15" ht="14.4" x14ac:dyDescent="0.25">
      <c r="A6670" s="76" t="s">
        <v>100</v>
      </c>
      <c r="B6670" s="76" t="str">
        <f>VLOOKUP(A6670,'Buyer Countries '!$B$2:$C$301,2,FALSE)</f>
        <v>yes</v>
      </c>
      <c r="C6670" s="76" t="str">
        <f>VLOOKUP(A6670,'Supplier Countries'!$B$2:$D$301,3,FALSE)</f>
        <v>no</v>
      </c>
      <c r="D6670" s="76" t="str">
        <f t="shared" si="2469"/>
        <v>yes</v>
      </c>
      <c r="E6670" s="76" t="str">
        <f t="shared" si="2475"/>
        <v>country supported</v>
      </c>
      <c r="F6670" s="8" t="s">
        <v>370</v>
      </c>
      <c r="G6670" s="7" t="s">
        <v>371</v>
      </c>
      <c r="H6670" s="5"/>
      <c r="I6670" s="7" t="s">
        <v>138</v>
      </c>
      <c r="J6670" s="83" t="s">
        <v>75</v>
      </c>
      <c r="K6670" s="59" t="str">
        <f t="shared" si="2489"/>
        <v>notmandatory</v>
      </c>
      <c r="L6670" s="83"/>
      <c r="M6670" s="59" t="str">
        <f t="shared" si="2490"/>
        <v>notmandatorybuyernosupplier</v>
      </c>
      <c r="N6670" s="24" t="s">
        <v>359</v>
      </c>
      <c r="O6670" s="59" t="str">
        <f t="shared" si="2491"/>
        <v>good job, perfect match!</v>
      </c>
    </row>
    <row r="6671" spans="1:15" ht="14.4" x14ac:dyDescent="0.25">
      <c r="A6671" s="76" t="s">
        <v>100</v>
      </c>
      <c r="B6671" s="76" t="str">
        <f>VLOOKUP(A6671,'Buyer Countries '!$B$2:$C$301,2,FALSE)</f>
        <v>yes</v>
      </c>
      <c r="C6671" s="76" t="str">
        <f>VLOOKUP(A6671,'Supplier Countries'!$B$2:$D$301,3,FALSE)</f>
        <v>no</v>
      </c>
      <c r="D6671" s="76" t="str">
        <f t="shared" si="2469"/>
        <v>yes</v>
      </c>
      <c r="E6671" s="76" t="str">
        <f t="shared" si="2475"/>
        <v>country supported</v>
      </c>
      <c r="F6671" s="8" t="s">
        <v>372</v>
      </c>
      <c r="G6671" s="7" t="s">
        <v>373</v>
      </c>
      <c r="H6671" s="5"/>
      <c r="I6671" s="7" t="s">
        <v>138</v>
      </c>
      <c r="J6671" s="83" t="s">
        <v>75</v>
      </c>
      <c r="K6671" s="59" t="str">
        <f t="shared" si="2489"/>
        <v>notmandatory</v>
      </c>
      <c r="L6671" s="83"/>
      <c r="M6671" s="59" t="str">
        <f t="shared" si="2490"/>
        <v>notmandatorybuyernosupplier</v>
      </c>
      <c r="N6671" s="24" t="s">
        <v>359</v>
      </c>
      <c r="O6671" s="59" t="str">
        <f t="shared" si="2491"/>
        <v>good job, perfect match!</v>
      </c>
    </row>
    <row r="6672" spans="1:15" ht="14.4" x14ac:dyDescent="0.25">
      <c r="A6672" s="76" t="s">
        <v>100</v>
      </c>
      <c r="B6672" s="76" t="str">
        <f>VLOOKUP(A6672,'Buyer Countries '!$B$2:$C$301,2,FALSE)</f>
        <v>yes</v>
      </c>
      <c r="C6672" s="76" t="str">
        <f>VLOOKUP(A6672,'Supplier Countries'!$B$2:$D$301,3,FALSE)</f>
        <v>no</v>
      </c>
      <c r="D6672" s="76" t="str">
        <f t="shared" si="2469"/>
        <v>yes</v>
      </c>
      <c r="E6672" s="76" t="str">
        <f t="shared" si="2475"/>
        <v>country supported</v>
      </c>
      <c r="F6672" s="9" t="s">
        <v>132</v>
      </c>
      <c r="G6672" s="10" t="s">
        <v>374</v>
      </c>
      <c r="H6672" s="10"/>
      <c r="I6672" s="11"/>
      <c r="J6672" s="21" t="s">
        <v>134</v>
      </c>
      <c r="K6672" s="11"/>
      <c r="L6672" s="21"/>
      <c r="M6672" s="11"/>
      <c r="N6672" s="21"/>
      <c r="O6672" s="11"/>
    </row>
    <row r="6673" spans="1:25" s="82" customFormat="1" ht="57.6" x14ac:dyDescent="0.25">
      <c r="A6673" s="22" t="s">
        <v>100</v>
      </c>
      <c r="B6673" s="76" t="str">
        <f>VLOOKUP(A6673,'Buyer Countries '!$B$2:$C$301,2,FALSE)</f>
        <v>yes</v>
      </c>
      <c r="C6673" s="76" t="str">
        <f>VLOOKUP(A6673,'Supplier Countries'!$B$2:$D$301,3,FALSE)</f>
        <v>no</v>
      </c>
      <c r="D6673" s="76" t="str">
        <f t="shared" si="2469"/>
        <v>yes</v>
      </c>
      <c r="E6673" s="76" t="str">
        <f t="shared" si="2475"/>
        <v>country supported</v>
      </c>
      <c r="F6673" s="8" t="s">
        <v>375</v>
      </c>
      <c r="G6673" s="7" t="s">
        <v>376</v>
      </c>
      <c r="H6673" s="5" t="s">
        <v>377</v>
      </c>
      <c r="I6673" s="7" t="s">
        <v>138</v>
      </c>
      <c r="J6673" s="83" t="s">
        <v>75</v>
      </c>
      <c r="K6673" s="59" t="str">
        <f t="shared" ref="K6673" si="2492">IF(I6673="Mandatory","mandatory","notmandatory")</f>
        <v>notmandatory</v>
      </c>
      <c r="L6673" s="83"/>
      <c r="M6673" s="59" t="str">
        <f t="shared" ref="M6673" si="2493">K6673&amp;"buyer"&amp;J6673&amp;"supplier"&amp;L6673</f>
        <v>notmandatorybuyernosupplier</v>
      </c>
      <c r="N6673" s="24"/>
      <c r="O6673" s="59" t="str">
        <f t="shared" ref="O6673:O6696" si="2494">IF(D6673="noyes","country not in scope for buyer, contact buyer",
IF(D6673="no","country not in scope for buyer, no need to review",
IF(D6673="nono","country not in scope for buyer and supplier no need to review",
IF(D6673="yesno","country not in scope for supplier no need to review",
IF(M6673="notmandatorybuyeryessupplierno","can buyer relax rule in SBN or ERP to accept invoice without this, if not provide data on PDF, if not move to Portal invoice",
IF(M6673="mandatorybuyeryessupplierno","SAP business network requires this information, provide it or move to Portal invoice",IF(M6673="mandatorybuyeryessupplier","SAP Business Network requires this information, provide it or move to Portal invoice",
IF(M6673="notmandatorybuyeryessupplier","can you provide data on invoice? Answer in column L by Yes or No",
IF(M6673="notmandatorybuyernosupplieryes","data not required set dropdown to blank in column L",
IF(M6673="notmandatorybuyersupplieryes","data not required set dropdown to blank in column L","good job, perfect match!"))))))))))</f>
        <v>good job, perfect match!</v>
      </c>
      <c r="P6673"/>
      <c r="Q6673"/>
      <c r="R6673"/>
      <c r="S6673"/>
      <c r="T6673"/>
      <c r="U6673"/>
      <c r="V6673"/>
      <c r="W6673"/>
      <c r="X6673"/>
      <c r="Y6673"/>
    </row>
    <row r="6674" spans="1:25" ht="28.8" x14ac:dyDescent="0.25">
      <c r="A6674" s="76" t="s">
        <v>100</v>
      </c>
      <c r="B6674" s="76" t="str">
        <f>VLOOKUP(A6674,'Buyer Countries '!$B$2:$C$301,2,FALSE)</f>
        <v>yes</v>
      </c>
      <c r="C6674" s="76" t="str">
        <f>VLOOKUP(A6674,'Supplier Countries'!$B$2:$D$301,3,FALSE)</f>
        <v>no</v>
      </c>
      <c r="D6674" s="76" t="str">
        <f t="shared" si="2469"/>
        <v>yes</v>
      </c>
      <c r="E6674" s="76" t="str">
        <f t="shared" si="2475"/>
        <v>country supported</v>
      </c>
      <c r="F6674" s="8" t="s">
        <v>378</v>
      </c>
      <c r="G6674" s="7" t="s">
        <v>379</v>
      </c>
      <c r="H6674" s="5" t="s">
        <v>380</v>
      </c>
      <c r="I6674" s="7" t="s">
        <v>142</v>
      </c>
      <c r="J6674" s="83" t="s">
        <v>75</v>
      </c>
      <c r="K6674" s="59" t="str">
        <f t="shared" ref="K6674:K6682" si="2495">IF(I6674="Mandatory","mandatory","notmandatory")</f>
        <v>notmandatory</v>
      </c>
      <c r="L6674" s="83"/>
      <c r="M6674" s="59" t="str">
        <f t="shared" ref="M6674:M6696" si="2496">K6674&amp;"buyer"&amp;J6674&amp;"supplier"&amp;L6674</f>
        <v>notmandatorybuyernosupplier</v>
      </c>
      <c r="N6674" s="24" t="s">
        <v>238</v>
      </c>
      <c r="O6674" s="59" t="str">
        <f t="shared" si="2494"/>
        <v>good job, perfect match!</v>
      </c>
    </row>
    <row r="6675" spans="1:25" ht="14.4" x14ac:dyDescent="0.25">
      <c r="A6675" s="76" t="s">
        <v>100</v>
      </c>
      <c r="B6675" s="76" t="str">
        <f>VLOOKUP(A6675,'Buyer Countries '!$B$2:$C$301,2,FALSE)</f>
        <v>yes</v>
      </c>
      <c r="C6675" s="76" t="str">
        <f>VLOOKUP(A6675,'Supplier Countries'!$B$2:$D$301,3,FALSE)</f>
        <v>no</v>
      </c>
      <c r="D6675" s="76" t="str">
        <f t="shared" si="2469"/>
        <v>yes</v>
      </c>
      <c r="E6675" s="76" t="str">
        <f t="shared" si="2475"/>
        <v>country supported</v>
      </c>
      <c r="F6675" s="8" t="s">
        <v>381</v>
      </c>
      <c r="G6675" s="7" t="s">
        <v>382</v>
      </c>
      <c r="H6675" s="5"/>
      <c r="I6675" s="7" t="s">
        <v>138</v>
      </c>
      <c r="J6675" s="83" t="s">
        <v>75</v>
      </c>
      <c r="K6675" s="59" t="str">
        <f t="shared" si="2495"/>
        <v>notmandatory</v>
      </c>
      <c r="L6675" s="83"/>
      <c r="M6675" s="59" t="str">
        <f t="shared" si="2496"/>
        <v>notmandatorybuyernosupplier</v>
      </c>
      <c r="N6675" s="24"/>
      <c r="O6675" s="59" t="str">
        <f t="shared" si="2494"/>
        <v>good job, perfect match!</v>
      </c>
    </row>
    <row r="6676" spans="1:25" ht="14.4" x14ac:dyDescent="0.25">
      <c r="A6676" s="76" t="s">
        <v>100</v>
      </c>
      <c r="B6676" s="76" t="str">
        <f>VLOOKUP(A6676,'Buyer Countries '!$B$2:$C$301,2,FALSE)</f>
        <v>yes</v>
      </c>
      <c r="C6676" s="76" t="str">
        <f>VLOOKUP(A6676,'Supplier Countries'!$B$2:$D$301,3,FALSE)</f>
        <v>no</v>
      </c>
      <c r="D6676" s="76" t="str">
        <f t="shared" ref="D6676:D6739" si="2497">IF($N$3="supplier",B6676&amp;C6676,IF($N$3="buyer",B6676,"select value in are your onboarding a buyer or a supplier"))</f>
        <v>yes</v>
      </c>
      <c r="E6676" s="76" t="str">
        <f t="shared" si="2475"/>
        <v>country supported</v>
      </c>
      <c r="F6676" s="8" t="s">
        <v>383</v>
      </c>
      <c r="G6676" s="7" t="s">
        <v>384</v>
      </c>
      <c r="H6676" s="5"/>
      <c r="I6676" s="7" t="s">
        <v>138</v>
      </c>
      <c r="J6676" s="83" t="s">
        <v>75</v>
      </c>
      <c r="K6676" s="59" t="str">
        <f t="shared" si="2495"/>
        <v>notmandatory</v>
      </c>
      <c r="L6676" s="83"/>
      <c r="M6676" s="59" t="str">
        <f t="shared" si="2496"/>
        <v>notmandatorybuyernosupplier</v>
      </c>
      <c r="N6676" s="24" t="s">
        <v>179</v>
      </c>
      <c r="O6676" s="59" t="str">
        <f t="shared" si="2494"/>
        <v>good job, perfect match!</v>
      </c>
    </row>
    <row r="6677" spans="1:25" ht="14.4" x14ac:dyDescent="0.25">
      <c r="A6677" s="76" t="s">
        <v>100</v>
      </c>
      <c r="B6677" s="76" t="str">
        <f>VLOOKUP(A6677,'Buyer Countries '!$B$2:$C$301,2,FALSE)</f>
        <v>yes</v>
      </c>
      <c r="C6677" s="76" t="str">
        <f>VLOOKUP(A6677,'Supplier Countries'!$B$2:$D$301,3,FALSE)</f>
        <v>no</v>
      </c>
      <c r="D6677" s="76" t="str">
        <f t="shared" si="2497"/>
        <v>yes</v>
      </c>
      <c r="E6677" s="76" t="str">
        <f t="shared" si="2475"/>
        <v>country supported</v>
      </c>
      <c r="F6677" s="8" t="s">
        <v>385</v>
      </c>
      <c r="G6677" s="7" t="s">
        <v>386</v>
      </c>
      <c r="H6677" s="5"/>
      <c r="I6677" s="7" t="s">
        <v>142</v>
      </c>
      <c r="J6677" s="83" t="s">
        <v>75</v>
      </c>
      <c r="K6677" s="59" t="str">
        <f t="shared" si="2495"/>
        <v>notmandatory</v>
      </c>
      <c r="L6677" s="83"/>
      <c r="M6677" s="59" t="str">
        <f t="shared" si="2496"/>
        <v>notmandatorybuyernosupplier</v>
      </c>
      <c r="N6677" s="24" t="s">
        <v>238</v>
      </c>
      <c r="O6677" s="59" t="str">
        <f t="shared" si="2494"/>
        <v>good job, perfect match!</v>
      </c>
    </row>
    <row r="6678" spans="1:25" ht="14.4" x14ac:dyDescent="0.25">
      <c r="A6678" s="76" t="s">
        <v>100</v>
      </c>
      <c r="B6678" s="76" t="str">
        <f>VLOOKUP(A6678,'Buyer Countries '!$B$2:$C$301,2,FALSE)</f>
        <v>yes</v>
      </c>
      <c r="C6678" s="76" t="str">
        <f>VLOOKUP(A6678,'Supplier Countries'!$B$2:$D$301,3,FALSE)</f>
        <v>no</v>
      </c>
      <c r="D6678" s="76" t="str">
        <f t="shared" si="2497"/>
        <v>yes</v>
      </c>
      <c r="E6678" s="76" t="str">
        <f t="shared" si="2475"/>
        <v>country supported</v>
      </c>
      <c r="F6678" s="8" t="s">
        <v>387</v>
      </c>
      <c r="G6678" s="7" t="s">
        <v>388</v>
      </c>
      <c r="H6678" s="5"/>
      <c r="I6678" s="7" t="s">
        <v>142</v>
      </c>
      <c r="J6678" s="83" t="s">
        <v>75</v>
      </c>
      <c r="K6678" s="59" t="str">
        <f t="shared" si="2495"/>
        <v>notmandatory</v>
      </c>
      <c r="L6678" s="83"/>
      <c r="M6678" s="59" t="str">
        <f t="shared" si="2496"/>
        <v>notmandatorybuyernosupplier</v>
      </c>
      <c r="N6678" s="24" t="s">
        <v>238</v>
      </c>
      <c r="O6678" s="59" t="str">
        <f t="shared" si="2494"/>
        <v>good job, perfect match!</v>
      </c>
    </row>
    <row r="6679" spans="1:25" ht="14.4" x14ac:dyDescent="0.25">
      <c r="A6679" s="76" t="s">
        <v>100</v>
      </c>
      <c r="B6679" s="76" t="str">
        <f>VLOOKUP(A6679,'Buyer Countries '!$B$2:$C$301,2,FALSE)</f>
        <v>yes</v>
      </c>
      <c r="C6679" s="76" t="str">
        <f>VLOOKUP(A6679,'Supplier Countries'!$B$2:$D$301,3,FALSE)</f>
        <v>no</v>
      </c>
      <c r="D6679" s="76" t="str">
        <f t="shared" si="2497"/>
        <v>yes</v>
      </c>
      <c r="E6679" s="76" t="str">
        <f t="shared" si="2475"/>
        <v>country supported</v>
      </c>
      <c r="F6679" s="8" t="s">
        <v>389</v>
      </c>
      <c r="G6679" s="7" t="s">
        <v>390</v>
      </c>
      <c r="H6679" s="5"/>
      <c r="I6679" s="7" t="s">
        <v>138</v>
      </c>
      <c r="J6679" s="83" t="s">
        <v>75</v>
      </c>
      <c r="K6679" s="59" t="str">
        <f t="shared" si="2495"/>
        <v>notmandatory</v>
      </c>
      <c r="L6679" s="83"/>
      <c r="M6679" s="59" t="str">
        <f t="shared" si="2496"/>
        <v>notmandatorybuyernosupplier</v>
      </c>
      <c r="N6679" s="24"/>
      <c r="O6679" s="59" t="str">
        <f t="shared" si="2494"/>
        <v>good job, perfect match!</v>
      </c>
    </row>
    <row r="6680" spans="1:25" ht="28.8" x14ac:dyDescent="0.25">
      <c r="A6680" s="76" t="s">
        <v>100</v>
      </c>
      <c r="B6680" s="76" t="str">
        <f>VLOOKUP(A6680,'Buyer Countries '!$B$2:$C$301,2,FALSE)</f>
        <v>yes</v>
      </c>
      <c r="C6680" s="76" t="str">
        <f>VLOOKUP(A6680,'Supplier Countries'!$B$2:$D$301,3,FALSE)</f>
        <v>no</v>
      </c>
      <c r="D6680" s="76" t="str">
        <f t="shared" si="2497"/>
        <v>yes</v>
      </c>
      <c r="E6680" s="76" t="str">
        <f t="shared" ref="E6680:E6744" si="2498">IF(D6680="select value in are your onboarding a buyer or a supplier",D6680,IF(D6680="yesno","not applicable",IF(D6680="yesyes","country supported",IF(D6680="noyes","country not supported, contact buyer",IF(D6680="yes","country supported","not applicable")))))</f>
        <v>country supported</v>
      </c>
      <c r="F6680" s="8" t="s">
        <v>391</v>
      </c>
      <c r="G6680" s="7" t="s">
        <v>392</v>
      </c>
      <c r="H6680" s="5"/>
      <c r="I6680" s="7" t="s">
        <v>138</v>
      </c>
      <c r="J6680" s="83" t="s">
        <v>75</v>
      </c>
      <c r="K6680" s="59" t="str">
        <f t="shared" si="2495"/>
        <v>notmandatory</v>
      </c>
      <c r="L6680" s="83"/>
      <c r="M6680" s="59" t="str">
        <f t="shared" si="2496"/>
        <v>notmandatorybuyernosupplier</v>
      </c>
      <c r="N6680" s="24" t="s">
        <v>188</v>
      </c>
      <c r="O6680" s="59" t="str">
        <f t="shared" si="2494"/>
        <v>good job, perfect match!</v>
      </c>
    </row>
    <row r="6681" spans="1:25" ht="43.2" x14ac:dyDescent="0.25">
      <c r="A6681" s="76" t="s">
        <v>100</v>
      </c>
      <c r="B6681" s="76" t="str">
        <f>VLOOKUP(A6681,'Buyer Countries '!$B$2:$C$301,2,FALSE)</f>
        <v>yes</v>
      </c>
      <c r="C6681" s="76" t="str">
        <f>VLOOKUP(A6681,'Supplier Countries'!$B$2:$D$301,3,FALSE)</f>
        <v>no</v>
      </c>
      <c r="D6681" s="76" t="str">
        <f t="shared" si="2497"/>
        <v>yes</v>
      </c>
      <c r="E6681" s="76" t="str">
        <f t="shared" si="2498"/>
        <v>country supported</v>
      </c>
      <c r="F6681" s="8" t="s">
        <v>393</v>
      </c>
      <c r="G6681" s="7" t="s">
        <v>394</v>
      </c>
      <c r="H6681" s="5"/>
      <c r="I6681" s="7" t="s">
        <v>138</v>
      </c>
      <c r="J6681" s="83" t="s">
        <v>75</v>
      </c>
      <c r="K6681" s="59" t="str">
        <f t="shared" si="2495"/>
        <v>notmandatory</v>
      </c>
      <c r="L6681" s="83"/>
      <c r="M6681" s="59" t="str">
        <f t="shared" si="2496"/>
        <v>notmandatorybuyernosupplier</v>
      </c>
      <c r="N6681" s="24" t="s">
        <v>746</v>
      </c>
      <c r="O6681" s="59" t="str">
        <f t="shared" si="2494"/>
        <v>good job, perfect match!</v>
      </c>
    </row>
    <row r="6682" spans="1:25" ht="28.8" x14ac:dyDescent="0.25">
      <c r="A6682" s="22" t="s">
        <v>100</v>
      </c>
      <c r="B6682" s="76" t="str">
        <f>VLOOKUP(A6682,'Buyer Countries '!$B$2:$C$301,2,FALSE)</f>
        <v>yes</v>
      </c>
      <c r="C6682" s="76" t="str">
        <f>VLOOKUP(A6682,'Supplier Countries'!$B$2:$D$301,3,FALSE)</f>
        <v>no</v>
      </c>
      <c r="D6682" s="76" t="str">
        <f t="shared" si="2497"/>
        <v>yes</v>
      </c>
      <c r="E6682" s="76" t="str">
        <f t="shared" si="2498"/>
        <v>country supported</v>
      </c>
      <c r="F6682" s="8" t="s">
        <v>396</v>
      </c>
      <c r="G6682" s="7" t="s">
        <v>397</v>
      </c>
      <c r="H6682" s="5" t="s">
        <v>398</v>
      </c>
      <c r="I6682" s="7" t="s">
        <v>142</v>
      </c>
      <c r="J6682" s="83" t="s">
        <v>75</v>
      </c>
      <c r="K6682" s="59" t="str">
        <f t="shared" si="2495"/>
        <v>notmandatory</v>
      </c>
      <c r="L6682" s="83"/>
      <c r="M6682" s="59" t="str">
        <f t="shared" si="2496"/>
        <v>notmandatorybuyernosupplier</v>
      </c>
      <c r="N6682" s="24" t="s">
        <v>238</v>
      </c>
      <c r="O6682" s="59" t="str">
        <f t="shared" si="2494"/>
        <v>good job, perfect match!</v>
      </c>
    </row>
    <row r="6683" spans="1:25" ht="57.6" x14ac:dyDescent="0.25">
      <c r="A6683" s="76" t="s">
        <v>100</v>
      </c>
      <c r="B6683" s="76" t="str">
        <f>VLOOKUP(A6683,'Buyer Countries '!$B$2:$C$301,2,FALSE)</f>
        <v>yes</v>
      </c>
      <c r="C6683" s="76" t="str">
        <f>VLOOKUP(A6683,'Supplier Countries'!$B$2:$D$301,3,FALSE)</f>
        <v>no</v>
      </c>
      <c r="D6683" s="76" t="str">
        <f t="shared" si="2497"/>
        <v>yes</v>
      </c>
      <c r="E6683" s="76" t="str">
        <f t="shared" si="2498"/>
        <v>country supported</v>
      </c>
      <c r="F6683" s="8" t="s">
        <v>399</v>
      </c>
      <c r="G6683" s="7" t="s">
        <v>400</v>
      </c>
      <c r="H6683" s="5" t="s">
        <v>401</v>
      </c>
      <c r="I6683" s="7" t="s">
        <v>142</v>
      </c>
      <c r="J6683" s="83" t="s">
        <v>75</v>
      </c>
      <c r="K6683" s="59" t="str">
        <f t="shared" ref="K6683" si="2499">IF(I6683="Mandatory","mandatory","notmandatory")</f>
        <v>notmandatory</v>
      </c>
      <c r="L6683" s="83"/>
      <c r="M6683" s="59" t="str">
        <f t="shared" si="2496"/>
        <v>notmandatorybuyernosupplier</v>
      </c>
      <c r="N6683" s="24" t="s">
        <v>402</v>
      </c>
      <c r="O6683" s="59" t="str">
        <f t="shared" si="2494"/>
        <v>good job, perfect match!</v>
      </c>
    </row>
    <row r="6684" spans="1:25" ht="28.8" x14ac:dyDescent="0.25">
      <c r="A6684" s="76" t="s">
        <v>100</v>
      </c>
      <c r="B6684" s="76" t="str">
        <f>VLOOKUP(A6684,'Buyer Countries '!$B$2:$C$301,2,FALSE)</f>
        <v>yes</v>
      </c>
      <c r="C6684" s="76" t="str">
        <f>VLOOKUP(A6684,'Supplier Countries'!$B$2:$D$301,3,FALSE)</f>
        <v>no</v>
      </c>
      <c r="D6684" s="76" t="str">
        <f t="shared" si="2497"/>
        <v>yes</v>
      </c>
      <c r="E6684" s="76" t="str">
        <f t="shared" si="2498"/>
        <v>country supported</v>
      </c>
      <c r="F6684" s="8" t="s">
        <v>403</v>
      </c>
      <c r="G6684" s="7" t="s">
        <v>404</v>
      </c>
      <c r="H6684" s="5" t="s">
        <v>405</v>
      </c>
      <c r="I6684" s="7" t="s">
        <v>142</v>
      </c>
      <c r="J6684" s="83" t="s">
        <v>75</v>
      </c>
      <c r="K6684" s="59" t="str">
        <f t="shared" ref="K6684:K6696" si="2500">IF(I6684="Mandatory","mandatory","notmandatory")</f>
        <v>notmandatory</v>
      </c>
      <c r="L6684" s="83"/>
      <c r="M6684" s="59" t="str">
        <f t="shared" si="2496"/>
        <v>notmandatorybuyernosupplier</v>
      </c>
      <c r="N6684" s="24" t="s">
        <v>238</v>
      </c>
      <c r="O6684" s="59" t="str">
        <f t="shared" si="2494"/>
        <v>good job, perfect match!</v>
      </c>
    </row>
    <row r="6685" spans="1:25" ht="14.4" x14ac:dyDescent="0.25">
      <c r="A6685" s="76" t="s">
        <v>100</v>
      </c>
      <c r="B6685" s="76" t="str">
        <f>VLOOKUP(A6685,'Buyer Countries '!$B$2:$C$301,2,FALSE)</f>
        <v>yes</v>
      </c>
      <c r="C6685" s="76" t="str">
        <f>VLOOKUP(A6685,'Supplier Countries'!$B$2:$D$301,3,FALSE)</f>
        <v>no</v>
      </c>
      <c r="D6685" s="76" t="str">
        <f t="shared" si="2497"/>
        <v>yes</v>
      </c>
      <c r="E6685" s="76" t="str">
        <f t="shared" si="2498"/>
        <v>country supported</v>
      </c>
      <c r="F6685" s="8" t="s">
        <v>406</v>
      </c>
      <c r="G6685" s="7" t="s">
        <v>407</v>
      </c>
      <c r="H6685" s="5"/>
      <c r="I6685" s="7" t="s">
        <v>138</v>
      </c>
      <c r="J6685" s="83" t="s">
        <v>75</v>
      </c>
      <c r="K6685" s="59" t="str">
        <f t="shared" si="2500"/>
        <v>notmandatory</v>
      </c>
      <c r="L6685" s="83"/>
      <c r="M6685" s="59" t="str">
        <f t="shared" si="2496"/>
        <v>notmandatorybuyernosupplier</v>
      </c>
      <c r="N6685" s="24"/>
      <c r="O6685" s="59" t="str">
        <f t="shared" si="2494"/>
        <v>good job, perfect match!</v>
      </c>
    </row>
    <row r="6686" spans="1:25" ht="14.4" x14ac:dyDescent="0.25">
      <c r="A6686" s="76" t="s">
        <v>100</v>
      </c>
      <c r="B6686" s="76" t="str">
        <f>VLOOKUP(A6686,'Buyer Countries '!$B$2:$C$301,2,FALSE)</f>
        <v>yes</v>
      </c>
      <c r="C6686" s="76" t="str">
        <f>VLOOKUP(A6686,'Supplier Countries'!$B$2:$D$301,3,FALSE)</f>
        <v>no</v>
      </c>
      <c r="D6686" s="76" t="str">
        <f t="shared" si="2497"/>
        <v>yes</v>
      </c>
      <c r="E6686" s="76" t="str">
        <f t="shared" si="2498"/>
        <v>country supported</v>
      </c>
      <c r="F6686" s="8" t="s">
        <v>408</v>
      </c>
      <c r="G6686" s="7" t="s">
        <v>409</v>
      </c>
      <c r="H6686" s="5"/>
      <c r="I6686" s="7" t="s">
        <v>138</v>
      </c>
      <c r="J6686" s="83" t="s">
        <v>75</v>
      </c>
      <c r="K6686" s="59" t="str">
        <f t="shared" si="2500"/>
        <v>notmandatory</v>
      </c>
      <c r="L6686" s="83"/>
      <c r="M6686" s="59" t="str">
        <f t="shared" si="2496"/>
        <v>notmandatorybuyernosupplier</v>
      </c>
      <c r="N6686" s="24" t="s">
        <v>179</v>
      </c>
      <c r="O6686" s="59" t="str">
        <f t="shared" si="2494"/>
        <v>good job, perfect match!</v>
      </c>
    </row>
    <row r="6687" spans="1:25" ht="14.4" x14ac:dyDescent="0.25">
      <c r="A6687" s="76" t="s">
        <v>100</v>
      </c>
      <c r="B6687" s="76" t="str">
        <f>VLOOKUP(A6687,'Buyer Countries '!$B$2:$C$301,2,FALSE)</f>
        <v>yes</v>
      </c>
      <c r="C6687" s="76" t="str">
        <f>VLOOKUP(A6687,'Supplier Countries'!$B$2:$D$301,3,FALSE)</f>
        <v>no</v>
      </c>
      <c r="D6687" s="76" t="str">
        <f t="shared" si="2497"/>
        <v>yes</v>
      </c>
      <c r="E6687" s="76" t="str">
        <f t="shared" si="2498"/>
        <v>country supported</v>
      </c>
      <c r="F6687" s="8" t="s">
        <v>410</v>
      </c>
      <c r="G6687" s="7" t="s">
        <v>411</v>
      </c>
      <c r="H6687" s="5"/>
      <c r="I6687" s="7" t="s">
        <v>142</v>
      </c>
      <c r="J6687" s="83" t="s">
        <v>75</v>
      </c>
      <c r="K6687" s="59" t="str">
        <f t="shared" si="2500"/>
        <v>notmandatory</v>
      </c>
      <c r="L6687" s="83"/>
      <c r="M6687" s="59" t="str">
        <f t="shared" si="2496"/>
        <v>notmandatorybuyernosupplier</v>
      </c>
      <c r="N6687" s="24" t="s">
        <v>238</v>
      </c>
      <c r="O6687" s="59" t="str">
        <f t="shared" si="2494"/>
        <v>good job, perfect match!</v>
      </c>
    </row>
    <row r="6688" spans="1:25" ht="14.4" x14ac:dyDescent="0.25">
      <c r="A6688" s="76" t="s">
        <v>100</v>
      </c>
      <c r="B6688" s="76" t="str">
        <f>VLOOKUP(A6688,'Buyer Countries '!$B$2:$C$301,2,FALSE)</f>
        <v>yes</v>
      </c>
      <c r="C6688" s="76" t="str">
        <f>VLOOKUP(A6688,'Supplier Countries'!$B$2:$D$301,3,FALSE)</f>
        <v>no</v>
      </c>
      <c r="D6688" s="76" t="str">
        <f t="shared" si="2497"/>
        <v>yes</v>
      </c>
      <c r="E6688" s="76" t="str">
        <f t="shared" si="2498"/>
        <v>country supported</v>
      </c>
      <c r="F6688" s="8" t="s">
        <v>412</v>
      </c>
      <c r="G6688" s="7" t="s">
        <v>413</v>
      </c>
      <c r="H6688" s="5"/>
      <c r="I6688" s="7" t="s">
        <v>142</v>
      </c>
      <c r="J6688" s="83" t="s">
        <v>75</v>
      </c>
      <c r="K6688" s="59" t="str">
        <f t="shared" si="2500"/>
        <v>notmandatory</v>
      </c>
      <c r="L6688" s="83"/>
      <c r="M6688" s="59" t="str">
        <f t="shared" si="2496"/>
        <v>notmandatorybuyernosupplier</v>
      </c>
      <c r="N6688" s="24" t="s">
        <v>238</v>
      </c>
      <c r="O6688" s="59" t="str">
        <f t="shared" si="2494"/>
        <v>good job, perfect match!</v>
      </c>
    </row>
    <row r="6689" spans="1:15" ht="14.4" x14ac:dyDescent="0.25">
      <c r="A6689" s="76" t="s">
        <v>100</v>
      </c>
      <c r="B6689" s="76" t="str">
        <f>VLOOKUP(A6689,'Buyer Countries '!$B$2:$C$301,2,FALSE)</f>
        <v>yes</v>
      </c>
      <c r="C6689" s="76" t="str">
        <f>VLOOKUP(A6689,'Supplier Countries'!$B$2:$D$301,3,FALSE)</f>
        <v>no</v>
      </c>
      <c r="D6689" s="76" t="str">
        <f t="shared" si="2497"/>
        <v>yes</v>
      </c>
      <c r="E6689" s="76" t="str">
        <f t="shared" si="2498"/>
        <v>country supported</v>
      </c>
      <c r="F6689" s="8" t="s">
        <v>414</v>
      </c>
      <c r="G6689" s="7" t="s">
        <v>415</v>
      </c>
      <c r="H6689" s="5"/>
      <c r="I6689" s="7" t="s">
        <v>138</v>
      </c>
      <c r="J6689" s="83" t="s">
        <v>75</v>
      </c>
      <c r="K6689" s="59" t="str">
        <f t="shared" si="2500"/>
        <v>notmandatory</v>
      </c>
      <c r="L6689" s="83"/>
      <c r="M6689" s="59" t="str">
        <f t="shared" si="2496"/>
        <v>notmandatorybuyernosupplier</v>
      </c>
      <c r="N6689" s="24"/>
      <c r="O6689" s="59" t="str">
        <f t="shared" si="2494"/>
        <v>good job, perfect match!</v>
      </c>
    </row>
    <row r="6690" spans="1:15" ht="28.8" x14ac:dyDescent="0.25">
      <c r="A6690" s="76" t="s">
        <v>100</v>
      </c>
      <c r="B6690" s="76" t="str">
        <f>VLOOKUP(A6690,'Buyer Countries '!$B$2:$C$301,2,FALSE)</f>
        <v>yes</v>
      </c>
      <c r="C6690" s="76" t="str">
        <f>VLOOKUP(A6690,'Supplier Countries'!$B$2:$D$301,3,FALSE)</f>
        <v>no</v>
      </c>
      <c r="D6690" s="76" t="str">
        <f t="shared" si="2497"/>
        <v>yes</v>
      </c>
      <c r="E6690" s="76" t="str">
        <f t="shared" si="2498"/>
        <v>country supported</v>
      </c>
      <c r="F6690" s="8" t="s">
        <v>416</v>
      </c>
      <c r="G6690" s="7" t="s">
        <v>417</v>
      </c>
      <c r="H6690" s="5"/>
      <c r="I6690" s="7" t="s">
        <v>138</v>
      </c>
      <c r="J6690" s="83" t="s">
        <v>75</v>
      </c>
      <c r="K6690" s="59" t="str">
        <f t="shared" si="2500"/>
        <v>notmandatory</v>
      </c>
      <c r="L6690" s="83"/>
      <c r="M6690" s="59" t="str">
        <f t="shared" si="2496"/>
        <v>notmandatorybuyernosupplier</v>
      </c>
      <c r="N6690" s="24" t="s">
        <v>188</v>
      </c>
      <c r="O6690" s="59" t="str">
        <f t="shared" si="2494"/>
        <v>good job, perfect match!</v>
      </c>
    </row>
    <row r="6691" spans="1:15" ht="43.2" x14ac:dyDescent="0.25">
      <c r="A6691" s="76" t="s">
        <v>100</v>
      </c>
      <c r="B6691" s="76" t="str">
        <f>VLOOKUP(A6691,'Buyer Countries '!$B$2:$C$301,2,FALSE)</f>
        <v>yes</v>
      </c>
      <c r="C6691" s="76" t="str">
        <f>VLOOKUP(A6691,'Supplier Countries'!$B$2:$D$301,3,FALSE)</f>
        <v>no</v>
      </c>
      <c r="D6691" s="76" t="str">
        <f t="shared" si="2497"/>
        <v>yes</v>
      </c>
      <c r="E6691" s="76" t="str">
        <f t="shared" si="2498"/>
        <v>country supported</v>
      </c>
      <c r="F6691" s="8" t="s">
        <v>418</v>
      </c>
      <c r="G6691" s="7" t="s">
        <v>419</v>
      </c>
      <c r="H6691" s="5"/>
      <c r="I6691" s="7" t="s">
        <v>138</v>
      </c>
      <c r="J6691" s="83" t="s">
        <v>75</v>
      </c>
      <c r="K6691" s="59" t="str">
        <f t="shared" si="2500"/>
        <v>notmandatory</v>
      </c>
      <c r="L6691" s="83"/>
      <c r="M6691" s="59" t="str">
        <f t="shared" si="2496"/>
        <v>notmandatorybuyernosupplier</v>
      </c>
      <c r="N6691" s="24" t="s">
        <v>746</v>
      </c>
      <c r="O6691" s="59" t="str">
        <f t="shared" si="2494"/>
        <v>good job, perfect match!</v>
      </c>
    </row>
    <row r="6692" spans="1:15" ht="14.4" x14ac:dyDescent="0.25">
      <c r="A6692" s="76" t="s">
        <v>100</v>
      </c>
      <c r="B6692" s="76" t="str">
        <f>VLOOKUP(A6692,'Buyer Countries '!$B$2:$C$301,2,FALSE)</f>
        <v>yes</v>
      </c>
      <c r="C6692" s="76" t="str">
        <f>VLOOKUP(A6692,'Supplier Countries'!$B$2:$D$301,3,FALSE)</f>
        <v>no</v>
      </c>
      <c r="D6692" s="76" t="str">
        <f t="shared" si="2497"/>
        <v>yes</v>
      </c>
      <c r="E6692" s="76" t="str">
        <f t="shared" si="2498"/>
        <v>country supported</v>
      </c>
      <c r="F6692" s="8" t="s">
        <v>420</v>
      </c>
      <c r="G6692" s="7" t="s">
        <v>421</v>
      </c>
      <c r="H6692" s="5"/>
      <c r="I6692" s="7" t="s">
        <v>142</v>
      </c>
      <c r="J6692" s="83" t="s">
        <v>75</v>
      </c>
      <c r="K6692" s="59" t="str">
        <f t="shared" si="2500"/>
        <v>notmandatory</v>
      </c>
      <c r="L6692" s="83"/>
      <c r="M6692" s="59" t="str">
        <f t="shared" si="2496"/>
        <v>notmandatorybuyernosupplier</v>
      </c>
      <c r="N6692" s="24" t="s">
        <v>238</v>
      </c>
      <c r="O6692" s="59" t="str">
        <f t="shared" si="2494"/>
        <v>good job, perfect match!</v>
      </c>
    </row>
    <row r="6693" spans="1:15" ht="14.4" x14ac:dyDescent="0.25">
      <c r="A6693" s="76" t="s">
        <v>100</v>
      </c>
      <c r="B6693" s="76" t="str">
        <f>VLOOKUP(A6693,'Buyer Countries '!$B$2:$C$301,2,FALSE)</f>
        <v>yes</v>
      </c>
      <c r="C6693" s="76" t="str">
        <f>VLOOKUP(A6693,'Supplier Countries'!$B$2:$D$301,3,FALSE)</f>
        <v>no</v>
      </c>
      <c r="D6693" s="76" t="str">
        <f t="shared" si="2497"/>
        <v>yes</v>
      </c>
      <c r="E6693" s="76" t="str">
        <f t="shared" si="2498"/>
        <v>country supported</v>
      </c>
      <c r="F6693" s="8" t="s">
        <v>422</v>
      </c>
      <c r="G6693" s="7" t="s">
        <v>423</v>
      </c>
      <c r="H6693" s="5"/>
      <c r="I6693" s="7" t="s">
        <v>138</v>
      </c>
      <c r="J6693" s="83" t="s">
        <v>75</v>
      </c>
      <c r="K6693" s="59" t="str">
        <f t="shared" si="2500"/>
        <v>notmandatory</v>
      </c>
      <c r="L6693" s="83"/>
      <c r="M6693" s="59" t="str">
        <f t="shared" si="2496"/>
        <v>notmandatorybuyernosupplier</v>
      </c>
      <c r="N6693" s="24"/>
      <c r="O6693" s="59" t="str">
        <f t="shared" si="2494"/>
        <v>good job, perfect match!</v>
      </c>
    </row>
    <row r="6694" spans="1:15" ht="14.4" x14ac:dyDescent="0.25">
      <c r="A6694" s="76" t="s">
        <v>100</v>
      </c>
      <c r="B6694" s="76" t="str">
        <f>VLOOKUP(A6694,'Buyer Countries '!$B$2:$C$301,2,FALSE)</f>
        <v>yes</v>
      </c>
      <c r="C6694" s="76" t="str">
        <f>VLOOKUP(A6694,'Supplier Countries'!$B$2:$D$301,3,FALSE)</f>
        <v>no</v>
      </c>
      <c r="D6694" s="76" t="str">
        <f t="shared" si="2497"/>
        <v>yes</v>
      </c>
      <c r="E6694" s="76" t="str">
        <f t="shared" si="2498"/>
        <v>country supported</v>
      </c>
      <c r="F6694" s="8" t="s">
        <v>424</v>
      </c>
      <c r="G6694" s="7" t="s">
        <v>425</v>
      </c>
      <c r="H6694" s="5"/>
      <c r="I6694" s="7" t="s">
        <v>138</v>
      </c>
      <c r="J6694" s="83" t="s">
        <v>75</v>
      </c>
      <c r="K6694" s="59" t="str">
        <f t="shared" si="2500"/>
        <v>notmandatory</v>
      </c>
      <c r="L6694" s="83"/>
      <c r="M6694" s="59" t="str">
        <f t="shared" si="2496"/>
        <v>notmandatorybuyernosupplier</v>
      </c>
      <c r="N6694" s="24"/>
      <c r="O6694" s="59" t="str">
        <f t="shared" si="2494"/>
        <v>good job, perfect match!</v>
      </c>
    </row>
    <row r="6695" spans="1:15" ht="14.4" x14ac:dyDescent="0.25">
      <c r="A6695" s="76" t="s">
        <v>100</v>
      </c>
      <c r="B6695" s="76" t="str">
        <f>VLOOKUP(A6695,'Buyer Countries '!$B$2:$C$301,2,FALSE)</f>
        <v>yes</v>
      </c>
      <c r="C6695" s="76" t="str">
        <f>VLOOKUP(A6695,'Supplier Countries'!$B$2:$D$301,3,FALSE)</f>
        <v>no</v>
      </c>
      <c r="D6695" s="76" t="str">
        <f t="shared" si="2497"/>
        <v>yes</v>
      </c>
      <c r="E6695" s="76" t="str">
        <f t="shared" si="2498"/>
        <v>country supported</v>
      </c>
      <c r="F6695" s="8" t="s">
        <v>426</v>
      </c>
      <c r="G6695" s="7" t="s">
        <v>427</v>
      </c>
      <c r="H6695" s="5"/>
      <c r="I6695" s="7" t="s">
        <v>138</v>
      </c>
      <c r="J6695" s="83" t="s">
        <v>75</v>
      </c>
      <c r="K6695" s="59" t="str">
        <f t="shared" si="2500"/>
        <v>notmandatory</v>
      </c>
      <c r="L6695" s="83"/>
      <c r="M6695" s="59" t="str">
        <f t="shared" si="2496"/>
        <v>notmandatorybuyernosupplier</v>
      </c>
      <c r="N6695" s="24"/>
      <c r="O6695" s="59" t="str">
        <f t="shared" si="2494"/>
        <v>good job, perfect match!</v>
      </c>
    </row>
    <row r="6696" spans="1:15" ht="43.2" x14ac:dyDescent="0.25">
      <c r="A6696" s="76" t="s">
        <v>100</v>
      </c>
      <c r="B6696" s="76" t="str">
        <f>VLOOKUP(A6696,'Buyer Countries '!$B$2:$C$301,2,FALSE)</f>
        <v>yes</v>
      </c>
      <c r="C6696" s="76" t="str">
        <f>VLOOKUP(A6696,'Supplier Countries'!$B$2:$D$301,3,FALSE)</f>
        <v>no</v>
      </c>
      <c r="D6696" s="76" t="str">
        <f t="shared" si="2497"/>
        <v>yes</v>
      </c>
      <c r="E6696" s="76" t="str">
        <f t="shared" si="2498"/>
        <v>country supported</v>
      </c>
      <c r="F6696" s="8" t="s">
        <v>428</v>
      </c>
      <c r="G6696" s="7" t="s">
        <v>429</v>
      </c>
      <c r="H6696" s="5"/>
      <c r="I6696" s="7" t="s">
        <v>138</v>
      </c>
      <c r="J6696" s="83" t="s">
        <v>75</v>
      </c>
      <c r="K6696" s="59" t="str">
        <f t="shared" si="2500"/>
        <v>notmandatory</v>
      </c>
      <c r="L6696" s="83"/>
      <c r="M6696" s="59" t="str">
        <f t="shared" si="2496"/>
        <v>notmandatorybuyernosupplier</v>
      </c>
      <c r="N6696" s="24" t="s">
        <v>430</v>
      </c>
      <c r="O6696" s="59" t="str">
        <f t="shared" si="2494"/>
        <v>good job, perfect match!</v>
      </c>
    </row>
    <row r="6697" spans="1:15" ht="14.4" x14ac:dyDescent="0.25">
      <c r="A6697" s="76" t="s">
        <v>100</v>
      </c>
      <c r="B6697" s="76" t="str">
        <f>VLOOKUP(A6697,'Buyer Countries '!$B$2:$C$301,2,FALSE)</f>
        <v>yes</v>
      </c>
      <c r="C6697" s="76" t="str">
        <f>VLOOKUP(A6697,'Supplier Countries'!$B$2:$D$301,3,FALSE)</f>
        <v>no</v>
      </c>
      <c r="D6697" s="76" t="str">
        <f t="shared" si="2497"/>
        <v>yes</v>
      </c>
      <c r="E6697" s="76" t="str">
        <f t="shared" si="2498"/>
        <v>country supported</v>
      </c>
      <c r="F6697" s="9" t="s">
        <v>132</v>
      </c>
      <c r="G6697" s="10" t="s">
        <v>431</v>
      </c>
      <c r="H6697" s="10"/>
      <c r="I6697" s="11"/>
      <c r="J6697" s="21"/>
      <c r="K6697" s="11"/>
      <c r="L6697" s="21"/>
      <c r="M6697" s="11"/>
      <c r="N6697" s="21"/>
      <c r="O6697" s="11"/>
    </row>
    <row r="6698" spans="1:15" ht="14.4" x14ac:dyDescent="0.25">
      <c r="A6698" s="76" t="s">
        <v>100</v>
      </c>
      <c r="B6698" s="76" t="str">
        <f>VLOOKUP(A6698,'Buyer Countries '!$B$2:$C$301,2,FALSE)</f>
        <v>yes</v>
      </c>
      <c r="C6698" s="76" t="str">
        <f>VLOOKUP(A6698,'Supplier Countries'!$B$2:$D$301,3,FALSE)</f>
        <v>no</v>
      </c>
      <c r="D6698" s="76" t="str">
        <f t="shared" si="2497"/>
        <v>yes</v>
      </c>
      <c r="E6698" s="76" t="str">
        <f t="shared" si="2498"/>
        <v>country supported</v>
      </c>
      <c r="F6698" s="8" t="s">
        <v>432</v>
      </c>
      <c r="G6698" s="7" t="s">
        <v>433</v>
      </c>
      <c r="H6698" s="5"/>
      <c r="I6698" s="7" t="s">
        <v>138</v>
      </c>
      <c r="J6698" s="83" t="s">
        <v>75</v>
      </c>
      <c r="K6698" s="59" t="str">
        <f>IF(I6698="Mandatory","mandatory","notmandatory")</f>
        <v>notmandatory</v>
      </c>
      <c r="L6698" s="83"/>
      <c r="M6698" s="59" t="str">
        <f t="shared" ref="M6698:M6699" si="2501">K6698&amp;"buyer"&amp;J6698&amp;"supplier"&amp;L6698</f>
        <v>notmandatorybuyernosupplier</v>
      </c>
      <c r="N6698" s="24" t="s">
        <v>434</v>
      </c>
      <c r="O6698" s="59" t="str">
        <f t="shared" ref="O6698:O6699" si="2502">IF(D6698="noyes","country not in scope for buyer, contact buyer",
IF(D6698="no","country not in scope for buyer, no need to review",
IF(D6698="nono","country not in scope for buyer and supplier no need to review",
IF(D6698="yesno","country not in scope for supplier no need to review",
IF(M6698="notmandatorybuyeryessupplierno","can buyer relax rule in SBN or ERP to accept invoice without this, if not provide data on PDF, if not move to Portal invoice",
IF(M6698="mandatorybuyeryessupplierno","SAP business network requires this information, provide it or move to Portal invoice",IF(M6698="mandatorybuyeryessupplier","SAP Business Network requires this information, provide it or move to Portal invoice",
IF(M6698="notmandatorybuyeryessupplier","can you provide data on invoice? Answer in column L by Yes or No",
IF(M6698="notmandatorybuyernosupplieryes","data not required set dropdown to blank in column L",
IF(M6698="notmandatorybuyersupplieryes","data not required set dropdown to blank in column L","good job, perfect match!"))))))))))</f>
        <v>good job, perfect match!</v>
      </c>
    </row>
    <row r="6699" spans="1:15" ht="14.4" x14ac:dyDescent="0.25">
      <c r="A6699" s="76" t="s">
        <v>100</v>
      </c>
      <c r="B6699" s="76" t="str">
        <f>VLOOKUP(A6699,'Buyer Countries '!$B$2:$C$301,2,FALSE)</f>
        <v>yes</v>
      </c>
      <c r="C6699" s="76" t="str">
        <f>VLOOKUP(A6699,'Supplier Countries'!$B$2:$D$301,3,FALSE)</f>
        <v>no</v>
      </c>
      <c r="D6699" s="76" t="str">
        <f t="shared" si="2497"/>
        <v>yes</v>
      </c>
      <c r="E6699" s="76" t="str">
        <f t="shared" si="2498"/>
        <v>country supported</v>
      </c>
      <c r="F6699" s="8" t="s">
        <v>435</v>
      </c>
      <c r="G6699" s="7" t="s">
        <v>436</v>
      </c>
      <c r="H6699" s="5"/>
      <c r="I6699" s="7" t="s">
        <v>138</v>
      </c>
      <c r="J6699" s="83" t="s">
        <v>75</v>
      </c>
      <c r="K6699" s="59" t="str">
        <f>IF(I6699="Mandatory","mandatory","notmandatory")</f>
        <v>notmandatory</v>
      </c>
      <c r="L6699" s="83"/>
      <c r="M6699" s="59" t="str">
        <f t="shared" si="2501"/>
        <v>notmandatorybuyernosupplier</v>
      </c>
      <c r="N6699" s="24" t="s">
        <v>434</v>
      </c>
      <c r="O6699" s="59" t="str">
        <f t="shared" si="2502"/>
        <v>good job, perfect match!</v>
      </c>
    </row>
    <row r="6700" spans="1:15" ht="14.4" x14ac:dyDescent="0.25">
      <c r="A6700" s="76" t="s">
        <v>100</v>
      </c>
      <c r="B6700" s="76" t="str">
        <f>VLOOKUP(A6700,'Buyer Countries '!$B$2:$C$301,2,FALSE)</f>
        <v>yes</v>
      </c>
      <c r="C6700" s="76" t="str">
        <f>VLOOKUP(A6700,'Supplier Countries'!$B$2:$D$301,3,FALSE)</f>
        <v>no</v>
      </c>
      <c r="D6700" s="76" t="str">
        <f t="shared" si="2497"/>
        <v>yes</v>
      </c>
      <c r="E6700" s="76" t="str">
        <f t="shared" si="2498"/>
        <v>country supported</v>
      </c>
      <c r="F6700" s="9" t="s">
        <v>132</v>
      </c>
      <c r="G6700" s="10" t="s">
        <v>437</v>
      </c>
      <c r="H6700" s="10"/>
      <c r="I6700" s="11"/>
      <c r="J6700" s="21" t="s">
        <v>134</v>
      </c>
      <c r="K6700" s="11"/>
      <c r="L6700" s="21"/>
      <c r="M6700" s="11"/>
      <c r="N6700" s="21"/>
      <c r="O6700" s="11"/>
    </row>
    <row r="6701" spans="1:15" ht="14.4" x14ac:dyDescent="0.25">
      <c r="A6701" s="76" t="s">
        <v>100</v>
      </c>
      <c r="B6701" s="76" t="str">
        <f>VLOOKUP(A6701,'Buyer Countries '!$B$2:$C$301,2,FALSE)</f>
        <v>yes</v>
      </c>
      <c r="C6701" s="76" t="str">
        <f>VLOOKUP(A6701,'Supplier Countries'!$B$2:$D$301,3,FALSE)</f>
        <v>no</v>
      </c>
      <c r="D6701" s="76" t="str">
        <f t="shared" si="2497"/>
        <v>yes</v>
      </c>
      <c r="E6701" s="76" t="str">
        <f t="shared" si="2498"/>
        <v>country supported</v>
      </c>
      <c r="F6701" s="8" t="s">
        <v>438</v>
      </c>
      <c r="G6701" s="7" t="s">
        <v>439</v>
      </c>
      <c r="H6701" s="5"/>
      <c r="I6701" s="7" t="s">
        <v>142</v>
      </c>
      <c r="J6701" s="83" t="s">
        <v>75</v>
      </c>
      <c r="K6701" s="59" t="str">
        <f>IF(I6701="Mandatory","mandatory","notmandatory")</f>
        <v>notmandatory</v>
      </c>
      <c r="L6701" s="83"/>
      <c r="M6701" s="59" t="str">
        <f t="shared" ref="M6701:M6702" si="2503">K6701&amp;"buyer"&amp;J6701&amp;"supplier"&amp;L6701</f>
        <v>notmandatorybuyernosupplier</v>
      </c>
      <c r="N6701" s="24" t="s">
        <v>262</v>
      </c>
      <c r="O6701" s="59" t="str">
        <f t="shared" ref="O6701:O6702" si="2504">IF(D6701="noyes","country not in scope for buyer, contact buyer",
IF(D6701="no","country not in scope for buyer, no need to review",
IF(D6701="nono","country not in scope for buyer and supplier no need to review",
IF(D6701="yesno","country not in scope for supplier no need to review",
IF(M6701="notmandatorybuyeryessupplierno","can buyer relax rule in SBN or ERP to accept invoice without this, if not provide data on PDF, if not move to Portal invoice",
IF(M6701="mandatorybuyeryessupplierno","SAP business network requires this information, provide it or move to Portal invoice",IF(M6701="mandatorybuyeryessupplier","SAP Business Network requires this information, provide it or move to Portal invoice",
IF(M6701="notmandatorybuyeryessupplier","can you provide data on invoice? Answer in column L by Yes or No",
IF(M6701="notmandatorybuyernosupplieryes","data not required set dropdown to blank in column L",
IF(M6701="notmandatorybuyersupplieryes","data not required set dropdown to blank in column L","good job, perfect match!"))))))))))</f>
        <v>good job, perfect match!</v>
      </c>
    </row>
    <row r="6702" spans="1:15" ht="28.8" x14ac:dyDescent="0.25">
      <c r="A6702" s="76" t="s">
        <v>100</v>
      </c>
      <c r="B6702" s="76" t="str">
        <f>VLOOKUP(A6702,'Buyer Countries '!$B$2:$C$301,2,FALSE)</f>
        <v>yes</v>
      </c>
      <c r="C6702" s="76" t="str">
        <f>VLOOKUP(A6702,'Supplier Countries'!$B$2:$D$301,3,FALSE)</f>
        <v>no</v>
      </c>
      <c r="D6702" s="76" t="str">
        <f t="shared" si="2497"/>
        <v>yes</v>
      </c>
      <c r="E6702" s="76" t="str">
        <f t="shared" si="2498"/>
        <v>country supported</v>
      </c>
      <c r="F6702" s="8" t="s">
        <v>440</v>
      </c>
      <c r="G6702" s="7" t="s">
        <v>441</v>
      </c>
      <c r="H6702" s="5"/>
      <c r="I6702" s="7" t="s">
        <v>138</v>
      </c>
      <c r="J6702" s="83" t="s">
        <v>75</v>
      </c>
      <c r="K6702" s="59" t="str">
        <f>IF(I6702="Mandatory","mandatory","notmandatory")</f>
        <v>notmandatory</v>
      </c>
      <c r="L6702" s="83"/>
      <c r="M6702" s="59" t="str">
        <f t="shared" si="2503"/>
        <v>notmandatorybuyernosupplier</v>
      </c>
      <c r="N6702" s="24" t="s">
        <v>262</v>
      </c>
      <c r="O6702" s="59" t="str">
        <f t="shared" si="2504"/>
        <v>good job, perfect match!</v>
      </c>
    </row>
    <row r="6703" spans="1:15" ht="14.4" x14ac:dyDescent="0.25">
      <c r="A6703" s="76" t="s">
        <v>100</v>
      </c>
      <c r="B6703" s="76" t="str">
        <f>VLOOKUP(A6703,'Buyer Countries '!$B$2:$C$301,2,FALSE)</f>
        <v>yes</v>
      </c>
      <c r="C6703" s="76" t="str">
        <f>VLOOKUP(A6703,'Supplier Countries'!$B$2:$D$301,3,FALSE)</f>
        <v>no</v>
      </c>
      <c r="D6703" s="76" t="str">
        <f t="shared" si="2497"/>
        <v>yes</v>
      </c>
      <c r="E6703" s="76" t="str">
        <f t="shared" si="2498"/>
        <v>country supported</v>
      </c>
      <c r="F6703" s="9" t="s">
        <v>132</v>
      </c>
      <c r="G6703" s="10" t="s">
        <v>442</v>
      </c>
      <c r="H6703" s="10"/>
      <c r="I6703" s="11"/>
      <c r="J6703" s="21"/>
      <c r="K6703" s="11"/>
      <c r="L6703" s="21"/>
      <c r="M6703" s="11"/>
      <c r="N6703" s="21"/>
      <c r="O6703" s="11"/>
    </row>
    <row r="6704" spans="1:15" ht="100.8" x14ac:dyDescent="0.25">
      <c r="A6704" s="76" t="s">
        <v>100</v>
      </c>
      <c r="B6704" s="76" t="str">
        <f>VLOOKUP(A6704,'Buyer Countries '!$B$2:$C$301,2,FALSE)</f>
        <v>yes</v>
      </c>
      <c r="C6704" s="76" t="str">
        <f>VLOOKUP(A6704,'Supplier Countries'!$B$2:$D$301,3,FALSE)</f>
        <v>no</v>
      </c>
      <c r="D6704" s="76" t="str">
        <f t="shared" si="2497"/>
        <v>yes</v>
      </c>
      <c r="E6704" s="76" t="str">
        <f t="shared" si="2498"/>
        <v>country supported</v>
      </c>
      <c r="F6704" s="8" t="s">
        <v>443</v>
      </c>
      <c r="G6704" s="7" t="s">
        <v>444</v>
      </c>
      <c r="H6704" s="5" t="s">
        <v>445</v>
      </c>
      <c r="I6704" s="7" t="s">
        <v>127</v>
      </c>
      <c r="J6704" s="89" t="s">
        <v>72</v>
      </c>
      <c r="K6704" s="59" t="str">
        <f>IF(I6704="Mandatory","mandatory","notmandatory")</f>
        <v>mandatory</v>
      </c>
      <c r="L6704" s="83"/>
      <c r="M6704" s="59" t="str">
        <f t="shared" ref="M6704:M6715" si="2505">K6704&amp;"buyer"&amp;J6704&amp;"supplier"&amp;L6704</f>
        <v>mandatorybuyeryessupplier</v>
      </c>
      <c r="N6704" s="24"/>
      <c r="O6704" s="59" t="str">
        <f t="shared" ref="O6704:O6715" si="2506">IF(D6704="noyes","country not in scope for buyer, contact buyer",
IF(D6704="no","country not in scope for buyer, no need to review",
IF(D6704="nono","country not in scope for buyer and supplier no need to review",
IF(D6704="yesno","country not in scope for supplier no need to review",
IF(M6704="notmandatorybuyeryessupplierno","can buyer relax rule in SBN or ERP to accept invoice without this, if not provide data on PDF, if not move to Portal invoice",
IF(M6704="mandatorybuyeryessupplierno","SAP business network requires this information, provide it or move to Portal invoice",IF(M6704="mandatorybuyeryessupplier","SAP Business Network requires this information, provide it or move to Portal invoice",
IF(M6704="notmandatorybuyeryessupplier","can you provide data on invoice? Answer in column L by Yes or No",
IF(M6704="notmandatorybuyernosupplieryes","data not required set dropdown to blank in column L",
IF(M6704="notmandatorybuyersupplieryes","data not required set dropdown to blank in column L","good job, perfect match!"))))))))))</f>
        <v>SAP Business Network requires this information, provide it or move to Portal invoice</v>
      </c>
    </row>
    <row r="6705" spans="1:25" ht="14.4" x14ac:dyDescent="0.25">
      <c r="A6705" s="76" t="s">
        <v>100</v>
      </c>
      <c r="B6705" s="76" t="str">
        <f>VLOOKUP(A6705,'Buyer Countries '!$B$2:$C$301,2,FALSE)</f>
        <v>yes</v>
      </c>
      <c r="C6705" s="76" t="str">
        <f>VLOOKUP(A6705,'Supplier Countries'!$B$2:$D$301,3,FALSE)</f>
        <v>no</v>
      </c>
      <c r="D6705" s="76" t="str">
        <f t="shared" si="2497"/>
        <v>yes</v>
      </c>
      <c r="E6705" s="76" t="str">
        <f t="shared" si="2498"/>
        <v>country supported</v>
      </c>
      <c r="F6705" s="8" t="s">
        <v>446</v>
      </c>
      <c r="G6705" s="7" t="s">
        <v>447</v>
      </c>
      <c r="H6705" s="5"/>
      <c r="I6705" s="7" t="s">
        <v>138</v>
      </c>
      <c r="J6705" s="83" t="s">
        <v>75</v>
      </c>
      <c r="K6705" s="59" t="str">
        <f>IF(I6705="Mandatory","mandatory","notmandatory")</f>
        <v>notmandatory</v>
      </c>
      <c r="L6705" s="83"/>
      <c r="M6705" s="59" t="str">
        <f t="shared" si="2505"/>
        <v>notmandatorybuyernosupplier</v>
      </c>
      <c r="N6705" s="24" t="s">
        <v>164</v>
      </c>
      <c r="O6705" s="59" t="str">
        <f t="shared" si="2506"/>
        <v>good job, perfect match!</v>
      </c>
    </row>
    <row r="6706" spans="1:25" ht="14.4" x14ac:dyDescent="0.25">
      <c r="A6706" s="76" t="s">
        <v>100</v>
      </c>
      <c r="B6706" s="76" t="str">
        <f>VLOOKUP(A6706,'Buyer Countries '!$B$2:$C$301,2,FALSE)</f>
        <v>yes</v>
      </c>
      <c r="C6706" s="76" t="str">
        <f>VLOOKUP(A6706,'Supplier Countries'!$B$2:$D$301,3,FALSE)</f>
        <v>no</v>
      </c>
      <c r="D6706" s="76" t="str">
        <f t="shared" si="2497"/>
        <v>yes</v>
      </c>
      <c r="E6706" s="76" t="str">
        <f t="shared" si="2498"/>
        <v>country supported</v>
      </c>
      <c r="F6706" s="8" t="s">
        <v>448</v>
      </c>
      <c r="G6706" s="7" t="s">
        <v>449</v>
      </c>
      <c r="H6706" s="5"/>
      <c r="I6706" s="7" t="s">
        <v>138</v>
      </c>
      <c r="J6706" s="83" t="s">
        <v>75</v>
      </c>
      <c r="K6706" s="59" t="str">
        <f>IF(I6706="Mandatory","mandatory","notmandatory")</f>
        <v>notmandatory</v>
      </c>
      <c r="L6706" s="83"/>
      <c r="M6706" s="59" t="str">
        <f t="shared" si="2505"/>
        <v>notmandatorybuyernosupplier</v>
      </c>
      <c r="N6706" s="24" t="s">
        <v>164</v>
      </c>
      <c r="O6706" s="59" t="str">
        <f t="shared" si="2506"/>
        <v>good job, perfect match!</v>
      </c>
    </row>
    <row r="6707" spans="1:25" s="82" customFormat="1" ht="43.2" x14ac:dyDescent="0.25">
      <c r="A6707" s="76" t="s">
        <v>100</v>
      </c>
      <c r="B6707" s="76" t="str">
        <f>VLOOKUP(A6707,'Buyer Countries '!$B$2:$C$301,2,FALSE)</f>
        <v>yes</v>
      </c>
      <c r="C6707" s="76" t="str">
        <f>VLOOKUP(A6707,'Supplier Countries'!$B$2:$D$301,3,FALSE)</f>
        <v>no</v>
      </c>
      <c r="D6707" s="76" t="str">
        <f t="shared" si="2497"/>
        <v>yes</v>
      </c>
      <c r="E6707" s="76" t="str">
        <f t="shared" si="2498"/>
        <v>country supported</v>
      </c>
      <c r="F6707" s="8" t="s">
        <v>450</v>
      </c>
      <c r="G6707" s="7" t="s">
        <v>451</v>
      </c>
      <c r="H6707" s="5" t="s">
        <v>452</v>
      </c>
      <c r="I6707" s="7" t="s">
        <v>138</v>
      </c>
      <c r="J6707" s="83" t="s">
        <v>75</v>
      </c>
      <c r="K6707" s="59" t="str">
        <f t="shared" ref="K6707" si="2507">IF(I6707="Mandatory","mandatory","notmandatory")</f>
        <v>notmandatory</v>
      </c>
      <c r="L6707" s="83"/>
      <c r="M6707" s="59" t="str">
        <f t="shared" si="2505"/>
        <v>notmandatorybuyernosupplier</v>
      </c>
      <c r="N6707" s="24" t="s">
        <v>430</v>
      </c>
      <c r="O6707" s="59" t="str">
        <f t="shared" si="2506"/>
        <v>good job, perfect match!</v>
      </c>
      <c r="P6707"/>
      <c r="Q6707"/>
      <c r="R6707"/>
      <c r="S6707"/>
      <c r="T6707"/>
      <c r="U6707"/>
      <c r="V6707"/>
      <c r="W6707"/>
      <c r="X6707"/>
      <c r="Y6707"/>
    </row>
    <row r="6708" spans="1:25" ht="43.2" x14ac:dyDescent="0.25">
      <c r="A6708" s="76" t="s">
        <v>100</v>
      </c>
      <c r="B6708" s="76" t="str">
        <f>VLOOKUP(A6708,'Buyer Countries '!$B$2:$C$301,2,FALSE)</f>
        <v>yes</v>
      </c>
      <c r="C6708" s="76" t="str">
        <f>VLOOKUP(A6708,'Supplier Countries'!$B$2:$D$301,3,FALSE)</f>
        <v>no</v>
      </c>
      <c r="D6708" s="76" t="str">
        <f t="shared" si="2497"/>
        <v>yes</v>
      </c>
      <c r="E6708" s="76" t="str">
        <f t="shared" si="2498"/>
        <v>country supported</v>
      </c>
      <c r="F6708" s="8" t="s">
        <v>453</v>
      </c>
      <c r="G6708" s="7" t="s">
        <v>454</v>
      </c>
      <c r="H6708" s="5"/>
      <c r="I6708" s="7" t="s">
        <v>138</v>
      </c>
      <c r="J6708" s="83" t="s">
        <v>75</v>
      </c>
      <c r="K6708" s="59" t="str">
        <f t="shared" ref="K6708:K6715" si="2508">IF(I6708="Mandatory","mandatory","notmandatory")</f>
        <v>notmandatory</v>
      </c>
      <c r="L6708" s="83"/>
      <c r="M6708" s="59" t="str">
        <f t="shared" si="2505"/>
        <v>notmandatorybuyernosupplier</v>
      </c>
      <c r="N6708" s="24" t="s">
        <v>430</v>
      </c>
      <c r="O6708" s="59" t="str">
        <f t="shared" si="2506"/>
        <v>good job, perfect match!</v>
      </c>
    </row>
    <row r="6709" spans="1:25" ht="43.2" x14ac:dyDescent="0.25">
      <c r="A6709" s="76" t="s">
        <v>100</v>
      </c>
      <c r="B6709" s="76" t="str">
        <f>VLOOKUP(A6709,'Buyer Countries '!$B$2:$C$301,2,FALSE)</f>
        <v>yes</v>
      </c>
      <c r="C6709" s="76" t="str">
        <f>VLOOKUP(A6709,'Supplier Countries'!$B$2:$D$301,3,FALSE)</f>
        <v>no</v>
      </c>
      <c r="D6709" s="76" t="str">
        <f t="shared" si="2497"/>
        <v>yes</v>
      </c>
      <c r="E6709" s="76" t="str">
        <f t="shared" si="2498"/>
        <v>country supported</v>
      </c>
      <c r="F6709" s="8" t="s">
        <v>455</v>
      </c>
      <c r="G6709" s="7" t="s">
        <v>456</v>
      </c>
      <c r="H6709" s="5" t="s">
        <v>457</v>
      </c>
      <c r="I6709" s="7" t="s">
        <v>138</v>
      </c>
      <c r="J6709" s="83" t="s">
        <v>72</v>
      </c>
      <c r="K6709" s="59" t="str">
        <f t="shared" si="2508"/>
        <v>notmandatory</v>
      </c>
      <c r="L6709" s="83"/>
      <c r="M6709" s="59" t="str">
        <f t="shared" si="2505"/>
        <v>notmandatorybuyeryessupplier</v>
      </c>
      <c r="N6709" s="24" t="s">
        <v>894</v>
      </c>
      <c r="O6709" s="59" t="str">
        <f t="shared" si="2506"/>
        <v>can you provide data on invoice? Answer in column L by Yes or No</v>
      </c>
    </row>
    <row r="6710" spans="1:25" ht="14.4" x14ac:dyDescent="0.25">
      <c r="A6710" s="76" t="s">
        <v>100</v>
      </c>
      <c r="B6710" s="76" t="str">
        <f>VLOOKUP(A6710,'Buyer Countries '!$B$2:$C$301,2,FALSE)</f>
        <v>yes</v>
      </c>
      <c r="C6710" s="76" t="str">
        <f>VLOOKUP(A6710,'Supplier Countries'!$B$2:$D$301,3,FALSE)</f>
        <v>no</v>
      </c>
      <c r="D6710" s="76" t="str">
        <f t="shared" si="2497"/>
        <v>yes</v>
      </c>
      <c r="E6710" s="76" t="str">
        <f t="shared" si="2498"/>
        <v>country supported</v>
      </c>
      <c r="F6710" s="8" t="s">
        <v>458</v>
      </c>
      <c r="G6710" s="7" t="s">
        <v>459</v>
      </c>
      <c r="H6710" s="5"/>
      <c r="I6710" s="7" t="s">
        <v>127</v>
      </c>
      <c r="J6710" s="89" t="s">
        <v>72</v>
      </c>
      <c r="K6710" s="59" t="str">
        <f t="shared" si="2508"/>
        <v>mandatory</v>
      </c>
      <c r="L6710" s="83"/>
      <c r="M6710" s="59" t="str">
        <f t="shared" si="2505"/>
        <v>mandatorybuyeryessupplier</v>
      </c>
      <c r="N6710" s="24"/>
      <c r="O6710" s="59" t="str">
        <f t="shared" si="2506"/>
        <v>SAP Business Network requires this information, provide it or move to Portal invoice</v>
      </c>
    </row>
    <row r="6711" spans="1:25" ht="57.6" x14ac:dyDescent="0.25">
      <c r="A6711" s="76" t="s">
        <v>100</v>
      </c>
      <c r="B6711" s="76" t="str">
        <f>VLOOKUP(A6711,'Buyer Countries '!$B$2:$C$301,2,FALSE)</f>
        <v>yes</v>
      </c>
      <c r="C6711" s="76" t="str">
        <f>VLOOKUP(A6711,'Supplier Countries'!$B$2:$D$301,3,FALSE)</f>
        <v>no</v>
      </c>
      <c r="D6711" s="76" t="str">
        <f t="shared" si="2497"/>
        <v>yes</v>
      </c>
      <c r="E6711" s="76" t="str">
        <f t="shared" si="2498"/>
        <v>country supported</v>
      </c>
      <c r="F6711" s="8" t="s">
        <v>460</v>
      </c>
      <c r="G6711" s="7" t="s">
        <v>461</v>
      </c>
      <c r="H6711" s="5" t="s">
        <v>462</v>
      </c>
      <c r="I6711" s="7" t="s">
        <v>138</v>
      </c>
      <c r="J6711" s="83" t="s">
        <v>72</v>
      </c>
      <c r="K6711" s="59" t="str">
        <f t="shared" si="2508"/>
        <v>notmandatory</v>
      </c>
      <c r="L6711" s="83"/>
      <c r="M6711" s="59" t="str">
        <f t="shared" si="2505"/>
        <v>notmandatorybuyeryessupplier</v>
      </c>
      <c r="N6711" s="24"/>
      <c r="O6711" s="59" t="str">
        <f t="shared" si="2506"/>
        <v>can you provide data on invoice? Answer in column L by Yes or No</v>
      </c>
    </row>
    <row r="6712" spans="1:25" ht="43.2" x14ac:dyDescent="0.25">
      <c r="A6712" s="76" t="s">
        <v>100</v>
      </c>
      <c r="B6712" s="76" t="str">
        <f>VLOOKUP(A6712,'Buyer Countries '!$B$2:$C$301,2,FALSE)</f>
        <v>yes</v>
      </c>
      <c r="C6712" s="76" t="str">
        <f>VLOOKUP(A6712,'Supplier Countries'!$B$2:$D$301,3,FALSE)</f>
        <v>no</v>
      </c>
      <c r="D6712" s="76" t="str">
        <f t="shared" si="2497"/>
        <v>yes</v>
      </c>
      <c r="E6712" s="76" t="str">
        <f t="shared" si="2498"/>
        <v>country supported</v>
      </c>
      <c r="F6712" s="8" t="s">
        <v>463</v>
      </c>
      <c r="G6712" s="7" t="s">
        <v>464</v>
      </c>
      <c r="H6712" s="5" t="s">
        <v>465</v>
      </c>
      <c r="I6712" s="7" t="s">
        <v>138</v>
      </c>
      <c r="J6712" s="83" t="s">
        <v>75</v>
      </c>
      <c r="K6712" s="59" t="str">
        <f t="shared" si="2508"/>
        <v>notmandatory</v>
      </c>
      <c r="L6712" s="83"/>
      <c r="M6712" s="59" t="str">
        <f t="shared" si="2505"/>
        <v>notmandatorybuyernosupplier</v>
      </c>
      <c r="N6712" s="24"/>
      <c r="O6712" s="59" t="str">
        <f t="shared" si="2506"/>
        <v>good job, perfect match!</v>
      </c>
    </row>
    <row r="6713" spans="1:25" ht="43.2" x14ac:dyDescent="0.25">
      <c r="A6713" s="76" t="s">
        <v>100</v>
      </c>
      <c r="B6713" s="76" t="str">
        <f>VLOOKUP(A6713,'Buyer Countries '!$B$2:$C$301,2,FALSE)</f>
        <v>yes</v>
      </c>
      <c r="C6713" s="76" t="str">
        <f>VLOOKUP(A6713,'Supplier Countries'!$B$2:$D$301,3,FALSE)</f>
        <v>no</v>
      </c>
      <c r="D6713" s="76" t="str">
        <f t="shared" si="2497"/>
        <v>yes</v>
      </c>
      <c r="E6713" s="76" t="str">
        <f t="shared" si="2498"/>
        <v>country supported</v>
      </c>
      <c r="F6713" s="8" t="s">
        <v>466</v>
      </c>
      <c r="G6713" s="7" t="s">
        <v>467</v>
      </c>
      <c r="H6713" s="5" t="s">
        <v>468</v>
      </c>
      <c r="I6713" s="7" t="s">
        <v>138</v>
      </c>
      <c r="J6713" s="83" t="s">
        <v>75</v>
      </c>
      <c r="K6713" s="59" t="str">
        <f t="shared" si="2508"/>
        <v>notmandatory</v>
      </c>
      <c r="L6713" s="83"/>
      <c r="M6713" s="59" t="str">
        <f t="shared" si="2505"/>
        <v>notmandatorybuyernosupplier</v>
      </c>
      <c r="N6713" s="24" t="s">
        <v>430</v>
      </c>
      <c r="O6713" s="59" t="str">
        <f t="shared" si="2506"/>
        <v>good job, perfect match!</v>
      </c>
    </row>
    <row r="6714" spans="1:25" ht="28.8" x14ac:dyDescent="0.25">
      <c r="A6714" s="76" t="s">
        <v>100</v>
      </c>
      <c r="B6714" s="76" t="str">
        <f>VLOOKUP(A6714,'Buyer Countries '!$B$2:$C$301,2,FALSE)</f>
        <v>yes</v>
      </c>
      <c r="C6714" s="76" t="str">
        <f>VLOOKUP(A6714,'Supplier Countries'!$B$2:$D$301,3,FALSE)</f>
        <v>no</v>
      </c>
      <c r="D6714" s="76" t="str">
        <f t="shared" si="2497"/>
        <v>yes</v>
      </c>
      <c r="E6714" s="76" t="str">
        <f t="shared" si="2498"/>
        <v>country supported</v>
      </c>
      <c r="F6714" s="8" t="s">
        <v>469</v>
      </c>
      <c r="G6714" s="7" t="s">
        <v>470</v>
      </c>
      <c r="H6714" s="5" t="s">
        <v>471</v>
      </c>
      <c r="I6714" s="7" t="s">
        <v>127</v>
      </c>
      <c r="J6714" s="89" t="s">
        <v>72</v>
      </c>
      <c r="K6714" s="59" t="str">
        <f t="shared" si="2508"/>
        <v>mandatory</v>
      </c>
      <c r="L6714" s="83"/>
      <c r="M6714" s="59" t="str">
        <f t="shared" si="2505"/>
        <v>mandatorybuyeryessupplier</v>
      </c>
      <c r="N6714" s="24"/>
      <c r="O6714" s="59" t="str">
        <f t="shared" si="2506"/>
        <v>SAP Business Network requires this information, provide it or move to Portal invoice</v>
      </c>
    </row>
    <row r="6715" spans="1:25" ht="43.2" x14ac:dyDescent="0.25">
      <c r="A6715" s="76" t="s">
        <v>100</v>
      </c>
      <c r="B6715" s="76" t="str">
        <f>VLOOKUP(A6715,'Buyer Countries '!$B$2:$C$301,2,FALSE)</f>
        <v>yes</v>
      </c>
      <c r="C6715" s="76" t="str">
        <f>VLOOKUP(A6715,'Supplier Countries'!$B$2:$D$301,3,FALSE)</f>
        <v>no</v>
      </c>
      <c r="D6715" s="76" t="str">
        <f t="shared" si="2497"/>
        <v>yes</v>
      </c>
      <c r="E6715" s="76" t="str">
        <f t="shared" si="2498"/>
        <v>country supported</v>
      </c>
      <c r="F6715" s="8" t="s">
        <v>472</v>
      </c>
      <c r="G6715" s="7" t="s">
        <v>473</v>
      </c>
      <c r="H6715" s="5" t="s">
        <v>474</v>
      </c>
      <c r="I6715" s="7" t="s">
        <v>138</v>
      </c>
      <c r="J6715" s="83" t="s">
        <v>72</v>
      </c>
      <c r="K6715" s="59" t="str">
        <f t="shared" si="2508"/>
        <v>notmandatory</v>
      </c>
      <c r="L6715" s="83"/>
      <c r="M6715" s="59" t="str">
        <f t="shared" si="2505"/>
        <v>notmandatorybuyeryessupplier</v>
      </c>
      <c r="N6715" s="24"/>
      <c r="O6715" s="59" t="str">
        <f t="shared" si="2506"/>
        <v>can you provide data on invoice? Answer in column L by Yes or No</v>
      </c>
    </row>
    <row r="6716" spans="1:25" ht="14.4" x14ac:dyDescent="0.25">
      <c r="A6716" s="76" t="s">
        <v>100</v>
      </c>
      <c r="B6716" s="76" t="str">
        <f>VLOOKUP(A6716,'Buyer Countries '!$B$2:$C$301,2,FALSE)</f>
        <v>yes</v>
      </c>
      <c r="C6716" s="76" t="str">
        <f>VLOOKUP(A6716,'Supplier Countries'!$B$2:$D$301,3,FALSE)</f>
        <v>no</v>
      </c>
      <c r="D6716" s="76" t="str">
        <f t="shared" si="2497"/>
        <v>yes</v>
      </c>
      <c r="E6716" s="76" t="str">
        <f t="shared" si="2498"/>
        <v>country supported</v>
      </c>
      <c r="F6716" s="9" t="s">
        <v>132</v>
      </c>
      <c r="G6716" s="10" t="s">
        <v>475</v>
      </c>
      <c r="H6716" s="10"/>
      <c r="I6716" s="11"/>
      <c r="J6716" s="21" t="s">
        <v>134</v>
      </c>
      <c r="K6716" s="11"/>
      <c r="L6716" s="21"/>
      <c r="M6716" s="11"/>
      <c r="N6716" s="21"/>
      <c r="O6716" s="11"/>
    </row>
    <row r="6717" spans="1:25" ht="14.4" x14ac:dyDescent="0.25">
      <c r="A6717" s="76" t="s">
        <v>100</v>
      </c>
      <c r="B6717" s="76" t="str">
        <f>VLOOKUP(A6717,'Buyer Countries '!$B$2:$C$301,2,FALSE)</f>
        <v>yes</v>
      </c>
      <c r="C6717" s="76" t="str">
        <f>VLOOKUP(A6717,'Supplier Countries'!$B$2:$D$301,3,FALSE)</f>
        <v>no</v>
      </c>
      <c r="D6717" s="76" t="str">
        <f t="shared" si="2497"/>
        <v>yes</v>
      </c>
      <c r="E6717" s="76" t="str">
        <f t="shared" si="2498"/>
        <v>country supported</v>
      </c>
      <c r="F6717" s="8" t="s">
        <v>476</v>
      </c>
      <c r="G6717" s="7" t="s">
        <v>477</v>
      </c>
      <c r="H6717" s="5"/>
      <c r="I6717" s="7" t="s">
        <v>138</v>
      </c>
      <c r="J6717" s="83" t="s">
        <v>75</v>
      </c>
      <c r="K6717" s="59" t="str">
        <f t="shared" ref="K6717:K6723" si="2509">IF(I6717="Mandatory","mandatory","notmandatory")</f>
        <v>notmandatory</v>
      </c>
      <c r="L6717" s="83"/>
      <c r="M6717" s="59" t="str">
        <f t="shared" ref="M6717:M6723" si="2510">K6717&amp;"buyer"&amp;J6717&amp;"supplier"&amp;L6717</f>
        <v>notmandatorybuyernosupplier</v>
      </c>
      <c r="N6717" s="24" t="s">
        <v>478</v>
      </c>
      <c r="O6717" s="59" t="str">
        <f t="shared" ref="O6717:O6723" si="2511">IF(D6717="noyes","country not in scope for buyer, contact buyer",
IF(D6717="no","country not in scope for buyer, no need to review",
IF(D6717="nono","country not in scope for buyer and supplier no need to review",
IF(D6717="yesno","country not in scope for supplier no need to review",
IF(M6717="notmandatorybuyeryessupplierno","can buyer relax rule in SBN or ERP to accept invoice without this, if not provide data on PDF, if not move to Portal invoice",
IF(M6717="mandatorybuyeryessupplierno","SAP business network requires this information, provide it or move to Portal invoice",IF(M6717="mandatorybuyeryessupplier","SAP Business Network requires this information, provide it or move to Portal invoice",
IF(M6717="notmandatorybuyeryessupplier","can you provide data on invoice? Answer in column L by Yes or No",
IF(M6717="notmandatorybuyernosupplieryes","data not required set dropdown to blank in column L",
IF(M6717="notmandatorybuyersupplieryes","data not required set dropdown to blank in column L","good job, perfect match!"))))))))))</f>
        <v>good job, perfect match!</v>
      </c>
    </row>
    <row r="6718" spans="1:25" ht="14.4" x14ac:dyDescent="0.25">
      <c r="A6718" s="76" t="s">
        <v>100</v>
      </c>
      <c r="B6718" s="76" t="str">
        <f>VLOOKUP(A6718,'Buyer Countries '!$B$2:$C$301,2,FALSE)</f>
        <v>yes</v>
      </c>
      <c r="C6718" s="76" t="str">
        <f>VLOOKUP(A6718,'Supplier Countries'!$B$2:$D$301,3,FALSE)</f>
        <v>no</v>
      </c>
      <c r="D6718" s="76" t="str">
        <f t="shared" si="2497"/>
        <v>yes</v>
      </c>
      <c r="E6718" s="76" t="str">
        <f t="shared" si="2498"/>
        <v>country supported</v>
      </c>
      <c r="F6718" s="8" t="s">
        <v>479</v>
      </c>
      <c r="G6718" s="7" t="s">
        <v>480</v>
      </c>
      <c r="H6718" s="5"/>
      <c r="I6718" s="7" t="s">
        <v>138</v>
      </c>
      <c r="J6718" s="83" t="s">
        <v>75</v>
      </c>
      <c r="K6718" s="59" t="str">
        <f t="shared" si="2509"/>
        <v>notmandatory</v>
      </c>
      <c r="L6718" s="83"/>
      <c r="M6718" s="59" t="str">
        <f t="shared" si="2510"/>
        <v>notmandatorybuyernosupplier</v>
      </c>
      <c r="N6718" s="24" t="s">
        <v>262</v>
      </c>
      <c r="O6718" s="59" t="str">
        <f t="shared" si="2511"/>
        <v>good job, perfect match!</v>
      </c>
    </row>
    <row r="6719" spans="1:25" ht="14.4" x14ac:dyDescent="0.25">
      <c r="A6719" s="76" t="s">
        <v>100</v>
      </c>
      <c r="B6719" s="76" t="str">
        <f>VLOOKUP(A6719,'Buyer Countries '!$B$2:$C$301,2,FALSE)</f>
        <v>yes</v>
      </c>
      <c r="C6719" s="76" t="str">
        <f>VLOOKUP(A6719,'Supplier Countries'!$B$2:$D$301,3,FALSE)</f>
        <v>no</v>
      </c>
      <c r="D6719" s="76" t="str">
        <f t="shared" si="2497"/>
        <v>yes</v>
      </c>
      <c r="E6719" s="76" t="str">
        <f t="shared" si="2498"/>
        <v>country supported</v>
      </c>
      <c r="F6719" s="8" t="s">
        <v>481</v>
      </c>
      <c r="G6719" s="7" t="s">
        <v>482</v>
      </c>
      <c r="H6719" s="5"/>
      <c r="I6719" s="7" t="s">
        <v>138</v>
      </c>
      <c r="J6719" s="83" t="s">
        <v>75</v>
      </c>
      <c r="K6719" s="59" t="str">
        <f t="shared" si="2509"/>
        <v>notmandatory</v>
      </c>
      <c r="L6719" s="83"/>
      <c r="M6719" s="59" t="str">
        <f t="shared" si="2510"/>
        <v>notmandatorybuyernosupplier</v>
      </c>
      <c r="N6719" s="24" t="s">
        <v>262</v>
      </c>
      <c r="O6719" s="59" t="str">
        <f t="shared" si="2511"/>
        <v>good job, perfect match!</v>
      </c>
    </row>
    <row r="6720" spans="1:25" ht="14.4" x14ac:dyDescent="0.25">
      <c r="A6720" s="76" t="s">
        <v>100</v>
      </c>
      <c r="B6720" s="76" t="str">
        <f>VLOOKUP(A6720,'Buyer Countries '!$B$2:$C$301,2,FALSE)</f>
        <v>yes</v>
      </c>
      <c r="C6720" s="76" t="str">
        <f>VLOOKUP(A6720,'Supplier Countries'!$B$2:$D$301,3,FALSE)</f>
        <v>no</v>
      </c>
      <c r="D6720" s="76" t="str">
        <f t="shared" si="2497"/>
        <v>yes</v>
      </c>
      <c r="E6720" s="76" t="str">
        <f t="shared" si="2498"/>
        <v>country supported</v>
      </c>
      <c r="F6720" s="8" t="s">
        <v>483</v>
      </c>
      <c r="G6720" s="7" t="s">
        <v>484</v>
      </c>
      <c r="H6720" s="5"/>
      <c r="I6720" s="7" t="s">
        <v>138</v>
      </c>
      <c r="J6720" s="83" t="s">
        <v>75</v>
      </c>
      <c r="K6720" s="59" t="str">
        <f t="shared" si="2509"/>
        <v>notmandatory</v>
      </c>
      <c r="L6720" s="83"/>
      <c r="M6720" s="59" t="str">
        <f t="shared" si="2510"/>
        <v>notmandatorybuyernosupplier</v>
      </c>
      <c r="N6720" s="24" t="s">
        <v>262</v>
      </c>
      <c r="O6720" s="59" t="str">
        <f t="shared" si="2511"/>
        <v>good job, perfect match!</v>
      </c>
    </row>
    <row r="6721" spans="1:15" ht="14.4" x14ac:dyDescent="0.25">
      <c r="A6721" s="76" t="s">
        <v>100</v>
      </c>
      <c r="B6721" s="76" t="str">
        <f>VLOOKUP(A6721,'Buyer Countries '!$B$2:$C$301,2,FALSE)</f>
        <v>yes</v>
      </c>
      <c r="C6721" s="76" t="str">
        <f>VLOOKUP(A6721,'Supplier Countries'!$B$2:$D$301,3,FALSE)</f>
        <v>no</v>
      </c>
      <c r="D6721" s="76" t="str">
        <f t="shared" si="2497"/>
        <v>yes</v>
      </c>
      <c r="E6721" s="76" t="str">
        <f t="shared" si="2498"/>
        <v>country supported</v>
      </c>
      <c r="F6721" s="8" t="s">
        <v>485</v>
      </c>
      <c r="G6721" s="7" t="s">
        <v>486</v>
      </c>
      <c r="H6721" s="5"/>
      <c r="I6721" s="7" t="s">
        <v>138</v>
      </c>
      <c r="J6721" s="83" t="s">
        <v>72</v>
      </c>
      <c r="K6721" s="59" t="str">
        <f t="shared" si="2509"/>
        <v>notmandatory</v>
      </c>
      <c r="L6721" s="83"/>
      <c r="M6721" s="59" t="str">
        <f t="shared" si="2510"/>
        <v>notmandatorybuyeryessupplier</v>
      </c>
      <c r="N6721" s="24" t="s">
        <v>262</v>
      </c>
      <c r="O6721" s="59" t="str">
        <f t="shared" si="2511"/>
        <v>can you provide data on invoice? Answer in column L by Yes or No</v>
      </c>
    </row>
    <row r="6722" spans="1:15" ht="14.4" x14ac:dyDescent="0.25">
      <c r="A6722" s="76" t="s">
        <v>100</v>
      </c>
      <c r="B6722" s="76" t="str">
        <f>VLOOKUP(A6722,'Buyer Countries '!$B$2:$C$301,2,FALSE)</f>
        <v>yes</v>
      </c>
      <c r="C6722" s="76" t="str">
        <f>VLOOKUP(A6722,'Supplier Countries'!$B$2:$D$301,3,FALSE)</f>
        <v>no</v>
      </c>
      <c r="D6722" s="76" t="str">
        <f t="shared" si="2497"/>
        <v>yes</v>
      </c>
      <c r="E6722" s="76" t="str">
        <f t="shared" si="2498"/>
        <v>country supported</v>
      </c>
      <c r="F6722" s="8" t="s">
        <v>487</v>
      </c>
      <c r="G6722" s="7" t="s">
        <v>488</v>
      </c>
      <c r="H6722" s="5"/>
      <c r="I6722" s="7" t="s">
        <v>138</v>
      </c>
      <c r="J6722" s="83" t="s">
        <v>75</v>
      </c>
      <c r="K6722" s="59" t="str">
        <f t="shared" si="2509"/>
        <v>notmandatory</v>
      </c>
      <c r="L6722" s="83"/>
      <c r="M6722" s="59" t="str">
        <f t="shared" si="2510"/>
        <v>notmandatorybuyernosupplier</v>
      </c>
      <c r="N6722" s="24" t="s">
        <v>262</v>
      </c>
      <c r="O6722" s="59" t="str">
        <f t="shared" si="2511"/>
        <v>good job, perfect match!</v>
      </c>
    </row>
    <row r="6723" spans="1:15" ht="14.4" x14ac:dyDescent="0.25">
      <c r="A6723" s="76" t="s">
        <v>100</v>
      </c>
      <c r="B6723" s="76" t="str">
        <f>VLOOKUP(A6723,'Buyer Countries '!$B$2:$C$301,2,FALSE)</f>
        <v>yes</v>
      </c>
      <c r="C6723" s="76" t="str">
        <f>VLOOKUP(A6723,'Supplier Countries'!$B$2:$D$301,3,FALSE)</f>
        <v>no</v>
      </c>
      <c r="D6723" s="76" t="str">
        <f t="shared" si="2497"/>
        <v>yes</v>
      </c>
      <c r="E6723" s="76" t="str">
        <f t="shared" si="2498"/>
        <v>country supported</v>
      </c>
      <c r="F6723" s="8" t="s">
        <v>489</v>
      </c>
      <c r="G6723" s="7" t="s">
        <v>490</v>
      </c>
      <c r="H6723" s="5"/>
      <c r="I6723" s="7" t="s">
        <v>138</v>
      </c>
      <c r="J6723" s="83" t="s">
        <v>72</v>
      </c>
      <c r="K6723" s="59" t="str">
        <f t="shared" si="2509"/>
        <v>notmandatory</v>
      </c>
      <c r="L6723" s="83"/>
      <c r="M6723" s="59" t="str">
        <f t="shared" si="2510"/>
        <v>notmandatorybuyeryessupplier</v>
      </c>
      <c r="N6723" s="24" t="s">
        <v>891</v>
      </c>
      <c r="O6723" s="59" t="str">
        <f t="shared" si="2511"/>
        <v>can you provide data on invoice? Answer in column L by Yes or No</v>
      </c>
    </row>
    <row r="6724" spans="1:15" ht="14.4" x14ac:dyDescent="0.25">
      <c r="A6724" s="76" t="s">
        <v>100</v>
      </c>
      <c r="B6724" s="76" t="str">
        <f>VLOOKUP(A6724,'Buyer Countries '!$B$2:$C$301,2,FALSE)</f>
        <v>yes</v>
      </c>
      <c r="C6724" s="76" t="str">
        <f>VLOOKUP(A6724,'Supplier Countries'!$B$2:$D$301,3,FALSE)</f>
        <v>no</v>
      </c>
      <c r="D6724" s="76" t="str">
        <f t="shared" si="2497"/>
        <v>yes</v>
      </c>
      <c r="E6724" s="76" t="str">
        <f t="shared" si="2498"/>
        <v>country supported</v>
      </c>
      <c r="F6724" s="9" t="s">
        <v>132</v>
      </c>
      <c r="G6724" s="10" t="s">
        <v>491</v>
      </c>
      <c r="H6724" s="10"/>
      <c r="I6724" s="11"/>
      <c r="J6724" s="21" t="s">
        <v>134</v>
      </c>
      <c r="K6724" s="11"/>
      <c r="L6724" s="21"/>
      <c r="M6724" s="11"/>
      <c r="N6724" s="21"/>
      <c r="O6724" s="11"/>
    </row>
    <row r="6725" spans="1:15" ht="43.2" x14ac:dyDescent="0.25">
      <c r="A6725" s="76" t="s">
        <v>100</v>
      </c>
      <c r="B6725" s="76" t="str">
        <f>VLOOKUP(A6725,'Buyer Countries '!$B$2:$C$301,2,FALSE)</f>
        <v>yes</v>
      </c>
      <c r="C6725" s="76" t="str">
        <f>VLOOKUP(A6725,'Supplier Countries'!$B$2:$D$301,3,FALSE)</f>
        <v>no</v>
      </c>
      <c r="D6725" s="76" t="str">
        <f t="shared" si="2497"/>
        <v>yes</v>
      </c>
      <c r="E6725" s="76" t="str">
        <f t="shared" si="2498"/>
        <v>country supported</v>
      </c>
      <c r="F6725" s="8" t="s">
        <v>492</v>
      </c>
      <c r="G6725" s="7" t="s">
        <v>493</v>
      </c>
      <c r="H6725" s="5"/>
      <c r="I6725" s="7" t="s">
        <v>138</v>
      </c>
      <c r="J6725" s="83" t="s">
        <v>75</v>
      </c>
      <c r="K6725" s="59" t="str">
        <f t="shared" ref="K6725:K6731" si="2512">IF(I6725="Mandatory","mandatory","notmandatory")</f>
        <v>notmandatory</v>
      </c>
      <c r="L6725" s="83"/>
      <c r="M6725" s="59" t="str">
        <f t="shared" ref="M6725:M6731" si="2513">K6725&amp;"buyer"&amp;J6725&amp;"supplier"&amp;L6725</f>
        <v>notmandatorybuyernosupplier</v>
      </c>
      <c r="N6725" s="24" t="s">
        <v>430</v>
      </c>
      <c r="O6725" s="59" t="str">
        <f t="shared" ref="O6725:O6731" si="2514">IF(D6725="noyes","country not in scope for buyer, contact buyer",
IF(D6725="no","country not in scope for buyer, no need to review",
IF(D6725="nono","country not in scope for buyer and supplier no need to review",
IF(D6725="yesno","country not in scope for supplier no need to review",
IF(M6725="notmandatorybuyeryessupplierno","can buyer relax rule in SBN or ERP to accept invoice without this, if not provide data on PDF, if not move to Portal invoice",
IF(M6725="mandatorybuyeryessupplierno","SAP business network requires this information, provide it or move to Portal invoice",IF(M6725="mandatorybuyeryessupplier","SAP Business Network requires this information, provide it or move to Portal invoice",
IF(M6725="notmandatorybuyeryessupplier","can you provide data on invoice? Answer in column L by Yes or No",
IF(M6725="notmandatorybuyernosupplieryes","data not required set dropdown to blank in column L",
IF(M6725="notmandatorybuyersupplieryes","data not required set dropdown to blank in column L","good job, perfect match!"))))))))))</f>
        <v>good job, perfect match!</v>
      </c>
    </row>
    <row r="6726" spans="1:15" ht="43.2" x14ac:dyDescent="0.25">
      <c r="A6726" s="76" t="s">
        <v>100</v>
      </c>
      <c r="B6726" s="76" t="str">
        <f>VLOOKUP(A6726,'Buyer Countries '!$B$2:$C$301,2,FALSE)</f>
        <v>yes</v>
      </c>
      <c r="C6726" s="76" t="str">
        <f>VLOOKUP(A6726,'Supplier Countries'!$B$2:$D$301,3,FALSE)</f>
        <v>no</v>
      </c>
      <c r="D6726" s="76" t="str">
        <f t="shared" si="2497"/>
        <v>yes</v>
      </c>
      <c r="E6726" s="76" t="str">
        <f t="shared" si="2498"/>
        <v>country supported</v>
      </c>
      <c r="F6726" s="8" t="s">
        <v>494</v>
      </c>
      <c r="G6726" s="7" t="s">
        <v>495</v>
      </c>
      <c r="H6726" s="5"/>
      <c r="I6726" s="7" t="s">
        <v>138</v>
      </c>
      <c r="J6726" s="83" t="s">
        <v>75</v>
      </c>
      <c r="K6726" s="59" t="str">
        <f t="shared" si="2512"/>
        <v>notmandatory</v>
      </c>
      <c r="L6726" s="83"/>
      <c r="M6726" s="59" t="str">
        <f t="shared" si="2513"/>
        <v>notmandatorybuyernosupplier</v>
      </c>
      <c r="N6726" s="24" t="s">
        <v>430</v>
      </c>
      <c r="O6726" s="59" t="str">
        <f t="shared" si="2514"/>
        <v>good job, perfect match!</v>
      </c>
    </row>
    <row r="6727" spans="1:15" ht="43.2" x14ac:dyDescent="0.25">
      <c r="A6727" s="76" t="s">
        <v>100</v>
      </c>
      <c r="B6727" s="76" t="str">
        <f>VLOOKUP(A6727,'Buyer Countries '!$B$2:$C$301,2,FALSE)</f>
        <v>yes</v>
      </c>
      <c r="C6727" s="76" t="str">
        <f>VLOOKUP(A6727,'Supplier Countries'!$B$2:$D$301,3,FALSE)</f>
        <v>no</v>
      </c>
      <c r="D6727" s="76" t="str">
        <f t="shared" si="2497"/>
        <v>yes</v>
      </c>
      <c r="E6727" s="76" t="str">
        <f t="shared" si="2498"/>
        <v>country supported</v>
      </c>
      <c r="F6727" s="8" t="s">
        <v>496</v>
      </c>
      <c r="G6727" s="7" t="s">
        <v>497</v>
      </c>
      <c r="H6727" s="5"/>
      <c r="I6727" s="7" t="s">
        <v>138</v>
      </c>
      <c r="J6727" s="83" t="s">
        <v>75</v>
      </c>
      <c r="K6727" s="59" t="str">
        <f t="shared" si="2512"/>
        <v>notmandatory</v>
      </c>
      <c r="L6727" s="83"/>
      <c r="M6727" s="59" t="str">
        <f t="shared" si="2513"/>
        <v>notmandatorybuyernosupplier</v>
      </c>
      <c r="N6727" s="24" t="s">
        <v>430</v>
      </c>
      <c r="O6727" s="59" t="str">
        <f t="shared" si="2514"/>
        <v>good job, perfect match!</v>
      </c>
    </row>
    <row r="6728" spans="1:15" ht="43.2" x14ac:dyDescent="0.25">
      <c r="A6728" s="76" t="s">
        <v>100</v>
      </c>
      <c r="B6728" s="76" t="str">
        <f>VLOOKUP(A6728,'Buyer Countries '!$B$2:$C$301,2,FALSE)</f>
        <v>yes</v>
      </c>
      <c r="C6728" s="76" t="str">
        <f>VLOOKUP(A6728,'Supplier Countries'!$B$2:$D$301,3,FALSE)</f>
        <v>no</v>
      </c>
      <c r="D6728" s="76" t="str">
        <f t="shared" si="2497"/>
        <v>yes</v>
      </c>
      <c r="E6728" s="76" t="str">
        <f t="shared" si="2498"/>
        <v>country supported</v>
      </c>
      <c r="F6728" s="8" t="s">
        <v>498</v>
      </c>
      <c r="G6728" s="7" t="s">
        <v>499</v>
      </c>
      <c r="H6728" s="5"/>
      <c r="I6728" s="7" t="s">
        <v>138</v>
      </c>
      <c r="J6728" s="83" t="s">
        <v>75</v>
      </c>
      <c r="K6728" s="59" t="str">
        <f t="shared" si="2512"/>
        <v>notmandatory</v>
      </c>
      <c r="L6728" s="83"/>
      <c r="M6728" s="59" t="str">
        <f t="shared" si="2513"/>
        <v>notmandatorybuyernosupplier</v>
      </c>
      <c r="N6728" s="24" t="s">
        <v>430</v>
      </c>
      <c r="O6728" s="59" t="str">
        <f t="shared" si="2514"/>
        <v>good job, perfect match!</v>
      </c>
    </row>
    <row r="6729" spans="1:15" ht="43.2" x14ac:dyDescent="0.25">
      <c r="A6729" s="76" t="s">
        <v>100</v>
      </c>
      <c r="B6729" s="76" t="str">
        <f>VLOOKUP(A6729,'Buyer Countries '!$B$2:$C$301,2,FALSE)</f>
        <v>yes</v>
      </c>
      <c r="C6729" s="76" t="str">
        <f>VLOOKUP(A6729,'Supplier Countries'!$B$2:$D$301,3,FALSE)</f>
        <v>no</v>
      </c>
      <c r="D6729" s="76" t="str">
        <f t="shared" si="2497"/>
        <v>yes</v>
      </c>
      <c r="E6729" s="76" t="str">
        <f t="shared" si="2498"/>
        <v>country supported</v>
      </c>
      <c r="F6729" s="8" t="s">
        <v>500</v>
      </c>
      <c r="G6729" s="7" t="s">
        <v>501</v>
      </c>
      <c r="H6729" s="5"/>
      <c r="I6729" s="7" t="s">
        <v>138</v>
      </c>
      <c r="J6729" s="83" t="s">
        <v>75</v>
      </c>
      <c r="K6729" s="59" t="str">
        <f t="shared" si="2512"/>
        <v>notmandatory</v>
      </c>
      <c r="L6729" s="83"/>
      <c r="M6729" s="59" t="str">
        <f t="shared" si="2513"/>
        <v>notmandatorybuyernosupplier</v>
      </c>
      <c r="N6729" s="24" t="s">
        <v>430</v>
      </c>
      <c r="O6729" s="59" t="str">
        <f t="shared" si="2514"/>
        <v>good job, perfect match!</v>
      </c>
    </row>
    <row r="6730" spans="1:15" ht="43.2" x14ac:dyDescent="0.25">
      <c r="A6730" s="76" t="s">
        <v>100</v>
      </c>
      <c r="B6730" s="76" t="str">
        <f>VLOOKUP(A6730,'Buyer Countries '!$B$2:$C$301,2,FALSE)</f>
        <v>yes</v>
      </c>
      <c r="C6730" s="76" t="str">
        <f>VLOOKUP(A6730,'Supplier Countries'!$B$2:$D$301,3,FALSE)</f>
        <v>no</v>
      </c>
      <c r="D6730" s="76" t="str">
        <f t="shared" si="2497"/>
        <v>yes</v>
      </c>
      <c r="E6730" s="76" t="str">
        <f t="shared" si="2498"/>
        <v>country supported</v>
      </c>
      <c r="F6730" s="8" t="s">
        <v>502</v>
      </c>
      <c r="G6730" s="7" t="s">
        <v>503</v>
      </c>
      <c r="H6730" s="5"/>
      <c r="I6730" s="7" t="s">
        <v>138</v>
      </c>
      <c r="J6730" s="83" t="s">
        <v>75</v>
      </c>
      <c r="K6730" s="59" t="str">
        <f t="shared" si="2512"/>
        <v>notmandatory</v>
      </c>
      <c r="L6730" s="83"/>
      <c r="M6730" s="59" t="str">
        <f t="shared" si="2513"/>
        <v>notmandatorybuyernosupplier</v>
      </c>
      <c r="N6730" s="24" t="s">
        <v>430</v>
      </c>
      <c r="O6730" s="59" t="str">
        <f t="shared" si="2514"/>
        <v>good job, perfect match!</v>
      </c>
    </row>
    <row r="6731" spans="1:15" ht="43.2" x14ac:dyDescent="0.25">
      <c r="A6731" s="76" t="s">
        <v>100</v>
      </c>
      <c r="B6731" s="76" t="str">
        <f>VLOOKUP(A6731,'Buyer Countries '!$B$2:$C$301,2,FALSE)</f>
        <v>yes</v>
      </c>
      <c r="C6731" s="76" t="str">
        <f>VLOOKUP(A6731,'Supplier Countries'!$B$2:$D$301,3,FALSE)</f>
        <v>no</v>
      </c>
      <c r="D6731" s="76" t="str">
        <f t="shared" si="2497"/>
        <v>yes</v>
      </c>
      <c r="E6731" s="76" t="str">
        <f t="shared" si="2498"/>
        <v>country supported</v>
      </c>
      <c r="F6731" s="8" t="s">
        <v>504</v>
      </c>
      <c r="G6731" s="7" t="s">
        <v>505</v>
      </c>
      <c r="H6731" s="5"/>
      <c r="I6731" s="7" t="s">
        <v>138</v>
      </c>
      <c r="J6731" s="83" t="s">
        <v>75</v>
      </c>
      <c r="K6731" s="59" t="str">
        <f t="shared" si="2512"/>
        <v>notmandatory</v>
      </c>
      <c r="L6731" s="83"/>
      <c r="M6731" s="59" t="str">
        <f t="shared" si="2513"/>
        <v>notmandatorybuyernosupplier</v>
      </c>
      <c r="N6731" s="24" t="s">
        <v>430</v>
      </c>
      <c r="O6731" s="59" t="str">
        <f t="shared" si="2514"/>
        <v>good job, perfect match!</v>
      </c>
    </row>
    <row r="6732" spans="1:15" ht="14.4" x14ac:dyDescent="0.25">
      <c r="A6732" s="76" t="s">
        <v>100</v>
      </c>
      <c r="B6732" s="76" t="str">
        <f>VLOOKUP(A6732,'Buyer Countries '!$B$2:$C$301,2,FALSE)</f>
        <v>yes</v>
      </c>
      <c r="C6732" s="76" t="str">
        <f>VLOOKUP(A6732,'Supplier Countries'!$B$2:$D$301,3,FALSE)</f>
        <v>no</v>
      </c>
      <c r="D6732" s="76" t="str">
        <f t="shared" si="2497"/>
        <v>yes</v>
      </c>
      <c r="E6732" s="76" t="str">
        <f t="shared" si="2498"/>
        <v>country supported</v>
      </c>
      <c r="F6732" s="9" t="s">
        <v>132</v>
      </c>
      <c r="G6732" s="10" t="s">
        <v>506</v>
      </c>
      <c r="H6732" s="10"/>
      <c r="I6732" s="11"/>
      <c r="J6732" s="21"/>
      <c r="K6732" s="11"/>
      <c r="L6732" s="21"/>
      <c r="M6732" s="11"/>
      <c r="N6732" s="21"/>
      <c r="O6732" s="11"/>
    </row>
    <row r="6733" spans="1:15" ht="43.2" x14ac:dyDescent="0.25">
      <c r="A6733" s="76" t="s">
        <v>100</v>
      </c>
      <c r="B6733" s="76" t="str">
        <f>VLOOKUP(A6733,'Buyer Countries '!$B$2:$C$301,2,FALSE)</f>
        <v>yes</v>
      </c>
      <c r="C6733" s="76" t="str">
        <f>VLOOKUP(A6733,'Supplier Countries'!$B$2:$D$301,3,FALSE)</f>
        <v>no</v>
      </c>
      <c r="D6733" s="76" t="str">
        <f t="shared" si="2497"/>
        <v>yes</v>
      </c>
      <c r="E6733" s="76" t="str">
        <f t="shared" si="2498"/>
        <v>country supported</v>
      </c>
      <c r="F6733" s="8" t="s">
        <v>507</v>
      </c>
      <c r="G6733" s="7" t="s">
        <v>508</v>
      </c>
      <c r="H6733" s="5"/>
      <c r="I6733" s="7" t="s">
        <v>138</v>
      </c>
      <c r="J6733" s="83" t="s">
        <v>75</v>
      </c>
      <c r="K6733" s="59" t="str">
        <f t="shared" ref="K6733:K6739" si="2515">IF(I6733="Mandatory","mandatory","notmandatory")</f>
        <v>notmandatory</v>
      </c>
      <c r="L6733" s="83"/>
      <c r="M6733" s="59" t="str">
        <f t="shared" ref="M6733:M6739" si="2516">K6733&amp;"buyer"&amp;J6733&amp;"supplier"&amp;L6733</f>
        <v>notmandatorybuyernosupplier</v>
      </c>
      <c r="N6733" s="24" t="s">
        <v>430</v>
      </c>
      <c r="O6733" s="59" t="str">
        <f t="shared" ref="O6733:O6739" si="2517">IF(D6733="noyes","country not in scope for buyer, contact buyer",
IF(D6733="no","country not in scope for buyer, no need to review",
IF(D6733="nono","country not in scope for buyer and supplier no need to review",
IF(D6733="yesno","country not in scope for supplier no need to review",
IF(M6733="notmandatorybuyeryessupplierno","can buyer relax rule in SBN or ERP to accept invoice without this, if not provide data on PDF, if not move to Portal invoice",
IF(M6733="mandatorybuyeryessupplierno","SAP business network requires this information, provide it or move to Portal invoice",IF(M6733="mandatorybuyeryessupplier","SAP Business Network requires this information, provide it or move to Portal invoice",
IF(M6733="notmandatorybuyeryessupplier","can you provide data on invoice? Answer in column L by Yes or No",
IF(M6733="notmandatorybuyernosupplieryes","data not required set dropdown to blank in column L",
IF(M6733="notmandatorybuyersupplieryes","data not required set dropdown to blank in column L","good job, perfect match!"))))))))))</f>
        <v>good job, perfect match!</v>
      </c>
    </row>
    <row r="6734" spans="1:15" ht="43.2" x14ac:dyDescent="0.25">
      <c r="A6734" s="76" t="s">
        <v>100</v>
      </c>
      <c r="B6734" s="76" t="str">
        <f>VLOOKUP(A6734,'Buyer Countries '!$B$2:$C$301,2,FALSE)</f>
        <v>yes</v>
      </c>
      <c r="C6734" s="76" t="str">
        <f>VLOOKUP(A6734,'Supplier Countries'!$B$2:$D$301,3,FALSE)</f>
        <v>no</v>
      </c>
      <c r="D6734" s="76" t="str">
        <f t="shared" si="2497"/>
        <v>yes</v>
      </c>
      <c r="E6734" s="76" t="str">
        <f t="shared" si="2498"/>
        <v>country supported</v>
      </c>
      <c r="F6734" s="8" t="s">
        <v>509</v>
      </c>
      <c r="G6734" s="7" t="s">
        <v>510</v>
      </c>
      <c r="H6734" s="5"/>
      <c r="I6734" s="7" t="s">
        <v>138</v>
      </c>
      <c r="J6734" s="83" t="s">
        <v>75</v>
      </c>
      <c r="K6734" s="59" t="str">
        <f t="shared" si="2515"/>
        <v>notmandatory</v>
      </c>
      <c r="L6734" s="83"/>
      <c r="M6734" s="59" t="str">
        <f t="shared" si="2516"/>
        <v>notmandatorybuyernosupplier</v>
      </c>
      <c r="N6734" s="24" t="s">
        <v>430</v>
      </c>
      <c r="O6734" s="59" t="str">
        <f t="shared" si="2517"/>
        <v>good job, perfect match!</v>
      </c>
    </row>
    <row r="6735" spans="1:15" ht="43.2" x14ac:dyDescent="0.25">
      <c r="A6735" s="76" t="s">
        <v>100</v>
      </c>
      <c r="B6735" s="76" t="str">
        <f>VLOOKUP(A6735,'Buyer Countries '!$B$2:$C$301,2,FALSE)</f>
        <v>yes</v>
      </c>
      <c r="C6735" s="76" t="str">
        <f>VLOOKUP(A6735,'Supplier Countries'!$B$2:$D$301,3,FALSE)</f>
        <v>no</v>
      </c>
      <c r="D6735" s="76" t="str">
        <f t="shared" si="2497"/>
        <v>yes</v>
      </c>
      <c r="E6735" s="76" t="str">
        <f t="shared" si="2498"/>
        <v>country supported</v>
      </c>
      <c r="F6735" s="8" t="s">
        <v>511</v>
      </c>
      <c r="G6735" s="7" t="s">
        <v>512</v>
      </c>
      <c r="H6735" s="5"/>
      <c r="I6735" s="7" t="s">
        <v>138</v>
      </c>
      <c r="J6735" s="83" t="s">
        <v>75</v>
      </c>
      <c r="K6735" s="59" t="str">
        <f t="shared" si="2515"/>
        <v>notmandatory</v>
      </c>
      <c r="L6735" s="83"/>
      <c r="M6735" s="59" t="str">
        <f t="shared" si="2516"/>
        <v>notmandatorybuyernosupplier</v>
      </c>
      <c r="N6735" s="24" t="s">
        <v>430</v>
      </c>
      <c r="O6735" s="59" t="str">
        <f t="shared" si="2517"/>
        <v>good job, perfect match!</v>
      </c>
    </row>
    <row r="6736" spans="1:15" ht="43.2" x14ac:dyDescent="0.25">
      <c r="A6736" s="76" t="s">
        <v>100</v>
      </c>
      <c r="B6736" s="76" t="str">
        <f>VLOOKUP(A6736,'Buyer Countries '!$B$2:$C$301,2,FALSE)</f>
        <v>yes</v>
      </c>
      <c r="C6736" s="76" t="str">
        <f>VLOOKUP(A6736,'Supplier Countries'!$B$2:$D$301,3,FALSE)</f>
        <v>no</v>
      </c>
      <c r="D6736" s="76" t="str">
        <f t="shared" si="2497"/>
        <v>yes</v>
      </c>
      <c r="E6736" s="76" t="str">
        <f t="shared" si="2498"/>
        <v>country supported</v>
      </c>
      <c r="F6736" s="8" t="s">
        <v>513</v>
      </c>
      <c r="G6736" s="7" t="s">
        <v>514</v>
      </c>
      <c r="H6736" s="5"/>
      <c r="I6736" s="7" t="s">
        <v>138</v>
      </c>
      <c r="J6736" s="83" t="s">
        <v>75</v>
      </c>
      <c r="K6736" s="59" t="str">
        <f t="shared" si="2515"/>
        <v>notmandatory</v>
      </c>
      <c r="L6736" s="83"/>
      <c r="M6736" s="59" t="str">
        <f t="shared" si="2516"/>
        <v>notmandatorybuyernosupplier</v>
      </c>
      <c r="N6736" s="24" t="s">
        <v>430</v>
      </c>
      <c r="O6736" s="59" t="str">
        <f t="shared" si="2517"/>
        <v>good job, perfect match!</v>
      </c>
    </row>
    <row r="6737" spans="1:15" ht="43.2" x14ac:dyDescent="0.25">
      <c r="A6737" s="76" t="s">
        <v>100</v>
      </c>
      <c r="B6737" s="76" t="str">
        <f>VLOOKUP(A6737,'Buyer Countries '!$B$2:$C$301,2,FALSE)</f>
        <v>yes</v>
      </c>
      <c r="C6737" s="76" t="str">
        <f>VLOOKUP(A6737,'Supplier Countries'!$B$2:$D$301,3,FALSE)</f>
        <v>no</v>
      </c>
      <c r="D6737" s="76" t="str">
        <f t="shared" si="2497"/>
        <v>yes</v>
      </c>
      <c r="E6737" s="76" t="str">
        <f t="shared" si="2498"/>
        <v>country supported</v>
      </c>
      <c r="F6737" s="8" t="s">
        <v>515</v>
      </c>
      <c r="G6737" s="7" t="s">
        <v>516</v>
      </c>
      <c r="H6737" s="5"/>
      <c r="I6737" s="7" t="s">
        <v>138</v>
      </c>
      <c r="J6737" s="83" t="s">
        <v>75</v>
      </c>
      <c r="K6737" s="59" t="str">
        <f t="shared" si="2515"/>
        <v>notmandatory</v>
      </c>
      <c r="L6737" s="83"/>
      <c r="M6737" s="59" t="str">
        <f t="shared" si="2516"/>
        <v>notmandatorybuyernosupplier</v>
      </c>
      <c r="N6737" s="24" t="s">
        <v>430</v>
      </c>
      <c r="O6737" s="59" t="str">
        <f t="shared" si="2517"/>
        <v>good job, perfect match!</v>
      </c>
    </row>
    <row r="6738" spans="1:15" ht="43.2" x14ac:dyDescent="0.25">
      <c r="A6738" s="76" t="s">
        <v>100</v>
      </c>
      <c r="B6738" s="76" t="str">
        <f>VLOOKUP(A6738,'Buyer Countries '!$B$2:$C$301,2,FALSE)</f>
        <v>yes</v>
      </c>
      <c r="C6738" s="76" t="str">
        <f>VLOOKUP(A6738,'Supplier Countries'!$B$2:$D$301,3,FALSE)</f>
        <v>no</v>
      </c>
      <c r="D6738" s="76" t="str">
        <f t="shared" si="2497"/>
        <v>yes</v>
      </c>
      <c r="E6738" s="76" t="str">
        <f t="shared" si="2498"/>
        <v>country supported</v>
      </c>
      <c r="F6738" s="8" t="s">
        <v>517</v>
      </c>
      <c r="G6738" s="7" t="s">
        <v>518</v>
      </c>
      <c r="H6738" s="5"/>
      <c r="I6738" s="7" t="s">
        <v>138</v>
      </c>
      <c r="J6738" s="83" t="s">
        <v>75</v>
      </c>
      <c r="K6738" s="59" t="str">
        <f t="shared" si="2515"/>
        <v>notmandatory</v>
      </c>
      <c r="L6738" s="83"/>
      <c r="M6738" s="59" t="str">
        <f t="shared" si="2516"/>
        <v>notmandatorybuyernosupplier</v>
      </c>
      <c r="N6738" s="24" t="s">
        <v>430</v>
      </c>
      <c r="O6738" s="59" t="str">
        <f t="shared" si="2517"/>
        <v>good job, perfect match!</v>
      </c>
    </row>
    <row r="6739" spans="1:15" ht="43.2" x14ac:dyDescent="0.25">
      <c r="A6739" s="76" t="s">
        <v>100</v>
      </c>
      <c r="B6739" s="76" t="str">
        <f>VLOOKUP(A6739,'Buyer Countries '!$B$2:$C$301,2,FALSE)</f>
        <v>yes</v>
      </c>
      <c r="C6739" s="76" t="str">
        <f>VLOOKUP(A6739,'Supplier Countries'!$B$2:$D$301,3,FALSE)</f>
        <v>no</v>
      </c>
      <c r="D6739" s="76" t="str">
        <f t="shared" si="2497"/>
        <v>yes</v>
      </c>
      <c r="E6739" s="76" t="str">
        <f t="shared" si="2498"/>
        <v>country supported</v>
      </c>
      <c r="F6739" s="8" t="s">
        <v>519</v>
      </c>
      <c r="G6739" s="7" t="s">
        <v>520</v>
      </c>
      <c r="H6739" s="5"/>
      <c r="I6739" s="7" t="s">
        <v>138</v>
      </c>
      <c r="J6739" s="83" t="s">
        <v>75</v>
      </c>
      <c r="K6739" s="59" t="str">
        <f t="shared" si="2515"/>
        <v>notmandatory</v>
      </c>
      <c r="L6739" s="83"/>
      <c r="M6739" s="59" t="str">
        <f t="shared" si="2516"/>
        <v>notmandatorybuyernosupplier</v>
      </c>
      <c r="N6739" s="24" t="s">
        <v>430</v>
      </c>
      <c r="O6739" s="59" t="str">
        <f t="shared" si="2517"/>
        <v>good job, perfect match!</v>
      </c>
    </row>
    <row r="6740" spans="1:15" ht="14.4" x14ac:dyDescent="0.25">
      <c r="A6740" s="76" t="s">
        <v>100</v>
      </c>
      <c r="B6740" s="76" t="str">
        <f>VLOOKUP(A6740,'Buyer Countries '!$B$2:$C$301,2,FALSE)</f>
        <v>yes</v>
      </c>
      <c r="C6740" s="76" t="str">
        <f>VLOOKUP(A6740,'Supplier Countries'!$B$2:$D$301,3,FALSE)</f>
        <v>no</v>
      </c>
      <c r="D6740" s="76" t="str">
        <f t="shared" ref="D6740:D6805" si="2518">IF($N$3="supplier",B6740&amp;C6740,IF($N$3="buyer",B6740,"select value in are your onboarding a buyer or a supplier"))</f>
        <v>yes</v>
      </c>
      <c r="E6740" s="76" t="str">
        <f t="shared" si="2498"/>
        <v>country supported</v>
      </c>
      <c r="F6740" s="9" t="s">
        <v>132</v>
      </c>
      <c r="G6740" s="10" t="s">
        <v>521</v>
      </c>
      <c r="H6740" s="10"/>
      <c r="I6740" s="11"/>
      <c r="J6740" s="21" t="s">
        <v>134</v>
      </c>
      <c r="K6740" s="11"/>
      <c r="L6740" s="21"/>
      <c r="M6740" s="11"/>
      <c r="N6740" s="21"/>
      <c r="O6740" s="11"/>
    </row>
    <row r="6741" spans="1:15" ht="86.4" x14ac:dyDescent="0.25">
      <c r="A6741" s="76" t="s">
        <v>100</v>
      </c>
      <c r="B6741" s="76" t="str">
        <f>VLOOKUP(A6741,'Buyer Countries '!$B$2:$C$301,2,FALSE)</f>
        <v>yes</v>
      </c>
      <c r="C6741" s="76" t="str">
        <f>VLOOKUP(A6741,'Supplier Countries'!$B$2:$D$301,3,FALSE)</f>
        <v>no</v>
      </c>
      <c r="D6741" s="76" t="str">
        <f t="shared" si="2518"/>
        <v>yes</v>
      </c>
      <c r="E6741" s="76" t="str">
        <f t="shared" si="2498"/>
        <v>country supported</v>
      </c>
      <c r="F6741" s="8" t="s">
        <v>522</v>
      </c>
      <c r="G6741" s="7" t="s">
        <v>523</v>
      </c>
      <c r="H6741" s="5" t="s">
        <v>524</v>
      </c>
      <c r="I6741" s="7" t="s">
        <v>138</v>
      </c>
      <c r="J6741" s="83" t="s">
        <v>75</v>
      </c>
      <c r="K6741" s="59" t="str">
        <f t="shared" ref="K6741:K6752" si="2519">IF(I6741="Mandatory","mandatory","notmandatory")</f>
        <v>notmandatory</v>
      </c>
      <c r="L6741" s="83"/>
      <c r="M6741" s="59" t="str">
        <f t="shared" ref="M6741:M6753" si="2520">K6741&amp;"buyer"&amp;J6741&amp;"supplier"&amp;L6741</f>
        <v>notmandatorybuyernosupplier</v>
      </c>
      <c r="N6741" s="24" t="s">
        <v>756</v>
      </c>
      <c r="O6741" s="59" t="str">
        <f t="shared" ref="O6741:O6753" si="2521">IF(D6741="noyes","country not in scope for buyer, contact buyer",
IF(D6741="no","country not in scope for buyer, no need to review",
IF(D6741="nono","country not in scope for buyer and supplier no need to review",
IF(D6741="yesno","country not in scope for supplier no need to review",
IF(M6741="notmandatorybuyeryessupplierno","can buyer relax rule in SBN or ERP to accept invoice without this, if not provide data on PDF, if not move to Portal invoice",
IF(M6741="mandatorybuyeryessupplierno","SAP business network requires this information, provide it or move to Portal invoice",IF(M6741="mandatorybuyeryessupplier","SAP Business Network requires this information, provide it or move to Portal invoice",
IF(M6741="notmandatorybuyeryessupplier","can you provide data on invoice? Answer in column L by Yes or No",
IF(M6741="notmandatorybuyernosupplieryes","data not required set dropdown to blank in column L",
IF(M6741="notmandatorybuyersupplieryes","data not required set dropdown to blank in column L","good job, perfect match!"))))))))))</f>
        <v>good job, perfect match!</v>
      </c>
    </row>
    <row r="6742" spans="1:15" ht="57.6" x14ac:dyDescent="0.25">
      <c r="A6742" s="76" t="s">
        <v>100</v>
      </c>
      <c r="B6742" s="76" t="str">
        <f>VLOOKUP(A6742,'Buyer Countries '!$B$2:$C$301,2,FALSE)</f>
        <v>yes</v>
      </c>
      <c r="C6742" s="76" t="str">
        <f>VLOOKUP(A6742,'Supplier Countries'!$B$2:$D$301,3,FALSE)</f>
        <v>no</v>
      </c>
      <c r="D6742" s="76" t="str">
        <f t="shared" si="2518"/>
        <v>yes</v>
      </c>
      <c r="E6742" s="76" t="str">
        <f t="shared" si="2498"/>
        <v>country supported</v>
      </c>
      <c r="F6742" s="8" t="s">
        <v>525</v>
      </c>
      <c r="G6742" s="7" t="s">
        <v>526</v>
      </c>
      <c r="H6742" s="5" t="s">
        <v>527</v>
      </c>
      <c r="I6742" s="7" t="s">
        <v>138</v>
      </c>
      <c r="J6742" s="83" t="s">
        <v>75</v>
      </c>
      <c r="K6742" s="59" t="str">
        <f t="shared" si="2519"/>
        <v>notmandatory</v>
      </c>
      <c r="L6742" s="83"/>
      <c r="M6742" s="59" t="str">
        <f t="shared" si="2520"/>
        <v>notmandatorybuyernosupplier</v>
      </c>
      <c r="N6742" s="24"/>
      <c r="O6742" s="59" t="str">
        <f t="shared" si="2521"/>
        <v>good job, perfect match!</v>
      </c>
    </row>
    <row r="6743" spans="1:15" ht="57.6" x14ac:dyDescent="0.25">
      <c r="A6743" s="76" t="s">
        <v>100</v>
      </c>
      <c r="B6743" s="76" t="str">
        <f>VLOOKUP(A6743,'Buyer Countries '!$B$2:$C$301,2,FALSE)</f>
        <v>yes</v>
      </c>
      <c r="C6743" s="76" t="str">
        <f>VLOOKUP(A6743,'Supplier Countries'!$B$2:$D$301,3,FALSE)</f>
        <v>no</v>
      </c>
      <c r="D6743" s="76" t="str">
        <f t="shared" si="2518"/>
        <v>yes</v>
      </c>
      <c r="E6743" s="76" t="str">
        <f t="shared" si="2498"/>
        <v>country supported</v>
      </c>
      <c r="F6743" s="8" t="s">
        <v>528</v>
      </c>
      <c r="G6743" s="7" t="s">
        <v>529</v>
      </c>
      <c r="H6743" s="5" t="s">
        <v>530</v>
      </c>
      <c r="I6743" s="7" t="s">
        <v>138</v>
      </c>
      <c r="J6743" s="83" t="s">
        <v>75</v>
      </c>
      <c r="K6743" s="59" t="str">
        <f t="shared" si="2519"/>
        <v>notmandatory</v>
      </c>
      <c r="L6743" s="83"/>
      <c r="M6743" s="59" t="str">
        <f t="shared" si="2520"/>
        <v>notmandatorybuyernosupplier</v>
      </c>
      <c r="N6743" s="24"/>
      <c r="O6743" s="59" t="str">
        <f t="shared" si="2521"/>
        <v>good job, perfect match!</v>
      </c>
    </row>
    <row r="6744" spans="1:15" ht="28.8" x14ac:dyDescent="0.25">
      <c r="A6744" s="76" t="s">
        <v>100</v>
      </c>
      <c r="B6744" s="76" t="str">
        <f>VLOOKUP(A6744,'Buyer Countries '!$B$2:$C$301,2,FALSE)</f>
        <v>yes</v>
      </c>
      <c r="C6744" s="76" t="str">
        <f>VLOOKUP(A6744,'Supplier Countries'!$B$2:$D$301,3,FALSE)</f>
        <v>no</v>
      </c>
      <c r="D6744" s="76" t="str">
        <f t="shared" si="2518"/>
        <v>yes</v>
      </c>
      <c r="E6744" s="76" t="str">
        <f t="shared" si="2498"/>
        <v>country supported</v>
      </c>
      <c r="F6744" s="8" t="s">
        <v>531</v>
      </c>
      <c r="G6744" s="7" t="s">
        <v>532</v>
      </c>
      <c r="H6744" s="5" t="s">
        <v>533</v>
      </c>
      <c r="I6744" s="7" t="s">
        <v>142</v>
      </c>
      <c r="J6744" s="83" t="s">
        <v>75</v>
      </c>
      <c r="K6744" s="59" t="str">
        <f t="shared" si="2519"/>
        <v>notmandatory</v>
      </c>
      <c r="L6744" s="83"/>
      <c r="M6744" s="59" t="str">
        <f t="shared" si="2520"/>
        <v>notmandatorybuyernosupplier</v>
      </c>
      <c r="N6744" s="24"/>
      <c r="O6744" s="59" t="str">
        <f t="shared" si="2521"/>
        <v>good job, perfect match!</v>
      </c>
    </row>
    <row r="6745" spans="1:15" ht="14.4" x14ac:dyDescent="0.25">
      <c r="A6745" s="76" t="s">
        <v>100</v>
      </c>
      <c r="B6745" s="76" t="str">
        <f>VLOOKUP(A6745,'Buyer Countries '!$B$2:$C$301,2,FALSE)</f>
        <v>yes</v>
      </c>
      <c r="C6745" s="76" t="str">
        <f>VLOOKUP(A6745,'Supplier Countries'!$B$2:$D$301,3,FALSE)</f>
        <v>no</v>
      </c>
      <c r="D6745" s="76" t="str">
        <f t="shared" si="2518"/>
        <v>yes</v>
      </c>
      <c r="E6745" s="76" t="str">
        <f t="shared" ref="E6745:E6811" si="2522">IF(D6745="select value in are your onboarding a buyer or a supplier",D6745,IF(D6745="yesno","not applicable",IF(D6745="yesyes","country supported",IF(D6745="noyes","country not supported, contact buyer",IF(D6745="yes","country supported","not applicable")))))</f>
        <v>country supported</v>
      </c>
      <c r="F6745" s="8" t="s">
        <v>534</v>
      </c>
      <c r="G6745" s="7" t="s">
        <v>535</v>
      </c>
      <c r="H6745" s="5" t="s">
        <v>536</v>
      </c>
      <c r="I6745" s="7" t="s">
        <v>138</v>
      </c>
      <c r="J6745" s="83" t="s">
        <v>75</v>
      </c>
      <c r="K6745" s="59" t="str">
        <f t="shared" si="2519"/>
        <v>notmandatory</v>
      </c>
      <c r="L6745" s="83"/>
      <c r="M6745" s="59" t="str">
        <f t="shared" si="2520"/>
        <v>notmandatorybuyernosupplier</v>
      </c>
      <c r="N6745" s="24" t="s">
        <v>262</v>
      </c>
      <c r="O6745" s="59" t="str">
        <f t="shared" si="2521"/>
        <v>good job, perfect match!</v>
      </c>
    </row>
    <row r="6746" spans="1:15" ht="43.2" x14ac:dyDescent="0.25">
      <c r="A6746" s="76" t="s">
        <v>100</v>
      </c>
      <c r="B6746" s="76" t="str">
        <f>VLOOKUP(A6746,'Buyer Countries '!$B$2:$C$301,2,FALSE)</f>
        <v>yes</v>
      </c>
      <c r="C6746" s="76" t="str">
        <f>VLOOKUP(A6746,'Supplier Countries'!$B$2:$D$301,3,FALSE)</f>
        <v>no</v>
      </c>
      <c r="D6746" s="76" t="str">
        <f t="shared" si="2518"/>
        <v>yes</v>
      </c>
      <c r="E6746" s="76" t="str">
        <f t="shared" si="2522"/>
        <v>country supported</v>
      </c>
      <c r="F6746" s="8" t="s">
        <v>537</v>
      </c>
      <c r="G6746" s="7" t="s">
        <v>538</v>
      </c>
      <c r="H6746" s="5" t="s">
        <v>539</v>
      </c>
      <c r="I6746" s="7" t="s">
        <v>138</v>
      </c>
      <c r="J6746" s="83" t="s">
        <v>75</v>
      </c>
      <c r="K6746" s="59" t="str">
        <f t="shared" si="2519"/>
        <v>notmandatory</v>
      </c>
      <c r="L6746" s="83"/>
      <c r="M6746" s="59" t="str">
        <f t="shared" si="2520"/>
        <v>notmandatorybuyernosupplier</v>
      </c>
      <c r="N6746" s="24" t="s">
        <v>540</v>
      </c>
      <c r="O6746" s="59" t="str">
        <f t="shared" si="2521"/>
        <v>good job, perfect match!</v>
      </c>
    </row>
    <row r="6747" spans="1:15" ht="100.8" x14ac:dyDescent="0.25">
      <c r="A6747" s="76" t="s">
        <v>100</v>
      </c>
      <c r="B6747" s="76" t="str">
        <f>VLOOKUP(A6747,'Buyer Countries '!$B$2:$C$301,2,FALSE)</f>
        <v>yes</v>
      </c>
      <c r="C6747" s="76" t="str">
        <f>VLOOKUP(A6747,'Supplier Countries'!$B$2:$D$301,3,FALSE)</f>
        <v>no</v>
      </c>
      <c r="D6747" s="76" t="str">
        <f t="shared" si="2518"/>
        <v>yes</v>
      </c>
      <c r="E6747" s="76" t="str">
        <f t="shared" si="2522"/>
        <v>country supported</v>
      </c>
      <c r="F6747" s="8" t="s">
        <v>541</v>
      </c>
      <c r="G6747" s="7" t="s">
        <v>542</v>
      </c>
      <c r="H6747" s="5" t="s">
        <v>543</v>
      </c>
      <c r="I6747" s="7" t="s">
        <v>138</v>
      </c>
      <c r="J6747" s="83" t="s">
        <v>75</v>
      </c>
      <c r="K6747" s="59" t="str">
        <f t="shared" si="2519"/>
        <v>notmandatory</v>
      </c>
      <c r="L6747" s="83"/>
      <c r="M6747" s="59" t="str">
        <f t="shared" si="2520"/>
        <v>notmandatorybuyernosupplier</v>
      </c>
      <c r="N6747" s="24"/>
      <c r="O6747" s="59" t="str">
        <f t="shared" si="2521"/>
        <v>good job, perfect match!</v>
      </c>
    </row>
    <row r="6748" spans="1:15" ht="14.4" x14ac:dyDescent="0.25">
      <c r="A6748" s="76" t="s">
        <v>100</v>
      </c>
      <c r="B6748" s="76" t="str">
        <f>VLOOKUP(A6748,'Buyer Countries '!$B$2:$C$301,2,FALSE)</f>
        <v>yes</v>
      </c>
      <c r="C6748" s="76" t="str">
        <f>VLOOKUP(A6748,'Supplier Countries'!$B$2:$D$301,3,FALSE)</f>
        <v>no</v>
      </c>
      <c r="D6748" s="76" t="str">
        <f t="shared" si="2518"/>
        <v>yes</v>
      </c>
      <c r="E6748" s="76" t="str">
        <f t="shared" si="2522"/>
        <v>country supported</v>
      </c>
      <c r="F6748" s="8" t="s">
        <v>544</v>
      </c>
      <c r="G6748" s="7" t="s">
        <v>545</v>
      </c>
      <c r="H6748" s="5"/>
      <c r="I6748" s="7" t="s">
        <v>138</v>
      </c>
      <c r="J6748" s="83" t="s">
        <v>75</v>
      </c>
      <c r="K6748" s="59" t="str">
        <f t="shared" si="2519"/>
        <v>notmandatory</v>
      </c>
      <c r="L6748" s="83"/>
      <c r="M6748" s="59" t="str">
        <f t="shared" si="2520"/>
        <v>notmandatorybuyernosupplier</v>
      </c>
      <c r="N6748" s="24"/>
      <c r="O6748" s="59" t="str">
        <f t="shared" si="2521"/>
        <v>good job, perfect match!</v>
      </c>
    </row>
    <row r="6749" spans="1:15" ht="14.4" x14ac:dyDescent="0.25">
      <c r="A6749" s="76" t="s">
        <v>100</v>
      </c>
      <c r="B6749" s="76" t="str">
        <f>VLOOKUP(A6749,'Buyer Countries '!$B$2:$C$301,2,FALSE)</f>
        <v>yes</v>
      </c>
      <c r="C6749" s="76" t="str">
        <f>VLOOKUP(A6749,'Supplier Countries'!$B$2:$D$301,3,FALSE)</f>
        <v>no</v>
      </c>
      <c r="D6749" s="76" t="str">
        <f t="shared" si="2518"/>
        <v>yes</v>
      </c>
      <c r="E6749" s="76" t="str">
        <f t="shared" si="2522"/>
        <v>country supported</v>
      </c>
      <c r="F6749" s="8" t="s">
        <v>546</v>
      </c>
      <c r="G6749" s="7" t="s">
        <v>547</v>
      </c>
      <c r="H6749" s="5"/>
      <c r="I6749" s="7" t="s">
        <v>138</v>
      </c>
      <c r="J6749" s="83" t="s">
        <v>75</v>
      </c>
      <c r="K6749" s="59" t="str">
        <f t="shared" si="2519"/>
        <v>notmandatory</v>
      </c>
      <c r="L6749" s="83"/>
      <c r="M6749" s="59" t="str">
        <f t="shared" si="2520"/>
        <v>notmandatorybuyernosupplier</v>
      </c>
      <c r="N6749" s="24"/>
      <c r="O6749" s="59" t="str">
        <f t="shared" si="2521"/>
        <v>good job, perfect match!</v>
      </c>
    </row>
    <row r="6750" spans="1:15" ht="14.4" x14ac:dyDescent="0.25">
      <c r="A6750" s="76" t="s">
        <v>100</v>
      </c>
      <c r="B6750" s="76" t="str">
        <f>VLOOKUP(A6750,'Buyer Countries '!$B$2:$C$301,2,FALSE)</f>
        <v>yes</v>
      </c>
      <c r="C6750" s="76" t="str">
        <f>VLOOKUP(A6750,'Supplier Countries'!$B$2:$D$301,3,FALSE)</f>
        <v>no</v>
      </c>
      <c r="D6750" s="76" t="str">
        <f t="shared" si="2518"/>
        <v>yes</v>
      </c>
      <c r="E6750" s="76" t="str">
        <f t="shared" si="2522"/>
        <v>country supported</v>
      </c>
      <c r="F6750" s="8" t="s">
        <v>548</v>
      </c>
      <c r="G6750" s="7" t="s">
        <v>549</v>
      </c>
      <c r="H6750" s="5" t="s">
        <v>550</v>
      </c>
      <c r="I6750" s="7" t="s">
        <v>138</v>
      </c>
      <c r="J6750" s="83" t="s">
        <v>75</v>
      </c>
      <c r="K6750" s="59" t="str">
        <f t="shared" si="2519"/>
        <v>notmandatory</v>
      </c>
      <c r="L6750" s="83"/>
      <c r="M6750" s="59" t="str">
        <f t="shared" si="2520"/>
        <v>notmandatorybuyernosupplier</v>
      </c>
      <c r="N6750" s="24"/>
      <c r="O6750" s="59" t="str">
        <f t="shared" si="2521"/>
        <v>good job, perfect match!</v>
      </c>
    </row>
    <row r="6751" spans="1:15" ht="100.8" x14ac:dyDescent="0.25">
      <c r="A6751" s="76" t="s">
        <v>100</v>
      </c>
      <c r="B6751" s="76" t="str">
        <f>VLOOKUP(A6751,'Buyer Countries '!$B$2:$C$301,2,FALSE)</f>
        <v>yes</v>
      </c>
      <c r="C6751" s="76" t="str">
        <f>VLOOKUP(A6751,'Supplier Countries'!$B$2:$D$301,3,FALSE)</f>
        <v>no</v>
      </c>
      <c r="D6751" s="76" t="str">
        <f t="shared" si="2518"/>
        <v>yes</v>
      </c>
      <c r="E6751" s="76" t="str">
        <f t="shared" si="2522"/>
        <v>country supported</v>
      </c>
      <c r="F6751" s="8" t="s">
        <v>551</v>
      </c>
      <c r="G6751" s="7" t="s">
        <v>552</v>
      </c>
      <c r="H6751" s="5" t="s">
        <v>553</v>
      </c>
      <c r="I6751" s="7" t="s">
        <v>138</v>
      </c>
      <c r="J6751" s="83" t="s">
        <v>75</v>
      </c>
      <c r="K6751" s="59" t="str">
        <f t="shared" si="2519"/>
        <v>notmandatory</v>
      </c>
      <c r="L6751" s="83"/>
      <c r="M6751" s="59" t="str">
        <f t="shared" si="2520"/>
        <v>notmandatorybuyernosupplier</v>
      </c>
      <c r="N6751" s="24"/>
      <c r="O6751" s="59" t="str">
        <f t="shared" si="2521"/>
        <v>good job, perfect match!</v>
      </c>
    </row>
    <row r="6752" spans="1:15" ht="129.6" x14ac:dyDescent="0.25">
      <c r="A6752" s="76" t="s">
        <v>100</v>
      </c>
      <c r="B6752" s="76" t="str">
        <f>VLOOKUP(A6752,'Buyer Countries '!$B$2:$C$301,2,FALSE)</f>
        <v>yes</v>
      </c>
      <c r="C6752" s="76" t="str">
        <f>VLOOKUP(A6752,'Supplier Countries'!$B$2:$D$301,3,FALSE)</f>
        <v>no</v>
      </c>
      <c r="D6752" s="76" t="str">
        <f t="shared" si="2518"/>
        <v>yes</v>
      </c>
      <c r="E6752" s="76" t="str">
        <f t="shared" si="2522"/>
        <v>country supported</v>
      </c>
      <c r="F6752" s="8" t="s">
        <v>554</v>
      </c>
      <c r="G6752" s="7" t="s">
        <v>555</v>
      </c>
      <c r="H6752" s="5" t="s">
        <v>556</v>
      </c>
      <c r="I6752" s="7" t="s">
        <v>138</v>
      </c>
      <c r="J6752" s="83" t="s">
        <v>75</v>
      </c>
      <c r="K6752" s="59" t="str">
        <f t="shared" si="2519"/>
        <v>notmandatory</v>
      </c>
      <c r="L6752" s="83"/>
      <c r="M6752" s="59" t="str">
        <f t="shared" si="2520"/>
        <v>notmandatorybuyernosupplier</v>
      </c>
      <c r="N6752" s="24"/>
      <c r="O6752" s="59" t="str">
        <f t="shared" si="2521"/>
        <v>good job, perfect match!</v>
      </c>
    </row>
    <row r="6753" spans="1:25" s="82" customFormat="1" ht="230.4" x14ac:dyDescent="0.25">
      <c r="A6753" s="22" t="s">
        <v>100</v>
      </c>
      <c r="B6753" s="76" t="str">
        <f>VLOOKUP(A6753,'Buyer Countries '!$B$2:$C$301,2,FALSE)</f>
        <v>yes</v>
      </c>
      <c r="C6753" s="76" t="str">
        <f>VLOOKUP(A6753,'Supplier Countries'!$B$2:$D$301,3,FALSE)</f>
        <v>no</v>
      </c>
      <c r="D6753" s="76" t="str">
        <f t="shared" si="2518"/>
        <v>yes</v>
      </c>
      <c r="E6753" s="76" t="str">
        <f t="shared" si="2522"/>
        <v>country supported</v>
      </c>
      <c r="F6753" s="8" t="s">
        <v>557</v>
      </c>
      <c r="G6753" s="7" t="s">
        <v>558</v>
      </c>
      <c r="H6753" s="5" t="s">
        <v>559</v>
      </c>
      <c r="I6753" s="7" t="s">
        <v>138</v>
      </c>
      <c r="J6753" s="83" t="s">
        <v>75</v>
      </c>
      <c r="K6753" s="59" t="str">
        <f t="shared" ref="K6753" si="2523">IF(I6753="Mandatory","mandatory","notmandatory")</f>
        <v>notmandatory</v>
      </c>
      <c r="L6753" s="83"/>
      <c r="M6753" s="59" t="str">
        <f t="shared" si="2520"/>
        <v>notmandatorybuyernosupplier</v>
      </c>
      <c r="N6753" s="24" t="s">
        <v>560</v>
      </c>
      <c r="O6753" s="5" t="str">
        <f t="shared" si="2521"/>
        <v>good job, perfect match!</v>
      </c>
      <c r="P6753"/>
      <c r="Q6753"/>
      <c r="R6753"/>
      <c r="S6753"/>
      <c r="T6753"/>
      <c r="U6753"/>
      <c r="V6753"/>
      <c r="W6753"/>
      <c r="X6753"/>
      <c r="Y6753"/>
    </row>
    <row r="6754" spans="1:25" ht="43.2" x14ac:dyDescent="0.25">
      <c r="A6754" s="76" t="s">
        <v>100</v>
      </c>
      <c r="B6754" s="76" t="str">
        <f>VLOOKUP(A6754,'Buyer Countries '!$B$2:$C$301,2,FALSE)</f>
        <v>yes</v>
      </c>
      <c r="C6754" s="76" t="str">
        <f>VLOOKUP(A6754,'Supplier Countries'!$B$2:$D$301,3,FALSE)</f>
        <v>no</v>
      </c>
      <c r="D6754" s="76" t="str">
        <f t="shared" si="2518"/>
        <v>yes</v>
      </c>
      <c r="E6754" s="76" t="str">
        <f t="shared" si="2522"/>
        <v>country supported</v>
      </c>
      <c r="F6754" s="12" t="s">
        <v>561</v>
      </c>
      <c r="G6754" s="13"/>
      <c r="H6754" s="13"/>
      <c r="I6754" s="11"/>
      <c r="J6754" s="21"/>
      <c r="K6754" s="11"/>
      <c r="L6754" s="21"/>
      <c r="M6754" s="11"/>
      <c r="N6754" s="21"/>
      <c r="O6754" s="11"/>
    </row>
    <row r="6755" spans="1:25" ht="14.4" x14ac:dyDescent="0.25">
      <c r="A6755" s="76" t="s">
        <v>100</v>
      </c>
      <c r="B6755" s="76" t="str">
        <f>VLOOKUP(A6755,'Buyer Countries '!$B$2:$C$301,2,FALSE)</f>
        <v>yes</v>
      </c>
      <c r="C6755" s="76" t="str">
        <f>VLOOKUP(A6755,'Supplier Countries'!$B$2:$D$301,3,FALSE)</f>
        <v>no</v>
      </c>
      <c r="D6755" s="76" t="str">
        <f t="shared" si="2518"/>
        <v>yes</v>
      </c>
      <c r="E6755" s="76" t="str">
        <f t="shared" si="2522"/>
        <v>country supported</v>
      </c>
      <c r="F6755" s="9" t="s">
        <v>132</v>
      </c>
      <c r="G6755" s="10" t="s">
        <v>562</v>
      </c>
      <c r="H6755" s="10"/>
      <c r="I6755" s="11"/>
      <c r="J6755" s="21"/>
      <c r="K6755" s="11"/>
      <c r="L6755" s="21"/>
      <c r="M6755" s="11"/>
      <c r="N6755" s="21"/>
      <c r="O6755" s="11"/>
    </row>
    <row r="6756" spans="1:25" ht="72" x14ac:dyDescent="0.25">
      <c r="A6756" s="76" t="s">
        <v>100</v>
      </c>
      <c r="B6756" s="76" t="str">
        <f>VLOOKUP(A6756,'Buyer Countries '!$B$2:$C$301,2,FALSE)</f>
        <v>yes</v>
      </c>
      <c r="C6756" s="76" t="str">
        <f>VLOOKUP(A6756,'Supplier Countries'!$B$2:$D$301,3,FALSE)</f>
        <v>no</v>
      </c>
      <c r="D6756" s="76" t="str">
        <f t="shared" si="2518"/>
        <v>yes</v>
      </c>
      <c r="E6756" s="76" t="str">
        <f t="shared" si="2522"/>
        <v>country supported</v>
      </c>
      <c r="F6756" s="6">
        <v>164</v>
      </c>
      <c r="G6756" s="5" t="s">
        <v>563</v>
      </c>
      <c r="H6756" s="5" t="s">
        <v>564</v>
      </c>
      <c r="I6756" s="7" t="s">
        <v>127</v>
      </c>
      <c r="J6756" s="89" t="s">
        <v>72</v>
      </c>
      <c r="K6756" s="59" t="str">
        <f t="shared" ref="K6756:K6764" si="2524">IF(I6756="Mandatory","mandatory","notmandatory")</f>
        <v>mandatory</v>
      </c>
      <c r="L6756" s="83"/>
      <c r="M6756" s="59" t="str">
        <f t="shared" ref="M6756:M6767" si="2525">K6756&amp;"buyer"&amp;J6756&amp;"supplier"&amp;L6756</f>
        <v>mandatorybuyeryessupplier</v>
      </c>
      <c r="N6756" s="24"/>
      <c r="O6756" s="59" t="str">
        <f t="shared" ref="O6756:O6767" si="2526">IF(D6756="noyes","country not in scope for buyer, contact buyer",
IF(D6756="no","country not in scope for buyer, no need to review",
IF(D6756="nono","country not in scope for buyer and supplier no need to review",
IF(D6756="yesno","country not in scope for supplier no need to review",
IF(M6756="notmandatorybuyeryessupplierno","can buyer relax rule in SBN or ERP to accept invoice without this, if not provide data on PDF, if not move to Portal invoice",
IF(M6756="mandatorybuyeryessupplierno","SAP business network requires this information, provide it or move to Portal invoice",IF(M6756="mandatorybuyeryessupplier","SAP Business Network requires this information, provide it or move to Portal invoice",
IF(M6756="notmandatorybuyeryessupplier","can you provide data on invoice? Answer in column L by Yes or No",
IF(M6756="notmandatorybuyernosupplieryes","data not required set dropdown to blank in column L",
IF(M6756="notmandatorybuyersupplieryes","data not required set dropdown to blank in column L","good job, perfect match!"))))))))))</f>
        <v>SAP Business Network requires this information, provide it or move to Portal invoice</v>
      </c>
    </row>
    <row r="6757" spans="1:25" ht="316.8" x14ac:dyDescent="0.25">
      <c r="A6757" s="76" t="s">
        <v>100</v>
      </c>
      <c r="B6757" s="76" t="str">
        <f>VLOOKUP(A6757,'Buyer Countries '!$B$2:$C$301,2,FALSE)</f>
        <v>yes</v>
      </c>
      <c r="C6757" s="76" t="str">
        <f>VLOOKUP(A6757,'Supplier Countries'!$B$2:$D$301,3,FALSE)</f>
        <v>no</v>
      </c>
      <c r="D6757" s="76" t="str">
        <f t="shared" si="2518"/>
        <v>yes</v>
      </c>
      <c r="E6757" s="76" t="str">
        <f t="shared" si="2522"/>
        <v>country supported</v>
      </c>
      <c r="F6757" s="6">
        <v>165</v>
      </c>
      <c r="G6757" s="5" t="s">
        <v>565</v>
      </c>
      <c r="H6757" s="5" t="s">
        <v>566</v>
      </c>
      <c r="I6757" s="7" t="s">
        <v>127</v>
      </c>
      <c r="J6757" s="89" t="s">
        <v>72</v>
      </c>
      <c r="K6757" s="59" t="str">
        <f t="shared" si="2524"/>
        <v>mandatory</v>
      </c>
      <c r="L6757" s="83"/>
      <c r="M6757" s="59" t="str">
        <f t="shared" si="2525"/>
        <v>mandatorybuyeryessupplier</v>
      </c>
      <c r="N6757" s="24"/>
      <c r="O6757" s="59" t="str">
        <f t="shared" si="2526"/>
        <v>SAP Business Network requires this information, provide it or move to Portal invoice</v>
      </c>
    </row>
    <row r="6758" spans="1:25" ht="28.8" x14ac:dyDescent="0.25">
      <c r="A6758" s="76" t="s">
        <v>100</v>
      </c>
      <c r="B6758" s="76" t="str">
        <f>VLOOKUP(A6758,'Buyer Countries '!$B$2:$C$301,2,FALSE)</f>
        <v>yes</v>
      </c>
      <c r="C6758" s="76" t="str">
        <f>VLOOKUP(A6758,'Supplier Countries'!$B$2:$D$301,3,FALSE)</f>
        <v>no</v>
      </c>
      <c r="D6758" s="76" t="str">
        <f t="shared" si="2518"/>
        <v>yes</v>
      </c>
      <c r="E6758" s="76" t="str">
        <f t="shared" si="2522"/>
        <v>country supported</v>
      </c>
      <c r="F6758" s="6">
        <v>166</v>
      </c>
      <c r="G6758" s="5" t="s">
        <v>567</v>
      </c>
      <c r="H6758" s="5" t="s">
        <v>568</v>
      </c>
      <c r="I6758" s="7" t="s">
        <v>127</v>
      </c>
      <c r="J6758" s="89" t="s">
        <v>72</v>
      </c>
      <c r="K6758" s="59" t="str">
        <f t="shared" si="2524"/>
        <v>mandatory</v>
      </c>
      <c r="L6758" s="83"/>
      <c r="M6758" s="59" t="str">
        <f t="shared" si="2525"/>
        <v>mandatorybuyeryessupplier</v>
      </c>
      <c r="N6758" s="24"/>
      <c r="O6758" s="59" t="str">
        <f t="shared" si="2526"/>
        <v>SAP Business Network requires this information, provide it or move to Portal invoice</v>
      </c>
    </row>
    <row r="6759" spans="1:25" ht="28.8" x14ac:dyDescent="0.25">
      <c r="A6759" s="76" t="s">
        <v>100</v>
      </c>
      <c r="B6759" s="76" t="str">
        <f>VLOOKUP(A6759,'Buyer Countries '!$B$2:$C$301,2,FALSE)</f>
        <v>yes</v>
      </c>
      <c r="C6759" s="76" t="str">
        <f>VLOOKUP(A6759,'Supplier Countries'!$B$2:$D$301,3,FALSE)</f>
        <v>no</v>
      </c>
      <c r="D6759" s="76" t="str">
        <f t="shared" si="2518"/>
        <v>yes</v>
      </c>
      <c r="E6759" s="76" t="str">
        <f t="shared" si="2522"/>
        <v>country supported</v>
      </c>
      <c r="F6759" s="6">
        <v>167</v>
      </c>
      <c r="G6759" s="5" t="s">
        <v>569</v>
      </c>
      <c r="H6759" s="5" t="s">
        <v>570</v>
      </c>
      <c r="I6759" s="7" t="s">
        <v>138</v>
      </c>
      <c r="J6759" s="83" t="s">
        <v>75</v>
      </c>
      <c r="K6759" s="59" t="str">
        <f t="shared" si="2524"/>
        <v>notmandatory</v>
      </c>
      <c r="L6759" s="83"/>
      <c r="M6759" s="59" t="str">
        <f t="shared" si="2525"/>
        <v>notmandatorybuyernosupplier</v>
      </c>
      <c r="N6759" s="24"/>
      <c r="O6759" s="59" t="str">
        <f t="shared" si="2526"/>
        <v>good job, perfect match!</v>
      </c>
    </row>
    <row r="6760" spans="1:25" ht="14.4" x14ac:dyDescent="0.25">
      <c r="A6760" s="76" t="s">
        <v>100</v>
      </c>
      <c r="B6760" s="76" t="str">
        <f>VLOOKUP(A6760,'Buyer Countries '!$B$2:$C$301,2,FALSE)</f>
        <v>yes</v>
      </c>
      <c r="C6760" s="76" t="str">
        <f>VLOOKUP(A6760,'Supplier Countries'!$B$2:$D$301,3,FALSE)</f>
        <v>no</v>
      </c>
      <c r="D6760" s="76" t="str">
        <f t="shared" si="2518"/>
        <v>yes</v>
      </c>
      <c r="E6760" s="76" t="str">
        <f t="shared" si="2522"/>
        <v>country supported</v>
      </c>
      <c r="F6760" s="6">
        <v>168</v>
      </c>
      <c r="G6760" s="5" t="s">
        <v>571</v>
      </c>
      <c r="H6760" s="5" t="s">
        <v>572</v>
      </c>
      <c r="I6760" s="7" t="s">
        <v>138</v>
      </c>
      <c r="J6760" s="83" t="s">
        <v>75</v>
      </c>
      <c r="K6760" s="59" t="str">
        <f t="shared" si="2524"/>
        <v>notmandatory</v>
      </c>
      <c r="L6760" s="83"/>
      <c r="M6760" s="59" t="str">
        <f t="shared" si="2525"/>
        <v>notmandatorybuyernosupplier</v>
      </c>
      <c r="N6760" s="24"/>
      <c r="O6760" s="59" t="str">
        <f t="shared" si="2526"/>
        <v>good job, perfect match!</v>
      </c>
    </row>
    <row r="6761" spans="1:25" ht="14.4" x14ac:dyDescent="0.25">
      <c r="A6761" s="76" t="s">
        <v>100</v>
      </c>
      <c r="B6761" s="76" t="str">
        <f>VLOOKUP(A6761,'Buyer Countries '!$B$2:$C$301,2,FALSE)</f>
        <v>yes</v>
      </c>
      <c r="C6761" s="76" t="str">
        <f>VLOOKUP(A6761,'Supplier Countries'!$B$2:$D$301,3,FALSE)</f>
        <v>no</v>
      </c>
      <c r="D6761" s="76" t="str">
        <f t="shared" si="2518"/>
        <v>yes</v>
      </c>
      <c r="E6761" s="76" t="str">
        <f t="shared" si="2522"/>
        <v>country supported</v>
      </c>
      <c r="F6761" s="6">
        <v>169</v>
      </c>
      <c r="G6761" s="5" t="s">
        <v>573</v>
      </c>
      <c r="H6761" s="5" t="s">
        <v>574</v>
      </c>
      <c r="I6761" s="7" t="s">
        <v>127</v>
      </c>
      <c r="J6761" s="89" t="s">
        <v>72</v>
      </c>
      <c r="K6761" s="59" t="str">
        <f t="shared" si="2524"/>
        <v>mandatory</v>
      </c>
      <c r="L6761" s="83"/>
      <c r="M6761" s="59" t="str">
        <f t="shared" si="2525"/>
        <v>mandatorybuyeryessupplier</v>
      </c>
      <c r="N6761" s="24" t="s">
        <v>575</v>
      </c>
      <c r="O6761" s="59" t="str">
        <f t="shared" si="2526"/>
        <v>SAP Business Network requires this information, provide it or move to Portal invoice</v>
      </c>
    </row>
    <row r="6762" spans="1:25" ht="57.6" x14ac:dyDescent="0.25">
      <c r="A6762" s="76" t="s">
        <v>100</v>
      </c>
      <c r="B6762" s="76" t="str">
        <f>VLOOKUP(A6762,'Buyer Countries '!$B$2:$C$301,2,FALSE)</f>
        <v>yes</v>
      </c>
      <c r="C6762" s="76" t="str">
        <f>VLOOKUP(A6762,'Supplier Countries'!$B$2:$D$301,3,FALSE)</f>
        <v>no</v>
      </c>
      <c r="D6762" s="76" t="str">
        <f t="shared" si="2518"/>
        <v>yes</v>
      </c>
      <c r="E6762" s="76" t="str">
        <f t="shared" si="2522"/>
        <v>country supported</v>
      </c>
      <c r="F6762" s="6">
        <v>170</v>
      </c>
      <c r="G6762" s="5" t="s">
        <v>576</v>
      </c>
      <c r="H6762" s="5" t="s">
        <v>577</v>
      </c>
      <c r="I6762" s="7" t="s">
        <v>127</v>
      </c>
      <c r="J6762" s="89" t="s">
        <v>72</v>
      </c>
      <c r="K6762" s="59" t="str">
        <f t="shared" si="2524"/>
        <v>mandatory</v>
      </c>
      <c r="L6762" s="83"/>
      <c r="M6762" s="59" t="str">
        <f t="shared" si="2525"/>
        <v>mandatorybuyeryessupplier</v>
      </c>
      <c r="N6762" s="24" t="s">
        <v>575</v>
      </c>
      <c r="O6762" s="59" t="str">
        <f t="shared" si="2526"/>
        <v>SAP Business Network requires this information, provide it or move to Portal invoice</v>
      </c>
    </row>
    <row r="6763" spans="1:25" ht="28.8" x14ac:dyDescent="0.25">
      <c r="A6763" s="76" t="s">
        <v>100</v>
      </c>
      <c r="B6763" s="76" t="str">
        <f>VLOOKUP(A6763,'Buyer Countries '!$B$2:$C$301,2,FALSE)</f>
        <v>yes</v>
      </c>
      <c r="C6763" s="76" t="str">
        <f>VLOOKUP(A6763,'Supplier Countries'!$B$2:$D$301,3,FALSE)</f>
        <v>no</v>
      </c>
      <c r="D6763" s="76" t="str">
        <f t="shared" si="2518"/>
        <v>yes</v>
      </c>
      <c r="E6763" s="76" t="str">
        <f t="shared" si="2522"/>
        <v>country supported</v>
      </c>
      <c r="F6763" s="6">
        <v>171</v>
      </c>
      <c r="G6763" s="5" t="s">
        <v>578</v>
      </c>
      <c r="H6763" s="5" t="s">
        <v>579</v>
      </c>
      <c r="I6763" s="7" t="s">
        <v>127</v>
      </c>
      <c r="J6763" s="89" t="s">
        <v>72</v>
      </c>
      <c r="K6763" s="59" t="str">
        <f t="shared" si="2524"/>
        <v>mandatory</v>
      </c>
      <c r="L6763" s="83"/>
      <c r="M6763" s="59" t="str">
        <f t="shared" si="2525"/>
        <v>mandatorybuyeryessupplier</v>
      </c>
      <c r="N6763" s="24" t="s">
        <v>575</v>
      </c>
      <c r="O6763" s="59" t="str">
        <f t="shared" si="2526"/>
        <v>SAP Business Network requires this information, provide it or move to Portal invoice</v>
      </c>
    </row>
    <row r="6764" spans="1:25" ht="14.4" x14ac:dyDescent="0.25">
      <c r="A6764" s="76" t="s">
        <v>100</v>
      </c>
      <c r="B6764" s="76" t="str">
        <f>VLOOKUP(A6764,'Buyer Countries '!$B$2:$C$301,2,FALSE)</f>
        <v>yes</v>
      </c>
      <c r="C6764" s="76" t="str">
        <f>VLOOKUP(A6764,'Supplier Countries'!$B$2:$D$301,3,FALSE)</f>
        <v>no</v>
      </c>
      <c r="D6764" s="76" t="str">
        <f t="shared" si="2518"/>
        <v>yes</v>
      </c>
      <c r="E6764" s="76" t="str">
        <f t="shared" si="2522"/>
        <v>country supported</v>
      </c>
      <c r="F6764" s="6">
        <v>173</v>
      </c>
      <c r="G6764" s="5" t="s">
        <v>580</v>
      </c>
      <c r="H6764" s="5" t="s">
        <v>581</v>
      </c>
      <c r="I6764" s="7" t="s">
        <v>138</v>
      </c>
      <c r="J6764" s="83" t="s">
        <v>72</v>
      </c>
      <c r="K6764" s="59" t="str">
        <f t="shared" si="2524"/>
        <v>notmandatory</v>
      </c>
      <c r="L6764" s="83"/>
      <c r="M6764" s="59" t="str">
        <f t="shared" si="2525"/>
        <v>notmandatorybuyeryessupplier</v>
      </c>
      <c r="N6764" s="24"/>
      <c r="O6764" s="59" t="str">
        <f t="shared" si="2526"/>
        <v>can you provide data on invoice? Answer in column L by Yes or No</v>
      </c>
    </row>
    <row r="6765" spans="1:25" ht="158.4" x14ac:dyDescent="0.25">
      <c r="A6765" s="76" t="s">
        <v>100</v>
      </c>
      <c r="B6765" s="76" t="str">
        <f>VLOOKUP(A6765,'Buyer Countries '!$B$2:$C$301,2,FALSE)</f>
        <v>yes</v>
      </c>
      <c r="C6765" s="76" t="str">
        <f>VLOOKUP(A6765,'Supplier Countries'!$B$2:$D$301,3,FALSE)</f>
        <v>no</v>
      </c>
      <c r="D6765" s="76" t="str">
        <f t="shared" si="2518"/>
        <v>yes</v>
      </c>
      <c r="E6765" s="76" t="str">
        <f t="shared" si="2522"/>
        <v>country supported</v>
      </c>
      <c r="F6765" s="6">
        <v>174</v>
      </c>
      <c r="G6765" s="5" t="s">
        <v>582</v>
      </c>
      <c r="H6765" s="5" t="s">
        <v>583</v>
      </c>
      <c r="I6765" s="7" t="s">
        <v>138</v>
      </c>
      <c r="J6765" s="83" t="s">
        <v>75</v>
      </c>
      <c r="K6765" s="59" t="str">
        <f t="shared" ref="K6765" si="2527">IF(I6765="Mandatory","mandatory","notmandatory")</f>
        <v>notmandatory</v>
      </c>
      <c r="L6765" s="83"/>
      <c r="M6765" s="59" t="str">
        <f t="shared" si="2525"/>
        <v>notmandatorybuyernosupplier</v>
      </c>
      <c r="N6765" s="24" t="s">
        <v>584</v>
      </c>
      <c r="O6765" s="59" t="str">
        <f t="shared" si="2526"/>
        <v>good job, perfect match!</v>
      </c>
    </row>
    <row r="6766" spans="1:25" ht="100.8" x14ac:dyDescent="0.25">
      <c r="A6766" s="76" t="s">
        <v>100</v>
      </c>
      <c r="B6766" s="76" t="str">
        <f>VLOOKUP(A6766,'Buyer Countries '!$B$2:$C$301,2,FALSE)</f>
        <v>yes</v>
      </c>
      <c r="C6766" s="76" t="str">
        <f>VLOOKUP(A6766,'Supplier Countries'!$B$2:$D$301,3,FALSE)</f>
        <v>no</v>
      </c>
      <c r="D6766" s="76" t="str">
        <f t="shared" si="2518"/>
        <v>yes</v>
      </c>
      <c r="E6766" s="76" t="str">
        <f t="shared" si="2522"/>
        <v>country supported</v>
      </c>
      <c r="F6766" s="6">
        <v>175</v>
      </c>
      <c r="G6766" s="5" t="s">
        <v>585</v>
      </c>
      <c r="H6766" s="5" t="s">
        <v>586</v>
      </c>
      <c r="I6766" s="7" t="s">
        <v>138</v>
      </c>
      <c r="J6766" s="83" t="s">
        <v>75</v>
      </c>
      <c r="K6766" s="59" t="str">
        <f>IF(I6766="Mandatory","mandatory","notmandatory")</f>
        <v>notmandatory</v>
      </c>
      <c r="L6766" s="83"/>
      <c r="M6766" s="59" t="str">
        <f t="shared" si="2525"/>
        <v>notmandatorybuyernosupplier</v>
      </c>
      <c r="N6766" s="24"/>
      <c r="O6766" s="59" t="str">
        <f t="shared" si="2526"/>
        <v>good job, perfect match!</v>
      </c>
    </row>
    <row r="6767" spans="1:25" ht="28.8" x14ac:dyDescent="0.25">
      <c r="A6767" s="76" t="s">
        <v>100</v>
      </c>
      <c r="B6767" s="76" t="str">
        <f>VLOOKUP(A6767,'Buyer Countries '!$B$2:$C$301,2,FALSE)</f>
        <v>yes</v>
      </c>
      <c r="C6767" s="76" t="str">
        <f>VLOOKUP(A6767,'Supplier Countries'!$B$2:$D$301,3,FALSE)</f>
        <v>no</v>
      </c>
      <c r="D6767" s="76" t="str">
        <f t="shared" si="2518"/>
        <v>yes</v>
      </c>
      <c r="E6767" s="76" t="str">
        <f t="shared" si="2522"/>
        <v>country supported</v>
      </c>
      <c r="F6767" s="6">
        <v>186</v>
      </c>
      <c r="G6767" s="5" t="s">
        <v>587</v>
      </c>
      <c r="H6767" s="5" t="s">
        <v>588</v>
      </c>
      <c r="I6767" s="7" t="s">
        <v>138</v>
      </c>
      <c r="J6767" s="83" t="s">
        <v>75</v>
      </c>
      <c r="K6767" s="59" t="str">
        <f>IF(I6767="Mandatory","mandatory","notmandatory")</f>
        <v>notmandatory</v>
      </c>
      <c r="L6767" s="83"/>
      <c r="M6767" s="59" t="str">
        <f t="shared" si="2525"/>
        <v>notmandatorybuyernosupplier</v>
      </c>
      <c r="N6767" s="24"/>
      <c r="O6767" s="59" t="str">
        <f t="shared" si="2526"/>
        <v>good job, perfect match!</v>
      </c>
    </row>
    <row r="6768" spans="1:25" ht="14.4" x14ac:dyDescent="0.25">
      <c r="A6768" s="76" t="s">
        <v>100</v>
      </c>
      <c r="B6768" s="76" t="str">
        <f>VLOOKUP(A6768,'Buyer Countries '!$B$2:$C$301,2,FALSE)</f>
        <v>yes</v>
      </c>
      <c r="C6768" s="76" t="str">
        <f>VLOOKUP(A6768,'Supplier Countries'!$B$2:$D$301,3,FALSE)</f>
        <v>no</v>
      </c>
      <c r="D6768" s="76" t="str">
        <f t="shared" si="2518"/>
        <v>yes</v>
      </c>
      <c r="E6768" s="76" t="str">
        <f t="shared" si="2522"/>
        <v>country supported</v>
      </c>
      <c r="F6768" s="9" t="s">
        <v>132</v>
      </c>
      <c r="G6768" s="10" t="s">
        <v>589</v>
      </c>
      <c r="H6768" s="10"/>
      <c r="I6768" s="11"/>
      <c r="J6768" s="21"/>
      <c r="K6768" s="11"/>
      <c r="L6768" s="21"/>
      <c r="M6768" s="11"/>
      <c r="N6768" s="21"/>
      <c r="O6768" s="11"/>
    </row>
    <row r="6769" spans="1:25" ht="216" x14ac:dyDescent="0.25">
      <c r="A6769" s="76" t="s">
        <v>100</v>
      </c>
      <c r="B6769" s="76" t="str">
        <f>VLOOKUP(A6769,'Buyer Countries '!$B$2:$C$301,2,FALSE)</f>
        <v>yes</v>
      </c>
      <c r="C6769" s="76" t="str">
        <f>VLOOKUP(A6769,'Supplier Countries'!$B$2:$D$301,3,FALSE)</f>
        <v>no</v>
      </c>
      <c r="D6769" s="76" t="str">
        <f t="shared" si="2518"/>
        <v>yes</v>
      </c>
      <c r="E6769" s="76" t="str">
        <f t="shared" si="2522"/>
        <v>country supported</v>
      </c>
      <c r="F6769" s="6">
        <v>188</v>
      </c>
      <c r="G6769" s="5" t="s">
        <v>590</v>
      </c>
      <c r="H6769" s="5" t="s">
        <v>591</v>
      </c>
      <c r="I6769" s="7" t="s">
        <v>142</v>
      </c>
      <c r="J6769" s="83" t="s">
        <v>75</v>
      </c>
      <c r="K6769" s="59" t="str">
        <f>IF(I6769="Mandatory","mandatory","notmandatory")</f>
        <v>notmandatory</v>
      </c>
      <c r="L6769" s="83"/>
      <c r="M6769" s="59" t="str">
        <f t="shared" ref="M6769:M6772" si="2528">K6769&amp;"buyer"&amp;J6769&amp;"supplier"&amp;L6769</f>
        <v>notmandatorybuyernosupplier</v>
      </c>
      <c r="N6769" s="24"/>
      <c r="O6769" s="59" t="str">
        <f t="shared" ref="O6769:O6772" si="2529">IF(D6769="noyes","country not in scope for buyer, contact buyer",
IF(D6769="no","country not in scope for buyer, no need to review",
IF(D6769="nono","country not in scope for buyer and supplier no need to review",
IF(D6769="yesno","country not in scope for supplier no need to review",
IF(M6769="notmandatorybuyeryessupplierno","can buyer relax rule in SBN or ERP to accept invoice without this, if not provide data on PDF, if not move to Portal invoice",
IF(M6769="mandatorybuyeryessupplierno","SAP business network requires this information, provide it or move to Portal invoice",IF(M6769="mandatorybuyeryessupplier","SAP Business Network requires this information, provide it or move to Portal invoice",
IF(M6769="notmandatorybuyeryessupplier","can you provide data on invoice? Answer in column L by Yes or No",
IF(M6769="notmandatorybuyernosupplieryes","data not required set dropdown to blank in column L",
IF(M6769="notmandatorybuyersupplieryes","data not required set dropdown to blank in column L","good job, perfect match!"))))))))))</f>
        <v>good job, perfect match!</v>
      </c>
    </row>
    <row r="6770" spans="1:25" ht="100.8" x14ac:dyDescent="0.25">
      <c r="A6770" s="76" t="s">
        <v>100</v>
      </c>
      <c r="B6770" s="76" t="str">
        <f>VLOOKUP(A6770,'Buyer Countries '!$B$2:$C$301,2,FALSE)</f>
        <v>yes</v>
      </c>
      <c r="C6770" s="76" t="str">
        <f>VLOOKUP(A6770,'Supplier Countries'!$B$2:$D$301,3,FALSE)</f>
        <v>no</v>
      </c>
      <c r="D6770" s="76" t="str">
        <f t="shared" si="2518"/>
        <v>yes</v>
      </c>
      <c r="E6770" s="76" t="str">
        <f t="shared" si="2522"/>
        <v>country supported</v>
      </c>
      <c r="F6770" s="6">
        <v>189</v>
      </c>
      <c r="G6770" s="5" t="s">
        <v>592</v>
      </c>
      <c r="H6770" s="5" t="s">
        <v>593</v>
      </c>
      <c r="I6770" s="7" t="s">
        <v>142</v>
      </c>
      <c r="J6770" s="83" t="s">
        <v>75</v>
      </c>
      <c r="K6770" s="59" t="str">
        <f>IF(I6770="Mandatory","mandatory","notmandatory")</f>
        <v>notmandatory</v>
      </c>
      <c r="L6770" s="83"/>
      <c r="M6770" s="59" t="str">
        <f t="shared" si="2528"/>
        <v>notmandatorybuyernosupplier</v>
      </c>
      <c r="N6770" s="24"/>
      <c r="O6770" s="59" t="str">
        <f t="shared" si="2529"/>
        <v>good job, perfect match!</v>
      </c>
    </row>
    <row r="6771" spans="1:25" ht="201.6" x14ac:dyDescent="0.25">
      <c r="A6771" s="76" t="s">
        <v>100</v>
      </c>
      <c r="B6771" s="76" t="str">
        <f>VLOOKUP(A6771,'Buyer Countries '!$B$2:$C$301,2,FALSE)</f>
        <v>yes</v>
      </c>
      <c r="C6771" s="76" t="str">
        <f>VLOOKUP(A6771,'Supplier Countries'!$B$2:$D$301,3,FALSE)</f>
        <v>no</v>
      </c>
      <c r="D6771" s="76" t="str">
        <f t="shared" si="2518"/>
        <v>yes</v>
      </c>
      <c r="E6771" s="76" t="str">
        <f t="shared" si="2522"/>
        <v>country supported</v>
      </c>
      <c r="F6771" s="6">
        <v>190</v>
      </c>
      <c r="G6771" s="5" t="s">
        <v>594</v>
      </c>
      <c r="H6771" s="5" t="s">
        <v>595</v>
      </c>
      <c r="I6771" s="7" t="s">
        <v>142</v>
      </c>
      <c r="J6771" s="83" t="s">
        <v>75</v>
      </c>
      <c r="K6771" s="59" t="str">
        <f>IF(I6771="Mandatory","mandatory","notmandatory")</f>
        <v>notmandatory</v>
      </c>
      <c r="L6771" s="83"/>
      <c r="M6771" s="59" t="str">
        <f t="shared" si="2528"/>
        <v>notmandatorybuyernosupplier</v>
      </c>
      <c r="N6771" s="24"/>
      <c r="O6771" s="59" t="str">
        <f t="shared" si="2529"/>
        <v>good job, perfect match!</v>
      </c>
    </row>
    <row r="6772" spans="1:25" ht="43.2" x14ac:dyDescent="0.25">
      <c r="A6772" s="76" t="s">
        <v>100</v>
      </c>
      <c r="B6772" s="76" t="str">
        <f>VLOOKUP(A6772,'Buyer Countries '!$B$2:$C$301,2,FALSE)</f>
        <v>yes</v>
      </c>
      <c r="C6772" s="76" t="str">
        <f>VLOOKUP(A6772,'Supplier Countries'!$B$2:$D$301,3,FALSE)</f>
        <v>no</v>
      </c>
      <c r="D6772" s="76" t="str">
        <f t="shared" si="2518"/>
        <v>yes</v>
      </c>
      <c r="E6772" s="76" t="str">
        <f t="shared" si="2522"/>
        <v>country supported</v>
      </c>
      <c r="F6772" s="6">
        <v>191</v>
      </c>
      <c r="G6772" s="5" t="s">
        <v>596</v>
      </c>
      <c r="H6772" s="5" t="s">
        <v>597</v>
      </c>
      <c r="I6772" s="7" t="s">
        <v>138</v>
      </c>
      <c r="J6772" s="83" t="s">
        <v>75</v>
      </c>
      <c r="K6772" s="59" t="str">
        <f>IF(I6772="Mandatory","mandatory","notmandatory")</f>
        <v>notmandatory</v>
      </c>
      <c r="L6772" s="83"/>
      <c r="M6772" s="59" t="str">
        <f t="shared" si="2528"/>
        <v>notmandatorybuyernosupplier</v>
      </c>
      <c r="N6772" s="24"/>
      <c r="O6772" s="59" t="str">
        <f t="shared" si="2529"/>
        <v>good job, perfect match!</v>
      </c>
    </row>
    <row r="6773" spans="1:25" ht="14.4" x14ac:dyDescent="0.25">
      <c r="A6773" s="76" t="s">
        <v>100</v>
      </c>
      <c r="B6773" s="76" t="str">
        <f>VLOOKUP(A6773,'Buyer Countries '!$B$2:$C$301,2,FALSE)</f>
        <v>yes</v>
      </c>
      <c r="C6773" s="76" t="str">
        <f>VLOOKUP(A6773,'Supplier Countries'!$B$2:$D$301,3,FALSE)</f>
        <v>no</v>
      </c>
      <c r="D6773" s="76" t="str">
        <f t="shared" si="2518"/>
        <v>yes</v>
      </c>
      <c r="E6773" s="76" t="str">
        <f t="shared" si="2522"/>
        <v>country supported</v>
      </c>
      <c r="F6773" s="9" t="s">
        <v>132</v>
      </c>
      <c r="G6773" s="10" t="s">
        <v>598</v>
      </c>
      <c r="H6773" s="10"/>
      <c r="I6773" s="11"/>
      <c r="J6773" s="21" t="s">
        <v>134</v>
      </c>
      <c r="K6773" s="11"/>
      <c r="L6773" s="21"/>
      <c r="M6773" s="11"/>
      <c r="N6773" s="21"/>
      <c r="O6773" s="11"/>
    </row>
    <row r="6774" spans="1:25" ht="57.6" x14ac:dyDescent="0.25">
      <c r="A6774" s="76" t="s">
        <v>100</v>
      </c>
      <c r="B6774" s="76" t="str">
        <f>VLOOKUP(A6774,'Buyer Countries '!$B$2:$C$301,2,FALSE)</f>
        <v>yes</v>
      </c>
      <c r="C6774" s="76" t="str">
        <f>VLOOKUP(A6774,'Supplier Countries'!$B$2:$D$301,3,FALSE)</f>
        <v>no</v>
      </c>
      <c r="D6774" s="76" t="str">
        <f t="shared" si="2518"/>
        <v>yes</v>
      </c>
      <c r="E6774" s="76" t="str">
        <f t="shared" si="2522"/>
        <v>country supported</v>
      </c>
      <c r="F6774" s="8" t="s">
        <v>599</v>
      </c>
      <c r="G6774" s="7" t="s">
        <v>600</v>
      </c>
      <c r="H6774" s="5" t="s">
        <v>601</v>
      </c>
      <c r="I6774" s="7" t="s">
        <v>138</v>
      </c>
      <c r="J6774" s="83" t="s">
        <v>75</v>
      </c>
      <c r="K6774" s="59" t="str">
        <f>IF(I6774="Mandatory","mandatory","notmandatory")</f>
        <v>notmandatory</v>
      </c>
      <c r="L6774" s="83"/>
      <c r="M6774" s="59" t="str">
        <f t="shared" ref="M6774:M6779" si="2530">K6774&amp;"buyer"&amp;J6774&amp;"supplier"&amp;L6774</f>
        <v>notmandatorybuyernosupplier</v>
      </c>
      <c r="N6774" s="24" t="s">
        <v>602</v>
      </c>
      <c r="O6774" s="59" t="str">
        <f t="shared" ref="O6774:O6779" si="2531">IF(D6774="noyes","country not in scope for buyer, contact buyer",
IF(D6774="no","country not in scope for buyer, no need to review",
IF(D6774="nono","country not in scope for buyer and supplier no need to review",
IF(D6774="yesno","country not in scope for supplier no need to review",
IF(M6774="notmandatorybuyeryessupplierno","can buyer relax rule in SBN or ERP to accept invoice without this, if not provide data on PDF, if not move to Portal invoice",
IF(M6774="mandatorybuyeryessupplierno","SAP business network requires this information, provide it or move to Portal invoice",IF(M6774="mandatorybuyeryessupplier","SAP Business Network requires this information, provide it or move to Portal invoice",
IF(M6774="notmandatorybuyeryessupplier","can you provide data on invoice? Answer in column L by Yes or No",
IF(M6774="notmandatorybuyernosupplieryes","data not required set dropdown to blank in column L",
IF(M6774="notmandatorybuyersupplieryes","data not required set dropdown to blank in column L","good job, perfect match!"))))))))))</f>
        <v>good job, perfect match!</v>
      </c>
    </row>
    <row r="6775" spans="1:25" ht="43.2" x14ac:dyDescent="0.25">
      <c r="A6775" s="76" t="s">
        <v>100</v>
      </c>
      <c r="B6775" s="76" t="str">
        <f>VLOOKUP(A6775,'Buyer Countries '!$B$2:$C$301,2,FALSE)</f>
        <v>yes</v>
      </c>
      <c r="C6775" s="76" t="str">
        <f>VLOOKUP(A6775,'Supplier Countries'!$B$2:$D$301,3,FALSE)</f>
        <v>no</v>
      </c>
      <c r="D6775" s="76" t="str">
        <f t="shared" si="2518"/>
        <v>yes</v>
      </c>
      <c r="E6775" s="76" t="str">
        <f t="shared" si="2522"/>
        <v>country supported</v>
      </c>
      <c r="F6775" s="8" t="s">
        <v>603</v>
      </c>
      <c r="G6775" s="7" t="s">
        <v>604</v>
      </c>
      <c r="H6775" s="5" t="s">
        <v>605</v>
      </c>
      <c r="I6775" s="7" t="s">
        <v>138</v>
      </c>
      <c r="J6775" s="83" t="s">
        <v>75</v>
      </c>
      <c r="K6775" s="59" t="str">
        <f>IF(I6775="Mandatory","mandatory","notmandatory")</f>
        <v>notmandatory</v>
      </c>
      <c r="L6775" s="83"/>
      <c r="M6775" s="59" t="str">
        <f t="shared" si="2530"/>
        <v>notmandatorybuyernosupplier</v>
      </c>
      <c r="N6775" s="24" t="s">
        <v>602</v>
      </c>
      <c r="O6775" s="59" t="str">
        <f t="shared" si="2531"/>
        <v>good job, perfect match!</v>
      </c>
    </row>
    <row r="6776" spans="1:25" ht="14.4" x14ac:dyDescent="0.25">
      <c r="A6776" s="76" t="s">
        <v>100</v>
      </c>
      <c r="B6776" s="76" t="str">
        <f>VLOOKUP(A6776,'Buyer Countries '!$B$2:$C$301,2,FALSE)</f>
        <v>yes</v>
      </c>
      <c r="C6776" s="76" t="str">
        <f>VLOOKUP(A6776,'Supplier Countries'!$B$2:$D$301,3,FALSE)</f>
        <v>no</v>
      </c>
      <c r="D6776" s="76" t="str">
        <f t="shared" si="2518"/>
        <v>yes</v>
      </c>
      <c r="E6776" s="76" t="str">
        <f t="shared" si="2522"/>
        <v>country supported</v>
      </c>
      <c r="F6776" s="8" t="s">
        <v>606</v>
      </c>
      <c r="G6776" s="7" t="s">
        <v>607</v>
      </c>
      <c r="H6776" s="5"/>
      <c r="I6776" s="7" t="s">
        <v>138</v>
      </c>
      <c r="J6776" s="83" t="s">
        <v>75</v>
      </c>
      <c r="K6776" s="59" t="str">
        <f>IF(I6776="Mandatory","mandatory","notmandatory")</f>
        <v>notmandatory</v>
      </c>
      <c r="L6776" s="83"/>
      <c r="M6776" s="59" t="str">
        <f t="shared" si="2530"/>
        <v>notmandatorybuyernosupplier</v>
      </c>
      <c r="N6776" s="24" t="s">
        <v>602</v>
      </c>
      <c r="O6776" s="59" t="str">
        <f t="shared" si="2531"/>
        <v>good job, perfect match!</v>
      </c>
    </row>
    <row r="6777" spans="1:25" s="82" customFormat="1" ht="28.8" x14ac:dyDescent="0.25">
      <c r="A6777" s="22" t="s">
        <v>100</v>
      </c>
      <c r="B6777" s="76" t="str">
        <f>VLOOKUP(A6777,'Buyer Countries '!$B$2:$C$301,2,FALSE)</f>
        <v>yes</v>
      </c>
      <c r="C6777" s="76" t="str">
        <f>VLOOKUP(A6777,'Supplier Countries'!$B$2:$D$301,3,FALSE)</f>
        <v>no</v>
      </c>
      <c r="D6777" s="76" t="str">
        <f t="shared" si="2518"/>
        <v>yes</v>
      </c>
      <c r="E6777" s="76" t="str">
        <f t="shared" si="2522"/>
        <v>country supported</v>
      </c>
      <c r="F6777" s="8" t="s">
        <v>608</v>
      </c>
      <c r="G6777" s="7" t="s">
        <v>341</v>
      </c>
      <c r="H6777" s="5" t="s">
        <v>609</v>
      </c>
      <c r="I6777" s="7" t="s">
        <v>138</v>
      </c>
      <c r="J6777" s="83" t="s">
        <v>75</v>
      </c>
      <c r="K6777" s="59" t="str">
        <f t="shared" ref="K6777" si="2532">IF(I6777="Mandatory","mandatory","notmandatory")</f>
        <v>notmandatory</v>
      </c>
      <c r="L6777" s="83"/>
      <c r="M6777" s="59" t="str">
        <f t="shared" si="2530"/>
        <v>notmandatorybuyernosupplier</v>
      </c>
      <c r="N6777" s="24"/>
      <c r="O6777" s="59" t="str">
        <f t="shared" si="2531"/>
        <v>good job, perfect match!</v>
      </c>
      <c r="P6777"/>
      <c r="Q6777"/>
      <c r="R6777"/>
      <c r="S6777"/>
      <c r="T6777"/>
      <c r="U6777"/>
      <c r="V6777"/>
      <c r="W6777"/>
      <c r="X6777"/>
      <c r="Y6777"/>
    </row>
    <row r="6778" spans="1:25" ht="57.6" x14ac:dyDescent="0.25">
      <c r="A6778" s="76" t="s">
        <v>100</v>
      </c>
      <c r="B6778" s="76" t="str">
        <f>VLOOKUP(A6778,'Buyer Countries '!$B$2:$C$301,2,FALSE)</f>
        <v>yes</v>
      </c>
      <c r="C6778" s="76" t="str">
        <f>VLOOKUP(A6778,'Supplier Countries'!$B$2:$D$301,3,FALSE)</f>
        <v>no</v>
      </c>
      <c r="D6778" s="76" t="str">
        <f t="shared" si="2518"/>
        <v>yes</v>
      </c>
      <c r="E6778" s="76" t="str">
        <f t="shared" si="2522"/>
        <v>country supported</v>
      </c>
      <c r="F6778" s="8" t="s">
        <v>610</v>
      </c>
      <c r="G6778" s="7" t="s">
        <v>343</v>
      </c>
      <c r="H6778" s="5" t="s">
        <v>611</v>
      </c>
      <c r="I6778" s="7" t="s">
        <v>138</v>
      </c>
      <c r="J6778" s="83" t="s">
        <v>75</v>
      </c>
      <c r="K6778" s="59" t="str">
        <f t="shared" ref="K6778" si="2533">IF(I6778="Mandatory","mandatory","notmandatory")</f>
        <v>notmandatory</v>
      </c>
      <c r="L6778" s="83"/>
      <c r="M6778" s="59" t="str">
        <f t="shared" si="2530"/>
        <v>notmandatorybuyernosupplier</v>
      </c>
      <c r="N6778" s="24" t="s">
        <v>747</v>
      </c>
      <c r="O6778" s="59" t="str">
        <f t="shared" si="2531"/>
        <v>good job, perfect match!</v>
      </c>
    </row>
    <row r="6779" spans="1:25" ht="28.8" x14ac:dyDescent="0.25">
      <c r="A6779" s="76" t="s">
        <v>100</v>
      </c>
      <c r="B6779" s="76" t="str">
        <f>VLOOKUP(A6779,'Buyer Countries '!$B$2:$C$301,2,FALSE)</f>
        <v>yes</v>
      </c>
      <c r="C6779" s="76" t="str">
        <f>VLOOKUP(A6779,'Supplier Countries'!$B$2:$D$301,3,FALSE)</f>
        <v>no</v>
      </c>
      <c r="D6779" s="76" t="str">
        <f t="shared" si="2518"/>
        <v>yes</v>
      </c>
      <c r="E6779" s="76" t="str">
        <f t="shared" si="2522"/>
        <v>country supported</v>
      </c>
      <c r="F6779" s="8" t="s">
        <v>613</v>
      </c>
      <c r="G6779" s="7" t="s">
        <v>614</v>
      </c>
      <c r="H6779" s="5"/>
      <c r="I6779" s="7" t="s">
        <v>138</v>
      </c>
      <c r="J6779" s="83" t="s">
        <v>75</v>
      </c>
      <c r="K6779" s="59" t="str">
        <f>IF(I6779="Mandatory","mandatory","notmandatory")</f>
        <v>notmandatory</v>
      </c>
      <c r="L6779" s="83"/>
      <c r="M6779" s="59" t="str">
        <f t="shared" si="2530"/>
        <v>notmandatorybuyernosupplier</v>
      </c>
      <c r="N6779" s="24" t="s">
        <v>872</v>
      </c>
      <c r="O6779" s="59" t="str">
        <f t="shared" si="2531"/>
        <v>good job, perfect match!</v>
      </c>
    </row>
    <row r="6780" spans="1:25" ht="14.4" x14ac:dyDescent="0.25">
      <c r="A6780" s="76" t="s">
        <v>100</v>
      </c>
      <c r="B6780" s="76" t="str">
        <f>VLOOKUP(A6780,'Buyer Countries '!$B$2:$C$301,2,FALSE)</f>
        <v>yes</v>
      </c>
      <c r="C6780" s="76" t="str">
        <f>VLOOKUP(A6780,'Supplier Countries'!$B$2:$D$301,3,FALSE)</f>
        <v>no</v>
      </c>
      <c r="D6780" s="76" t="str">
        <f t="shared" si="2518"/>
        <v>yes</v>
      </c>
      <c r="E6780" s="76" t="str">
        <f t="shared" si="2522"/>
        <v>country supported</v>
      </c>
      <c r="F6780" s="9" t="s">
        <v>132</v>
      </c>
      <c r="G6780" s="10" t="s">
        <v>615</v>
      </c>
      <c r="H6780" s="10"/>
      <c r="I6780" s="11"/>
      <c r="J6780" s="21"/>
      <c r="K6780" s="11"/>
      <c r="L6780" s="21"/>
      <c r="M6780" s="11"/>
      <c r="N6780" s="21"/>
      <c r="O6780" s="11"/>
    </row>
    <row r="6781" spans="1:25" ht="14.4" x14ac:dyDescent="0.25">
      <c r="A6781" s="76" t="s">
        <v>100</v>
      </c>
      <c r="B6781" s="76" t="str">
        <f>VLOOKUP(A6781,'Buyer Countries '!$B$2:$C$301,2,FALSE)</f>
        <v>yes</v>
      </c>
      <c r="C6781" s="76" t="str">
        <f>VLOOKUP(A6781,'Supplier Countries'!$B$2:$D$301,3,FALSE)</f>
        <v>no</v>
      </c>
      <c r="D6781" s="76" t="str">
        <f t="shared" si="2518"/>
        <v>yes</v>
      </c>
      <c r="E6781" s="76" t="str">
        <f t="shared" si="2522"/>
        <v>country supported</v>
      </c>
      <c r="F6781" s="8" t="s">
        <v>616</v>
      </c>
      <c r="G6781" s="7" t="s">
        <v>617</v>
      </c>
      <c r="H6781" s="5"/>
      <c r="I6781" s="7" t="s">
        <v>127</v>
      </c>
      <c r="J6781" s="89" t="s">
        <v>75</v>
      </c>
      <c r="K6781" s="59" t="str">
        <f>IF(I6781="Mandatory","mandatory","notmandatory")</f>
        <v>mandatory</v>
      </c>
      <c r="L6781" s="83"/>
      <c r="M6781" s="59" t="str">
        <f t="shared" ref="M6781:M6783" si="2534">K6781&amp;"buyer"&amp;J6781&amp;"supplier"&amp;L6781</f>
        <v>mandatorybuyernosupplier</v>
      </c>
      <c r="N6781" s="5" t="s">
        <v>618</v>
      </c>
      <c r="O6781" s="59" t="str">
        <f t="shared" ref="O6781:O6783" si="2535">IF(D6781="noyes","country not in scope for buyer, contact buyer",
IF(D6781="no","country not in scope for buyer, no need to review",
IF(D6781="nono","country not in scope for buyer and supplier no need to review",
IF(D6781="yesno","country not in scope for supplier no need to review",
IF(M6781="notmandatorybuyeryessupplierno","can buyer relax rule in SBN or ERP to accept invoice without this, if not provide data on PDF, if not move to Portal invoice",
IF(M6781="mandatorybuyeryessupplierno","SAP business network requires this information, provide it or move to Portal invoice",IF(M6781="mandatorybuyeryessupplier","SAP Business Network requires this information, provide it or move to Portal invoice",
IF(M6781="notmandatorybuyeryessupplier","can you provide data on invoice? Answer in column L by Yes or No",
IF(M6781="notmandatorybuyernosupplieryes","data not required set dropdown to blank in column L",
IF(M6781="notmandatorybuyersupplieryes","data not required set dropdown to blank in column L","good job, perfect match!"))))))))))</f>
        <v>good job, perfect match!</v>
      </c>
    </row>
    <row r="6782" spans="1:25" ht="14.4" x14ac:dyDescent="0.25">
      <c r="A6782" s="76" t="s">
        <v>100</v>
      </c>
      <c r="B6782" s="76" t="str">
        <f>VLOOKUP(A6782,'Buyer Countries '!$B$2:$C$301,2,FALSE)</f>
        <v>yes</v>
      </c>
      <c r="C6782" s="76" t="str">
        <f>VLOOKUP(A6782,'Supplier Countries'!$B$2:$D$301,3,FALSE)</f>
        <v>no</v>
      </c>
      <c r="D6782" s="76" t="str">
        <f t="shared" si="2518"/>
        <v>yes</v>
      </c>
      <c r="E6782" s="76" t="str">
        <f t="shared" si="2522"/>
        <v>country supported</v>
      </c>
      <c r="F6782" s="8" t="s">
        <v>619</v>
      </c>
      <c r="G6782" s="7" t="s">
        <v>620</v>
      </c>
      <c r="H6782" s="5"/>
      <c r="I6782" s="7" t="s">
        <v>127</v>
      </c>
      <c r="J6782" s="89" t="s">
        <v>75</v>
      </c>
      <c r="K6782" s="59" t="str">
        <f>IF(I6782="Mandatory","mandatory","notmandatory")</f>
        <v>mandatory</v>
      </c>
      <c r="L6782" s="83"/>
      <c r="M6782" s="59" t="str">
        <f t="shared" si="2534"/>
        <v>mandatorybuyernosupplier</v>
      </c>
      <c r="N6782" s="5" t="s">
        <v>618</v>
      </c>
      <c r="O6782" s="59" t="str">
        <f t="shared" si="2535"/>
        <v>good job, perfect match!</v>
      </c>
    </row>
    <row r="6783" spans="1:25" ht="14.4" x14ac:dyDescent="0.25">
      <c r="A6783" s="76" t="s">
        <v>100</v>
      </c>
      <c r="B6783" s="76" t="str">
        <f>VLOOKUP(A6783,'Buyer Countries '!$B$2:$C$301,2,FALSE)</f>
        <v>yes</v>
      </c>
      <c r="C6783" s="76" t="str">
        <f>VLOOKUP(A6783,'Supplier Countries'!$B$2:$D$301,3,FALSE)</f>
        <v>no</v>
      </c>
      <c r="D6783" s="76" t="str">
        <f t="shared" si="2518"/>
        <v>yes</v>
      </c>
      <c r="E6783" s="76" t="str">
        <f t="shared" si="2522"/>
        <v>country supported</v>
      </c>
      <c r="F6783" s="8" t="s">
        <v>621</v>
      </c>
      <c r="G6783" s="7" t="s">
        <v>622</v>
      </c>
      <c r="H6783" s="5"/>
      <c r="I6783" s="7" t="s">
        <v>127</v>
      </c>
      <c r="J6783" s="89" t="s">
        <v>75</v>
      </c>
      <c r="K6783" s="59" t="str">
        <f>IF(I6783="Mandatory","mandatory","notmandatory")</f>
        <v>mandatory</v>
      </c>
      <c r="L6783" s="83"/>
      <c r="M6783" s="59" t="str">
        <f t="shared" si="2534"/>
        <v>mandatorybuyernosupplier</v>
      </c>
      <c r="N6783" s="5" t="s">
        <v>618</v>
      </c>
      <c r="O6783" s="59" t="str">
        <f t="shared" si="2535"/>
        <v>good job, perfect match!</v>
      </c>
    </row>
    <row r="6784" spans="1:25" ht="14.4" x14ac:dyDescent="0.25">
      <c r="A6784" s="76" t="s">
        <v>100</v>
      </c>
      <c r="B6784" s="76" t="str">
        <f>VLOOKUP(A6784,'Buyer Countries '!$B$2:$C$301,2,FALSE)</f>
        <v>yes</v>
      </c>
      <c r="C6784" s="76" t="str">
        <f>VLOOKUP(A6784,'Supplier Countries'!$B$2:$D$301,3,FALSE)</f>
        <v>no</v>
      </c>
      <c r="D6784" s="76" t="str">
        <f t="shared" si="2518"/>
        <v>yes</v>
      </c>
      <c r="E6784" s="76" t="str">
        <f t="shared" si="2522"/>
        <v>country supported</v>
      </c>
      <c r="F6784" s="9" t="s">
        <v>132</v>
      </c>
      <c r="G6784" s="10" t="s">
        <v>623</v>
      </c>
      <c r="H6784" s="10"/>
      <c r="I6784" s="11"/>
      <c r="J6784" s="21" t="s">
        <v>134</v>
      </c>
      <c r="K6784" s="11"/>
      <c r="L6784" s="21"/>
      <c r="M6784" s="11"/>
      <c r="N6784" s="21"/>
      <c r="O6784" s="11"/>
    </row>
    <row r="6785" spans="1:15" ht="14.4" x14ac:dyDescent="0.25">
      <c r="A6785" s="76" t="s">
        <v>100</v>
      </c>
      <c r="B6785" s="76" t="str">
        <f>VLOOKUP(A6785,'Buyer Countries '!$B$2:$C$301,2,FALSE)</f>
        <v>yes</v>
      </c>
      <c r="C6785" s="76" t="str">
        <f>VLOOKUP(A6785,'Supplier Countries'!$B$2:$D$301,3,FALSE)</f>
        <v>no</v>
      </c>
      <c r="D6785" s="76" t="str">
        <f t="shared" si="2518"/>
        <v>yes</v>
      </c>
      <c r="E6785" s="76" t="str">
        <f t="shared" si="2522"/>
        <v>country supported</v>
      </c>
      <c r="F6785" s="6">
        <v>206</v>
      </c>
      <c r="G6785" s="5" t="s">
        <v>624</v>
      </c>
      <c r="H6785" s="5"/>
      <c r="I6785" s="7" t="s">
        <v>138</v>
      </c>
      <c r="J6785" s="83" t="s">
        <v>75</v>
      </c>
      <c r="K6785" s="59" t="str">
        <f>IF(I6785="Mandatory","mandatory","notmandatory")</f>
        <v>notmandatory</v>
      </c>
      <c r="L6785" s="83"/>
      <c r="M6785" s="59" t="str">
        <f t="shared" ref="M6785:M6786" si="2536">K6785&amp;"buyer"&amp;J6785&amp;"supplier"&amp;L6785</f>
        <v>notmandatorybuyernosupplier</v>
      </c>
      <c r="N6785" s="24"/>
      <c r="O6785" s="59" t="str">
        <f t="shared" ref="O6785:O6786" si="2537">IF(D6785="noyes","country not in scope for buyer, contact buyer",
IF(D6785="no","country not in scope for buyer, no need to review",
IF(D6785="nono","country not in scope for buyer and supplier no need to review",
IF(D6785="yesno","country not in scope for supplier no need to review",
IF(M6785="notmandatorybuyeryessupplierno","can buyer relax rule in SBN or ERP to accept invoice without this, if not provide data on PDF, if not move to Portal invoice",
IF(M6785="mandatorybuyeryessupplierno","SAP business network requires this information, provide it or move to Portal invoice",IF(M6785="mandatorybuyeryessupplier","SAP Business Network requires this information, provide it or move to Portal invoice",
IF(M6785="notmandatorybuyeryessupplier","can you provide data on invoice? Answer in column L by Yes or No",
IF(M6785="notmandatorybuyernosupplieryes","data not required set dropdown to blank in column L",
IF(M6785="notmandatorybuyersupplieryes","data not required set dropdown to blank in column L","good job, perfect match!"))))))))))</f>
        <v>good job, perfect match!</v>
      </c>
    </row>
    <row r="6786" spans="1:15" ht="14.4" x14ac:dyDescent="0.25">
      <c r="A6786" s="76" t="s">
        <v>100</v>
      </c>
      <c r="B6786" s="76" t="str">
        <f>VLOOKUP(A6786,'Buyer Countries '!$B$2:$C$301,2,FALSE)</f>
        <v>yes</v>
      </c>
      <c r="C6786" s="76" t="str">
        <f>VLOOKUP(A6786,'Supplier Countries'!$B$2:$D$301,3,FALSE)</f>
        <v>no</v>
      </c>
      <c r="D6786" s="76" t="str">
        <f t="shared" si="2518"/>
        <v>yes</v>
      </c>
      <c r="E6786" s="76" t="str">
        <f t="shared" si="2522"/>
        <v>country supported</v>
      </c>
      <c r="F6786" s="6">
        <v>207</v>
      </c>
      <c r="G6786" s="5" t="s">
        <v>625</v>
      </c>
      <c r="H6786" s="5"/>
      <c r="I6786" s="7" t="s">
        <v>138</v>
      </c>
      <c r="J6786" s="83" t="s">
        <v>75</v>
      </c>
      <c r="K6786" s="59" t="str">
        <f>IF(I6786="Mandatory","mandatory","notmandatory")</f>
        <v>notmandatory</v>
      </c>
      <c r="L6786" s="83"/>
      <c r="M6786" s="59" t="str">
        <f t="shared" si="2536"/>
        <v>notmandatorybuyernosupplier</v>
      </c>
      <c r="N6786" s="24"/>
      <c r="O6786" s="59" t="str">
        <f t="shared" si="2537"/>
        <v>good job, perfect match!</v>
      </c>
    </row>
    <row r="6787" spans="1:15" ht="14.4" x14ac:dyDescent="0.25">
      <c r="A6787" s="76" t="s">
        <v>100</v>
      </c>
      <c r="B6787" s="76" t="str">
        <f>VLOOKUP(A6787,'Buyer Countries '!$B$2:$C$301,2,FALSE)</f>
        <v>yes</v>
      </c>
      <c r="C6787" s="76" t="str">
        <f>VLOOKUP(A6787,'Supplier Countries'!$B$2:$D$301,3,FALSE)</f>
        <v>no</v>
      </c>
      <c r="D6787" s="76" t="str">
        <f t="shared" si="2518"/>
        <v>yes</v>
      </c>
      <c r="E6787" s="76" t="str">
        <f t="shared" si="2522"/>
        <v>country supported</v>
      </c>
      <c r="F6787" s="9" t="s">
        <v>132</v>
      </c>
      <c r="G6787" s="10" t="s">
        <v>626</v>
      </c>
      <c r="H6787" s="10"/>
      <c r="I6787" s="11"/>
      <c r="J6787" s="21" t="s">
        <v>134</v>
      </c>
      <c r="K6787" s="11"/>
      <c r="L6787" s="21"/>
      <c r="M6787" s="11"/>
      <c r="N6787" s="21"/>
      <c r="O6787" s="11"/>
    </row>
    <row r="6788" spans="1:15" ht="57.6" x14ac:dyDescent="0.25">
      <c r="A6788" s="76" t="s">
        <v>100</v>
      </c>
      <c r="B6788" s="76" t="str">
        <f>VLOOKUP(A6788,'Buyer Countries '!$B$2:$C$301,2,FALSE)</f>
        <v>yes</v>
      </c>
      <c r="C6788" s="76" t="str">
        <f>VLOOKUP(A6788,'Supplier Countries'!$B$2:$D$301,3,FALSE)</f>
        <v>no</v>
      </c>
      <c r="D6788" s="76" t="str">
        <f t="shared" si="2518"/>
        <v>yes</v>
      </c>
      <c r="E6788" s="76" t="str">
        <f t="shared" si="2522"/>
        <v>country supported</v>
      </c>
      <c r="F6788" s="6" t="s">
        <v>627</v>
      </c>
      <c r="G6788" s="5" t="s">
        <v>628</v>
      </c>
      <c r="H6788" s="5" t="s">
        <v>629</v>
      </c>
      <c r="I6788" s="7" t="s">
        <v>138</v>
      </c>
      <c r="J6788" s="83" t="s">
        <v>75</v>
      </c>
      <c r="K6788" s="59" t="str">
        <f t="shared" ref="K6788:K6799" si="2538">IF(I6788="Mandatory","mandatory","notmandatory")</f>
        <v>notmandatory</v>
      </c>
      <c r="L6788" s="83"/>
      <c r="M6788" s="59" t="str">
        <f t="shared" ref="M6788:M6799" si="2539">K6788&amp;"buyer"&amp;J6788&amp;"supplier"&amp;L6788</f>
        <v>notmandatorybuyernosupplier</v>
      </c>
      <c r="N6788" s="24"/>
      <c r="O6788" s="59" t="str">
        <f t="shared" ref="O6788:O6844" si="2540">IF(D6788="noyes","country not in scope for buyer, contact buyer",
IF(D6788="no","country not in scope for buyer, no need to review",
IF(D6788="nono","country not in scope for buyer and supplier no need to review",
IF(D6788="yesno","country not in scope for supplier no need to review",
IF(M6788="notmandatorybuyeryessupplierno","can buyer relax rule in SBN or ERP to accept invoice without this, if not provide data on PDF, if not move to Portal invoice",
IF(M6788="mandatorybuyeryessupplierno","SAP business network requires this information, provide it or move to Portal invoice",IF(M6788="mandatorybuyeryessupplier","SAP Business Network requires this information, provide it or move to Portal invoice",
IF(M6788="notmandatorybuyeryessupplier","can you provide data on invoice? Answer in column L by Yes or No",
IF(M6788="notmandatorybuyernosupplieryes","data not required set dropdown to blank in column L",
IF(M6788="notmandatorybuyersupplieryes","data not required set dropdown to blank in column L","good job, perfect match!"))))))))))</f>
        <v>good job, perfect match!</v>
      </c>
    </row>
    <row r="6789" spans="1:15" ht="57.6" x14ac:dyDescent="0.25">
      <c r="A6789" s="76" t="s">
        <v>100</v>
      </c>
      <c r="B6789" s="76" t="str">
        <f>VLOOKUP(A6789,'Buyer Countries '!$B$2:$C$301,2,FALSE)</f>
        <v>yes</v>
      </c>
      <c r="C6789" s="76" t="str">
        <f>VLOOKUP(A6789,'Supplier Countries'!$B$2:$D$301,3,FALSE)</f>
        <v>no</v>
      </c>
      <c r="D6789" s="76" t="str">
        <f t="shared" si="2518"/>
        <v>yes</v>
      </c>
      <c r="E6789" s="76" t="str">
        <f t="shared" si="2522"/>
        <v>country supported</v>
      </c>
      <c r="F6789" s="6" t="s">
        <v>630</v>
      </c>
      <c r="G6789" s="5" t="s">
        <v>631</v>
      </c>
      <c r="H6789" s="5" t="s">
        <v>629</v>
      </c>
      <c r="I6789" s="7" t="s">
        <v>138</v>
      </c>
      <c r="J6789" s="83" t="s">
        <v>75</v>
      </c>
      <c r="K6789" s="59" t="str">
        <f t="shared" si="2538"/>
        <v>notmandatory</v>
      </c>
      <c r="L6789" s="83"/>
      <c r="M6789" s="59" t="str">
        <f t="shared" si="2539"/>
        <v>notmandatorybuyernosupplier</v>
      </c>
      <c r="N6789" s="24"/>
      <c r="O6789" s="59" t="str">
        <f t="shared" si="2540"/>
        <v>good job, perfect match!</v>
      </c>
    </row>
    <row r="6790" spans="1:15" ht="57.6" x14ac:dyDescent="0.25">
      <c r="A6790" s="76" t="s">
        <v>100</v>
      </c>
      <c r="B6790" s="76" t="str">
        <f>VLOOKUP(A6790,'Buyer Countries '!$B$2:$C$301,2,FALSE)</f>
        <v>yes</v>
      </c>
      <c r="C6790" s="76" t="str">
        <f>VLOOKUP(A6790,'Supplier Countries'!$B$2:$D$301,3,FALSE)</f>
        <v>no</v>
      </c>
      <c r="D6790" s="76" t="str">
        <f t="shared" si="2518"/>
        <v>yes</v>
      </c>
      <c r="E6790" s="76" t="str">
        <f t="shared" si="2522"/>
        <v>country supported</v>
      </c>
      <c r="F6790" s="6" t="s">
        <v>632</v>
      </c>
      <c r="G6790" s="5" t="s">
        <v>633</v>
      </c>
      <c r="H6790" s="5" t="s">
        <v>629</v>
      </c>
      <c r="I6790" s="7" t="s">
        <v>138</v>
      </c>
      <c r="J6790" s="83" t="s">
        <v>75</v>
      </c>
      <c r="K6790" s="59" t="str">
        <f t="shared" si="2538"/>
        <v>notmandatory</v>
      </c>
      <c r="L6790" s="83"/>
      <c r="M6790" s="59" t="str">
        <f t="shared" si="2539"/>
        <v>notmandatorybuyernosupplier</v>
      </c>
      <c r="N6790" s="24"/>
      <c r="O6790" s="59" t="str">
        <f t="shared" si="2540"/>
        <v>good job, perfect match!</v>
      </c>
    </row>
    <row r="6791" spans="1:15" ht="57.6" x14ac:dyDescent="0.25">
      <c r="A6791" s="76" t="s">
        <v>100</v>
      </c>
      <c r="B6791" s="76" t="str">
        <f>VLOOKUP(A6791,'Buyer Countries '!$B$2:$C$301,2,FALSE)</f>
        <v>yes</v>
      </c>
      <c r="C6791" s="76" t="str">
        <f>VLOOKUP(A6791,'Supplier Countries'!$B$2:$D$301,3,FALSE)</f>
        <v>no</v>
      </c>
      <c r="D6791" s="76" t="str">
        <f t="shared" si="2518"/>
        <v>yes</v>
      </c>
      <c r="E6791" s="76" t="str">
        <f t="shared" si="2522"/>
        <v>country supported</v>
      </c>
      <c r="F6791" s="6" t="s">
        <v>634</v>
      </c>
      <c r="G6791" s="5" t="s">
        <v>635</v>
      </c>
      <c r="H6791" s="5" t="s">
        <v>629</v>
      </c>
      <c r="I6791" s="7" t="s">
        <v>138</v>
      </c>
      <c r="J6791" s="83" t="s">
        <v>75</v>
      </c>
      <c r="K6791" s="59" t="str">
        <f t="shared" si="2538"/>
        <v>notmandatory</v>
      </c>
      <c r="L6791" s="83"/>
      <c r="M6791" s="59" t="str">
        <f t="shared" si="2539"/>
        <v>notmandatorybuyernosupplier</v>
      </c>
      <c r="N6791" s="24"/>
      <c r="O6791" s="59" t="str">
        <f t="shared" si="2540"/>
        <v>good job, perfect match!</v>
      </c>
    </row>
    <row r="6792" spans="1:15" ht="57.6" x14ac:dyDescent="0.25">
      <c r="A6792" s="76" t="s">
        <v>100</v>
      </c>
      <c r="B6792" s="76" t="str">
        <f>VLOOKUP(A6792,'Buyer Countries '!$B$2:$C$301,2,FALSE)</f>
        <v>yes</v>
      </c>
      <c r="C6792" s="76" t="str">
        <f>VLOOKUP(A6792,'Supplier Countries'!$B$2:$D$301,3,FALSE)</f>
        <v>no</v>
      </c>
      <c r="D6792" s="76" t="str">
        <f t="shared" si="2518"/>
        <v>yes</v>
      </c>
      <c r="E6792" s="76" t="str">
        <f t="shared" si="2522"/>
        <v>country supported</v>
      </c>
      <c r="F6792" s="6" t="s">
        <v>636</v>
      </c>
      <c r="G6792" s="5" t="s">
        <v>637</v>
      </c>
      <c r="H6792" s="5" t="s">
        <v>629</v>
      </c>
      <c r="I6792" s="7" t="s">
        <v>138</v>
      </c>
      <c r="J6792" s="83" t="s">
        <v>75</v>
      </c>
      <c r="K6792" s="59" t="str">
        <f t="shared" si="2538"/>
        <v>notmandatory</v>
      </c>
      <c r="L6792" s="83"/>
      <c r="M6792" s="59" t="str">
        <f t="shared" si="2539"/>
        <v>notmandatorybuyernosupplier</v>
      </c>
      <c r="N6792" s="24"/>
      <c r="O6792" s="59" t="str">
        <f t="shared" si="2540"/>
        <v>good job, perfect match!</v>
      </c>
    </row>
    <row r="6793" spans="1:15" ht="57.6" x14ac:dyDescent="0.25">
      <c r="A6793" s="76" t="s">
        <v>100</v>
      </c>
      <c r="B6793" s="76" t="str">
        <f>VLOOKUP(A6793,'Buyer Countries '!$B$2:$C$301,2,FALSE)</f>
        <v>yes</v>
      </c>
      <c r="C6793" s="76" t="str">
        <f>VLOOKUP(A6793,'Supplier Countries'!$B$2:$D$301,3,FALSE)</f>
        <v>no</v>
      </c>
      <c r="D6793" s="76" t="str">
        <f t="shared" si="2518"/>
        <v>yes</v>
      </c>
      <c r="E6793" s="76" t="str">
        <f t="shared" si="2522"/>
        <v>country supported</v>
      </c>
      <c r="F6793" s="6" t="s">
        <v>638</v>
      </c>
      <c r="G6793" s="5" t="s">
        <v>639</v>
      </c>
      <c r="H6793" s="5" t="s">
        <v>629</v>
      </c>
      <c r="I6793" s="7" t="s">
        <v>138</v>
      </c>
      <c r="J6793" s="83" t="s">
        <v>75</v>
      </c>
      <c r="K6793" s="59" t="str">
        <f t="shared" si="2538"/>
        <v>notmandatory</v>
      </c>
      <c r="L6793" s="83"/>
      <c r="M6793" s="59" t="str">
        <f t="shared" si="2539"/>
        <v>notmandatorybuyernosupplier</v>
      </c>
      <c r="N6793" s="24"/>
      <c r="O6793" s="59" t="str">
        <f t="shared" si="2540"/>
        <v>good job, perfect match!</v>
      </c>
    </row>
    <row r="6794" spans="1:15" ht="57.6" x14ac:dyDescent="0.25">
      <c r="A6794" s="76" t="s">
        <v>100</v>
      </c>
      <c r="B6794" s="76" t="str">
        <f>VLOOKUP(A6794,'Buyer Countries '!$B$2:$C$301,2,FALSE)</f>
        <v>yes</v>
      </c>
      <c r="C6794" s="76" t="str">
        <f>VLOOKUP(A6794,'Supplier Countries'!$B$2:$D$301,3,FALSE)</f>
        <v>no</v>
      </c>
      <c r="D6794" s="76" t="str">
        <f t="shared" si="2518"/>
        <v>yes</v>
      </c>
      <c r="E6794" s="76" t="str">
        <f t="shared" si="2522"/>
        <v>country supported</v>
      </c>
      <c r="F6794" s="6" t="s">
        <v>640</v>
      </c>
      <c r="G6794" s="5" t="s">
        <v>641</v>
      </c>
      <c r="H6794" s="5" t="s">
        <v>629</v>
      </c>
      <c r="I6794" s="7" t="s">
        <v>138</v>
      </c>
      <c r="J6794" s="83" t="s">
        <v>75</v>
      </c>
      <c r="K6794" s="59" t="str">
        <f t="shared" si="2538"/>
        <v>notmandatory</v>
      </c>
      <c r="L6794" s="83"/>
      <c r="M6794" s="59" t="str">
        <f t="shared" si="2539"/>
        <v>notmandatorybuyernosupplier</v>
      </c>
      <c r="N6794" s="24"/>
      <c r="O6794" s="59" t="str">
        <f t="shared" si="2540"/>
        <v>good job, perfect match!</v>
      </c>
    </row>
    <row r="6795" spans="1:15" ht="57.6" x14ac:dyDescent="0.25">
      <c r="A6795" s="76" t="s">
        <v>100</v>
      </c>
      <c r="B6795" s="76" t="str">
        <f>VLOOKUP(A6795,'Buyer Countries '!$B$2:$C$301,2,FALSE)</f>
        <v>yes</v>
      </c>
      <c r="C6795" s="76" t="str">
        <f>VLOOKUP(A6795,'Supplier Countries'!$B$2:$D$301,3,FALSE)</f>
        <v>no</v>
      </c>
      <c r="D6795" s="76" t="str">
        <f t="shared" si="2518"/>
        <v>yes</v>
      </c>
      <c r="E6795" s="76" t="str">
        <f t="shared" si="2522"/>
        <v>country supported</v>
      </c>
      <c r="F6795" s="6" t="s">
        <v>642</v>
      </c>
      <c r="G6795" s="5" t="s">
        <v>643</v>
      </c>
      <c r="H6795" s="5" t="s">
        <v>629</v>
      </c>
      <c r="I6795" s="7" t="s">
        <v>138</v>
      </c>
      <c r="J6795" s="83" t="s">
        <v>75</v>
      </c>
      <c r="K6795" s="59" t="str">
        <f t="shared" si="2538"/>
        <v>notmandatory</v>
      </c>
      <c r="L6795" s="83"/>
      <c r="M6795" s="59" t="str">
        <f t="shared" si="2539"/>
        <v>notmandatorybuyernosupplier</v>
      </c>
      <c r="N6795" s="24"/>
      <c r="O6795" s="59" t="str">
        <f t="shared" si="2540"/>
        <v>good job, perfect match!</v>
      </c>
    </row>
    <row r="6796" spans="1:15" ht="57.6" x14ac:dyDescent="0.25">
      <c r="A6796" s="76" t="s">
        <v>100</v>
      </c>
      <c r="B6796" s="76" t="str">
        <f>VLOOKUP(A6796,'Buyer Countries '!$B$2:$C$301,2,FALSE)</f>
        <v>yes</v>
      </c>
      <c r="C6796" s="76" t="str">
        <f>VLOOKUP(A6796,'Supplier Countries'!$B$2:$D$301,3,FALSE)</f>
        <v>no</v>
      </c>
      <c r="D6796" s="76" t="str">
        <f t="shared" si="2518"/>
        <v>yes</v>
      </c>
      <c r="E6796" s="76" t="str">
        <f t="shared" si="2522"/>
        <v>country supported</v>
      </c>
      <c r="F6796" s="6" t="s">
        <v>644</v>
      </c>
      <c r="G6796" s="5" t="s">
        <v>645</v>
      </c>
      <c r="H6796" s="5" t="s">
        <v>629</v>
      </c>
      <c r="I6796" s="7" t="s">
        <v>138</v>
      </c>
      <c r="J6796" s="83" t="s">
        <v>75</v>
      </c>
      <c r="K6796" s="59" t="str">
        <f t="shared" si="2538"/>
        <v>notmandatory</v>
      </c>
      <c r="L6796" s="83"/>
      <c r="M6796" s="59" t="str">
        <f t="shared" si="2539"/>
        <v>notmandatorybuyernosupplier</v>
      </c>
      <c r="N6796" s="24"/>
      <c r="O6796" s="59" t="str">
        <f t="shared" si="2540"/>
        <v>good job, perfect match!</v>
      </c>
    </row>
    <row r="6797" spans="1:15" ht="57.6" x14ac:dyDescent="0.25">
      <c r="A6797" s="76" t="s">
        <v>100</v>
      </c>
      <c r="B6797" s="76" t="str">
        <f>VLOOKUP(A6797,'Buyer Countries '!$B$2:$C$301,2,FALSE)</f>
        <v>yes</v>
      </c>
      <c r="C6797" s="76" t="str">
        <f>VLOOKUP(A6797,'Supplier Countries'!$B$2:$D$301,3,FALSE)</f>
        <v>no</v>
      </c>
      <c r="D6797" s="76" t="str">
        <f t="shared" si="2518"/>
        <v>yes</v>
      </c>
      <c r="E6797" s="76" t="str">
        <f t="shared" si="2522"/>
        <v>country supported</v>
      </c>
      <c r="F6797" s="6" t="s">
        <v>646</v>
      </c>
      <c r="G6797" s="5" t="s">
        <v>647</v>
      </c>
      <c r="H6797" s="5" t="s">
        <v>629</v>
      </c>
      <c r="I6797" s="7" t="s">
        <v>138</v>
      </c>
      <c r="J6797" s="83" t="s">
        <v>75</v>
      </c>
      <c r="K6797" s="59" t="str">
        <f t="shared" si="2538"/>
        <v>notmandatory</v>
      </c>
      <c r="L6797" s="83"/>
      <c r="M6797" s="59" t="str">
        <f t="shared" si="2539"/>
        <v>notmandatorybuyernosupplier</v>
      </c>
      <c r="N6797" s="24"/>
      <c r="O6797" s="59" t="str">
        <f t="shared" si="2540"/>
        <v>good job, perfect match!</v>
      </c>
    </row>
    <row r="6798" spans="1:15" ht="57.6" x14ac:dyDescent="0.25">
      <c r="A6798" s="76" t="s">
        <v>100</v>
      </c>
      <c r="B6798" s="76" t="str">
        <f>VLOOKUP(A6798,'Buyer Countries '!$B$2:$C$301,2,FALSE)</f>
        <v>yes</v>
      </c>
      <c r="C6798" s="76" t="str">
        <f>VLOOKUP(A6798,'Supplier Countries'!$B$2:$D$301,3,FALSE)</f>
        <v>no</v>
      </c>
      <c r="D6798" s="76" t="str">
        <f t="shared" si="2518"/>
        <v>yes</v>
      </c>
      <c r="E6798" s="76" t="str">
        <f t="shared" si="2522"/>
        <v>country supported</v>
      </c>
      <c r="F6798" s="6" t="s">
        <v>648</v>
      </c>
      <c r="G6798" s="5" t="s">
        <v>649</v>
      </c>
      <c r="H6798" s="5" t="s">
        <v>629</v>
      </c>
      <c r="I6798" s="7" t="s">
        <v>138</v>
      </c>
      <c r="J6798" s="83" t="s">
        <v>75</v>
      </c>
      <c r="K6798" s="59" t="str">
        <f t="shared" si="2538"/>
        <v>notmandatory</v>
      </c>
      <c r="L6798" s="83"/>
      <c r="M6798" s="59" t="str">
        <f t="shared" si="2539"/>
        <v>notmandatorybuyernosupplier</v>
      </c>
      <c r="N6798" s="24"/>
      <c r="O6798" s="59" t="str">
        <f t="shared" si="2540"/>
        <v>good job, perfect match!</v>
      </c>
    </row>
    <row r="6799" spans="1:15" ht="57.6" x14ac:dyDescent="0.25">
      <c r="A6799" s="76" t="s">
        <v>100</v>
      </c>
      <c r="B6799" s="76" t="str">
        <f>VLOOKUP(A6799,'Buyer Countries '!$B$2:$C$301,2,FALSE)</f>
        <v>yes</v>
      </c>
      <c r="C6799" s="76" t="str">
        <f>VLOOKUP(A6799,'Supplier Countries'!$B$2:$D$301,3,FALSE)</f>
        <v>no</v>
      </c>
      <c r="D6799" s="76" t="str">
        <f t="shared" si="2518"/>
        <v>yes</v>
      </c>
      <c r="E6799" s="76" t="str">
        <f t="shared" si="2522"/>
        <v>country supported</v>
      </c>
      <c r="F6799" s="6" t="s">
        <v>650</v>
      </c>
      <c r="G6799" s="5" t="s">
        <v>651</v>
      </c>
      <c r="H6799" s="5" t="s">
        <v>629</v>
      </c>
      <c r="I6799" s="7" t="s">
        <v>138</v>
      </c>
      <c r="J6799" s="83" t="s">
        <v>75</v>
      </c>
      <c r="K6799" s="59" t="str">
        <f t="shared" si="2538"/>
        <v>notmandatory</v>
      </c>
      <c r="L6799" s="83"/>
      <c r="M6799" s="59" t="str">
        <f t="shared" si="2539"/>
        <v>notmandatorybuyernosupplier</v>
      </c>
      <c r="N6799" s="24"/>
      <c r="O6799" s="59" t="str">
        <f t="shared" si="2540"/>
        <v>good job, perfect match!</v>
      </c>
    </row>
    <row r="6800" spans="1:15" ht="14.4" x14ac:dyDescent="0.25">
      <c r="A6800" s="76" t="s">
        <v>100</v>
      </c>
      <c r="B6800" s="76" t="str">
        <f>VLOOKUP(A6800,'Buyer Countries '!$B$2:$C$301,2,FALSE)</f>
        <v>yes</v>
      </c>
      <c r="C6800" s="76" t="str">
        <f>VLOOKUP(A6800,'Supplier Countries'!$B$2:$D$301,3,FALSE)</f>
        <v>no</v>
      </c>
      <c r="D6800" s="76" t="str">
        <f t="shared" si="2518"/>
        <v>yes</v>
      </c>
      <c r="E6800" s="76" t="str">
        <f t="shared" si="2522"/>
        <v>country supported</v>
      </c>
      <c r="F6800" s="9" t="s">
        <v>132</v>
      </c>
      <c r="G6800" s="10" t="s">
        <v>652</v>
      </c>
      <c r="H6800" s="10"/>
      <c r="I6800" s="11"/>
      <c r="J6800" s="21"/>
      <c r="K6800" s="11"/>
      <c r="L6800" s="21"/>
      <c r="M6800" s="11"/>
      <c r="N6800" s="21"/>
      <c r="O6800" s="11"/>
    </row>
    <row r="6801" spans="1:15" ht="43.2" x14ac:dyDescent="0.25">
      <c r="A6801" s="76" t="s">
        <v>100</v>
      </c>
      <c r="B6801" s="76" t="str">
        <f>VLOOKUP(A6801,'Buyer Countries '!$B$2:$C$301,2,FALSE)</f>
        <v>yes</v>
      </c>
      <c r="C6801" s="76" t="str">
        <f>VLOOKUP(A6801,'Supplier Countries'!$B$2:$D$301,3,FALSE)</f>
        <v>no</v>
      </c>
      <c r="D6801" s="76" t="str">
        <f t="shared" si="2518"/>
        <v>yes</v>
      </c>
      <c r="E6801" s="76" t="str">
        <f t="shared" si="2522"/>
        <v>country supported</v>
      </c>
      <c r="F6801" s="8" t="s">
        <v>653</v>
      </c>
      <c r="G6801" s="7" t="s">
        <v>654</v>
      </c>
      <c r="H6801" s="5"/>
      <c r="I6801" s="7" t="s">
        <v>138</v>
      </c>
      <c r="J6801" s="83" t="s">
        <v>75</v>
      </c>
      <c r="K6801" s="59" t="str">
        <f t="shared" ref="K6801:K6808" si="2541">IF(I6801="Mandatory","mandatory","notmandatory")</f>
        <v>notmandatory</v>
      </c>
      <c r="L6801" s="83"/>
      <c r="M6801" s="59" t="str">
        <f t="shared" ref="M6801:M6808" si="2542">K6801&amp;"buyer"&amp;J6801&amp;"supplier"&amp;L6801</f>
        <v>notmandatorybuyernosupplier</v>
      </c>
      <c r="N6801" s="24" t="s">
        <v>430</v>
      </c>
      <c r="O6801" s="59" t="str">
        <f t="shared" si="2540"/>
        <v>good job, perfect match!</v>
      </c>
    </row>
    <row r="6802" spans="1:15" ht="43.2" x14ac:dyDescent="0.25">
      <c r="A6802" s="76" t="s">
        <v>100</v>
      </c>
      <c r="B6802" s="76" t="str">
        <f>VLOOKUP(A6802,'Buyer Countries '!$B$2:$C$301,2,FALSE)</f>
        <v>yes</v>
      </c>
      <c r="C6802" s="76" t="str">
        <f>VLOOKUP(A6802,'Supplier Countries'!$B$2:$D$301,3,FALSE)</f>
        <v>no</v>
      </c>
      <c r="D6802" s="76" t="str">
        <f t="shared" si="2518"/>
        <v>yes</v>
      </c>
      <c r="E6802" s="76" t="str">
        <f t="shared" si="2522"/>
        <v>country supported</v>
      </c>
      <c r="F6802" s="8" t="s">
        <v>655</v>
      </c>
      <c r="G6802" s="7" t="s">
        <v>656</v>
      </c>
      <c r="H6802" s="5"/>
      <c r="I6802" s="7" t="s">
        <v>138</v>
      </c>
      <c r="J6802" s="83" t="s">
        <v>75</v>
      </c>
      <c r="K6802" s="59" t="str">
        <f t="shared" si="2541"/>
        <v>notmandatory</v>
      </c>
      <c r="L6802" s="83"/>
      <c r="M6802" s="59" t="str">
        <f t="shared" si="2542"/>
        <v>notmandatorybuyernosupplier</v>
      </c>
      <c r="N6802" s="24" t="s">
        <v>430</v>
      </c>
      <c r="O6802" s="59" t="str">
        <f t="shared" si="2540"/>
        <v>good job, perfect match!</v>
      </c>
    </row>
    <row r="6803" spans="1:15" ht="43.2" x14ac:dyDescent="0.25">
      <c r="A6803" s="76" t="s">
        <v>100</v>
      </c>
      <c r="B6803" s="76" t="str">
        <f>VLOOKUP(A6803,'Buyer Countries '!$B$2:$C$301,2,FALSE)</f>
        <v>yes</v>
      </c>
      <c r="C6803" s="76" t="str">
        <f>VLOOKUP(A6803,'Supplier Countries'!$B$2:$D$301,3,FALSE)</f>
        <v>no</v>
      </c>
      <c r="D6803" s="76" t="str">
        <f t="shared" si="2518"/>
        <v>yes</v>
      </c>
      <c r="E6803" s="76" t="str">
        <f t="shared" si="2522"/>
        <v>country supported</v>
      </c>
      <c r="F6803" s="8" t="s">
        <v>657</v>
      </c>
      <c r="G6803" s="7" t="s">
        <v>658</v>
      </c>
      <c r="H6803" s="5"/>
      <c r="I6803" s="7" t="s">
        <v>138</v>
      </c>
      <c r="J6803" s="83" t="s">
        <v>75</v>
      </c>
      <c r="K6803" s="59" t="str">
        <f t="shared" si="2541"/>
        <v>notmandatory</v>
      </c>
      <c r="L6803" s="83"/>
      <c r="M6803" s="59" t="str">
        <f t="shared" si="2542"/>
        <v>notmandatorybuyernosupplier</v>
      </c>
      <c r="N6803" s="24" t="s">
        <v>430</v>
      </c>
      <c r="O6803" s="59" t="str">
        <f t="shared" si="2540"/>
        <v>good job, perfect match!</v>
      </c>
    </row>
    <row r="6804" spans="1:15" ht="43.2" x14ac:dyDescent="0.25">
      <c r="A6804" s="76" t="s">
        <v>100</v>
      </c>
      <c r="B6804" s="76" t="str">
        <f>VLOOKUP(A6804,'Buyer Countries '!$B$2:$C$301,2,FALSE)</f>
        <v>yes</v>
      </c>
      <c r="C6804" s="76" t="str">
        <f>VLOOKUP(A6804,'Supplier Countries'!$B$2:$D$301,3,FALSE)</f>
        <v>no</v>
      </c>
      <c r="D6804" s="76" t="str">
        <f t="shared" si="2518"/>
        <v>yes</v>
      </c>
      <c r="E6804" s="76" t="str">
        <f t="shared" si="2522"/>
        <v>country supported</v>
      </c>
      <c r="F6804" s="8" t="s">
        <v>659</v>
      </c>
      <c r="G6804" s="7" t="s">
        <v>660</v>
      </c>
      <c r="H6804" s="5"/>
      <c r="I6804" s="7" t="s">
        <v>138</v>
      </c>
      <c r="J6804" s="83" t="s">
        <v>75</v>
      </c>
      <c r="K6804" s="59" t="str">
        <f t="shared" si="2541"/>
        <v>notmandatory</v>
      </c>
      <c r="L6804" s="83"/>
      <c r="M6804" s="59" t="str">
        <f t="shared" si="2542"/>
        <v>notmandatorybuyernosupplier</v>
      </c>
      <c r="N6804" s="24" t="s">
        <v>430</v>
      </c>
      <c r="O6804" s="59" t="str">
        <f t="shared" si="2540"/>
        <v>good job, perfect match!</v>
      </c>
    </row>
    <row r="6805" spans="1:15" ht="43.2" x14ac:dyDescent="0.25">
      <c r="A6805" s="76" t="s">
        <v>100</v>
      </c>
      <c r="B6805" s="76" t="str">
        <f>VLOOKUP(A6805,'Buyer Countries '!$B$2:$C$301,2,FALSE)</f>
        <v>yes</v>
      </c>
      <c r="C6805" s="76" t="str">
        <f>VLOOKUP(A6805,'Supplier Countries'!$B$2:$D$301,3,FALSE)</f>
        <v>no</v>
      </c>
      <c r="D6805" s="76" t="str">
        <f t="shared" si="2518"/>
        <v>yes</v>
      </c>
      <c r="E6805" s="76" t="str">
        <f t="shared" si="2522"/>
        <v>country supported</v>
      </c>
      <c r="F6805" s="8" t="s">
        <v>661</v>
      </c>
      <c r="G6805" s="7" t="s">
        <v>662</v>
      </c>
      <c r="H6805" s="5"/>
      <c r="I6805" s="7" t="s">
        <v>138</v>
      </c>
      <c r="J6805" s="83" t="s">
        <v>75</v>
      </c>
      <c r="K6805" s="59" t="str">
        <f t="shared" si="2541"/>
        <v>notmandatory</v>
      </c>
      <c r="L6805" s="83"/>
      <c r="M6805" s="59" t="str">
        <f t="shared" si="2542"/>
        <v>notmandatorybuyernosupplier</v>
      </c>
      <c r="N6805" s="24" t="s">
        <v>430</v>
      </c>
      <c r="O6805" s="59" t="str">
        <f t="shared" si="2540"/>
        <v>good job, perfect match!</v>
      </c>
    </row>
    <row r="6806" spans="1:15" ht="43.2" x14ac:dyDescent="0.25">
      <c r="A6806" s="76" t="s">
        <v>100</v>
      </c>
      <c r="B6806" s="76" t="str">
        <f>VLOOKUP(A6806,'Buyer Countries '!$B$2:$C$301,2,FALSE)</f>
        <v>yes</v>
      </c>
      <c r="C6806" s="76" t="str">
        <f>VLOOKUP(A6806,'Supplier Countries'!$B$2:$D$301,3,FALSE)</f>
        <v>no</v>
      </c>
      <c r="D6806" s="76" t="str">
        <f t="shared" ref="D6806:D6844" si="2543">IF($N$3="supplier",B6806&amp;C6806,IF($N$3="buyer",B6806,"select value in are your onboarding a buyer or a supplier"))</f>
        <v>yes</v>
      </c>
      <c r="E6806" s="76" t="str">
        <f t="shared" si="2522"/>
        <v>country supported</v>
      </c>
      <c r="F6806" s="8" t="s">
        <v>663</v>
      </c>
      <c r="G6806" s="7" t="s">
        <v>664</v>
      </c>
      <c r="H6806" s="5"/>
      <c r="I6806" s="7" t="s">
        <v>138</v>
      </c>
      <c r="J6806" s="83" t="s">
        <v>75</v>
      </c>
      <c r="K6806" s="59" t="str">
        <f t="shared" si="2541"/>
        <v>notmandatory</v>
      </c>
      <c r="L6806" s="83"/>
      <c r="M6806" s="59" t="str">
        <f t="shared" si="2542"/>
        <v>notmandatorybuyernosupplier</v>
      </c>
      <c r="N6806" s="24" t="s">
        <v>430</v>
      </c>
      <c r="O6806" s="59" t="str">
        <f t="shared" si="2540"/>
        <v>good job, perfect match!</v>
      </c>
    </row>
    <row r="6807" spans="1:15" ht="43.2" x14ac:dyDescent="0.25">
      <c r="A6807" s="76" t="s">
        <v>100</v>
      </c>
      <c r="B6807" s="76" t="str">
        <f>VLOOKUP(A6807,'Buyer Countries '!$B$2:$C$301,2,FALSE)</f>
        <v>yes</v>
      </c>
      <c r="C6807" s="76" t="str">
        <f>VLOOKUP(A6807,'Supplier Countries'!$B$2:$D$301,3,FALSE)</f>
        <v>no</v>
      </c>
      <c r="D6807" s="76" t="str">
        <f t="shared" si="2543"/>
        <v>yes</v>
      </c>
      <c r="E6807" s="76" t="str">
        <f t="shared" si="2522"/>
        <v>country supported</v>
      </c>
      <c r="F6807" s="8" t="s">
        <v>665</v>
      </c>
      <c r="G6807" s="7" t="s">
        <v>666</v>
      </c>
      <c r="H6807" s="5"/>
      <c r="I6807" s="7" t="s">
        <v>138</v>
      </c>
      <c r="J6807" s="83" t="s">
        <v>75</v>
      </c>
      <c r="K6807" s="59" t="str">
        <f t="shared" si="2541"/>
        <v>notmandatory</v>
      </c>
      <c r="L6807" s="83"/>
      <c r="M6807" s="59" t="str">
        <f t="shared" si="2542"/>
        <v>notmandatorybuyernosupplier</v>
      </c>
      <c r="N6807" s="24" t="s">
        <v>430</v>
      </c>
      <c r="O6807" s="59" t="str">
        <f t="shared" si="2540"/>
        <v>good job, perfect match!</v>
      </c>
    </row>
    <row r="6808" spans="1:15" ht="43.2" x14ac:dyDescent="0.25">
      <c r="A6808" s="76" t="s">
        <v>100</v>
      </c>
      <c r="B6808" s="76" t="str">
        <f>VLOOKUP(A6808,'Buyer Countries '!$B$2:$C$301,2,FALSE)</f>
        <v>yes</v>
      </c>
      <c r="C6808" s="76" t="str">
        <f>VLOOKUP(A6808,'Supplier Countries'!$B$2:$D$301,3,FALSE)</f>
        <v>no</v>
      </c>
      <c r="D6808" s="76" t="str">
        <f t="shared" si="2543"/>
        <v>yes</v>
      </c>
      <c r="E6808" s="76" t="str">
        <f t="shared" si="2522"/>
        <v>country supported</v>
      </c>
      <c r="F6808" s="8" t="s">
        <v>667</v>
      </c>
      <c r="G6808" s="7" t="s">
        <v>668</v>
      </c>
      <c r="H6808" s="5"/>
      <c r="I6808" s="7" t="s">
        <v>138</v>
      </c>
      <c r="J6808" s="83" t="s">
        <v>75</v>
      </c>
      <c r="K6808" s="59" t="str">
        <f t="shared" si="2541"/>
        <v>notmandatory</v>
      </c>
      <c r="L6808" s="83"/>
      <c r="M6808" s="59" t="str">
        <f t="shared" si="2542"/>
        <v>notmandatorybuyernosupplier</v>
      </c>
      <c r="N6808" s="24" t="s">
        <v>430</v>
      </c>
      <c r="O6808" s="59" t="str">
        <f t="shared" si="2540"/>
        <v>good job, perfect match!</v>
      </c>
    </row>
    <row r="6809" spans="1:15" ht="14.4" x14ac:dyDescent="0.25">
      <c r="A6809" s="76" t="s">
        <v>100</v>
      </c>
      <c r="B6809" s="76" t="str">
        <f>VLOOKUP(A6809,'Buyer Countries '!$B$2:$C$301,2,FALSE)</f>
        <v>yes</v>
      </c>
      <c r="C6809" s="76" t="str">
        <f>VLOOKUP(A6809,'Supplier Countries'!$B$2:$D$301,3,FALSE)</f>
        <v>no</v>
      </c>
      <c r="D6809" s="76" t="str">
        <f t="shared" si="2543"/>
        <v>yes</v>
      </c>
      <c r="E6809" s="76" t="str">
        <f t="shared" si="2522"/>
        <v>country supported</v>
      </c>
      <c r="F6809" s="9" t="s">
        <v>132</v>
      </c>
      <c r="G6809" s="10" t="s">
        <v>669</v>
      </c>
      <c r="H6809" s="10"/>
      <c r="I6809" s="11"/>
      <c r="J6809" s="21"/>
      <c r="K6809" s="11"/>
      <c r="L6809" s="21"/>
      <c r="M6809" s="11"/>
      <c r="N6809" s="21"/>
      <c r="O6809" s="11"/>
    </row>
    <row r="6810" spans="1:15" ht="43.2" x14ac:dyDescent="0.25">
      <c r="A6810" s="76" t="s">
        <v>100</v>
      </c>
      <c r="B6810" s="76" t="str">
        <f>VLOOKUP(A6810,'Buyer Countries '!$B$2:$C$301,2,FALSE)</f>
        <v>yes</v>
      </c>
      <c r="C6810" s="76" t="str">
        <f>VLOOKUP(A6810,'Supplier Countries'!$B$2:$D$301,3,FALSE)</f>
        <v>no</v>
      </c>
      <c r="D6810" s="76" t="str">
        <f t="shared" si="2543"/>
        <v>yes</v>
      </c>
      <c r="E6810" s="76" t="str">
        <f t="shared" si="2522"/>
        <v>country supported</v>
      </c>
      <c r="F6810" s="8" t="s">
        <v>670</v>
      </c>
      <c r="G6810" s="7" t="s">
        <v>671</v>
      </c>
      <c r="H6810" s="5"/>
      <c r="I6810" s="7" t="s">
        <v>138</v>
      </c>
      <c r="J6810" s="83" t="s">
        <v>75</v>
      </c>
      <c r="K6810" s="59" t="str">
        <f t="shared" ref="K6810:K6817" si="2544">IF(I6810="Mandatory","mandatory","notmandatory")</f>
        <v>notmandatory</v>
      </c>
      <c r="L6810" s="83"/>
      <c r="M6810" s="59" t="str">
        <f t="shared" ref="M6810:M6817" si="2545">K6810&amp;"buyer"&amp;J6810&amp;"supplier"&amp;L6810</f>
        <v>notmandatorybuyernosupplier</v>
      </c>
      <c r="N6810" s="24" t="s">
        <v>430</v>
      </c>
      <c r="O6810" s="59" t="str">
        <f t="shared" si="2540"/>
        <v>good job, perfect match!</v>
      </c>
    </row>
    <row r="6811" spans="1:15" ht="43.2" x14ac:dyDescent="0.25">
      <c r="A6811" s="76" t="s">
        <v>100</v>
      </c>
      <c r="B6811" s="76" t="str">
        <f>VLOOKUP(A6811,'Buyer Countries '!$B$2:$C$301,2,FALSE)</f>
        <v>yes</v>
      </c>
      <c r="C6811" s="76" t="str">
        <f>VLOOKUP(A6811,'Supplier Countries'!$B$2:$D$301,3,FALSE)</f>
        <v>no</v>
      </c>
      <c r="D6811" s="76" t="str">
        <f t="shared" si="2543"/>
        <v>yes</v>
      </c>
      <c r="E6811" s="76" t="str">
        <f t="shared" si="2522"/>
        <v>country supported</v>
      </c>
      <c r="F6811" s="8" t="s">
        <v>672</v>
      </c>
      <c r="G6811" s="7" t="s">
        <v>673</v>
      </c>
      <c r="H6811" s="5"/>
      <c r="I6811" s="7" t="s">
        <v>138</v>
      </c>
      <c r="J6811" s="83" t="s">
        <v>75</v>
      </c>
      <c r="K6811" s="59" t="str">
        <f t="shared" si="2544"/>
        <v>notmandatory</v>
      </c>
      <c r="L6811" s="83"/>
      <c r="M6811" s="59" t="str">
        <f t="shared" si="2545"/>
        <v>notmandatorybuyernosupplier</v>
      </c>
      <c r="N6811" s="24" t="s">
        <v>430</v>
      </c>
      <c r="O6811" s="59" t="str">
        <f t="shared" si="2540"/>
        <v>good job, perfect match!</v>
      </c>
    </row>
    <row r="6812" spans="1:15" ht="43.2" x14ac:dyDescent="0.25">
      <c r="A6812" s="76" t="s">
        <v>100</v>
      </c>
      <c r="B6812" s="76" t="str">
        <f>VLOOKUP(A6812,'Buyer Countries '!$B$2:$C$301,2,FALSE)</f>
        <v>yes</v>
      </c>
      <c r="C6812" s="76" t="str">
        <f>VLOOKUP(A6812,'Supplier Countries'!$B$2:$D$301,3,FALSE)</f>
        <v>no</v>
      </c>
      <c r="D6812" s="76" t="str">
        <f t="shared" si="2543"/>
        <v>yes</v>
      </c>
      <c r="E6812" s="76" t="str">
        <f t="shared" ref="E6812:E6844" si="2546">IF(D6812="select value in are your onboarding a buyer or a supplier",D6812,IF(D6812="yesno","not applicable",IF(D6812="yesyes","country supported",IF(D6812="noyes","country not supported, contact buyer",IF(D6812="yes","country supported","not applicable")))))</f>
        <v>country supported</v>
      </c>
      <c r="F6812" s="8" t="s">
        <v>674</v>
      </c>
      <c r="G6812" s="7" t="s">
        <v>675</v>
      </c>
      <c r="H6812" s="5"/>
      <c r="I6812" s="7" t="s">
        <v>138</v>
      </c>
      <c r="J6812" s="83" t="s">
        <v>75</v>
      </c>
      <c r="K6812" s="59" t="str">
        <f t="shared" si="2544"/>
        <v>notmandatory</v>
      </c>
      <c r="L6812" s="83"/>
      <c r="M6812" s="59" t="str">
        <f t="shared" si="2545"/>
        <v>notmandatorybuyernosupplier</v>
      </c>
      <c r="N6812" s="24" t="s">
        <v>430</v>
      </c>
      <c r="O6812" s="59" t="str">
        <f t="shared" si="2540"/>
        <v>good job, perfect match!</v>
      </c>
    </row>
    <row r="6813" spans="1:15" ht="43.2" x14ac:dyDescent="0.25">
      <c r="A6813" s="76" t="s">
        <v>100</v>
      </c>
      <c r="B6813" s="76" t="str">
        <f>VLOOKUP(A6813,'Buyer Countries '!$B$2:$C$301,2,FALSE)</f>
        <v>yes</v>
      </c>
      <c r="C6813" s="76" t="str">
        <f>VLOOKUP(A6813,'Supplier Countries'!$B$2:$D$301,3,FALSE)</f>
        <v>no</v>
      </c>
      <c r="D6813" s="76" t="str">
        <f t="shared" si="2543"/>
        <v>yes</v>
      </c>
      <c r="E6813" s="76" t="str">
        <f t="shared" si="2546"/>
        <v>country supported</v>
      </c>
      <c r="F6813" s="8" t="s">
        <v>676</v>
      </c>
      <c r="G6813" s="7" t="s">
        <v>677</v>
      </c>
      <c r="H6813" s="5"/>
      <c r="I6813" s="7" t="s">
        <v>138</v>
      </c>
      <c r="J6813" s="83" t="s">
        <v>75</v>
      </c>
      <c r="K6813" s="59" t="str">
        <f t="shared" si="2544"/>
        <v>notmandatory</v>
      </c>
      <c r="L6813" s="83"/>
      <c r="M6813" s="59" t="str">
        <f t="shared" si="2545"/>
        <v>notmandatorybuyernosupplier</v>
      </c>
      <c r="N6813" s="24" t="s">
        <v>430</v>
      </c>
      <c r="O6813" s="59" t="str">
        <f t="shared" si="2540"/>
        <v>good job, perfect match!</v>
      </c>
    </row>
    <row r="6814" spans="1:15" ht="43.2" x14ac:dyDescent="0.25">
      <c r="A6814" s="76" t="s">
        <v>100</v>
      </c>
      <c r="B6814" s="76" t="str">
        <f>VLOOKUP(A6814,'Buyer Countries '!$B$2:$C$301,2,FALSE)</f>
        <v>yes</v>
      </c>
      <c r="C6814" s="76" t="str">
        <f>VLOOKUP(A6814,'Supplier Countries'!$B$2:$D$301,3,FALSE)</f>
        <v>no</v>
      </c>
      <c r="D6814" s="76" t="str">
        <f t="shared" si="2543"/>
        <v>yes</v>
      </c>
      <c r="E6814" s="76" t="str">
        <f t="shared" si="2546"/>
        <v>country supported</v>
      </c>
      <c r="F6814" s="8" t="s">
        <v>678</v>
      </c>
      <c r="G6814" s="7" t="s">
        <v>679</v>
      </c>
      <c r="H6814" s="5"/>
      <c r="I6814" s="7" t="s">
        <v>138</v>
      </c>
      <c r="J6814" s="83" t="s">
        <v>75</v>
      </c>
      <c r="K6814" s="59" t="str">
        <f t="shared" si="2544"/>
        <v>notmandatory</v>
      </c>
      <c r="L6814" s="83"/>
      <c r="M6814" s="59" t="str">
        <f t="shared" si="2545"/>
        <v>notmandatorybuyernosupplier</v>
      </c>
      <c r="N6814" s="24" t="s">
        <v>430</v>
      </c>
      <c r="O6814" s="59" t="str">
        <f t="shared" si="2540"/>
        <v>good job, perfect match!</v>
      </c>
    </row>
    <row r="6815" spans="1:15" ht="43.2" x14ac:dyDescent="0.25">
      <c r="A6815" s="76" t="s">
        <v>100</v>
      </c>
      <c r="B6815" s="76" t="str">
        <f>VLOOKUP(A6815,'Buyer Countries '!$B$2:$C$301,2,FALSE)</f>
        <v>yes</v>
      </c>
      <c r="C6815" s="76" t="str">
        <f>VLOOKUP(A6815,'Supplier Countries'!$B$2:$D$301,3,FALSE)</f>
        <v>no</v>
      </c>
      <c r="D6815" s="76" t="str">
        <f t="shared" si="2543"/>
        <v>yes</v>
      </c>
      <c r="E6815" s="76" t="str">
        <f t="shared" si="2546"/>
        <v>country supported</v>
      </c>
      <c r="F6815" s="8" t="s">
        <v>680</v>
      </c>
      <c r="G6815" s="7" t="s">
        <v>681</v>
      </c>
      <c r="H6815" s="5"/>
      <c r="I6815" s="7" t="s">
        <v>138</v>
      </c>
      <c r="J6815" s="83" t="s">
        <v>75</v>
      </c>
      <c r="K6815" s="59" t="str">
        <f t="shared" si="2544"/>
        <v>notmandatory</v>
      </c>
      <c r="L6815" s="83"/>
      <c r="M6815" s="59" t="str">
        <f t="shared" si="2545"/>
        <v>notmandatorybuyernosupplier</v>
      </c>
      <c r="N6815" s="24" t="s">
        <v>430</v>
      </c>
      <c r="O6815" s="59" t="str">
        <f t="shared" si="2540"/>
        <v>good job, perfect match!</v>
      </c>
    </row>
    <row r="6816" spans="1:15" ht="43.2" x14ac:dyDescent="0.25">
      <c r="A6816" s="76" t="s">
        <v>100</v>
      </c>
      <c r="B6816" s="76" t="str">
        <f>VLOOKUP(A6816,'Buyer Countries '!$B$2:$C$301,2,FALSE)</f>
        <v>yes</v>
      </c>
      <c r="C6816" s="76" t="str">
        <f>VLOOKUP(A6816,'Supplier Countries'!$B$2:$D$301,3,FALSE)</f>
        <v>no</v>
      </c>
      <c r="D6816" s="76" t="str">
        <f t="shared" si="2543"/>
        <v>yes</v>
      </c>
      <c r="E6816" s="76" t="str">
        <f t="shared" si="2546"/>
        <v>country supported</v>
      </c>
      <c r="F6816" s="8" t="s">
        <v>682</v>
      </c>
      <c r="G6816" s="7" t="s">
        <v>683</v>
      </c>
      <c r="H6816" s="5"/>
      <c r="I6816" s="7" t="s">
        <v>138</v>
      </c>
      <c r="J6816" s="83" t="s">
        <v>75</v>
      </c>
      <c r="K6816" s="59" t="str">
        <f t="shared" si="2544"/>
        <v>notmandatory</v>
      </c>
      <c r="L6816" s="83"/>
      <c r="M6816" s="59" t="str">
        <f t="shared" si="2545"/>
        <v>notmandatorybuyernosupplier</v>
      </c>
      <c r="N6816" s="24" t="s">
        <v>430</v>
      </c>
      <c r="O6816" s="59" t="str">
        <f t="shared" si="2540"/>
        <v>good job, perfect match!</v>
      </c>
    </row>
    <row r="6817" spans="1:15" ht="43.2" x14ac:dyDescent="0.25">
      <c r="A6817" s="76" t="s">
        <v>100</v>
      </c>
      <c r="B6817" s="76" t="str">
        <f>VLOOKUP(A6817,'Buyer Countries '!$B$2:$C$301,2,FALSE)</f>
        <v>yes</v>
      </c>
      <c r="C6817" s="76" t="str">
        <f>VLOOKUP(A6817,'Supplier Countries'!$B$2:$D$301,3,FALSE)</f>
        <v>no</v>
      </c>
      <c r="D6817" s="76" t="str">
        <f t="shared" si="2543"/>
        <v>yes</v>
      </c>
      <c r="E6817" s="76" t="str">
        <f t="shared" si="2546"/>
        <v>country supported</v>
      </c>
      <c r="F6817" s="8" t="s">
        <v>684</v>
      </c>
      <c r="G6817" s="7" t="s">
        <v>685</v>
      </c>
      <c r="H6817" s="5"/>
      <c r="I6817" s="7" t="s">
        <v>138</v>
      </c>
      <c r="J6817" s="83" t="s">
        <v>75</v>
      </c>
      <c r="K6817" s="59" t="str">
        <f t="shared" si="2544"/>
        <v>notmandatory</v>
      </c>
      <c r="L6817" s="83"/>
      <c r="M6817" s="59" t="str">
        <f t="shared" si="2545"/>
        <v>notmandatorybuyernosupplier</v>
      </c>
      <c r="N6817" s="24" t="s">
        <v>430</v>
      </c>
      <c r="O6817" s="59" t="str">
        <f t="shared" si="2540"/>
        <v>good job, perfect match!</v>
      </c>
    </row>
    <row r="6818" spans="1:15" ht="14.4" x14ac:dyDescent="0.25">
      <c r="A6818" s="76" t="s">
        <v>100</v>
      </c>
      <c r="B6818" s="76" t="str">
        <f>VLOOKUP(A6818,'Buyer Countries '!$B$2:$C$301,2,FALSE)</f>
        <v>yes</v>
      </c>
      <c r="C6818" s="76" t="str">
        <f>VLOOKUP(A6818,'Supplier Countries'!$B$2:$D$301,3,FALSE)</f>
        <v>no</v>
      </c>
      <c r="D6818" s="76" t="str">
        <f t="shared" si="2543"/>
        <v>yes</v>
      </c>
      <c r="E6818" s="76" t="str">
        <f t="shared" si="2546"/>
        <v>country supported</v>
      </c>
      <c r="F6818" s="9" t="s">
        <v>132</v>
      </c>
      <c r="G6818" s="10" t="s">
        <v>686</v>
      </c>
      <c r="H6818" s="10"/>
      <c r="I6818" s="11"/>
      <c r="J6818" s="21"/>
      <c r="K6818" s="11"/>
      <c r="L6818" s="21"/>
      <c r="M6818" s="11"/>
      <c r="N6818" s="21"/>
      <c r="O6818" s="11"/>
    </row>
    <row r="6819" spans="1:15" ht="43.2" x14ac:dyDescent="0.25">
      <c r="A6819" s="76" t="s">
        <v>100</v>
      </c>
      <c r="B6819" s="76" t="str">
        <f>VLOOKUP(A6819,'Buyer Countries '!$B$2:$C$301,2,FALSE)</f>
        <v>yes</v>
      </c>
      <c r="C6819" s="76" t="str">
        <f>VLOOKUP(A6819,'Supplier Countries'!$B$2:$D$301,3,FALSE)</f>
        <v>no</v>
      </c>
      <c r="D6819" s="76" t="str">
        <f t="shared" si="2543"/>
        <v>yes</v>
      </c>
      <c r="E6819" s="76" t="str">
        <f t="shared" si="2546"/>
        <v>country supported</v>
      </c>
      <c r="F6819" s="8" t="s">
        <v>687</v>
      </c>
      <c r="G6819" s="7" t="s">
        <v>688</v>
      </c>
      <c r="H6819" s="5"/>
      <c r="I6819" s="7" t="s">
        <v>142</v>
      </c>
      <c r="J6819" s="83" t="s">
        <v>75</v>
      </c>
      <c r="K6819" s="59" t="str">
        <f t="shared" ref="K6819:K6841" si="2547">IF(I6819="Mandatory","mandatory","notmandatory")</f>
        <v>notmandatory</v>
      </c>
      <c r="L6819" s="83"/>
      <c r="M6819" s="59" t="str">
        <f t="shared" ref="M6819:M6841" si="2548">K6819&amp;"buyer"&amp;J6819&amp;"supplier"&amp;L6819</f>
        <v>notmandatorybuyernosupplier</v>
      </c>
      <c r="N6819" s="24" t="s">
        <v>430</v>
      </c>
      <c r="O6819" s="59" t="str">
        <f t="shared" si="2540"/>
        <v>good job, perfect match!</v>
      </c>
    </row>
    <row r="6820" spans="1:15" ht="14.4" x14ac:dyDescent="0.25">
      <c r="A6820" s="76" t="s">
        <v>100</v>
      </c>
      <c r="B6820" s="76" t="str">
        <f>VLOOKUP(A6820,'Buyer Countries '!$B$2:$C$301,2,FALSE)</f>
        <v>yes</v>
      </c>
      <c r="C6820" s="76" t="str">
        <f>VLOOKUP(A6820,'Supplier Countries'!$B$2:$D$301,3,FALSE)</f>
        <v>no</v>
      </c>
      <c r="D6820" s="76" t="str">
        <f t="shared" si="2543"/>
        <v>yes</v>
      </c>
      <c r="E6820" s="76" t="str">
        <f t="shared" si="2546"/>
        <v>country supported</v>
      </c>
      <c r="F6820" s="8" t="s">
        <v>689</v>
      </c>
      <c r="G6820" s="7" t="s">
        <v>690</v>
      </c>
      <c r="H6820" s="5"/>
      <c r="I6820" s="7" t="s">
        <v>138</v>
      </c>
      <c r="J6820" s="83" t="s">
        <v>75</v>
      </c>
      <c r="K6820" s="59" t="str">
        <f t="shared" si="2547"/>
        <v>notmandatory</v>
      </c>
      <c r="L6820" s="83"/>
      <c r="M6820" s="59" t="str">
        <f t="shared" si="2548"/>
        <v>notmandatorybuyernosupplier</v>
      </c>
      <c r="N6820" s="24"/>
      <c r="O6820" s="59" t="str">
        <f t="shared" si="2540"/>
        <v>good job, perfect match!</v>
      </c>
    </row>
    <row r="6821" spans="1:15" ht="57.6" x14ac:dyDescent="0.25">
      <c r="A6821" s="76" t="s">
        <v>100</v>
      </c>
      <c r="B6821" s="76" t="str">
        <f>VLOOKUP(A6821,'Buyer Countries '!$B$2:$C$301,2,FALSE)</f>
        <v>yes</v>
      </c>
      <c r="C6821" s="76" t="str">
        <f>VLOOKUP(A6821,'Supplier Countries'!$B$2:$D$301,3,FALSE)</f>
        <v>no</v>
      </c>
      <c r="D6821" s="76" t="str">
        <f t="shared" si="2543"/>
        <v>yes</v>
      </c>
      <c r="E6821" s="76" t="str">
        <f t="shared" si="2546"/>
        <v>country supported</v>
      </c>
      <c r="F6821" s="8" t="s">
        <v>691</v>
      </c>
      <c r="G6821" s="7" t="s">
        <v>692</v>
      </c>
      <c r="H6821" s="5" t="s">
        <v>693</v>
      </c>
      <c r="I6821" s="7" t="s">
        <v>138</v>
      </c>
      <c r="J6821" s="83" t="s">
        <v>75</v>
      </c>
      <c r="K6821" s="59" t="str">
        <f t="shared" si="2547"/>
        <v>notmandatory</v>
      </c>
      <c r="L6821" s="83"/>
      <c r="M6821" s="59" t="str">
        <f t="shared" si="2548"/>
        <v>notmandatorybuyernosupplier</v>
      </c>
      <c r="N6821" s="24"/>
      <c r="O6821" s="59" t="str">
        <f t="shared" si="2540"/>
        <v>good job, perfect match!</v>
      </c>
    </row>
    <row r="6822" spans="1:15" ht="14.4" x14ac:dyDescent="0.25">
      <c r="A6822" s="76" t="s">
        <v>100</v>
      </c>
      <c r="B6822" s="76" t="str">
        <f>VLOOKUP(A6822,'Buyer Countries '!$B$2:$C$301,2,FALSE)</f>
        <v>yes</v>
      </c>
      <c r="C6822" s="76" t="str">
        <f>VLOOKUP(A6822,'Supplier Countries'!$B$2:$D$301,3,FALSE)</f>
        <v>no</v>
      </c>
      <c r="D6822" s="76" t="str">
        <f t="shared" si="2543"/>
        <v>yes</v>
      </c>
      <c r="E6822" s="76" t="str">
        <f t="shared" si="2546"/>
        <v>country supported</v>
      </c>
      <c r="F6822" s="8" t="s">
        <v>694</v>
      </c>
      <c r="G6822" s="7" t="s">
        <v>695</v>
      </c>
      <c r="H6822" s="5"/>
      <c r="I6822" s="7" t="s">
        <v>142</v>
      </c>
      <c r="J6822" s="83" t="s">
        <v>75</v>
      </c>
      <c r="K6822" s="59" t="str">
        <f t="shared" si="2547"/>
        <v>notmandatory</v>
      </c>
      <c r="L6822" s="83"/>
      <c r="M6822" s="59" t="str">
        <f t="shared" si="2548"/>
        <v>notmandatorybuyernosupplier</v>
      </c>
      <c r="N6822" s="24"/>
      <c r="O6822" s="59" t="str">
        <f t="shared" si="2540"/>
        <v>good job, perfect match!</v>
      </c>
    </row>
    <row r="6823" spans="1:15" ht="14.4" x14ac:dyDescent="0.25">
      <c r="A6823" s="76" t="s">
        <v>100</v>
      </c>
      <c r="B6823" s="76" t="str">
        <f>VLOOKUP(A6823,'Buyer Countries '!$B$2:$C$301,2,FALSE)</f>
        <v>yes</v>
      </c>
      <c r="C6823" s="76" t="str">
        <f>VLOOKUP(A6823,'Supplier Countries'!$B$2:$D$301,3,FALSE)</f>
        <v>no</v>
      </c>
      <c r="D6823" s="76" t="str">
        <f t="shared" si="2543"/>
        <v>yes</v>
      </c>
      <c r="E6823" s="76" t="str">
        <f t="shared" si="2546"/>
        <v>country supported</v>
      </c>
      <c r="F6823" s="8" t="s">
        <v>696</v>
      </c>
      <c r="G6823" s="7" t="s">
        <v>697</v>
      </c>
      <c r="H6823" s="5"/>
      <c r="I6823" s="7" t="s">
        <v>138</v>
      </c>
      <c r="J6823" s="83" t="s">
        <v>75</v>
      </c>
      <c r="K6823" s="59" t="str">
        <f t="shared" si="2547"/>
        <v>notmandatory</v>
      </c>
      <c r="L6823" s="83"/>
      <c r="M6823" s="59" t="str">
        <f t="shared" si="2548"/>
        <v>notmandatorybuyernosupplier</v>
      </c>
      <c r="N6823" s="24"/>
      <c r="O6823" s="59" t="str">
        <f t="shared" si="2540"/>
        <v>good job, perfect match!</v>
      </c>
    </row>
    <row r="6824" spans="1:15" ht="14.4" x14ac:dyDescent="0.25">
      <c r="A6824" s="76" t="s">
        <v>100</v>
      </c>
      <c r="B6824" s="76" t="str">
        <f>VLOOKUP(A6824,'Buyer Countries '!$B$2:$C$301,2,FALSE)</f>
        <v>yes</v>
      </c>
      <c r="C6824" s="76" t="str">
        <f>VLOOKUP(A6824,'Supplier Countries'!$B$2:$D$301,3,FALSE)</f>
        <v>no</v>
      </c>
      <c r="D6824" s="76" t="str">
        <f t="shared" si="2543"/>
        <v>yes</v>
      </c>
      <c r="E6824" s="76" t="str">
        <f t="shared" si="2546"/>
        <v>country supported</v>
      </c>
      <c r="F6824" s="8" t="s">
        <v>698</v>
      </c>
      <c r="G6824" s="7" t="s">
        <v>699</v>
      </c>
      <c r="H6824" s="5"/>
      <c r="I6824" s="7" t="s">
        <v>138</v>
      </c>
      <c r="J6824" s="83" t="s">
        <v>75</v>
      </c>
      <c r="K6824" s="59" t="str">
        <f t="shared" si="2547"/>
        <v>notmandatory</v>
      </c>
      <c r="L6824" s="83"/>
      <c r="M6824" s="59" t="str">
        <f t="shared" si="2548"/>
        <v>notmandatorybuyernosupplier</v>
      </c>
      <c r="N6824" s="24" t="s">
        <v>179</v>
      </c>
      <c r="O6824" s="59" t="str">
        <f t="shared" si="2540"/>
        <v>good job, perfect match!</v>
      </c>
    </row>
    <row r="6825" spans="1:15" ht="14.4" x14ac:dyDescent="0.25">
      <c r="A6825" s="76" t="s">
        <v>100</v>
      </c>
      <c r="B6825" s="76" t="str">
        <f>VLOOKUP(A6825,'Buyer Countries '!$B$2:$C$301,2,FALSE)</f>
        <v>yes</v>
      </c>
      <c r="C6825" s="76" t="str">
        <f>VLOOKUP(A6825,'Supplier Countries'!$B$2:$D$301,3,FALSE)</f>
        <v>no</v>
      </c>
      <c r="D6825" s="76" t="str">
        <f t="shared" si="2543"/>
        <v>yes</v>
      </c>
      <c r="E6825" s="76" t="str">
        <f t="shared" si="2546"/>
        <v>country supported</v>
      </c>
      <c r="F6825" s="8" t="s">
        <v>700</v>
      </c>
      <c r="G6825" s="7" t="s">
        <v>701</v>
      </c>
      <c r="H6825" s="5"/>
      <c r="I6825" s="7" t="s">
        <v>142</v>
      </c>
      <c r="J6825" s="83" t="s">
        <v>75</v>
      </c>
      <c r="K6825" s="59" t="str">
        <f t="shared" si="2547"/>
        <v>notmandatory</v>
      </c>
      <c r="L6825" s="83"/>
      <c r="M6825" s="59" t="str">
        <f t="shared" si="2548"/>
        <v>notmandatorybuyernosupplier</v>
      </c>
      <c r="N6825" s="24"/>
      <c r="O6825" s="59" t="str">
        <f t="shared" si="2540"/>
        <v>good job, perfect match!</v>
      </c>
    </row>
    <row r="6826" spans="1:15" ht="14.4" x14ac:dyDescent="0.25">
      <c r="A6826" s="76" t="s">
        <v>100</v>
      </c>
      <c r="B6826" s="76" t="str">
        <f>VLOOKUP(A6826,'Buyer Countries '!$B$2:$C$301,2,FALSE)</f>
        <v>yes</v>
      </c>
      <c r="C6826" s="76" t="str">
        <f>VLOOKUP(A6826,'Supplier Countries'!$B$2:$D$301,3,FALSE)</f>
        <v>no</v>
      </c>
      <c r="D6826" s="76" t="str">
        <f t="shared" si="2543"/>
        <v>yes</v>
      </c>
      <c r="E6826" s="76" t="str">
        <f t="shared" si="2546"/>
        <v>country supported</v>
      </c>
      <c r="F6826" s="8" t="s">
        <v>702</v>
      </c>
      <c r="G6826" s="7" t="s">
        <v>703</v>
      </c>
      <c r="H6826" s="5"/>
      <c r="I6826" s="7" t="s">
        <v>142</v>
      </c>
      <c r="J6826" s="83" t="s">
        <v>75</v>
      </c>
      <c r="K6826" s="59" t="str">
        <f t="shared" si="2547"/>
        <v>notmandatory</v>
      </c>
      <c r="L6826" s="83"/>
      <c r="M6826" s="59" t="str">
        <f t="shared" si="2548"/>
        <v>notmandatorybuyernosupplier</v>
      </c>
      <c r="N6826" s="24"/>
      <c r="O6826" s="59" t="str">
        <f t="shared" si="2540"/>
        <v>good job, perfect match!</v>
      </c>
    </row>
    <row r="6827" spans="1:15" ht="14.4" x14ac:dyDescent="0.25">
      <c r="A6827" s="76" t="s">
        <v>100</v>
      </c>
      <c r="B6827" s="76" t="str">
        <f>VLOOKUP(A6827,'Buyer Countries '!$B$2:$C$301,2,FALSE)</f>
        <v>yes</v>
      </c>
      <c r="C6827" s="76" t="str">
        <f>VLOOKUP(A6827,'Supplier Countries'!$B$2:$D$301,3,FALSE)</f>
        <v>no</v>
      </c>
      <c r="D6827" s="76" t="str">
        <f t="shared" si="2543"/>
        <v>yes</v>
      </c>
      <c r="E6827" s="76" t="str">
        <f t="shared" si="2546"/>
        <v>country supported</v>
      </c>
      <c r="F6827" s="8" t="s">
        <v>704</v>
      </c>
      <c r="G6827" s="7" t="s">
        <v>705</v>
      </c>
      <c r="H6827" s="5"/>
      <c r="I6827" s="7" t="s">
        <v>138</v>
      </c>
      <c r="J6827" s="83" t="s">
        <v>75</v>
      </c>
      <c r="K6827" s="59" t="str">
        <f t="shared" si="2547"/>
        <v>notmandatory</v>
      </c>
      <c r="L6827" s="83"/>
      <c r="M6827" s="59" t="str">
        <f t="shared" si="2548"/>
        <v>notmandatorybuyernosupplier</v>
      </c>
      <c r="N6827" s="24"/>
      <c r="O6827" s="59" t="str">
        <f t="shared" si="2540"/>
        <v>good job, perfect match!</v>
      </c>
    </row>
    <row r="6828" spans="1:15" ht="28.8" x14ac:dyDescent="0.25">
      <c r="A6828" s="76" t="s">
        <v>100</v>
      </c>
      <c r="B6828" s="76" t="str">
        <f>VLOOKUP(A6828,'Buyer Countries '!$B$2:$C$301,2,FALSE)</f>
        <v>yes</v>
      </c>
      <c r="C6828" s="76" t="str">
        <f>VLOOKUP(A6828,'Supplier Countries'!$B$2:$D$301,3,FALSE)</f>
        <v>no</v>
      </c>
      <c r="D6828" s="76" t="str">
        <f t="shared" si="2543"/>
        <v>yes</v>
      </c>
      <c r="E6828" s="76" t="str">
        <f t="shared" si="2546"/>
        <v>country supported</v>
      </c>
      <c r="F6828" s="8" t="s">
        <v>706</v>
      </c>
      <c r="G6828" s="7" t="s">
        <v>707</v>
      </c>
      <c r="H6828" s="5"/>
      <c r="I6828" s="7" t="s">
        <v>138</v>
      </c>
      <c r="J6828" s="83" t="s">
        <v>75</v>
      </c>
      <c r="K6828" s="59" t="str">
        <f t="shared" si="2547"/>
        <v>notmandatory</v>
      </c>
      <c r="L6828" s="83"/>
      <c r="M6828" s="59" t="str">
        <f t="shared" si="2548"/>
        <v>notmandatorybuyernosupplier</v>
      </c>
      <c r="N6828" s="24" t="s">
        <v>188</v>
      </c>
      <c r="O6828" s="59" t="str">
        <f t="shared" si="2540"/>
        <v>good job, perfect match!</v>
      </c>
    </row>
    <row r="6829" spans="1:15" ht="28.8" x14ac:dyDescent="0.25">
      <c r="A6829" s="76" t="s">
        <v>100</v>
      </c>
      <c r="B6829" s="76" t="str">
        <f>VLOOKUP(A6829,'Buyer Countries '!$B$2:$C$301,2,FALSE)</f>
        <v>yes</v>
      </c>
      <c r="C6829" s="76" t="str">
        <f>VLOOKUP(A6829,'Supplier Countries'!$B$2:$D$301,3,FALSE)</f>
        <v>no</v>
      </c>
      <c r="D6829" s="76" t="str">
        <f t="shared" si="2543"/>
        <v>yes</v>
      </c>
      <c r="E6829" s="76" t="str">
        <f t="shared" si="2546"/>
        <v>country supported</v>
      </c>
      <c r="F6829" s="8" t="s">
        <v>708</v>
      </c>
      <c r="G6829" s="7" t="s">
        <v>709</v>
      </c>
      <c r="H6829" s="5"/>
      <c r="I6829" s="7" t="s">
        <v>138</v>
      </c>
      <c r="J6829" s="83" t="s">
        <v>75</v>
      </c>
      <c r="K6829" s="59" t="str">
        <f t="shared" si="2547"/>
        <v>notmandatory</v>
      </c>
      <c r="L6829" s="83"/>
      <c r="M6829" s="59" t="str">
        <f t="shared" si="2548"/>
        <v>notmandatorybuyernosupplier</v>
      </c>
      <c r="N6829" s="24" t="s">
        <v>191</v>
      </c>
      <c r="O6829" s="59" t="str">
        <f t="shared" si="2540"/>
        <v>good job, perfect match!</v>
      </c>
    </row>
    <row r="6830" spans="1:15" ht="28.8" x14ac:dyDescent="0.25">
      <c r="A6830" s="76" t="s">
        <v>100</v>
      </c>
      <c r="B6830" s="76" t="str">
        <f>VLOOKUP(A6830,'Buyer Countries '!$B$2:$C$301,2,FALSE)</f>
        <v>yes</v>
      </c>
      <c r="C6830" s="76" t="str">
        <f>VLOOKUP(A6830,'Supplier Countries'!$B$2:$D$301,3,FALSE)</f>
        <v>no</v>
      </c>
      <c r="D6830" s="76" t="str">
        <f t="shared" si="2543"/>
        <v>yes</v>
      </c>
      <c r="E6830" s="76" t="str">
        <f t="shared" si="2546"/>
        <v>country supported</v>
      </c>
      <c r="F6830" s="8" t="s">
        <v>710</v>
      </c>
      <c r="G6830" s="7" t="s">
        <v>711</v>
      </c>
      <c r="H6830" s="5" t="s">
        <v>161</v>
      </c>
      <c r="I6830" s="7" t="s">
        <v>142</v>
      </c>
      <c r="J6830" s="83" t="s">
        <v>75</v>
      </c>
      <c r="K6830" s="59" t="str">
        <f t="shared" si="2547"/>
        <v>notmandatory</v>
      </c>
      <c r="L6830" s="83"/>
      <c r="M6830" s="59" t="str">
        <f t="shared" si="2548"/>
        <v>notmandatorybuyernosupplier</v>
      </c>
      <c r="N6830" s="24"/>
      <c r="O6830" s="59" t="str">
        <f t="shared" si="2540"/>
        <v>good job, perfect match!</v>
      </c>
    </row>
    <row r="6831" spans="1:15" ht="86.4" x14ac:dyDescent="0.25">
      <c r="A6831" s="76" t="s">
        <v>100</v>
      </c>
      <c r="B6831" s="76" t="str">
        <f>VLOOKUP(A6831,'Buyer Countries '!$B$2:$C$301,2,FALSE)</f>
        <v>yes</v>
      </c>
      <c r="C6831" s="76" t="str">
        <f>VLOOKUP(A6831,'Supplier Countries'!$B$2:$D$301,3,FALSE)</f>
        <v>no</v>
      </c>
      <c r="D6831" s="76" t="str">
        <f t="shared" si="2543"/>
        <v>yes</v>
      </c>
      <c r="E6831" s="76" t="str">
        <f t="shared" si="2546"/>
        <v>country supported</v>
      </c>
      <c r="F6831" s="8" t="s">
        <v>712</v>
      </c>
      <c r="G6831" s="7" t="s">
        <v>713</v>
      </c>
      <c r="H6831" s="5" t="s">
        <v>714</v>
      </c>
      <c r="I6831" s="7" t="s">
        <v>138</v>
      </c>
      <c r="J6831" s="83" t="s">
        <v>75</v>
      </c>
      <c r="K6831" s="59" t="str">
        <f t="shared" si="2547"/>
        <v>notmandatory</v>
      </c>
      <c r="L6831" s="83"/>
      <c r="M6831" s="59" t="str">
        <f t="shared" si="2548"/>
        <v>notmandatorybuyernosupplier</v>
      </c>
      <c r="N6831" s="24"/>
      <c r="O6831" s="59" t="str">
        <f t="shared" si="2540"/>
        <v>good job, perfect match!</v>
      </c>
    </row>
    <row r="6832" spans="1:15" ht="14.4" x14ac:dyDescent="0.25">
      <c r="A6832" s="76" t="s">
        <v>100</v>
      </c>
      <c r="B6832" s="76" t="str">
        <f>VLOOKUP(A6832,'Buyer Countries '!$B$2:$C$301,2,FALSE)</f>
        <v>yes</v>
      </c>
      <c r="C6832" s="76" t="str">
        <f>VLOOKUP(A6832,'Supplier Countries'!$B$2:$D$301,3,FALSE)</f>
        <v>no</v>
      </c>
      <c r="D6832" s="76" t="str">
        <f t="shared" si="2543"/>
        <v>yes</v>
      </c>
      <c r="E6832" s="76" t="str">
        <f t="shared" si="2546"/>
        <v>country supported</v>
      </c>
      <c r="F6832" s="8" t="s">
        <v>715</v>
      </c>
      <c r="G6832" s="7" t="s">
        <v>716</v>
      </c>
      <c r="H6832" s="5"/>
      <c r="I6832" s="7" t="s">
        <v>142</v>
      </c>
      <c r="J6832" s="83" t="s">
        <v>75</v>
      </c>
      <c r="K6832" s="59" t="str">
        <f t="shared" si="2547"/>
        <v>notmandatory</v>
      </c>
      <c r="L6832" s="83"/>
      <c r="M6832" s="59" t="str">
        <f t="shared" si="2548"/>
        <v>notmandatorybuyernosupplier</v>
      </c>
      <c r="N6832" s="24"/>
      <c r="O6832" s="59" t="str">
        <f t="shared" si="2540"/>
        <v>good job, perfect match!</v>
      </c>
    </row>
    <row r="6833" spans="1:15" ht="14.4" x14ac:dyDescent="0.25">
      <c r="A6833" s="76" t="s">
        <v>100</v>
      </c>
      <c r="B6833" s="76" t="str">
        <f>VLOOKUP(A6833,'Buyer Countries '!$B$2:$C$301,2,FALSE)</f>
        <v>yes</v>
      </c>
      <c r="C6833" s="76" t="str">
        <f>VLOOKUP(A6833,'Supplier Countries'!$B$2:$D$301,3,FALSE)</f>
        <v>no</v>
      </c>
      <c r="D6833" s="76" t="str">
        <f t="shared" si="2543"/>
        <v>yes</v>
      </c>
      <c r="E6833" s="76" t="str">
        <f t="shared" si="2546"/>
        <v>country supported</v>
      </c>
      <c r="F6833" s="8" t="s">
        <v>717</v>
      </c>
      <c r="G6833" s="7" t="s">
        <v>718</v>
      </c>
      <c r="H6833" s="5"/>
      <c r="I6833" s="7" t="s">
        <v>138</v>
      </c>
      <c r="J6833" s="83" t="s">
        <v>75</v>
      </c>
      <c r="K6833" s="59" t="str">
        <f t="shared" si="2547"/>
        <v>notmandatory</v>
      </c>
      <c r="L6833" s="83"/>
      <c r="M6833" s="59" t="str">
        <f t="shared" si="2548"/>
        <v>notmandatorybuyernosupplier</v>
      </c>
      <c r="N6833" s="24"/>
      <c r="O6833" s="59" t="str">
        <f t="shared" si="2540"/>
        <v>good job, perfect match!</v>
      </c>
    </row>
    <row r="6834" spans="1:15" ht="14.4" x14ac:dyDescent="0.25">
      <c r="A6834" s="76" t="s">
        <v>100</v>
      </c>
      <c r="B6834" s="76" t="str">
        <f>VLOOKUP(A6834,'Buyer Countries '!$B$2:$C$301,2,FALSE)</f>
        <v>yes</v>
      </c>
      <c r="C6834" s="76" t="str">
        <f>VLOOKUP(A6834,'Supplier Countries'!$B$2:$D$301,3,FALSE)</f>
        <v>no</v>
      </c>
      <c r="D6834" s="76" t="str">
        <f t="shared" si="2543"/>
        <v>yes</v>
      </c>
      <c r="E6834" s="76" t="str">
        <f t="shared" si="2546"/>
        <v>country supported</v>
      </c>
      <c r="F6834" s="8" t="s">
        <v>719</v>
      </c>
      <c r="G6834" s="7" t="s">
        <v>720</v>
      </c>
      <c r="H6834" s="5"/>
      <c r="I6834" s="7" t="s">
        <v>138</v>
      </c>
      <c r="J6834" s="83" t="s">
        <v>75</v>
      </c>
      <c r="K6834" s="59" t="str">
        <f t="shared" si="2547"/>
        <v>notmandatory</v>
      </c>
      <c r="L6834" s="83"/>
      <c r="M6834" s="59" t="str">
        <f t="shared" si="2548"/>
        <v>notmandatorybuyernosupplier</v>
      </c>
      <c r="N6834" s="24" t="s">
        <v>179</v>
      </c>
      <c r="O6834" s="59" t="str">
        <f t="shared" si="2540"/>
        <v>good job, perfect match!</v>
      </c>
    </row>
    <row r="6835" spans="1:15" ht="14.4" x14ac:dyDescent="0.25">
      <c r="A6835" s="76" t="s">
        <v>100</v>
      </c>
      <c r="B6835" s="76" t="str">
        <f>VLOOKUP(A6835,'Buyer Countries '!$B$2:$C$301,2,FALSE)</f>
        <v>yes</v>
      </c>
      <c r="C6835" s="76" t="str">
        <f>VLOOKUP(A6835,'Supplier Countries'!$B$2:$D$301,3,FALSE)</f>
        <v>no</v>
      </c>
      <c r="D6835" s="76" t="str">
        <f t="shared" si="2543"/>
        <v>yes</v>
      </c>
      <c r="E6835" s="76" t="str">
        <f t="shared" si="2546"/>
        <v>country supported</v>
      </c>
      <c r="F6835" s="8" t="s">
        <v>721</v>
      </c>
      <c r="G6835" s="7" t="s">
        <v>722</v>
      </c>
      <c r="H6835" s="5"/>
      <c r="I6835" s="7" t="s">
        <v>142</v>
      </c>
      <c r="J6835" s="83" t="s">
        <v>75</v>
      </c>
      <c r="K6835" s="59" t="str">
        <f t="shared" si="2547"/>
        <v>notmandatory</v>
      </c>
      <c r="L6835" s="83"/>
      <c r="M6835" s="59" t="str">
        <f t="shared" si="2548"/>
        <v>notmandatorybuyernosupplier</v>
      </c>
      <c r="N6835" s="24"/>
      <c r="O6835" s="59" t="str">
        <f t="shared" si="2540"/>
        <v>good job, perfect match!</v>
      </c>
    </row>
    <row r="6836" spans="1:15" ht="14.4" x14ac:dyDescent="0.25">
      <c r="A6836" s="76" t="s">
        <v>100</v>
      </c>
      <c r="B6836" s="76" t="str">
        <f>VLOOKUP(A6836,'Buyer Countries '!$B$2:$C$301,2,FALSE)</f>
        <v>yes</v>
      </c>
      <c r="C6836" s="76" t="str">
        <f>VLOOKUP(A6836,'Supplier Countries'!$B$2:$D$301,3,FALSE)</f>
        <v>no</v>
      </c>
      <c r="D6836" s="76" t="str">
        <f t="shared" si="2543"/>
        <v>yes</v>
      </c>
      <c r="E6836" s="76" t="str">
        <f t="shared" si="2546"/>
        <v>country supported</v>
      </c>
      <c r="F6836" s="8" t="s">
        <v>723</v>
      </c>
      <c r="G6836" s="7" t="s">
        <v>724</v>
      </c>
      <c r="H6836" s="5"/>
      <c r="I6836" s="7" t="s">
        <v>142</v>
      </c>
      <c r="J6836" s="83" t="s">
        <v>75</v>
      </c>
      <c r="K6836" s="59" t="str">
        <f t="shared" si="2547"/>
        <v>notmandatory</v>
      </c>
      <c r="L6836" s="83"/>
      <c r="M6836" s="59" t="str">
        <f t="shared" si="2548"/>
        <v>notmandatorybuyernosupplier</v>
      </c>
      <c r="N6836" s="24"/>
      <c r="O6836" s="59" t="str">
        <f t="shared" si="2540"/>
        <v>good job, perfect match!</v>
      </c>
    </row>
    <row r="6837" spans="1:15" ht="14.4" x14ac:dyDescent="0.25">
      <c r="A6837" s="76" t="s">
        <v>100</v>
      </c>
      <c r="B6837" s="76" t="str">
        <f>VLOOKUP(A6837,'Buyer Countries '!$B$2:$C$301,2,FALSE)</f>
        <v>yes</v>
      </c>
      <c r="C6837" s="76" t="str">
        <f>VLOOKUP(A6837,'Supplier Countries'!$B$2:$D$301,3,FALSE)</f>
        <v>no</v>
      </c>
      <c r="D6837" s="76" t="str">
        <f t="shared" si="2543"/>
        <v>yes</v>
      </c>
      <c r="E6837" s="76" t="str">
        <f t="shared" si="2546"/>
        <v>country supported</v>
      </c>
      <c r="F6837" s="8" t="s">
        <v>725</v>
      </c>
      <c r="G6837" s="7" t="s">
        <v>726</v>
      </c>
      <c r="H6837" s="5"/>
      <c r="I6837" s="7" t="s">
        <v>138</v>
      </c>
      <c r="J6837" s="83" t="s">
        <v>75</v>
      </c>
      <c r="K6837" s="59" t="str">
        <f t="shared" si="2547"/>
        <v>notmandatory</v>
      </c>
      <c r="L6837" s="83"/>
      <c r="M6837" s="59" t="str">
        <f t="shared" si="2548"/>
        <v>notmandatorybuyernosupplier</v>
      </c>
      <c r="N6837" s="24"/>
      <c r="O6837" s="59" t="str">
        <f t="shared" si="2540"/>
        <v>good job, perfect match!</v>
      </c>
    </row>
    <row r="6838" spans="1:15" ht="28.8" x14ac:dyDescent="0.25">
      <c r="A6838" s="76" t="s">
        <v>100</v>
      </c>
      <c r="B6838" s="76" t="str">
        <f>VLOOKUP(A6838,'Buyer Countries '!$B$2:$C$301,2,FALSE)</f>
        <v>yes</v>
      </c>
      <c r="C6838" s="76" t="str">
        <f>VLOOKUP(A6838,'Supplier Countries'!$B$2:$D$301,3,FALSE)</f>
        <v>no</v>
      </c>
      <c r="D6838" s="76" t="str">
        <f t="shared" si="2543"/>
        <v>yes</v>
      </c>
      <c r="E6838" s="76" t="str">
        <f t="shared" si="2546"/>
        <v>country supported</v>
      </c>
      <c r="F6838" s="8" t="s">
        <v>727</v>
      </c>
      <c r="G6838" s="7" t="s">
        <v>728</v>
      </c>
      <c r="H6838" s="5"/>
      <c r="I6838" s="7" t="s">
        <v>138</v>
      </c>
      <c r="J6838" s="83" t="s">
        <v>75</v>
      </c>
      <c r="K6838" s="59" t="str">
        <f t="shared" si="2547"/>
        <v>notmandatory</v>
      </c>
      <c r="L6838" s="83"/>
      <c r="M6838" s="59" t="str">
        <f t="shared" si="2548"/>
        <v>notmandatorybuyernosupplier</v>
      </c>
      <c r="N6838" s="24" t="s">
        <v>188</v>
      </c>
      <c r="O6838" s="59" t="str">
        <f t="shared" si="2540"/>
        <v>good job, perfect match!</v>
      </c>
    </row>
    <row r="6839" spans="1:15" ht="28.8" x14ac:dyDescent="0.25">
      <c r="A6839" s="76" t="s">
        <v>100</v>
      </c>
      <c r="B6839" s="76" t="str">
        <f>VLOOKUP(A6839,'Buyer Countries '!$B$2:$C$301,2,FALSE)</f>
        <v>yes</v>
      </c>
      <c r="C6839" s="76" t="str">
        <f>VLOOKUP(A6839,'Supplier Countries'!$B$2:$D$301,3,FALSE)</f>
        <v>no</v>
      </c>
      <c r="D6839" s="76" t="str">
        <f t="shared" si="2543"/>
        <v>yes</v>
      </c>
      <c r="E6839" s="76" t="str">
        <f t="shared" si="2546"/>
        <v>country supported</v>
      </c>
      <c r="F6839" s="8" t="s">
        <v>729</v>
      </c>
      <c r="G6839" s="7" t="s">
        <v>730</v>
      </c>
      <c r="H6839" s="5"/>
      <c r="I6839" s="7" t="s">
        <v>138</v>
      </c>
      <c r="J6839" s="83" t="s">
        <v>75</v>
      </c>
      <c r="K6839" s="59" t="str">
        <f t="shared" si="2547"/>
        <v>notmandatory</v>
      </c>
      <c r="L6839" s="83"/>
      <c r="M6839" s="59" t="str">
        <f t="shared" si="2548"/>
        <v>notmandatorybuyernosupplier</v>
      </c>
      <c r="N6839" s="24" t="s">
        <v>191</v>
      </c>
      <c r="O6839" s="59" t="str">
        <f t="shared" si="2540"/>
        <v>good job, perfect match!</v>
      </c>
    </row>
    <row r="6840" spans="1:15" ht="28.8" x14ac:dyDescent="0.25">
      <c r="A6840" s="76" t="s">
        <v>100</v>
      </c>
      <c r="B6840" s="76" t="str">
        <f>VLOOKUP(A6840,'Buyer Countries '!$B$2:$C$301,2,FALSE)</f>
        <v>yes</v>
      </c>
      <c r="C6840" s="76" t="str">
        <f>VLOOKUP(A6840,'Supplier Countries'!$B$2:$D$301,3,FALSE)</f>
        <v>no</v>
      </c>
      <c r="D6840" s="76" t="str">
        <f t="shared" si="2543"/>
        <v>yes</v>
      </c>
      <c r="E6840" s="76" t="str">
        <f t="shared" si="2546"/>
        <v>country supported</v>
      </c>
      <c r="F6840" s="8" t="s">
        <v>731</v>
      </c>
      <c r="G6840" s="7" t="s">
        <v>732</v>
      </c>
      <c r="H6840" s="5" t="s">
        <v>161</v>
      </c>
      <c r="I6840" s="7" t="s">
        <v>142</v>
      </c>
      <c r="J6840" s="83" t="s">
        <v>75</v>
      </c>
      <c r="K6840" s="59" t="str">
        <f t="shared" si="2547"/>
        <v>notmandatory</v>
      </c>
      <c r="L6840" s="83"/>
      <c r="M6840" s="59" t="str">
        <f t="shared" si="2548"/>
        <v>notmandatorybuyernosupplier</v>
      </c>
      <c r="N6840" s="24"/>
      <c r="O6840" s="59" t="str">
        <f t="shared" si="2540"/>
        <v>good job, perfect match!</v>
      </c>
    </row>
    <row r="6841" spans="1:15" ht="14.4" x14ac:dyDescent="0.25">
      <c r="A6841" s="76" t="s">
        <v>100</v>
      </c>
      <c r="B6841" s="76" t="str">
        <f>VLOOKUP(A6841,'Buyer Countries '!$B$2:$C$301,2,FALSE)</f>
        <v>yes</v>
      </c>
      <c r="C6841" s="76" t="str">
        <f>VLOOKUP(A6841,'Supplier Countries'!$B$2:$D$301,3,FALSE)</f>
        <v>no</v>
      </c>
      <c r="D6841" s="76" t="str">
        <f t="shared" si="2543"/>
        <v>yes</v>
      </c>
      <c r="E6841" s="76" t="str">
        <f t="shared" si="2546"/>
        <v>country supported</v>
      </c>
      <c r="F6841" s="8" t="s">
        <v>733</v>
      </c>
      <c r="G6841" s="7" t="s">
        <v>734</v>
      </c>
      <c r="H6841" s="5"/>
      <c r="I6841" s="7" t="s">
        <v>138</v>
      </c>
      <c r="J6841" s="83" t="s">
        <v>75</v>
      </c>
      <c r="K6841" s="59" t="str">
        <f t="shared" si="2547"/>
        <v>notmandatory</v>
      </c>
      <c r="L6841" s="83"/>
      <c r="M6841" s="59" t="str">
        <f t="shared" si="2548"/>
        <v>notmandatorybuyernosupplier</v>
      </c>
      <c r="N6841" s="24"/>
      <c r="O6841" s="59" t="str">
        <f t="shared" si="2540"/>
        <v>good job, perfect match!</v>
      </c>
    </row>
    <row r="6842" spans="1:15" ht="14.4" x14ac:dyDescent="0.25">
      <c r="A6842" s="76" t="s">
        <v>100</v>
      </c>
      <c r="B6842" s="76" t="str">
        <f>VLOOKUP(A6842,'Buyer Countries '!$B$2:$C$301,2,FALSE)</f>
        <v>yes</v>
      </c>
      <c r="C6842" s="76" t="str">
        <f>VLOOKUP(A6842,'Supplier Countries'!$B$2:$D$301,3,FALSE)</f>
        <v>no</v>
      </c>
      <c r="D6842" s="76" t="str">
        <f t="shared" si="2543"/>
        <v>yes</v>
      </c>
      <c r="E6842" s="76" t="str">
        <f t="shared" si="2546"/>
        <v>country supported</v>
      </c>
      <c r="F6842" s="9" t="s">
        <v>132</v>
      </c>
      <c r="G6842" s="10" t="s">
        <v>735</v>
      </c>
      <c r="H6842" s="10"/>
      <c r="I6842" s="11"/>
      <c r="J6842" s="21"/>
      <c r="K6842" s="11"/>
      <c r="L6842" s="21"/>
      <c r="M6842" s="11"/>
      <c r="N6842" s="21"/>
      <c r="O6842" s="11"/>
    </row>
    <row r="6843" spans="1:15" ht="43.2" x14ac:dyDescent="0.25">
      <c r="A6843" s="76" t="s">
        <v>100</v>
      </c>
      <c r="B6843" s="76" t="str">
        <f>VLOOKUP(A6843,'Buyer Countries '!$B$2:$C$301,2,FALSE)</f>
        <v>yes</v>
      </c>
      <c r="C6843" s="76" t="str">
        <f>VLOOKUP(A6843,'Supplier Countries'!$B$2:$D$301,3,FALSE)</f>
        <v>no</v>
      </c>
      <c r="D6843" s="76" t="str">
        <f t="shared" si="2543"/>
        <v>yes</v>
      </c>
      <c r="E6843" s="76" t="str">
        <f t="shared" si="2546"/>
        <v>country supported</v>
      </c>
      <c r="F6843" s="8" t="s">
        <v>736</v>
      </c>
      <c r="G6843" s="7" t="s">
        <v>737</v>
      </c>
      <c r="H6843" s="5"/>
      <c r="I6843" s="7" t="s">
        <v>138</v>
      </c>
      <c r="J6843" s="83" t="s">
        <v>75</v>
      </c>
      <c r="K6843" s="59" t="str">
        <f>IF(I6843="Mandatory","mandatory","notmandatory")</f>
        <v>notmandatory</v>
      </c>
      <c r="L6843" s="83"/>
      <c r="M6843" s="59" t="str">
        <f t="shared" ref="M6843:M6844" si="2549">K6843&amp;"buyer"&amp;J6843&amp;"supplier"&amp;L6843</f>
        <v>notmandatorybuyernosupplier</v>
      </c>
      <c r="N6843" s="24" t="s">
        <v>430</v>
      </c>
      <c r="O6843" s="59" t="str">
        <f t="shared" si="2540"/>
        <v>good job, perfect match!</v>
      </c>
    </row>
    <row r="6844" spans="1:15" ht="43.2" x14ac:dyDescent="0.25">
      <c r="A6844" s="76" t="s">
        <v>100</v>
      </c>
      <c r="B6844" s="76" t="str">
        <f>VLOOKUP(A6844,'Buyer Countries '!$B$2:$C$301,2,FALSE)</f>
        <v>yes</v>
      </c>
      <c r="C6844" s="76" t="str">
        <f>VLOOKUP(A6844,'Supplier Countries'!$B$2:$D$301,3,FALSE)</f>
        <v>no</v>
      </c>
      <c r="D6844" s="76" t="str">
        <f t="shared" si="2543"/>
        <v>yes</v>
      </c>
      <c r="E6844" s="76" t="str">
        <f t="shared" si="2546"/>
        <v>country supported</v>
      </c>
      <c r="F6844" s="8" t="s">
        <v>738</v>
      </c>
      <c r="G6844" s="7" t="s">
        <v>739</v>
      </c>
      <c r="H6844" s="5"/>
      <c r="I6844" s="7" t="s">
        <v>138</v>
      </c>
      <c r="J6844" s="83" t="s">
        <v>75</v>
      </c>
      <c r="K6844" s="59" t="str">
        <f>IF(I6844="Mandatory","mandatory","notmandatory")</f>
        <v>notmandatory</v>
      </c>
      <c r="L6844" s="83"/>
      <c r="M6844" s="59" t="str">
        <f t="shared" si="2549"/>
        <v>notmandatorybuyernosupplier</v>
      </c>
      <c r="N6844" s="24" t="s">
        <v>430</v>
      </c>
      <c r="O6844" s="59" t="str">
        <f t="shared" si="2540"/>
        <v>good job, perfect match!</v>
      </c>
    </row>
    <row r="6845" spans="1:15" ht="14.4" x14ac:dyDescent="0.25">
      <c r="A6845" s="91"/>
      <c r="B6845" s="92"/>
      <c r="C6845" s="92"/>
      <c r="D6845" s="92"/>
      <c r="E6845" s="92"/>
      <c r="F6845" s="56"/>
      <c r="G6845" s="57"/>
      <c r="H6845" s="57"/>
      <c r="I6845" s="57"/>
      <c r="J6845" s="93" t="e">
        <v>#N/A</v>
      </c>
      <c r="K6845" s="94"/>
      <c r="L6845" s="93"/>
      <c r="M6845" s="94"/>
      <c r="N6845" s="60"/>
      <c r="O6845" s="95" t="s">
        <v>132</v>
      </c>
    </row>
    <row r="6846" spans="1:15" ht="28.8" x14ac:dyDescent="0.25">
      <c r="A6846" s="76" t="s">
        <v>101</v>
      </c>
      <c r="B6846" s="76" t="str">
        <f>VLOOKUP(A6846,'Buyer Countries '!$B$2:$C$301,2,FALSE)</f>
        <v>no</v>
      </c>
      <c r="C6846" s="76" t="str">
        <f>VLOOKUP(A6846,'Supplier Countries'!$B$2:$D$301,3,FALSE)</f>
        <v>no</v>
      </c>
      <c r="D6846" s="76" t="str">
        <f t="shared" ref="D6846:D6906" si="2550">IF($N$3="supplier",B6846&amp;C6846,IF($N$3="buyer",B6846,"select value in are your onboarding a buyer or a supplier"))</f>
        <v>no</v>
      </c>
      <c r="E6846" s="76" t="str">
        <f t="shared" ref="E6846:E6909" si="2551">IF(D6846="select value in are your onboarding a buyer or a supplier",D6846,IF(D6846="yesno","not applicable",IF(D6846="yesyes","country supported",IF(D6846="noyes","country not supported, contact buyer",IF(D6846="yes","country supported","not applicable")))))</f>
        <v>not applicable</v>
      </c>
      <c r="F6846" s="8" t="s">
        <v>125</v>
      </c>
      <c r="G6846" s="7" t="s">
        <v>126</v>
      </c>
      <c r="H6846" s="5"/>
      <c r="I6846" s="7" t="s">
        <v>127</v>
      </c>
      <c r="J6846" s="89" t="s">
        <v>72</v>
      </c>
      <c r="K6846" s="59" t="str">
        <f>IF(I6846="Mandatory","mandatory","notmandatory")</f>
        <v>mandatory</v>
      </c>
      <c r="L6846" s="83"/>
      <c r="M6846" s="59" t="str">
        <f t="shared" ref="M6846:M6847" si="2552">K6846&amp;"buyer"&amp;J6846&amp;"supplier"&amp;L6846</f>
        <v>mandatorybuyeryessupplier</v>
      </c>
      <c r="N6846" s="24" t="s">
        <v>740</v>
      </c>
      <c r="O6846" s="59" t="str">
        <f t="shared" ref="O6846:O6847" si="2553">IF(D6846="noyes","country not in scope for buyer, contact buyer",
IF(D6846="no","country not in scope for buyer, no need to review",
IF(D6846="nono","country not in scope for buyer and supplier no need to review",
IF(D6846="yesno","country not in scope for supplier no need to review",
IF(M6846="notmandatorybuyeryessupplierno","can buyer relax rule in SBN or ERP to accept invoice without this, if not provide data on PDF, if not move to Portal invoice",
IF(M6846="mandatorybuyeryessupplierno","SAP business network requires this information, provide it or move to Portal invoice",IF(M6846="mandatorybuyeryessupplier","SAP Business Network requires this information, provide it or move to Portal invoice",
IF(M6846="notmandatorybuyeryessupplier","can you provide data on invoice? Answer in column L by Yes or No",
IF(M6846="notmandatorybuyernosupplieryes","data not required set dropdown to blank in column L",
IF(M6846="notmandatorybuyersupplieryes","data not required set dropdown to blank in column L","good job, perfect match!"))))))))))</f>
        <v>country not in scope for buyer, no need to review</v>
      </c>
    </row>
    <row r="6847" spans="1:15" ht="57.6" x14ac:dyDescent="0.25">
      <c r="A6847" s="76" t="s">
        <v>101</v>
      </c>
      <c r="B6847" s="76" t="str">
        <f>VLOOKUP(A6847,'Buyer Countries '!$B$2:$C$301,2,FALSE)</f>
        <v>no</v>
      </c>
      <c r="C6847" s="76" t="str">
        <f>VLOOKUP(A6847,'Supplier Countries'!$B$2:$D$301,3,FALSE)</f>
        <v>no</v>
      </c>
      <c r="D6847" s="76" t="str">
        <f t="shared" si="2550"/>
        <v>no</v>
      </c>
      <c r="E6847" s="76" t="str">
        <f t="shared" si="2551"/>
        <v>not applicable</v>
      </c>
      <c r="F6847" s="8" t="s">
        <v>129</v>
      </c>
      <c r="G6847" s="5" t="s">
        <v>130</v>
      </c>
      <c r="H6847" s="5"/>
      <c r="I6847" s="7" t="s">
        <v>127</v>
      </c>
      <c r="J6847" s="89" t="s">
        <v>72</v>
      </c>
      <c r="K6847" s="59" t="str">
        <f>IF(I6847="Mandatory","mandatory","notmandatory")</f>
        <v>mandatory</v>
      </c>
      <c r="L6847" s="83"/>
      <c r="M6847" s="59" t="str">
        <f t="shared" si="2552"/>
        <v>mandatorybuyeryessupplier</v>
      </c>
      <c r="N6847" s="24" t="s">
        <v>741</v>
      </c>
      <c r="O6847" s="59" t="str">
        <f t="shared" si="2553"/>
        <v>country not in scope for buyer, no need to review</v>
      </c>
    </row>
    <row r="6848" spans="1:15" ht="14.4" x14ac:dyDescent="0.25">
      <c r="A6848" s="76" t="s">
        <v>101</v>
      </c>
      <c r="B6848" s="76" t="str">
        <f>VLOOKUP(A6848,'Buyer Countries '!$B$2:$C$301,2,FALSE)</f>
        <v>no</v>
      </c>
      <c r="C6848" s="76" t="str">
        <f>VLOOKUP(A6848,'Supplier Countries'!$B$2:$D$301,3,FALSE)</f>
        <v>no</v>
      </c>
      <c r="D6848" s="76" t="str">
        <f t="shared" si="2550"/>
        <v>no</v>
      </c>
      <c r="E6848" s="76" t="str">
        <f t="shared" si="2551"/>
        <v>not applicable</v>
      </c>
      <c r="F6848" s="9" t="s">
        <v>132</v>
      </c>
      <c r="G6848" s="10" t="s">
        <v>133</v>
      </c>
      <c r="H6848" s="10"/>
      <c r="I6848" s="10"/>
      <c r="J6848" s="20"/>
      <c r="K6848" s="14"/>
      <c r="L6848" s="20" t="s">
        <v>134</v>
      </c>
      <c r="M6848" s="14" t="s">
        <v>134</v>
      </c>
      <c r="N6848" s="21"/>
      <c r="O6848" s="11"/>
    </row>
    <row r="6849" spans="1:25" ht="43.2" x14ac:dyDescent="0.25">
      <c r="A6849" s="76" t="s">
        <v>101</v>
      </c>
      <c r="B6849" s="76" t="str">
        <f>VLOOKUP(A6849,'Buyer Countries '!$B$2:$C$301,2,FALSE)</f>
        <v>no</v>
      </c>
      <c r="C6849" s="76" t="str">
        <f>VLOOKUP(A6849,'Supplier Countries'!$B$2:$D$301,3,FALSE)</f>
        <v>no</v>
      </c>
      <c r="D6849" s="76" t="str">
        <f t="shared" si="2550"/>
        <v>no</v>
      </c>
      <c r="E6849" s="76" t="str">
        <f t="shared" ref="E6849" si="2554">IF(D6849="select value in are your onboarding a buyer or a supplier",D6849,IF(D6849="yesno","not applicable",IF(D6849="yesyes","country supported",IF(D6849="noyes","country not supported, contact buyer",IF(D6849="yes","country supported","not applicable")))))</f>
        <v>not applicable</v>
      </c>
      <c r="F6849" s="8" t="s">
        <v>135</v>
      </c>
      <c r="G6849" s="7" t="s">
        <v>136</v>
      </c>
      <c r="H6849" s="5" t="s">
        <v>137</v>
      </c>
      <c r="I6849" s="7" t="s">
        <v>138</v>
      </c>
      <c r="J6849" s="83" t="s">
        <v>752</v>
      </c>
      <c r="K6849" s="59" t="str">
        <f t="shared" ref="K6849" si="2555">IF(I6849="Mandatory","mandatory","notmandatory")</f>
        <v>notmandatory</v>
      </c>
      <c r="L6849" s="83"/>
      <c r="M6849" s="59" t="str">
        <f t="shared" ref="M6849" si="2556">K6849&amp;"buyer"&amp;J6849&amp;"supplier"&amp;L6849</f>
        <v>notmandatorybuyerNosupplier</v>
      </c>
      <c r="N6849" s="24" t="s">
        <v>742</v>
      </c>
      <c r="O6849" s="59" t="str">
        <f t="shared" ref="O6849:O6861" si="2557">IF(D6849="noyes","country not in scope for buyer, contact buyer",
IF(D6849="no","country not in scope for buyer, no need to review",
IF(D6849="nono","country not in scope for buyer and supplier no need to review",
IF(D6849="yesno","country not in scope for supplier no need to review",
IF(M6849="notmandatorybuyeryessupplierno","can buyer relax rule in SBN or ERP to accept invoice without this, if not provide data on PDF, if not move to Portal invoice",
IF(M6849="mandatorybuyeryessupplierno","SAP business network requires this information, provide it or move to Portal invoice",IF(M6849="mandatorybuyeryessupplier","SAP Business Network requires this information, provide it or move to Portal invoice",
IF(M6849="notmandatorybuyeryessupplier","can you provide data on invoice? Answer in column L by Yes or No",
IF(M6849="notmandatorybuyernosupplieryes","data not required set dropdown to blank in column L",
IF(M6849="notmandatorybuyersupplieryes","data not required set dropdown to blank in column L","good job, perfect match!"))))))))))</f>
        <v>country not in scope for buyer, no need to review</v>
      </c>
    </row>
    <row r="6850" spans="1:25" ht="14.4" x14ac:dyDescent="0.25">
      <c r="A6850" s="76" t="s">
        <v>101</v>
      </c>
      <c r="B6850" s="76" t="str">
        <f>VLOOKUP(A6850,'Buyer Countries '!$B$2:$C$301,2,FALSE)</f>
        <v>no</v>
      </c>
      <c r="C6850" s="76" t="str">
        <f>VLOOKUP(A6850,'Supplier Countries'!$B$2:$D$301,3,FALSE)</f>
        <v>no</v>
      </c>
      <c r="D6850" s="76" t="str">
        <f t="shared" si="2550"/>
        <v>no</v>
      </c>
      <c r="E6850" s="76" t="str">
        <f t="shared" si="2551"/>
        <v>not applicable</v>
      </c>
      <c r="F6850" s="8" t="s">
        <v>140</v>
      </c>
      <c r="G6850" s="7" t="s">
        <v>141</v>
      </c>
      <c r="H6850" s="5"/>
      <c r="I6850" s="7" t="s">
        <v>142</v>
      </c>
      <c r="J6850" s="96" t="s">
        <v>72</v>
      </c>
      <c r="K6850" s="59" t="str">
        <f t="shared" ref="K6850:K6861" si="2558">IF(I6850="Mandatory","mandatory","notmandatory")</f>
        <v>notmandatory</v>
      </c>
      <c r="L6850" s="83"/>
      <c r="M6850" s="59" t="str">
        <f t="shared" ref="M6850:M6861" si="2559">K6850&amp;"buyer"&amp;J6850&amp;"supplier"&amp;L6850</f>
        <v>notmandatorybuyeryessupplier</v>
      </c>
      <c r="N6850" s="24"/>
      <c r="O6850" s="59" t="str">
        <f t="shared" si="2557"/>
        <v>country not in scope for buyer, no need to review</v>
      </c>
    </row>
    <row r="6851" spans="1:25" ht="14.4" x14ac:dyDescent="0.25">
      <c r="A6851" s="76" t="s">
        <v>101</v>
      </c>
      <c r="B6851" s="76" t="str">
        <f>VLOOKUP(A6851,'Buyer Countries '!$B$2:$C$301,2,FALSE)</f>
        <v>no</v>
      </c>
      <c r="C6851" s="76" t="str">
        <f>VLOOKUP(A6851,'Supplier Countries'!$B$2:$D$301,3,FALSE)</f>
        <v>no</v>
      </c>
      <c r="D6851" s="76" t="str">
        <f t="shared" si="2550"/>
        <v>no</v>
      </c>
      <c r="E6851" s="76" t="str">
        <f t="shared" si="2551"/>
        <v>not applicable</v>
      </c>
      <c r="F6851" s="8" t="s">
        <v>143</v>
      </c>
      <c r="G6851" s="7" t="s">
        <v>144</v>
      </c>
      <c r="H6851" s="5"/>
      <c r="I6851" s="7" t="s">
        <v>138</v>
      </c>
      <c r="J6851" s="96" t="s">
        <v>75</v>
      </c>
      <c r="K6851" s="59" t="str">
        <f t="shared" si="2558"/>
        <v>notmandatory</v>
      </c>
      <c r="L6851" s="83"/>
      <c r="M6851" s="59" t="str">
        <f t="shared" si="2559"/>
        <v>notmandatorybuyernosupplier</v>
      </c>
      <c r="N6851" s="24"/>
      <c r="O6851" s="59" t="str">
        <f t="shared" si="2557"/>
        <v>country not in scope for buyer, no need to review</v>
      </c>
    </row>
    <row r="6852" spans="1:25" ht="14.4" x14ac:dyDescent="0.25">
      <c r="A6852" s="76" t="s">
        <v>101</v>
      </c>
      <c r="B6852" s="76" t="str">
        <f>VLOOKUP(A6852,'Buyer Countries '!$B$2:$C$301,2,FALSE)</f>
        <v>no</v>
      </c>
      <c r="C6852" s="76" t="str">
        <f>VLOOKUP(A6852,'Supplier Countries'!$B$2:$D$301,3,FALSE)</f>
        <v>no</v>
      </c>
      <c r="D6852" s="76" t="str">
        <f t="shared" si="2550"/>
        <v>no</v>
      </c>
      <c r="E6852" s="76" t="str">
        <f t="shared" si="2551"/>
        <v>not applicable</v>
      </c>
      <c r="F6852" s="8" t="s">
        <v>145</v>
      </c>
      <c r="G6852" s="7" t="s">
        <v>146</v>
      </c>
      <c r="H6852" s="5"/>
      <c r="I6852" s="7" t="s">
        <v>138</v>
      </c>
      <c r="J6852" s="96" t="s">
        <v>75</v>
      </c>
      <c r="K6852" s="59" t="str">
        <f t="shared" si="2558"/>
        <v>notmandatory</v>
      </c>
      <c r="L6852" s="83"/>
      <c r="M6852" s="59" t="str">
        <f t="shared" si="2559"/>
        <v>notmandatorybuyernosupplier</v>
      </c>
      <c r="N6852" s="24" t="s">
        <v>179</v>
      </c>
      <c r="O6852" s="59" t="str">
        <f t="shared" si="2557"/>
        <v>country not in scope for buyer, no need to review</v>
      </c>
    </row>
    <row r="6853" spans="1:25" ht="14.4" x14ac:dyDescent="0.25">
      <c r="A6853" s="76" t="s">
        <v>101</v>
      </c>
      <c r="B6853" s="76" t="str">
        <f>VLOOKUP(A6853,'Buyer Countries '!$B$2:$C$301,2,FALSE)</f>
        <v>no</v>
      </c>
      <c r="C6853" s="76" t="str">
        <f>VLOOKUP(A6853,'Supplier Countries'!$B$2:$D$301,3,FALSE)</f>
        <v>no</v>
      </c>
      <c r="D6853" s="76" t="str">
        <f t="shared" si="2550"/>
        <v>no</v>
      </c>
      <c r="E6853" s="76" t="str">
        <f t="shared" si="2551"/>
        <v>not applicable</v>
      </c>
      <c r="F6853" s="8" t="s">
        <v>148</v>
      </c>
      <c r="G6853" s="7" t="s">
        <v>149</v>
      </c>
      <c r="H6853" s="5"/>
      <c r="I6853" s="7" t="s">
        <v>142</v>
      </c>
      <c r="J6853" s="96" t="s">
        <v>72</v>
      </c>
      <c r="K6853" s="59" t="str">
        <f t="shared" si="2558"/>
        <v>notmandatory</v>
      </c>
      <c r="L6853" s="83"/>
      <c r="M6853" s="59" t="str">
        <f t="shared" si="2559"/>
        <v>notmandatorybuyeryessupplier</v>
      </c>
      <c r="N6853" s="24"/>
      <c r="O6853" s="59" t="str">
        <f t="shared" si="2557"/>
        <v>country not in scope for buyer, no need to review</v>
      </c>
    </row>
    <row r="6854" spans="1:25" ht="14.4" x14ac:dyDescent="0.25">
      <c r="A6854" s="76" t="s">
        <v>101</v>
      </c>
      <c r="B6854" s="76" t="str">
        <f>VLOOKUP(A6854,'Buyer Countries '!$B$2:$C$301,2,FALSE)</f>
        <v>no</v>
      </c>
      <c r="C6854" s="76" t="str">
        <f>VLOOKUP(A6854,'Supplier Countries'!$B$2:$D$301,3,FALSE)</f>
        <v>no</v>
      </c>
      <c r="D6854" s="76" t="str">
        <f t="shared" si="2550"/>
        <v>no</v>
      </c>
      <c r="E6854" s="76" t="str">
        <f t="shared" si="2551"/>
        <v>not applicable</v>
      </c>
      <c r="F6854" s="8" t="s">
        <v>151</v>
      </c>
      <c r="G6854" s="7" t="s">
        <v>152</v>
      </c>
      <c r="H6854" s="5"/>
      <c r="I6854" s="7" t="s">
        <v>142</v>
      </c>
      <c r="J6854" s="96" t="s">
        <v>72</v>
      </c>
      <c r="K6854" s="59" t="str">
        <f t="shared" si="2558"/>
        <v>notmandatory</v>
      </c>
      <c r="L6854" s="83"/>
      <c r="M6854" s="59" t="str">
        <f t="shared" si="2559"/>
        <v>notmandatorybuyeryessupplier</v>
      </c>
      <c r="N6854" s="24"/>
      <c r="O6854" s="59" t="str">
        <f t="shared" si="2557"/>
        <v>country not in scope for buyer, no need to review</v>
      </c>
    </row>
    <row r="6855" spans="1:25" ht="14.4" x14ac:dyDescent="0.25">
      <c r="A6855" s="76" t="s">
        <v>101</v>
      </c>
      <c r="B6855" s="76" t="str">
        <f>VLOOKUP(A6855,'Buyer Countries '!$B$2:$C$301,2,FALSE)</f>
        <v>no</v>
      </c>
      <c r="C6855" s="76" t="str">
        <f>VLOOKUP(A6855,'Supplier Countries'!$B$2:$D$301,3,FALSE)</f>
        <v>no</v>
      </c>
      <c r="D6855" s="76" t="str">
        <f t="shared" si="2550"/>
        <v>no</v>
      </c>
      <c r="E6855" s="76" t="str">
        <f t="shared" si="2551"/>
        <v>not applicable</v>
      </c>
      <c r="F6855" s="8" t="s">
        <v>153</v>
      </c>
      <c r="G6855" s="7" t="s">
        <v>154</v>
      </c>
      <c r="H6855" s="5"/>
      <c r="I6855" s="7" t="s">
        <v>138</v>
      </c>
      <c r="J6855" s="96" t="s">
        <v>75</v>
      </c>
      <c r="K6855" s="59" t="str">
        <f t="shared" si="2558"/>
        <v>notmandatory</v>
      </c>
      <c r="L6855" s="83"/>
      <c r="M6855" s="59" t="str">
        <f t="shared" si="2559"/>
        <v>notmandatorybuyernosupplier</v>
      </c>
      <c r="N6855" s="24"/>
      <c r="O6855" s="59" t="str">
        <f t="shared" si="2557"/>
        <v>country not in scope for buyer, no need to review</v>
      </c>
    </row>
    <row r="6856" spans="1:25" ht="14.4" x14ac:dyDescent="0.25">
      <c r="A6856" s="76" t="s">
        <v>101</v>
      </c>
      <c r="B6856" s="76" t="str">
        <f>VLOOKUP(A6856,'Buyer Countries '!$B$2:$C$301,2,FALSE)</f>
        <v>no</v>
      </c>
      <c r="C6856" s="76" t="str">
        <f>VLOOKUP(A6856,'Supplier Countries'!$B$2:$D$301,3,FALSE)</f>
        <v>no</v>
      </c>
      <c r="D6856" s="76" t="str">
        <f t="shared" si="2550"/>
        <v>no</v>
      </c>
      <c r="E6856" s="76" t="str">
        <f t="shared" si="2551"/>
        <v>not applicable</v>
      </c>
      <c r="F6856" s="8" t="s">
        <v>155</v>
      </c>
      <c r="G6856" s="7" t="s">
        <v>156</v>
      </c>
      <c r="H6856" s="5"/>
      <c r="I6856" s="7" t="s">
        <v>138</v>
      </c>
      <c r="J6856" s="96" t="s">
        <v>75</v>
      </c>
      <c r="K6856" s="59" t="str">
        <f t="shared" si="2558"/>
        <v>notmandatory</v>
      </c>
      <c r="L6856" s="83"/>
      <c r="M6856" s="59" t="str">
        <f t="shared" si="2559"/>
        <v>notmandatorybuyernosupplier</v>
      </c>
      <c r="N6856" s="24"/>
      <c r="O6856" s="59" t="str">
        <f t="shared" si="2557"/>
        <v>country not in scope for buyer, no need to review</v>
      </c>
    </row>
    <row r="6857" spans="1:25" ht="28.8" x14ac:dyDescent="0.25">
      <c r="A6857" s="76" t="s">
        <v>101</v>
      </c>
      <c r="B6857" s="76" t="str">
        <f>VLOOKUP(A6857,'Buyer Countries '!$B$2:$C$301,2,FALSE)</f>
        <v>no</v>
      </c>
      <c r="C6857" s="76" t="str">
        <f>VLOOKUP(A6857,'Supplier Countries'!$B$2:$D$301,3,FALSE)</f>
        <v>no</v>
      </c>
      <c r="D6857" s="76" t="str">
        <f t="shared" si="2550"/>
        <v>no</v>
      </c>
      <c r="E6857" s="76" t="str">
        <f t="shared" si="2551"/>
        <v>not applicable</v>
      </c>
      <c r="F6857" s="8" t="s">
        <v>157</v>
      </c>
      <c r="G6857" s="7" t="s">
        <v>158</v>
      </c>
      <c r="H6857" s="5"/>
      <c r="I6857" s="7" t="s">
        <v>138</v>
      </c>
      <c r="J6857" s="96" t="s">
        <v>72</v>
      </c>
      <c r="K6857" s="59" t="str">
        <f t="shared" si="2558"/>
        <v>notmandatory</v>
      </c>
      <c r="L6857" s="83"/>
      <c r="M6857" s="59" t="str">
        <f t="shared" si="2559"/>
        <v>notmandatorybuyeryessupplier</v>
      </c>
      <c r="N6857" s="24" t="s">
        <v>191</v>
      </c>
      <c r="O6857" s="59" t="str">
        <f t="shared" si="2557"/>
        <v>country not in scope for buyer, no need to review</v>
      </c>
    </row>
    <row r="6858" spans="1:25" ht="28.8" x14ac:dyDescent="0.25">
      <c r="A6858" s="76" t="s">
        <v>101</v>
      </c>
      <c r="B6858" s="76" t="str">
        <f>VLOOKUP(A6858,'Buyer Countries '!$B$2:$C$301,2,FALSE)</f>
        <v>no</v>
      </c>
      <c r="C6858" s="76" t="str">
        <f>VLOOKUP(A6858,'Supplier Countries'!$B$2:$D$301,3,FALSE)</f>
        <v>no</v>
      </c>
      <c r="D6858" s="76" t="str">
        <f t="shared" si="2550"/>
        <v>no</v>
      </c>
      <c r="E6858" s="76" t="str">
        <f t="shared" ref="E6858" si="2560">IF(D6858="select value in are your onboarding a buyer or a supplier",D6858,IF(D6858="yesno","not applicable",IF(D6858="yesyes","country supported",IF(D6858="noyes","country not supported, contact buyer",IF(D6858="yes","country supported","not applicable")))))</f>
        <v>not applicable</v>
      </c>
      <c r="F6858" s="8" t="s">
        <v>159</v>
      </c>
      <c r="G6858" s="7" t="s">
        <v>160</v>
      </c>
      <c r="H6858" s="5" t="s">
        <v>161</v>
      </c>
      <c r="I6858" s="7" t="s">
        <v>138</v>
      </c>
      <c r="J6858" s="96" t="s">
        <v>72</v>
      </c>
      <c r="K6858" s="59" t="str">
        <f t="shared" si="2558"/>
        <v>notmandatory</v>
      </c>
      <c r="L6858" s="83"/>
      <c r="M6858" s="59" t="str">
        <f t="shared" ref="M6858" si="2561">K6858&amp;"buyer"&amp;J6858&amp;"supplier"&amp;L6858</f>
        <v>notmandatorybuyeryessupplier</v>
      </c>
      <c r="N6858" s="100"/>
      <c r="O6858" s="59" t="str">
        <f t="shared" si="2557"/>
        <v>country not in scope for buyer, no need to review</v>
      </c>
    </row>
    <row r="6859" spans="1:25" ht="14.4" x14ac:dyDescent="0.25">
      <c r="A6859" s="76" t="s">
        <v>101</v>
      </c>
      <c r="B6859" s="76" t="str">
        <f>VLOOKUP(A6859,'Buyer Countries '!$B$2:$C$301,2,FALSE)</f>
        <v>no</v>
      </c>
      <c r="C6859" s="76" t="str">
        <f>VLOOKUP(A6859,'Supplier Countries'!$B$2:$D$301,3,FALSE)</f>
        <v>no</v>
      </c>
      <c r="D6859" s="76" t="str">
        <f t="shared" si="2550"/>
        <v>no</v>
      </c>
      <c r="E6859" s="76" t="str">
        <f t="shared" si="2551"/>
        <v>not applicable</v>
      </c>
      <c r="F6859" s="8" t="s">
        <v>162</v>
      </c>
      <c r="G6859" s="7" t="s">
        <v>163</v>
      </c>
      <c r="H6859" s="5"/>
      <c r="I6859" s="7" t="s">
        <v>138</v>
      </c>
      <c r="J6859" s="96" t="s">
        <v>75</v>
      </c>
      <c r="K6859" s="59" t="str">
        <f t="shared" si="2558"/>
        <v>notmandatory</v>
      </c>
      <c r="L6859" s="83"/>
      <c r="M6859" s="59" t="str">
        <f t="shared" si="2559"/>
        <v>notmandatorybuyernosupplier</v>
      </c>
      <c r="N6859" s="24"/>
      <c r="O6859" s="59" t="str">
        <f t="shared" si="2557"/>
        <v>country not in scope for buyer, no need to review</v>
      </c>
    </row>
    <row r="6860" spans="1:25" ht="14.4" x14ac:dyDescent="0.25">
      <c r="A6860" s="76" t="s">
        <v>101</v>
      </c>
      <c r="B6860" s="76" t="str">
        <f>VLOOKUP(A6860,'Buyer Countries '!$B$2:$C$301,2,FALSE)</f>
        <v>no</v>
      </c>
      <c r="C6860" s="76" t="str">
        <f>VLOOKUP(A6860,'Supplier Countries'!$B$2:$D$301,3,FALSE)</f>
        <v>no</v>
      </c>
      <c r="D6860" s="76" t="str">
        <f t="shared" si="2550"/>
        <v>no</v>
      </c>
      <c r="E6860" s="76" t="str">
        <f t="shared" si="2551"/>
        <v>not applicable</v>
      </c>
      <c r="F6860" s="8" t="s">
        <v>165</v>
      </c>
      <c r="G6860" s="7" t="s">
        <v>166</v>
      </c>
      <c r="H6860" s="5"/>
      <c r="I6860" s="7" t="s">
        <v>138</v>
      </c>
      <c r="J6860" s="96" t="s">
        <v>75</v>
      </c>
      <c r="K6860" s="59" t="str">
        <f t="shared" si="2558"/>
        <v>notmandatory</v>
      </c>
      <c r="L6860" s="83"/>
      <c r="M6860" s="59" t="str">
        <f t="shared" si="2559"/>
        <v>notmandatorybuyernosupplier</v>
      </c>
      <c r="N6860" s="24"/>
      <c r="O6860" s="59" t="str">
        <f t="shared" si="2557"/>
        <v>country not in scope for buyer, no need to review</v>
      </c>
    </row>
    <row r="6861" spans="1:25" ht="28.8" x14ac:dyDescent="0.25">
      <c r="A6861" s="76" t="s">
        <v>101</v>
      </c>
      <c r="B6861" s="76" t="str">
        <f>VLOOKUP(A6861,'Buyer Countries '!$B$2:$C$301,2,FALSE)</f>
        <v>no</v>
      </c>
      <c r="C6861" s="76" t="str">
        <f>VLOOKUP(A6861,'Supplier Countries'!$B$2:$D$301,3,FALSE)</f>
        <v>no</v>
      </c>
      <c r="D6861" s="76" t="str">
        <f t="shared" si="2550"/>
        <v>no</v>
      </c>
      <c r="E6861" s="76" t="str">
        <f t="shared" si="2551"/>
        <v>not applicable</v>
      </c>
      <c r="F6861" s="8" t="s">
        <v>167</v>
      </c>
      <c r="G6861" s="7" t="s">
        <v>168</v>
      </c>
      <c r="H6861" s="5" t="s">
        <v>169</v>
      </c>
      <c r="I6861" s="7" t="s">
        <v>138</v>
      </c>
      <c r="J6861" s="83" t="s">
        <v>75</v>
      </c>
      <c r="K6861" s="59" t="str">
        <f t="shared" si="2558"/>
        <v>notmandatory</v>
      </c>
      <c r="L6861" s="83"/>
      <c r="M6861" s="59" t="str">
        <f t="shared" si="2559"/>
        <v>notmandatorybuyernosupplier</v>
      </c>
      <c r="N6861" s="24"/>
      <c r="O6861" s="59" t="str">
        <f t="shared" si="2557"/>
        <v>country not in scope for buyer, no need to review</v>
      </c>
    </row>
    <row r="6862" spans="1:25" ht="14.4" x14ac:dyDescent="0.25">
      <c r="A6862" s="76" t="s">
        <v>101</v>
      </c>
      <c r="B6862" s="76" t="str">
        <f>VLOOKUP(A6862,'Buyer Countries '!$B$2:$C$301,2,FALSE)</f>
        <v>no</v>
      </c>
      <c r="C6862" s="76" t="str">
        <f>VLOOKUP(A6862,'Supplier Countries'!$B$2:$D$301,3,FALSE)</f>
        <v>no</v>
      </c>
      <c r="D6862" s="76" t="str">
        <f t="shared" si="2550"/>
        <v>no</v>
      </c>
      <c r="E6862" s="76" t="str">
        <f t="shared" si="2551"/>
        <v>not applicable</v>
      </c>
      <c r="F6862" s="9" t="s">
        <v>132</v>
      </c>
      <c r="G6862" s="10" t="s">
        <v>170</v>
      </c>
      <c r="H6862" s="10"/>
      <c r="I6862" s="11"/>
      <c r="J6862" s="21"/>
      <c r="K6862" s="11"/>
      <c r="L6862" s="21"/>
      <c r="M6862" s="11"/>
      <c r="N6862" s="21"/>
      <c r="O6862" s="11"/>
    </row>
    <row r="6863" spans="1:25" s="82" customFormat="1" ht="43.2" x14ac:dyDescent="0.25">
      <c r="A6863" s="22" t="s">
        <v>101</v>
      </c>
      <c r="B6863" s="76" t="str">
        <f>VLOOKUP(A6863,'Buyer Countries '!$B$2:$C$301,2,FALSE)</f>
        <v>no</v>
      </c>
      <c r="C6863" s="76" t="str">
        <f>VLOOKUP(A6863,'Supplier Countries'!$B$2:$D$301,3,FALSE)</f>
        <v>no</v>
      </c>
      <c r="D6863" s="76" t="str">
        <f t="shared" si="2550"/>
        <v>no</v>
      </c>
      <c r="E6863" s="76" t="str">
        <f t="shared" si="2551"/>
        <v>not applicable</v>
      </c>
      <c r="F6863" s="8" t="s">
        <v>171</v>
      </c>
      <c r="G6863" s="7" t="s">
        <v>172</v>
      </c>
      <c r="H6863" s="5" t="s">
        <v>137</v>
      </c>
      <c r="I6863" s="7" t="s">
        <v>138</v>
      </c>
      <c r="J6863" s="83" t="s">
        <v>75</v>
      </c>
      <c r="K6863" s="59" t="str">
        <f t="shared" ref="K6863" si="2562">IF(I6863="Mandatory","mandatory","notmandatory")</f>
        <v>notmandatory</v>
      </c>
      <c r="L6863" s="83"/>
      <c r="M6863" s="59" t="str">
        <f t="shared" ref="M6863" si="2563">K6863&amp;"buyer"&amp;J6863&amp;"supplier"&amp;L6863</f>
        <v>notmandatorybuyernosupplier</v>
      </c>
      <c r="N6863" s="24"/>
      <c r="O6863" s="59" t="str">
        <f t="shared" ref="O6863:O6875" si="2564">IF(D6863="noyes","country not in scope for buyer, contact buyer",
IF(D6863="no","country not in scope for buyer, no need to review",
IF(D6863="nono","country not in scope for buyer and supplier no need to review",
IF(D6863="yesno","country not in scope for supplier no need to review",
IF(M6863="notmandatorybuyeryessupplierno","can buyer relax rule in SBN or ERP to accept invoice without this, if not provide data on PDF, if not move to Portal invoice",
IF(M6863="mandatorybuyeryessupplierno","SAP business network requires this information, provide it or move to Portal invoice",IF(M6863="mandatorybuyeryessupplier","SAP Business Network requires this information, provide it or move to Portal invoice",
IF(M6863="notmandatorybuyeryessupplier","can you provide data on invoice? Answer in column L by Yes or No",
IF(M6863="notmandatorybuyernosupplieryes","data not required set dropdown to blank in column L",
IF(M6863="notmandatorybuyersupplieryes","data not required set dropdown to blank in column L","good job, perfect match!"))))))))))</f>
        <v>country not in scope for buyer, no need to review</v>
      </c>
      <c r="P6863"/>
      <c r="Q6863"/>
      <c r="R6863"/>
      <c r="S6863"/>
      <c r="T6863"/>
      <c r="U6863"/>
      <c r="V6863"/>
      <c r="W6863"/>
      <c r="X6863"/>
      <c r="Y6863"/>
    </row>
    <row r="6864" spans="1:25" ht="14.4" x14ac:dyDescent="0.25">
      <c r="A6864" s="76" t="s">
        <v>101</v>
      </c>
      <c r="B6864" s="76" t="str">
        <f>VLOOKUP(A6864,'Buyer Countries '!$B$2:$C$301,2,FALSE)</f>
        <v>no</v>
      </c>
      <c r="C6864" s="76" t="str">
        <f>VLOOKUP(A6864,'Supplier Countries'!$B$2:$D$301,3,FALSE)</f>
        <v>no</v>
      </c>
      <c r="D6864" s="76" t="str">
        <f t="shared" si="2550"/>
        <v>no</v>
      </c>
      <c r="E6864" s="76" t="str">
        <f t="shared" si="2551"/>
        <v>not applicable</v>
      </c>
      <c r="F6864" s="8" t="s">
        <v>173</v>
      </c>
      <c r="G6864" s="7" t="s">
        <v>174</v>
      </c>
      <c r="H6864" s="5"/>
      <c r="I6864" s="7" t="s">
        <v>142</v>
      </c>
      <c r="J6864" s="83" t="s">
        <v>72</v>
      </c>
      <c r="K6864" s="59" t="str">
        <f t="shared" ref="K6864:K6875" si="2565">IF(I6864="Mandatory","mandatory","notmandatory")</f>
        <v>notmandatory</v>
      </c>
      <c r="L6864" s="83"/>
      <c r="M6864" s="59" t="str">
        <f t="shared" ref="M6864:M6875" si="2566">K6864&amp;"buyer"&amp;J6864&amp;"supplier"&amp;L6864</f>
        <v>notmandatorybuyeryessupplier</v>
      </c>
      <c r="N6864" s="24"/>
      <c r="O6864" s="59" t="str">
        <f t="shared" si="2564"/>
        <v>country not in scope for buyer, no need to review</v>
      </c>
    </row>
    <row r="6865" spans="1:15" ht="14.4" x14ac:dyDescent="0.25">
      <c r="A6865" s="76" t="s">
        <v>101</v>
      </c>
      <c r="B6865" s="76" t="str">
        <f>VLOOKUP(A6865,'Buyer Countries '!$B$2:$C$301,2,FALSE)</f>
        <v>no</v>
      </c>
      <c r="C6865" s="76" t="str">
        <f>VLOOKUP(A6865,'Supplier Countries'!$B$2:$D$301,3,FALSE)</f>
        <v>no</v>
      </c>
      <c r="D6865" s="76" t="str">
        <f t="shared" si="2550"/>
        <v>no</v>
      </c>
      <c r="E6865" s="76" t="str">
        <f t="shared" si="2551"/>
        <v>not applicable</v>
      </c>
      <c r="F6865" s="8" t="s">
        <v>175</v>
      </c>
      <c r="G6865" s="7" t="s">
        <v>176</v>
      </c>
      <c r="H6865" s="5"/>
      <c r="I6865" s="7" t="s">
        <v>138</v>
      </c>
      <c r="J6865" s="83" t="s">
        <v>75</v>
      </c>
      <c r="K6865" s="59" t="str">
        <f t="shared" si="2565"/>
        <v>notmandatory</v>
      </c>
      <c r="L6865" s="83"/>
      <c r="M6865" s="59" t="str">
        <f t="shared" si="2566"/>
        <v>notmandatorybuyernosupplier</v>
      </c>
      <c r="N6865" s="24"/>
      <c r="O6865" s="59" t="str">
        <f t="shared" si="2564"/>
        <v>country not in scope for buyer, no need to review</v>
      </c>
    </row>
    <row r="6866" spans="1:15" ht="14.4" x14ac:dyDescent="0.25">
      <c r="A6866" s="76" t="s">
        <v>101</v>
      </c>
      <c r="B6866" s="76" t="str">
        <f>VLOOKUP(A6866,'Buyer Countries '!$B$2:$C$301,2,FALSE)</f>
        <v>no</v>
      </c>
      <c r="C6866" s="76" t="str">
        <f>VLOOKUP(A6866,'Supplier Countries'!$B$2:$D$301,3,FALSE)</f>
        <v>no</v>
      </c>
      <c r="D6866" s="76" t="str">
        <f t="shared" si="2550"/>
        <v>no</v>
      </c>
      <c r="E6866" s="76" t="str">
        <f t="shared" si="2551"/>
        <v>not applicable</v>
      </c>
      <c r="F6866" s="8" t="s">
        <v>177</v>
      </c>
      <c r="G6866" s="7" t="s">
        <v>178</v>
      </c>
      <c r="H6866" s="5"/>
      <c r="I6866" s="7" t="s">
        <v>138</v>
      </c>
      <c r="J6866" s="83" t="s">
        <v>75</v>
      </c>
      <c r="K6866" s="59" t="str">
        <f t="shared" si="2565"/>
        <v>notmandatory</v>
      </c>
      <c r="L6866" s="83"/>
      <c r="M6866" s="59" t="str">
        <f t="shared" si="2566"/>
        <v>notmandatorybuyernosupplier</v>
      </c>
      <c r="N6866" s="24" t="s">
        <v>179</v>
      </c>
      <c r="O6866" s="59" t="str">
        <f t="shared" si="2564"/>
        <v>country not in scope for buyer, no need to review</v>
      </c>
    </row>
    <row r="6867" spans="1:15" ht="14.4" x14ac:dyDescent="0.25">
      <c r="A6867" s="76" t="s">
        <v>101</v>
      </c>
      <c r="B6867" s="76" t="str">
        <f>VLOOKUP(A6867,'Buyer Countries '!$B$2:$C$301,2,FALSE)</f>
        <v>no</v>
      </c>
      <c r="C6867" s="76" t="str">
        <f>VLOOKUP(A6867,'Supplier Countries'!$B$2:$D$301,3,FALSE)</f>
        <v>no</v>
      </c>
      <c r="D6867" s="76" t="str">
        <f t="shared" si="2550"/>
        <v>no</v>
      </c>
      <c r="E6867" s="76" t="str">
        <f t="shared" si="2551"/>
        <v>not applicable</v>
      </c>
      <c r="F6867" s="8" t="s">
        <v>180</v>
      </c>
      <c r="G6867" s="7" t="s">
        <v>181</v>
      </c>
      <c r="H6867" s="5"/>
      <c r="I6867" s="7" t="s">
        <v>142</v>
      </c>
      <c r="J6867" s="83" t="s">
        <v>72</v>
      </c>
      <c r="K6867" s="59" t="str">
        <f t="shared" si="2565"/>
        <v>notmandatory</v>
      </c>
      <c r="L6867" s="83"/>
      <c r="M6867" s="59" t="str">
        <f t="shared" si="2566"/>
        <v>notmandatorybuyeryessupplier</v>
      </c>
      <c r="N6867" s="24"/>
      <c r="O6867" s="59" t="str">
        <f t="shared" si="2564"/>
        <v>country not in scope for buyer, no need to review</v>
      </c>
    </row>
    <row r="6868" spans="1:15" ht="14.4" x14ac:dyDescent="0.25">
      <c r="A6868" s="76" t="s">
        <v>101</v>
      </c>
      <c r="B6868" s="76" t="str">
        <f>VLOOKUP(A6868,'Buyer Countries '!$B$2:$C$301,2,FALSE)</f>
        <v>no</v>
      </c>
      <c r="C6868" s="76" t="str">
        <f>VLOOKUP(A6868,'Supplier Countries'!$B$2:$D$301,3,FALSE)</f>
        <v>no</v>
      </c>
      <c r="D6868" s="76" t="str">
        <f t="shared" si="2550"/>
        <v>no</v>
      </c>
      <c r="E6868" s="76" t="str">
        <f t="shared" si="2551"/>
        <v>not applicable</v>
      </c>
      <c r="F6868" s="8" t="s">
        <v>182</v>
      </c>
      <c r="G6868" s="7" t="s">
        <v>183</v>
      </c>
      <c r="H6868" s="5"/>
      <c r="I6868" s="7" t="s">
        <v>142</v>
      </c>
      <c r="J6868" s="83" t="s">
        <v>72</v>
      </c>
      <c r="K6868" s="59" t="str">
        <f t="shared" si="2565"/>
        <v>notmandatory</v>
      </c>
      <c r="L6868" s="83"/>
      <c r="M6868" s="59" t="str">
        <f t="shared" si="2566"/>
        <v>notmandatorybuyeryessupplier</v>
      </c>
      <c r="N6868" s="24"/>
      <c r="O6868" s="59" t="str">
        <f t="shared" si="2564"/>
        <v>country not in scope for buyer, no need to review</v>
      </c>
    </row>
    <row r="6869" spans="1:15" ht="14.4" x14ac:dyDescent="0.25">
      <c r="A6869" s="76" t="s">
        <v>101</v>
      </c>
      <c r="B6869" s="76" t="str">
        <f>VLOOKUP(A6869,'Buyer Countries '!$B$2:$C$301,2,FALSE)</f>
        <v>no</v>
      </c>
      <c r="C6869" s="76" t="str">
        <f>VLOOKUP(A6869,'Supplier Countries'!$B$2:$D$301,3,FALSE)</f>
        <v>no</v>
      </c>
      <c r="D6869" s="76" t="str">
        <f t="shared" si="2550"/>
        <v>no</v>
      </c>
      <c r="E6869" s="76" t="str">
        <f t="shared" si="2551"/>
        <v>not applicable</v>
      </c>
      <c r="F6869" s="8" t="s">
        <v>184</v>
      </c>
      <c r="G6869" s="7" t="s">
        <v>185</v>
      </c>
      <c r="H6869" s="5"/>
      <c r="I6869" s="7" t="s">
        <v>138</v>
      </c>
      <c r="J6869" s="83" t="s">
        <v>75</v>
      </c>
      <c r="K6869" s="59" t="str">
        <f t="shared" si="2565"/>
        <v>notmandatory</v>
      </c>
      <c r="L6869" s="83"/>
      <c r="M6869" s="59" t="str">
        <f t="shared" si="2566"/>
        <v>notmandatorybuyernosupplier</v>
      </c>
      <c r="N6869" s="24"/>
      <c r="O6869" s="59" t="str">
        <f t="shared" si="2564"/>
        <v>country not in scope for buyer, no need to review</v>
      </c>
    </row>
    <row r="6870" spans="1:15" ht="28.8" x14ac:dyDescent="0.25">
      <c r="A6870" s="76" t="s">
        <v>101</v>
      </c>
      <c r="B6870" s="76" t="str">
        <f>VLOOKUP(A6870,'Buyer Countries '!$B$2:$C$301,2,FALSE)</f>
        <v>no</v>
      </c>
      <c r="C6870" s="76" t="str">
        <f>VLOOKUP(A6870,'Supplier Countries'!$B$2:$D$301,3,FALSE)</f>
        <v>no</v>
      </c>
      <c r="D6870" s="76" t="str">
        <f t="shared" si="2550"/>
        <v>no</v>
      </c>
      <c r="E6870" s="76" t="str">
        <f t="shared" si="2551"/>
        <v>not applicable</v>
      </c>
      <c r="F6870" s="8" t="s">
        <v>186</v>
      </c>
      <c r="G6870" s="7" t="s">
        <v>187</v>
      </c>
      <c r="H6870" s="5"/>
      <c r="I6870" s="7" t="s">
        <v>138</v>
      </c>
      <c r="J6870" s="83" t="s">
        <v>72</v>
      </c>
      <c r="K6870" s="59" t="str">
        <f t="shared" si="2565"/>
        <v>notmandatory</v>
      </c>
      <c r="L6870" s="83"/>
      <c r="M6870" s="59" t="str">
        <f t="shared" si="2566"/>
        <v>notmandatorybuyeryessupplier</v>
      </c>
      <c r="N6870" s="24" t="s">
        <v>188</v>
      </c>
      <c r="O6870" s="59" t="str">
        <f t="shared" si="2564"/>
        <v>country not in scope for buyer, no need to review</v>
      </c>
    </row>
    <row r="6871" spans="1:15" ht="28.8" x14ac:dyDescent="0.25">
      <c r="A6871" s="76" t="s">
        <v>101</v>
      </c>
      <c r="B6871" s="76" t="str">
        <f>VLOOKUP(A6871,'Buyer Countries '!$B$2:$C$301,2,FALSE)</f>
        <v>no</v>
      </c>
      <c r="C6871" s="76" t="str">
        <f>VLOOKUP(A6871,'Supplier Countries'!$B$2:$D$301,3,FALSE)</f>
        <v>no</v>
      </c>
      <c r="D6871" s="76" t="str">
        <f t="shared" si="2550"/>
        <v>no</v>
      </c>
      <c r="E6871" s="76" t="str">
        <f t="shared" si="2551"/>
        <v>not applicable</v>
      </c>
      <c r="F6871" s="8" t="s">
        <v>189</v>
      </c>
      <c r="G6871" s="7" t="s">
        <v>190</v>
      </c>
      <c r="H6871" s="5"/>
      <c r="I6871" s="7" t="s">
        <v>138</v>
      </c>
      <c r="J6871" s="83" t="s">
        <v>72</v>
      </c>
      <c r="K6871" s="59" t="str">
        <f t="shared" si="2565"/>
        <v>notmandatory</v>
      </c>
      <c r="L6871" s="83"/>
      <c r="M6871" s="59" t="str">
        <f t="shared" si="2566"/>
        <v>notmandatorybuyeryessupplier</v>
      </c>
      <c r="N6871" s="24" t="s">
        <v>191</v>
      </c>
      <c r="O6871" s="59" t="str">
        <f t="shared" si="2564"/>
        <v>country not in scope for buyer, no need to review</v>
      </c>
    </row>
    <row r="6872" spans="1:15" ht="28.8" x14ac:dyDescent="0.25">
      <c r="A6872" s="76" t="s">
        <v>101</v>
      </c>
      <c r="B6872" s="76" t="str">
        <f>VLOOKUP(A6872,'Buyer Countries '!$B$2:$C$301,2,FALSE)</f>
        <v>no</v>
      </c>
      <c r="C6872" s="76" t="str">
        <f>VLOOKUP(A6872,'Supplier Countries'!$B$2:$D$301,3,FALSE)</f>
        <v>no</v>
      </c>
      <c r="D6872" s="76" t="str">
        <f t="shared" si="2550"/>
        <v>no</v>
      </c>
      <c r="E6872" s="76" t="str">
        <f t="shared" si="2551"/>
        <v>not applicable</v>
      </c>
      <c r="F6872" s="8" t="s">
        <v>192</v>
      </c>
      <c r="G6872" s="7" t="s">
        <v>193</v>
      </c>
      <c r="H6872" s="5" t="s">
        <v>161</v>
      </c>
      <c r="I6872" s="7" t="s">
        <v>142</v>
      </c>
      <c r="J6872" s="83" t="s">
        <v>72</v>
      </c>
      <c r="K6872" s="59" t="str">
        <f t="shared" si="2565"/>
        <v>notmandatory</v>
      </c>
      <c r="L6872" s="83"/>
      <c r="M6872" s="59" t="str">
        <f t="shared" si="2566"/>
        <v>notmandatorybuyeryessupplier</v>
      </c>
      <c r="N6872" s="24"/>
      <c r="O6872" s="59" t="str">
        <f t="shared" si="2564"/>
        <v>country not in scope for buyer, no need to review</v>
      </c>
    </row>
    <row r="6873" spans="1:15" ht="14.4" x14ac:dyDescent="0.25">
      <c r="A6873" s="76" t="s">
        <v>101</v>
      </c>
      <c r="B6873" s="76" t="str">
        <f>VLOOKUP(A6873,'Buyer Countries '!$B$2:$C$301,2,FALSE)</f>
        <v>no</v>
      </c>
      <c r="C6873" s="76" t="str">
        <f>VLOOKUP(A6873,'Supplier Countries'!$B$2:$D$301,3,FALSE)</f>
        <v>no</v>
      </c>
      <c r="D6873" s="76" t="str">
        <f t="shared" si="2550"/>
        <v>no</v>
      </c>
      <c r="E6873" s="76" t="str">
        <f t="shared" si="2551"/>
        <v>not applicable</v>
      </c>
      <c r="F6873" s="8" t="s">
        <v>195</v>
      </c>
      <c r="G6873" s="7" t="s">
        <v>196</v>
      </c>
      <c r="H6873" s="5"/>
      <c r="I6873" s="7" t="s">
        <v>138</v>
      </c>
      <c r="J6873" s="83" t="s">
        <v>75</v>
      </c>
      <c r="K6873" s="59" t="str">
        <f t="shared" si="2565"/>
        <v>notmandatory</v>
      </c>
      <c r="L6873" s="83"/>
      <c r="M6873" s="59" t="str">
        <f t="shared" si="2566"/>
        <v>notmandatorybuyernosupplier</v>
      </c>
      <c r="N6873" s="24"/>
      <c r="O6873" s="59" t="str">
        <f t="shared" si="2564"/>
        <v>country not in scope for buyer, no need to review</v>
      </c>
    </row>
    <row r="6874" spans="1:15" ht="14.4" x14ac:dyDescent="0.25">
      <c r="A6874" s="76" t="s">
        <v>101</v>
      </c>
      <c r="B6874" s="76" t="str">
        <f>VLOOKUP(A6874,'Buyer Countries '!$B$2:$C$301,2,FALSE)</f>
        <v>no</v>
      </c>
      <c r="C6874" s="76" t="str">
        <f>VLOOKUP(A6874,'Supplier Countries'!$B$2:$D$301,3,FALSE)</f>
        <v>no</v>
      </c>
      <c r="D6874" s="76" t="str">
        <f t="shared" si="2550"/>
        <v>no</v>
      </c>
      <c r="E6874" s="76" t="str">
        <f t="shared" si="2551"/>
        <v>not applicable</v>
      </c>
      <c r="F6874" s="8" t="s">
        <v>197</v>
      </c>
      <c r="G6874" s="7" t="s">
        <v>198</v>
      </c>
      <c r="H6874" s="5"/>
      <c r="I6874" s="7" t="s">
        <v>138</v>
      </c>
      <c r="J6874" s="83" t="s">
        <v>75</v>
      </c>
      <c r="K6874" s="59" t="str">
        <f t="shared" si="2565"/>
        <v>notmandatory</v>
      </c>
      <c r="L6874" s="83"/>
      <c r="M6874" s="59" t="str">
        <f t="shared" si="2566"/>
        <v>notmandatorybuyernosupplier</v>
      </c>
      <c r="N6874" s="24"/>
      <c r="O6874" s="59" t="str">
        <f t="shared" si="2564"/>
        <v>country not in scope for buyer, no need to review</v>
      </c>
    </row>
    <row r="6875" spans="1:15" ht="28.8" x14ac:dyDescent="0.25">
      <c r="A6875" s="76" t="s">
        <v>101</v>
      </c>
      <c r="B6875" s="76" t="str">
        <f>VLOOKUP(A6875,'Buyer Countries '!$B$2:$C$301,2,FALSE)</f>
        <v>no</v>
      </c>
      <c r="C6875" s="76" t="str">
        <f>VLOOKUP(A6875,'Supplier Countries'!$B$2:$D$301,3,FALSE)</f>
        <v>no</v>
      </c>
      <c r="D6875" s="76" t="str">
        <f t="shared" si="2550"/>
        <v>no</v>
      </c>
      <c r="E6875" s="76" t="str">
        <f t="shared" si="2551"/>
        <v>not applicable</v>
      </c>
      <c r="F6875" s="8" t="s">
        <v>199</v>
      </c>
      <c r="G6875" s="7" t="s">
        <v>200</v>
      </c>
      <c r="H6875" s="5" t="s">
        <v>169</v>
      </c>
      <c r="I6875" s="7" t="s">
        <v>138</v>
      </c>
      <c r="J6875" s="83" t="s">
        <v>75</v>
      </c>
      <c r="K6875" s="59" t="str">
        <f t="shared" si="2565"/>
        <v>notmandatory</v>
      </c>
      <c r="L6875" s="83"/>
      <c r="M6875" s="59" t="str">
        <f t="shared" si="2566"/>
        <v>notmandatorybuyernosupplier</v>
      </c>
      <c r="N6875" s="24"/>
      <c r="O6875" s="59" t="str">
        <f t="shared" si="2564"/>
        <v>country not in scope for buyer, no need to review</v>
      </c>
    </row>
    <row r="6876" spans="1:15" ht="14.4" x14ac:dyDescent="0.25">
      <c r="A6876" s="76" t="s">
        <v>101</v>
      </c>
      <c r="B6876" s="76" t="str">
        <f>VLOOKUP(A6876,'Buyer Countries '!$B$2:$C$301,2,FALSE)</f>
        <v>no</v>
      </c>
      <c r="C6876" s="76" t="str">
        <f>VLOOKUP(A6876,'Supplier Countries'!$B$2:$D$301,3,FALSE)</f>
        <v>no</v>
      </c>
      <c r="D6876" s="76" t="str">
        <f t="shared" si="2550"/>
        <v>no</v>
      </c>
      <c r="E6876" s="76" t="str">
        <f t="shared" si="2551"/>
        <v>not applicable</v>
      </c>
      <c r="F6876" s="9" t="s">
        <v>132</v>
      </c>
      <c r="G6876" s="10" t="s">
        <v>201</v>
      </c>
      <c r="H6876" s="10"/>
      <c r="I6876" s="11"/>
      <c r="J6876" s="21"/>
      <c r="K6876" s="11"/>
      <c r="L6876" s="21"/>
      <c r="M6876" s="11"/>
      <c r="N6876" s="21"/>
      <c r="O6876" s="11"/>
    </row>
    <row r="6877" spans="1:15" ht="57.6" x14ac:dyDescent="0.25">
      <c r="A6877" s="76" t="s">
        <v>101</v>
      </c>
      <c r="B6877" s="76" t="str">
        <f>VLOOKUP(A6877,'Buyer Countries '!$B$2:$C$301,2,FALSE)</f>
        <v>no</v>
      </c>
      <c r="C6877" s="76" t="str">
        <f>VLOOKUP(A6877,'Supplier Countries'!$B$2:$D$301,3,FALSE)</f>
        <v>no</v>
      </c>
      <c r="D6877" s="76" t="str">
        <f t="shared" si="2550"/>
        <v>no</v>
      </c>
      <c r="E6877" s="76" t="str">
        <f t="shared" ref="E6877" si="2567">IF(D6877="select value in are your onboarding a buyer or a supplier",D6877,IF(D6877="yesno","not applicable",IF(D6877="yesyes","country supported",IF(D6877="noyes","country not supported, contact buyer",IF(D6877="yes","country supported","not applicable")))))</f>
        <v>not applicable</v>
      </c>
      <c r="F6877" s="8" t="s">
        <v>202</v>
      </c>
      <c r="G6877" s="7" t="s">
        <v>203</v>
      </c>
      <c r="H6877" s="5" t="s">
        <v>137</v>
      </c>
      <c r="I6877" s="7" t="s">
        <v>138</v>
      </c>
      <c r="J6877" s="83" t="s">
        <v>75</v>
      </c>
      <c r="K6877" s="59" t="str">
        <f t="shared" ref="K6877" si="2568">IF(I6877="Mandatory","mandatory","notmandatory")</f>
        <v>notmandatory</v>
      </c>
      <c r="L6877" s="83"/>
      <c r="M6877" s="59" t="str">
        <f t="shared" ref="M6877" si="2569">K6877&amp;"buyer"&amp;J6877&amp;"supplier"&amp;L6877</f>
        <v>notmandatorybuyernosupplier</v>
      </c>
      <c r="N6877" s="24" t="s">
        <v>204</v>
      </c>
      <c r="O6877" s="59" t="str">
        <f t="shared" ref="O6877:O6889" si="2570">IF(D6877="noyes","country not in scope for buyer, contact buyer",
IF(D6877="no","country not in scope for buyer, no need to review",
IF(D6877="nono","country not in scope for buyer and supplier no need to review",
IF(D6877="yesno","country not in scope for supplier no need to review",
IF(M6877="notmandatorybuyeryessupplierno","can buyer relax rule in SBN or ERP to accept invoice without this, if not provide data on PDF, if not move to Portal invoice",
IF(M6877="mandatorybuyeryessupplierno","SAP business network requires this information, provide it or move to Portal invoice",IF(M6877="mandatorybuyeryessupplier","SAP Business Network requires this information, provide it or move to Portal invoice",
IF(M6877="notmandatorybuyeryessupplier","can you provide data on invoice? Answer in column L by Yes or No",
IF(M6877="notmandatorybuyernosupplieryes","data not required set dropdown to blank in column L",
IF(M6877="notmandatorybuyersupplieryes","data not required set dropdown to blank in column L","good job, perfect match!"))))))))))</f>
        <v>country not in scope for buyer, no need to review</v>
      </c>
    </row>
    <row r="6878" spans="1:15" ht="14.4" x14ac:dyDescent="0.25">
      <c r="A6878" s="76" t="s">
        <v>101</v>
      </c>
      <c r="B6878" s="76" t="str">
        <f>VLOOKUP(A6878,'Buyer Countries '!$B$2:$C$301,2,FALSE)</f>
        <v>no</v>
      </c>
      <c r="C6878" s="76" t="str">
        <f>VLOOKUP(A6878,'Supplier Countries'!$B$2:$D$301,3,FALSE)</f>
        <v>no</v>
      </c>
      <c r="D6878" s="76" t="str">
        <f t="shared" si="2550"/>
        <v>no</v>
      </c>
      <c r="E6878" s="76" t="str">
        <f t="shared" si="2551"/>
        <v>not applicable</v>
      </c>
      <c r="F6878" s="8" t="s">
        <v>205</v>
      </c>
      <c r="G6878" s="7" t="s">
        <v>206</v>
      </c>
      <c r="H6878" s="5"/>
      <c r="I6878" s="7" t="s">
        <v>142</v>
      </c>
      <c r="J6878" s="83" t="s">
        <v>72</v>
      </c>
      <c r="K6878" s="59" t="str">
        <f t="shared" ref="K6878:K6889" si="2571">IF(I6878="Mandatory","mandatory","notmandatory")</f>
        <v>notmandatory</v>
      </c>
      <c r="L6878" s="83"/>
      <c r="M6878" s="59" t="str">
        <f t="shared" ref="M6878:M6889" si="2572">K6878&amp;"buyer"&amp;J6878&amp;"supplier"&amp;L6878</f>
        <v>notmandatorybuyeryessupplier</v>
      </c>
      <c r="N6878" s="24"/>
      <c r="O6878" s="59" t="str">
        <f t="shared" si="2570"/>
        <v>country not in scope for buyer, no need to review</v>
      </c>
    </row>
    <row r="6879" spans="1:15" ht="14.4" x14ac:dyDescent="0.25">
      <c r="A6879" s="76" t="s">
        <v>101</v>
      </c>
      <c r="B6879" s="76" t="str">
        <f>VLOOKUP(A6879,'Buyer Countries '!$B$2:$C$301,2,FALSE)</f>
        <v>no</v>
      </c>
      <c r="C6879" s="76" t="str">
        <f>VLOOKUP(A6879,'Supplier Countries'!$B$2:$D$301,3,FALSE)</f>
        <v>no</v>
      </c>
      <c r="D6879" s="76" t="str">
        <f t="shared" si="2550"/>
        <v>no</v>
      </c>
      <c r="E6879" s="76" t="str">
        <f t="shared" si="2551"/>
        <v>not applicable</v>
      </c>
      <c r="F6879" s="8" t="s">
        <v>207</v>
      </c>
      <c r="G6879" s="7" t="s">
        <v>208</v>
      </c>
      <c r="H6879" s="5"/>
      <c r="I6879" s="7" t="s">
        <v>138</v>
      </c>
      <c r="J6879" s="83" t="s">
        <v>75</v>
      </c>
      <c r="K6879" s="59" t="str">
        <f t="shared" si="2571"/>
        <v>notmandatory</v>
      </c>
      <c r="L6879" s="83"/>
      <c r="M6879" s="59" t="str">
        <f t="shared" si="2572"/>
        <v>notmandatorybuyernosupplier</v>
      </c>
      <c r="N6879" s="24"/>
      <c r="O6879" s="59" t="str">
        <f t="shared" si="2570"/>
        <v>country not in scope for buyer, no need to review</v>
      </c>
    </row>
    <row r="6880" spans="1:15" ht="14.4" x14ac:dyDescent="0.25">
      <c r="A6880" s="76" t="s">
        <v>101</v>
      </c>
      <c r="B6880" s="76" t="str">
        <f>VLOOKUP(A6880,'Buyer Countries '!$B$2:$C$301,2,FALSE)</f>
        <v>no</v>
      </c>
      <c r="C6880" s="76" t="str">
        <f>VLOOKUP(A6880,'Supplier Countries'!$B$2:$D$301,3,FALSE)</f>
        <v>no</v>
      </c>
      <c r="D6880" s="76" t="str">
        <f t="shared" si="2550"/>
        <v>no</v>
      </c>
      <c r="E6880" s="76" t="str">
        <f t="shared" si="2551"/>
        <v>not applicable</v>
      </c>
      <c r="F6880" s="8" t="s">
        <v>209</v>
      </c>
      <c r="G6880" s="7" t="s">
        <v>210</v>
      </c>
      <c r="H6880" s="5"/>
      <c r="I6880" s="7" t="s">
        <v>138</v>
      </c>
      <c r="J6880" s="83" t="s">
        <v>75</v>
      </c>
      <c r="K6880" s="59" t="str">
        <f t="shared" si="2571"/>
        <v>notmandatory</v>
      </c>
      <c r="L6880" s="83"/>
      <c r="M6880" s="59" t="str">
        <f t="shared" si="2572"/>
        <v>notmandatorybuyernosupplier</v>
      </c>
      <c r="N6880" s="24" t="s">
        <v>179</v>
      </c>
      <c r="O6880" s="59" t="str">
        <f t="shared" si="2570"/>
        <v>country not in scope for buyer, no need to review</v>
      </c>
    </row>
    <row r="6881" spans="1:15" ht="14.4" x14ac:dyDescent="0.25">
      <c r="A6881" s="76" t="s">
        <v>101</v>
      </c>
      <c r="B6881" s="76" t="str">
        <f>VLOOKUP(A6881,'Buyer Countries '!$B$2:$C$301,2,FALSE)</f>
        <v>no</v>
      </c>
      <c r="C6881" s="76" t="str">
        <f>VLOOKUP(A6881,'Supplier Countries'!$B$2:$D$301,3,FALSE)</f>
        <v>no</v>
      </c>
      <c r="D6881" s="76" t="str">
        <f t="shared" si="2550"/>
        <v>no</v>
      </c>
      <c r="E6881" s="76" t="str">
        <f t="shared" si="2551"/>
        <v>not applicable</v>
      </c>
      <c r="F6881" s="8" t="s">
        <v>211</v>
      </c>
      <c r="G6881" s="7" t="s">
        <v>212</v>
      </c>
      <c r="H6881" s="5"/>
      <c r="I6881" s="7" t="s">
        <v>142</v>
      </c>
      <c r="J6881" s="83" t="s">
        <v>72</v>
      </c>
      <c r="K6881" s="59" t="str">
        <f t="shared" si="2571"/>
        <v>notmandatory</v>
      </c>
      <c r="L6881" s="83"/>
      <c r="M6881" s="59" t="str">
        <f t="shared" si="2572"/>
        <v>notmandatorybuyeryessupplier</v>
      </c>
      <c r="N6881" s="24"/>
      <c r="O6881" s="59" t="str">
        <f t="shared" si="2570"/>
        <v>country not in scope for buyer, no need to review</v>
      </c>
    </row>
    <row r="6882" spans="1:15" ht="14.4" x14ac:dyDescent="0.25">
      <c r="A6882" s="76" t="s">
        <v>101</v>
      </c>
      <c r="B6882" s="76" t="str">
        <f>VLOOKUP(A6882,'Buyer Countries '!$B$2:$C$301,2,FALSE)</f>
        <v>no</v>
      </c>
      <c r="C6882" s="76" t="str">
        <f>VLOOKUP(A6882,'Supplier Countries'!$B$2:$D$301,3,FALSE)</f>
        <v>no</v>
      </c>
      <c r="D6882" s="76" t="str">
        <f t="shared" si="2550"/>
        <v>no</v>
      </c>
      <c r="E6882" s="76" t="str">
        <f t="shared" si="2551"/>
        <v>not applicable</v>
      </c>
      <c r="F6882" s="8" t="s">
        <v>213</v>
      </c>
      <c r="G6882" s="7" t="s">
        <v>214</v>
      </c>
      <c r="H6882" s="5"/>
      <c r="I6882" s="7" t="s">
        <v>142</v>
      </c>
      <c r="J6882" s="83" t="s">
        <v>72</v>
      </c>
      <c r="K6882" s="59" t="str">
        <f t="shared" si="2571"/>
        <v>notmandatory</v>
      </c>
      <c r="L6882" s="83"/>
      <c r="M6882" s="59" t="str">
        <f t="shared" si="2572"/>
        <v>notmandatorybuyeryessupplier</v>
      </c>
      <c r="N6882" s="24"/>
      <c r="O6882" s="59" t="str">
        <f t="shared" si="2570"/>
        <v>country not in scope for buyer, no need to review</v>
      </c>
    </row>
    <row r="6883" spans="1:15" ht="14.4" x14ac:dyDescent="0.25">
      <c r="A6883" s="76" t="s">
        <v>101</v>
      </c>
      <c r="B6883" s="76" t="str">
        <f>VLOOKUP(A6883,'Buyer Countries '!$B$2:$C$301,2,FALSE)</f>
        <v>no</v>
      </c>
      <c r="C6883" s="76" t="str">
        <f>VLOOKUP(A6883,'Supplier Countries'!$B$2:$D$301,3,FALSE)</f>
        <v>no</v>
      </c>
      <c r="D6883" s="76" t="str">
        <f t="shared" si="2550"/>
        <v>no</v>
      </c>
      <c r="E6883" s="76" t="str">
        <f t="shared" si="2551"/>
        <v>not applicable</v>
      </c>
      <c r="F6883" s="8" t="s">
        <v>215</v>
      </c>
      <c r="G6883" s="7" t="s">
        <v>216</v>
      </c>
      <c r="H6883" s="5"/>
      <c r="I6883" s="7" t="s">
        <v>138</v>
      </c>
      <c r="J6883" s="83" t="s">
        <v>75</v>
      </c>
      <c r="K6883" s="59" t="str">
        <f t="shared" si="2571"/>
        <v>notmandatory</v>
      </c>
      <c r="L6883" s="83"/>
      <c r="M6883" s="59" t="str">
        <f t="shared" si="2572"/>
        <v>notmandatorybuyernosupplier</v>
      </c>
      <c r="N6883" s="24"/>
      <c r="O6883" s="59" t="str">
        <f t="shared" si="2570"/>
        <v>country not in scope for buyer, no need to review</v>
      </c>
    </row>
    <row r="6884" spans="1:15" ht="28.8" x14ac:dyDescent="0.25">
      <c r="A6884" s="76" t="s">
        <v>101</v>
      </c>
      <c r="B6884" s="76" t="str">
        <f>VLOOKUP(A6884,'Buyer Countries '!$B$2:$C$301,2,FALSE)</f>
        <v>no</v>
      </c>
      <c r="C6884" s="76" t="str">
        <f>VLOOKUP(A6884,'Supplier Countries'!$B$2:$D$301,3,FALSE)</f>
        <v>no</v>
      </c>
      <c r="D6884" s="76" t="str">
        <f t="shared" si="2550"/>
        <v>no</v>
      </c>
      <c r="E6884" s="76" t="str">
        <f t="shared" si="2551"/>
        <v>not applicable</v>
      </c>
      <c r="F6884" s="8" t="s">
        <v>217</v>
      </c>
      <c r="G6884" s="7" t="s">
        <v>218</v>
      </c>
      <c r="H6884" s="5"/>
      <c r="I6884" s="7" t="s">
        <v>138</v>
      </c>
      <c r="J6884" s="83" t="s">
        <v>72</v>
      </c>
      <c r="K6884" s="59" t="str">
        <f t="shared" si="2571"/>
        <v>notmandatory</v>
      </c>
      <c r="L6884" s="83"/>
      <c r="M6884" s="59" t="str">
        <f t="shared" si="2572"/>
        <v>notmandatorybuyeryessupplier</v>
      </c>
      <c r="N6884" s="24" t="s">
        <v>188</v>
      </c>
      <c r="O6884" s="59" t="str">
        <f t="shared" si="2570"/>
        <v>country not in scope for buyer, no need to review</v>
      </c>
    </row>
    <row r="6885" spans="1:15" ht="28.8" x14ac:dyDescent="0.25">
      <c r="A6885" s="76" t="s">
        <v>101</v>
      </c>
      <c r="B6885" s="76" t="str">
        <f>VLOOKUP(A6885,'Buyer Countries '!$B$2:$C$301,2,FALSE)</f>
        <v>no</v>
      </c>
      <c r="C6885" s="76" t="str">
        <f>VLOOKUP(A6885,'Supplier Countries'!$B$2:$D$301,3,FALSE)</f>
        <v>no</v>
      </c>
      <c r="D6885" s="76" t="str">
        <f t="shared" si="2550"/>
        <v>no</v>
      </c>
      <c r="E6885" s="76" t="str">
        <f t="shared" si="2551"/>
        <v>not applicable</v>
      </c>
      <c r="F6885" s="8" t="s">
        <v>219</v>
      </c>
      <c r="G6885" s="7" t="s">
        <v>220</v>
      </c>
      <c r="H6885" s="5"/>
      <c r="I6885" s="7" t="s">
        <v>138</v>
      </c>
      <c r="J6885" s="83" t="s">
        <v>72</v>
      </c>
      <c r="K6885" s="59" t="str">
        <f t="shared" si="2571"/>
        <v>notmandatory</v>
      </c>
      <c r="L6885" s="83"/>
      <c r="M6885" s="59" t="str">
        <f t="shared" si="2572"/>
        <v>notmandatorybuyeryessupplier</v>
      </c>
      <c r="N6885" s="24" t="s">
        <v>191</v>
      </c>
      <c r="O6885" s="59" t="str">
        <f t="shared" si="2570"/>
        <v>country not in scope for buyer, no need to review</v>
      </c>
    </row>
    <row r="6886" spans="1:15" ht="28.8" x14ac:dyDescent="0.25">
      <c r="A6886" s="76" t="s">
        <v>101</v>
      </c>
      <c r="B6886" s="76" t="str">
        <f>VLOOKUP(A6886,'Buyer Countries '!$B$2:$C$301,2,FALSE)</f>
        <v>no</v>
      </c>
      <c r="C6886" s="76" t="str">
        <f>VLOOKUP(A6886,'Supplier Countries'!$B$2:$D$301,3,FALSE)</f>
        <v>no</v>
      </c>
      <c r="D6886" s="76" t="str">
        <f t="shared" si="2550"/>
        <v>no</v>
      </c>
      <c r="E6886" s="76" t="str">
        <f t="shared" si="2551"/>
        <v>not applicable</v>
      </c>
      <c r="F6886" s="8" t="s">
        <v>221</v>
      </c>
      <c r="G6886" s="7" t="s">
        <v>222</v>
      </c>
      <c r="H6886" s="5" t="s">
        <v>161</v>
      </c>
      <c r="I6886" s="7" t="s">
        <v>142</v>
      </c>
      <c r="J6886" s="83" t="s">
        <v>72</v>
      </c>
      <c r="K6886" s="59" t="str">
        <f t="shared" si="2571"/>
        <v>notmandatory</v>
      </c>
      <c r="L6886" s="83"/>
      <c r="M6886" s="59" t="str">
        <f t="shared" si="2572"/>
        <v>notmandatorybuyeryessupplier</v>
      </c>
      <c r="N6886" s="24"/>
      <c r="O6886" s="59" t="str">
        <f t="shared" si="2570"/>
        <v>country not in scope for buyer, no need to review</v>
      </c>
    </row>
    <row r="6887" spans="1:15" ht="14.4" x14ac:dyDescent="0.25">
      <c r="A6887" s="76" t="s">
        <v>101</v>
      </c>
      <c r="B6887" s="76" t="str">
        <f>VLOOKUP(A6887,'Buyer Countries '!$B$2:$C$301,2,FALSE)</f>
        <v>no</v>
      </c>
      <c r="C6887" s="76" t="str">
        <f>VLOOKUP(A6887,'Supplier Countries'!$B$2:$D$301,3,FALSE)</f>
        <v>no</v>
      </c>
      <c r="D6887" s="76" t="str">
        <f t="shared" si="2550"/>
        <v>no</v>
      </c>
      <c r="E6887" s="76" t="str">
        <f t="shared" si="2551"/>
        <v>not applicable</v>
      </c>
      <c r="F6887" s="8" t="s">
        <v>223</v>
      </c>
      <c r="G6887" s="7" t="s">
        <v>224</v>
      </c>
      <c r="H6887" s="5"/>
      <c r="I6887" s="7" t="s">
        <v>138</v>
      </c>
      <c r="J6887" s="83" t="s">
        <v>75</v>
      </c>
      <c r="K6887" s="59" t="str">
        <f t="shared" si="2571"/>
        <v>notmandatory</v>
      </c>
      <c r="L6887" s="83"/>
      <c r="M6887" s="59" t="str">
        <f t="shared" si="2572"/>
        <v>notmandatorybuyernosupplier</v>
      </c>
      <c r="N6887" s="24"/>
      <c r="O6887" s="59" t="str">
        <f t="shared" si="2570"/>
        <v>country not in scope for buyer, no need to review</v>
      </c>
    </row>
    <row r="6888" spans="1:15" ht="14.4" x14ac:dyDescent="0.25">
      <c r="A6888" s="76" t="s">
        <v>101</v>
      </c>
      <c r="B6888" s="76" t="str">
        <f>VLOOKUP(A6888,'Buyer Countries '!$B$2:$C$301,2,FALSE)</f>
        <v>no</v>
      </c>
      <c r="C6888" s="76" t="str">
        <f>VLOOKUP(A6888,'Supplier Countries'!$B$2:$D$301,3,FALSE)</f>
        <v>no</v>
      </c>
      <c r="D6888" s="76" t="str">
        <f t="shared" si="2550"/>
        <v>no</v>
      </c>
      <c r="E6888" s="76" t="str">
        <f t="shared" si="2551"/>
        <v>not applicable</v>
      </c>
      <c r="F6888" s="8" t="s">
        <v>225</v>
      </c>
      <c r="G6888" s="7" t="s">
        <v>226</v>
      </c>
      <c r="H6888" s="5"/>
      <c r="I6888" s="7" t="s">
        <v>138</v>
      </c>
      <c r="J6888" s="83" t="s">
        <v>75</v>
      </c>
      <c r="K6888" s="59" t="str">
        <f t="shared" si="2571"/>
        <v>notmandatory</v>
      </c>
      <c r="L6888" s="83"/>
      <c r="M6888" s="59" t="str">
        <f t="shared" si="2572"/>
        <v>notmandatorybuyernosupplier</v>
      </c>
      <c r="N6888" s="24"/>
      <c r="O6888" s="59" t="str">
        <f t="shared" si="2570"/>
        <v>country not in scope for buyer, no need to review</v>
      </c>
    </row>
    <row r="6889" spans="1:15" ht="28.8" x14ac:dyDescent="0.25">
      <c r="A6889" s="76" t="s">
        <v>101</v>
      </c>
      <c r="B6889" s="76" t="str">
        <f>VLOOKUP(A6889,'Buyer Countries '!$B$2:$C$301,2,FALSE)</f>
        <v>no</v>
      </c>
      <c r="C6889" s="76" t="str">
        <f>VLOOKUP(A6889,'Supplier Countries'!$B$2:$D$301,3,FALSE)</f>
        <v>no</v>
      </c>
      <c r="D6889" s="76" t="str">
        <f t="shared" si="2550"/>
        <v>no</v>
      </c>
      <c r="E6889" s="76" t="str">
        <f t="shared" si="2551"/>
        <v>not applicable</v>
      </c>
      <c r="F6889" s="8" t="s">
        <v>227</v>
      </c>
      <c r="G6889" s="7" t="s">
        <v>228</v>
      </c>
      <c r="H6889" s="5" t="s">
        <v>169</v>
      </c>
      <c r="I6889" s="7" t="s">
        <v>138</v>
      </c>
      <c r="J6889" s="83" t="s">
        <v>75</v>
      </c>
      <c r="K6889" s="59" t="str">
        <f t="shared" si="2571"/>
        <v>notmandatory</v>
      </c>
      <c r="L6889" s="83"/>
      <c r="M6889" s="59" t="str">
        <f t="shared" si="2572"/>
        <v>notmandatorybuyernosupplier</v>
      </c>
      <c r="N6889" s="24"/>
      <c r="O6889" s="59" t="str">
        <f t="shared" si="2570"/>
        <v>country not in scope for buyer, no need to review</v>
      </c>
    </row>
    <row r="6890" spans="1:15" ht="14.4" x14ac:dyDescent="0.25">
      <c r="A6890" s="76" t="s">
        <v>101</v>
      </c>
      <c r="B6890" s="76" t="str">
        <f>VLOOKUP(A6890,'Buyer Countries '!$B$2:$C$301,2,FALSE)</f>
        <v>no</v>
      </c>
      <c r="C6890" s="76" t="str">
        <f>VLOOKUP(A6890,'Supplier Countries'!$B$2:$D$301,3,FALSE)</f>
        <v>no</v>
      </c>
      <c r="D6890" s="76" t="str">
        <f t="shared" si="2550"/>
        <v>no</v>
      </c>
      <c r="E6890" s="76" t="str">
        <f t="shared" si="2551"/>
        <v>not applicable</v>
      </c>
      <c r="F6890" s="9" t="s">
        <v>132</v>
      </c>
      <c r="G6890" s="10" t="s">
        <v>229</v>
      </c>
      <c r="H6890" s="10"/>
      <c r="I6890" s="11"/>
      <c r="J6890" s="21"/>
      <c r="K6890" s="11"/>
      <c r="L6890" s="21"/>
      <c r="M6890" s="11"/>
      <c r="N6890" s="21"/>
      <c r="O6890" s="14"/>
    </row>
    <row r="6891" spans="1:15" ht="14.4" x14ac:dyDescent="0.25">
      <c r="A6891" s="76" t="s">
        <v>101</v>
      </c>
      <c r="B6891" s="76" t="str">
        <f>VLOOKUP(A6891,'Buyer Countries '!$B$2:$C$301,2,FALSE)</f>
        <v>no</v>
      </c>
      <c r="C6891" s="76" t="str">
        <f>VLOOKUP(A6891,'Supplier Countries'!$B$2:$D$301,3,FALSE)</f>
        <v>no</v>
      </c>
      <c r="D6891" s="76" t="str">
        <f t="shared" si="2550"/>
        <v>no</v>
      </c>
      <c r="E6891" s="76" t="str">
        <f t="shared" si="2551"/>
        <v>not applicable</v>
      </c>
      <c r="F6891" s="8" t="s">
        <v>230</v>
      </c>
      <c r="G6891" s="7" t="s">
        <v>231</v>
      </c>
      <c r="H6891" s="5"/>
      <c r="I6891" s="7" t="s">
        <v>142</v>
      </c>
      <c r="J6891" s="83" t="s">
        <v>72</v>
      </c>
      <c r="K6891" s="59" t="str">
        <f t="shared" ref="K6891:K6906" si="2573">IF(I6891="Mandatory","mandatory","notmandatory")</f>
        <v>notmandatory</v>
      </c>
      <c r="L6891" s="83"/>
      <c r="M6891" s="59" t="str">
        <f t="shared" ref="M6891:M6906" si="2574">K6891&amp;"buyer"&amp;J6891&amp;"supplier"&amp;L6891</f>
        <v>notmandatorybuyeryessupplier</v>
      </c>
      <c r="N6891" s="24"/>
      <c r="O6891" s="59" t="str">
        <f t="shared" ref="O6891:O6906" si="2575">IF(D6891="noyes","country not in scope for buyer, contact buyer",
IF(D6891="no","country not in scope for buyer, no need to review",
IF(D6891="nono","country not in scope for buyer and supplier no need to review",
IF(D6891="yesno","country not in scope for supplier no need to review",
IF(M6891="notmandatorybuyeryessupplierno","can buyer relax rule in SBN or ERP to accept invoice without this, if not provide data on PDF, if not move to Portal invoice",
IF(M6891="mandatorybuyeryessupplierno","SAP business network requires this information, provide it or move to Portal invoice",IF(M6891="mandatorybuyeryessupplier","SAP Business Network requires this information, provide it or move to Portal invoice",
IF(M6891="notmandatorybuyeryessupplier","can you provide data on invoice? Answer in column L by Yes or No",
IF(M6891="notmandatorybuyernosupplieryes","data not required set dropdown to blank in column L",
IF(M6891="notmandatorybuyersupplieryes","data not required set dropdown to blank in column L","good job, perfect match!"))))))))))</f>
        <v>country not in scope for buyer, no need to review</v>
      </c>
    </row>
    <row r="6892" spans="1:15" ht="14.4" x14ac:dyDescent="0.25">
      <c r="A6892" s="76" t="s">
        <v>101</v>
      </c>
      <c r="B6892" s="76" t="str">
        <f>VLOOKUP(A6892,'Buyer Countries '!$B$2:$C$301,2,FALSE)</f>
        <v>no</v>
      </c>
      <c r="C6892" s="76" t="str">
        <f>VLOOKUP(A6892,'Supplier Countries'!$B$2:$D$301,3,FALSE)</f>
        <v>no</v>
      </c>
      <c r="D6892" s="76" t="str">
        <f t="shared" si="2550"/>
        <v>no</v>
      </c>
      <c r="E6892" s="76" t="str">
        <f t="shared" si="2551"/>
        <v>not applicable</v>
      </c>
      <c r="F6892" s="8" t="s">
        <v>232</v>
      </c>
      <c r="G6892" s="7" t="s">
        <v>233</v>
      </c>
      <c r="H6892" s="5"/>
      <c r="I6892" s="7" t="s">
        <v>138</v>
      </c>
      <c r="J6892" s="83" t="s">
        <v>75</v>
      </c>
      <c r="K6892" s="59" t="str">
        <f t="shared" si="2573"/>
        <v>notmandatory</v>
      </c>
      <c r="L6892" s="83"/>
      <c r="M6892" s="59" t="str">
        <f t="shared" si="2574"/>
        <v>notmandatorybuyernosupplier</v>
      </c>
      <c r="N6892" s="24"/>
      <c r="O6892" s="59" t="str">
        <f t="shared" si="2575"/>
        <v>country not in scope for buyer, no need to review</v>
      </c>
    </row>
    <row r="6893" spans="1:15" ht="14.4" x14ac:dyDescent="0.25">
      <c r="A6893" s="76" t="s">
        <v>101</v>
      </c>
      <c r="B6893" s="76" t="str">
        <f>VLOOKUP(A6893,'Buyer Countries '!$B$2:$C$301,2,FALSE)</f>
        <v>no</v>
      </c>
      <c r="C6893" s="76" t="str">
        <f>VLOOKUP(A6893,'Supplier Countries'!$B$2:$D$301,3,FALSE)</f>
        <v>no</v>
      </c>
      <c r="D6893" s="76" t="str">
        <f t="shared" si="2550"/>
        <v>no</v>
      </c>
      <c r="E6893" s="76" t="str">
        <f t="shared" si="2551"/>
        <v>not applicable</v>
      </c>
      <c r="F6893" s="8" t="s">
        <v>234</v>
      </c>
      <c r="G6893" s="7" t="s">
        <v>235</v>
      </c>
      <c r="H6893" s="5"/>
      <c r="I6893" s="7" t="s">
        <v>138</v>
      </c>
      <c r="J6893" s="83" t="s">
        <v>75</v>
      </c>
      <c r="K6893" s="59" t="str">
        <f t="shared" si="2573"/>
        <v>notmandatory</v>
      </c>
      <c r="L6893" s="83"/>
      <c r="M6893" s="59" t="str">
        <f t="shared" si="2574"/>
        <v>notmandatorybuyernosupplier</v>
      </c>
      <c r="N6893" s="24" t="s">
        <v>179</v>
      </c>
      <c r="O6893" s="59" t="str">
        <f t="shared" si="2575"/>
        <v>country not in scope for buyer, no need to review</v>
      </c>
    </row>
    <row r="6894" spans="1:15" ht="14.4" x14ac:dyDescent="0.25">
      <c r="A6894" s="76" t="s">
        <v>101</v>
      </c>
      <c r="B6894" s="76" t="str">
        <f>VLOOKUP(A6894,'Buyer Countries '!$B$2:$C$301,2,FALSE)</f>
        <v>no</v>
      </c>
      <c r="C6894" s="76" t="str">
        <f>VLOOKUP(A6894,'Supplier Countries'!$B$2:$D$301,3,FALSE)</f>
        <v>no</v>
      </c>
      <c r="D6894" s="76" t="str">
        <f t="shared" si="2550"/>
        <v>no</v>
      </c>
      <c r="E6894" s="76" t="str">
        <f t="shared" si="2551"/>
        <v>not applicable</v>
      </c>
      <c r="F6894" s="8" t="s">
        <v>236</v>
      </c>
      <c r="G6894" s="7" t="s">
        <v>237</v>
      </c>
      <c r="H6894" s="5"/>
      <c r="I6894" s="7" t="s">
        <v>142</v>
      </c>
      <c r="J6894" s="83" t="s">
        <v>72</v>
      </c>
      <c r="K6894" s="59" t="str">
        <f t="shared" si="2573"/>
        <v>notmandatory</v>
      </c>
      <c r="L6894" s="83"/>
      <c r="M6894" s="59" t="str">
        <f t="shared" si="2574"/>
        <v>notmandatorybuyeryessupplier</v>
      </c>
      <c r="N6894" s="24" t="s">
        <v>238</v>
      </c>
      <c r="O6894" s="59" t="str">
        <f t="shared" si="2575"/>
        <v>country not in scope for buyer, no need to review</v>
      </c>
    </row>
    <row r="6895" spans="1:15" ht="14.4" x14ac:dyDescent="0.25">
      <c r="A6895" s="76" t="s">
        <v>101</v>
      </c>
      <c r="B6895" s="76" t="str">
        <f>VLOOKUP(A6895,'Buyer Countries '!$B$2:$C$301,2,FALSE)</f>
        <v>no</v>
      </c>
      <c r="C6895" s="76" t="str">
        <f>VLOOKUP(A6895,'Supplier Countries'!$B$2:$D$301,3,FALSE)</f>
        <v>no</v>
      </c>
      <c r="D6895" s="76" t="str">
        <f t="shared" si="2550"/>
        <v>no</v>
      </c>
      <c r="E6895" s="76" t="str">
        <f t="shared" si="2551"/>
        <v>not applicable</v>
      </c>
      <c r="F6895" s="8" t="s">
        <v>239</v>
      </c>
      <c r="G6895" s="7" t="s">
        <v>240</v>
      </c>
      <c r="H6895" s="5"/>
      <c r="I6895" s="7" t="s">
        <v>142</v>
      </c>
      <c r="J6895" s="83" t="s">
        <v>72</v>
      </c>
      <c r="K6895" s="59" t="str">
        <f t="shared" si="2573"/>
        <v>notmandatory</v>
      </c>
      <c r="L6895" s="83"/>
      <c r="M6895" s="59" t="str">
        <f t="shared" si="2574"/>
        <v>notmandatorybuyeryessupplier</v>
      </c>
      <c r="N6895" s="24" t="s">
        <v>238</v>
      </c>
      <c r="O6895" s="59" t="str">
        <f t="shared" si="2575"/>
        <v>country not in scope for buyer, no need to review</v>
      </c>
    </row>
    <row r="6896" spans="1:15" ht="14.4" x14ac:dyDescent="0.25">
      <c r="A6896" s="76" t="s">
        <v>101</v>
      </c>
      <c r="B6896" s="76" t="str">
        <f>VLOOKUP(A6896,'Buyer Countries '!$B$2:$C$301,2,FALSE)</f>
        <v>no</v>
      </c>
      <c r="C6896" s="76" t="str">
        <f>VLOOKUP(A6896,'Supplier Countries'!$B$2:$D$301,3,FALSE)</f>
        <v>no</v>
      </c>
      <c r="D6896" s="76" t="str">
        <f t="shared" si="2550"/>
        <v>no</v>
      </c>
      <c r="E6896" s="76" t="str">
        <f t="shared" si="2551"/>
        <v>not applicable</v>
      </c>
      <c r="F6896" s="8" t="s">
        <v>241</v>
      </c>
      <c r="G6896" s="7" t="s">
        <v>242</v>
      </c>
      <c r="H6896" s="5"/>
      <c r="I6896" s="7" t="s">
        <v>138</v>
      </c>
      <c r="J6896" s="83" t="s">
        <v>752</v>
      </c>
      <c r="K6896" s="59" t="str">
        <f t="shared" si="2573"/>
        <v>notmandatory</v>
      </c>
      <c r="L6896" s="83"/>
      <c r="M6896" s="59" t="str">
        <f t="shared" si="2574"/>
        <v>notmandatorybuyerNosupplier</v>
      </c>
      <c r="N6896" s="24"/>
      <c r="O6896" s="59" t="str">
        <f t="shared" si="2575"/>
        <v>country not in scope for buyer, no need to review</v>
      </c>
    </row>
    <row r="6897" spans="1:25" ht="28.8" x14ac:dyDescent="0.25">
      <c r="A6897" s="76" t="s">
        <v>101</v>
      </c>
      <c r="B6897" s="76" t="str">
        <f>VLOOKUP(A6897,'Buyer Countries '!$B$2:$C$301,2,FALSE)</f>
        <v>no</v>
      </c>
      <c r="C6897" s="76" t="str">
        <f>VLOOKUP(A6897,'Supplier Countries'!$B$2:$D$301,3,FALSE)</f>
        <v>no</v>
      </c>
      <c r="D6897" s="76" t="str">
        <f t="shared" si="2550"/>
        <v>no</v>
      </c>
      <c r="E6897" s="76" t="str">
        <f t="shared" si="2551"/>
        <v>not applicable</v>
      </c>
      <c r="F6897" s="8" t="s">
        <v>243</v>
      </c>
      <c r="G6897" s="7" t="s">
        <v>244</v>
      </c>
      <c r="H6897" s="5"/>
      <c r="I6897" s="7" t="s">
        <v>138</v>
      </c>
      <c r="J6897" s="83" t="s">
        <v>72</v>
      </c>
      <c r="K6897" s="59" t="str">
        <f t="shared" si="2573"/>
        <v>notmandatory</v>
      </c>
      <c r="L6897" s="83"/>
      <c r="M6897" s="59" t="str">
        <f t="shared" si="2574"/>
        <v>notmandatorybuyeryessupplier</v>
      </c>
      <c r="N6897" s="24" t="s">
        <v>188</v>
      </c>
      <c r="O6897" s="59" t="str">
        <f t="shared" si="2575"/>
        <v>country not in scope for buyer, no need to review</v>
      </c>
    </row>
    <row r="6898" spans="1:25" ht="28.8" x14ac:dyDescent="0.25">
      <c r="A6898" s="76" t="s">
        <v>101</v>
      </c>
      <c r="B6898" s="76" t="str">
        <f>VLOOKUP(A6898,'Buyer Countries '!$B$2:$C$301,2,FALSE)</f>
        <v>no</v>
      </c>
      <c r="C6898" s="76" t="str">
        <f>VLOOKUP(A6898,'Supplier Countries'!$B$2:$D$301,3,FALSE)</f>
        <v>no</v>
      </c>
      <c r="D6898" s="76" t="str">
        <f t="shared" si="2550"/>
        <v>no</v>
      </c>
      <c r="E6898" s="76" t="str">
        <f t="shared" si="2551"/>
        <v>not applicable</v>
      </c>
      <c r="F6898" s="8" t="s">
        <v>245</v>
      </c>
      <c r="G6898" s="7" t="s">
        <v>246</v>
      </c>
      <c r="H6898" s="5"/>
      <c r="I6898" s="7" t="s">
        <v>138</v>
      </c>
      <c r="J6898" s="83" t="s">
        <v>72</v>
      </c>
      <c r="K6898" s="59" t="str">
        <f t="shared" si="2573"/>
        <v>notmandatory</v>
      </c>
      <c r="L6898" s="83"/>
      <c r="M6898" s="59" t="str">
        <f t="shared" si="2574"/>
        <v>notmandatorybuyeryessupplier</v>
      </c>
      <c r="N6898" s="24" t="s">
        <v>191</v>
      </c>
      <c r="O6898" s="59" t="str">
        <f t="shared" si="2575"/>
        <v>country not in scope for buyer, no need to review</v>
      </c>
    </row>
    <row r="6899" spans="1:25" ht="28.8" x14ac:dyDescent="0.25">
      <c r="A6899" s="76" t="s">
        <v>101</v>
      </c>
      <c r="B6899" s="76" t="str">
        <f>VLOOKUP(A6899,'Buyer Countries '!$B$2:$C$301,2,FALSE)</f>
        <v>no</v>
      </c>
      <c r="C6899" s="76" t="str">
        <f>VLOOKUP(A6899,'Supplier Countries'!$B$2:$D$301,3,FALSE)</f>
        <v>no</v>
      </c>
      <c r="D6899" s="76" t="str">
        <f t="shared" si="2550"/>
        <v>no</v>
      </c>
      <c r="E6899" s="76" t="str">
        <f t="shared" si="2551"/>
        <v>not applicable</v>
      </c>
      <c r="F6899" s="8" t="s">
        <v>247</v>
      </c>
      <c r="G6899" s="7" t="s">
        <v>248</v>
      </c>
      <c r="H6899" s="5" t="s">
        <v>161</v>
      </c>
      <c r="I6899" s="7" t="s">
        <v>142</v>
      </c>
      <c r="J6899" s="83" t="s">
        <v>72</v>
      </c>
      <c r="K6899" s="59" t="str">
        <f t="shared" si="2573"/>
        <v>notmandatory</v>
      </c>
      <c r="L6899" s="83"/>
      <c r="M6899" s="59" t="str">
        <f t="shared" si="2574"/>
        <v>notmandatorybuyeryessupplier</v>
      </c>
      <c r="N6899" s="24"/>
      <c r="O6899" s="59" t="str">
        <f t="shared" si="2575"/>
        <v>country not in scope for buyer, no need to review</v>
      </c>
    </row>
    <row r="6900" spans="1:25" ht="14.4" x14ac:dyDescent="0.25">
      <c r="A6900" s="76" t="s">
        <v>101</v>
      </c>
      <c r="B6900" s="76" t="str">
        <f>VLOOKUP(A6900,'Buyer Countries '!$B$2:$C$301,2,FALSE)</f>
        <v>no</v>
      </c>
      <c r="C6900" s="76" t="str">
        <f>VLOOKUP(A6900,'Supplier Countries'!$B$2:$D$301,3,FALSE)</f>
        <v>no</v>
      </c>
      <c r="D6900" s="76" t="str">
        <f t="shared" si="2550"/>
        <v>no</v>
      </c>
      <c r="E6900" s="76" t="str">
        <f t="shared" si="2551"/>
        <v>not applicable</v>
      </c>
      <c r="F6900" s="8" t="s">
        <v>250</v>
      </c>
      <c r="G6900" s="7" t="s">
        <v>251</v>
      </c>
      <c r="H6900" s="5"/>
      <c r="I6900" s="7" t="s">
        <v>138</v>
      </c>
      <c r="J6900" s="83" t="s">
        <v>75</v>
      </c>
      <c r="K6900" s="59" t="str">
        <f t="shared" si="2573"/>
        <v>notmandatory</v>
      </c>
      <c r="L6900" s="83"/>
      <c r="M6900" s="59" t="str">
        <f t="shared" si="2574"/>
        <v>notmandatorybuyernosupplier</v>
      </c>
      <c r="N6900" s="24"/>
      <c r="O6900" s="59" t="str">
        <f t="shared" si="2575"/>
        <v>country not in scope for buyer, no need to review</v>
      </c>
    </row>
    <row r="6901" spans="1:25" ht="14.4" x14ac:dyDescent="0.25">
      <c r="A6901" s="76" t="s">
        <v>101</v>
      </c>
      <c r="B6901" s="76" t="str">
        <f>VLOOKUP(A6901,'Buyer Countries '!$B$2:$C$301,2,FALSE)</f>
        <v>no</v>
      </c>
      <c r="C6901" s="76" t="str">
        <f>VLOOKUP(A6901,'Supplier Countries'!$B$2:$D$301,3,FALSE)</f>
        <v>no</v>
      </c>
      <c r="D6901" s="76" t="str">
        <f t="shared" si="2550"/>
        <v>no</v>
      </c>
      <c r="E6901" s="76" t="str">
        <f t="shared" si="2551"/>
        <v>not applicable</v>
      </c>
      <c r="F6901" s="8" t="s">
        <v>252</v>
      </c>
      <c r="G6901" s="7" t="s">
        <v>253</v>
      </c>
      <c r="H6901" s="5"/>
      <c r="I6901" s="7" t="s">
        <v>138</v>
      </c>
      <c r="J6901" s="83" t="s">
        <v>75</v>
      </c>
      <c r="K6901" s="59" t="str">
        <f t="shared" si="2573"/>
        <v>notmandatory</v>
      </c>
      <c r="L6901" s="83"/>
      <c r="M6901" s="59" t="str">
        <f t="shared" si="2574"/>
        <v>notmandatorybuyernosupplier</v>
      </c>
      <c r="N6901" s="24"/>
      <c r="O6901" s="59" t="str">
        <f t="shared" si="2575"/>
        <v>country not in scope for buyer, no need to review</v>
      </c>
    </row>
    <row r="6902" spans="1:25" ht="28.8" x14ac:dyDescent="0.25">
      <c r="A6902" s="76" t="s">
        <v>101</v>
      </c>
      <c r="B6902" s="76" t="str">
        <f>VLOOKUP(A6902,'Buyer Countries '!$B$2:$C$301,2,FALSE)</f>
        <v>no</v>
      </c>
      <c r="C6902" s="76" t="str">
        <f>VLOOKUP(A6902,'Supplier Countries'!$B$2:$D$301,3,FALSE)</f>
        <v>no</v>
      </c>
      <c r="D6902" s="76" t="str">
        <f t="shared" si="2550"/>
        <v>no</v>
      </c>
      <c r="E6902" s="76" t="str">
        <f t="shared" si="2551"/>
        <v>not applicable</v>
      </c>
      <c r="F6902" s="8" t="s">
        <v>254</v>
      </c>
      <c r="G6902" s="7" t="s">
        <v>255</v>
      </c>
      <c r="H6902" s="5" t="s">
        <v>169</v>
      </c>
      <c r="I6902" s="7" t="s">
        <v>138</v>
      </c>
      <c r="J6902" s="83" t="s">
        <v>75</v>
      </c>
      <c r="K6902" s="59" t="str">
        <f t="shared" si="2573"/>
        <v>notmandatory</v>
      </c>
      <c r="L6902" s="83"/>
      <c r="M6902" s="59" t="str">
        <f t="shared" si="2574"/>
        <v>notmandatorybuyernosupplier</v>
      </c>
      <c r="N6902" s="24"/>
      <c r="O6902" s="59" t="str">
        <f t="shared" si="2575"/>
        <v>country not in scope for buyer, no need to review</v>
      </c>
    </row>
    <row r="6903" spans="1:25" ht="14.4" x14ac:dyDescent="0.25">
      <c r="A6903" s="76" t="s">
        <v>101</v>
      </c>
      <c r="B6903" s="76" t="str">
        <f>VLOOKUP(A6903,'Buyer Countries '!$B$2:$C$301,2,FALSE)</f>
        <v>no</v>
      </c>
      <c r="C6903" s="76" t="str">
        <f>VLOOKUP(A6903,'Supplier Countries'!$B$2:$D$301,3,FALSE)</f>
        <v>no</v>
      </c>
      <c r="D6903" s="76" t="str">
        <f t="shared" si="2550"/>
        <v>no</v>
      </c>
      <c r="E6903" s="76" t="str">
        <f t="shared" si="2551"/>
        <v>not applicable</v>
      </c>
      <c r="F6903" s="8" t="s">
        <v>256</v>
      </c>
      <c r="G6903" s="7" t="s">
        <v>257</v>
      </c>
      <c r="H6903" s="5"/>
      <c r="I6903" s="7" t="s">
        <v>138</v>
      </c>
      <c r="J6903" s="83" t="s">
        <v>75</v>
      </c>
      <c r="K6903" s="59" t="str">
        <f t="shared" si="2573"/>
        <v>notmandatory</v>
      </c>
      <c r="L6903" s="83"/>
      <c r="M6903" s="59" t="str">
        <f t="shared" si="2574"/>
        <v>notmandatorybuyernosupplier</v>
      </c>
      <c r="N6903" s="24"/>
      <c r="O6903" s="59" t="str">
        <f t="shared" si="2575"/>
        <v>country not in scope for buyer, no need to review</v>
      </c>
    </row>
    <row r="6904" spans="1:25" ht="14.4" x14ac:dyDescent="0.25">
      <c r="A6904" s="76" t="s">
        <v>101</v>
      </c>
      <c r="B6904" s="76" t="str">
        <f>VLOOKUP(A6904,'Buyer Countries '!$B$2:$C$301,2,FALSE)</f>
        <v>no</v>
      </c>
      <c r="C6904" s="76" t="str">
        <f>VLOOKUP(A6904,'Supplier Countries'!$B$2:$D$301,3,FALSE)</f>
        <v>no</v>
      </c>
      <c r="D6904" s="76" t="str">
        <f t="shared" si="2550"/>
        <v>no</v>
      </c>
      <c r="E6904" s="76" t="str">
        <f t="shared" si="2551"/>
        <v>not applicable</v>
      </c>
      <c r="F6904" s="8" t="s">
        <v>258</v>
      </c>
      <c r="G6904" s="7" t="s">
        <v>259</v>
      </c>
      <c r="H6904" s="5"/>
      <c r="I6904" s="7" t="s">
        <v>138</v>
      </c>
      <c r="J6904" s="83" t="s">
        <v>75</v>
      </c>
      <c r="K6904" s="59" t="str">
        <f t="shared" si="2573"/>
        <v>notmandatory</v>
      </c>
      <c r="L6904" s="83"/>
      <c r="M6904" s="59" t="str">
        <f t="shared" si="2574"/>
        <v>notmandatorybuyernosupplier</v>
      </c>
      <c r="N6904" s="24"/>
      <c r="O6904" s="59" t="str">
        <f t="shared" si="2575"/>
        <v>country not in scope for buyer, no need to review</v>
      </c>
    </row>
    <row r="6905" spans="1:25" ht="14.4" x14ac:dyDescent="0.25">
      <c r="A6905" s="76" t="s">
        <v>101</v>
      </c>
      <c r="B6905" s="76" t="str">
        <f>VLOOKUP(A6905,'Buyer Countries '!$B$2:$C$301,2,FALSE)</f>
        <v>no</v>
      </c>
      <c r="C6905" s="76" t="str">
        <f>VLOOKUP(A6905,'Supplier Countries'!$B$2:$D$301,3,FALSE)</f>
        <v>no</v>
      </c>
      <c r="D6905" s="76" t="str">
        <f t="shared" si="2550"/>
        <v>no</v>
      </c>
      <c r="E6905" s="76" t="str">
        <f t="shared" si="2551"/>
        <v>not applicable</v>
      </c>
      <c r="F6905" s="8" t="s">
        <v>260</v>
      </c>
      <c r="G6905" s="7" t="s">
        <v>261</v>
      </c>
      <c r="H6905" s="5"/>
      <c r="I6905" s="7" t="s">
        <v>138</v>
      </c>
      <c r="J6905" s="83" t="s">
        <v>75</v>
      </c>
      <c r="K6905" s="59" t="str">
        <f t="shared" si="2573"/>
        <v>notmandatory</v>
      </c>
      <c r="L6905" s="83"/>
      <c r="M6905" s="59" t="str">
        <f t="shared" si="2574"/>
        <v>notmandatorybuyernosupplier</v>
      </c>
      <c r="N6905" s="24"/>
      <c r="O6905" s="59" t="str">
        <f t="shared" si="2575"/>
        <v>country not in scope for buyer, no need to review</v>
      </c>
    </row>
    <row r="6906" spans="1:25" ht="14.4" x14ac:dyDescent="0.25">
      <c r="A6906" s="76" t="s">
        <v>101</v>
      </c>
      <c r="B6906" s="76" t="str">
        <f>VLOOKUP(A6906,'Buyer Countries '!$B$2:$C$301,2,FALSE)</f>
        <v>no</v>
      </c>
      <c r="C6906" s="76" t="str">
        <f>VLOOKUP(A6906,'Supplier Countries'!$B$2:$D$301,3,FALSE)</f>
        <v>no</v>
      </c>
      <c r="D6906" s="76" t="str">
        <f t="shared" si="2550"/>
        <v>no</v>
      </c>
      <c r="E6906" s="76" t="str">
        <f t="shared" si="2551"/>
        <v>not applicable</v>
      </c>
      <c r="F6906" s="8" t="s">
        <v>263</v>
      </c>
      <c r="G6906" s="7" t="s">
        <v>264</v>
      </c>
      <c r="H6906" s="5"/>
      <c r="I6906" s="7" t="s">
        <v>138</v>
      </c>
      <c r="J6906" s="83" t="s">
        <v>75</v>
      </c>
      <c r="K6906" s="59" t="str">
        <f t="shared" si="2573"/>
        <v>notmandatory</v>
      </c>
      <c r="L6906" s="83"/>
      <c r="M6906" s="59" t="str">
        <f t="shared" si="2574"/>
        <v>notmandatorybuyernosupplier</v>
      </c>
      <c r="N6906" s="24"/>
      <c r="O6906" s="59" t="str">
        <f t="shared" si="2575"/>
        <v>country not in scope for buyer, no need to review</v>
      </c>
    </row>
    <row r="6907" spans="1:25" ht="43.2" x14ac:dyDescent="0.25">
      <c r="A6907" s="76" t="s">
        <v>101</v>
      </c>
      <c r="B6907" s="76" t="str">
        <f>VLOOKUP(A6907,'Buyer Countries '!$B$2:$C$301,2,FALSE)</f>
        <v>no</v>
      </c>
      <c r="C6907" s="76" t="str">
        <f>VLOOKUP(A6907,'Supplier Countries'!$B$2:$D$301,3,FALSE)</f>
        <v>no</v>
      </c>
      <c r="D6907" s="76" t="str">
        <f t="shared" ref="D6907:D6960" si="2576">IF($N$3="supplier",B6907&amp;C6907,IF($N$3="buyer",B6907,"select value in are your onboarding a buyer or a supplier"))</f>
        <v>no</v>
      </c>
      <c r="E6907" s="76" t="str">
        <f t="shared" si="2551"/>
        <v>not applicable</v>
      </c>
      <c r="F6907" s="9" t="s">
        <v>132</v>
      </c>
      <c r="G6907" s="10" t="s">
        <v>265</v>
      </c>
      <c r="H6907" s="10" t="s">
        <v>266</v>
      </c>
      <c r="I6907" s="11"/>
      <c r="J6907" s="21"/>
      <c r="K6907" s="11"/>
      <c r="L6907" s="21"/>
      <c r="M6907" s="11"/>
      <c r="N6907" s="20" t="s">
        <v>134</v>
      </c>
      <c r="O6907" s="14"/>
    </row>
    <row r="6908" spans="1:25" s="82" customFormat="1" ht="43.2" x14ac:dyDescent="0.25">
      <c r="A6908" s="22" t="s">
        <v>101</v>
      </c>
      <c r="B6908" s="76" t="str">
        <f>VLOOKUP(A6908,'Buyer Countries '!$B$2:$C$301,2,FALSE)</f>
        <v>no</v>
      </c>
      <c r="C6908" s="76" t="str">
        <f>VLOOKUP(A6908,'Supplier Countries'!$B$2:$D$301,3,FALSE)</f>
        <v>no</v>
      </c>
      <c r="D6908" s="76" t="str">
        <f t="shared" si="2576"/>
        <v>no</v>
      </c>
      <c r="E6908" s="76" t="str">
        <f t="shared" si="2551"/>
        <v>not applicable</v>
      </c>
      <c r="F6908" s="8" t="s">
        <v>267</v>
      </c>
      <c r="G6908" s="7" t="s">
        <v>268</v>
      </c>
      <c r="H6908" s="5" t="s">
        <v>137</v>
      </c>
      <c r="I6908" s="7" t="s">
        <v>142</v>
      </c>
      <c r="J6908" s="83" t="s">
        <v>75</v>
      </c>
      <c r="K6908" s="59" t="str">
        <f t="shared" ref="K6908" si="2577">IF(I6908="Mandatory","mandatory","notmandatory")</f>
        <v>notmandatory</v>
      </c>
      <c r="L6908" s="83"/>
      <c r="M6908" s="59" t="str">
        <f t="shared" ref="M6908" si="2578">K6908&amp;"buyer"&amp;J6908&amp;"supplier"&amp;L6908</f>
        <v>notmandatorybuyernosupplier</v>
      </c>
      <c r="N6908" s="24"/>
      <c r="O6908" s="59" t="str">
        <f t="shared" ref="O6908:O6920" si="2579">IF(D6908="noyes","country not in scope for buyer, contact buyer",
IF(D6908="no","country not in scope for buyer, no need to review",
IF(D6908="nono","country not in scope for buyer and supplier no need to review",
IF(D6908="yesno","country not in scope for supplier no need to review",
IF(M6908="notmandatorybuyeryessupplierno","can buyer relax rule in SBN or ERP to accept invoice without this, if not provide data on PDF, if not move to Portal invoice",
IF(M6908="mandatorybuyeryessupplierno","SAP business network requires this information, provide it or move to Portal invoice",IF(M6908="mandatorybuyeryessupplier","SAP Business Network requires this information, provide it or move to Portal invoice",
IF(M6908="notmandatorybuyeryessupplier","can you provide data on invoice? Answer in column L by Yes or No",
IF(M6908="notmandatorybuyernosupplieryes","data not required set dropdown to blank in column L",
IF(M6908="notmandatorybuyersupplieryes","data not required set dropdown to blank in column L","good job, perfect match!"))))))))))</f>
        <v>country not in scope for buyer, no need to review</v>
      </c>
      <c r="P6908"/>
      <c r="Q6908"/>
      <c r="R6908"/>
      <c r="S6908"/>
      <c r="T6908"/>
      <c r="U6908"/>
      <c r="V6908"/>
      <c r="W6908"/>
      <c r="X6908"/>
      <c r="Y6908"/>
    </row>
    <row r="6909" spans="1:25" ht="14.4" x14ac:dyDescent="0.25">
      <c r="A6909" s="76" t="s">
        <v>101</v>
      </c>
      <c r="B6909" s="76" t="str">
        <f>VLOOKUP(A6909,'Buyer Countries '!$B$2:$C$301,2,FALSE)</f>
        <v>no</v>
      </c>
      <c r="C6909" s="76" t="str">
        <f>VLOOKUP(A6909,'Supplier Countries'!$B$2:$D$301,3,FALSE)</f>
        <v>no</v>
      </c>
      <c r="D6909" s="76" t="str">
        <f t="shared" si="2576"/>
        <v>no</v>
      </c>
      <c r="E6909" s="76" t="str">
        <f t="shared" si="2551"/>
        <v>not applicable</v>
      </c>
      <c r="F6909" s="8" t="s">
        <v>269</v>
      </c>
      <c r="G6909" s="7" t="s">
        <v>270</v>
      </c>
      <c r="H6909" s="5"/>
      <c r="I6909" s="7" t="s">
        <v>142</v>
      </c>
      <c r="J6909" s="83" t="s">
        <v>75</v>
      </c>
      <c r="K6909" s="59" t="str">
        <f t="shared" ref="K6909:K6920" si="2580">IF(I6909="Mandatory","mandatory","notmandatory")</f>
        <v>notmandatory</v>
      </c>
      <c r="L6909" s="83"/>
      <c r="M6909" s="59" t="str">
        <f t="shared" ref="M6909:M6920" si="2581">K6909&amp;"buyer"&amp;J6909&amp;"supplier"&amp;L6909</f>
        <v>notmandatorybuyernosupplier</v>
      </c>
      <c r="N6909" s="24"/>
      <c r="O6909" s="59" t="str">
        <f t="shared" si="2579"/>
        <v>country not in scope for buyer, no need to review</v>
      </c>
    </row>
    <row r="6910" spans="1:25" ht="14.4" x14ac:dyDescent="0.25">
      <c r="A6910" s="76" t="s">
        <v>101</v>
      </c>
      <c r="B6910" s="76" t="str">
        <f>VLOOKUP(A6910,'Buyer Countries '!$B$2:$C$301,2,FALSE)</f>
        <v>no</v>
      </c>
      <c r="C6910" s="76" t="str">
        <f>VLOOKUP(A6910,'Supplier Countries'!$B$2:$D$301,3,FALSE)</f>
        <v>no</v>
      </c>
      <c r="D6910" s="76" t="str">
        <f t="shared" si="2576"/>
        <v>no</v>
      </c>
      <c r="E6910" s="76" t="str">
        <f t="shared" ref="E6910:E6964" si="2582">IF(D6910="select value in are your onboarding a buyer or a supplier",D6910,IF(D6910="yesno","not applicable",IF(D6910="yesyes","country supported",IF(D6910="noyes","country not supported, contact buyer",IF(D6910="yes","country supported","not applicable")))))</f>
        <v>not applicable</v>
      </c>
      <c r="F6910" s="8" t="s">
        <v>271</v>
      </c>
      <c r="G6910" s="7" t="s">
        <v>272</v>
      </c>
      <c r="H6910" s="5"/>
      <c r="I6910" s="7" t="s">
        <v>138</v>
      </c>
      <c r="J6910" s="83" t="s">
        <v>75</v>
      </c>
      <c r="K6910" s="59" t="str">
        <f t="shared" si="2580"/>
        <v>notmandatory</v>
      </c>
      <c r="L6910" s="83"/>
      <c r="M6910" s="59" t="str">
        <f t="shared" si="2581"/>
        <v>notmandatorybuyernosupplier</v>
      </c>
      <c r="N6910" s="24"/>
      <c r="O6910" s="59" t="str">
        <f t="shared" si="2579"/>
        <v>country not in scope for buyer, no need to review</v>
      </c>
    </row>
    <row r="6911" spans="1:25" ht="14.4" x14ac:dyDescent="0.25">
      <c r="A6911" s="76" t="s">
        <v>101</v>
      </c>
      <c r="B6911" s="76" t="str">
        <f>VLOOKUP(A6911,'Buyer Countries '!$B$2:$C$301,2,FALSE)</f>
        <v>no</v>
      </c>
      <c r="C6911" s="76" t="str">
        <f>VLOOKUP(A6911,'Supplier Countries'!$B$2:$D$301,3,FALSE)</f>
        <v>no</v>
      </c>
      <c r="D6911" s="76" t="str">
        <f t="shared" si="2576"/>
        <v>no</v>
      </c>
      <c r="E6911" s="76" t="str">
        <f t="shared" si="2582"/>
        <v>not applicable</v>
      </c>
      <c r="F6911" s="8" t="s">
        <v>273</v>
      </c>
      <c r="G6911" s="7" t="s">
        <v>274</v>
      </c>
      <c r="H6911" s="5"/>
      <c r="I6911" s="7" t="s">
        <v>138</v>
      </c>
      <c r="J6911" s="83" t="s">
        <v>75</v>
      </c>
      <c r="K6911" s="59" t="str">
        <f t="shared" si="2580"/>
        <v>notmandatory</v>
      </c>
      <c r="L6911" s="83"/>
      <c r="M6911" s="59" t="str">
        <f t="shared" si="2581"/>
        <v>notmandatorybuyernosupplier</v>
      </c>
      <c r="N6911" s="24" t="s">
        <v>179</v>
      </c>
      <c r="O6911" s="59" t="str">
        <f t="shared" si="2579"/>
        <v>country not in scope for buyer, no need to review</v>
      </c>
    </row>
    <row r="6912" spans="1:25" ht="14.4" x14ac:dyDescent="0.25">
      <c r="A6912" s="76" t="s">
        <v>101</v>
      </c>
      <c r="B6912" s="76" t="str">
        <f>VLOOKUP(A6912,'Buyer Countries '!$B$2:$C$301,2,FALSE)</f>
        <v>no</v>
      </c>
      <c r="C6912" s="76" t="str">
        <f>VLOOKUP(A6912,'Supplier Countries'!$B$2:$D$301,3,FALSE)</f>
        <v>no</v>
      </c>
      <c r="D6912" s="76" t="str">
        <f t="shared" si="2576"/>
        <v>no</v>
      </c>
      <c r="E6912" s="76" t="str">
        <f t="shared" si="2582"/>
        <v>not applicable</v>
      </c>
      <c r="F6912" s="8" t="s">
        <v>275</v>
      </c>
      <c r="G6912" s="7" t="s">
        <v>276</v>
      </c>
      <c r="H6912" s="5"/>
      <c r="I6912" s="7" t="s">
        <v>142</v>
      </c>
      <c r="J6912" s="83" t="s">
        <v>75</v>
      </c>
      <c r="K6912" s="59" t="str">
        <f t="shared" si="2580"/>
        <v>notmandatory</v>
      </c>
      <c r="L6912" s="83"/>
      <c r="M6912" s="59" t="str">
        <f t="shared" si="2581"/>
        <v>notmandatorybuyernosupplier</v>
      </c>
      <c r="N6912" s="24"/>
      <c r="O6912" s="59" t="str">
        <f t="shared" si="2579"/>
        <v>country not in scope for buyer, no need to review</v>
      </c>
    </row>
    <row r="6913" spans="1:15" ht="14.4" x14ac:dyDescent="0.25">
      <c r="A6913" s="76" t="s">
        <v>101</v>
      </c>
      <c r="B6913" s="76" t="str">
        <f>VLOOKUP(A6913,'Buyer Countries '!$B$2:$C$301,2,FALSE)</f>
        <v>no</v>
      </c>
      <c r="C6913" s="76" t="str">
        <f>VLOOKUP(A6913,'Supplier Countries'!$B$2:$D$301,3,FALSE)</f>
        <v>no</v>
      </c>
      <c r="D6913" s="76" t="str">
        <f t="shared" si="2576"/>
        <v>no</v>
      </c>
      <c r="E6913" s="76" t="str">
        <f t="shared" si="2582"/>
        <v>not applicable</v>
      </c>
      <c r="F6913" s="8" t="s">
        <v>277</v>
      </c>
      <c r="G6913" s="7" t="s">
        <v>278</v>
      </c>
      <c r="H6913" s="5"/>
      <c r="I6913" s="7" t="s">
        <v>142</v>
      </c>
      <c r="J6913" s="83" t="s">
        <v>75</v>
      </c>
      <c r="K6913" s="59" t="str">
        <f t="shared" si="2580"/>
        <v>notmandatory</v>
      </c>
      <c r="L6913" s="83"/>
      <c r="M6913" s="59" t="str">
        <f t="shared" si="2581"/>
        <v>notmandatorybuyernosupplier</v>
      </c>
      <c r="N6913" s="24"/>
      <c r="O6913" s="59" t="str">
        <f t="shared" si="2579"/>
        <v>country not in scope for buyer, no need to review</v>
      </c>
    </row>
    <row r="6914" spans="1:15" ht="14.4" x14ac:dyDescent="0.25">
      <c r="A6914" s="76" t="s">
        <v>101</v>
      </c>
      <c r="B6914" s="76" t="str">
        <f>VLOOKUP(A6914,'Buyer Countries '!$B$2:$C$301,2,FALSE)</f>
        <v>no</v>
      </c>
      <c r="C6914" s="76" t="str">
        <f>VLOOKUP(A6914,'Supplier Countries'!$B$2:$D$301,3,FALSE)</f>
        <v>no</v>
      </c>
      <c r="D6914" s="76" t="str">
        <f t="shared" si="2576"/>
        <v>no</v>
      </c>
      <c r="E6914" s="76" t="str">
        <f t="shared" si="2582"/>
        <v>not applicable</v>
      </c>
      <c r="F6914" s="8" t="s">
        <v>279</v>
      </c>
      <c r="G6914" s="7" t="s">
        <v>280</v>
      </c>
      <c r="H6914" s="5"/>
      <c r="I6914" s="7" t="s">
        <v>138</v>
      </c>
      <c r="J6914" s="83" t="s">
        <v>75</v>
      </c>
      <c r="K6914" s="59" t="str">
        <f t="shared" si="2580"/>
        <v>notmandatory</v>
      </c>
      <c r="L6914" s="83"/>
      <c r="M6914" s="59" t="str">
        <f t="shared" si="2581"/>
        <v>notmandatorybuyernosupplier</v>
      </c>
      <c r="N6914" s="24"/>
      <c r="O6914" s="59" t="str">
        <f t="shared" si="2579"/>
        <v>country not in scope for buyer, no need to review</v>
      </c>
    </row>
    <row r="6915" spans="1:15" ht="28.8" x14ac:dyDescent="0.25">
      <c r="A6915" s="76" t="s">
        <v>101</v>
      </c>
      <c r="B6915" s="76" t="str">
        <f>VLOOKUP(A6915,'Buyer Countries '!$B$2:$C$301,2,FALSE)</f>
        <v>no</v>
      </c>
      <c r="C6915" s="76" t="str">
        <f>VLOOKUP(A6915,'Supplier Countries'!$B$2:$D$301,3,FALSE)</f>
        <v>no</v>
      </c>
      <c r="D6915" s="76" t="str">
        <f t="shared" si="2576"/>
        <v>no</v>
      </c>
      <c r="E6915" s="76" t="str">
        <f t="shared" si="2582"/>
        <v>not applicable</v>
      </c>
      <c r="F6915" s="8" t="s">
        <v>281</v>
      </c>
      <c r="G6915" s="7" t="s">
        <v>282</v>
      </c>
      <c r="H6915" s="5"/>
      <c r="I6915" s="7" t="s">
        <v>138</v>
      </c>
      <c r="J6915" s="83" t="s">
        <v>75</v>
      </c>
      <c r="K6915" s="59" t="str">
        <f t="shared" si="2580"/>
        <v>notmandatory</v>
      </c>
      <c r="L6915" s="83"/>
      <c r="M6915" s="59" t="str">
        <f t="shared" si="2581"/>
        <v>notmandatorybuyernosupplier</v>
      </c>
      <c r="N6915" s="24" t="s">
        <v>188</v>
      </c>
      <c r="O6915" s="59" t="str">
        <f t="shared" si="2579"/>
        <v>country not in scope for buyer, no need to review</v>
      </c>
    </row>
    <row r="6916" spans="1:15" ht="28.8" x14ac:dyDescent="0.25">
      <c r="A6916" s="76" t="s">
        <v>101</v>
      </c>
      <c r="B6916" s="76" t="str">
        <f>VLOOKUP(A6916,'Buyer Countries '!$B$2:$C$301,2,FALSE)</f>
        <v>no</v>
      </c>
      <c r="C6916" s="76" t="str">
        <f>VLOOKUP(A6916,'Supplier Countries'!$B$2:$D$301,3,FALSE)</f>
        <v>no</v>
      </c>
      <c r="D6916" s="76" t="str">
        <f t="shared" si="2576"/>
        <v>no</v>
      </c>
      <c r="E6916" s="76" t="str">
        <f t="shared" si="2582"/>
        <v>not applicable</v>
      </c>
      <c r="F6916" s="8" t="s">
        <v>283</v>
      </c>
      <c r="G6916" s="7" t="s">
        <v>284</v>
      </c>
      <c r="H6916" s="5"/>
      <c r="I6916" s="7" t="s">
        <v>138</v>
      </c>
      <c r="J6916" s="83" t="s">
        <v>75</v>
      </c>
      <c r="K6916" s="59" t="str">
        <f t="shared" si="2580"/>
        <v>notmandatory</v>
      </c>
      <c r="L6916" s="83"/>
      <c r="M6916" s="59" t="str">
        <f t="shared" si="2581"/>
        <v>notmandatorybuyernosupplier</v>
      </c>
      <c r="N6916" s="24" t="s">
        <v>191</v>
      </c>
      <c r="O6916" s="59" t="str">
        <f t="shared" si="2579"/>
        <v>country not in scope for buyer, no need to review</v>
      </c>
    </row>
    <row r="6917" spans="1:15" ht="14.4" x14ac:dyDescent="0.25">
      <c r="A6917" s="76" t="s">
        <v>101</v>
      </c>
      <c r="B6917" s="76" t="str">
        <f>VLOOKUP(A6917,'Buyer Countries '!$B$2:$C$301,2,FALSE)</f>
        <v>no</v>
      </c>
      <c r="C6917" s="76" t="str">
        <f>VLOOKUP(A6917,'Supplier Countries'!$B$2:$D$301,3,FALSE)</f>
        <v>no</v>
      </c>
      <c r="D6917" s="76" t="str">
        <f t="shared" si="2576"/>
        <v>no</v>
      </c>
      <c r="E6917" s="76" t="str">
        <f t="shared" si="2582"/>
        <v>not applicable</v>
      </c>
      <c r="F6917" s="8" t="s">
        <v>285</v>
      </c>
      <c r="G6917" s="7" t="s">
        <v>286</v>
      </c>
      <c r="H6917" s="5"/>
      <c r="I6917" s="7" t="s">
        <v>142</v>
      </c>
      <c r="J6917" s="83" t="s">
        <v>75</v>
      </c>
      <c r="K6917" s="59" t="str">
        <f t="shared" si="2580"/>
        <v>notmandatory</v>
      </c>
      <c r="L6917" s="83"/>
      <c r="M6917" s="59" t="str">
        <f t="shared" si="2581"/>
        <v>notmandatorybuyernosupplier</v>
      </c>
      <c r="N6917" s="24"/>
      <c r="O6917" s="59" t="str">
        <f t="shared" si="2579"/>
        <v>country not in scope for buyer, no need to review</v>
      </c>
    </row>
    <row r="6918" spans="1:15" ht="14.4" x14ac:dyDescent="0.25">
      <c r="A6918" s="76" t="s">
        <v>101</v>
      </c>
      <c r="B6918" s="76" t="str">
        <f>VLOOKUP(A6918,'Buyer Countries '!$B$2:$C$301,2,FALSE)</f>
        <v>no</v>
      </c>
      <c r="C6918" s="76" t="str">
        <f>VLOOKUP(A6918,'Supplier Countries'!$B$2:$D$301,3,FALSE)</f>
        <v>no</v>
      </c>
      <c r="D6918" s="76" t="str">
        <f t="shared" si="2576"/>
        <v>no</v>
      </c>
      <c r="E6918" s="76" t="str">
        <f t="shared" si="2582"/>
        <v>not applicable</v>
      </c>
      <c r="F6918" s="8" t="s">
        <v>287</v>
      </c>
      <c r="G6918" s="7" t="s">
        <v>288</v>
      </c>
      <c r="H6918" s="5"/>
      <c r="I6918" s="7" t="s">
        <v>138</v>
      </c>
      <c r="J6918" s="83" t="s">
        <v>75</v>
      </c>
      <c r="K6918" s="59" t="str">
        <f t="shared" si="2580"/>
        <v>notmandatory</v>
      </c>
      <c r="L6918" s="83"/>
      <c r="M6918" s="59" t="str">
        <f t="shared" si="2581"/>
        <v>notmandatorybuyernosupplier</v>
      </c>
      <c r="N6918" s="24"/>
      <c r="O6918" s="59" t="str">
        <f t="shared" si="2579"/>
        <v>country not in scope for buyer, no need to review</v>
      </c>
    </row>
    <row r="6919" spans="1:15" ht="14.4" x14ac:dyDescent="0.25">
      <c r="A6919" s="76" t="s">
        <v>101</v>
      </c>
      <c r="B6919" s="76" t="str">
        <f>VLOOKUP(A6919,'Buyer Countries '!$B$2:$C$301,2,FALSE)</f>
        <v>no</v>
      </c>
      <c r="C6919" s="76" t="str">
        <f>VLOOKUP(A6919,'Supplier Countries'!$B$2:$D$301,3,FALSE)</f>
        <v>no</v>
      </c>
      <c r="D6919" s="76" t="str">
        <f t="shared" si="2576"/>
        <v>no</v>
      </c>
      <c r="E6919" s="76" t="str">
        <f t="shared" si="2582"/>
        <v>not applicable</v>
      </c>
      <c r="F6919" s="8" t="s">
        <v>289</v>
      </c>
      <c r="G6919" s="7" t="s">
        <v>290</v>
      </c>
      <c r="H6919" s="5"/>
      <c r="I6919" s="7" t="s">
        <v>138</v>
      </c>
      <c r="J6919" s="83" t="s">
        <v>75</v>
      </c>
      <c r="K6919" s="59" t="str">
        <f t="shared" si="2580"/>
        <v>notmandatory</v>
      </c>
      <c r="L6919" s="83"/>
      <c r="M6919" s="59" t="str">
        <f t="shared" si="2581"/>
        <v>notmandatorybuyernosupplier</v>
      </c>
      <c r="N6919" s="24"/>
      <c r="O6919" s="59" t="str">
        <f t="shared" si="2579"/>
        <v>country not in scope for buyer, no need to review</v>
      </c>
    </row>
    <row r="6920" spans="1:15" ht="28.8" x14ac:dyDescent="0.25">
      <c r="A6920" s="76" t="s">
        <v>101</v>
      </c>
      <c r="B6920" s="76" t="str">
        <f>VLOOKUP(A6920,'Buyer Countries '!$B$2:$C$301,2,FALSE)</f>
        <v>no</v>
      </c>
      <c r="C6920" s="76" t="str">
        <f>VLOOKUP(A6920,'Supplier Countries'!$B$2:$D$301,3,FALSE)</f>
        <v>no</v>
      </c>
      <c r="D6920" s="76" t="str">
        <f t="shared" si="2576"/>
        <v>no</v>
      </c>
      <c r="E6920" s="76" t="str">
        <f t="shared" si="2582"/>
        <v>not applicable</v>
      </c>
      <c r="F6920" s="8" t="s">
        <v>291</v>
      </c>
      <c r="G6920" s="7" t="s">
        <v>292</v>
      </c>
      <c r="H6920" s="5" t="s">
        <v>169</v>
      </c>
      <c r="I6920" s="7" t="s">
        <v>138</v>
      </c>
      <c r="J6920" s="83" t="s">
        <v>75</v>
      </c>
      <c r="K6920" s="59" t="str">
        <f t="shared" si="2580"/>
        <v>notmandatory</v>
      </c>
      <c r="L6920" s="83"/>
      <c r="M6920" s="59" t="str">
        <f t="shared" si="2581"/>
        <v>notmandatorybuyernosupplier</v>
      </c>
      <c r="N6920" s="24"/>
      <c r="O6920" s="59" t="str">
        <f t="shared" si="2579"/>
        <v>country not in scope for buyer, no need to review</v>
      </c>
    </row>
    <row r="6921" spans="1:15" ht="14.4" x14ac:dyDescent="0.25">
      <c r="A6921" s="76" t="s">
        <v>101</v>
      </c>
      <c r="B6921" s="76" t="str">
        <f>VLOOKUP(A6921,'Buyer Countries '!$B$2:$C$301,2,FALSE)</f>
        <v>no</v>
      </c>
      <c r="C6921" s="76" t="str">
        <f>VLOOKUP(A6921,'Supplier Countries'!$B$2:$D$301,3,FALSE)</f>
        <v>no</v>
      </c>
      <c r="D6921" s="76" t="str">
        <f t="shared" si="2576"/>
        <v>no</v>
      </c>
      <c r="E6921" s="76" t="str">
        <f t="shared" si="2582"/>
        <v>not applicable</v>
      </c>
      <c r="F6921" s="9" t="s">
        <v>132</v>
      </c>
      <c r="G6921" s="10" t="s">
        <v>293</v>
      </c>
      <c r="H6921" s="10"/>
      <c r="I6921" s="11"/>
      <c r="J6921" s="21"/>
      <c r="K6921" s="11"/>
      <c r="L6921" s="21"/>
      <c r="M6921" s="11"/>
      <c r="N6921" s="21"/>
      <c r="O6921" s="11"/>
    </row>
    <row r="6922" spans="1:15" ht="14.4" x14ac:dyDescent="0.25">
      <c r="A6922" s="76" t="s">
        <v>101</v>
      </c>
      <c r="B6922" s="76" t="str">
        <f>VLOOKUP(A6922,'Buyer Countries '!$B$2:$C$301,2,FALSE)</f>
        <v>no</v>
      </c>
      <c r="C6922" s="76" t="str">
        <f>VLOOKUP(A6922,'Supplier Countries'!$B$2:$D$301,3,FALSE)</f>
        <v>no</v>
      </c>
      <c r="D6922" s="76" t="str">
        <f t="shared" si="2576"/>
        <v>no</v>
      </c>
      <c r="E6922" s="76" t="str">
        <f t="shared" si="2582"/>
        <v>not applicable</v>
      </c>
      <c r="F6922" s="8" t="s">
        <v>294</v>
      </c>
      <c r="G6922" s="7" t="s">
        <v>295</v>
      </c>
      <c r="H6922" s="5"/>
      <c r="I6922" s="7" t="s">
        <v>142</v>
      </c>
      <c r="J6922" s="83" t="s">
        <v>72</v>
      </c>
      <c r="K6922" s="59" t="str">
        <f>IF(I6922="Mandatory","mandatory","notmandatory")</f>
        <v>notmandatory</v>
      </c>
      <c r="L6922" s="83"/>
      <c r="M6922" s="59" t="str">
        <f t="shared" ref="M6922:M6924" si="2583">K6922&amp;"buyer"&amp;J6922&amp;"supplier"&amp;L6922</f>
        <v>notmandatorybuyeryessupplier</v>
      </c>
      <c r="N6922" s="24"/>
      <c r="O6922" s="59" t="str">
        <f t="shared" ref="O6922:O6924" si="2584">IF(D6922="noyes","country not in scope for buyer, contact buyer",
IF(D6922="no","country not in scope for buyer, no need to review",
IF(D6922="nono","country not in scope for buyer and supplier no need to review",
IF(D6922="yesno","country not in scope for supplier no need to review",
IF(M6922="notmandatorybuyeryessupplierno","can buyer relax rule in SBN or ERP to accept invoice without this, if not provide data on PDF, if not move to Portal invoice",
IF(M6922="mandatorybuyeryessupplierno","SAP business network requires this information, provide it or move to Portal invoice",IF(M6922="mandatorybuyeryessupplier","SAP Business Network requires this information, provide it or move to Portal invoice",
IF(M6922="notmandatorybuyeryessupplier","can you provide data on invoice? Answer in column L by Yes or No",
IF(M6922="notmandatorybuyernosupplieryes","data not required set dropdown to blank in column L",
IF(M6922="notmandatorybuyersupplieryes","data not required set dropdown to blank in column L","good job, perfect match!"))))))))))</f>
        <v>country not in scope for buyer, no need to review</v>
      </c>
    </row>
    <row r="6923" spans="1:15" ht="43.2" x14ac:dyDescent="0.25">
      <c r="A6923" s="76" t="s">
        <v>101</v>
      </c>
      <c r="B6923" s="76" t="str">
        <f>VLOOKUP(A6923,'Buyer Countries '!$B$2:$C$301,2,FALSE)</f>
        <v>no</v>
      </c>
      <c r="C6923" s="76" t="str">
        <f>VLOOKUP(A6923,'Supplier Countries'!$B$2:$D$301,3,FALSE)</f>
        <v>no</v>
      </c>
      <c r="D6923" s="76" t="str">
        <f t="shared" si="2576"/>
        <v>no</v>
      </c>
      <c r="E6923" s="76" t="str">
        <f t="shared" si="2582"/>
        <v>not applicable</v>
      </c>
      <c r="F6923" s="8" t="s">
        <v>297</v>
      </c>
      <c r="G6923" s="7" t="s">
        <v>298</v>
      </c>
      <c r="H6923" s="5"/>
      <c r="I6923" s="7" t="s">
        <v>142</v>
      </c>
      <c r="J6923" s="83" t="s">
        <v>75</v>
      </c>
      <c r="K6923" s="59" t="str">
        <f>IF(I6923="Mandatory","mandatory","notmandatory")</f>
        <v>notmandatory</v>
      </c>
      <c r="L6923" s="83"/>
      <c r="M6923" s="59" t="str">
        <f t="shared" si="2583"/>
        <v>notmandatorybuyernosupplier</v>
      </c>
      <c r="N6923" s="24" t="s">
        <v>299</v>
      </c>
      <c r="O6923" s="59" t="str">
        <f t="shared" si="2584"/>
        <v>country not in scope for buyer, no need to review</v>
      </c>
    </row>
    <row r="6924" spans="1:15" ht="14.4" x14ac:dyDescent="0.25">
      <c r="A6924" s="76" t="s">
        <v>101</v>
      </c>
      <c r="B6924" s="76" t="str">
        <f>VLOOKUP(A6924,'Buyer Countries '!$B$2:$C$301,2,FALSE)</f>
        <v>no</v>
      </c>
      <c r="C6924" s="76" t="str">
        <f>VLOOKUP(A6924,'Supplier Countries'!$B$2:$D$301,3,FALSE)</f>
        <v>no</v>
      </c>
      <c r="D6924" s="76" t="str">
        <f t="shared" si="2576"/>
        <v>no</v>
      </c>
      <c r="E6924" s="76" t="str">
        <f t="shared" si="2582"/>
        <v>not applicable</v>
      </c>
      <c r="F6924" s="8" t="s">
        <v>300</v>
      </c>
      <c r="G6924" s="7" t="s">
        <v>301</v>
      </c>
      <c r="H6924" s="5"/>
      <c r="I6924" s="7" t="s">
        <v>138</v>
      </c>
      <c r="J6924" s="83" t="s">
        <v>75</v>
      </c>
      <c r="K6924" s="59" t="str">
        <f>IF(I6924="Mandatory","mandatory","notmandatory")</f>
        <v>notmandatory</v>
      </c>
      <c r="L6924" s="83"/>
      <c r="M6924" s="59" t="str">
        <f t="shared" si="2583"/>
        <v>notmandatorybuyernosupplier</v>
      </c>
      <c r="N6924" s="24"/>
      <c r="O6924" s="59" t="str">
        <f t="shared" si="2584"/>
        <v>country not in scope for buyer, no need to review</v>
      </c>
    </row>
    <row r="6925" spans="1:15" ht="14.4" x14ac:dyDescent="0.25">
      <c r="A6925" s="76" t="s">
        <v>101</v>
      </c>
      <c r="B6925" s="76" t="str">
        <f>VLOOKUP(A6925,'Buyer Countries '!$B$2:$C$301,2,FALSE)</f>
        <v>no</v>
      </c>
      <c r="C6925" s="76" t="str">
        <f>VLOOKUP(A6925,'Supplier Countries'!$B$2:$D$301,3,FALSE)</f>
        <v>no</v>
      </c>
      <c r="D6925" s="76" t="str">
        <f t="shared" si="2576"/>
        <v>no</v>
      </c>
      <c r="E6925" s="76" t="str">
        <f t="shared" si="2582"/>
        <v>not applicable</v>
      </c>
      <c r="F6925" s="9" t="s">
        <v>132</v>
      </c>
      <c r="G6925" s="10" t="s">
        <v>302</v>
      </c>
      <c r="H6925" s="21"/>
      <c r="I6925" s="11"/>
      <c r="J6925" s="21" t="s">
        <v>134</v>
      </c>
      <c r="K6925" s="11"/>
      <c r="L6925" s="21"/>
      <c r="M6925" s="11"/>
      <c r="N6925" s="21"/>
      <c r="O6925" s="11"/>
    </row>
    <row r="6926" spans="1:15" ht="28.8" x14ac:dyDescent="0.25">
      <c r="A6926" s="76" t="s">
        <v>101</v>
      </c>
      <c r="B6926" s="76" t="str">
        <f>VLOOKUP(A6926,'Buyer Countries '!$B$2:$C$301,2,FALSE)</f>
        <v>no</v>
      </c>
      <c r="C6926" s="76" t="str">
        <f>VLOOKUP(A6926,'Supplier Countries'!$B$2:$D$301,3,FALSE)</f>
        <v>no</v>
      </c>
      <c r="D6926" s="76" t="str">
        <f t="shared" si="2576"/>
        <v>no</v>
      </c>
      <c r="E6926" s="76" t="str">
        <f t="shared" si="2582"/>
        <v>not applicable</v>
      </c>
      <c r="F6926" s="8" t="s">
        <v>303</v>
      </c>
      <c r="G6926" s="7" t="s">
        <v>304</v>
      </c>
      <c r="H6926" s="5" t="s">
        <v>305</v>
      </c>
      <c r="I6926" s="7" t="s">
        <v>138</v>
      </c>
      <c r="J6926" s="83" t="s">
        <v>75</v>
      </c>
      <c r="K6926" s="59" t="str">
        <f>IF(I6926="Mandatory","mandatory","notmandatory")</f>
        <v>notmandatory</v>
      </c>
      <c r="L6926" s="83"/>
      <c r="M6926" s="59" t="str">
        <f t="shared" ref="M6926" si="2585">K6926&amp;"buyer"&amp;J6926&amp;"supplier"&amp;L6926</f>
        <v>notmandatorybuyernosupplier</v>
      </c>
      <c r="N6926" s="24"/>
      <c r="O6926" s="59" t="str">
        <f t="shared" ref="O6926" si="2586">IF(D6926="noyes","country not in scope for buyer, contact buyer",
IF(D6926="no","country not in scope for buyer, no need to review",
IF(D6926="nono","country not in scope for buyer and supplier no need to review",
IF(D6926="yesno","country not in scope for supplier no need to review",
IF(M6926="notmandatorybuyeryessupplierno","can buyer relax rule in SBN or ERP to accept invoice without this, if not provide data on PDF, if not move to Portal invoice",
IF(M6926="mandatorybuyeryessupplierno","SAP business network requires this information, provide it or move to Portal invoice",IF(M6926="mandatorybuyeryessupplier","SAP Business Network requires this information, provide it or move to Portal invoice",
IF(M6926="notmandatorybuyeryessupplier","can you provide data on invoice? Answer in column L by Yes or No",
IF(M6926="notmandatorybuyernosupplieryes","data not required set dropdown to blank in column L",
IF(M6926="notmandatorybuyersupplieryes","data not required set dropdown to blank in column L","good job, perfect match!"))))))))))</f>
        <v>country not in scope for buyer, no need to review</v>
      </c>
    </row>
    <row r="6927" spans="1:15" ht="14.4" x14ac:dyDescent="0.25">
      <c r="A6927" s="76" t="s">
        <v>101</v>
      </c>
      <c r="B6927" s="76" t="str">
        <f>VLOOKUP(A6927,'Buyer Countries '!$B$2:$C$301,2,FALSE)</f>
        <v>no</v>
      </c>
      <c r="C6927" s="76" t="str">
        <f>VLOOKUP(A6927,'Supplier Countries'!$B$2:$D$301,3,FALSE)</f>
        <v>no</v>
      </c>
      <c r="D6927" s="76" t="str">
        <f t="shared" si="2576"/>
        <v>no</v>
      </c>
      <c r="E6927" s="76" t="str">
        <f t="shared" si="2582"/>
        <v>not applicable</v>
      </c>
      <c r="F6927" s="9" t="s">
        <v>132</v>
      </c>
      <c r="G6927" s="10" t="s">
        <v>306</v>
      </c>
      <c r="H6927" s="21"/>
      <c r="I6927" s="11"/>
      <c r="J6927" s="21" t="s">
        <v>134</v>
      </c>
      <c r="K6927" s="11"/>
      <c r="L6927" s="21"/>
      <c r="M6927" s="11"/>
      <c r="N6927" s="21"/>
      <c r="O6927" s="11"/>
    </row>
    <row r="6928" spans="1:15" ht="28.8" x14ac:dyDescent="0.25">
      <c r="A6928" s="76" t="s">
        <v>101</v>
      </c>
      <c r="B6928" s="76" t="str">
        <f>VLOOKUP(A6928,'Buyer Countries '!$B$2:$C$301,2,FALSE)</f>
        <v>no</v>
      </c>
      <c r="C6928" s="76" t="str">
        <f>VLOOKUP(A6928,'Supplier Countries'!$B$2:$D$301,3,FALSE)</f>
        <v>no</v>
      </c>
      <c r="D6928" s="76" t="str">
        <f t="shared" si="2576"/>
        <v>no</v>
      </c>
      <c r="E6928" s="76" t="str">
        <f t="shared" si="2582"/>
        <v>not applicable</v>
      </c>
      <c r="F6928" s="8" t="s">
        <v>307</v>
      </c>
      <c r="G6928" s="7" t="s">
        <v>308</v>
      </c>
      <c r="H6928" s="5" t="s">
        <v>309</v>
      </c>
      <c r="I6928" s="7" t="s">
        <v>138</v>
      </c>
      <c r="J6928" s="83" t="s">
        <v>75</v>
      </c>
      <c r="K6928" s="59" t="str">
        <f>IF(I6928="Mandatory","mandatory","notmandatory")</f>
        <v>notmandatory</v>
      </c>
      <c r="L6928" s="83"/>
      <c r="M6928" s="59" t="str">
        <f t="shared" ref="M6928" si="2587">K6928&amp;"buyer"&amp;J6928&amp;"supplier"&amp;L6928</f>
        <v>notmandatorybuyernosupplier</v>
      </c>
      <c r="N6928" s="24"/>
      <c r="O6928" s="59" t="str">
        <f t="shared" ref="O6928" si="2588">IF(D6928="noyes","country not in scope for buyer, contact buyer",
IF(D6928="no","country not in scope for buyer, no need to review",
IF(D6928="nono","country not in scope for buyer and supplier no need to review",
IF(D6928="yesno","country not in scope for supplier no need to review",
IF(M6928="notmandatorybuyeryessupplierno","can buyer relax rule in SBN or ERP to accept invoice without this, if not provide data on PDF, if not move to Portal invoice",
IF(M6928="mandatorybuyeryessupplierno","SAP business network requires this information, provide it or move to Portal invoice",IF(M6928="mandatorybuyeryessupplier","SAP Business Network requires this information, provide it or move to Portal invoice",
IF(M6928="notmandatorybuyeryessupplier","can you provide data on invoice? Answer in column L by Yes or No",
IF(M6928="notmandatorybuyernosupplieryes","data not required set dropdown to blank in column L",
IF(M6928="notmandatorybuyersupplieryes","data not required set dropdown to blank in column L","good job, perfect match!"))))))))))</f>
        <v>country not in scope for buyer, no need to review</v>
      </c>
    </row>
    <row r="6929" spans="1:25" ht="14.4" x14ac:dyDescent="0.25">
      <c r="A6929" s="76" t="s">
        <v>101</v>
      </c>
      <c r="B6929" s="76" t="str">
        <f>VLOOKUP(A6929,'Buyer Countries '!$B$2:$C$301,2,FALSE)</f>
        <v>no</v>
      </c>
      <c r="C6929" s="76" t="str">
        <f>VLOOKUP(A6929,'Supplier Countries'!$B$2:$D$301,3,FALSE)</f>
        <v>no</v>
      </c>
      <c r="D6929" s="76" t="str">
        <f t="shared" si="2576"/>
        <v>no</v>
      </c>
      <c r="E6929" s="76" t="str">
        <f t="shared" si="2582"/>
        <v>not applicable</v>
      </c>
      <c r="F6929" s="9" t="s">
        <v>132</v>
      </c>
      <c r="G6929" s="10" t="s">
        <v>310</v>
      </c>
      <c r="H6929" s="10"/>
      <c r="I6929" s="11"/>
      <c r="J6929" s="21" t="s">
        <v>134</v>
      </c>
      <c r="K6929" s="11"/>
      <c r="L6929" s="21"/>
      <c r="M6929" s="11"/>
      <c r="N6929" s="21"/>
      <c r="O6929" s="11"/>
    </row>
    <row r="6930" spans="1:25" ht="144" x14ac:dyDescent="0.25">
      <c r="A6930" s="76" t="s">
        <v>101</v>
      </c>
      <c r="B6930" s="76" t="str">
        <f>VLOOKUP(A6930,'Buyer Countries '!$B$2:$C$301,2,FALSE)</f>
        <v>no</v>
      </c>
      <c r="C6930" s="76" t="str">
        <f>VLOOKUP(A6930,'Supplier Countries'!$B$2:$D$301,3,FALSE)</f>
        <v>no</v>
      </c>
      <c r="D6930" s="76" t="str">
        <f t="shared" si="2576"/>
        <v>no</v>
      </c>
      <c r="E6930" s="76" t="str">
        <f t="shared" si="2582"/>
        <v>not applicable</v>
      </c>
      <c r="F6930" s="8" t="s">
        <v>311</v>
      </c>
      <c r="G6930" s="7" t="s">
        <v>312</v>
      </c>
      <c r="H6930" s="5" t="s">
        <v>313</v>
      </c>
      <c r="I6930" s="7" t="s">
        <v>138</v>
      </c>
      <c r="J6930" s="83" t="s">
        <v>75</v>
      </c>
      <c r="K6930" s="59" t="str">
        <f>IF(I6930="Mandatory","mandatory","notmandatory")</f>
        <v>notmandatory</v>
      </c>
      <c r="L6930" s="83"/>
      <c r="M6930" s="59" t="str">
        <f t="shared" ref="M6930:M6934" si="2589">K6930&amp;"buyer"&amp;J6930&amp;"supplier"&amp;L6930</f>
        <v>notmandatorybuyernosupplier</v>
      </c>
      <c r="N6930" s="24"/>
      <c r="O6930" s="59" t="str">
        <f t="shared" ref="O6930:O6934" si="2590">IF(D6930="noyes","country not in scope for buyer, contact buyer",
IF(D6930="no","country not in scope for buyer, no need to review",
IF(D6930="nono","country not in scope for buyer and supplier no need to review",
IF(D6930="yesno","country not in scope for supplier no need to review",
IF(M6930="notmandatorybuyeryessupplierno","can buyer relax rule in SBN or ERP to accept invoice without this, if not provide data on PDF, if not move to Portal invoice",
IF(M6930="mandatorybuyeryessupplierno","SAP business network requires this information, provide it or move to Portal invoice",IF(M6930="mandatorybuyeryessupplier","SAP Business Network requires this information, provide it or move to Portal invoice",
IF(M6930="notmandatorybuyeryessupplier","can you provide data on invoice? Answer in column L by Yes or No",
IF(M6930="notmandatorybuyernosupplieryes","data not required set dropdown to blank in column L",
IF(M6930="notmandatorybuyersupplieryes","data not required set dropdown to blank in column L","good job, perfect match!"))))))))))</f>
        <v>country not in scope for buyer, no need to review</v>
      </c>
    </row>
    <row r="6931" spans="1:25" ht="14.4" x14ac:dyDescent="0.25">
      <c r="A6931" s="76" t="s">
        <v>101</v>
      </c>
      <c r="B6931" s="76" t="str">
        <f>VLOOKUP(A6931,'Buyer Countries '!$B$2:$C$301,2,FALSE)</f>
        <v>no</v>
      </c>
      <c r="C6931" s="76" t="str">
        <f>VLOOKUP(A6931,'Supplier Countries'!$B$2:$D$301,3,FALSE)</f>
        <v>no</v>
      </c>
      <c r="D6931" s="76" t="str">
        <f t="shared" si="2576"/>
        <v>no</v>
      </c>
      <c r="E6931" s="76" t="str">
        <f t="shared" si="2582"/>
        <v>not applicable</v>
      </c>
      <c r="F6931" s="8" t="s">
        <v>314</v>
      </c>
      <c r="G6931" s="7" t="s">
        <v>315</v>
      </c>
      <c r="H6931" s="5"/>
      <c r="I6931" s="7" t="s">
        <v>142</v>
      </c>
      <c r="J6931" s="83" t="s">
        <v>75</v>
      </c>
      <c r="K6931" s="59" t="str">
        <f>IF(I6931="Mandatory","mandatory","notmandatory")</f>
        <v>notmandatory</v>
      </c>
      <c r="L6931" s="83"/>
      <c r="M6931" s="59" t="str">
        <f t="shared" si="2589"/>
        <v>notmandatorybuyernosupplier</v>
      </c>
      <c r="N6931" s="24"/>
      <c r="O6931" s="59" t="str">
        <f t="shared" si="2590"/>
        <v>country not in scope for buyer, no need to review</v>
      </c>
    </row>
    <row r="6932" spans="1:25" ht="14.4" x14ac:dyDescent="0.25">
      <c r="A6932" s="76" t="s">
        <v>101</v>
      </c>
      <c r="B6932" s="76" t="str">
        <f>VLOOKUP(A6932,'Buyer Countries '!$B$2:$C$301,2,FALSE)</f>
        <v>no</v>
      </c>
      <c r="C6932" s="76" t="str">
        <f>VLOOKUP(A6932,'Supplier Countries'!$B$2:$D$301,3,FALSE)</f>
        <v>no</v>
      </c>
      <c r="D6932" s="76" t="str">
        <f t="shared" si="2576"/>
        <v>no</v>
      </c>
      <c r="E6932" s="76" t="str">
        <f t="shared" si="2582"/>
        <v>not applicable</v>
      </c>
      <c r="F6932" s="8" t="s">
        <v>316</v>
      </c>
      <c r="G6932" s="7" t="s">
        <v>317</v>
      </c>
      <c r="H6932" s="5"/>
      <c r="I6932" s="7" t="s">
        <v>138</v>
      </c>
      <c r="J6932" s="83" t="s">
        <v>75</v>
      </c>
      <c r="K6932" s="59" t="str">
        <f>IF(I6932="Mandatory","mandatory","notmandatory")</f>
        <v>notmandatory</v>
      </c>
      <c r="L6932" s="83"/>
      <c r="M6932" s="59" t="str">
        <f t="shared" si="2589"/>
        <v>notmandatorybuyernosupplier</v>
      </c>
      <c r="N6932" s="24"/>
      <c r="O6932" s="59" t="str">
        <f t="shared" si="2590"/>
        <v>country not in scope for buyer, no need to review</v>
      </c>
    </row>
    <row r="6933" spans="1:25" ht="14.4" x14ac:dyDescent="0.25">
      <c r="A6933" s="76" t="s">
        <v>101</v>
      </c>
      <c r="B6933" s="76" t="str">
        <f>VLOOKUP(A6933,'Buyer Countries '!$B$2:$C$301,2,FALSE)</f>
        <v>no</v>
      </c>
      <c r="C6933" s="76" t="str">
        <f>VLOOKUP(A6933,'Supplier Countries'!$B$2:$D$301,3,FALSE)</f>
        <v>no</v>
      </c>
      <c r="D6933" s="76" t="str">
        <f t="shared" si="2576"/>
        <v>no</v>
      </c>
      <c r="E6933" s="76" t="str">
        <f t="shared" si="2582"/>
        <v>not applicable</v>
      </c>
      <c r="F6933" s="8" t="s">
        <v>318</v>
      </c>
      <c r="G6933" s="7" t="s">
        <v>319</v>
      </c>
      <c r="H6933" s="5"/>
      <c r="I6933" s="7" t="s">
        <v>138</v>
      </c>
      <c r="J6933" s="83" t="s">
        <v>75</v>
      </c>
      <c r="K6933" s="59" t="str">
        <f>IF(I6933="Mandatory","mandatory","notmandatory")</f>
        <v>notmandatory</v>
      </c>
      <c r="L6933" s="83"/>
      <c r="M6933" s="59" t="str">
        <f t="shared" si="2589"/>
        <v>notmandatorybuyernosupplier</v>
      </c>
      <c r="N6933" s="24"/>
      <c r="O6933" s="59" t="str">
        <f t="shared" si="2590"/>
        <v>country not in scope for buyer, no need to review</v>
      </c>
    </row>
    <row r="6934" spans="1:25" ht="158.4" x14ac:dyDescent="0.25">
      <c r="A6934" s="76" t="s">
        <v>101</v>
      </c>
      <c r="B6934" s="76" t="str">
        <f>VLOOKUP(A6934,'Buyer Countries '!$B$2:$C$301,2,FALSE)</f>
        <v>no</v>
      </c>
      <c r="C6934" s="76" t="str">
        <f>VLOOKUP(A6934,'Supplier Countries'!$B$2:$D$301,3,FALSE)</f>
        <v>no</v>
      </c>
      <c r="D6934" s="76" t="str">
        <f t="shared" si="2576"/>
        <v>no</v>
      </c>
      <c r="E6934" s="76" t="str">
        <f t="shared" si="2582"/>
        <v>not applicable</v>
      </c>
      <c r="F6934" s="8" t="s">
        <v>320</v>
      </c>
      <c r="G6934" s="7" t="s">
        <v>321</v>
      </c>
      <c r="H6934" s="5" t="s">
        <v>322</v>
      </c>
      <c r="I6934" s="7" t="s">
        <v>138</v>
      </c>
      <c r="J6934" s="83" t="s">
        <v>75</v>
      </c>
      <c r="K6934" s="59" t="str">
        <f>IF(I6934="Mandatory","mandatory","notmandatory")</f>
        <v>notmandatory</v>
      </c>
      <c r="L6934" s="83"/>
      <c r="M6934" s="59" t="str">
        <f t="shared" si="2589"/>
        <v>notmandatorybuyernosupplier</v>
      </c>
      <c r="N6934" s="24"/>
      <c r="O6934" s="59" t="str">
        <f t="shared" si="2590"/>
        <v>country not in scope for buyer, no need to review</v>
      </c>
    </row>
    <row r="6935" spans="1:25" ht="14.4" x14ac:dyDescent="0.25">
      <c r="A6935" s="76" t="s">
        <v>101</v>
      </c>
      <c r="B6935" s="76" t="str">
        <f>VLOOKUP(A6935,'Buyer Countries '!$B$2:$C$301,2,FALSE)</f>
        <v>no</v>
      </c>
      <c r="C6935" s="76" t="str">
        <f>VLOOKUP(A6935,'Supplier Countries'!$B$2:$D$301,3,FALSE)</f>
        <v>no</v>
      </c>
      <c r="D6935" s="76" t="str">
        <f t="shared" si="2576"/>
        <v>no</v>
      </c>
      <c r="E6935" s="76" t="str">
        <f t="shared" si="2582"/>
        <v>not applicable</v>
      </c>
      <c r="F6935" s="9" t="s">
        <v>132</v>
      </c>
      <c r="G6935" s="10" t="s">
        <v>323</v>
      </c>
      <c r="H6935" s="10"/>
      <c r="I6935" s="11"/>
      <c r="J6935" s="21" t="s">
        <v>134</v>
      </c>
      <c r="K6935" s="11"/>
      <c r="L6935" s="21"/>
      <c r="M6935" s="11"/>
      <c r="N6935" s="21"/>
      <c r="O6935" s="11"/>
    </row>
    <row r="6936" spans="1:25" ht="14.4" x14ac:dyDescent="0.25">
      <c r="A6936" s="76" t="s">
        <v>101</v>
      </c>
      <c r="B6936" s="76" t="str">
        <f>VLOOKUP(A6936,'Buyer Countries '!$B$2:$C$301,2,FALSE)</f>
        <v>no</v>
      </c>
      <c r="C6936" s="76" t="str">
        <f>VLOOKUP(A6936,'Supplier Countries'!$B$2:$D$301,3,FALSE)</f>
        <v>no</v>
      </c>
      <c r="D6936" s="76" t="str">
        <f t="shared" si="2576"/>
        <v>no</v>
      </c>
      <c r="E6936" s="76" t="str">
        <f t="shared" si="2582"/>
        <v>not applicable</v>
      </c>
      <c r="F6936" s="8" t="s">
        <v>324</v>
      </c>
      <c r="G6936" s="7" t="s">
        <v>325</v>
      </c>
      <c r="H6936" s="5" t="s">
        <v>326</v>
      </c>
      <c r="I6936" s="7" t="s">
        <v>138</v>
      </c>
      <c r="J6936" s="83" t="s">
        <v>72</v>
      </c>
      <c r="K6936" s="59" t="str">
        <f>IF(I6936="Mandatory","mandatory","notmandatory")</f>
        <v>notmandatory</v>
      </c>
      <c r="L6936" s="83"/>
      <c r="M6936" s="59" t="str">
        <f t="shared" ref="M6936:M6942" si="2591">K6936&amp;"buyer"&amp;J6936&amp;"supplier"&amp;L6936</f>
        <v>notmandatorybuyeryessupplier</v>
      </c>
      <c r="N6936" s="24"/>
      <c r="O6936" s="59" t="str">
        <f t="shared" ref="O6936:O6942" si="2592">IF(D6936="noyes","country not in scope for buyer, contact buyer",
IF(D6936="no","country not in scope for buyer, no need to review",
IF(D6936="nono","country not in scope for buyer and supplier no need to review",
IF(D6936="yesno","country not in scope for supplier no need to review",
IF(M6936="notmandatorybuyeryessupplierno","can buyer relax rule in SBN or ERP to accept invoice without this, if not provide data on PDF, if not move to Portal invoice",
IF(M6936="mandatorybuyeryessupplierno","SAP business network requires this information, provide it or move to Portal invoice",IF(M6936="mandatorybuyeryessupplier","SAP Business Network requires this information, provide it or move to Portal invoice",
IF(M6936="notmandatorybuyeryessupplier","can you provide data on invoice? Answer in column L by Yes or No",
IF(M6936="notmandatorybuyernosupplieryes","data not required set dropdown to blank in column L",
IF(M6936="notmandatorybuyersupplieryes","data not required set dropdown to blank in column L","good job, perfect match!"))))))))))</f>
        <v>country not in scope for buyer, no need to review</v>
      </c>
    </row>
    <row r="6937" spans="1:25" ht="28.8" x14ac:dyDescent="0.25">
      <c r="A6937" s="76" t="s">
        <v>101</v>
      </c>
      <c r="B6937" s="76" t="str">
        <f>VLOOKUP(A6937,'Buyer Countries '!$B$2:$C$301,2,FALSE)</f>
        <v>no</v>
      </c>
      <c r="C6937" s="76" t="str">
        <f>VLOOKUP(A6937,'Supplier Countries'!$B$2:$D$301,3,FALSE)</f>
        <v>no</v>
      </c>
      <c r="D6937" s="76" t="str">
        <f t="shared" si="2576"/>
        <v>no</v>
      </c>
      <c r="E6937" s="76" t="str">
        <f t="shared" si="2582"/>
        <v>not applicable</v>
      </c>
      <c r="F6937" s="8" t="s">
        <v>328</v>
      </c>
      <c r="G6937" s="7" t="s">
        <v>329</v>
      </c>
      <c r="H6937" s="5" t="s">
        <v>330</v>
      </c>
      <c r="I6937" s="7" t="s">
        <v>138</v>
      </c>
      <c r="J6937" s="83" t="s">
        <v>72</v>
      </c>
      <c r="K6937" s="59" t="str">
        <f>IF(I6937="Mandatory","mandatory","notmandatory")</f>
        <v>notmandatory</v>
      </c>
      <c r="L6937" s="83"/>
      <c r="M6937" s="59" t="str">
        <f t="shared" si="2591"/>
        <v>notmandatorybuyeryessupplier</v>
      </c>
      <c r="N6937" s="24"/>
      <c r="O6937" s="59" t="str">
        <f t="shared" si="2592"/>
        <v>country not in scope for buyer, no need to review</v>
      </c>
    </row>
    <row r="6938" spans="1:25" s="82" customFormat="1" ht="28.8" x14ac:dyDescent="0.25">
      <c r="A6938" s="22" t="s">
        <v>101</v>
      </c>
      <c r="B6938" s="76" t="str">
        <f>VLOOKUP(A6938,'Buyer Countries '!$B$2:$C$301,2,FALSE)</f>
        <v>no</v>
      </c>
      <c r="C6938" s="76" t="str">
        <f>VLOOKUP(A6938,'Supplier Countries'!$B$2:$D$301,3,FALSE)</f>
        <v>no</v>
      </c>
      <c r="D6938" s="76" t="str">
        <f t="shared" si="2576"/>
        <v>no</v>
      </c>
      <c r="E6938" s="76" t="str">
        <f t="shared" si="2582"/>
        <v>not applicable</v>
      </c>
      <c r="F6938" s="8" t="s">
        <v>331</v>
      </c>
      <c r="G6938" s="7" t="s">
        <v>332</v>
      </c>
      <c r="H6938" s="5" t="s">
        <v>333</v>
      </c>
      <c r="I6938" s="7" t="s">
        <v>138</v>
      </c>
      <c r="J6938" s="83" t="s">
        <v>72</v>
      </c>
      <c r="K6938" s="59" t="str">
        <f t="shared" ref="K6938" si="2593">IF(I6938="Mandatory","mandatory","notmandatory")</f>
        <v>notmandatory</v>
      </c>
      <c r="L6938" s="83"/>
      <c r="M6938" s="59" t="str">
        <f t="shared" si="2591"/>
        <v>notmandatorybuyeryessupplier</v>
      </c>
      <c r="N6938" s="24"/>
      <c r="O6938" s="59" t="str">
        <f t="shared" si="2592"/>
        <v>country not in scope for buyer, no need to review</v>
      </c>
      <c r="P6938"/>
      <c r="Q6938"/>
      <c r="R6938"/>
      <c r="S6938"/>
      <c r="T6938"/>
      <c r="U6938"/>
      <c r="V6938"/>
      <c r="W6938"/>
      <c r="X6938"/>
      <c r="Y6938"/>
    </row>
    <row r="6939" spans="1:25" ht="28.8" x14ac:dyDescent="0.25">
      <c r="A6939" s="76" t="s">
        <v>101</v>
      </c>
      <c r="B6939" s="76" t="str">
        <f>VLOOKUP(A6939,'Buyer Countries '!$B$2:$C$301,2,FALSE)</f>
        <v>no</v>
      </c>
      <c r="C6939" s="76" t="str">
        <f>VLOOKUP(A6939,'Supplier Countries'!$B$2:$D$301,3,FALSE)</f>
        <v>no</v>
      </c>
      <c r="D6939" s="76" t="str">
        <f t="shared" si="2576"/>
        <v>no</v>
      </c>
      <c r="E6939" s="76" t="str">
        <f t="shared" si="2582"/>
        <v>not applicable</v>
      </c>
      <c r="F6939" s="8" t="s">
        <v>334</v>
      </c>
      <c r="G6939" s="7" t="s">
        <v>335</v>
      </c>
      <c r="H6939" s="5"/>
      <c r="I6939" s="7" t="s">
        <v>138</v>
      </c>
      <c r="J6939" s="83" t="s">
        <v>75</v>
      </c>
      <c r="K6939" s="59" t="str">
        <f>IF(I6939="Mandatory","mandatory","notmandatory")</f>
        <v>notmandatory</v>
      </c>
      <c r="L6939" s="83"/>
      <c r="M6939" s="59" t="str">
        <f t="shared" si="2591"/>
        <v>notmandatorybuyernosupplier</v>
      </c>
      <c r="N6939" s="24" t="s">
        <v>336</v>
      </c>
      <c r="O6939" s="59" t="str">
        <f t="shared" si="2592"/>
        <v>country not in scope for buyer, no need to review</v>
      </c>
    </row>
    <row r="6940" spans="1:25" ht="14.4" x14ac:dyDescent="0.25">
      <c r="A6940" s="76" t="s">
        <v>101</v>
      </c>
      <c r="B6940" s="76" t="str">
        <f>VLOOKUP(A6940,'Buyer Countries '!$B$2:$C$301,2,FALSE)</f>
        <v>no</v>
      </c>
      <c r="C6940" s="76" t="str">
        <f>VLOOKUP(A6940,'Supplier Countries'!$B$2:$D$301,3,FALSE)</f>
        <v>no</v>
      </c>
      <c r="D6940" s="76" t="str">
        <f t="shared" si="2576"/>
        <v>no</v>
      </c>
      <c r="E6940" s="76" t="str">
        <f t="shared" si="2582"/>
        <v>not applicable</v>
      </c>
      <c r="F6940" s="8" t="s">
        <v>337</v>
      </c>
      <c r="G6940" s="7" t="s">
        <v>338</v>
      </c>
      <c r="H6940" s="5" t="s">
        <v>339</v>
      </c>
      <c r="I6940" s="7" t="s">
        <v>138</v>
      </c>
      <c r="J6940" s="83" t="s">
        <v>75</v>
      </c>
      <c r="K6940" s="59" t="str">
        <f>IF(I6940="Mandatory","mandatory","notmandatory")</f>
        <v>notmandatory</v>
      </c>
      <c r="L6940" s="83"/>
      <c r="M6940" s="59" t="str">
        <f t="shared" si="2591"/>
        <v>notmandatorybuyernosupplier</v>
      </c>
      <c r="N6940" s="24"/>
      <c r="O6940" s="59" t="str">
        <f t="shared" si="2592"/>
        <v>country not in scope for buyer, no need to review</v>
      </c>
    </row>
    <row r="6941" spans="1:25" ht="14.4" x14ac:dyDescent="0.25">
      <c r="A6941" s="76" t="s">
        <v>101</v>
      </c>
      <c r="B6941" s="76" t="str">
        <f>VLOOKUP(A6941,'Buyer Countries '!$B$2:$C$301,2,FALSE)</f>
        <v>no</v>
      </c>
      <c r="C6941" s="76" t="str">
        <f>VLOOKUP(A6941,'Supplier Countries'!$B$2:$D$301,3,FALSE)</f>
        <v>no</v>
      </c>
      <c r="D6941" s="76" t="str">
        <f t="shared" si="2576"/>
        <v>no</v>
      </c>
      <c r="E6941" s="76" t="str">
        <f t="shared" si="2582"/>
        <v>not applicable</v>
      </c>
      <c r="F6941" s="8" t="s">
        <v>340</v>
      </c>
      <c r="G6941" s="7" t="s">
        <v>341</v>
      </c>
      <c r="H6941" s="5"/>
      <c r="I6941" s="7" t="s">
        <v>138</v>
      </c>
      <c r="J6941" s="83" t="s">
        <v>75</v>
      </c>
      <c r="K6941" s="59" t="str">
        <f>IF(I6941="Mandatory","mandatory","notmandatory")</f>
        <v>notmandatory</v>
      </c>
      <c r="L6941" s="83"/>
      <c r="M6941" s="59" t="str">
        <f t="shared" si="2591"/>
        <v>notmandatorybuyernosupplier</v>
      </c>
      <c r="N6941" s="24"/>
      <c r="O6941" s="59" t="str">
        <f t="shared" si="2592"/>
        <v>country not in scope for buyer, no need to review</v>
      </c>
    </row>
    <row r="6942" spans="1:25" ht="28.8" x14ac:dyDescent="0.25">
      <c r="A6942" s="76" t="s">
        <v>101</v>
      </c>
      <c r="B6942" s="76" t="str">
        <f>VLOOKUP(A6942,'Buyer Countries '!$B$2:$C$301,2,FALSE)</f>
        <v>no</v>
      </c>
      <c r="C6942" s="76" t="str">
        <f>VLOOKUP(A6942,'Supplier Countries'!$B$2:$D$301,3,FALSE)</f>
        <v>no</v>
      </c>
      <c r="D6942" s="76" t="str">
        <f t="shared" si="2576"/>
        <v>no</v>
      </c>
      <c r="E6942" s="76" t="str">
        <f t="shared" si="2582"/>
        <v>not applicable</v>
      </c>
      <c r="F6942" s="8" t="s">
        <v>342</v>
      </c>
      <c r="G6942" s="7" t="s">
        <v>343</v>
      </c>
      <c r="H6942" s="5" t="s">
        <v>344</v>
      </c>
      <c r="I6942" s="7" t="s">
        <v>138</v>
      </c>
      <c r="J6942" s="83" t="s">
        <v>75</v>
      </c>
      <c r="K6942" s="59" t="str">
        <f>IF(I6942="Mandatory","mandatory","notmandatory")</f>
        <v>notmandatory</v>
      </c>
      <c r="L6942" s="83"/>
      <c r="M6942" s="59" t="str">
        <f t="shared" si="2591"/>
        <v>notmandatorybuyernosupplier</v>
      </c>
      <c r="N6942" s="24" t="s">
        <v>749</v>
      </c>
      <c r="O6942" s="59" t="str">
        <f t="shared" si="2592"/>
        <v>country not in scope for buyer, no need to review</v>
      </c>
    </row>
    <row r="6943" spans="1:25" ht="14.4" x14ac:dyDescent="0.25">
      <c r="A6943" s="76" t="s">
        <v>101</v>
      </c>
      <c r="B6943" s="76" t="str">
        <f>VLOOKUP(A6943,'Buyer Countries '!$B$2:$C$301,2,FALSE)</f>
        <v>no</v>
      </c>
      <c r="C6943" s="76" t="str">
        <f>VLOOKUP(A6943,'Supplier Countries'!$B$2:$D$301,3,FALSE)</f>
        <v>no</v>
      </c>
      <c r="D6943" s="76" t="str">
        <f t="shared" si="2576"/>
        <v>no</v>
      </c>
      <c r="E6943" s="76" t="str">
        <f t="shared" si="2582"/>
        <v>not applicable</v>
      </c>
      <c r="F6943" s="9" t="s">
        <v>132</v>
      </c>
      <c r="G6943" s="10" t="s">
        <v>346</v>
      </c>
      <c r="H6943" s="10"/>
      <c r="I6943" s="11"/>
      <c r="J6943" s="21" t="s">
        <v>134</v>
      </c>
      <c r="K6943" s="11"/>
      <c r="L6943" s="21"/>
      <c r="M6943" s="11"/>
      <c r="N6943" s="21"/>
      <c r="O6943" s="11"/>
    </row>
    <row r="6944" spans="1:25" ht="14.4" x14ac:dyDescent="0.25">
      <c r="A6944" s="76" t="s">
        <v>101</v>
      </c>
      <c r="B6944" s="76" t="str">
        <f>VLOOKUP(A6944,'Buyer Countries '!$B$2:$C$301,2,FALSE)</f>
        <v>no</v>
      </c>
      <c r="C6944" s="76" t="str">
        <f>VLOOKUP(A6944,'Supplier Countries'!$B$2:$D$301,3,FALSE)</f>
        <v>no</v>
      </c>
      <c r="D6944" s="76" t="str">
        <f t="shared" si="2576"/>
        <v>no</v>
      </c>
      <c r="E6944" s="76" t="str">
        <f t="shared" si="2582"/>
        <v>not applicable</v>
      </c>
      <c r="F6944" s="8" t="s">
        <v>347</v>
      </c>
      <c r="G6944" s="7" t="s">
        <v>348</v>
      </c>
      <c r="H6944" s="5"/>
      <c r="I6944" s="7" t="s">
        <v>138</v>
      </c>
      <c r="J6944" s="83" t="s">
        <v>75</v>
      </c>
      <c r="K6944" s="59" t="str">
        <f>IF(I6944="Mandatory","mandatory","notmandatory")</f>
        <v>notmandatory</v>
      </c>
      <c r="L6944" s="83"/>
      <c r="M6944" s="59" t="str">
        <f t="shared" ref="M6944:M6947" si="2594">K6944&amp;"buyer"&amp;J6944&amp;"supplier"&amp;L6944</f>
        <v>notmandatorybuyernosupplier</v>
      </c>
      <c r="N6944" s="24" t="s">
        <v>754</v>
      </c>
      <c r="O6944" s="59" t="str">
        <f t="shared" ref="O6944:O6947" si="2595">IF(D6944="noyes","country not in scope for buyer, contact buyer",
IF(D6944="no","country not in scope for buyer, no need to review",
IF(D6944="nono","country not in scope for buyer and supplier no need to review",
IF(D6944="yesno","country not in scope for supplier no need to review",
IF(M6944="notmandatorybuyeryessupplierno","can buyer relax rule in SBN or ERP to accept invoice without this, if not provide data on PDF, if not move to Portal invoice",
IF(M6944="mandatorybuyeryessupplierno","SAP business network requires this information, provide it or move to Portal invoice",IF(M6944="mandatorybuyeryessupplier","SAP Business Network requires this information, provide it or move to Portal invoice",
IF(M6944="notmandatorybuyeryessupplier","can you provide data on invoice? Answer in column L by Yes or No",
IF(M6944="notmandatorybuyernosupplieryes","data not required set dropdown to blank in column L",
IF(M6944="notmandatorybuyersupplieryes","data not required set dropdown to blank in column L","good job, perfect match!"))))))))))</f>
        <v>country not in scope for buyer, no need to review</v>
      </c>
    </row>
    <row r="6945" spans="1:25" ht="14.4" x14ac:dyDescent="0.25">
      <c r="A6945" s="76" t="s">
        <v>101</v>
      </c>
      <c r="B6945" s="76" t="str">
        <f>VLOOKUP(A6945,'Buyer Countries '!$B$2:$C$301,2,FALSE)</f>
        <v>no</v>
      </c>
      <c r="C6945" s="76" t="str">
        <f>VLOOKUP(A6945,'Supplier Countries'!$B$2:$D$301,3,FALSE)</f>
        <v>no</v>
      </c>
      <c r="D6945" s="76" t="str">
        <f t="shared" si="2576"/>
        <v>no</v>
      </c>
      <c r="E6945" s="76" t="str">
        <f t="shared" si="2582"/>
        <v>not applicable</v>
      </c>
      <c r="F6945" s="8" t="s">
        <v>350</v>
      </c>
      <c r="G6945" s="7" t="s">
        <v>351</v>
      </c>
      <c r="H6945" s="5"/>
      <c r="I6945" s="7" t="s">
        <v>138</v>
      </c>
      <c r="J6945" s="83" t="s">
        <v>75</v>
      </c>
      <c r="K6945" s="59" t="str">
        <f>IF(I6945="Mandatory","mandatory","notmandatory")</f>
        <v>notmandatory</v>
      </c>
      <c r="L6945" s="83"/>
      <c r="M6945" s="59" t="str">
        <f t="shared" si="2594"/>
        <v>notmandatorybuyernosupplier</v>
      </c>
      <c r="N6945" s="24" t="s">
        <v>754</v>
      </c>
      <c r="O6945" s="59" t="str">
        <f t="shared" si="2595"/>
        <v>country not in scope for buyer, no need to review</v>
      </c>
    </row>
    <row r="6946" spans="1:25" ht="14.4" x14ac:dyDescent="0.25">
      <c r="A6946" s="76" t="s">
        <v>101</v>
      </c>
      <c r="B6946" s="76" t="str">
        <f>VLOOKUP(A6946,'Buyer Countries '!$B$2:$C$301,2,FALSE)</f>
        <v>no</v>
      </c>
      <c r="C6946" s="76" t="str">
        <f>VLOOKUP(A6946,'Supplier Countries'!$B$2:$D$301,3,FALSE)</f>
        <v>no</v>
      </c>
      <c r="D6946" s="76" t="str">
        <f t="shared" si="2576"/>
        <v>no</v>
      </c>
      <c r="E6946" s="76" t="str">
        <f t="shared" si="2582"/>
        <v>not applicable</v>
      </c>
      <c r="F6946" s="8" t="s">
        <v>352</v>
      </c>
      <c r="G6946" s="7" t="s">
        <v>353</v>
      </c>
      <c r="H6946" s="5"/>
      <c r="I6946" s="7" t="s">
        <v>138</v>
      </c>
      <c r="J6946" s="83" t="s">
        <v>75</v>
      </c>
      <c r="K6946" s="59" t="str">
        <f>IF(I6946="Mandatory","mandatory","notmandatory")</f>
        <v>notmandatory</v>
      </c>
      <c r="L6946" s="83"/>
      <c r="M6946" s="59" t="str">
        <f t="shared" si="2594"/>
        <v>notmandatorybuyernosupplier</v>
      </c>
      <c r="N6946" s="24" t="s">
        <v>754</v>
      </c>
      <c r="O6946" s="59" t="str">
        <f t="shared" si="2595"/>
        <v>country not in scope for buyer, no need to review</v>
      </c>
    </row>
    <row r="6947" spans="1:25" ht="14.4" x14ac:dyDescent="0.25">
      <c r="A6947" s="76" t="s">
        <v>101</v>
      </c>
      <c r="B6947" s="76" t="str">
        <f>VLOOKUP(A6947,'Buyer Countries '!$B$2:$C$301,2,FALSE)</f>
        <v>no</v>
      </c>
      <c r="C6947" s="76" t="str">
        <f>VLOOKUP(A6947,'Supplier Countries'!$B$2:$D$301,3,FALSE)</f>
        <v>no</v>
      </c>
      <c r="D6947" s="76" t="str">
        <f t="shared" si="2576"/>
        <v>no</v>
      </c>
      <c r="E6947" s="76" t="str">
        <f t="shared" si="2582"/>
        <v>not applicable</v>
      </c>
      <c r="F6947" s="8" t="s">
        <v>354</v>
      </c>
      <c r="G6947" s="7" t="s">
        <v>355</v>
      </c>
      <c r="H6947" s="5"/>
      <c r="I6947" s="7" t="s">
        <v>138</v>
      </c>
      <c r="J6947" s="83" t="s">
        <v>75</v>
      </c>
      <c r="K6947" s="59" t="str">
        <f>IF(I6947="Mandatory","mandatory","notmandatory")</f>
        <v>notmandatory</v>
      </c>
      <c r="L6947" s="83"/>
      <c r="M6947" s="59" t="str">
        <f t="shared" si="2594"/>
        <v>notmandatorybuyernosupplier</v>
      </c>
      <c r="N6947" s="24" t="s">
        <v>754</v>
      </c>
      <c r="O6947" s="59" t="str">
        <f t="shared" si="2595"/>
        <v>country not in scope for buyer, no need to review</v>
      </c>
    </row>
    <row r="6948" spans="1:25" ht="14.4" x14ac:dyDescent="0.25">
      <c r="A6948" s="76" t="s">
        <v>101</v>
      </c>
      <c r="B6948" s="76" t="str">
        <f>VLOOKUP(A6948,'Buyer Countries '!$B$2:$C$301,2,FALSE)</f>
        <v>no</v>
      </c>
      <c r="C6948" s="76" t="str">
        <f>VLOOKUP(A6948,'Supplier Countries'!$B$2:$D$301,3,FALSE)</f>
        <v>no</v>
      </c>
      <c r="D6948" s="76" t="str">
        <f t="shared" si="2576"/>
        <v>no</v>
      </c>
      <c r="E6948" s="76" t="str">
        <f t="shared" si="2582"/>
        <v>not applicable</v>
      </c>
      <c r="F6948" s="9" t="s">
        <v>132</v>
      </c>
      <c r="G6948" s="10" t="s">
        <v>356</v>
      </c>
      <c r="H6948" s="10"/>
      <c r="I6948" s="11"/>
      <c r="J6948" s="21"/>
      <c r="K6948" s="11"/>
      <c r="L6948" s="21"/>
      <c r="M6948" s="11"/>
      <c r="N6948" s="21"/>
      <c r="O6948" s="11"/>
    </row>
    <row r="6949" spans="1:25" ht="14.4" x14ac:dyDescent="0.25">
      <c r="A6949" s="76" t="s">
        <v>101</v>
      </c>
      <c r="B6949" s="76" t="str">
        <f>VLOOKUP(A6949,'Buyer Countries '!$B$2:$C$301,2,FALSE)</f>
        <v>no</v>
      </c>
      <c r="C6949" s="76" t="str">
        <f>VLOOKUP(A6949,'Supplier Countries'!$B$2:$D$301,3,FALSE)</f>
        <v>no</v>
      </c>
      <c r="D6949" s="76" t="str">
        <f t="shared" si="2576"/>
        <v>no</v>
      </c>
      <c r="E6949" s="76" t="str">
        <f t="shared" si="2582"/>
        <v>not applicable</v>
      </c>
      <c r="F6949" s="8" t="s">
        <v>357</v>
      </c>
      <c r="G6949" s="7" t="s">
        <v>358</v>
      </c>
      <c r="H6949" s="5"/>
      <c r="I6949" s="7" t="s">
        <v>138</v>
      </c>
      <c r="J6949" s="83" t="s">
        <v>75</v>
      </c>
      <c r="K6949" s="59" t="str">
        <f t="shared" ref="K6949:K6956" si="2596">IF(I6949="Mandatory","mandatory","notmandatory")</f>
        <v>notmandatory</v>
      </c>
      <c r="L6949" s="83"/>
      <c r="M6949" s="59" t="str">
        <f t="shared" ref="M6949:M6956" si="2597">K6949&amp;"buyer"&amp;J6949&amp;"supplier"&amp;L6949</f>
        <v>notmandatorybuyernosupplier</v>
      </c>
      <c r="N6949" s="24" t="s">
        <v>359</v>
      </c>
      <c r="O6949" s="59" t="str">
        <f t="shared" ref="O6949:O6956" si="2598">IF(D6949="noyes","country not in scope for buyer, contact buyer",
IF(D6949="no","country not in scope for buyer, no need to review",
IF(D6949="nono","country not in scope for buyer and supplier no need to review",
IF(D6949="yesno","country not in scope for supplier no need to review",
IF(M6949="notmandatorybuyeryessupplierno","can buyer relax rule in SBN or ERP to accept invoice without this, if not provide data on PDF, if not move to Portal invoice",
IF(M6949="mandatorybuyeryessupplierno","SAP business network requires this information, provide it or move to Portal invoice",IF(M6949="mandatorybuyeryessupplier","SAP Business Network requires this information, provide it or move to Portal invoice",
IF(M6949="notmandatorybuyeryessupplier","can you provide data on invoice? Answer in column L by Yes or No",
IF(M6949="notmandatorybuyernosupplieryes","data not required set dropdown to blank in column L",
IF(M6949="notmandatorybuyersupplieryes","data not required set dropdown to blank in column L","good job, perfect match!"))))))))))</f>
        <v>country not in scope for buyer, no need to review</v>
      </c>
    </row>
    <row r="6950" spans="1:25" ht="14.4" x14ac:dyDescent="0.25">
      <c r="A6950" s="76" t="s">
        <v>101</v>
      </c>
      <c r="B6950" s="76" t="str">
        <f>VLOOKUP(A6950,'Buyer Countries '!$B$2:$C$301,2,FALSE)</f>
        <v>no</v>
      </c>
      <c r="C6950" s="76" t="str">
        <f>VLOOKUP(A6950,'Supplier Countries'!$B$2:$D$301,3,FALSE)</f>
        <v>no</v>
      </c>
      <c r="D6950" s="76" t="str">
        <f t="shared" si="2576"/>
        <v>no</v>
      </c>
      <c r="E6950" s="76" t="str">
        <f t="shared" si="2582"/>
        <v>not applicable</v>
      </c>
      <c r="F6950" s="8" t="s">
        <v>360</v>
      </c>
      <c r="G6950" s="7" t="s">
        <v>361</v>
      </c>
      <c r="H6950" s="5"/>
      <c r="I6950" s="7" t="s">
        <v>138</v>
      </c>
      <c r="J6950" s="83" t="s">
        <v>75</v>
      </c>
      <c r="K6950" s="59" t="str">
        <f t="shared" si="2596"/>
        <v>notmandatory</v>
      </c>
      <c r="L6950" s="83"/>
      <c r="M6950" s="59" t="str">
        <f t="shared" si="2597"/>
        <v>notmandatorybuyernosupplier</v>
      </c>
      <c r="N6950" s="24" t="s">
        <v>359</v>
      </c>
      <c r="O6950" s="59" t="str">
        <f t="shared" si="2598"/>
        <v>country not in scope for buyer, no need to review</v>
      </c>
    </row>
    <row r="6951" spans="1:25" ht="14.4" x14ac:dyDescent="0.25">
      <c r="A6951" s="76" t="s">
        <v>101</v>
      </c>
      <c r="B6951" s="76" t="str">
        <f>VLOOKUP(A6951,'Buyer Countries '!$B$2:$C$301,2,FALSE)</f>
        <v>no</v>
      </c>
      <c r="C6951" s="76" t="str">
        <f>VLOOKUP(A6951,'Supplier Countries'!$B$2:$D$301,3,FALSE)</f>
        <v>no</v>
      </c>
      <c r="D6951" s="76" t="str">
        <f t="shared" si="2576"/>
        <v>no</v>
      </c>
      <c r="E6951" s="76" t="str">
        <f t="shared" si="2582"/>
        <v>not applicable</v>
      </c>
      <c r="F6951" s="8" t="s">
        <v>362</v>
      </c>
      <c r="G6951" s="7" t="s">
        <v>363</v>
      </c>
      <c r="H6951" s="5"/>
      <c r="I6951" s="7" t="s">
        <v>138</v>
      </c>
      <c r="J6951" s="83" t="s">
        <v>75</v>
      </c>
      <c r="K6951" s="59" t="str">
        <f t="shared" si="2596"/>
        <v>notmandatory</v>
      </c>
      <c r="L6951" s="83"/>
      <c r="M6951" s="59" t="str">
        <f t="shared" si="2597"/>
        <v>notmandatorybuyernosupplier</v>
      </c>
      <c r="N6951" s="24" t="s">
        <v>359</v>
      </c>
      <c r="O6951" s="59" t="str">
        <f t="shared" si="2598"/>
        <v>country not in scope for buyer, no need to review</v>
      </c>
    </row>
    <row r="6952" spans="1:25" ht="14.4" x14ac:dyDescent="0.25">
      <c r="A6952" s="76" t="s">
        <v>101</v>
      </c>
      <c r="B6952" s="76" t="str">
        <f>VLOOKUP(A6952,'Buyer Countries '!$B$2:$C$301,2,FALSE)</f>
        <v>no</v>
      </c>
      <c r="C6952" s="76" t="str">
        <f>VLOOKUP(A6952,'Supplier Countries'!$B$2:$D$301,3,FALSE)</f>
        <v>no</v>
      </c>
      <c r="D6952" s="76" t="str">
        <f t="shared" si="2576"/>
        <v>no</v>
      </c>
      <c r="E6952" s="76" t="str">
        <f t="shared" si="2582"/>
        <v>not applicable</v>
      </c>
      <c r="F6952" s="8" t="s">
        <v>364</v>
      </c>
      <c r="G6952" s="7" t="s">
        <v>365</v>
      </c>
      <c r="H6952" s="5"/>
      <c r="I6952" s="7" t="s">
        <v>138</v>
      </c>
      <c r="J6952" s="83" t="s">
        <v>75</v>
      </c>
      <c r="K6952" s="59" t="str">
        <f t="shared" si="2596"/>
        <v>notmandatory</v>
      </c>
      <c r="L6952" s="83"/>
      <c r="M6952" s="59" t="str">
        <f t="shared" si="2597"/>
        <v>notmandatorybuyernosupplier</v>
      </c>
      <c r="N6952" s="24" t="s">
        <v>359</v>
      </c>
      <c r="O6952" s="59" t="str">
        <f t="shared" si="2598"/>
        <v>country not in scope for buyer, no need to review</v>
      </c>
    </row>
    <row r="6953" spans="1:25" ht="14.4" x14ac:dyDescent="0.25">
      <c r="A6953" s="76" t="s">
        <v>101</v>
      </c>
      <c r="B6953" s="76" t="str">
        <f>VLOOKUP(A6953,'Buyer Countries '!$B$2:$C$301,2,FALSE)</f>
        <v>no</v>
      </c>
      <c r="C6953" s="76" t="str">
        <f>VLOOKUP(A6953,'Supplier Countries'!$B$2:$D$301,3,FALSE)</f>
        <v>no</v>
      </c>
      <c r="D6953" s="76" t="str">
        <f t="shared" si="2576"/>
        <v>no</v>
      </c>
      <c r="E6953" s="76" t="str">
        <f t="shared" si="2582"/>
        <v>not applicable</v>
      </c>
      <c r="F6953" s="8" t="s">
        <v>366</v>
      </c>
      <c r="G6953" s="7" t="s">
        <v>367</v>
      </c>
      <c r="H6953" s="5"/>
      <c r="I6953" s="7" t="s">
        <v>138</v>
      </c>
      <c r="J6953" s="83" t="s">
        <v>75</v>
      </c>
      <c r="K6953" s="59" t="str">
        <f t="shared" si="2596"/>
        <v>notmandatory</v>
      </c>
      <c r="L6953" s="83"/>
      <c r="M6953" s="59" t="str">
        <f t="shared" si="2597"/>
        <v>notmandatorybuyernosupplier</v>
      </c>
      <c r="N6953" s="24" t="s">
        <v>359</v>
      </c>
      <c r="O6953" s="59" t="str">
        <f t="shared" si="2598"/>
        <v>country not in scope for buyer, no need to review</v>
      </c>
    </row>
    <row r="6954" spans="1:25" ht="14.4" x14ac:dyDescent="0.25">
      <c r="A6954" s="76" t="s">
        <v>101</v>
      </c>
      <c r="B6954" s="76" t="str">
        <f>VLOOKUP(A6954,'Buyer Countries '!$B$2:$C$301,2,FALSE)</f>
        <v>no</v>
      </c>
      <c r="C6954" s="76" t="str">
        <f>VLOOKUP(A6954,'Supplier Countries'!$B$2:$D$301,3,FALSE)</f>
        <v>no</v>
      </c>
      <c r="D6954" s="76" t="str">
        <f t="shared" si="2576"/>
        <v>no</v>
      </c>
      <c r="E6954" s="76" t="str">
        <f t="shared" si="2582"/>
        <v>not applicable</v>
      </c>
      <c r="F6954" s="8" t="s">
        <v>368</v>
      </c>
      <c r="G6954" s="7" t="s">
        <v>369</v>
      </c>
      <c r="H6954" s="5"/>
      <c r="I6954" s="7" t="s">
        <v>138</v>
      </c>
      <c r="J6954" s="83" t="s">
        <v>75</v>
      </c>
      <c r="K6954" s="59" t="str">
        <f t="shared" si="2596"/>
        <v>notmandatory</v>
      </c>
      <c r="L6954" s="83"/>
      <c r="M6954" s="59" t="str">
        <f t="shared" si="2597"/>
        <v>notmandatorybuyernosupplier</v>
      </c>
      <c r="N6954" s="24" t="s">
        <v>359</v>
      </c>
      <c r="O6954" s="59" t="str">
        <f t="shared" si="2598"/>
        <v>country not in scope for buyer, no need to review</v>
      </c>
    </row>
    <row r="6955" spans="1:25" ht="14.4" x14ac:dyDescent="0.25">
      <c r="A6955" s="76" t="s">
        <v>101</v>
      </c>
      <c r="B6955" s="76" t="str">
        <f>VLOOKUP(A6955,'Buyer Countries '!$B$2:$C$301,2,FALSE)</f>
        <v>no</v>
      </c>
      <c r="C6955" s="76" t="str">
        <f>VLOOKUP(A6955,'Supplier Countries'!$B$2:$D$301,3,FALSE)</f>
        <v>no</v>
      </c>
      <c r="D6955" s="76" t="str">
        <f t="shared" si="2576"/>
        <v>no</v>
      </c>
      <c r="E6955" s="76" t="str">
        <f t="shared" si="2582"/>
        <v>not applicable</v>
      </c>
      <c r="F6955" s="8" t="s">
        <v>370</v>
      </c>
      <c r="G6955" s="7" t="s">
        <v>371</v>
      </c>
      <c r="H6955" s="5"/>
      <c r="I6955" s="7" t="s">
        <v>138</v>
      </c>
      <c r="J6955" s="83" t="s">
        <v>75</v>
      </c>
      <c r="K6955" s="59" t="str">
        <f t="shared" si="2596"/>
        <v>notmandatory</v>
      </c>
      <c r="L6955" s="83"/>
      <c r="M6955" s="59" t="str">
        <f t="shared" si="2597"/>
        <v>notmandatorybuyernosupplier</v>
      </c>
      <c r="N6955" s="24" t="s">
        <v>359</v>
      </c>
      <c r="O6955" s="59" t="str">
        <f t="shared" si="2598"/>
        <v>country not in scope for buyer, no need to review</v>
      </c>
    </row>
    <row r="6956" spans="1:25" ht="14.4" x14ac:dyDescent="0.25">
      <c r="A6956" s="76" t="s">
        <v>101</v>
      </c>
      <c r="B6956" s="76" t="str">
        <f>VLOOKUP(A6956,'Buyer Countries '!$B$2:$C$301,2,FALSE)</f>
        <v>no</v>
      </c>
      <c r="C6956" s="76" t="str">
        <f>VLOOKUP(A6956,'Supplier Countries'!$B$2:$D$301,3,FALSE)</f>
        <v>no</v>
      </c>
      <c r="D6956" s="76" t="str">
        <f t="shared" si="2576"/>
        <v>no</v>
      </c>
      <c r="E6956" s="76" t="str">
        <f t="shared" si="2582"/>
        <v>not applicable</v>
      </c>
      <c r="F6956" s="8" t="s">
        <v>372</v>
      </c>
      <c r="G6956" s="7" t="s">
        <v>373</v>
      </c>
      <c r="H6956" s="5"/>
      <c r="I6956" s="7" t="s">
        <v>138</v>
      </c>
      <c r="J6956" s="83" t="s">
        <v>75</v>
      </c>
      <c r="K6956" s="59" t="str">
        <f t="shared" si="2596"/>
        <v>notmandatory</v>
      </c>
      <c r="L6956" s="83"/>
      <c r="M6956" s="59" t="str">
        <f t="shared" si="2597"/>
        <v>notmandatorybuyernosupplier</v>
      </c>
      <c r="N6956" s="24" t="s">
        <v>359</v>
      </c>
      <c r="O6956" s="59" t="str">
        <f t="shared" si="2598"/>
        <v>country not in scope for buyer, no need to review</v>
      </c>
    </row>
    <row r="6957" spans="1:25" ht="14.4" x14ac:dyDescent="0.25">
      <c r="A6957" s="76" t="s">
        <v>101</v>
      </c>
      <c r="B6957" s="76" t="str">
        <f>VLOOKUP(A6957,'Buyer Countries '!$B$2:$C$301,2,FALSE)</f>
        <v>no</v>
      </c>
      <c r="C6957" s="76" t="str">
        <f>VLOOKUP(A6957,'Supplier Countries'!$B$2:$D$301,3,FALSE)</f>
        <v>no</v>
      </c>
      <c r="D6957" s="76" t="str">
        <f t="shared" si="2576"/>
        <v>no</v>
      </c>
      <c r="E6957" s="76" t="str">
        <f t="shared" si="2582"/>
        <v>not applicable</v>
      </c>
      <c r="F6957" s="9" t="s">
        <v>132</v>
      </c>
      <c r="G6957" s="10" t="s">
        <v>374</v>
      </c>
      <c r="H6957" s="10"/>
      <c r="I6957" s="11"/>
      <c r="J6957" s="21" t="s">
        <v>134</v>
      </c>
      <c r="K6957" s="11"/>
      <c r="L6957" s="21"/>
      <c r="M6957" s="11"/>
      <c r="N6957" s="21"/>
      <c r="O6957" s="11"/>
    </row>
    <row r="6958" spans="1:25" s="82" customFormat="1" ht="57.6" x14ac:dyDescent="0.25">
      <c r="A6958" s="22" t="s">
        <v>101</v>
      </c>
      <c r="B6958" s="76" t="str">
        <f>VLOOKUP(A6958,'Buyer Countries '!$B$2:$C$301,2,FALSE)</f>
        <v>no</v>
      </c>
      <c r="C6958" s="76" t="str">
        <f>VLOOKUP(A6958,'Supplier Countries'!$B$2:$D$301,3,FALSE)</f>
        <v>no</v>
      </c>
      <c r="D6958" s="76" t="str">
        <f t="shared" si="2576"/>
        <v>no</v>
      </c>
      <c r="E6958" s="76" t="str">
        <f t="shared" si="2582"/>
        <v>not applicable</v>
      </c>
      <c r="F6958" s="8" t="s">
        <v>375</v>
      </c>
      <c r="G6958" s="7" t="s">
        <v>376</v>
      </c>
      <c r="H6958" s="5" t="s">
        <v>377</v>
      </c>
      <c r="I6958" s="7" t="s">
        <v>138</v>
      </c>
      <c r="J6958" s="83" t="s">
        <v>75</v>
      </c>
      <c r="K6958" s="59" t="str">
        <f t="shared" ref="K6958" si="2599">IF(I6958="Mandatory","mandatory","notmandatory")</f>
        <v>notmandatory</v>
      </c>
      <c r="L6958" s="83"/>
      <c r="M6958" s="59" t="str">
        <f t="shared" ref="M6958" si="2600">K6958&amp;"buyer"&amp;J6958&amp;"supplier"&amp;L6958</f>
        <v>notmandatorybuyernosupplier</v>
      </c>
      <c r="N6958" s="24"/>
      <c r="O6958" s="59" t="str">
        <f t="shared" ref="O6958:O6981" si="2601">IF(D6958="noyes","country not in scope for buyer, contact buyer",
IF(D6958="no","country not in scope for buyer, no need to review",
IF(D6958="nono","country not in scope for buyer and supplier no need to review",
IF(D6958="yesno","country not in scope for supplier no need to review",
IF(M6958="notmandatorybuyeryessupplierno","can buyer relax rule in SBN or ERP to accept invoice without this, if not provide data on PDF, if not move to Portal invoice",
IF(M6958="mandatorybuyeryessupplierno","SAP business network requires this information, provide it or move to Portal invoice",IF(M6958="mandatorybuyeryessupplier","SAP Business Network requires this information, provide it or move to Portal invoice",
IF(M6958="notmandatorybuyeryessupplier","can you provide data on invoice? Answer in column L by Yes or No",
IF(M6958="notmandatorybuyernosupplieryes","data not required set dropdown to blank in column L",
IF(M6958="notmandatorybuyersupplieryes","data not required set dropdown to blank in column L","good job, perfect match!"))))))))))</f>
        <v>country not in scope for buyer, no need to review</v>
      </c>
      <c r="P6958"/>
      <c r="Q6958"/>
      <c r="R6958"/>
      <c r="S6958"/>
      <c r="T6958"/>
      <c r="U6958"/>
      <c r="V6958"/>
      <c r="W6958"/>
      <c r="X6958"/>
      <c r="Y6958"/>
    </row>
    <row r="6959" spans="1:25" ht="28.8" x14ac:dyDescent="0.25">
      <c r="A6959" s="76" t="s">
        <v>101</v>
      </c>
      <c r="B6959" s="76" t="str">
        <f>VLOOKUP(A6959,'Buyer Countries '!$B$2:$C$301,2,FALSE)</f>
        <v>no</v>
      </c>
      <c r="C6959" s="76" t="str">
        <f>VLOOKUP(A6959,'Supplier Countries'!$B$2:$D$301,3,FALSE)</f>
        <v>no</v>
      </c>
      <c r="D6959" s="76" t="str">
        <f t="shared" si="2576"/>
        <v>no</v>
      </c>
      <c r="E6959" s="76" t="str">
        <f t="shared" si="2582"/>
        <v>not applicable</v>
      </c>
      <c r="F6959" s="8" t="s">
        <v>378</v>
      </c>
      <c r="G6959" s="7" t="s">
        <v>379</v>
      </c>
      <c r="H6959" s="5" t="s">
        <v>380</v>
      </c>
      <c r="I6959" s="7" t="s">
        <v>142</v>
      </c>
      <c r="J6959" s="83" t="s">
        <v>75</v>
      </c>
      <c r="K6959" s="59" t="str">
        <f t="shared" ref="K6959:K6967" si="2602">IF(I6959="Mandatory","mandatory","notmandatory")</f>
        <v>notmandatory</v>
      </c>
      <c r="L6959" s="83"/>
      <c r="M6959" s="59" t="str">
        <f t="shared" ref="M6959:M6981" si="2603">K6959&amp;"buyer"&amp;J6959&amp;"supplier"&amp;L6959</f>
        <v>notmandatorybuyernosupplier</v>
      </c>
      <c r="N6959" s="24"/>
      <c r="O6959" s="59" t="str">
        <f t="shared" si="2601"/>
        <v>country not in scope for buyer, no need to review</v>
      </c>
    </row>
    <row r="6960" spans="1:25" ht="14.4" x14ac:dyDescent="0.25">
      <c r="A6960" s="76" t="s">
        <v>101</v>
      </c>
      <c r="B6960" s="76" t="str">
        <f>VLOOKUP(A6960,'Buyer Countries '!$B$2:$C$301,2,FALSE)</f>
        <v>no</v>
      </c>
      <c r="C6960" s="76" t="str">
        <f>VLOOKUP(A6960,'Supplier Countries'!$B$2:$D$301,3,FALSE)</f>
        <v>no</v>
      </c>
      <c r="D6960" s="76" t="str">
        <f t="shared" si="2576"/>
        <v>no</v>
      </c>
      <c r="E6960" s="76" t="str">
        <f t="shared" si="2582"/>
        <v>not applicable</v>
      </c>
      <c r="F6960" s="8" t="s">
        <v>381</v>
      </c>
      <c r="G6960" s="7" t="s">
        <v>382</v>
      </c>
      <c r="H6960" s="5"/>
      <c r="I6960" s="7" t="s">
        <v>138</v>
      </c>
      <c r="J6960" s="83" t="s">
        <v>75</v>
      </c>
      <c r="K6960" s="59" t="str">
        <f t="shared" si="2602"/>
        <v>notmandatory</v>
      </c>
      <c r="L6960" s="83"/>
      <c r="M6960" s="59" t="str">
        <f t="shared" si="2603"/>
        <v>notmandatorybuyernosupplier</v>
      </c>
      <c r="N6960" s="24"/>
      <c r="O6960" s="59" t="str">
        <f t="shared" si="2601"/>
        <v>country not in scope for buyer, no need to review</v>
      </c>
    </row>
    <row r="6961" spans="1:15" ht="14.4" x14ac:dyDescent="0.25">
      <c r="A6961" s="76" t="s">
        <v>101</v>
      </c>
      <c r="B6961" s="76" t="str">
        <f>VLOOKUP(A6961,'Buyer Countries '!$B$2:$C$301,2,FALSE)</f>
        <v>no</v>
      </c>
      <c r="C6961" s="76" t="str">
        <f>VLOOKUP(A6961,'Supplier Countries'!$B$2:$D$301,3,FALSE)</f>
        <v>no</v>
      </c>
      <c r="D6961" s="76" t="str">
        <f t="shared" ref="D6961:D7024" si="2604">IF($N$3="supplier",B6961&amp;C6961,IF($N$3="buyer",B6961,"select value in are your onboarding a buyer or a supplier"))</f>
        <v>no</v>
      </c>
      <c r="E6961" s="76" t="str">
        <f t="shared" si="2582"/>
        <v>not applicable</v>
      </c>
      <c r="F6961" s="8" t="s">
        <v>383</v>
      </c>
      <c r="G6961" s="7" t="s">
        <v>384</v>
      </c>
      <c r="H6961" s="5"/>
      <c r="I6961" s="7" t="s">
        <v>138</v>
      </c>
      <c r="J6961" s="83" t="s">
        <v>75</v>
      </c>
      <c r="K6961" s="59" t="str">
        <f t="shared" si="2602"/>
        <v>notmandatory</v>
      </c>
      <c r="L6961" s="83"/>
      <c r="M6961" s="59" t="str">
        <f t="shared" si="2603"/>
        <v>notmandatorybuyernosupplier</v>
      </c>
      <c r="N6961" s="24" t="s">
        <v>179</v>
      </c>
      <c r="O6961" s="59" t="str">
        <f t="shared" si="2601"/>
        <v>country not in scope for buyer, no need to review</v>
      </c>
    </row>
    <row r="6962" spans="1:15" ht="14.4" x14ac:dyDescent="0.25">
      <c r="A6962" s="76" t="s">
        <v>101</v>
      </c>
      <c r="B6962" s="76" t="str">
        <f>VLOOKUP(A6962,'Buyer Countries '!$B$2:$C$301,2,FALSE)</f>
        <v>no</v>
      </c>
      <c r="C6962" s="76" t="str">
        <f>VLOOKUP(A6962,'Supplier Countries'!$B$2:$D$301,3,FALSE)</f>
        <v>no</v>
      </c>
      <c r="D6962" s="76" t="str">
        <f t="shared" si="2604"/>
        <v>no</v>
      </c>
      <c r="E6962" s="76" t="str">
        <f t="shared" si="2582"/>
        <v>not applicable</v>
      </c>
      <c r="F6962" s="8" t="s">
        <v>385</v>
      </c>
      <c r="G6962" s="7" t="s">
        <v>386</v>
      </c>
      <c r="H6962" s="5"/>
      <c r="I6962" s="7" t="s">
        <v>142</v>
      </c>
      <c r="J6962" s="83" t="s">
        <v>75</v>
      </c>
      <c r="K6962" s="59" t="str">
        <f t="shared" si="2602"/>
        <v>notmandatory</v>
      </c>
      <c r="L6962" s="83"/>
      <c r="M6962" s="59" t="str">
        <f t="shared" si="2603"/>
        <v>notmandatorybuyernosupplier</v>
      </c>
      <c r="N6962" s="24"/>
      <c r="O6962" s="59" t="str">
        <f t="shared" si="2601"/>
        <v>country not in scope for buyer, no need to review</v>
      </c>
    </row>
    <row r="6963" spans="1:15" ht="14.4" x14ac:dyDescent="0.25">
      <c r="A6963" s="76" t="s">
        <v>101</v>
      </c>
      <c r="B6963" s="76" t="str">
        <f>VLOOKUP(A6963,'Buyer Countries '!$B$2:$C$301,2,FALSE)</f>
        <v>no</v>
      </c>
      <c r="C6963" s="76" t="str">
        <f>VLOOKUP(A6963,'Supplier Countries'!$B$2:$D$301,3,FALSE)</f>
        <v>no</v>
      </c>
      <c r="D6963" s="76" t="str">
        <f t="shared" si="2604"/>
        <v>no</v>
      </c>
      <c r="E6963" s="76" t="str">
        <f t="shared" si="2582"/>
        <v>not applicable</v>
      </c>
      <c r="F6963" s="8" t="s">
        <v>387</v>
      </c>
      <c r="G6963" s="7" t="s">
        <v>388</v>
      </c>
      <c r="H6963" s="5"/>
      <c r="I6963" s="7" t="s">
        <v>142</v>
      </c>
      <c r="J6963" s="83" t="s">
        <v>75</v>
      </c>
      <c r="K6963" s="59" t="str">
        <f t="shared" si="2602"/>
        <v>notmandatory</v>
      </c>
      <c r="L6963" s="83"/>
      <c r="M6963" s="59" t="str">
        <f t="shared" si="2603"/>
        <v>notmandatorybuyernosupplier</v>
      </c>
      <c r="N6963" s="24"/>
      <c r="O6963" s="59" t="str">
        <f t="shared" si="2601"/>
        <v>country not in scope for buyer, no need to review</v>
      </c>
    </row>
    <row r="6964" spans="1:15" ht="14.4" x14ac:dyDescent="0.25">
      <c r="A6964" s="76" t="s">
        <v>101</v>
      </c>
      <c r="B6964" s="76" t="str">
        <f>VLOOKUP(A6964,'Buyer Countries '!$B$2:$C$301,2,FALSE)</f>
        <v>no</v>
      </c>
      <c r="C6964" s="76" t="str">
        <f>VLOOKUP(A6964,'Supplier Countries'!$B$2:$D$301,3,FALSE)</f>
        <v>no</v>
      </c>
      <c r="D6964" s="76" t="str">
        <f t="shared" si="2604"/>
        <v>no</v>
      </c>
      <c r="E6964" s="76" t="str">
        <f t="shared" si="2582"/>
        <v>not applicable</v>
      </c>
      <c r="F6964" s="8" t="s">
        <v>389</v>
      </c>
      <c r="G6964" s="7" t="s">
        <v>390</v>
      </c>
      <c r="H6964" s="5"/>
      <c r="I6964" s="7" t="s">
        <v>138</v>
      </c>
      <c r="J6964" s="83" t="s">
        <v>75</v>
      </c>
      <c r="K6964" s="59" t="str">
        <f t="shared" si="2602"/>
        <v>notmandatory</v>
      </c>
      <c r="L6964" s="83"/>
      <c r="M6964" s="59" t="str">
        <f t="shared" si="2603"/>
        <v>notmandatorybuyernosupplier</v>
      </c>
      <c r="N6964" s="24"/>
      <c r="O6964" s="59" t="str">
        <f t="shared" si="2601"/>
        <v>country not in scope for buyer, no need to review</v>
      </c>
    </row>
    <row r="6965" spans="1:15" ht="28.8" x14ac:dyDescent="0.25">
      <c r="A6965" s="76" t="s">
        <v>101</v>
      </c>
      <c r="B6965" s="76" t="str">
        <f>VLOOKUP(A6965,'Buyer Countries '!$B$2:$C$301,2,FALSE)</f>
        <v>no</v>
      </c>
      <c r="C6965" s="76" t="str">
        <f>VLOOKUP(A6965,'Supplier Countries'!$B$2:$D$301,3,FALSE)</f>
        <v>no</v>
      </c>
      <c r="D6965" s="76" t="str">
        <f t="shared" si="2604"/>
        <v>no</v>
      </c>
      <c r="E6965" s="76" t="str">
        <f t="shared" ref="E6965:E7029" si="2605">IF(D6965="select value in are your onboarding a buyer or a supplier",D6965,IF(D6965="yesno","not applicable",IF(D6965="yesyes","country supported",IF(D6965="noyes","country not supported, contact buyer",IF(D6965="yes","country supported","not applicable")))))</f>
        <v>not applicable</v>
      </c>
      <c r="F6965" s="8" t="s">
        <v>391</v>
      </c>
      <c r="G6965" s="7" t="s">
        <v>392</v>
      </c>
      <c r="H6965" s="5"/>
      <c r="I6965" s="7" t="s">
        <v>138</v>
      </c>
      <c r="J6965" s="83" t="s">
        <v>75</v>
      </c>
      <c r="K6965" s="59" t="str">
        <f t="shared" si="2602"/>
        <v>notmandatory</v>
      </c>
      <c r="L6965" s="83"/>
      <c r="M6965" s="59" t="str">
        <f t="shared" si="2603"/>
        <v>notmandatorybuyernosupplier</v>
      </c>
      <c r="N6965" s="24" t="s">
        <v>188</v>
      </c>
      <c r="O6965" s="59" t="str">
        <f t="shared" si="2601"/>
        <v>country not in scope for buyer, no need to review</v>
      </c>
    </row>
    <row r="6966" spans="1:15" ht="28.8" x14ac:dyDescent="0.25">
      <c r="A6966" s="76" t="s">
        <v>101</v>
      </c>
      <c r="B6966" s="76" t="str">
        <f>VLOOKUP(A6966,'Buyer Countries '!$B$2:$C$301,2,FALSE)</f>
        <v>no</v>
      </c>
      <c r="C6966" s="76" t="str">
        <f>VLOOKUP(A6966,'Supplier Countries'!$B$2:$D$301,3,FALSE)</f>
        <v>no</v>
      </c>
      <c r="D6966" s="76" t="str">
        <f t="shared" si="2604"/>
        <v>no</v>
      </c>
      <c r="E6966" s="76" t="str">
        <f t="shared" si="2605"/>
        <v>not applicable</v>
      </c>
      <c r="F6966" s="8" t="s">
        <v>393</v>
      </c>
      <c r="G6966" s="7" t="s">
        <v>394</v>
      </c>
      <c r="H6966" s="5"/>
      <c r="I6966" s="7" t="s">
        <v>138</v>
      </c>
      <c r="J6966" s="83" t="s">
        <v>75</v>
      </c>
      <c r="K6966" s="59" t="str">
        <f t="shared" si="2602"/>
        <v>notmandatory</v>
      </c>
      <c r="L6966" s="83"/>
      <c r="M6966" s="59" t="str">
        <f t="shared" si="2603"/>
        <v>notmandatorybuyernosupplier</v>
      </c>
      <c r="N6966" s="24" t="s">
        <v>191</v>
      </c>
      <c r="O6966" s="59" t="str">
        <f t="shared" si="2601"/>
        <v>country not in scope for buyer, no need to review</v>
      </c>
    </row>
    <row r="6967" spans="1:15" ht="28.8" x14ac:dyDescent="0.25">
      <c r="A6967" s="22" t="s">
        <v>101</v>
      </c>
      <c r="B6967" s="76" t="str">
        <f>VLOOKUP(A6967,'Buyer Countries '!$B$2:$C$301,2,FALSE)</f>
        <v>no</v>
      </c>
      <c r="C6967" s="76" t="str">
        <f>VLOOKUP(A6967,'Supplier Countries'!$B$2:$D$301,3,FALSE)</f>
        <v>no</v>
      </c>
      <c r="D6967" s="76" t="str">
        <f t="shared" si="2604"/>
        <v>no</v>
      </c>
      <c r="E6967" s="76" t="str">
        <f t="shared" si="2605"/>
        <v>not applicable</v>
      </c>
      <c r="F6967" s="8" t="s">
        <v>396</v>
      </c>
      <c r="G6967" s="7" t="s">
        <v>397</v>
      </c>
      <c r="H6967" s="5" t="s">
        <v>398</v>
      </c>
      <c r="I6967" s="7" t="s">
        <v>142</v>
      </c>
      <c r="J6967" s="83" t="s">
        <v>75</v>
      </c>
      <c r="K6967" s="59" t="str">
        <f t="shared" si="2602"/>
        <v>notmandatory</v>
      </c>
      <c r="L6967" s="83"/>
      <c r="M6967" s="59" t="str">
        <f t="shared" si="2603"/>
        <v>notmandatorybuyernosupplier</v>
      </c>
      <c r="N6967" s="24"/>
      <c r="O6967" s="59" t="str">
        <f t="shared" si="2601"/>
        <v>country not in scope for buyer, no need to review</v>
      </c>
    </row>
    <row r="6968" spans="1:15" ht="57.6" x14ac:dyDescent="0.25">
      <c r="A6968" s="76" t="s">
        <v>101</v>
      </c>
      <c r="B6968" s="76" t="str">
        <f>VLOOKUP(A6968,'Buyer Countries '!$B$2:$C$301,2,FALSE)</f>
        <v>no</v>
      </c>
      <c r="C6968" s="76" t="str">
        <f>VLOOKUP(A6968,'Supplier Countries'!$B$2:$D$301,3,FALSE)</f>
        <v>no</v>
      </c>
      <c r="D6968" s="76" t="str">
        <f t="shared" si="2604"/>
        <v>no</v>
      </c>
      <c r="E6968" s="76" t="str">
        <f t="shared" si="2605"/>
        <v>not applicable</v>
      </c>
      <c r="F6968" s="8" t="s">
        <v>399</v>
      </c>
      <c r="G6968" s="7" t="s">
        <v>400</v>
      </c>
      <c r="H6968" s="5" t="s">
        <v>401</v>
      </c>
      <c r="I6968" s="7" t="s">
        <v>142</v>
      </c>
      <c r="J6968" s="83" t="s">
        <v>75</v>
      </c>
      <c r="K6968" s="59" t="str">
        <f t="shared" ref="K6968" si="2606">IF(I6968="Mandatory","mandatory","notmandatory")</f>
        <v>notmandatory</v>
      </c>
      <c r="L6968" s="83"/>
      <c r="M6968" s="59" t="str">
        <f t="shared" si="2603"/>
        <v>notmandatorybuyernosupplier</v>
      </c>
      <c r="N6968" s="24" t="s">
        <v>402</v>
      </c>
      <c r="O6968" s="59" t="str">
        <f t="shared" si="2601"/>
        <v>country not in scope for buyer, no need to review</v>
      </c>
    </row>
    <row r="6969" spans="1:15" ht="28.8" x14ac:dyDescent="0.25">
      <c r="A6969" s="76" t="s">
        <v>101</v>
      </c>
      <c r="B6969" s="76" t="str">
        <f>VLOOKUP(A6969,'Buyer Countries '!$B$2:$C$301,2,FALSE)</f>
        <v>no</v>
      </c>
      <c r="C6969" s="76" t="str">
        <f>VLOOKUP(A6969,'Supplier Countries'!$B$2:$D$301,3,FALSE)</f>
        <v>no</v>
      </c>
      <c r="D6969" s="76" t="str">
        <f t="shared" si="2604"/>
        <v>no</v>
      </c>
      <c r="E6969" s="76" t="str">
        <f t="shared" si="2605"/>
        <v>not applicable</v>
      </c>
      <c r="F6969" s="8" t="s">
        <v>403</v>
      </c>
      <c r="G6969" s="7" t="s">
        <v>404</v>
      </c>
      <c r="H6969" s="5" t="s">
        <v>405</v>
      </c>
      <c r="I6969" s="7" t="s">
        <v>142</v>
      </c>
      <c r="J6969" s="83" t="s">
        <v>75</v>
      </c>
      <c r="K6969" s="59" t="str">
        <f t="shared" ref="K6969:K6981" si="2607">IF(I6969="Mandatory","mandatory","notmandatory")</f>
        <v>notmandatory</v>
      </c>
      <c r="L6969" s="83"/>
      <c r="M6969" s="59" t="str">
        <f t="shared" si="2603"/>
        <v>notmandatorybuyernosupplier</v>
      </c>
      <c r="N6969" s="24"/>
      <c r="O6969" s="59" t="str">
        <f t="shared" si="2601"/>
        <v>country not in scope for buyer, no need to review</v>
      </c>
    </row>
    <row r="6970" spans="1:15" ht="14.4" x14ac:dyDescent="0.25">
      <c r="A6970" s="76" t="s">
        <v>101</v>
      </c>
      <c r="B6970" s="76" t="str">
        <f>VLOOKUP(A6970,'Buyer Countries '!$B$2:$C$301,2,FALSE)</f>
        <v>no</v>
      </c>
      <c r="C6970" s="76" t="str">
        <f>VLOOKUP(A6970,'Supplier Countries'!$B$2:$D$301,3,FALSE)</f>
        <v>no</v>
      </c>
      <c r="D6970" s="76" t="str">
        <f t="shared" si="2604"/>
        <v>no</v>
      </c>
      <c r="E6970" s="76" t="str">
        <f t="shared" si="2605"/>
        <v>not applicable</v>
      </c>
      <c r="F6970" s="8" t="s">
        <v>406</v>
      </c>
      <c r="G6970" s="7" t="s">
        <v>407</v>
      </c>
      <c r="H6970" s="5"/>
      <c r="I6970" s="7" t="s">
        <v>138</v>
      </c>
      <c r="J6970" s="83" t="s">
        <v>75</v>
      </c>
      <c r="K6970" s="59" t="str">
        <f t="shared" si="2607"/>
        <v>notmandatory</v>
      </c>
      <c r="L6970" s="83"/>
      <c r="M6970" s="59" t="str">
        <f t="shared" si="2603"/>
        <v>notmandatorybuyernosupplier</v>
      </c>
      <c r="N6970" s="24"/>
      <c r="O6970" s="59" t="str">
        <f t="shared" si="2601"/>
        <v>country not in scope for buyer, no need to review</v>
      </c>
    </row>
    <row r="6971" spans="1:15" ht="14.4" x14ac:dyDescent="0.25">
      <c r="A6971" s="76" t="s">
        <v>101</v>
      </c>
      <c r="B6971" s="76" t="str">
        <f>VLOOKUP(A6971,'Buyer Countries '!$B$2:$C$301,2,FALSE)</f>
        <v>no</v>
      </c>
      <c r="C6971" s="76" t="str">
        <f>VLOOKUP(A6971,'Supplier Countries'!$B$2:$D$301,3,FALSE)</f>
        <v>no</v>
      </c>
      <c r="D6971" s="76" t="str">
        <f t="shared" si="2604"/>
        <v>no</v>
      </c>
      <c r="E6971" s="76" t="str">
        <f t="shared" si="2605"/>
        <v>not applicable</v>
      </c>
      <c r="F6971" s="8" t="s">
        <v>408</v>
      </c>
      <c r="G6971" s="7" t="s">
        <v>409</v>
      </c>
      <c r="H6971" s="5"/>
      <c r="I6971" s="7" t="s">
        <v>138</v>
      </c>
      <c r="J6971" s="83" t="s">
        <v>75</v>
      </c>
      <c r="K6971" s="59" t="str">
        <f t="shared" si="2607"/>
        <v>notmandatory</v>
      </c>
      <c r="L6971" s="83"/>
      <c r="M6971" s="59" t="str">
        <f t="shared" si="2603"/>
        <v>notmandatorybuyernosupplier</v>
      </c>
      <c r="N6971" s="24" t="s">
        <v>179</v>
      </c>
      <c r="O6971" s="59" t="str">
        <f t="shared" si="2601"/>
        <v>country not in scope for buyer, no need to review</v>
      </c>
    </row>
    <row r="6972" spans="1:15" ht="14.4" x14ac:dyDescent="0.25">
      <c r="A6972" s="76" t="s">
        <v>101</v>
      </c>
      <c r="B6972" s="76" t="str">
        <f>VLOOKUP(A6972,'Buyer Countries '!$B$2:$C$301,2,FALSE)</f>
        <v>no</v>
      </c>
      <c r="C6972" s="76" t="str">
        <f>VLOOKUP(A6972,'Supplier Countries'!$B$2:$D$301,3,FALSE)</f>
        <v>no</v>
      </c>
      <c r="D6972" s="76" t="str">
        <f t="shared" si="2604"/>
        <v>no</v>
      </c>
      <c r="E6972" s="76" t="str">
        <f t="shared" si="2605"/>
        <v>not applicable</v>
      </c>
      <c r="F6972" s="8" t="s">
        <v>410</v>
      </c>
      <c r="G6972" s="7" t="s">
        <v>411</v>
      </c>
      <c r="H6972" s="5"/>
      <c r="I6972" s="7" t="s">
        <v>142</v>
      </c>
      <c r="J6972" s="83" t="s">
        <v>75</v>
      </c>
      <c r="K6972" s="59" t="str">
        <f t="shared" si="2607"/>
        <v>notmandatory</v>
      </c>
      <c r="L6972" s="83"/>
      <c r="M6972" s="59" t="str">
        <f t="shared" si="2603"/>
        <v>notmandatorybuyernosupplier</v>
      </c>
      <c r="N6972" s="24"/>
      <c r="O6972" s="59" t="str">
        <f t="shared" si="2601"/>
        <v>country not in scope for buyer, no need to review</v>
      </c>
    </row>
    <row r="6973" spans="1:15" ht="14.4" x14ac:dyDescent="0.25">
      <c r="A6973" s="76" t="s">
        <v>101</v>
      </c>
      <c r="B6973" s="76" t="str">
        <f>VLOOKUP(A6973,'Buyer Countries '!$B$2:$C$301,2,FALSE)</f>
        <v>no</v>
      </c>
      <c r="C6973" s="76" t="str">
        <f>VLOOKUP(A6973,'Supplier Countries'!$B$2:$D$301,3,FALSE)</f>
        <v>no</v>
      </c>
      <c r="D6973" s="76" t="str">
        <f t="shared" si="2604"/>
        <v>no</v>
      </c>
      <c r="E6973" s="76" t="str">
        <f t="shared" si="2605"/>
        <v>not applicable</v>
      </c>
      <c r="F6973" s="8" t="s">
        <v>412</v>
      </c>
      <c r="G6973" s="7" t="s">
        <v>413</v>
      </c>
      <c r="H6973" s="5"/>
      <c r="I6973" s="7" t="s">
        <v>142</v>
      </c>
      <c r="J6973" s="83" t="s">
        <v>75</v>
      </c>
      <c r="K6973" s="59" t="str">
        <f t="shared" si="2607"/>
        <v>notmandatory</v>
      </c>
      <c r="L6973" s="83"/>
      <c r="M6973" s="59" t="str">
        <f t="shared" si="2603"/>
        <v>notmandatorybuyernosupplier</v>
      </c>
      <c r="N6973" s="24"/>
      <c r="O6973" s="59" t="str">
        <f t="shared" si="2601"/>
        <v>country not in scope for buyer, no need to review</v>
      </c>
    </row>
    <row r="6974" spans="1:15" ht="14.4" x14ac:dyDescent="0.25">
      <c r="A6974" s="76" t="s">
        <v>101</v>
      </c>
      <c r="B6974" s="76" t="str">
        <f>VLOOKUP(A6974,'Buyer Countries '!$B$2:$C$301,2,FALSE)</f>
        <v>no</v>
      </c>
      <c r="C6974" s="76" t="str">
        <f>VLOOKUP(A6974,'Supplier Countries'!$B$2:$D$301,3,FALSE)</f>
        <v>no</v>
      </c>
      <c r="D6974" s="76" t="str">
        <f t="shared" si="2604"/>
        <v>no</v>
      </c>
      <c r="E6974" s="76" t="str">
        <f t="shared" si="2605"/>
        <v>not applicable</v>
      </c>
      <c r="F6974" s="8" t="s">
        <v>414</v>
      </c>
      <c r="G6974" s="7" t="s">
        <v>415</v>
      </c>
      <c r="H6974" s="5"/>
      <c r="I6974" s="7" t="s">
        <v>138</v>
      </c>
      <c r="J6974" s="83" t="s">
        <v>75</v>
      </c>
      <c r="K6974" s="59" t="str">
        <f t="shared" si="2607"/>
        <v>notmandatory</v>
      </c>
      <c r="L6974" s="83"/>
      <c r="M6974" s="59" t="str">
        <f t="shared" si="2603"/>
        <v>notmandatorybuyernosupplier</v>
      </c>
      <c r="N6974" s="24"/>
      <c r="O6974" s="59" t="str">
        <f t="shared" si="2601"/>
        <v>country not in scope for buyer, no need to review</v>
      </c>
    </row>
    <row r="6975" spans="1:15" ht="28.8" x14ac:dyDescent="0.25">
      <c r="A6975" s="76" t="s">
        <v>101</v>
      </c>
      <c r="B6975" s="76" t="str">
        <f>VLOOKUP(A6975,'Buyer Countries '!$B$2:$C$301,2,FALSE)</f>
        <v>no</v>
      </c>
      <c r="C6975" s="76" t="str">
        <f>VLOOKUP(A6975,'Supplier Countries'!$B$2:$D$301,3,FALSE)</f>
        <v>no</v>
      </c>
      <c r="D6975" s="76" t="str">
        <f t="shared" si="2604"/>
        <v>no</v>
      </c>
      <c r="E6975" s="76" t="str">
        <f t="shared" si="2605"/>
        <v>not applicable</v>
      </c>
      <c r="F6975" s="8" t="s">
        <v>416</v>
      </c>
      <c r="G6975" s="7" t="s">
        <v>417</v>
      </c>
      <c r="H6975" s="5"/>
      <c r="I6975" s="7" t="s">
        <v>138</v>
      </c>
      <c r="J6975" s="83" t="s">
        <v>75</v>
      </c>
      <c r="K6975" s="59" t="str">
        <f t="shared" si="2607"/>
        <v>notmandatory</v>
      </c>
      <c r="L6975" s="83"/>
      <c r="M6975" s="59" t="str">
        <f t="shared" si="2603"/>
        <v>notmandatorybuyernosupplier</v>
      </c>
      <c r="N6975" s="24" t="s">
        <v>188</v>
      </c>
      <c r="O6975" s="59" t="str">
        <f t="shared" si="2601"/>
        <v>country not in scope for buyer, no need to review</v>
      </c>
    </row>
    <row r="6976" spans="1:15" ht="28.8" x14ac:dyDescent="0.25">
      <c r="A6976" s="76" t="s">
        <v>101</v>
      </c>
      <c r="B6976" s="76" t="str">
        <f>VLOOKUP(A6976,'Buyer Countries '!$B$2:$C$301,2,FALSE)</f>
        <v>no</v>
      </c>
      <c r="C6976" s="76" t="str">
        <f>VLOOKUP(A6976,'Supplier Countries'!$B$2:$D$301,3,FALSE)</f>
        <v>no</v>
      </c>
      <c r="D6976" s="76" t="str">
        <f t="shared" si="2604"/>
        <v>no</v>
      </c>
      <c r="E6976" s="76" t="str">
        <f t="shared" si="2605"/>
        <v>not applicable</v>
      </c>
      <c r="F6976" s="8" t="s">
        <v>418</v>
      </c>
      <c r="G6976" s="7" t="s">
        <v>419</v>
      </c>
      <c r="H6976" s="5"/>
      <c r="I6976" s="7" t="s">
        <v>138</v>
      </c>
      <c r="J6976" s="83" t="s">
        <v>75</v>
      </c>
      <c r="K6976" s="59" t="str">
        <f t="shared" si="2607"/>
        <v>notmandatory</v>
      </c>
      <c r="L6976" s="83"/>
      <c r="M6976" s="59" t="str">
        <f t="shared" si="2603"/>
        <v>notmandatorybuyernosupplier</v>
      </c>
      <c r="N6976" s="24" t="s">
        <v>191</v>
      </c>
      <c r="O6976" s="59" t="str">
        <f t="shared" si="2601"/>
        <v>country not in scope for buyer, no need to review</v>
      </c>
    </row>
    <row r="6977" spans="1:25" ht="14.4" x14ac:dyDescent="0.25">
      <c r="A6977" s="76" t="s">
        <v>101</v>
      </c>
      <c r="B6977" s="76" t="str">
        <f>VLOOKUP(A6977,'Buyer Countries '!$B$2:$C$301,2,FALSE)</f>
        <v>no</v>
      </c>
      <c r="C6977" s="76" t="str">
        <f>VLOOKUP(A6977,'Supplier Countries'!$B$2:$D$301,3,FALSE)</f>
        <v>no</v>
      </c>
      <c r="D6977" s="76" t="str">
        <f t="shared" si="2604"/>
        <v>no</v>
      </c>
      <c r="E6977" s="76" t="str">
        <f t="shared" si="2605"/>
        <v>not applicable</v>
      </c>
      <c r="F6977" s="8" t="s">
        <v>420</v>
      </c>
      <c r="G6977" s="7" t="s">
        <v>421</v>
      </c>
      <c r="H6977" s="5"/>
      <c r="I6977" s="7" t="s">
        <v>142</v>
      </c>
      <c r="J6977" s="83" t="s">
        <v>75</v>
      </c>
      <c r="K6977" s="59" t="str">
        <f t="shared" si="2607"/>
        <v>notmandatory</v>
      </c>
      <c r="L6977" s="83"/>
      <c r="M6977" s="59" t="str">
        <f t="shared" si="2603"/>
        <v>notmandatorybuyernosupplier</v>
      </c>
      <c r="N6977" s="24"/>
      <c r="O6977" s="59" t="str">
        <f t="shared" si="2601"/>
        <v>country not in scope for buyer, no need to review</v>
      </c>
    </row>
    <row r="6978" spans="1:25" ht="14.4" x14ac:dyDescent="0.25">
      <c r="A6978" s="76" t="s">
        <v>101</v>
      </c>
      <c r="B6978" s="76" t="str">
        <f>VLOOKUP(A6978,'Buyer Countries '!$B$2:$C$301,2,FALSE)</f>
        <v>no</v>
      </c>
      <c r="C6978" s="76" t="str">
        <f>VLOOKUP(A6978,'Supplier Countries'!$B$2:$D$301,3,FALSE)</f>
        <v>no</v>
      </c>
      <c r="D6978" s="76" t="str">
        <f t="shared" si="2604"/>
        <v>no</v>
      </c>
      <c r="E6978" s="76" t="str">
        <f t="shared" si="2605"/>
        <v>not applicable</v>
      </c>
      <c r="F6978" s="8" t="s">
        <v>422</v>
      </c>
      <c r="G6978" s="7" t="s">
        <v>423</v>
      </c>
      <c r="H6978" s="5"/>
      <c r="I6978" s="7" t="s">
        <v>138</v>
      </c>
      <c r="J6978" s="83" t="s">
        <v>75</v>
      </c>
      <c r="K6978" s="59" t="str">
        <f t="shared" si="2607"/>
        <v>notmandatory</v>
      </c>
      <c r="L6978" s="83"/>
      <c r="M6978" s="59" t="str">
        <f t="shared" si="2603"/>
        <v>notmandatorybuyernosupplier</v>
      </c>
      <c r="N6978" s="24"/>
      <c r="O6978" s="59" t="str">
        <f t="shared" si="2601"/>
        <v>country not in scope for buyer, no need to review</v>
      </c>
    </row>
    <row r="6979" spans="1:25" ht="14.4" x14ac:dyDescent="0.25">
      <c r="A6979" s="76" t="s">
        <v>101</v>
      </c>
      <c r="B6979" s="76" t="str">
        <f>VLOOKUP(A6979,'Buyer Countries '!$B$2:$C$301,2,FALSE)</f>
        <v>no</v>
      </c>
      <c r="C6979" s="76" t="str">
        <f>VLOOKUP(A6979,'Supplier Countries'!$B$2:$D$301,3,FALSE)</f>
        <v>no</v>
      </c>
      <c r="D6979" s="76" t="str">
        <f t="shared" si="2604"/>
        <v>no</v>
      </c>
      <c r="E6979" s="76" t="str">
        <f t="shared" si="2605"/>
        <v>not applicable</v>
      </c>
      <c r="F6979" s="8" t="s">
        <v>424</v>
      </c>
      <c r="G6979" s="7" t="s">
        <v>425</v>
      </c>
      <c r="H6979" s="5"/>
      <c r="I6979" s="7" t="s">
        <v>138</v>
      </c>
      <c r="J6979" s="83" t="s">
        <v>75</v>
      </c>
      <c r="K6979" s="59" t="str">
        <f t="shared" si="2607"/>
        <v>notmandatory</v>
      </c>
      <c r="L6979" s="83"/>
      <c r="M6979" s="59" t="str">
        <f t="shared" si="2603"/>
        <v>notmandatorybuyernosupplier</v>
      </c>
      <c r="N6979" s="24"/>
      <c r="O6979" s="59" t="str">
        <f t="shared" si="2601"/>
        <v>country not in scope for buyer, no need to review</v>
      </c>
    </row>
    <row r="6980" spans="1:25" ht="14.4" x14ac:dyDescent="0.25">
      <c r="A6980" s="76" t="s">
        <v>101</v>
      </c>
      <c r="B6980" s="76" t="str">
        <f>VLOOKUP(A6980,'Buyer Countries '!$B$2:$C$301,2,FALSE)</f>
        <v>no</v>
      </c>
      <c r="C6980" s="76" t="str">
        <f>VLOOKUP(A6980,'Supplier Countries'!$B$2:$D$301,3,FALSE)</f>
        <v>no</v>
      </c>
      <c r="D6980" s="76" t="str">
        <f t="shared" si="2604"/>
        <v>no</v>
      </c>
      <c r="E6980" s="76" t="str">
        <f t="shared" si="2605"/>
        <v>not applicable</v>
      </c>
      <c r="F6980" s="8" t="s">
        <v>426</v>
      </c>
      <c r="G6980" s="7" t="s">
        <v>427</v>
      </c>
      <c r="H6980" s="5"/>
      <c r="I6980" s="7" t="s">
        <v>138</v>
      </c>
      <c r="J6980" s="83" t="s">
        <v>75</v>
      </c>
      <c r="K6980" s="59" t="str">
        <f t="shared" si="2607"/>
        <v>notmandatory</v>
      </c>
      <c r="L6980" s="83"/>
      <c r="M6980" s="59" t="str">
        <f t="shared" si="2603"/>
        <v>notmandatorybuyernosupplier</v>
      </c>
      <c r="N6980" s="24"/>
      <c r="O6980" s="59" t="str">
        <f t="shared" si="2601"/>
        <v>country not in scope for buyer, no need to review</v>
      </c>
    </row>
    <row r="6981" spans="1:25" ht="14.4" x14ac:dyDescent="0.25">
      <c r="A6981" s="76" t="s">
        <v>101</v>
      </c>
      <c r="B6981" s="76" t="str">
        <f>VLOOKUP(A6981,'Buyer Countries '!$B$2:$C$301,2,FALSE)</f>
        <v>no</v>
      </c>
      <c r="C6981" s="76" t="str">
        <f>VLOOKUP(A6981,'Supplier Countries'!$B$2:$D$301,3,FALSE)</f>
        <v>no</v>
      </c>
      <c r="D6981" s="76" t="str">
        <f t="shared" si="2604"/>
        <v>no</v>
      </c>
      <c r="E6981" s="76" t="str">
        <f t="shared" si="2605"/>
        <v>not applicable</v>
      </c>
      <c r="F6981" s="8" t="s">
        <v>428</v>
      </c>
      <c r="G6981" s="7" t="s">
        <v>429</v>
      </c>
      <c r="H6981" s="5"/>
      <c r="I6981" s="7" t="s">
        <v>138</v>
      </c>
      <c r="J6981" s="83" t="s">
        <v>75</v>
      </c>
      <c r="K6981" s="59" t="str">
        <f t="shared" si="2607"/>
        <v>notmandatory</v>
      </c>
      <c r="L6981" s="83"/>
      <c r="M6981" s="59" t="str">
        <f t="shared" si="2603"/>
        <v>notmandatorybuyernosupplier</v>
      </c>
      <c r="N6981" s="24"/>
      <c r="O6981" s="59" t="str">
        <f t="shared" si="2601"/>
        <v>country not in scope for buyer, no need to review</v>
      </c>
    </row>
    <row r="6982" spans="1:25" ht="14.4" x14ac:dyDescent="0.25">
      <c r="A6982" s="76" t="s">
        <v>101</v>
      </c>
      <c r="B6982" s="76" t="str">
        <f>VLOOKUP(A6982,'Buyer Countries '!$B$2:$C$301,2,FALSE)</f>
        <v>no</v>
      </c>
      <c r="C6982" s="76" t="str">
        <f>VLOOKUP(A6982,'Supplier Countries'!$B$2:$D$301,3,FALSE)</f>
        <v>no</v>
      </c>
      <c r="D6982" s="76" t="str">
        <f t="shared" si="2604"/>
        <v>no</v>
      </c>
      <c r="E6982" s="76" t="str">
        <f t="shared" si="2605"/>
        <v>not applicable</v>
      </c>
      <c r="F6982" s="9" t="s">
        <v>132</v>
      </c>
      <c r="G6982" s="10" t="s">
        <v>431</v>
      </c>
      <c r="H6982" s="10"/>
      <c r="I6982" s="11"/>
      <c r="J6982" s="21"/>
      <c r="K6982" s="11"/>
      <c r="L6982" s="21"/>
      <c r="M6982" s="11"/>
      <c r="N6982" s="21"/>
      <c r="O6982" s="11"/>
    </row>
    <row r="6983" spans="1:25" ht="14.4" x14ac:dyDescent="0.25">
      <c r="A6983" s="76" t="s">
        <v>101</v>
      </c>
      <c r="B6983" s="76" t="str">
        <f>VLOOKUP(A6983,'Buyer Countries '!$B$2:$C$301,2,FALSE)</f>
        <v>no</v>
      </c>
      <c r="C6983" s="76" t="str">
        <f>VLOOKUP(A6983,'Supplier Countries'!$B$2:$D$301,3,FALSE)</f>
        <v>no</v>
      </c>
      <c r="D6983" s="76" t="str">
        <f t="shared" si="2604"/>
        <v>no</v>
      </c>
      <c r="E6983" s="76" t="str">
        <f t="shared" si="2605"/>
        <v>not applicable</v>
      </c>
      <c r="F6983" s="8" t="s">
        <v>432</v>
      </c>
      <c r="G6983" s="7" t="s">
        <v>433</v>
      </c>
      <c r="H6983" s="5"/>
      <c r="I6983" s="7" t="s">
        <v>138</v>
      </c>
      <c r="J6983" s="83" t="s">
        <v>75</v>
      </c>
      <c r="K6983" s="59" t="str">
        <f>IF(I6983="Mandatory","mandatory","notmandatory")</f>
        <v>notmandatory</v>
      </c>
      <c r="L6983" s="83"/>
      <c r="M6983" s="59" t="str">
        <f t="shared" ref="M6983:M6984" si="2608">K6983&amp;"buyer"&amp;J6983&amp;"supplier"&amp;L6983</f>
        <v>notmandatorybuyernosupplier</v>
      </c>
      <c r="N6983" s="24"/>
      <c r="O6983" s="59" t="str">
        <f t="shared" ref="O6983:O6984" si="2609">IF(D6983="noyes","country not in scope for buyer, contact buyer",
IF(D6983="no","country not in scope for buyer, no need to review",
IF(D6983="nono","country not in scope for buyer and supplier no need to review",
IF(D6983="yesno","country not in scope for supplier no need to review",
IF(M6983="notmandatorybuyeryessupplierno","can buyer relax rule in SBN or ERP to accept invoice without this, if not provide data on PDF, if not move to Portal invoice",
IF(M6983="mandatorybuyeryessupplierno","SAP business network requires this information, provide it or move to Portal invoice",IF(M6983="mandatorybuyeryessupplier","SAP Business Network requires this information, provide it or move to Portal invoice",
IF(M6983="notmandatorybuyeryessupplier","can you provide data on invoice? Answer in column L by Yes or No",
IF(M6983="notmandatorybuyernosupplieryes","data not required set dropdown to blank in column L",
IF(M6983="notmandatorybuyersupplieryes","data not required set dropdown to blank in column L","good job, perfect match!"))))))))))</f>
        <v>country not in scope for buyer, no need to review</v>
      </c>
    </row>
    <row r="6984" spans="1:25" ht="14.4" x14ac:dyDescent="0.25">
      <c r="A6984" s="76" t="s">
        <v>101</v>
      </c>
      <c r="B6984" s="76" t="str">
        <f>VLOOKUP(A6984,'Buyer Countries '!$B$2:$C$301,2,FALSE)</f>
        <v>no</v>
      </c>
      <c r="C6984" s="76" t="str">
        <f>VLOOKUP(A6984,'Supplier Countries'!$B$2:$D$301,3,FALSE)</f>
        <v>no</v>
      </c>
      <c r="D6984" s="76" t="str">
        <f t="shared" si="2604"/>
        <v>no</v>
      </c>
      <c r="E6984" s="76" t="str">
        <f t="shared" si="2605"/>
        <v>not applicable</v>
      </c>
      <c r="F6984" s="8" t="s">
        <v>435</v>
      </c>
      <c r="G6984" s="7" t="s">
        <v>436</v>
      </c>
      <c r="H6984" s="5"/>
      <c r="I6984" s="7" t="s">
        <v>138</v>
      </c>
      <c r="J6984" s="83" t="s">
        <v>75</v>
      </c>
      <c r="K6984" s="59" t="str">
        <f>IF(I6984="Mandatory","mandatory","notmandatory")</f>
        <v>notmandatory</v>
      </c>
      <c r="L6984" s="83"/>
      <c r="M6984" s="59" t="str">
        <f t="shared" si="2608"/>
        <v>notmandatorybuyernosupplier</v>
      </c>
      <c r="N6984" s="24"/>
      <c r="O6984" s="59" t="str">
        <f t="shared" si="2609"/>
        <v>country not in scope for buyer, no need to review</v>
      </c>
    </row>
    <row r="6985" spans="1:25" ht="14.4" x14ac:dyDescent="0.25">
      <c r="A6985" s="76" t="s">
        <v>101</v>
      </c>
      <c r="B6985" s="76" t="str">
        <f>VLOOKUP(A6985,'Buyer Countries '!$B$2:$C$301,2,FALSE)</f>
        <v>no</v>
      </c>
      <c r="C6985" s="76" t="str">
        <f>VLOOKUP(A6985,'Supplier Countries'!$B$2:$D$301,3,FALSE)</f>
        <v>no</v>
      </c>
      <c r="D6985" s="76" t="str">
        <f t="shared" si="2604"/>
        <v>no</v>
      </c>
      <c r="E6985" s="76" t="str">
        <f t="shared" si="2605"/>
        <v>not applicable</v>
      </c>
      <c r="F6985" s="9" t="s">
        <v>132</v>
      </c>
      <c r="G6985" s="10" t="s">
        <v>437</v>
      </c>
      <c r="H6985" s="10"/>
      <c r="I6985" s="11"/>
      <c r="J6985" s="21" t="s">
        <v>134</v>
      </c>
      <c r="K6985" s="11"/>
      <c r="L6985" s="21"/>
      <c r="M6985" s="11"/>
      <c r="N6985" s="21"/>
      <c r="O6985" s="11"/>
    </row>
    <row r="6986" spans="1:25" ht="14.4" x14ac:dyDescent="0.25">
      <c r="A6986" s="76" t="s">
        <v>101</v>
      </c>
      <c r="B6986" s="76" t="str">
        <f>VLOOKUP(A6986,'Buyer Countries '!$B$2:$C$301,2,FALSE)</f>
        <v>no</v>
      </c>
      <c r="C6986" s="76" t="str">
        <f>VLOOKUP(A6986,'Supplier Countries'!$B$2:$D$301,3,FALSE)</f>
        <v>no</v>
      </c>
      <c r="D6986" s="76" t="str">
        <f t="shared" si="2604"/>
        <v>no</v>
      </c>
      <c r="E6986" s="76" t="str">
        <f t="shared" si="2605"/>
        <v>not applicable</v>
      </c>
      <c r="F6986" s="8" t="s">
        <v>438</v>
      </c>
      <c r="G6986" s="7" t="s">
        <v>439</v>
      </c>
      <c r="H6986" s="5"/>
      <c r="I6986" s="7" t="s">
        <v>142</v>
      </c>
      <c r="J6986" s="83" t="s">
        <v>75</v>
      </c>
      <c r="K6986" s="59" t="str">
        <f>IF(I6986="Mandatory","mandatory","notmandatory")</f>
        <v>notmandatory</v>
      </c>
      <c r="L6986" s="83"/>
      <c r="M6986" s="59" t="str">
        <f t="shared" ref="M6986:M6987" si="2610">K6986&amp;"buyer"&amp;J6986&amp;"supplier"&amp;L6986</f>
        <v>notmandatorybuyernosupplier</v>
      </c>
      <c r="N6986" s="24"/>
      <c r="O6986" s="59" t="str">
        <f t="shared" ref="O6986:O6987" si="2611">IF(D6986="noyes","country not in scope for buyer, contact buyer",
IF(D6986="no","country not in scope for buyer, no need to review",
IF(D6986="nono","country not in scope for buyer and supplier no need to review",
IF(D6986="yesno","country not in scope for supplier no need to review",
IF(M6986="notmandatorybuyeryessupplierno","can buyer relax rule in SBN or ERP to accept invoice without this, if not provide data on PDF, if not move to Portal invoice",
IF(M6986="mandatorybuyeryessupplierno","SAP business network requires this information, provide it or move to Portal invoice",IF(M6986="mandatorybuyeryessupplier","SAP Business Network requires this information, provide it or move to Portal invoice",
IF(M6986="notmandatorybuyeryessupplier","can you provide data on invoice? Answer in column L by Yes or No",
IF(M6986="notmandatorybuyernosupplieryes","data not required set dropdown to blank in column L",
IF(M6986="notmandatorybuyersupplieryes","data not required set dropdown to blank in column L","good job, perfect match!"))))))))))</f>
        <v>country not in scope for buyer, no need to review</v>
      </c>
    </row>
    <row r="6987" spans="1:25" ht="28.8" x14ac:dyDescent="0.25">
      <c r="A6987" s="76" t="s">
        <v>101</v>
      </c>
      <c r="B6987" s="76" t="str">
        <f>VLOOKUP(A6987,'Buyer Countries '!$B$2:$C$301,2,FALSE)</f>
        <v>no</v>
      </c>
      <c r="C6987" s="76" t="str">
        <f>VLOOKUP(A6987,'Supplier Countries'!$B$2:$D$301,3,FALSE)</f>
        <v>no</v>
      </c>
      <c r="D6987" s="76" t="str">
        <f t="shared" si="2604"/>
        <v>no</v>
      </c>
      <c r="E6987" s="76" t="str">
        <f t="shared" si="2605"/>
        <v>not applicable</v>
      </c>
      <c r="F6987" s="8" t="s">
        <v>440</v>
      </c>
      <c r="G6987" s="7" t="s">
        <v>441</v>
      </c>
      <c r="H6987" s="5"/>
      <c r="I6987" s="7" t="s">
        <v>138</v>
      </c>
      <c r="J6987" s="83" t="s">
        <v>75</v>
      </c>
      <c r="K6987" s="59" t="str">
        <f>IF(I6987="Mandatory","mandatory","notmandatory")</f>
        <v>notmandatory</v>
      </c>
      <c r="L6987" s="83"/>
      <c r="M6987" s="59" t="str">
        <f t="shared" si="2610"/>
        <v>notmandatorybuyernosupplier</v>
      </c>
      <c r="N6987" s="24"/>
      <c r="O6987" s="59" t="str">
        <f t="shared" si="2611"/>
        <v>country not in scope for buyer, no need to review</v>
      </c>
    </row>
    <row r="6988" spans="1:25" ht="14.4" x14ac:dyDescent="0.25">
      <c r="A6988" s="76" t="s">
        <v>101</v>
      </c>
      <c r="B6988" s="76" t="str">
        <f>VLOOKUP(A6988,'Buyer Countries '!$B$2:$C$301,2,FALSE)</f>
        <v>no</v>
      </c>
      <c r="C6988" s="76" t="str">
        <f>VLOOKUP(A6988,'Supplier Countries'!$B$2:$D$301,3,FALSE)</f>
        <v>no</v>
      </c>
      <c r="D6988" s="76" t="str">
        <f t="shared" si="2604"/>
        <v>no</v>
      </c>
      <c r="E6988" s="76" t="str">
        <f t="shared" si="2605"/>
        <v>not applicable</v>
      </c>
      <c r="F6988" s="9" t="s">
        <v>132</v>
      </c>
      <c r="G6988" s="10" t="s">
        <v>442</v>
      </c>
      <c r="H6988" s="10"/>
      <c r="I6988" s="11"/>
      <c r="J6988" s="21"/>
      <c r="K6988" s="11"/>
      <c r="L6988" s="21"/>
      <c r="M6988" s="11"/>
      <c r="N6988" s="21"/>
      <c r="O6988" s="11"/>
    </row>
    <row r="6989" spans="1:25" ht="100.8" x14ac:dyDescent="0.25">
      <c r="A6989" s="76" t="s">
        <v>101</v>
      </c>
      <c r="B6989" s="76" t="str">
        <f>VLOOKUP(A6989,'Buyer Countries '!$B$2:$C$301,2,FALSE)</f>
        <v>no</v>
      </c>
      <c r="C6989" s="76" t="str">
        <f>VLOOKUP(A6989,'Supplier Countries'!$B$2:$D$301,3,FALSE)</f>
        <v>no</v>
      </c>
      <c r="D6989" s="76" t="str">
        <f t="shared" si="2604"/>
        <v>no</v>
      </c>
      <c r="E6989" s="76" t="str">
        <f t="shared" si="2605"/>
        <v>not applicable</v>
      </c>
      <c r="F6989" s="8" t="s">
        <v>443</v>
      </c>
      <c r="G6989" s="7" t="s">
        <v>444</v>
      </c>
      <c r="H6989" s="5" t="s">
        <v>445</v>
      </c>
      <c r="I6989" s="7" t="s">
        <v>127</v>
      </c>
      <c r="J6989" s="89" t="s">
        <v>72</v>
      </c>
      <c r="K6989" s="59" t="str">
        <f>IF(I6989="Mandatory","mandatory","notmandatory")</f>
        <v>mandatory</v>
      </c>
      <c r="L6989" s="83"/>
      <c r="M6989" s="59" t="str">
        <f t="shared" ref="M6989:M7000" si="2612">K6989&amp;"buyer"&amp;J6989&amp;"supplier"&amp;L6989</f>
        <v>mandatorybuyeryessupplier</v>
      </c>
      <c r="N6989" s="24"/>
      <c r="O6989" s="59" t="str">
        <f t="shared" ref="O6989:O7000" si="2613">IF(D6989="noyes","country not in scope for buyer, contact buyer",
IF(D6989="no","country not in scope for buyer, no need to review",
IF(D6989="nono","country not in scope for buyer and supplier no need to review",
IF(D6989="yesno","country not in scope for supplier no need to review",
IF(M6989="notmandatorybuyeryessupplierno","can buyer relax rule in SBN or ERP to accept invoice without this, if not provide data on PDF, if not move to Portal invoice",
IF(M6989="mandatorybuyeryessupplierno","SAP business network requires this information, provide it or move to Portal invoice",IF(M6989="mandatorybuyeryessupplier","SAP Business Network requires this information, provide it or move to Portal invoice",
IF(M6989="notmandatorybuyeryessupplier","can you provide data on invoice? Answer in column L by Yes or No",
IF(M6989="notmandatorybuyernosupplieryes","data not required set dropdown to blank in column L",
IF(M6989="notmandatorybuyersupplieryes","data not required set dropdown to blank in column L","good job, perfect match!"))))))))))</f>
        <v>country not in scope for buyer, no need to review</v>
      </c>
    </row>
    <row r="6990" spans="1:25" ht="14.4" x14ac:dyDescent="0.25">
      <c r="A6990" s="76" t="s">
        <v>101</v>
      </c>
      <c r="B6990" s="76" t="str">
        <f>VLOOKUP(A6990,'Buyer Countries '!$B$2:$C$301,2,FALSE)</f>
        <v>no</v>
      </c>
      <c r="C6990" s="76" t="str">
        <f>VLOOKUP(A6990,'Supplier Countries'!$B$2:$D$301,3,FALSE)</f>
        <v>no</v>
      </c>
      <c r="D6990" s="76" t="str">
        <f t="shared" si="2604"/>
        <v>no</v>
      </c>
      <c r="E6990" s="76" t="str">
        <f t="shared" si="2605"/>
        <v>not applicable</v>
      </c>
      <c r="F6990" s="8" t="s">
        <v>446</v>
      </c>
      <c r="G6990" s="7" t="s">
        <v>447</v>
      </c>
      <c r="H6990" s="5"/>
      <c r="I6990" s="7" t="s">
        <v>138</v>
      </c>
      <c r="J6990" s="83" t="s">
        <v>75</v>
      </c>
      <c r="K6990" s="59" t="str">
        <f>IF(I6990="Mandatory","mandatory","notmandatory")</f>
        <v>notmandatory</v>
      </c>
      <c r="L6990" s="83"/>
      <c r="M6990" s="59" t="str">
        <f t="shared" si="2612"/>
        <v>notmandatorybuyernosupplier</v>
      </c>
      <c r="N6990" s="24" t="s">
        <v>750</v>
      </c>
      <c r="O6990" s="59" t="str">
        <f t="shared" si="2613"/>
        <v>country not in scope for buyer, no need to review</v>
      </c>
    </row>
    <row r="6991" spans="1:25" ht="14.4" x14ac:dyDescent="0.25">
      <c r="A6991" s="76" t="s">
        <v>101</v>
      </c>
      <c r="B6991" s="76" t="str">
        <f>VLOOKUP(A6991,'Buyer Countries '!$B$2:$C$301,2,FALSE)</f>
        <v>no</v>
      </c>
      <c r="C6991" s="76" t="str">
        <f>VLOOKUP(A6991,'Supplier Countries'!$B$2:$D$301,3,FALSE)</f>
        <v>no</v>
      </c>
      <c r="D6991" s="76" t="str">
        <f t="shared" si="2604"/>
        <v>no</v>
      </c>
      <c r="E6991" s="76" t="str">
        <f t="shared" si="2605"/>
        <v>not applicable</v>
      </c>
      <c r="F6991" s="8" t="s">
        <v>448</v>
      </c>
      <c r="G6991" s="7" t="s">
        <v>449</v>
      </c>
      <c r="H6991" s="5"/>
      <c r="I6991" s="7" t="s">
        <v>138</v>
      </c>
      <c r="J6991" s="83" t="s">
        <v>75</v>
      </c>
      <c r="K6991" s="59" t="str">
        <f>IF(I6991="Mandatory","mandatory","notmandatory")</f>
        <v>notmandatory</v>
      </c>
      <c r="L6991" s="83"/>
      <c r="M6991" s="59" t="str">
        <f t="shared" si="2612"/>
        <v>notmandatorybuyernosupplier</v>
      </c>
      <c r="N6991" s="24"/>
      <c r="O6991" s="59" t="str">
        <f t="shared" si="2613"/>
        <v>country not in scope for buyer, no need to review</v>
      </c>
    </row>
    <row r="6992" spans="1:25" s="82" customFormat="1" ht="43.2" x14ac:dyDescent="0.25">
      <c r="A6992" s="22" t="s">
        <v>101</v>
      </c>
      <c r="B6992" s="76" t="str">
        <f>VLOOKUP(A6992,'Buyer Countries '!$B$2:$C$301,2,FALSE)</f>
        <v>no</v>
      </c>
      <c r="C6992" s="76" t="str">
        <f>VLOOKUP(A6992,'Supplier Countries'!$B$2:$D$301,3,FALSE)</f>
        <v>no</v>
      </c>
      <c r="D6992" s="76" t="str">
        <f t="shared" si="2604"/>
        <v>no</v>
      </c>
      <c r="E6992" s="76" t="str">
        <f t="shared" si="2605"/>
        <v>not applicable</v>
      </c>
      <c r="F6992" s="8" t="s">
        <v>450</v>
      </c>
      <c r="G6992" s="7" t="s">
        <v>451</v>
      </c>
      <c r="H6992" s="5" t="s">
        <v>452</v>
      </c>
      <c r="I6992" s="7" t="s">
        <v>138</v>
      </c>
      <c r="J6992" s="83" t="s">
        <v>75</v>
      </c>
      <c r="K6992" s="59" t="str">
        <f t="shared" ref="K6992" si="2614">IF(I6992="Mandatory","mandatory","notmandatory")</f>
        <v>notmandatory</v>
      </c>
      <c r="L6992" s="83"/>
      <c r="M6992" s="59" t="str">
        <f t="shared" si="2612"/>
        <v>notmandatorybuyernosupplier</v>
      </c>
      <c r="N6992" s="24" t="s">
        <v>430</v>
      </c>
      <c r="O6992" s="59" t="str">
        <f t="shared" si="2613"/>
        <v>country not in scope for buyer, no need to review</v>
      </c>
      <c r="P6992"/>
      <c r="Q6992"/>
      <c r="R6992"/>
      <c r="S6992"/>
      <c r="T6992"/>
      <c r="U6992"/>
      <c r="V6992"/>
      <c r="W6992"/>
      <c r="X6992"/>
      <c r="Y6992"/>
    </row>
    <row r="6993" spans="1:15" ht="43.2" x14ac:dyDescent="0.25">
      <c r="A6993" s="76" t="s">
        <v>101</v>
      </c>
      <c r="B6993" s="76" t="str">
        <f>VLOOKUP(A6993,'Buyer Countries '!$B$2:$C$301,2,FALSE)</f>
        <v>no</v>
      </c>
      <c r="C6993" s="76" t="str">
        <f>VLOOKUP(A6993,'Supplier Countries'!$B$2:$D$301,3,FALSE)</f>
        <v>no</v>
      </c>
      <c r="D6993" s="76" t="str">
        <f t="shared" si="2604"/>
        <v>no</v>
      </c>
      <c r="E6993" s="76" t="str">
        <f t="shared" si="2605"/>
        <v>not applicable</v>
      </c>
      <c r="F6993" s="8" t="s">
        <v>453</v>
      </c>
      <c r="G6993" s="7" t="s">
        <v>454</v>
      </c>
      <c r="H6993" s="5"/>
      <c r="I6993" s="7" t="s">
        <v>138</v>
      </c>
      <c r="J6993" s="83" t="s">
        <v>75</v>
      </c>
      <c r="K6993" s="59" t="str">
        <f t="shared" ref="K6993:K7000" si="2615">IF(I6993="Mandatory","mandatory","notmandatory")</f>
        <v>notmandatory</v>
      </c>
      <c r="L6993" s="83"/>
      <c r="M6993" s="59" t="str">
        <f t="shared" si="2612"/>
        <v>notmandatorybuyernosupplier</v>
      </c>
      <c r="N6993" s="24" t="s">
        <v>430</v>
      </c>
      <c r="O6993" s="59" t="str">
        <f t="shared" si="2613"/>
        <v>country not in scope for buyer, no need to review</v>
      </c>
    </row>
    <row r="6994" spans="1:15" ht="43.2" x14ac:dyDescent="0.25">
      <c r="A6994" s="76" t="s">
        <v>101</v>
      </c>
      <c r="B6994" s="76" t="str">
        <f>VLOOKUP(A6994,'Buyer Countries '!$B$2:$C$301,2,FALSE)</f>
        <v>no</v>
      </c>
      <c r="C6994" s="76" t="str">
        <f>VLOOKUP(A6994,'Supplier Countries'!$B$2:$D$301,3,FALSE)</f>
        <v>no</v>
      </c>
      <c r="D6994" s="76" t="str">
        <f t="shared" si="2604"/>
        <v>no</v>
      </c>
      <c r="E6994" s="76" t="str">
        <f t="shared" si="2605"/>
        <v>not applicable</v>
      </c>
      <c r="F6994" s="8" t="s">
        <v>455</v>
      </c>
      <c r="G6994" s="7" t="s">
        <v>456</v>
      </c>
      <c r="H6994" s="5" t="s">
        <v>457</v>
      </c>
      <c r="I6994" s="7" t="s">
        <v>138</v>
      </c>
      <c r="J6994" s="83" t="s">
        <v>72</v>
      </c>
      <c r="K6994" s="59" t="str">
        <f t="shared" si="2615"/>
        <v>notmandatory</v>
      </c>
      <c r="L6994" s="83"/>
      <c r="M6994" s="59" t="str">
        <f t="shared" si="2612"/>
        <v>notmandatorybuyeryessupplier</v>
      </c>
      <c r="N6994" s="24"/>
      <c r="O6994" s="59" t="str">
        <f t="shared" si="2613"/>
        <v>country not in scope for buyer, no need to review</v>
      </c>
    </row>
    <row r="6995" spans="1:15" ht="14.4" x14ac:dyDescent="0.25">
      <c r="A6995" s="76" t="s">
        <v>101</v>
      </c>
      <c r="B6995" s="76" t="str">
        <f>VLOOKUP(A6995,'Buyer Countries '!$B$2:$C$301,2,FALSE)</f>
        <v>no</v>
      </c>
      <c r="C6995" s="76" t="str">
        <f>VLOOKUP(A6995,'Supplier Countries'!$B$2:$D$301,3,FALSE)</f>
        <v>no</v>
      </c>
      <c r="D6995" s="76" t="str">
        <f t="shared" si="2604"/>
        <v>no</v>
      </c>
      <c r="E6995" s="76" t="str">
        <f t="shared" si="2605"/>
        <v>not applicable</v>
      </c>
      <c r="F6995" s="8" t="s">
        <v>458</v>
      </c>
      <c r="G6995" s="7" t="s">
        <v>459</v>
      </c>
      <c r="H6995" s="5"/>
      <c r="I6995" s="7" t="s">
        <v>127</v>
      </c>
      <c r="J6995" s="89" t="s">
        <v>72</v>
      </c>
      <c r="K6995" s="59" t="str">
        <f t="shared" si="2615"/>
        <v>mandatory</v>
      </c>
      <c r="L6995" s="83"/>
      <c r="M6995" s="59" t="str">
        <f t="shared" si="2612"/>
        <v>mandatorybuyeryessupplier</v>
      </c>
      <c r="N6995" s="24"/>
      <c r="O6995" s="59" t="str">
        <f t="shared" si="2613"/>
        <v>country not in scope for buyer, no need to review</v>
      </c>
    </row>
    <row r="6996" spans="1:15" ht="57.6" x14ac:dyDescent="0.25">
      <c r="A6996" s="76" t="s">
        <v>101</v>
      </c>
      <c r="B6996" s="76" t="str">
        <f>VLOOKUP(A6996,'Buyer Countries '!$B$2:$C$301,2,FALSE)</f>
        <v>no</v>
      </c>
      <c r="C6996" s="76" t="str">
        <f>VLOOKUP(A6996,'Supplier Countries'!$B$2:$D$301,3,FALSE)</f>
        <v>no</v>
      </c>
      <c r="D6996" s="76" t="str">
        <f t="shared" si="2604"/>
        <v>no</v>
      </c>
      <c r="E6996" s="76" t="str">
        <f t="shared" si="2605"/>
        <v>not applicable</v>
      </c>
      <c r="F6996" s="8" t="s">
        <v>460</v>
      </c>
      <c r="G6996" s="7" t="s">
        <v>461</v>
      </c>
      <c r="H6996" s="5" t="s">
        <v>462</v>
      </c>
      <c r="I6996" s="7" t="s">
        <v>138</v>
      </c>
      <c r="J6996" s="83" t="s">
        <v>72</v>
      </c>
      <c r="K6996" s="59" t="str">
        <f t="shared" si="2615"/>
        <v>notmandatory</v>
      </c>
      <c r="L6996" s="83"/>
      <c r="M6996" s="59" t="str">
        <f t="shared" si="2612"/>
        <v>notmandatorybuyeryessupplier</v>
      </c>
      <c r="N6996" s="24"/>
      <c r="O6996" s="59" t="str">
        <f t="shared" si="2613"/>
        <v>country not in scope for buyer, no need to review</v>
      </c>
    </row>
    <row r="6997" spans="1:15" ht="43.2" x14ac:dyDescent="0.25">
      <c r="A6997" s="76" t="s">
        <v>101</v>
      </c>
      <c r="B6997" s="76" t="str">
        <f>VLOOKUP(A6997,'Buyer Countries '!$B$2:$C$301,2,FALSE)</f>
        <v>no</v>
      </c>
      <c r="C6997" s="76" t="str">
        <f>VLOOKUP(A6997,'Supplier Countries'!$B$2:$D$301,3,FALSE)</f>
        <v>no</v>
      </c>
      <c r="D6997" s="76" t="str">
        <f t="shared" si="2604"/>
        <v>no</v>
      </c>
      <c r="E6997" s="76" t="str">
        <f t="shared" si="2605"/>
        <v>not applicable</v>
      </c>
      <c r="F6997" s="8" t="s">
        <v>463</v>
      </c>
      <c r="G6997" s="7" t="s">
        <v>464</v>
      </c>
      <c r="H6997" s="5" t="s">
        <v>465</v>
      </c>
      <c r="I6997" s="7" t="s">
        <v>138</v>
      </c>
      <c r="J6997" s="83" t="s">
        <v>75</v>
      </c>
      <c r="K6997" s="59" t="str">
        <f t="shared" si="2615"/>
        <v>notmandatory</v>
      </c>
      <c r="L6997" s="83"/>
      <c r="M6997" s="59" t="str">
        <f t="shared" si="2612"/>
        <v>notmandatorybuyernosupplier</v>
      </c>
      <c r="N6997" s="24"/>
      <c r="O6997" s="59" t="str">
        <f t="shared" si="2613"/>
        <v>country not in scope for buyer, no need to review</v>
      </c>
    </row>
    <row r="6998" spans="1:15" ht="43.2" x14ac:dyDescent="0.25">
      <c r="A6998" s="76" t="s">
        <v>101</v>
      </c>
      <c r="B6998" s="76" t="str">
        <f>VLOOKUP(A6998,'Buyer Countries '!$B$2:$C$301,2,FALSE)</f>
        <v>no</v>
      </c>
      <c r="C6998" s="76" t="str">
        <f>VLOOKUP(A6998,'Supplier Countries'!$B$2:$D$301,3,FALSE)</f>
        <v>no</v>
      </c>
      <c r="D6998" s="76" t="str">
        <f t="shared" si="2604"/>
        <v>no</v>
      </c>
      <c r="E6998" s="76" t="str">
        <f t="shared" si="2605"/>
        <v>not applicable</v>
      </c>
      <c r="F6998" s="8" t="s">
        <v>466</v>
      </c>
      <c r="G6998" s="7" t="s">
        <v>467</v>
      </c>
      <c r="H6998" s="5" t="s">
        <v>468</v>
      </c>
      <c r="I6998" s="7" t="s">
        <v>138</v>
      </c>
      <c r="J6998" s="83" t="s">
        <v>75</v>
      </c>
      <c r="K6998" s="59" t="str">
        <f t="shared" si="2615"/>
        <v>notmandatory</v>
      </c>
      <c r="L6998" s="83"/>
      <c r="M6998" s="59" t="str">
        <f t="shared" si="2612"/>
        <v>notmandatorybuyernosupplier</v>
      </c>
      <c r="N6998" s="24" t="s">
        <v>430</v>
      </c>
      <c r="O6998" s="59" t="str">
        <f t="shared" si="2613"/>
        <v>country not in scope for buyer, no need to review</v>
      </c>
    </row>
    <row r="6999" spans="1:15" ht="28.8" x14ac:dyDescent="0.25">
      <c r="A6999" s="76" t="s">
        <v>101</v>
      </c>
      <c r="B6999" s="76" t="str">
        <f>VLOOKUP(A6999,'Buyer Countries '!$B$2:$C$301,2,FALSE)</f>
        <v>no</v>
      </c>
      <c r="C6999" s="76" t="str">
        <f>VLOOKUP(A6999,'Supplier Countries'!$B$2:$D$301,3,FALSE)</f>
        <v>no</v>
      </c>
      <c r="D6999" s="76" t="str">
        <f t="shared" si="2604"/>
        <v>no</v>
      </c>
      <c r="E6999" s="76" t="str">
        <f t="shared" si="2605"/>
        <v>not applicable</v>
      </c>
      <c r="F6999" s="8" t="s">
        <v>469</v>
      </c>
      <c r="G6999" s="7" t="s">
        <v>470</v>
      </c>
      <c r="H6999" s="5" t="s">
        <v>471</v>
      </c>
      <c r="I6999" s="7" t="s">
        <v>127</v>
      </c>
      <c r="J6999" s="89" t="s">
        <v>72</v>
      </c>
      <c r="K6999" s="59" t="str">
        <f t="shared" si="2615"/>
        <v>mandatory</v>
      </c>
      <c r="L6999" s="83"/>
      <c r="M6999" s="59" t="str">
        <f t="shared" si="2612"/>
        <v>mandatorybuyeryessupplier</v>
      </c>
      <c r="N6999" s="24"/>
      <c r="O6999" s="59" t="str">
        <f t="shared" si="2613"/>
        <v>country not in scope for buyer, no need to review</v>
      </c>
    </row>
    <row r="7000" spans="1:15" ht="43.2" x14ac:dyDescent="0.25">
      <c r="A7000" s="76" t="s">
        <v>101</v>
      </c>
      <c r="B7000" s="76" t="str">
        <f>VLOOKUP(A7000,'Buyer Countries '!$B$2:$C$301,2,FALSE)</f>
        <v>no</v>
      </c>
      <c r="C7000" s="76" t="str">
        <f>VLOOKUP(A7000,'Supplier Countries'!$B$2:$D$301,3,FALSE)</f>
        <v>no</v>
      </c>
      <c r="D7000" s="76" t="str">
        <f t="shared" si="2604"/>
        <v>no</v>
      </c>
      <c r="E7000" s="76" t="str">
        <f t="shared" si="2605"/>
        <v>not applicable</v>
      </c>
      <c r="F7000" s="8" t="s">
        <v>472</v>
      </c>
      <c r="G7000" s="7" t="s">
        <v>473</v>
      </c>
      <c r="H7000" s="5" t="s">
        <v>474</v>
      </c>
      <c r="I7000" s="7" t="s">
        <v>138</v>
      </c>
      <c r="J7000" s="83" t="s">
        <v>72</v>
      </c>
      <c r="K7000" s="59" t="str">
        <f t="shared" si="2615"/>
        <v>notmandatory</v>
      </c>
      <c r="L7000" s="83"/>
      <c r="M7000" s="59" t="str">
        <f t="shared" si="2612"/>
        <v>notmandatorybuyeryessupplier</v>
      </c>
      <c r="N7000" s="24"/>
      <c r="O7000" s="59" t="str">
        <f t="shared" si="2613"/>
        <v>country not in scope for buyer, no need to review</v>
      </c>
    </row>
    <row r="7001" spans="1:15" ht="14.4" x14ac:dyDescent="0.25">
      <c r="A7001" s="76" t="s">
        <v>101</v>
      </c>
      <c r="B7001" s="76" t="str">
        <f>VLOOKUP(A7001,'Buyer Countries '!$B$2:$C$301,2,FALSE)</f>
        <v>no</v>
      </c>
      <c r="C7001" s="76" t="str">
        <f>VLOOKUP(A7001,'Supplier Countries'!$B$2:$D$301,3,FALSE)</f>
        <v>no</v>
      </c>
      <c r="D7001" s="76" t="str">
        <f t="shared" si="2604"/>
        <v>no</v>
      </c>
      <c r="E7001" s="76" t="str">
        <f t="shared" si="2605"/>
        <v>not applicable</v>
      </c>
      <c r="F7001" s="9" t="s">
        <v>132</v>
      </c>
      <c r="G7001" s="10" t="s">
        <v>475</v>
      </c>
      <c r="H7001" s="10"/>
      <c r="I7001" s="11"/>
      <c r="J7001" s="21" t="s">
        <v>134</v>
      </c>
      <c r="K7001" s="11"/>
      <c r="L7001" s="21"/>
      <c r="M7001" s="11"/>
      <c r="N7001" s="21"/>
      <c r="O7001" s="11"/>
    </row>
    <row r="7002" spans="1:15" ht="14.4" x14ac:dyDescent="0.25">
      <c r="A7002" s="76" t="s">
        <v>101</v>
      </c>
      <c r="B7002" s="76" t="str">
        <f>VLOOKUP(A7002,'Buyer Countries '!$B$2:$C$301,2,FALSE)</f>
        <v>no</v>
      </c>
      <c r="C7002" s="76" t="str">
        <f>VLOOKUP(A7002,'Supplier Countries'!$B$2:$D$301,3,FALSE)</f>
        <v>no</v>
      </c>
      <c r="D7002" s="76" t="str">
        <f t="shared" si="2604"/>
        <v>no</v>
      </c>
      <c r="E7002" s="76" t="str">
        <f t="shared" si="2605"/>
        <v>not applicable</v>
      </c>
      <c r="F7002" s="8" t="s">
        <v>476</v>
      </c>
      <c r="G7002" s="7" t="s">
        <v>477</v>
      </c>
      <c r="H7002" s="5"/>
      <c r="I7002" s="7" t="s">
        <v>138</v>
      </c>
      <c r="J7002" s="83" t="s">
        <v>75</v>
      </c>
      <c r="K7002" s="59" t="str">
        <f t="shared" ref="K7002:K7008" si="2616">IF(I7002="Mandatory","mandatory","notmandatory")</f>
        <v>notmandatory</v>
      </c>
      <c r="L7002" s="83"/>
      <c r="M7002" s="59" t="str">
        <f t="shared" ref="M7002:M7008" si="2617">K7002&amp;"buyer"&amp;J7002&amp;"supplier"&amp;L7002</f>
        <v>notmandatorybuyernosupplier</v>
      </c>
      <c r="N7002" s="24" t="s">
        <v>478</v>
      </c>
      <c r="O7002" s="59" t="str">
        <f t="shared" ref="O7002:O7008" si="2618">IF(D7002="noyes","country not in scope for buyer, contact buyer",
IF(D7002="no","country not in scope for buyer, no need to review",
IF(D7002="nono","country not in scope for buyer and supplier no need to review",
IF(D7002="yesno","country not in scope for supplier no need to review",
IF(M7002="notmandatorybuyeryessupplierno","can buyer relax rule in SBN or ERP to accept invoice without this, if not provide data on PDF, if not move to Portal invoice",
IF(M7002="mandatorybuyeryessupplierno","SAP business network requires this information, provide it or move to Portal invoice",IF(M7002="mandatorybuyeryessupplier","SAP Business Network requires this information, provide it or move to Portal invoice",
IF(M7002="notmandatorybuyeryessupplier","can you provide data on invoice? Answer in column L by Yes or No",
IF(M7002="notmandatorybuyernosupplieryes","data not required set dropdown to blank in column L",
IF(M7002="notmandatorybuyersupplieryes","data not required set dropdown to blank in column L","good job, perfect match!"))))))))))</f>
        <v>country not in scope for buyer, no need to review</v>
      </c>
    </row>
    <row r="7003" spans="1:15" ht="14.4" x14ac:dyDescent="0.25">
      <c r="A7003" s="76" t="s">
        <v>101</v>
      </c>
      <c r="B7003" s="76" t="str">
        <f>VLOOKUP(A7003,'Buyer Countries '!$B$2:$C$301,2,FALSE)</f>
        <v>no</v>
      </c>
      <c r="C7003" s="76" t="str">
        <f>VLOOKUP(A7003,'Supplier Countries'!$B$2:$D$301,3,FALSE)</f>
        <v>no</v>
      </c>
      <c r="D7003" s="76" t="str">
        <f t="shared" si="2604"/>
        <v>no</v>
      </c>
      <c r="E7003" s="76" t="str">
        <f t="shared" si="2605"/>
        <v>not applicable</v>
      </c>
      <c r="F7003" s="8" t="s">
        <v>479</v>
      </c>
      <c r="G7003" s="7" t="s">
        <v>480</v>
      </c>
      <c r="H7003" s="5"/>
      <c r="I7003" s="7" t="s">
        <v>138</v>
      </c>
      <c r="J7003" s="83" t="s">
        <v>75</v>
      </c>
      <c r="K7003" s="59" t="str">
        <f t="shared" si="2616"/>
        <v>notmandatory</v>
      </c>
      <c r="L7003" s="83"/>
      <c r="M7003" s="59" t="str">
        <f t="shared" si="2617"/>
        <v>notmandatorybuyernosupplier</v>
      </c>
      <c r="N7003" s="24"/>
      <c r="O7003" s="59" t="str">
        <f t="shared" si="2618"/>
        <v>country not in scope for buyer, no need to review</v>
      </c>
    </row>
    <row r="7004" spans="1:15" ht="14.4" x14ac:dyDescent="0.25">
      <c r="A7004" s="76" t="s">
        <v>101</v>
      </c>
      <c r="B7004" s="76" t="str">
        <f>VLOOKUP(A7004,'Buyer Countries '!$B$2:$C$301,2,FALSE)</f>
        <v>no</v>
      </c>
      <c r="C7004" s="76" t="str">
        <f>VLOOKUP(A7004,'Supplier Countries'!$B$2:$D$301,3,FALSE)</f>
        <v>no</v>
      </c>
      <c r="D7004" s="76" t="str">
        <f t="shared" si="2604"/>
        <v>no</v>
      </c>
      <c r="E7004" s="76" t="str">
        <f t="shared" si="2605"/>
        <v>not applicable</v>
      </c>
      <c r="F7004" s="8" t="s">
        <v>481</v>
      </c>
      <c r="G7004" s="7" t="s">
        <v>482</v>
      </c>
      <c r="H7004" s="5"/>
      <c r="I7004" s="7" t="s">
        <v>138</v>
      </c>
      <c r="J7004" s="83" t="s">
        <v>75</v>
      </c>
      <c r="K7004" s="59" t="str">
        <f t="shared" si="2616"/>
        <v>notmandatory</v>
      </c>
      <c r="L7004" s="83"/>
      <c r="M7004" s="59" t="str">
        <f t="shared" si="2617"/>
        <v>notmandatorybuyernosupplier</v>
      </c>
      <c r="N7004" s="24"/>
      <c r="O7004" s="59" t="str">
        <f t="shared" si="2618"/>
        <v>country not in scope for buyer, no need to review</v>
      </c>
    </row>
    <row r="7005" spans="1:15" ht="14.4" x14ac:dyDescent="0.25">
      <c r="A7005" s="76" t="s">
        <v>101</v>
      </c>
      <c r="B7005" s="76" t="str">
        <f>VLOOKUP(A7005,'Buyer Countries '!$B$2:$C$301,2,FALSE)</f>
        <v>no</v>
      </c>
      <c r="C7005" s="76" t="str">
        <f>VLOOKUP(A7005,'Supplier Countries'!$B$2:$D$301,3,FALSE)</f>
        <v>no</v>
      </c>
      <c r="D7005" s="76" t="str">
        <f t="shared" si="2604"/>
        <v>no</v>
      </c>
      <c r="E7005" s="76" t="str">
        <f t="shared" si="2605"/>
        <v>not applicable</v>
      </c>
      <c r="F7005" s="8" t="s">
        <v>483</v>
      </c>
      <c r="G7005" s="7" t="s">
        <v>484</v>
      </c>
      <c r="H7005" s="5"/>
      <c r="I7005" s="7" t="s">
        <v>138</v>
      </c>
      <c r="J7005" s="83" t="s">
        <v>75</v>
      </c>
      <c r="K7005" s="59" t="str">
        <f t="shared" si="2616"/>
        <v>notmandatory</v>
      </c>
      <c r="L7005" s="83"/>
      <c r="M7005" s="59" t="str">
        <f t="shared" si="2617"/>
        <v>notmandatorybuyernosupplier</v>
      </c>
      <c r="N7005" s="24"/>
      <c r="O7005" s="59" t="str">
        <f t="shared" si="2618"/>
        <v>country not in scope for buyer, no need to review</v>
      </c>
    </row>
    <row r="7006" spans="1:15" ht="14.4" x14ac:dyDescent="0.25">
      <c r="A7006" s="76" t="s">
        <v>101</v>
      </c>
      <c r="B7006" s="76" t="str">
        <f>VLOOKUP(A7006,'Buyer Countries '!$B$2:$C$301,2,FALSE)</f>
        <v>no</v>
      </c>
      <c r="C7006" s="76" t="str">
        <f>VLOOKUP(A7006,'Supplier Countries'!$B$2:$D$301,3,FALSE)</f>
        <v>no</v>
      </c>
      <c r="D7006" s="76" t="str">
        <f t="shared" si="2604"/>
        <v>no</v>
      </c>
      <c r="E7006" s="76" t="str">
        <f t="shared" si="2605"/>
        <v>not applicable</v>
      </c>
      <c r="F7006" s="8" t="s">
        <v>485</v>
      </c>
      <c r="G7006" s="7" t="s">
        <v>486</v>
      </c>
      <c r="H7006" s="5"/>
      <c r="I7006" s="7" t="s">
        <v>138</v>
      </c>
      <c r="J7006" s="83" t="s">
        <v>72</v>
      </c>
      <c r="K7006" s="59" t="str">
        <f t="shared" si="2616"/>
        <v>notmandatory</v>
      </c>
      <c r="L7006" s="83"/>
      <c r="M7006" s="59" t="str">
        <f t="shared" si="2617"/>
        <v>notmandatorybuyeryessupplier</v>
      </c>
      <c r="N7006" s="24"/>
      <c r="O7006" s="59" t="str">
        <f t="shared" si="2618"/>
        <v>country not in scope for buyer, no need to review</v>
      </c>
    </row>
    <row r="7007" spans="1:15" ht="14.4" x14ac:dyDescent="0.25">
      <c r="A7007" s="76" t="s">
        <v>101</v>
      </c>
      <c r="B7007" s="76" t="str">
        <f>VLOOKUP(A7007,'Buyer Countries '!$B$2:$C$301,2,FALSE)</f>
        <v>no</v>
      </c>
      <c r="C7007" s="76" t="str">
        <f>VLOOKUP(A7007,'Supplier Countries'!$B$2:$D$301,3,FALSE)</f>
        <v>no</v>
      </c>
      <c r="D7007" s="76" t="str">
        <f t="shared" si="2604"/>
        <v>no</v>
      </c>
      <c r="E7007" s="76" t="str">
        <f t="shared" si="2605"/>
        <v>not applicable</v>
      </c>
      <c r="F7007" s="8" t="s">
        <v>487</v>
      </c>
      <c r="G7007" s="7" t="s">
        <v>488</v>
      </c>
      <c r="H7007" s="5"/>
      <c r="I7007" s="7" t="s">
        <v>138</v>
      </c>
      <c r="J7007" s="83" t="s">
        <v>75</v>
      </c>
      <c r="K7007" s="59" t="str">
        <f t="shared" si="2616"/>
        <v>notmandatory</v>
      </c>
      <c r="L7007" s="83"/>
      <c r="M7007" s="59" t="str">
        <f t="shared" si="2617"/>
        <v>notmandatorybuyernosupplier</v>
      </c>
      <c r="N7007" s="24"/>
      <c r="O7007" s="59" t="str">
        <f t="shared" si="2618"/>
        <v>country not in scope for buyer, no need to review</v>
      </c>
    </row>
    <row r="7008" spans="1:15" ht="14.4" x14ac:dyDescent="0.25">
      <c r="A7008" s="76" t="s">
        <v>101</v>
      </c>
      <c r="B7008" s="76" t="str">
        <f>VLOOKUP(A7008,'Buyer Countries '!$B$2:$C$301,2,FALSE)</f>
        <v>no</v>
      </c>
      <c r="C7008" s="76" t="str">
        <f>VLOOKUP(A7008,'Supplier Countries'!$B$2:$D$301,3,FALSE)</f>
        <v>no</v>
      </c>
      <c r="D7008" s="76" t="str">
        <f t="shared" si="2604"/>
        <v>no</v>
      </c>
      <c r="E7008" s="76" t="str">
        <f t="shared" si="2605"/>
        <v>not applicable</v>
      </c>
      <c r="F7008" s="8" t="s">
        <v>489</v>
      </c>
      <c r="G7008" s="7" t="s">
        <v>490</v>
      </c>
      <c r="H7008" s="5"/>
      <c r="I7008" s="7" t="s">
        <v>138</v>
      </c>
      <c r="J7008" s="83" t="s">
        <v>72</v>
      </c>
      <c r="K7008" s="59" t="str">
        <f t="shared" si="2616"/>
        <v>notmandatory</v>
      </c>
      <c r="L7008" s="83"/>
      <c r="M7008" s="59" t="str">
        <f t="shared" si="2617"/>
        <v>notmandatorybuyeryessupplier</v>
      </c>
      <c r="N7008" s="24"/>
      <c r="O7008" s="59" t="str">
        <f t="shared" si="2618"/>
        <v>country not in scope for buyer, no need to review</v>
      </c>
    </row>
    <row r="7009" spans="1:15" ht="14.4" x14ac:dyDescent="0.25">
      <c r="A7009" s="76" t="s">
        <v>101</v>
      </c>
      <c r="B7009" s="76" t="str">
        <f>VLOOKUP(A7009,'Buyer Countries '!$B$2:$C$301,2,FALSE)</f>
        <v>no</v>
      </c>
      <c r="C7009" s="76" t="str">
        <f>VLOOKUP(A7009,'Supplier Countries'!$B$2:$D$301,3,FALSE)</f>
        <v>no</v>
      </c>
      <c r="D7009" s="76" t="str">
        <f t="shared" si="2604"/>
        <v>no</v>
      </c>
      <c r="E7009" s="76" t="str">
        <f t="shared" si="2605"/>
        <v>not applicable</v>
      </c>
      <c r="F7009" s="9" t="s">
        <v>132</v>
      </c>
      <c r="G7009" s="10" t="s">
        <v>491</v>
      </c>
      <c r="H7009" s="10"/>
      <c r="I7009" s="11"/>
      <c r="J7009" s="21" t="s">
        <v>134</v>
      </c>
      <c r="K7009" s="11"/>
      <c r="L7009" s="21"/>
      <c r="M7009" s="11"/>
      <c r="N7009" s="21"/>
      <c r="O7009" s="11"/>
    </row>
    <row r="7010" spans="1:15" ht="43.2" x14ac:dyDescent="0.25">
      <c r="A7010" s="76" t="s">
        <v>101</v>
      </c>
      <c r="B7010" s="76" t="str">
        <f>VLOOKUP(A7010,'Buyer Countries '!$B$2:$C$301,2,FALSE)</f>
        <v>no</v>
      </c>
      <c r="C7010" s="76" t="str">
        <f>VLOOKUP(A7010,'Supplier Countries'!$B$2:$D$301,3,FALSE)</f>
        <v>no</v>
      </c>
      <c r="D7010" s="76" t="str">
        <f t="shared" si="2604"/>
        <v>no</v>
      </c>
      <c r="E7010" s="76" t="str">
        <f t="shared" si="2605"/>
        <v>not applicable</v>
      </c>
      <c r="F7010" s="8" t="s">
        <v>492</v>
      </c>
      <c r="G7010" s="7" t="s">
        <v>493</v>
      </c>
      <c r="H7010" s="5"/>
      <c r="I7010" s="7" t="s">
        <v>138</v>
      </c>
      <c r="J7010" s="83" t="s">
        <v>75</v>
      </c>
      <c r="K7010" s="59" t="str">
        <f t="shared" ref="K7010:K7016" si="2619">IF(I7010="Mandatory","mandatory","notmandatory")</f>
        <v>notmandatory</v>
      </c>
      <c r="L7010" s="83"/>
      <c r="M7010" s="59" t="str">
        <f t="shared" ref="M7010:M7016" si="2620">K7010&amp;"buyer"&amp;J7010&amp;"supplier"&amp;L7010</f>
        <v>notmandatorybuyernosupplier</v>
      </c>
      <c r="N7010" s="24" t="s">
        <v>430</v>
      </c>
      <c r="O7010" s="59" t="str">
        <f t="shared" ref="O7010:O7016" si="2621">IF(D7010="noyes","country not in scope for buyer, contact buyer",
IF(D7010="no","country not in scope for buyer, no need to review",
IF(D7010="nono","country not in scope for buyer and supplier no need to review",
IF(D7010="yesno","country not in scope for supplier no need to review",
IF(M7010="notmandatorybuyeryessupplierno","can buyer relax rule in SBN or ERP to accept invoice without this, if not provide data on PDF, if not move to Portal invoice",
IF(M7010="mandatorybuyeryessupplierno","SAP business network requires this information, provide it or move to Portal invoice",IF(M7010="mandatorybuyeryessupplier","SAP Business Network requires this information, provide it or move to Portal invoice",
IF(M7010="notmandatorybuyeryessupplier","can you provide data on invoice? Answer in column L by Yes or No",
IF(M7010="notmandatorybuyernosupplieryes","data not required set dropdown to blank in column L",
IF(M7010="notmandatorybuyersupplieryes","data not required set dropdown to blank in column L","good job, perfect match!"))))))))))</f>
        <v>country not in scope for buyer, no need to review</v>
      </c>
    </row>
    <row r="7011" spans="1:15" ht="43.2" x14ac:dyDescent="0.25">
      <c r="A7011" s="76" t="s">
        <v>101</v>
      </c>
      <c r="B7011" s="76" t="str">
        <f>VLOOKUP(A7011,'Buyer Countries '!$B$2:$C$301,2,FALSE)</f>
        <v>no</v>
      </c>
      <c r="C7011" s="76" t="str">
        <f>VLOOKUP(A7011,'Supplier Countries'!$B$2:$D$301,3,FALSE)</f>
        <v>no</v>
      </c>
      <c r="D7011" s="76" t="str">
        <f t="shared" si="2604"/>
        <v>no</v>
      </c>
      <c r="E7011" s="76" t="str">
        <f t="shared" si="2605"/>
        <v>not applicable</v>
      </c>
      <c r="F7011" s="8" t="s">
        <v>494</v>
      </c>
      <c r="G7011" s="7" t="s">
        <v>495</v>
      </c>
      <c r="H7011" s="5"/>
      <c r="I7011" s="7" t="s">
        <v>138</v>
      </c>
      <c r="J7011" s="83" t="s">
        <v>75</v>
      </c>
      <c r="K7011" s="59" t="str">
        <f t="shared" si="2619"/>
        <v>notmandatory</v>
      </c>
      <c r="L7011" s="83"/>
      <c r="M7011" s="59" t="str">
        <f t="shared" si="2620"/>
        <v>notmandatorybuyernosupplier</v>
      </c>
      <c r="N7011" s="24" t="s">
        <v>430</v>
      </c>
      <c r="O7011" s="59" t="str">
        <f t="shared" si="2621"/>
        <v>country not in scope for buyer, no need to review</v>
      </c>
    </row>
    <row r="7012" spans="1:15" ht="43.2" x14ac:dyDescent="0.25">
      <c r="A7012" s="76" t="s">
        <v>101</v>
      </c>
      <c r="B7012" s="76" t="str">
        <f>VLOOKUP(A7012,'Buyer Countries '!$B$2:$C$301,2,FALSE)</f>
        <v>no</v>
      </c>
      <c r="C7012" s="76" t="str">
        <f>VLOOKUP(A7012,'Supplier Countries'!$B$2:$D$301,3,FALSE)</f>
        <v>no</v>
      </c>
      <c r="D7012" s="76" t="str">
        <f t="shared" si="2604"/>
        <v>no</v>
      </c>
      <c r="E7012" s="76" t="str">
        <f t="shared" si="2605"/>
        <v>not applicable</v>
      </c>
      <c r="F7012" s="8" t="s">
        <v>496</v>
      </c>
      <c r="G7012" s="7" t="s">
        <v>497</v>
      </c>
      <c r="H7012" s="5"/>
      <c r="I7012" s="7" t="s">
        <v>138</v>
      </c>
      <c r="J7012" s="83" t="s">
        <v>75</v>
      </c>
      <c r="K7012" s="59" t="str">
        <f t="shared" si="2619"/>
        <v>notmandatory</v>
      </c>
      <c r="L7012" s="83"/>
      <c r="M7012" s="59" t="str">
        <f t="shared" si="2620"/>
        <v>notmandatorybuyernosupplier</v>
      </c>
      <c r="N7012" s="24" t="s">
        <v>430</v>
      </c>
      <c r="O7012" s="59" t="str">
        <f t="shared" si="2621"/>
        <v>country not in scope for buyer, no need to review</v>
      </c>
    </row>
    <row r="7013" spans="1:15" ht="43.2" x14ac:dyDescent="0.25">
      <c r="A7013" s="76" t="s">
        <v>101</v>
      </c>
      <c r="B7013" s="76" t="str">
        <f>VLOOKUP(A7013,'Buyer Countries '!$B$2:$C$301,2,FALSE)</f>
        <v>no</v>
      </c>
      <c r="C7013" s="76" t="str">
        <f>VLOOKUP(A7013,'Supplier Countries'!$B$2:$D$301,3,FALSE)</f>
        <v>no</v>
      </c>
      <c r="D7013" s="76" t="str">
        <f t="shared" si="2604"/>
        <v>no</v>
      </c>
      <c r="E7013" s="76" t="str">
        <f t="shared" si="2605"/>
        <v>not applicable</v>
      </c>
      <c r="F7013" s="8" t="s">
        <v>498</v>
      </c>
      <c r="G7013" s="7" t="s">
        <v>499</v>
      </c>
      <c r="H7013" s="5"/>
      <c r="I7013" s="7" t="s">
        <v>138</v>
      </c>
      <c r="J7013" s="83" t="s">
        <v>75</v>
      </c>
      <c r="K7013" s="59" t="str">
        <f t="shared" si="2619"/>
        <v>notmandatory</v>
      </c>
      <c r="L7013" s="83"/>
      <c r="M7013" s="59" t="str">
        <f t="shared" si="2620"/>
        <v>notmandatorybuyernosupplier</v>
      </c>
      <c r="N7013" s="24" t="s">
        <v>430</v>
      </c>
      <c r="O7013" s="59" t="str">
        <f t="shared" si="2621"/>
        <v>country not in scope for buyer, no need to review</v>
      </c>
    </row>
    <row r="7014" spans="1:15" ht="43.2" x14ac:dyDescent="0.25">
      <c r="A7014" s="76" t="s">
        <v>101</v>
      </c>
      <c r="B7014" s="76" t="str">
        <f>VLOOKUP(A7014,'Buyer Countries '!$B$2:$C$301,2,FALSE)</f>
        <v>no</v>
      </c>
      <c r="C7014" s="76" t="str">
        <f>VLOOKUP(A7014,'Supplier Countries'!$B$2:$D$301,3,FALSE)</f>
        <v>no</v>
      </c>
      <c r="D7014" s="76" t="str">
        <f t="shared" si="2604"/>
        <v>no</v>
      </c>
      <c r="E7014" s="76" t="str">
        <f t="shared" si="2605"/>
        <v>not applicable</v>
      </c>
      <c r="F7014" s="8" t="s">
        <v>500</v>
      </c>
      <c r="G7014" s="7" t="s">
        <v>501</v>
      </c>
      <c r="H7014" s="5"/>
      <c r="I7014" s="7" t="s">
        <v>138</v>
      </c>
      <c r="J7014" s="83" t="s">
        <v>75</v>
      </c>
      <c r="K7014" s="59" t="str">
        <f t="shared" si="2619"/>
        <v>notmandatory</v>
      </c>
      <c r="L7014" s="83"/>
      <c r="M7014" s="59" t="str">
        <f t="shared" si="2620"/>
        <v>notmandatorybuyernosupplier</v>
      </c>
      <c r="N7014" s="24" t="s">
        <v>430</v>
      </c>
      <c r="O7014" s="59" t="str">
        <f t="shared" si="2621"/>
        <v>country not in scope for buyer, no need to review</v>
      </c>
    </row>
    <row r="7015" spans="1:15" ht="43.2" x14ac:dyDescent="0.25">
      <c r="A7015" s="76" t="s">
        <v>101</v>
      </c>
      <c r="B7015" s="76" t="str">
        <f>VLOOKUP(A7015,'Buyer Countries '!$B$2:$C$301,2,FALSE)</f>
        <v>no</v>
      </c>
      <c r="C7015" s="76" t="str">
        <f>VLOOKUP(A7015,'Supplier Countries'!$B$2:$D$301,3,FALSE)</f>
        <v>no</v>
      </c>
      <c r="D7015" s="76" t="str">
        <f t="shared" si="2604"/>
        <v>no</v>
      </c>
      <c r="E7015" s="76" t="str">
        <f t="shared" si="2605"/>
        <v>not applicable</v>
      </c>
      <c r="F7015" s="8" t="s">
        <v>502</v>
      </c>
      <c r="G7015" s="7" t="s">
        <v>503</v>
      </c>
      <c r="H7015" s="5"/>
      <c r="I7015" s="7" t="s">
        <v>138</v>
      </c>
      <c r="J7015" s="83" t="s">
        <v>75</v>
      </c>
      <c r="K7015" s="59" t="str">
        <f t="shared" si="2619"/>
        <v>notmandatory</v>
      </c>
      <c r="L7015" s="83"/>
      <c r="M7015" s="59" t="str">
        <f t="shared" si="2620"/>
        <v>notmandatorybuyernosupplier</v>
      </c>
      <c r="N7015" s="24" t="s">
        <v>430</v>
      </c>
      <c r="O7015" s="59" t="str">
        <f t="shared" si="2621"/>
        <v>country not in scope for buyer, no need to review</v>
      </c>
    </row>
    <row r="7016" spans="1:15" ht="43.2" x14ac:dyDescent="0.25">
      <c r="A7016" s="76" t="s">
        <v>101</v>
      </c>
      <c r="B7016" s="76" t="str">
        <f>VLOOKUP(A7016,'Buyer Countries '!$B$2:$C$301,2,FALSE)</f>
        <v>no</v>
      </c>
      <c r="C7016" s="76" t="str">
        <f>VLOOKUP(A7016,'Supplier Countries'!$B$2:$D$301,3,FALSE)</f>
        <v>no</v>
      </c>
      <c r="D7016" s="76" t="str">
        <f t="shared" si="2604"/>
        <v>no</v>
      </c>
      <c r="E7016" s="76" t="str">
        <f t="shared" si="2605"/>
        <v>not applicable</v>
      </c>
      <c r="F7016" s="8" t="s">
        <v>504</v>
      </c>
      <c r="G7016" s="7" t="s">
        <v>505</v>
      </c>
      <c r="H7016" s="5"/>
      <c r="I7016" s="7" t="s">
        <v>138</v>
      </c>
      <c r="J7016" s="83" t="s">
        <v>75</v>
      </c>
      <c r="K7016" s="59" t="str">
        <f t="shared" si="2619"/>
        <v>notmandatory</v>
      </c>
      <c r="L7016" s="83"/>
      <c r="M7016" s="59" t="str">
        <f t="shared" si="2620"/>
        <v>notmandatorybuyernosupplier</v>
      </c>
      <c r="N7016" s="24" t="s">
        <v>430</v>
      </c>
      <c r="O7016" s="59" t="str">
        <f t="shared" si="2621"/>
        <v>country not in scope for buyer, no need to review</v>
      </c>
    </row>
    <row r="7017" spans="1:15" ht="14.4" x14ac:dyDescent="0.25">
      <c r="A7017" s="76" t="s">
        <v>101</v>
      </c>
      <c r="B7017" s="76" t="str">
        <f>VLOOKUP(A7017,'Buyer Countries '!$B$2:$C$301,2,FALSE)</f>
        <v>no</v>
      </c>
      <c r="C7017" s="76" t="str">
        <f>VLOOKUP(A7017,'Supplier Countries'!$B$2:$D$301,3,FALSE)</f>
        <v>no</v>
      </c>
      <c r="D7017" s="76" t="str">
        <f t="shared" si="2604"/>
        <v>no</v>
      </c>
      <c r="E7017" s="76" t="str">
        <f t="shared" si="2605"/>
        <v>not applicable</v>
      </c>
      <c r="F7017" s="9" t="s">
        <v>132</v>
      </c>
      <c r="G7017" s="10" t="s">
        <v>506</v>
      </c>
      <c r="H7017" s="10"/>
      <c r="I7017" s="11"/>
      <c r="J7017" s="21"/>
      <c r="K7017" s="11"/>
      <c r="L7017" s="21"/>
      <c r="M7017" s="11"/>
      <c r="N7017" s="21"/>
      <c r="O7017" s="11"/>
    </row>
    <row r="7018" spans="1:15" ht="43.2" x14ac:dyDescent="0.25">
      <c r="A7018" s="76" t="s">
        <v>101</v>
      </c>
      <c r="B7018" s="76" t="str">
        <f>VLOOKUP(A7018,'Buyer Countries '!$B$2:$C$301,2,FALSE)</f>
        <v>no</v>
      </c>
      <c r="C7018" s="76" t="str">
        <f>VLOOKUP(A7018,'Supplier Countries'!$B$2:$D$301,3,FALSE)</f>
        <v>no</v>
      </c>
      <c r="D7018" s="76" t="str">
        <f t="shared" si="2604"/>
        <v>no</v>
      </c>
      <c r="E7018" s="76" t="str">
        <f t="shared" si="2605"/>
        <v>not applicable</v>
      </c>
      <c r="F7018" s="8" t="s">
        <v>507</v>
      </c>
      <c r="G7018" s="7" t="s">
        <v>508</v>
      </c>
      <c r="H7018" s="5"/>
      <c r="I7018" s="7" t="s">
        <v>138</v>
      </c>
      <c r="J7018" s="83" t="s">
        <v>75</v>
      </c>
      <c r="K7018" s="59" t="str">
        <f t="shared" ref="K7018:K7024" si="2622">IF(I7018="Mandatory","mandatory","notmandatory")</f>
        <v>notmandatory</v>
      </c>
      <c r="L7018" s="83"/>
      <c r="M7018" s="59" t="str">
        <f t="shared" ref="M7018:M7024" si="2623">K7018&amp;"buyer"&amp;J7018&amp;"supplier"&amp;L7018</f>
        <v>notmandatorybuyernosupplier</v>
      </c>
      <c r="N7018" s="24" t="s">
        <v>430</v>
      </c>
      <c r="O7018" s="59" t="str">
        <f t="shared" ref="O7018:O7024" si="2624">IF(D7018="noyes","country not in scope for buyer, contact buyer",
IF(D7018="no","country not in scope for buyer, no need to review",
IF(D7018="nono","country not in scope for buyer and supplier no need to review",
IF(D7018="yesno","country not in scope for supplier no need to review",
IF(M7018="notmandatorybuyeryessupplierno","can buyer relax rule in SBN or ERP to accept invoice without this, if not provide data on PDF, if not move to Portal invoice",
IF(M7018="mandatorybuyeryessupplierno","SAP business network requires this information, provide it or move to Portal invoice",IF(M7018="mandatorybuyeryessupplier","SAP Business Network requires this information, provide it or move to Portal invoice",
IF(M7018="notmandatorybuyeryessupplier","can you provide data on invoice? Answer in column L by Yes or No",
IF(M7018="notmandatorybuyernosupplieryes","data not required set dropdown to blank in column L",
IF(M7018="notmandatorybuyersupplieryes","data not required set dropdown to blank in column L","good job, perfect match!"))))))))))</f>
        <v>country not in scope for buyer, no need to review</v>
      </c>
    </row>
    <row r="7019" spans="1:15" ht="43.2" x14ac:dyDescent="0.25">
      <c r="A7019" s="76" t="s">
        <v>101</v>
      </c>
      <c r="B7019" s="76" t="str">
        <f>VLOOKUP(A7019,'Buyer Countries '!$B$2:$C$301,2,FALSE)</f>
        <v>no</v>
      </c>
      <c r="C7019" s="76" t="str">
        <f>VLOOKUP(A7019,'Supplier Countries'!$B$2:$D$301,3,FALSE)</f>
        <v>no</v>
      </c>
      <c r="D7019" s="76" t="str">
        <f t="shared" si="2604"/>
        <v>no</v>
      </c>
      <c r="E7019" s="76" t="str">
        <f t="shared" si="2605"/>
        <v>not applicable</v>
      </c>
      <c r="F7019" s="8" t="s">
        <v>509</v>
      </c>
      <c r="G7019" s="7" t="s">
        <v>510</v>
      </c>
      <c r="H7019" s="5"/>
      <c r="I7019" s="7" t="s">
        <v>138</v>
      </c>
      <c r="J7019" s="83" t="s">
        <v>75</v>
      </c>
      <c r="K7019" s="59" t="str">
        <f t="shared" si="2622"/>
        <v>notmandatory</v>
      </c>
      <c r="L7019" s="83"/>
      <c r="M7019" s="59" t="str">
        <f t="shared" si="2623"/>
        <v>notmandatorybuyernosupplier</v>
      </c>
      <c r="N7019" s="24" t="s">
        <v>430</v>
      </c>
      <c r="O7019" s="59" t="str">
        <f t="shared" si="2624"/>
        <v>country not in scope for buyer, no need to review</v>
      </c>
    </row>
    <row r="7020" spans="1:15" ht="43.2" x14ac:dyDescent="0.25">
      <c r="A7020" s="76" t="s">
        <v>101</v>
      </c>
      <c r="B7020" s="76" t="str">
        <f>VLOOKUP(A7020,'Buyer Countries '!$B$2:$C$301,2,FALSE)</f>
        <v>no</v>
      </c>
      <c r="C7020" s="76" t="str">
        <f>VLOOKUP(A7020,'Supplier Countries'!$B$2:$D$301,3,FALSE)</f>
        <v>no</v>
      </c>
      <c r="D7020" s="76" t="str">
        <f t="shared" si="2604"/>
        <v>no</v>
      </c>
      <c r="E7020" s="76" t="str">
        <f t="shared" si="2605"/>
        <v>not applicable</v>
      </c>
      <c r="F7020" s="8" t="s">
        <v>511</v>
      </c>
      <c r="G7020" s="7" t="s">
        <v>512</v>
      </c>
      <c r="H7020" s="5"/>
      <c r="I7020" s="7" t="s">
        <v>138</v>
      </c>
      <c r="J7020" s="83" t="s">
        <v>75</v>
      </c>
      <c r="K7020" s="59" t="str">
        <f t="shared" si="2622"/>
        <v>notmandatory</v>
      </c>
      <c r="L7020" s="83"/>
      <c r="M7020" s="59" t="str">
        <f t="shared" si="2623"/>
        <v>notmandatorybuyernosupplier</v>
      </c>
      <c r="N7020" s="24" t="s">
        <v>430</v>
      </c>
      <c r="O7020" s="59" t="str">
        <f t="shared" si="2624"/>
        <v>country not in scope for buyer, no need to review</v>
      </c>
    </row>
    <row r="7021" spans="1:15" ht="43.2" x14ac:dyDescent="0.25">
      <c r="A7021" s="76" t="s">
        <v>101</v>
      </c>
      <c r="B7021" s="76" t="str">
        <f>VLOOKUP(A7021,'Buyer Countries '!$B$2:$C$301,2,FALSE)</f>
        <v>no</v>
      </c>
      <c r="C7021" s="76" t="str">
        <f>VLOOKUP(A7021,'Supplier Countries'!$B$2:$D$301,3,FALSE)</f>
        <v>no</v>
      </c>
      <c r="D7021" s="76" t="str">
        <f t="shared" si="2604"/>
        <v>no</v>
      </c>
      <c r="E7021" s="76" t="str">
        <f t="shared" si="2605"/>
        <v>not applicable</v>
      </c>
      <c r="F7021" s="8" t="s">
        <v>513</v>
      </c>
      <c r="G7021" s="7" t="s">
        <v>514</v>
      </c>
      <c r="H7021" s="5"/>
      <c r="I7021" s="7" t="s">
        <v>138</v>
      </c>
      <c r="J7021" s="83" t="s">
        <v>75</v>
      </c>
      <c r="K7021" s="59" t="str">
        <f t="shared" si="2622"/>
        <v>notmandatory</v>
      </c>
      <c r="L7021" s="83"/>
      <c r="M7021" s="59" t="str">
        <f t="shared" si="2623"/>
        <v>notmandatorybuyernosupplier</v>
      </c>
      <c r="N7021" s="24" t="s">
        <v>430</v>
      </c>
      <c r="O7021" s="59" t="str">
        <f t="shared" si="2624"/>
        <v>country not in scope for buyer, no need to review</v>
      </c>
    </row>
    <row r="7022" spans="1:15" ht="43.2" x14ac:dyDescent="0.25">
      <c r="A7022" s="76" t="s">
        <v>101</v>
      </c>
      <c r="B7022" s="76" t="str">
        <f>VLOOKUP(A7022,'Buyer Countries '!$B$2:$C$301,2,FALSE)</f>
        <v>no</v>
      </c>
      <c r="C7022" s="76" t="str">
        <f>VLOOKUP(A7022,'Supplier Countries'!$B$2:$D$301,3,FALSE)</f>
        <v>no</v>
      </c>
      <c r="D7022" s="76" t="str">
        <f t="shared" si="2604"/>
        <v>no</v>
      </c>
      <c r="E7022" s="76" t="str">
        <f t="shared" si="2605"/>
        <v>not applicable</v>
      </c>
      <c r="F7022" s="8" t="s">
        <v>515</v>
      </c>
      <c r="G7022" s="7" t="s">
        <v>516</v>
      </c>
      <c r="H7022" s="5"/>
      <c r="I7022" s="7" t="s">
        <v>138</v>
      </c>
      <c r="J7022" s="83" t="s">
        <v>75</v>
      </c>
      <c r="K7022" s="59" t="str">
        <f t="shared" si="2622"/>
        <v>notmandatory</v>
      </c>
      <c r="L7022" s="83"/>
      <c r="M7022" s="59" t="str">
        <f t="shared" si="2623"/>
        <v>notmandatorybuyernosupplier</v>
      </c>
      <c r="N7022" s="24" t="s">
        <v>430</v>
      </c>
      <c r="O7022" s="59" t="str">
        <f t="shared" si="2624"/>
        <v>country not in scope for buyer, no need to review</v>
      </c>
    </row>
    <row r="7023" spans="1:15" ht="43.2" x14ac:dyDescent="0.25">
      <c r="A7023" s="76" t="s">
        <v>101</v>
      </c>
      <c r="B7023" s="76" t="str">
        <f>VLOOKUP(A7023,'Buyer Countries '!$B$2:$C$301,2,FALSE)</f>
        <v>no</v>
      </c>
      <c r="C7023" s="76" t="str">
        <f>VLOOKUP(A7023,'Supplier Countries'!$B$2:$D$301,3,FALSE)</f>
        <v>no</v>
      </c>
      <c r="D7023" s="76" t="str">
        <f t="shared" si="2604"/>
        <v>no</v>
      </c>
      <c r="E7023" s="76" t="str">
        <f t="shared" si="2605"/>
        <v>not applicable</v>
      </c>
      <c r="F7023" s="8" t="s">
        <v>517</v>
      </c>
      <c r="G7023" s="7" t="s">
        <v>518</v>
      </c>
      <c r="H7023" s="5"/>
      <c r="I7023" s="7" t="s">
        <v>138</v>
      </c>
      <c r="J7023" s="83" t="s">
        <v>75</v>
      </c>
      <c r="K7023" s="59" t="str">
        <f t="shared" si="2622"/>
        <v>notmandatory</v>
      </c>
      <c r="L7023" s="83"/>
      <c r="M7023" s="59" t="str">
        <f t="shared" si="2623"/>
        <v>notmandatorybuyernosupplier</v>
      </c>
      <c r="N7023" s="24" t="s">
        <v>430</v>
      </c>
      <c r="O7023" s="59" t="str">
        <f t="shared" si="2624"/>
        <v>country not in scope for buyer, no need to review</v>
      </c>
    </row>
    <row r="7024" spans="1:15" ht="43.2" x14ac:dyDescent="0.25">
      <c r="A7024" s="76" t="s">
        <v>101</v>
      </c>
      <c r="B7024" s="76" t="str">
        <f>VLOOKUP(A7024,'Buyer Countries '!$B$2:$C$301,2,FALSE)</f>
        <v>no</v>
      </c>
      <c r="C7024" s="76" t="str">
        <f>VLOOKUP(A7024,'Supplier Countries'!$B$2:$D$301,3,FALSE)</f>
        <v>no</v>
      </c>
      <c r="D7024" s="76" t="str">
        <f t="shared" si="2604"/>
        <v>no</v>
      </c>
      <c r="E7024" s="76" t="str">
        <f t="shared" si="2605"/>
        <v>not applicable</v>
      </c>
      <c r="F7024" s="8" t="s">
        <v>519</v>
      </c>
      <c r="G7024" s="7" t="s">
        <v>520</v>
      </c>
      <c r="H7024" s="5"/>
      <c r="I7024" s="7" t="s">
        <v>138</v>
      </c>
      <c r="J7024" s="83" t="s">
        <v>75</v>
      </c>
      <c r="K7024" s="59" t="str">
        <f t="shared" si="2622"/>
        <v>notmandatory</v>
      </c>
      <c r="L7024" s="83"/>
      <c r="M7024" s="59" t="str">
        <f t="shared" si="2623"/>
        <v>notmandatorybuyernosupplier</v>
      </c>
      <c r="N7024" s="24" t="s">
        <v>430</v>
      </c>
      <c r="O7024" s="59" t="str">
        <f t="shared" si="2624"/>
        <v>country not in scope for buyer, no need to review</v>
      </c>
    </row>
    <row r="7025" spans="1:25" ht="14.4" x14ac:dyDescent="0.25">
      <c r="A7025" s="76" t="s">
        <v>101</v>
      </c>
      <c r="B7025" s="76" t="str">
        <f>VLOOKUP(A7025,'Buyer Countries '!$B$2:$C$301,2,FALSE)</f>
        <v>no</v>
      </c>
      <c r="C7025" s="76" t="str">
        <f>VLOOKUP(A7025,'Supplier Countries'!$B$2:$D$301,3,FALSE)</f>
        <v>no</v>
      </c>
      <c r="D7025" s="76" t="str">
        <f t="shared" ref="D7025:D7090" si="2625">IF($N$3="supplier",B7025&amp;C7025,IF($N$3="buyer",B7025,"select value in are your onboarding a buyer or a supplier"))</f>
        <v>no</v>
      </c>
      <c r="E7025" s="76" t="str">
        <f t="shared" si="2605"/>
        <v>not applicable</v>
      </c>
      <c r="F7025" s="9" t="s">
        <v>132</v>
      </c>
      <c r="G7025" s="10" t="s">
        <v>521</v>
      </c>
      <c r="H7025" s="10"/>
      <c r="I7025" s="11"/>
      <c r="J7025" s="21" t="s">
        <v>134</v>
      </c>
      <c r="K7025" s="11"/>
      <c r="L7025" s="21"/>
      <c r="M7025" s="11"/>
      <c r="N7025" s="21"/>
      <c r="O7025" s="11"/>
    </row>
    <row r="7026" spans="1:25" ht="86.4" x14ac:dyDescent="0.25">
      <c r="A7026" s="76" t="s">
        <v>101</v>
      </c>
      <c r="B7026" s="76" t="str">
        <f>VLOOKUP(A7026,'Buyer Countries '!$B$2:$C$301,2,FALSE)</f>
        <v>no</v>
      </c>
      <c r="C7026" s="76" t="str">
        <f>VLOOKUP(A7026,'Supplier Countries'!$B$2:$D$301,3,FALSE)</f>
        <v>no</v>
      </c>
      <c r="D7026" s="76" t="str">
        <f t="shared" si="2625"/>
        <v>no</v>
      </c>
      <c r="E7026" s="76" t="str">
        <f t="shared" si="2605"/>
        <v>not applicable</v>
      </c>
      <c r="F7026" s="8" t="s">
        <v>522</v>
      </c>
      <c r="G7026" s="7" t="s">
        <v>523</v>
      </c>
      <c r="H7026" s="5" t="s">
        <v>524</v>
      </c>
      <c r="I7026" s="7" t="s">
        <v>138</v>
      </c>
      <c r="J7026" s="83" t="s">
        <v>75</v>
      </c>
      <c r="K7026" s="59" t="str">
        <f t="shared" ref="K7026:K7037" si="2626">IF(I7026="Mandatory","mandatory","notmandatory")</f>
        <v>notmandatory</v>
      </c>
      <c r="L7026" s="83"/>
      <c r="M7026" s="59" t="str">
        <f t="shared" ref="M7026:M7038" si="2627">K7026&amp;"buyer"&amp;J7026&amp;"supplier"&amp;L7026</f>
        <v>notmandatorybuyernosupplier</v>
      </c>
      <c r="N7026" s="24"/>
      <c r="O7026" s="59" t="str">
        <f t="shared" ref="O7026:O7038" si="2628">IF(D7026="noyes","country not in scope for buyer, contact buyer",
IF(D7026="no","country not in scope for buyer, no need to review",
IF(D7026="nono","country not in scope for buyer and supplier no need to review",
IF(D7026="yesno","country not in scope for supplier no need to review",
IF(M7026="notmandatorybuyeryessupplierno","can buyer relax rule in SBN or ERP to accept invoice without this, if not provide data on PDF, if not move to Portal invoice",
IF(M7026="mandatorybuyeryessupplierno","SAP business network requires this information, provide it or move to Portal invoice",IF(M7026="mandatorybuyeryessupplier","SAP Business Network requires this information, provide it or move to Portal invoice",
IF(M7026="notmandatorybuyeryessupplier","can you provide data on invoice? Answer in column L by Yes or No",
IF(M7026="notmandatorybuyernosupplieryes","data not required set dropdown to blank in column L",
IF(M7026="notmandatorybuyersupplieryes","data not required set dropdown to blank in column L","good job, perfect match!"))))))))))</f>
        <v>country not in scope for buyer, no need to review</v>
      </c>
    </row>
    <row r="7027" spans="1:25" ht="57.6" x14ac:dyDescent="0.25">
      <c r="A7027" s="76" t="s">
        <v>101</v>
      </c>
      <c r="B7027" s="76" t="str">
        <f>VLOOKUP(A7027,'Buyer Countries '!$B$2:$C$301,2,FALSE)</f>
        <v>no</v>
      </c>
      <c r="C7027" s="76" t="str">
        <f>VLOOKUP(A7027,'Supplier Countries'!$B$2:$D$301,3,FALSE)</f>
        <v>no</v>
      </c>
      <c r="D7027" s="76" t="str">
        <f t="shared" si="2625"/>
        <v>no</v>
      </c>
      <c r="E7027" s="76" t="str">
        <f t="shared" si="2605"/>
        <v>not applicable</v>
      </c>
      <c r="F7027" s="8" t="s">
        <v>525</v>
      </c>
      <c r="G7027" s="7" t="s">
        <v>526</v>
      </c>
      <c r="H7027" s="5" t="s">
        <v>527</v>
      </c>
      <c r="I7027" s="7" t="s">
        <v>138</v>
      </c>
      <c r="J7027" s="83" t="s">
        <v>75</v>
      </c>
      <c r="K7027" s="59" t="str">
        <f t="shared" si="2626"/>
        <v>notmandatory</v>
      </c>
      <c r="L7027" s="83"/>
      <c r="M7027" s="59" t="str">
        <f t="shared" si="2627"/>
        <v>notmandatorybuyernosupplier</v>
      </c>
      <c r="N7027" s="24"/>
      <c r="O7027" s="59" t="str">
        <f t="shared" si="2628"/>
        <v>country not in scope for buyer, no need to review</v>
      </c>
    </row>
    <row r="7028" spans="1:25" ht="57.6" x14ac:dyDescent="0.25">
      <c r="A7028" s="76" t="s">
        <v>101</v>
      </c>
      <c r="B7028" s="76" t="str">
        <f>VLOOKUP(A7028,'Buyer Countries '!$B$2:$C$301,2,FALSE)</f>
        <v>no</v>
      </c>
      <c r="C7028" s="76" t="str">
        <f>VLOOKUP(A7028,'Supplier Countries'!$B$2:$D$301,3,FALSE)</f>
        <v>no</v>
      </c>
      <c r="D7028" s="76" t="str">
        <f t="shared" si="2625"/>
        <v>no</v>
      </c>
      <c r="E7028" s="76" t="str">
        <f t="shared" si="2605"/>
        <v>not applicable</v>
      </c>
      <c r="F7028" s="8" t="s">
        <v>528</v>
      </c>
      <c r="G7028" s="7" t="s">
        <v>529</v>
      </c>
      <c r="H7028" s="5" t="s">
        <v>530</v>
      </c>
      <c r="I7028" s="7" t="s">
        <v>138</v>
      </c>
      <c r="J7028" s="83" t="s">
        <v>75</v>
      </c>
      <c r="K7028" s="59" t="str">
        <f t="shared" si="2626"/>
        <v>notmandatory</v>
      </c>
      <c r="L7028" s="83"/>
      <c r="M7028" s="59" t="str">
        <f t="shared" si="2627"/>
        <v>notmandatorybuyernosupplier</v>
      </c>
      <c r="N7028" s="24"/>
      <c r="O7028" s="59" t="str">
        <f t="shared" si="2628"/>
        <v>country not in scope for buyer, no need to review</v>
      </c>
    </row>
    <row r="7029" spans="1:25" ht="28.8" x14ac:dyDescent="0.25">
      <c r="A7029" s="76" t="s">
        <v>101</v>
      </c>
      <c r="B7029" s="76" t="str">
        <f>VLOOKUP(A7029,'Buyer Countries '!$B$2:$C$301,2,FALSE)</f>
        <v>no</v>
      </c>
      <c r="C7029" s="76" t="str">
        <f>VLOOKUP(A7029,'Supplier Countries'!$B$2:$D$301,3,FALSE)</f>
        <v>no</v>
      </c>
      <c r="D7029" s="76" t="str">
        <f t="shared" si="2625"/>
        <v>no</v>
      </c>
      <c r="E7029" s="76" t="str">
        <f t="shared" si="2605"/>
        <v>not applicable</v>
      </c>
      <c r="F7029" s="8" t="s">
        <v>531</v>
      </c>
      <c r="G7029" s="7" t="s">
        <v>532</v>
      </c>
      <c r="H7029" s="5" t="s">
        <v>533</v>
      </c>
      <c r="I7029" s="7" t="s">
        <v>142</v>
      </c>
      <c r="J7029" s="83" t="s">
        <v>75</v>
      </c>
      <c r="K7029" s="59" t="str">
        <f t="shared" si="2626"/>
        <v>notmandatory</v>
      </c>
      <c r="L7029" s="83"/>
      <c r="M7029" s="59" t="str">
        <f t="shared" si="2627"/>
        <v>notmandatorybuyernosupplier</v>
      </c>
      <c r="N7029" s="24"/>
      <c r="O7029" s="59" t="str">
        <f t="shared" si="2628"/>
        <v>country not in scope for buyer, no need to review</v>
      </c>
    </row>
    <row r="7030" spans="1:25" ht="14.4" x14ac:dyDescent="0.25">
      <c r="A7030" s="76" t="s">
        <v>101</v>
      </c>
      <c r="B7030" s="76" t="str">
        <f>VLOOKUP(A7030,'Buyer Countries '!$B$2:$C$301,2,FALSE)</f>
        <v>no</v>
      </c>
      <c r="C7030" s="76" t="str">
        <f>VLOOKUP(A7030,'Supplier Countries'!$B$2:$D$301,3,FALSE)</f>
        <v>no</v>
      </c>
      <c r="D7030" s="76" t="str">
        <f t="shared" si="2625"/>
        <v>no</v>
      </c>
      <c r="E7030" s="76" t="str">
        <f t="shared" ref="E7030:E7096" si="2629">IF(D7030="select value in are your onboarding a buyer or a supplier",D7030,IF(D7030="yesno","not applicable",IF(D7030="yesyes","country supported",IF(D7030="noyes","country not supported, contact buyer",IF(D7030="yes","country supported","not applicable")))))</f>
        <v>not applicable</v>
      </c>
      <c r="F7030" s="8" t="s">
        <v>534</v>
      </c>
      <c r="G7030" s="7" t="s">
        <v>535</v>
      </c>
      <c r="H7030" s="5" t="s">
        <v>536</v>
      </c>
      <c r="I7030" s="7" t="s">
        <v>138</v>
      </c>
      <c r="J7030" s="83" t="s">
        <v>75</v>
      </c>
      <c r="K7030" s="59" t="str">
        <f t="shared" si="2626"/>
        <v>notmandatory</v>
      </c>
      <c r="L7030" s="83"/>
      <c r="M7030" s="59" t="str">
        <f t="shared" si="2627"/>
        <v>notmandatorybuyernosupplier</v>
      </c>
      <c r="N7030" s="24"/>
      <c r="O7030" s="59" t="str">
        <f t="shared" si="2628"/>
        <v>country not in scope for buyer, no need to review</v>
      </c>
    </row>
    <row r="7031" spans="1:25" ht="43.2" x14ac:dyDescent="0.25">
      <c r="A7031" s="76" t="s">
        <v>101</v>
      </c>
      <c r="B7031" s="76" t="str">
        <f>VLOOKUP(A7031,'Buyer Countries '!$B$2:$C$301,2,FALSE)</f>
        <v>no</v>
      </c>
      <c r="C7031" s="76" t="str">
        <f>VLOOKUP(A7031,'Supplier Countries'!$B$2:$D$301,3,FALSE)</f>
        <v>no</v>
      </c>
      <c r="D7031" s="76" t="str">
        <f t="shared" si="2625"/>
        <v>no</v>
      </c>
      <c r="E7031" s="76" t="str">
        <f t="shared" si="2629"/>
        <v>not applicable</v>
      </c>
      <c r="F7031" s="8" t="s">
        <v>537</v>
      </c>
      <c r="G7031" s="7" t="s">
        <v>538</v>
      </c>
      <c r="H7031" s="5" t="s">
        <v>539</v>
      </c>
      <c r="I7031" s="7" t="s">
        <v>138</v>
      </c>
      <c r="J7031" s="83" t="s">
        <v>75</v>
      </c>
      <c r="K7031" s="59" t="str">
        <f t="shared" si="2626"/>
        <v>notmandatory</v>
      </c>
      <c r="L7031" s="83"/>
      <c r="M7031" s="59" t="str">
        <f t="shared" si="2627"/>
        <v>notmandatorybuyernosupplier</v>
      </c>
      <c r="N7031" s="24" t="s">
        <v>540</v>
      </c>
      <c r="O7031" s="59" t="str">
        <f t="shared" si="2628"/>
        <v>country not in scope for buyer, no need to review</v>
      </c>
    </row>
    <row r="7032" spans="1:25" ht="100.8" x14ac:dyDescent="0.25">
      <c r="A7032" s="76" t="s">
        <v>101</v>
      </c>
      <c r="B7032" s="76" t="str">
        <f>VLOOKUP(A7032,'Buyer Countries '!$B$2:$C$301,2,FALSE)</f>
        <v>no</v>
      </c>
      <c r="C7032" s="76" t="str">
        <f>VLOOKUP(A7032,'Supplier Countries'!$B$2:$D$301,3,FALSE)</f>
        <v>no</v>
      </c>
      <c r="D7032" s="76" t="str">
        <f t="shared" si="2625"/>
        <v>no</v>
      </c>
      <c r="E7032" s="76" t="str">
        <f t="shared" si="2629"/>
        <v>not applicable</v>
      </c>
      <c r="F7032" s="8" t="s">
        <v>541</v>
      </c>
      <c r="G7032" s="7" t="s">
        <v>542</v>
      </c>
      <c r="H7032" s="5" t="s">
        <v>543</v>
      </c>
      <c r="I7032" s="7" t="s">
        <v>138</v>
      </c>
      <c r="J7032" s="83" t="s">
        <v>75</v>
      </c>
      <c r="K7032" s="59" t="str">
        <f t="shared" si="2626"/>
        <v>notmandatory</v>
      </c>
      <c r="L7032" s="83"/>
      <c r="M7032" s="59" t="str">
        <f t="shared" si="2627"/>
        <v>notmandatorybuyernosupplier</v>
      </c>
      <c r="N7032" s="24"/>
      <c r="O7032" s="59" t="str">
        <f t="shared" si="2628"/>
        <v>country not in scope for buyer, no need to review</v>
      </c>
    </row>
    <row r="7033" spans="1:25" ht="14.4" x14ac:dyDescent="0.25">
      <c r="A7033" s="76" t="s">
        <v>101</v>
      </c>
      <c r="B7033" s="76" t="str">
        <f>VLOOKUP(A7033,'Buyer Countries '!$B$2:$C$301,2,FALSE)</f>
        <v>no</v>
      </c>
      <c r="C7033" s="76" t="str">
        <f>VLOOKUP(A7033,'Supplier Countries'!$B$2:$D$301,3,FALSE)</f>
        <v>no</v>
      </c>
      <c r="D7033" s="76" t="str">
        <f t="shared" si="2625"/>
        <v>no</v>
      </c>
      <c r="E7033" s="76" t="str">
        <f t="shared" si="2629"/>
        <v>not applicable</v>
      </c>
      <c r="F7033" s="8" t="s">
        <v>544</v>
      </c>
      <c r="G7033" s="7" t="s">
        <v>545</v>
      </c>
      <c r="H7033" s="5"/>
      <c r="I7033" s="7" t="s">
        <v>138</v>
      </c>
      <c r="J7033" s="83" t="s">
        <v>75</v>
      </c>
      <c r="K7033" s="59" t="str">
        <f t="shared" si="2626"/>
        <v>notmandatory</v>
      </c>
      <c r="L7033" s="83"/>
      <c r="M7033" s="59" t="str">
        <f t="shared" si="2627"/>
        <v>notmandatorybuyernosupplier</v>
      </c>
      <c r="N7033" s="24"/>
      <c r="O7033" s="59" t="str">
        <f t="shared" si="2628"/>
        <v>country not in scope for buyer, no need to review</v>
      </c>
    </row>
    <row r="7034" spans="1:25" ht="14.4" x14ac:dyDescent="0.25">
      <c r="A7034" s="76" t="s">
        <v>101</v>
      </c>
      <c r="B7034" s="76" t="str">
        <f>VLOOKUP(A7034,'Buyer Countries '!$B$2:$C$301,2,FALSE)</f>
        <v>no</v>
      </c>
      <c r="C7034" s="76" t="str">
        <f>VLOOKUP(A7034,'Supplier Countries'!$B$2:$D$301,3,FALSE)</f>
        <v>no</v>
      </c>
      <c r="D7034" s="76" t="str">
        <f t="shared" si="2625"/>
        <v>no</v>
      </c>
      <c r="E7034" s="76" t="str">
        <f t="shared" si="2629"/>
        <v>not applicable</v>
      </c>
      <c r="F7034" s="8" t="s">
        <v>546</v>
      </c>
      <c r="G7034" s="7" t="s">
        <v>547</v>
      </c>
      <c r="H7034" s="5"/>
      <c r="I7034" s="7" t="s">
        <v>138</v>
      </c>
      <c r="J7034" s="83" t="s">
        <v>75</v>
      </c>
      <c r="K7034" s="59" t="str">
        <f t="shared" si="2626"/>
        <v>notmandatory</v>
      </c>
      <c r="L7034" s="83"/>
      <c r="M7034" s="59" t="str">
        <f t="shared" si="2627"/>
        <v>notmandatorybuyernosupplier</v>
      </c>
      <c r="N7034" s="24"/>
      <c r="O7034" s="59" t="str">
        <f t="shared" si="2628"/>
        <v>country not in scope for buyer, no need to review</v>
      </c>
    </row>
    <row r="7035" spans="1:25" ht="14.4" x14ac:dyDescent="0.25">
      <c r="A7035" s="76" t="s">
        <v>101</v>
      </c>
      <c r="B7035" s="76" t="str">
        <f>VLOOKUP(A7035,'Buyer Countries '!$B$2:$C$301,2,FALSE)</f>
        <v>no</v>
      </c>
      <c r="C7035" s="76" t="str">
        <f>VLOOKUP(A7035,'Supplier Countries'!$B$2:$D$301,3,FALSE)</f>
        <v>no</v>
      </c>
      <c r="D7035" s="76" t="str">
        <f t="shared" si="2625"/>
        <v>no</v>
      </c>
      <c r="E7035" s="76" t="str">
        <f t="shared" si="2629"/>
        <v>not applicable</v>
      </c>
      <c r="F7035" s="8" t="s">
        <v>548</v>
      </c>
      <c r="G7035" s="7" t="s">
        <v>549</v>
      </c>
      <c r="H7035" s="5" t="s">
        <v>550</v>
      </c>
      <c r="I7035" s="7" t="s">
        <v>138</v>
      </c>
      <c r="J7035" s="83" t="s">
        <v>75</v>
      </c>
      <c r="K7035" s="59" t="str">
        <f t="shared" si="2626"/>
        <v>notmandatory</v>
      </c>
      <c r="L7035" s="83"/>
      <c r="M7035" s="59" t="str">
        <f t="shared" si="2627"/>
        <v>notmandatorybuyernosupplier</v>
      </c>
      <c r="N7035" s="24"/>
      <c r="O7035" s="59" t="str">
        <f t="shared" si="2628"/>
        <v>country not in scope for buyer, no need to review</v>
      </c>
    </row>
    <row r="7036" spans="1:25" ht="100.8" x14ac:dyDescent="0.25">
      <c r="A7036" s="76" t="s">
        <v>101</v>
      </c>
      <c r="B7036" s="76" t="str">
        <f>VLOOKUP(A7036,'Buyer Countries '!$B$2:$C$301,2,FALSE)</f>
        <v>no</v>
      </c>
      <c r="C7036" s="76" t="str">
        <f>VLOOKUP(A7036,'Supplier Countries'!$B$2:$D$301,3,FALSE)</f>
        <v>no</v>
      </c>
      <c r="D7036" s="76" t="str">
        <f t="shared" si="2625"/>
        <v>no</v>
      </c>
      <c r="E7036" s="76" t="str">
        <f t="shared" si="2629"/>
        <v>not applicable</v>
      </c>
      <c r="F7036" s="8" t="s">
        <v>551</v>
      </c>
      <c r="G7036" s="7" t="s">
        <v>552</v>
      </c>
      <c r="H7036" s="5" t="s">
        <v>553</v>
      </c>
      <c r="I7036" s="7" t="s">
        <v>138</v>
      </c>
      <c r="J7036" s="83" t="s">
        <v>75</v>
      </c>
      <c r="K7036" s="59" t="str">
        <f t="shared" si="2626"/>
        <v>notmandatory</v>
      </c>
      <c r="L7036" s="83"/>
      <c r="M7036" s="59" t="str">
        <f t="shared" si="2627"/>
        <v>notmandatorybuyernosupplier</v>
      </c>
      <c r="N7036" s="24"/>
      <c r="O7036" s="59" t="str">
        <f t="shared" si="2628"/>
        <v>country not in scope for buyer, no need to review</v>
      </c>
    </row>
    <row r="7037" spans="1:25" ht="129.6" x14ac:dyDescent="0.25">
      <c r="A7037" s="76" t="s">
        <v>101</v>
      </c>
      <c r="B7037" s="76" t="str">
        <f>VLOOKUP(A7037,'Buyer Countries '!$B$2:$C$301,2,FALSE)</f>
        <v>no</v>
      </c>
      <c r="C7037" s="76" t="str">
        <f>VLOOKUP(A7037,'Supplier Countries'!$B$2:$D$301,3,FALSE)</f>
        <v>no</v>
      </c>
      <c r="D7037" s="76" t="str">
        <f t="shared" si="2625"/>
        <v>no</v>
      </c>
      <c r="E7037" s="76" t="str">
        <f t="shared" si="2629"/>
        <v>not applicable</v>
      </c>
      <c r="F7037" s="8" t="s">
        <v>554</v>
      </c>
      <c r="G7037" s="7" t="s">
        <v>555</v>
      </c>
      <c r="H7037" s="5" t="s">
        <v>556</v>
      </c>
      <c r="I7037" s="7" t="s">
        <v>138</v>
      </c>
      <c r="J7037" s="83" t="s">
        <v>75</v>
      </c>
      <c r="K7037" s="59" t="str">
        <f t="shared" si="2626"/>
        <v>notmandatory</v>
      </c>
      <c r="L7037" s="83"/>
      <c r="M7037" s="59" t="str">
        <f t="shared" si="2627"/>
        <v>notmandatorybuyernosupplier</v>
      </c>
      <c r="N7037" s="24"/>
      <c r="O7037" s="59" t="str">
        <f t="shared" si="2628"/>
        <v>country not in scope for buyer, no need to review</v>
      </c>
    </row>
    <row r="7038" spans="1:25" s="82" customFormat="1" ht="230.4" x14ac:dyDescent="0.25">
      <c r="A7038" s="22" t="s">
        <v>101</v>
      </c>
      <c r="B7038" s="76" t="str">
        <f>VLOOKUP(A7038,'Buyer Countries '!$B$2:$C$301,2,FALSE)</f>
        <v>no</v>
      </c>
      <c r="C7038" s="76" t="str">
        <f>VLOOKUP(A7038,'Supplier Countries'!$B$2:$D$301,3,FALSE)</f>
        <v>no</v>
      </c>
      <c r="D7038" s="76" t="str">
        <f t="shared" si="2625"/>
        <v>no</v>
      </c>
      <c r="E7038" s="76" t="str">
        <f t="shared" si="2629"/>
        <v>not applicable</v>
      </c>
      <c r="F7038" s="8" t="s">
        <v>557</v>
      </c>
      <c r="G7038" s="7" t="s">
        <v>558</v>
      </c>
      <c r="H7038" s="5" t="s">
        <v>559</v>
      </c>
      <c r="I7038" s="7" t="s">
        <v>138</v>
      </c>
      <c r="J7038" s="83" t="s">
        <v>75</v>
      </c>
      <c r="K7038" s="59" t="str">
        <f t="shared" ref="K7038" si="2630">IF(I7038="Mandatory","mandatory","notmandatory")</f>
        <v>notmandatory</v>
      </c>
      <c r="L7038" s="83"/>
      <c r="M7038" s="59" t="str">
        <f t="shared" si="2627"/>
        <v>notmandatorybuyernosupplier</v>
      </c>
      <c r="N7038" s="24" t="s">
        <v>560</v>
      </c>
      <c r="O7038" s="5" t="str">
        <f t="shared" si="2628"/>
        <v>country not in scope for buyer, no need to review</v>
      </c>
      <c r="P7038"/>
      <c r="Q7038"/>
      <c r="R7038"/>
      <c r="S7038"/>
      <c r="T7038"/>
      <c r="U7038"/>
      <c r="V7038"/>
      <c r="W7038"/>
      <c r="X7038"/>
      <c r="Y7038"/>
    </row>
    <row r="7039" spans="1:25" ht="43.2" x14ac:dyDescent="0.25">
      <c r="A7039" s="76" t="s">
        <v>101</v>
      </c>
      <c r="B7039" s="76" t="str">
        <f>VLOOKUP(A7039,'Buyer Countries '!$B$2:$C$301,2,FALSE)</f>
        <v>no</v>
      </c>
      <c r="C7039" s="76" t="str">
        <f>VLOOKUP(A7039,'Supplier Countries'!$B$2:$D$301,3,FALSE)</f>
        <v>no</v>
      </c>
      <c r="D7039" s="76" t="str">
        <f t="shared" si="2625"/>
        <v>no</v>
      </c>
      <c r="E7039" s="76" t="str">
        <f t="shared" si="2629"/>
        <v>not applicable</v>
      </c>
      <c r="F7039" s="12" t="s">
        <v>561</v>
      </c>
      <c r="G7039" s="13"/>
      <c r="H7039" s="13"/>
      <c r="I7039" s="11"/>
      <c r="J7039" s="21"/>
      <c r="K7039" s="11"/>
      <c r="L7039" s="21"/>
      <c r="M7039" s="11"/>
      <c r="N7039" s="21"/>
      <c r="O7039" s="11"/>
    </row>
    <row r="7040" spans="1:25" ht="14.4" x14ac:dyDescent="0.25">
      <c r="A7040" s="76" t="s">
        <v>101</v>
      </c>
      <c r="B7040" s="76" t="str">
        <f>VLOOKUP(A7040,'Buyer Countries '!$B$2:$C$301,2,FALSE)</f>
        <v>no</v>
      </c>
      <c r="C7040" s="76" t="str">
        <f>VLOOKUP(A7040,'Supplier Countries'!$B$2:$D$301,3,FALSE)</f>
        <v>no</v>
      </c>
      <c r="D7040" s="76" t="str">
        <f t="shared" si="2625"/>
        <v>no</v>
      </c>
      <c r="E7040" s="76" t="str">
        <f t="shared" si="2629"/>
        <v>not applicable</v>
      </c>
      <c r="F7040" s="9" t="s">
        <v>132</v>
      </c>
      <c r="G7040" s="10" t="s">
        <v>562</v>
      </c>
      <c r="H7040" s="10"/>
      <c r="I7040" s="11"/>
      <c r="J7040" s="21"/>
      <c r="K7040" s="11"/>
      <c r="L7040" s="21"/>
      <c r="M7040" s="11"/>
      <c r="N7040" s="21"/>
      <c r="O7040" s="11"/>
    </row>
    <row r="7041" spans="1:15" ht="72" x14ac:dyDescent="0.25">
      <c r="A7041" s="76" t="s">
        <v>101</v>
      </c>
      <c r="B7041" s="76" t="str">
        <f>VLOOKUP(A7041,'Buyer Countries '!$B$2:$C$301,2,FALSE)</f>
        <v>no</v>
      </c>
      <c r="C7041" s="76" t="str">
        <f>VLOOKUP(A7041,'Supplier Countries'!$B$2:$D$301,3,FALSE)</f>
        <v>no</v>
      </c>
      <c r="D7041" s="76" t="str">
        <f t="shared" si="2625"/>
        <v>no</v>
      </c>
      <c r="E7041" s="76" t="str">
        <f t="shared" si="2629"/>
        <v>not applicable</v>
      </c>
      <c r="F7041" s="6">
        <v>164</v>
      </c>
      <c r="G7041" s="5" t="s">
        <v>563</v>
      </c>
      <c r="H7041" s="5" t="s">
        <v>564</v>
      </c>
      <c r="I7041" s="7" t="s">
        <v>127</v>
      </c>
      <c r="J7041" s="89" t="s">
        <v>72</v>
      </c>
      <c r="K7041" s="59" t="str">
        <f t="shared" ref="K7041:K7049" si="2631">IF(I7041="Mandatory","mandatory","notmandatory")</f>
        <v>mandatory</v>
      </c>
      <c r="L7041" s="83"/>
      <c r="M7041" s="59" t="str">
        <f t="shared" ref="M7041:M7052" si="2632">K7041&amp;"buyer"&amp;J7041&amp;"supplier"&amp;L7041</f>
        <v>mandatorybuyeryessupplier</v>
      </c>
      <c r="N7041" s="24"/>
      <c r="O7041" s="59" t="str">
        <f t="shared" ref="O7041:O7052" si="2633">IF(D7041="noyes","country not in scope for buyer, contact buyer",
IF(D7041="no","country not in scope for buyer, no need to review",
IF(D7041="nono","country not in scope for buyer and supplier no need to review",
IF(D7041="yesno","country not in scope for supplier no need to review",
IF(M7041="notmandatorybuyeryessupplierno","can buyer relax rule in SBN or ERP to accept invoice without this, if not provide data on PDF, if not move to Portal invoice",
IF(M7041="mandatorybuyeryessupplierno","SAP business network requires this information, provide it or move to Portal invoice",IF(M7041="mandatorybuyeryessupplier","SAP Business Network requires this information, provide it or move to Portal invoice",
IF(M7041="notmandatorybuyeryessupplier","can you provide data on invoice? Answer in column L by Yes or No",
IF(M7041="notmandatorybuyernosupplieryes","data not required set dropdown to blank in column L",
IF(M7041="notmandatorybuyersupplieryes","data not required set dropdown to blank in column L","good job, perfect match!"))))))))))</f>
        <v>country not in scope for buyer, no need to review</v>
      </c>
    </row>
    <row r="7042" spans="1:15" ht="316.8" x14ac:dyDescent="0.25">
      <c r="A7042" s="76" t="s">
        <v>101</v>
      </c>
      <c r="B7042" s="76" t="str">
        <f>VLOOKUP(A7042,'Buyer Countries '!$B$2:$C$301,2,FALSE)</f>
        <v>no</v>
      </c>
      <c r="C7042" s="76" t="str">
        <f>VLOOKUP(A7042,'Supplier Countries'!$B$2:$D$301,3,FALSE)</f>
        <v>no</v>
      </c>
      <c r="D7042" s="76" t="str">
        <f t="shared" si="2625"/>
        <v>no</v>
      </c>
      <c r="E7042" s="76" t="str">
        <f t="shared" si="2629"/>
        <v>not applicable</v>
      </c>
      <c r="F7042" s="6">
        <v>165</v>
      </c>
      <c r="G7042" s="5" t="s">
        <v>565</v>
      </c>
      <c r="H7042" s="5" t="s">
        <v>566</v>
      </c>
      <c r="I7042" s="7" t="s">
        <v>127</v>
      </c>
      <c r="J7042" s="89" t="s">
        <v>72</v>
      </c>
      <c r="K7042" s="59" t="str">
        <f t="shared" si="2631"/>
        <v>mandatory</v>
      </c>
      <c r="L7042" s="83"/>
      <c r="M7042" s="59" t="str">
        <f t="shared" si="2632"/>
        <v>mandatorybuyeryessupplier</v>
      </c>
      <c r="N7042" s="24"/>
      <c r="O7042" s="59" t="str">
        <f t="shared" si="2633"/>
        <v>country not in scope for buyer, no need to review</v>
      </c>
    </row>
    <row r="7043" spans="1:15" ht="28.8" x14ac:dyDescent="0.25">
      <c r="A7043" s="76" t="s">
        <v>101</v>
      </c>
      <c r="B7043" s="76" t="str">
        <f>VLOOKUP(A7043,'Buyer Countries '!$B$2:$C$301,2,FALSE)</f>
        <v>no</v>
      </c>
      <c r="C7043" s="76" t="str">
        <f>VLOOKUP(A7043,'Supplier Countries'!$B$2:$D$301,3,FALSE)</f>
        <v>no</v>
      </c>
      <c r="D7043" s="76" t="str">
        <f t="shared" si="2625"/>
        <v>no</v>
      </c>
      <c r="E7043" s="76" t="str">
        <f t="shared" si="2629"/>
        <v>not applicable</v>
      </c>
      <c r="F7043" s="6">
        <v>166</v>
      </c>
      <c r="G7043" s="5" t="s">
        <v>567</v>
      </c>
      <c r="H7043" s="5" t="s">
        <v>568</v>
      </c>
      <c r="I7043" s="7" t="s">
        <v>127</v>
      </c>
      <c r="J7043" s="89" t="s">
        <v>72</v>
      </c>
      <c r="K7043" s="59" t="str">
        <f t="shared" si="2631"/>
        <v>mandatory</v>
      </c>
      <c r="L7043" s="83"/>
      <c r="M7043" s="59" t="str">
        <f t="shared" si="2632"/>
        <v>mandatorybuyeryessupplier</v>
      </c>
      <c r="N7043" s="24"/>
      <c r="O7043" s="59" t="str">
        <f t="shared" si="2633"/>
        <v>country not in scope for buyer, no need to review</v>
      </c>
    </row>
    <row r="7044" spans="1:15" ht="28.8" x14ac:dyDescent="0.25">
      <c r="A7044" s="76" t="s">
        <v>101</v>
      </c>
      <c r="B7044" s="76" t="str">
        <f>VLOOKUP(A7044,'Buyer Countries '!$B$2:$C$301,2,FALSE)</f>
        <v>no</v>
      </c>
      <c r="C7044" s="76" t="str">
        <f>VLOOKUP(A7044,'Supplier Countries'!$B$2:$D$301,3,FALSE)</f>
        <v>no</v>
      </c>
      <c r="D7044" s="76" t="str">
        <f t="shared" si="2625"/>
        <v>no</v>
      </c>
      <c r="E7044" s="76" t="str">
        <f t="shared" si="2629"/>
        <v>not applicable</v>
      </c>
      <c r="F7044" s="6">
        <v>167</v>
      </c>
      <c r="G7044" s="5" t="s">
        <v>569</v>
      </c>
      <c r="H7044" s="5" t="s">
        <v>570</v>
      </c>
      <c r="I7044" s="7" t="s">
        <v>138</v>
      </c>
      <c r="J7044" s="83" t="s">
        <v>75</v>
      </c>
      <c r="K7044" s="59" t="str">
        <f t="shared" si="2631"/>
        <v>notmandatory</v>
      </c>
      <c r="L7044" s="83"/>
      <c r="M7044" s="59" t="str">
        <f t="shared" si="2632"/>
        <v>notmandatorybuyernosupplier</v>
      </c>
      <c r="N7044" s="24"/>
      <c r="O7044" s="59" t="str">
        <f t="shared" si="2633"/>
        <v>country not in scope for buyer, no need to review</v>
      </c>
    </row>
    <row r="7045" spans="1:15" ht="14.4" x14ac:dyDescent="0.25">
      <c r="A7045" s="76" t="s">
        <v>101</v>
      </c>
      <c r="B7045" s="76" t="str">
        <f>VLOOKUP(A7045,'Buyer Countries '!$B$2:$C$301,2,FALSE)</f>
        <v>no</v>
      </c>
      <c r="C7045" s="76" t="str">
        <f>VLOOKUP(A7045,'Supplier Countries'!$B$2:$D$301,3,FALSE)</f>
        <v>no</v>
      </c>
      <c r="D7045" s="76" t="str">
        <f t="shared" si="2625"/>
        <v>no</v>
      </c>
      <c r="E7045" s="76" t="str">
        <f t="shared" si="2629"/>
        <v>not applicable</v>
      </c>
      <c r="F7045" s="6">
        <v>168</v>
      </c>
      <c r="G7045" s="5" t="s">
        <v>571</v>
      </c>
      <c r="H7045" s="5" t="s">
        <v>572</v>
      </c>
      <c r="I7045" s="7" t="s">
        <v>138</v>
      </c>
      <c r="J7045" s="83" t="s">
        <v>75</v>
      </c>
      <c r="K7045" s="59" t="str">
        <f t="shared" si="2631"/>
        <v>notmandatory</v>
      </c>
      <c r="L7045" s="83"/>
      <c r="M7045" s="59" t="str">
        <f t="shared" si="2632"/>
        <v>notmandatorybuyernosupplier</v>
      </c>
      <c r="N7045" s="24"/>
      <c r="O7045" s="59" t="str">
        <f t="shared" si="2633"/>
        <v>country not in scope for buyer, no need to review</v>
      </c>
    </row>
    <row r="7046" spans="1:15" ht="14.4" x14ac:dyDescent="0.25">
      <c r="A7046" s="76" t="s">
        <v>101</v>
      </c>
      <c r="B7046" s="76" t="str">
        <f>VLOOKUP(A7046,'Buyer Countries '!$B$2:$C$301,2,FALSE)</f>
        <v>no</v>
      </c>
      <c r="C7046" s="76" t="str">
        <f>VLOOKUP(A7046,'Supplier Countries'!$B$2:$D$301,3,FALSE)</f>
        <v>no</v>
      </c>
      <c r="D7046" s="76" t="str">
        <f t="shared" si="2625"/>
        <v>no</v>
      </c>
      <c r="E7046" s="76" t="str">
        <f t="shared" si="2629"/>
        <v>not applicable</v>
      </c>
      <c r="F7046" s="6">
        <v>169</v>
      </c>
      <c r="G7046" s="5" t="s">
        <v>573</v>
      </c>
      <c r="H7046" s="5" t="s">
        <v>574</v>
      </c>
      <c r="I7046" s="7" t="s">
        <v>127</v>
      </c>
      <c r="J7046" s="89" t="s">
        <v>72</v>
      </c>
      <c r="K7046" s="59" t="str">
        <f t="shared" si="2631"/>
        <v>mandatory</v>
      </c>
      <c r="L7046" s="83"/>
      <c r="M7046" s="59" t="str">
        <f t="shared" si="2632"/>
        <v>mandatorybuyeryessupplier</v>
      </c>
      <c r="N7046" s="24" t="s">
        <v>575</v>
      </c>
      <c r="O7046" s="59" t="str">
        <f t="shared" si="2633"/>
        <v>country not in scope for buyer, no need to review</v>
      </c>
    </row>
    <row r="7047" spans="1:15" ht="57.6" x14ac:dyDescent="0.25">
      <c r="A7047" s="76" t="s">
        <v>101</v>
      </c>
      <c r="B7047" s="76" t="str">
        <f>VLOOKUP(A7047,'Buyer Countries '!$B$2:$C$301,2,FALSE)</f>
        <v>no</v>
      </c>
      <c r="C7047" s="76" t="str">
        <f>VLOOKUP(A7047,'Supplier Countries'!$B$2:$D$301,3,FALSE)</f>
        <v>no</v>
      </c>
      <c r="D7047" s="76" t="str">
        <f t="shared" si="2625"/>
        <v>no</v>
      </c>
      <c r="E7047" s="76" t="str">
        <f t="shared" si="2629"/>
        <v>not applicable</v>
      </c>
      <c r="F7047" s="6">
        <v>170</v>
      </c>
      <c r="G7047" s="5" t="s">
        <v>576</v>
      </c>
      <c r="H7047" s="5" t="s">
        <v>577</v>
      </c>
      <c r="I7047" s="7" t="s">
        <v>127</v>
      </c>
      <c r="J7047" s="89" t="s">
        <v>72</v>
      </c>
      <c r="K7047" s="59" t="str">
        <f t="shared" si="2631"/>
        <v>mandatory</v>
      </c>
      <c r="L7047" s="83"/>
      <c r="M7047" s="59" t="str">
        <f t="shared" si="2632"/>
        <v>mandatorybuyeryessupplier</v>
      </c>
      <c r="N7047" s="24" t="s">
        <v>575</v>
      </c>
      <c r="O7047" s="59" t="str">
        <f t="shared" si="2633"/>
        <v>country not in scope for buyer, no need to review</v>
      </c>
    </row>
    <row r="7048" spans="1:15" ht="28.8" x14ac:dyDescent="0.25">
      <c r="A7048" s="76" t="s">
        <v>101</v>
      </c>
      <c r="B7048" s="76" t="str">
        <f>VLOOKUP(A7048,'Buyer Countries '!$B$2:$C$301,2,FALSE)</f>
        <v>no</v>
      </c>
      <c r="C7048" s="76" t="str">
        <f>VLOOKUP(A7048,'Supplier Countries'!$B$2:$D$301,3,FALSE)</f>
        <v>no</v>
      </c>
      <c r="D7048" s="76" t="str">
        <f t="shared" si="2625"/>
        <v>no</v>
      </c>
      <c r="E7048" s="76" t="str">
        <f t="shared" si="2629"/>
        <v>not applicable</v>
      </c>
      <c r="F7048" s="6">
        <v>171</v>
      </c>
      <c r="G7048" s="5" t="s">
        <v>578</v>
      </c>
      <c r="H7048" s="5" t="s">
        <v>579</v>
      </c>
      <c r="I7048" s="7" t="s">
        <v>127</v>
      </c>
      <c r="J7048" s="89" t="s">
        <v>72</v>
      </c>
      <c r="K7048" s="59" t="str">
        <f t="shared" si="2631"/>
        <v>mandatory</v>
      </c>
      <c r="L7048" s="83"/>
      <c r="M7048" s="59" t="str">
        <f t="shared" si="2632"/>
        <v>mandatorybuyeryessupplier</v>
      </c>
      <c r="N7048" s="24" t="s">
        <v>575</v>
      </c>
      <c r="O7048" s="59" t="str">
        <f t="shared" si="2633"/>
        <v>country not in scope for buyer, no need to review</v>
      </c>
    </row>
    <row r="7049" spans="1:15" ht="14.4" x14ac:dyDescent="0.25">
      <c r="A7049" s="76" t="s">
        <v>101</v>
      </c>
      <c r="B7049" s="76" t="str">
        <f>VLOOKUP(A7049,'Buyer Countries '!$B$2:$C$301,2,FALSE)</f>
        <v>no</v>
      </c>
      <c r="C7049" s="76" t="str">
        <f>VLOOKUP(A7049,'Supplier Countries'!$B$2:$D$301,3,FALSE)</f>
        <v>no</v>
      </c>
      <c r="D7049" s="76" t="str">
        <f t="shared" si="2625"/>
        <v>no</v>
      </c>
      <c r="E7049" s="76" t="str">
        <f t="shared" si="2629"/>
        <v>not applicable</v>
      </c>
      <c r="F7049" s="6">
        <v>173</v>
      </c>
      <c r="G7049" s="5" t="s">
        <v>580</v>
      </c>
      <c r="H7049" s="5" t="s">
        <v>581</v>
      </c>
      <c r="I7049" s="7" t="s">
        <v>138</v>
      </c>
      <c r="J7049" s="83" t="s">
        <v>72</v>
      </c>
      <c r="K7049" s="59" t="str">
        <f t="shared" si="2631"/>
        <v>notmandatory</v>
      </c>
      <c r="L7049" s="83"/>
      <c r="M7049" s="59" t="str">
        <f t="shared" si="2632"/>
        <v>notmandatorybuyeryessupplier</v>
      </c>
      <c r="N7049" s="24"/>
      <c r="O7049" s="59" t="str">
        <f t="shared" si="2633"/>
        <v>country not in scope for buyer, no need to review</v>
      </c>
    </row>
    <row r="7050" spans="1:15" ht="158.4" x14ac:dyDescent="0.25">
      <c r="A7050" s="76" t="s">
        <v>101</v>
      </c>
      <c r="B7050" s="76" t="str">
        <f>VLOOKUP(A7050,'Buyer Countries '!$B$2:$C$301,2,FALSE)</f>
        <v>no</v>
      </c>
      <c r="C7050" s="76" t="str">
        <f>VLOOKUP(A7050,'Supplier Countries'!$B$2:$D$301,3,FALSE)</f>
        <v>no</v>
      </c>
      <c r="D7050" s="76" t="str">
        <f t="shared" si="2625"/>
        <v>no</v>
      </c>
      <c r="E7050" s="76" t="str">
        <f t="shared" si="2629"/>
        <v>not applicable</v>
      </c>
      <c r="F7050" s="6">
        <v>174</v>
      </c>
      <c r="G7050" s="5" t="s">
        <v>582</v>
      </c>
      <c r="H7050" s="5" t="s">
        <v>583</v>
      </c>
      <c r="I7050" s="7" t="s">
        <v>138</v>
      </c>
      <c r="J7050" s="83" t="s">
        <v>75</v>
      </c>
      <c r="K7050" s="59" t="str">
        <f t="shared" ref="K7050" si="2634">IF(I7050="Mandatory","mandatory","notmandatory")</f>
        <v>notmandatory</v>
      </c>
      <c r="L7050" s="83"/>
      <c r="M7050" s="59" t="str">
        <f t="shared" si="2632"/>
        <v>notmandatorybuyernosupplier</v>
      </c>
      <c r="N7050" s="24" t="s">
        <v>584</v>
      </c>
      <c r="O7050" s="59" t="str">
        <f t="shared" si="2633"/>
        <v>country not in scope for buyer, no need to review</v>
      </c>
    </row>
    <row r="7051" spans="1:15" ht="100.8" x14ac:dyDescent="0.25">
      <c r="A7051" s="76" t="s">
        <v>101</v>
      </c>
      <c r="B7051" s="76" t="str">
        <f>VLOOKUP(A7051,'Buyer Countries '!$B$2:$C$301,2,FALSE)</f>
        <v>no</v>
      </c>
      <c r="C7051" s="76" t="str">
        <f>VLOOKUP(A7051,'Supplier Countries'!$B$2:$D$301,3,FALSE)</f>
        <v>no</v>
      </c>
      <c r="D7051" s="76" t="str">
        <f t="shared" si="2625"/>
        <v>no</v>
      </c>
      <c r="E7051" s="76" t="str">
        <f t="shared" si="2629"/>
        <v>not applicable</v>
      </c>
      <c r="F7051" s="6">
        <v>175</v>
      </c>
      <c r="G7051" s="5" t="s">
        <v>585</v>
      </c>
      <c r="H7051" s="5" t="s">
        <v>586</v>
      </c>
      <c r="I7051" s="7" t="s">
        <v>138</v>
      </c>
      <c r="J7051" s="83" t="s">
        <v>75</v>
      </c>
      <c r="K7051" s="59" t="str">
        <f>IF(I7051="Mandatory","mandatory","notmandatory")</f>
        <v>notmandatory</v>
      </c>
      <c r="L7051" s="83"/>
      <c r="M7051" s="59" t="str">
        <f t="shared" si="2632"/>
        <v>notmandatorybuyernosupplier</v>
      </c>
      <c r="N7051" s="24"/>
      <c r="O7051" s="59" t="str">
        <f t="shared" si="2633"/>
        <v>country not in scope for buyer, no need to review</v>
      </c>
    </row>
    <row r="7052" spans="1:15" ht="28.8" x14ac:dyDescent="0.25">
      <c r="A7052" s="76" t="s">
        <v>101</v>
      </c>
      <c r="B7052" s="76" t="str">
        <f>VLOOKUP(A7052,'Buyer Countries '!$B$2:$C$301,2,FALSE)</f>
        <v>no</v>
      </c>
      <c r="C7052" s="76" t="str">
        <f>VLOOKUP(A7052,'Supplier Countries'!$B$2:$D$301,3,FALSE)</f>
        <v>no</v>
      </c>
      <c r="D7052" s="76" t="str">
        <f t="shared" si="2625"/>
        <v>no</v>
      </c>
      <c r="E7052" s="76" t="str">
        <f t="shared" si="2629"/>
        <v>not applicable</v>
      </c>
      <c r="F7052" s="6">
        <v>186</v>
      </c>
      <c r="G7052" s="5" t="s">
        <v>587</v>
      </c>
      <c r="H7052" s="5" t="s">
        <v>588</v>
      </c>
      <c r="I7052" s="7" t="s">
        <v>138</v>
      </c>
      <c r="J7052" s="83" t="s">
        <v>75</v>
      </c>
      <c r="K7052" s="59" t="str">
        <f>IF(I7052="Mandatory","mandatory","notmandatory")</f>
        <v>notmandatory</v>
      </c>
      <c r="L7052" s="83"/>
      <c r="M7052" s="59" t="str">
        <f t="shared" si="2632"/>
        <v>notmandatorybuyernosupplier</v>
      </c>
      <c r="N7052" s="24"/>
      <c r="O7052" s="59" t="str">
        <f t="shared" si="2633"/>
        <v>country not in scope for buyer, no need to review</v>
      </c>
    </row>
    <row r="7053" spans="1:15" ht="14.4" x14ac:dyDescent="0.25">
      <c r="A7053" s="76" t="s">
        <v>101</v>
      </c>
      <c r="B7053" s="76" t="str">
        <f>VLOOKUP(A7053,'Buyer Countries '!$B$2:$C$301,2,FALSE)</f>
        <v>no</v>
      </c>
      <c r="C7053" s="76" t="str">
        <f>VLOOKUP(A7053,'Supplier Countries'!$B$2:$D$301,3,FALSE)</f>
        <v>no</v>
      </c>
      <c r="D7053" s="76" t="str">
        <f t="shared" si="2625"/>
        <v>no</v>
      </c>
      <c r="E7053" s="76" t="str">
        <f t="shared" si="2629"/>
        <v>not applicable</v>
      </c>
      <c r="F7053" s="9" t="s">
        <v>132</v>
      </c>
      <c r="G7053" s="10" t="s">
        <v>589</v>
      </c>
      <c r="H7053" s="10"/>
      <c r="I7053" s="11"/>
      <c r="J7053" s="21"/>
      <c r="K7053" s="11"/>
      <c r="L7053" s="21"/>
      <c r="M7053" s="11"/>
      <c r="N7053" s="21"/>
      <c r="O7053" s="11"/>
    </row>
    <row r="7054" spans="1:15" ht="216" x14ac:dyDescent="0.25">
      <c r="A7054" s="76" t="s">
        <v>101</v>
      </c>
      <c r="B7054" s="76" t="str">
        <f>VLOOKUP(A7054,'Buyer Countries '!$B$2:$C$301,2,FALSE)</f>
        <v>no</v>
      </c>
      <c r="C7054" s="76" t="str">
        <f>VLOOKUP(A7054,'Supplier Countries'!$B$2:$D$301,3,FALSE)</f>
        <v>no</v>
      </c>
      <c r="D7054" s="76" t="str">
        <f t="shared" si="2625"/>
        <v>no</v>
      </c>
      <c r="E7054" s="76" t="str">
        <f t="shared" si="2629"/>
        <v>not applicable</v>
      </c>
      <c r="F7054" s="6">
        <v>188</v>
      </c>
      <c r="G7054" s="5" t="s">
        <v>590</v>
      </c>
      <c r="H7054" s="5" t="s">
        <v>591</v>
      </c>
      <c r="I7054" s="7" t="s">
        <v>142</v>
      </c>
      <c r="J7054" s="83" t="s">
        <v>75</v>
      </c>
      <c r="K7054" s="59" t="str">
        <f>IF(I7054="Mandatory","mandatory","notmandatory")</f>
        <v>notmandatory</v>
      </c>
      <c r="L7054" s="83"/>
      <c r="M7054" s="59" t="str">
        <f t="shared" ref="M7054:M7057" si="2635">K7054&amp;"buyer"&amp;J7054&amp;"supplier"&amp;L7054</f>
        <v>notmandatorybuyernosupplier</v>
      </c>
      <c r="N7054" s="24"/>
      <c r="O7054" s="59" t="str">
        <f t="shared" ref="O7054:O7057" si="2636">IF(D7054="noyes","country not in scope for buyer, contact buyer",
IF(D7054="no","country not in scope for buyer, no need to review",
IF(D7054="nono","country not in scope for buyer and supplier no need to review",
IF(D7054="yesno","country not in scope for supplier no need to review",
IF(M7054="notmandatorybuyeryessupplierno","can buyer relax rule in SBN or ERP to accept invoice without this, if not provide data on PDF, if not move to Portal invoice",
IF(M7054="mandatorybuyeryessupplierno","SAP business network requires this information, provide it or move to Portal invoice",IF(M7054="mandatorybuyeryessupplier","SAP Business Network requires this information, provide it or move to Portal invoice",
IF(M7054="notmandatorybuyeryessupplier","can you provide data on invoice? Answer in column L by Yes or No",
IF(M7054="notmandatorybuyernosupplieryes","data not required set dropdown to blank in column L",
IF(M7054="notmandatorybuyersupplieryes","data not required set dropdown to blank in column L","good job, perfect match!"))))))))))</f>
        <v>country not in scope for buyer, no need to review</v>
      </c>
    </row>
    <row r="7055" spans="1:15" ht="100.8" x14ac:dyDescent="0.25">
      <c r="A7055" s="76" t="s">
        <v>101</v>
      </c>
      <c r="B7055" s="76" t="str">
        <f>VLOOKUP(A7055,'Buyer Countries '!$B$2:$C$301,2,FALSE)</f>
        <v>no</v>
      </c>
      <c r="C7055" s="76" t="str">
        <f>VLOOKUP(A7055,'Supplier Countries'!$B$2:$D$301,3,FALSE)</f>
        <v>no</v>
      </c>
      <c r="D7055" s="76" t="str">
        <f t="shared" si="2625"/>
        <v>no</v>
      </c>
      <c r="E7055" s="76" t="str">
        <f t="shared" si="2629"/>
        <v>not applicable</v>
      </c>
      <c r="F7055" s="6">
        <v>189</v>
      </c>
      <c r="G7055" s="5" t="s">
        <v>592</v>
      </c>
      <c r="H7055" s="5" t="s">
        <v>593</v>
      </c>
      <c r="I7055" s="7" t="s">
        <v>142</v>
      </c>
      <c r="J7055" s="83" t="s">
        <v>75</v>
      </c>
      <c r="K7055" s="59" t="str">
        <f>IF(I7055="Mandatory","mandatory","notmandatory")</f>
        <v>notmandatory</v>
      </c>
      <c r="L7055" s="83"/>
      <c r="M7055" s="59" t="str">
        <f t="shared" si="2635"/>
        <v>notmandatorybuyernosupplier</v>
      </c>
      <c r="N7055" s="24"/>
      <c r="O7055" s="59" t="str">
        <f t="shared" si="2636"/>
        <v>country not in scope for buyer, no need to review</v>
      </c>
    </row>
    <row r="7056" spans="1:15" ht="201.6" x14ac:dyDescent="0.25">
      <c r="A7056" s="76" t="s">
        <v>101</v>
      </c>
      <c r="B7056" s="76" t="str">
        <f>VLOOKUP(A7056,'Buyer Countries '!$B$2:$C$301,2,FALSE)</f>
        <v>no</v>
      </c>
      <c r="C7056" s="76" t="str">
        <f>VLOOKUP(A7056,'Supplier Countries'!$B$2:$D$301,3,FALSE)</f>
        <v>no</v>
      </c>
      <c r="D7056" s="76" t="str">
        <f t="shared" si="2625"/>
        <v>no</v>
      </c>
      <c r="E7056" s="76" t="str">
        <f t="shared" si="2629"/>
        <v>not applicable</v>
      </c>
      <c r="F7056" s="6">
        <v>190</v>
      </c>
      <c r="G7056" s="5" t="s">
        <v>594</v>
      </c>
      <c r="H7056" s="5" t="s">
        <v>595</v>
      </c>
      <c r="I7056" s="7" t="s">
        <v>142</v>
      </c>
      <c r="J7056" s="83" t="s">
        <v>75</v>
      </c>
      <c r="K7056" s="59" t="str">
        <f>IF(I7056="Mandatory","mandatory","notmandatory")</f>
        <v>notmandatory</v>
      </c>
      <c r="L7056" s="83"/>
      <c r="M7056" s="59" t="str">
        <f t="shared" si="2635"/>
        <v>notmandatorybuyernosupplier</v>
      </c>
      <c r="N7056" s="24"/>
      <c r="O7056" s="59" t="str">
        <f t="shared" si="2636"/>
        <v>country not in scope for buyer, no need to review</v>
      </c>
    </row>
    <row r="7057" spans="1:25" ht="43.2" x14ac:dyDescent="0.25">
      <c r="A7057" s="76" t="s">
        <v>101</v>
      </c>
      <c r="B7057" s="76" t="str">
        <f>VLOOKUP(A7057,'Buyer Countries '!$B$2:$C$301,2,FALSE)</f>
        <v>no</v>
      </c>
      <c r="C7057" s="76" t="str">
        <f>VLOOKUP(A7057,'Supplier Countries'!$B$2:$D$301,3,FALSE)</f>
        <v>no</v>
      </c>
      <c r="D7057" s="76" t="str">
        <f t="shared" si="2625"/>
        <v>no</v>
      </c>
      <c r="E7057" s="76" t="str">
        <f t="shared" si="2629"/>
        <v>not applicable</v>
      </c>
      <c r="F7057" s="6">
        <v>191</v>
      </c>
      <c r="G7057" s="5" t="s">
        <v>596</v>
      </c>
      <c r="H7057" s="5" t="s">
        <v>597</v>
      </c>
      <c r="I7057" s="7" t="s">
        <v>138</v>
      </c>
      <c r="J7057" s="83" t="s">
        <v>75</v>
      </c>
      <c r="K7057" s="59" t="str">
        <f>IF(I7057="Mandatory","mandatory","notmandatory")</f>
        <v>notmandatory</v>
      </c>
      <c r="L7057" s="83"/>
      <c r="M7057" s="59" t="str">
        <f t="shared" si="2635"/>
        <v>notmandatorybuyernosupplier</v>
      </c>
      <c r="N7057" s="24"/>
      <c r="O7057" s="59" t="str">
        <f t="shared" si="2636"/>
        <v>country not in scope for buyer, no need to review</v>
      </c>
    </row>
    <row r="7058" spans="1:25" ht="14.4" x14ac:dyDescent="0.25">
      <c r="A7058" s="76" t="s">
        <v>101</v>
      </c>
      <c r="B7058" s="76" t="str">
        <f>VLOOKUP(A7058,'Buyer Countries '!$B$2:$C$301,2,FALSE)</f>
        <v>no</v>
      </c>
      <c r="C7058" s="76" t="str">
        <f>VLOOKUP(A7058,'Supplier Countries'!$B$2:$D$301,3,FALSE)</f>
        <v>no</v>
      </c>
      <c r="D7058" s="76" t="str">
        <f t="shared" si="2625"/>
        <v>no</v>
      </c>
      <c r="E7058" s="76" t="str">
        <f t="shared" si="2629"/>
        <v>not applicable</v>
      </c>
      <c r="F7058" s="9" t="s">
        <v>132</v>
      </c>
      <c r="G7058" s="10" t="s">
        <v>598</v>
      </c>
      <c r="H7058" s="10"/>
      <c r="I7058" s="11"/>
      <c r="J7058" s="21" t="s">
        <v>134</v>
      </c>
      <c r="K7058" s="11"/>
      <c r="L7058" s="21"/>
      <c r="M7058" s="11"/>
      <c r="N7058" s="21"/>
      <c r="O7058" s="11"/>
    </row>
    <row r="7059" spans="1:25" ht="57.6" x14ac:dyDescent="0.25">
      <c r="A7059" s="76" t="s">
        <v>101</v>
      </c>
      <c r="B7059" s="76" t="str">
        <f>VLOOKUP(A7059,'Buyer Countries '!$B$2:$C$301,2,FALSE)</f>
        <v>no</v>
      </c>
      <c r="C7059" s="76" t="str">
        <f>VLOOKUP(A7059,'Supplier Countries'!$B$2:$D$301,3,FALSE)</f>
        <v>no</v>
      </c>
      <c r="D7059" s="76" t="str">
        <f t="shared" si="2625"/>
        <v>no</v>
      </c>
      <c r="E7059" s="76" t="str">
        <f t="shared" si="2629"/>
        <v>not applicable</v>
      </c>
      <c r="F7059" s="8" t="s">
        <v>599</v>
      </c>
      <c r="G7059" s="7" t="s">
        <v>600</v>
      </c>
      <c r="H7059" s="5" t="s">
        <v>601</v>
      </c>
      <c r="I7059" s="7" t="s">
        <v>138</v>
      </c>
      <c r="J7059" s="83" t="s">
        <v>75</v>
      </c>
      <c r="K7059" s="59" t="str">
        <f>IF(I7059="Mandatory","mandatory","notmandatory")</f>
        <v>notmandatory</v>
      </c>
      <c r="L7059" s="83"/>
      <c r="M7059" s="59" t="str">
        <f t="shared" ref="M7059:M7064" si="2637">K7059&amp;"buyer"&amp;J7059&amp;"supplier"&amp;L7059</f>
        <v>notmandatorybuyernosupplier</v>
      </c>
      <c r="N7059" s="24"/>
      <c r="O7059" s="59" t="str">
        <f t="shared" ref="O7059:O7064" si="2638">IF(D7059="noyes","country not in scope for buyer, contact buyer",
IF(D7059="no","country not in scope for buyer, no need to review",
IF(D7059="nono","country not in scope for buyer and supplier no need to review",
IF(D7059="yesno","country not in scope for supplier no need to review",
IF(M7059="notmandatorybuyeryessupplierno","can buyer relax rule in SBN or ERP to accept invoice without this, if not provide data on PDF, if not move to Portal invoice",
IF(M7059="mandatorybuyeryessupplierno","SAP business network requires this information, provide it or move to Portal invoice",IF(M7059="mandatorybuyeryessupplier","SAP Business Network requires this information, provide it or move to Portal invoice",
IF(M7059="notmandatorybuyeryessupplier","can you provide data on invoice? Answer in column L by Yes or No",
IF(M7059="notmandatorybuyernosupplieryes","data not required set dropdown to blank in column L",
IF(M7059="notmandatorybuyersupplieryes","data not required set dropdown to blank in column L","good job, perfect match!"))))))))))</f>
        <v>country not in scope for buyer, no need to review</v>
      </c>
    </row>
    <row r="7060" spans="1:25" ht="43.2" x14ac:dyDescent="0.25">
      <c r="A7060" s="76" t="s">
        <v>101</v>
      </c>
      <c r="B7060" s="76" t="str">
        <f>VLOOKUP(A7060,'Buyer Countries '!$B$2:$C$301,2,FALSE)</f>
        <v>no</v>
      </c>
      <c r="C7060" s="76" t="str">
        <f>VLOOKUP(A7060,'Supplier Countries'!$B$2:$D$301,3,FALSE)</f>
        <v>no</v>
      </c>
      <c r="D7060" s="76" t="str">
        <f t="shared" si="2625"/>
        <v>no</v>
      </c>
      <c r="E7060" s="76" t="str">
        <f t="shared" si="2629"/>
        <v>not applicable</v>
      </c>
      <c r="F7060" s="8" t="s">
        <v>603</v>
      </c>
      <c r="G7060" s="7" t="s">
        <v>604</v>
      </c>
      <c r="H7060" s="5" t="s">
        <v>605</v>
      </c>
      <c r="I7060" s="7" t="s">
        <v>138</v>
      </c>
      <c r="J7060" s="83" t="s">
        <v>75</v>
      </c>
      <c r="K7060" s="59" t="str">
        <f>IF(I7060="Mandatory","mandatory","notmandatory")</f>
        <v>notmandatory</v>
      </c>
      <c r="L7060" s="83"/>
      <c r="M7060" s="59" t="str">
        <f t="shared" si="2637"/>
        <v>notmandatorybuyernosupplier</v>
      </c>
      <c r="N7060" s="24"/>
      <c r="O7060" s="59" t="str">
        <f t="shared" si="2638"/>
        <v>country not in scope for buyer, no need to review</v>
      </c>
    </row>
    <row r="7061" spans="1:25" ht="14.4" x14ac:dyDescent="0.25">
      <c r="A7061" s="76" t="s">
        <v>101</v>
      </c>
      <c r="B7061" s="76" t="str">
        <f>VLOOKUP(A7061,'Buyer Countries '!$B$2:$C$301,2,FALSE)</f>
        <v>no</v>
      </c>
      <c r="C7061" s="76" t="str">
        <f>VLOOKUP(A7061,'Supplier Countries'!$B$2:$D$301,3,FALSE)</f>
        <v>no</v>
      </c>
      <c r="D7061" s="76" t="str">
        <f t="shared" si="2625"/>
        <v>no</v>
      </c>
      <c r="E7061" s="76" t="str">
        <f t="shared" si="2629"/>
        <v>not applicable</v>
      </c>
      <c r="F7061" s="8" t="s">
        <v>606</v>
      </c>
      <c r="G7061" s="7" t="s">
        <v>607</v>
      </c>
      <c r="H7061" s="5"/>
      <c r="I7061" s="7" t="s">
        <v>138</v>
      </c>
      <c r="J7061" s="83" t="s">
        <v>75</v>
      </c>
      <c r="K7061" s="59" t="str">
        <f>IF(I7061="Mandatory","mandatory","notmandatory")</f>
        <v>notmandatory</v>
      </c>
      <c r="L7061" s="83"/>
      <c r="M7061" s="59" t="str">
        <f t="shared" si="2637"/>
        <v>notmandatorybuyernosupplier</v>
      </c>
      <c r="N7061" s="24"/>
      <c r="O7061" s="59" t="str">
        <f t="shared" si="2638"/>
        <v>country not in scope for buyer, no need to review</v>
      </c>
    </row>
    <row r="7062" spans="1:25" s="82" customFormat="1" ht="28.8" x14ac:dyDescent="0.25">
      <c r="A7062" s="22" t="s">
        <v>101</v>
      </c>
      <c r="B7062" s="76" t="str">
        <f>VLOOKUP(A7062,'Buyer Countries '!$B$2:$C$301,2,FALSE)</f>
        <v>no</v>
      </c>
      <c r="C7062" s="76" t="str">
        <f>VLOOKUP(A7062,'Supplier Countries'!$B$2:$D$301,3,FALSE)</f>
        <v>no</v>
      </c>
      <c r="D7062" s="76" t="str">
        <f t="shared" si="2625"/>
        <v>no</v>
      </c>
      <c r="E7062" s="76" t="str">
        <f t="shared" si="2629"/>
        <v>not applicable</v>
      </c>
      <c r="F7062" s="8" t="s">
        <v>608</v>
      </c>
      <c r="G7062" s="7" t="s">
        <v>341</v>
      </c>
      <c r="H7062" s="5" t="s">
        <v>609</v>
      </c>
      <c r="I7062" s="7" t="s">
        <v>138</v>
      </c>
      <c r="J7062" s="83" t="s">
        <v>75</v>
      </c>
      <c r="K7062" s="59" t="str">
        <f t="shared" ref="K7062" si="2639">IF(I7062="Mandatory","mandatory","notmandatory")</f>
        <v>notmandatory</v>
      </c>
      <c r="L7062" s="83"/>
      <c r="M7062" s="59" t="str">
        <f t="shared" si="2637"/>
        <v>notmandatorybuyernosupplier</v>
      </c>
      <c r="N7062" s="24"/>
      <c r="O7062" s="59" t="str">
        <f t="shared" si="2638"/>
        <v>country not in scope for buyer, no need to review</v>
      </c>
      <c r="P7062"/>
      <c r="Q7062"/>
      <c r="R7062"/>
      <c r="S7062"/>
      <c r="T7062"/>
      <c r="U7062"/>
      <c r="V7062"/>
      <c r="W7062"/>
      <c r="X7062"/>
      <c r="Y7062"/>
    </row>
    <row r="7063" spans="1:25" ht="57.6" x14ac:dyDescent="0.25">
      <c r="A7063" s="76" t="s">
        <v>101</v>
      </c>
      <c r="B7063" s="76" t="str">
        <f>VLOOKUP(A7063,'Buyer Countries '!$B$2:$C$301,2,FALSE)</f>
        <v>no</v>
      </c>
      <c r="C7063" s="76" t="str">
        <f>VLOOKUP(A7063,'Supplier Countries'!$B$2:$D$301,3,FALSE)</f>
        <v>no</v>
      </c>
      <c r="D7063" s="76" t="str">
        <f t="shared" si="2625"/>
        <v>no</v>
      </c>
      <c r="E7063" s="76" t="str">
        <f t="shared" si="2629"/>
        <v>not applicable</v>
      </c>
      <c r="F7063" s="8" t="s">
        <v>610</v>
      </c>
      <c r="G7063" s="7" t="s">
        <v>343</v>
      </c>
      <c r="H7063" s="5" t="s">
        <v>611</v>
      </c>
      <c r="I7063" s="7" t="s">
        <v>138</v>
      </c>
      <c r="J7063" s="83" t="s">
        <v>75</v>
      </c>
      <c r="K7063" s="59" t="str">
        <f t="shared" ref="K7063" si="2640">IF(I7063="Mandatory","mandatory","notmandatory")</f>
        <v>notmandatory</v>
      </c>
      <c r="L7063" s="83"/>
      <c r="M7063" s="59" t="str">
        <f t="shared" si="2637"/>
        <v>notmandatorybuyernosupplier</v>
      </c>
      <c r="N7063" s="24" t="s">
        <v>751</v>
      </c>
      <c r="O7063" s="59" t="str">
        <f t="shared" si="2638"/>
        <v>country not in scope for buyer, no need to review</v>
      </c>
    </row>
    <row r="7064" spans="1:25" ht="14.4" x14ac:dyDescent="0.25">
      <c r="A7064" s="76" t="s">
        <v>101</v>
      </c>
      <c r="B7064" s="76" t="str">
        <f>VLOOKUP(A7064,'Buyer Countries '!$B$2:$C$301,2,FALSE)</f>
        <v>no</v>
      </c>
      <c r="C7064" s="76" t="str">
        <f>VLOOKUP(A7064,'Supplier Countries'!$B$2:$D$301,3,FALSE)</f>
        <v>no</v>
      </c>
      <c r="D7064" s="76" t="str">
        <f t="shared" si="2625"/>
        <v>no</v>
      </c>
      <c r="E7064" s="76" t="str">
        <f t="shared" si="2629"/>
        <v>not applicable</v>
      </c>
      <c r="F7064" s="8" t="s">
        <v>613</v>
      </c>
      <c r="G7064" s="7" t="s">
        <v>614</v>
      </c>
      <c r="H7064" s="5"/>
      <c r="I7064" s="7" t="s">
        <v>138</v>
      </c>
      <c r="J7064" s="83" t="s">
        <v>75</v>
      </c>
      <c r="K7064" s="59" t="str">
        <f>IF(I7064="Mandatory","mandatory","notmandatory")</f>
        <v>notmandatory</v>
      </c>
      <c r="L7064" s="83"/>
      <c r="M7064" s="59" t="str">
        <f t="shared" si="2637"/>
        <v>notmandatorybuyernosupplier</v>
      </c>
      <c r="N7064" s="24"/>
      <c r="O7064" s="59" t="str">
        <f t="shared" si="2638"/>
        <v>country not in scope for buyer, no need to review</v>
      </c>
    </row>
    <row r="7065" spans="1:25" ht="14.4" x14ac:dyDescent="0.25">
      <c r="A7065" s="76" t="s">
        <v>101</v>
      </c>
      <c r="B7065" s="76" t="str">
        <f>VLOOKUP(A7065,'Buyer Countries '!$B$2:$C$301,2,FALSE)</f>
        <v>no</v>
      </c>
      <c r="C7065" s="76" t="str">
        <f>VLOOKUP(A7065,'Supplier Countries'!$B$2:$D$301,3,FALSE)</f>
        <v>no</v>
      </c>
      <c r="D7065" s="76" t="str">
        <f t="shared" si="2625"/>
        <v>no</v>
      </c>
      <c r="E7065" s="76" t="str">
        <f t="shared" si="2629"/>
        <v>not applicable</v>
      </c>
      <c r="F7065" s="9" t="s">
        <v>132</v>
      </c>
      <c r="G7065" s="10" t="s">
        <v>615</v>
      </c>
      <c r="H7065" s="10"/>
      <c r="I7065" s="11"/>
      <c r="J7065" s="21"/>
      <c r="K7065" s="11"/>
      <c r="L7065" s="21"/>
      <c r="M7065" s="11"/>
      <c r="N7065" s="21"/>
      <c r="O7065" s="11"/>
    </row>
    <row r="7066" spans="1:25" ht="14.4" x14ac:dyDescent="0.25">
      <c r="A7066" s="76" t="s">
        <v>101</v>
      </c>
      <c r="B7066" s="76" t="str">
        <f>VLOOKUP(A7066,'Buyer Countries '!$B$2:$C$301,2,FALSE)</f>
        <v>no</v>
      </c>
      <c r="C7066" s="76" t="str">
        <f>VLOOKUP(A7066,'Supplier Countries'!$B$2:$D$301,3,FALSE)</f>
        <v>no</v>
      </c>
      <c r="D7066" s="76" t="str">
        <f t="shared" si="2625"/>
        <v>no</v>
      </c>
      <c r="E7066" s="76" t="str">
        <f t="shared" si="2629"/>
        <v>not applicable</v>
      </c>
      <c r="F7066" s="8" t="s">
        <v>616</v>
      </c>
      <c r="G7066" s="7" t="s">
        <v>617</v>
      </c>
      <c r="H7066" s="5"/>
      <c r="I7066" s="7" t="s">
        <v>127</v>
      </c>
      <c r="J7066" s="89" t="s">
        <v>75</v>
      </c>
      <c r="K7066" s="59" t="str">
        <f>IF(I7066="Mandatory","mandatory","notmandatory")</f>
        <v>mandatory</v>
      </c>
      <c r="L7066" s="83"/>
      <c r="M7066" s="59" t="str">
        <f t="shared" ref="M7066:M7068" si="2641">K7066&amp;"buyer"&amp;J7066&amp;"supplier"&amp;L7066</f>
        <v>mandatorybuyernosupplier</v>
      </c>
      <c r="N7066" s="5" t="s">
        <v>618</v>
      </c>
      <c r="O7066" s="59" t="str">
        <f t="shared" ref="O7066:O7068" si="2642">IF(D7066="noyes","country not in scope for buyer, contact buyer",
IF(D7066="no","country not in scope for buyer, no need to review",
IF(D7066="nono","country not in scope for buyer and supplier no need to review",
IF(D7066="yesno","country not in scope for supplier no need to review",
IF(M7066="notmandatorybuyeryessupplierno","can buyer relax rule in SBN or ERP to accept invoice without this, if not provide data on PDF, if not move to Portal invoice",
IF(M7066="mandatorybuyeryessupplierno","SAP business network requires this information, provide it or move to Portal invoice",IF(M7066="mandatorybuyeryessupplier","SAP Business Network requires this information, provide it or move to Portal invoice",
IF(M7066="notmandatorybuyeryessupplier","can you provide data on invoice? Answer in column L by Yes or No",
IF(M7066="notmandatorybuyernosupplieryes","data not required set dropdown to blank in column L",
IF(M7066="notmandatorybuyersupplieryes","data not required set dropdown to blank in column L","good job, perfect match!"))))))))))</f>
        <v>country not in scope for buyer, no need to review</v>
      </c>
    </row>
    <row r="7067" spans="1:25" ht="14.4" x14ac:dyDescent="0.25">
      <c r="A7067" s="76" t="s">
        <v>101</v>
      </c>
      <c r="B7067" s="76" t="str">
        <f>VLOOKUP(A7067,'Buyer Countries '!$B$2:$C$301,2,FALSE)</f>
        <v>no</v>
      </c>
      <c r="C7067" s="76" t="str">
        <f>VLOOKUP(A7067,'Supplier Countries'!$B$2:$D$301,3,FALSE)</f>
        <v>no</v>
      </c>
      <c r="D7067" s="76" t="str">
        <f t="shared" si="2625"/>
        <v>no</v>
      </c>
      <c r="E7067" s="76" t="str">
        <f t="shared" si="2629"/>
        <v>not applicable</v>
      </c>
      <c r="F7067" s="8" t="s">
        <v>619</v>
      </c>
      <c r="G7067" s="7" t="s">
        <v>620</v>
      </c>
      <c r="H7067" s="5"/>
      <c r="I7067" s="7" t="s">
        <v>127</v>
      </c>
      <c r="J7067" s="89" t="s">
        <v>75</v>
      </c>
      <c r="K7067" s="59" t="str">
        <f>IF(I7067="Mandatory","mandatory","notmandatory")</f>
        <v>mandatory</v>
      </c>
      <c r="L7067" s="83"/>
      <c r="M7067" s="59" t="str">
        <f t="shared" si="2641"/>
        <v>mandatorybuyernosupplier</v>
      </c>
      <c r="N7067" s="5" t="s">
        <v>618</v>
      </c>
      <c r="O7067" s="59" t="str">
        <f t="shared" si="2642"/>
        <v>country not in scope for buyer, no need to review</v>
      </c>
    </row>
    <row r="7068" spans="1:25" ht="14.4" x14ac:dyDescent="0.25">
      <c r="A7068" s="76" t="s">
        <v>101</v>
      </c>
      <c r="B7068" s="76" t="str">
        <f>VLOOKUP(A7068,'Buyer Countries '!$B$2:$C$301,2,FALSE)</f>
        <v>no</v>
      </c>
      <c r="C7068" s="76" t="str">
        <f>VLOOKUP(A7068,'Supplier Countries'!$B$2:$D$301,3,FALSE)</f>
        <v>no</v>
      </c>
      <c r="D7068" s="76" t="str">
        <f t="shared" si="2625"/>
        <v>no</v>
      </c>
      <c r="E7068" s="76" t="str">
        <f t="shared" si="2629"/>
        <v>not applicable</v>
      </c>
      <c r="F7068" s="8" t="s">
        <v>621</v>
      </c>
      <c r="G7068" s="7" t="s">
        <v>622</v>
      </c>
      <c r="H7068" s="5"/>
      <c r="I7068" s="7" t="s">
        <v>127</v>
      </c>
      <c r="J7068" s="89" t="s">
        <v>75</v>
      </c>
      <c r="K7068" s="59" t="str">
        <f>IF(I7068="Mandatory","mandatory","notmandatory")</f>
        <v>mandatory</v>
      </c>
      <c r="L7068" s="83"/>
      <c r="M7068" s="59" t="str">
        <f t="shared" si="2641"/>
        <v>mandatorybuyernosupplier</v>
      </c>
      <c r="N7068" s="5" t="s">
        <v>618</v>
      </c>
      <c r="O7068" s="59" t="str">
        <f t="shared" si="2642"/>
        <v>country not in scope for buyer, no need to review</v>
      </c>
    </row>
    <row r="7069" spans="1:25" ht="14.4" x14ac:dyDescent="0.25">
      <c r="A7069" s="76" t="s">
        <v>101</v>
      </c>
      <c r="B7069" s="76" t="str">
        <f>VLOOKUP(A7069,'Buyer Countries '!$B$2:$C$301,2,FALSE)</f>
        <v>no</v>
      </c>
      <c r="C7069" s="76" t="str">
        <f>VLOOKUP(A7069,'Supplier Countries'!$B$2:$D$301,3,FALSE)</f>
        <v>no</v>
      </c>
      <c r="D7069" s="76" t="str">
        <f t="shared" si="2625"/>
        <v>no</v>
      </c>
      <c r="E7069" s="76" t="str">
        <f t="shared" si="2629"/>
        <v>not applicable</v>
      </c>
      <c r="F7069" s="9" t="s">
        <v>132</v>
      </c>
      <c r="G7069" s="10" t="s">
        <v>623</v>
      </c>
      <c r="H7069" s="10"/>
      <c r="I7069" s="11"/>
      <c r="J7069" s="21" t="s">
        <v>134</v>
      </c>
      <c r="K7069" s="11"/>
      <c r="L7069" s="21"/>
      <c r="M7069" s="11"/>
      <c r="N7069" s="21"/>
      <c r="O7069" s="11"/>
    </row>
    <row r="7070" spans="1:25" ht="14.4" x14ac:dyDescent="0.25">
      <c r="A7070" s="76" t="s">
        <v>101</v>
      </c>
      <c r="B7070" s="76" t="str">
        <f>VLOOKUP(A7070,'Buyer Countries '!$B$2:$C$301,2,FALSE)</f>
        <v>no</v>
      </c>
      <c r="C7070" s="76" t="str">
        <f>VLOOKUP(A7070,'Supplier Countries'!$B$2:$D$301,3,FALSE)</f>
        <v>no</v>
      </c>
      <c r="D7070" s="76" t="str">
        <f t="shared" si="2625"/>
        <v>no</v>
      </c>
      <c r="E7070" s="76" t="str">
        <f t="shared" si="2629"/>
        <v>not applicable</v>
      </c>
      <c r="F7070" s="6">
        <v>206</v>
      </c>
      <c r="G7070" s="5" t="s">
        <v>624</v>
      </c>
      <c r="H7070" s="5"/>
      <c r="I7070" s="7" t="s">
        <v>138</v>
      </c>
      <c r="J7070" s="83" t="s">
        <v>75</v>
      </c>
      <c r="K7070" s="59" t="str">
        <f>IF(I7070="Mandatory","mandatory","notmandatory")</f>
        <v>notmandatory</v>
      </c>
      <c r="L7070" s="83"/>
      <c r="M7070" s="59" t="str">
        <f t="shared" ref="M7070:M7071" si="2643">K7070&amp;"buyer"&amp;J7070&amp;"supplier"&amp;L7070</f>
        <v>notmandatorybuyernosupplier</v>
      </c>
      <c r="N7070" s="24"/>
      <c r="O7070" s="59" t="str">
        <f t="shared" ref="O7070:O7071" si="2644">IF(D7070="noyes","country not in scope for buyer, contact buyer",
IF(D7070="no","country not in scope for buyer, no need to review",
IF(D7070="nono","country not in scope for buyer and supplier no need to review",
IF(D7070="yesno","country not in scope for supplier no need to review",
IF(M7070="notmandatorybuyeryessupplierno","can buyer relax rule in SBN or ERP to accept invoice without this, if not provide data on PDF, if not move to Portal invoice",
IF(M7070="mandatorybuyeryessupplierno","SAP business network requires this information, provide it or move to Portal invoice",IF(M7070="mandatorybuyeryessupplier","SAP Business Network requires this information, provide it or move to Portal invoice",
IF(M7070="notmandatorybuyeryessupplier","can you provide data on invoice? Answer in column L by Yes or No",
IF(M7070="notmandatorybuyernosupplieryes","data not required set dropdown to blank in column L",
IF(M7070="notmandatorybuyersupplieryes","data not required set dropdown to blank in column L","good job, perfect match!"))))))))))</f>
        <v>country not in scope for buyer, no need to review</v>
      </c>
    </row>
    <row r="7071" spans="1:25" ht="14.4" x14ac:dyDescent="0.25">
      <c r="A7071" s="76" t="s">
        <v>101</v>
      </c>
      <c r="B7071" s="76" t="str">
        <f>VLOOKUP(A7071,'Buyer Countries '!$B$2:$C$301,2,FALSE)</f>
        <v>no</v>
      </c>
      <c r="C7071" s="76" t="str">
        <f>VLOOKUP(A7071,'Supplier Countries'!$B$2:$D$301,3,FALSE)</f>
        <v>no</v>
      </c>
      <c r="D7071" s="76" t="str">
        <f t="shared" si="2625"/>
        <v>no</v>
      </c>
      <c r="E7071" s="76" t="str">
        <f t="shared" si="2629"/>
        <v>not applicable</v>
      </c>
      <c r="F7071" s="6">
        <v>207</v>
      </c>
      <c r="G7071" s="5" t="s">
        <v>625</v>
      </c>
      <c r="H7071" s="5"/>
      <c r="I7071" s="7" t="s">
        <v>138</v>
      </c>
      <c r="J7071" s="83" t="s">
        <v>75</v>
      </c>
      <c r="K7071" s="59" t="str">
        <f>IF(I7071="Mandatory","mandatory","notmandatory")</f>
        <v>notmandatory</v>
      </c>
      <c r="L7071" s="83"/>
      <c r="M7071" s="59" t="str">
        <f t="shared" si="2643"/>
        <v>notmandatorybuyernosupplier</v>
      </c>
      <c r="N7071" s="24"/>
      <c r="O7071" s="59" t="str">
        <f t="shared" si="2644"/>
        <v>country not in scope for buyer, no need to review</v>
      </c>
    </row>
    <row r="7072" spans="1:25" ht="14.4" x14ac:dyDescent="0.25">
      <c r="A7072" s="76" t="s">
        <v>101</v>
      </c>
      <c r="B7072" s="76" t="str">
        <f>VLOOKUP(A7072,'Buyer Countries '!$B$2:$C$301,2,FALSE)</f>
        <v>no</v>
      </c>
      <c r="C7072" s="76" t="str">
        <f>VLOOKUP(A7072,'Supplier Countries'!$B$2:$D$301,3,FALSE)</f>
        <v>no</v>
      </c>
      <c r="D7072" s="76" t="str">
        <f t="shared" si="2625"/>
        <v>no</v>
      </c>
      <c r="E7072" s="76" t="str">
        <f t="shared" si="2629"/>
        <v>not applicable</v>
      </c>
      <c r="F7072" s="9" t="s">
        <v>132</v>
      </c>
      <c r="G7072" s="10" t="s">
        <v>626</v>
      </c>
      <c r="H7072" s="10"/>
      <c r="I7072" s="11"/>
      <c r="J7072" s="21" t="s">
        <v>134</v>
      </c>
      <c r="K7072" s="11"/>
      <c r="L7072" s="21"/>
      <c r="M7072" s="11"/>
      <c r="N7072" s="21"/>
      <c r="O7072" s="11"/>
    </row>
    <row r="7073" spans="1:15" ht="57.6" x14ac:dyDescent="0.25">
      <c r="A7073" s="76" t="s">
        <v>101</v>
      </c>
      <c r="B7073" s="76" t="str">
        <f>VLOOKUP(A7073,'Buyer Countries '!$B$2:$C$301,2,FALSE)</f>
        <v>no</v>
      </c>
      <c r="C7073" s="76" t="str">
        <f>VLOOKUP(A7073,'Supplier Countries'!$B$2:$D$301,3,FALSE)</f>
        <v>no</v>
      </c>
      <c r="D7073" s="76" t="str">
        <f t="shared" si="2625"/>
        <v>no</v>
      </c>
      <c r="E7073" s="76" t="str">
        <f t="shared" si="2629"/>
        <v>not applicable</v>
      </c>
      <c r="F7073" s="6" t="s">
        <v>627</v>
      </c>
      <c r="G7073" s="5" t="s">
        <v>628</v>
      </c>
      <c r="H7073" s="5" t="s">
        <v>629</v>
      </c>
      <c r="I7073" s="7" t="s">
        <v>138</v>
      </c>
      <c r="J7073" s="83" t="s">
        <v>75</v>
      </c>
      <c r="K7073" s="59" t="str">
        <f t="shared" ref="K7073:K7084" si="2645">IF(I7073="Mandatory","mandatory","notmandatory")</f>
        <v>notmandatory</v>
      </c>
      <c r="L7073" s="83"/>
      <c r="M7073" s="59" t="str">
        <f t="shared" ref="M7073:M7084" si="2646">K7073&amp;"buyer"&amp;J7073&amp;"supplier"&amp;L7073</f>
        <v>notmandatorybuyernosupplier</v>
      </c>
      <c r="N7073" s="24"/>
      <c r="O7073" s="59" t="str">
        <f t="shared" ref="O7073:O7129" si="2647">IF(D7073="noyes","country not in scope for buyer, contact buyer",
IF(D7073="no","country not in scope for buyer, no need to review",
IF(D7073="nono","country not in scope for buyer and supplier no need to review",
IF(D7073="yesno","country not in scope for supplier no need to review",
IF(M7073="notmandatorybuyeryessupplierno","can buyer relax rule in SBN or ERP to accept invoice without this, if not provide data on PDF, if not move to Portal invoice",
IF(M7073="mandatorybuyeryessupplierno","SAP business network requires this information, provide it or move to Portal invoice",IF(M7073="mandatorybuyeryessupplier","SAP Business Network requires this information, provide it or move to Portal invoice",
IF(M7073="notmandatorybuyeryessupplier","can you provide data on invoice? Answer in column L by Yes or No",
IF(M7073="notmandatorybuyernosupplieryes","data not required set dropdown to blank in column L",
IF(M7073="notmandatorybuyersupplieryes","data not required set dropdown to blank in column L","good job, perfect match!"))))))))))</f>
        <v>country not in scope for buyer, no need to review</v>
      </c>
    </row>
    <row r="7074" spans="1:15" ht="57.6" x14ac:dyDescent="0.25">
      <c r="A7074" s="76" t="s">
        <v>101</v>
      </c>
      <c r="B7074" s="76" t="str">
        <f>VLOOKUP(A7074,'Buyer Countries '!$B$2:$C$301,2,FALSE)</f>
        <v>no</v>
      </c>
      <c r="C7074" s="76" t="str">
        <f>VLOOKUP(A7074,'Supplier Countries'!$B$2:$D$301,3,FALSE)</f>
        <v>no</v>
      </c>
      <c r="D7074" s="76" t="str">
        <f t="shared" si="2625"/>
        <v>no</v>
      </c>
      <c r="E7074" s="76" t="str">
        <f t="shared" si="2629"/>
        <v>not applicable</v>
      </c>
      <c r="F7074" s="6" t="s">
        <v>630</v>
      </c>
      <c r="G7074" s="5" t="s">
        <v>631</v>
      </c>
      <c r="H7074" s="5" t="s">
        <v>629</v>
      </c>
      <c r="I7074" s="7" t="s">
        <v>138</v>
      </c>
      <c r="J7074" s="83" t="s">
        <v>75</v>
      </c>
      <c r="K7074" s="59" t="str">
        <f t="shared" si="2645"/>
        <v>notmandatory</v>
      </c>
      <c r="L7074" s="83"/>
      <c r="M7074" s="59" t="str">
        <f t="shared" si="2646"/>
        <v>notmandatorybuyernosupplier</v>
      </c>
      <c r="N7074" s="24"/>
      <c r="O7074" s="59" t="str">
        <f t="shared" si="2647"/>
        <v>country not in scope for buyer, no need to review</v>
      </c>
    </row>
    <row r="7075" spans="1:15" ht="57.6" x14ac:dyDescent="0.25">
      <c r="A7075" s="76" t="s">
        <v>101</v>
      </c>
      <c r="B7075" s="76" t="str">
        <f>VLOOKUP(A7075,'Buyer Countries '!$B$2:$C$301,2,FALSE)</f>
        <v>no</v>
      </c>
      <c r="C7075" s="76" t="str">
        <f>VLOOKUP(A7075,'Supplier Countries'!$B$2:$D$301,3,FALSE)</f>
        <v>no</v>
      </c>
      <c r="D7075" s="76" t="str">
        <f t="shared" si="2625"/>
        <v>no</v>
      </c>
      <c r="E7075" s="76" t="str">
        <f t="shared" si="2629"/>
        <v>not applicable</v>
      </c>
      <c r="F7075" s="6" t="s">
        <v>632</v>
      </c>
      <c r="G7075" s="5" t="s">
        <v>633</v>
      </c>
      <c r="H7075" s="5" t="s">
        <v>629</v>
      </c>
      <c r="I7075" s="7" t="s">
        <v>138</v>
      </c>
      <c r="J7075" s="83" t="s">
        <v>75</v>
      </c>
      <c r="K7075" s="59" t="str">
        <f t="shared" si="2645"/>
        <v>notmandatory</v>
      </c>
      <c r="L7075" s="83"/>
      <c r="M7075" s="59" t="str">
        <f t="shared" si="2646"/>
        <v>notmandatorybuyernosupplier</v>
      </c>
      <c r="N7075" s="24"/>
      <c r="O7075" s="59" t="str">
        <f t="shared" si="2647"/>
        <v>country not in scope for buyer, no need to review</v>
      </c>
    </row>
    <row r="7076" spans="1:15" ht="57.6" x14ac:dyDescent="0.25">
      <c r="A7076" s="76" t="s">
        <v>101</v>
      </c>
      <c r="B7076" s="76" t="str">
        <f>VLOOKUP(A7076,'Buyer Countries '!$B$2:$C$301,2,FALSE)</f>
        <v>no</v>
      </c>
      <c r="C7076" s="76" t="str">
        <f>VLOOKUP(A7076,'Supplier Countries'!$B$2:$D$301,3,FALSE)</f>
        <v>no</v>
      </c>
      <c r="D7076" s="76" t="str">
        <f t="shared" si="2625"/>
        <v>no</v>
      </c>
      <c r="E7076" s="76" t="str">
        <f t="shared" si="2629"/>
        <v>not applicable</v>
      </c>
      <c r="F7076" s="6" t="s">
        <v>634</v>
      </c>
      <c r="G7076" s="5" t="s">
        <v>635</v>
      </c>
      <c r="H7076" s="5" t="s">
        <v>629</v>
      </c>
      <c r="I7076" s="7" t="s">
        <v>138</v>
      </c>
      <c r="J7076" s="83" t="s">
        <v>75</v>
      </c>
      <c r="K7076" s="59" t="str">
        <f t="shared" si="2645"/>
        <v>notmandatory</v>
      </c>
      <c r="L7076" s="83"/>
      <c r="M7076" s="59" t="str">
        <f t="shared" si="2646"/>
        <v>notmandatorybuyernosupplier</v>
      </c>
      <c r="N7076" s="24"/>
      <c r="O7076" s="59" t="str">
        <f t="shared" si="2647"/>
        <v>country not in scope for buyer, no need to review</v>
      </c>
    </row>
    <row r="7077" spans="1:15" ht="57.6" x14ac:dyDescent="0.25">
      <c r="A7077" s="76" t="s">
        <v>101</v>
      </c>
      <c r="B7077" s="76" t="str">
        <f>VLOOKUP(A7077,'Buyer Countries '!$B$2:$C$301,2,FALSE)</f>
        <v>no</v>
      </c>
      <c r="C7077" s="76" t="str">
        <f>VLOOKUP(A7077,'Supplier Countries'!$B$2:$D$301,3,FALSE)</f>
        <v>no</v>
      </c>
      <c r="D7077" s="76" t="str">
        <f t="shared" si="2625"/>
        <v>no</v>
      </c>
      <c r="E7077" s="76" t="str">
        <f t="shared" si="2629"/>
        <v>not applicable</v>
      </c>
      <c r="F7077" s="6" t="s">
        <v>636</v>
      </c>
      <c r="G7077" s="5" t="s">
        <v>637</v>
      </c>
      <c r="H7077" s="5" t="s">
        <v>629</v>
      </c>
      <c r="I7077" s="7" t="s">
        <v>138</v>
      </c>
      <c r="J7077" s="83" t="s">
        <v>75</v>
      </c>
      <c r="K7077" s="59" t="str">
        <f t="shared" si="2645"/>
        <v>notmandatory</v>
      </c>
      <c r="L7077" s="83"/>
      <c r="M7077" s="59" t="str">
        <f t="shared" si="2646"/>
        <v>notmandatorybuyernosupplier</v>
      </c>
      <c r="N7077" s="24"/>
      <c r="O7077" s="59" t="str">
        <f t="shared" si="2647"/>
        <v>country not in scope for buyer, no need to review</v>
      </c>
    </row>
    <row r="7078" spans="1:15" ht="57.6" x14ac:dyDescent="0.25">
      <c r="A7078" s="76" t="s">
        <v>101</v>
      </c>
      <c r="B7078" s="76" t="str">
        <f>VLOOKUP(A7078,'Buyer Countries '!$B$2:$C$301,2,FALSE)</f>
        <v>no</v>
      </c>
      <c r="C7078" s="76" t="str">
        <f>VLOOKUP(A7078,'Supplier Countries'!$B$2:$D$301,3,FALSE)</f>
        <v>no</v>
      </c>
      <c r="D7078" s="76" t="str">
        <f t="shared" si="2625"/>
        <v>no</v>
      </c>
      <c r="E7078" s="76" t="str">
        <f t="shared" si="2629"/>
        <v>not applicable</v>
      </c>
      <c r="F7078" s="6" t="s">
        <v>638</v>
      </c>
      <c r="G7078" s="5" t="s">
        <v>639</v>
      </c>
      <c r="H7078" s="5" t="s">
        <v>629</v>
      </c>
      <c r="I7078" s="7" t="s">
        <v>138</v>
      </c>
      <c r="J7078" s="83" t="s">
        <v>75</v>
      </c>
      <c r="K7078" s="59" t="str">
        <f t="shared" si="2645"/>
        <v>notmandatory</v>
      </c>
      <c r="L7078" s="83"/>
      <c r="M7078" s="59" t="str">
        <f t="shared" si="2646"/>
        <v>notmandatorybuyernosupplier</v>
      </c>
      <c r="N7078" s="24"/>
      <c r="O7078" s="59" t="str">
        <f t="shared" si="2647"/>
        <v>country not in scope for buyer, no need to review</v>
      </c>
    </row>
    <row r="7079" spans="1:15" ht="57.6" x14ac:dyDescent="0.25">
      <c r="A7079" s="76" t="s">
        <v>101</v>
      </c>
      <c r="B7079" s="76" t="str">
        <f>VLOOKUP(A7079,'Buyer Countries '!$B$2:$C$301,2,FALSE)</f>
        <v>no</v>
      </c>
      <c r="C7079" s="76" t="str">
        <f>VLOOKUP(A7079,'Supplier Countries'!$B$2:$D$301,3,FALSE)</f>
        <v>no</v>
      </c>
      <c r="D7079" s="76" t="str">
        <f t="shared" si="2625"/>
        <v>no</v>
      </c>
      <c r="E7079" s="76" t="str">
        <f t="shared" si="2629"/>
        <v>not applicable</v>
      </c>
      <c r="F7079" s="6" t="s">
        <v>640</v>
      </c>
      <c r="G7079" s="5" t="s">
        <v>641</v>
      </c>
      <c r="H7079" s="5" t="s">
        <v>629</v>
      </c>
      <c r="I7079" s="7" t="s">
        <v>138</v>
      </c>
      <c r="J7079" s="83" t="s">
        <v>75</v>
      </c>
      <c r="K7079" s="59" t="str">
        <f t="shared" si="2645"/>
        <v>notmandatory</v>
      </c>
      <c r="L7079" s="83"/>
      <c r="M7079" s="59" t="str">
        <f t="shared" si="2646"/>
        <v>notmandatorybuyernosupplier</v>
      </c>
      <c r="N7079" s="24"/>
      <c r="O7079" s="59" t="str">
        <f t="shared" si="2647"/>
        <v>country not in scope for buyer, no need to review</v>
      </c>
    </row>
    <row r="7080" spans="1:15" ht="57.6" x14ac:dyDescent="0.25">
      <c r="A7080" s="76" t="s">
        <v>101</v>
      </c>
      <c r="B7080" s="76" t="str">
        <f>VLOOKUP(A7080,'Buyer Countries '!$B$2:$C$301,2,FALSE)</f>
        <v>no</v>
      </c>
      <c r="C7080" s="76" t="str">
        <f>VLOOKUP(A7080,'Supplier Countries'!$B$2:$D$301,3,FALSE)</f>
        <v>no</v>
      </c>
      <c r="D7080" s="76" t="str">
        <f t="shared" si="2625"/>
        <v>no</v>
      </c>
      <c r="E7080" s="76" t="str">
        <f t="shared" si="2629"/>
        <v>not applicable</v>
      </c>
      <c r="F7080" s="6" t="s">
        <v>642</v>
      </c>
      <c r="G7080" s="5" t="s">
        <v>643</v>
      </c>
      <c r="H7080" s="5" t="s">
        <v>629</v>
      </c>
      <c r="I7080" s="7" t="s">
        <v>138</v>
      </c>
      <c r="J7080" s="83" t="s">
        <v>75</v>
      </c>
      <c r="K7080" s="59" t="str">
        <f t="shared" si="2645"/>
        <v>notmandatory</v>
      </c>
      <c r="L7080" s="83"/>
      <c r="M7080" s="59" t="str">
        <f t="shared" si="2646"/>
        <v>notmandatorybuyernosupplier</v>
      </c>
      <c r="N7080" s="24"/>
      <c r="O7080" s="59" t="str">
        <f t="shared" si="2647"/>
        <v>country not in scope for buyer, no need to review</v>
      </c>
    </row>
    <row r="7081" spans="1:15" ht="57.6" x14ac:dyDescent="0.25">
      <c r="A7081" s="76" t="s">
        <v>101</v>
      </c>
      <c r="B7081" s="76" t="str">
        <f>VLOOKUP(A7081,'Buyer Countries '!$B$2:$C$301,2,FALSE)</f>
        <v>no</v>
      </c>
      <c r="C7081" s="76" t="str">
        <f>VLOOKUP(A7081,'Supplier Countries'!$B$2:$D$301,3,FALSE)</f>
        <v>no</v>
      </c>
      <c r="D7081" s="76" t="str">
        <f t="shared" si="2625"/>
        <v>no</v>
      </c>
      <c r="E7081" s="76" t="str">
        <f t="shared" si="2629"/>
        <v>not applicable</v>
      </c>
      <c r="F7081" s="6" t="s">
        <v>644</v>
      </c>
      <c r="G7081" s="5" t="s">
        <v>645</v>
      </c>
      <c r="H7081" s="5" t="s">
        <v>629</v>
      </c>
      <c r="I7081" s="7" t="s">
        <v>138</v>
      </c>
      <c r="J7081" s="83" t="s">
        <v>75</v>
      </c>
      <c r="K7081" s="59" t="str">
        <f t="shared" si="2645"/>
        <v>notmandatory</v>
      </c>
      <c r="L7081" s="83"/>
      <c r="M7081" s="59" t="str">
        <f t="shared" si="2646"/>
        <v>notmandatorybuyernosupplier</v>
      </c>
      <c r="N7081" s="24"/>
      <c r="O7081" s="59" t="str">
        <f t="shared" si="2647"/>
        <v>country not in scope for buyer, no need to review</v>
      </c>
    </row>
    <row r="7082" spans="1:15" ht="57.6" x14ac:dyDescent="0.25">
      <c r="A7082" s="76" t="s">
        <v>101</v>
      </c>
      <c r="B7082" s="76" t="str">
        <f>VLOOKUP(A7082,'Buyer Countries '!$B$2:$C$301,2,FALSE)</f>
        <v>no</v>
      </c>
      <c r="C7082" s="76" t="str">
        <f>VLOOKUP(A7082,'Supplier Countries'!$B$2:$D$301,3,FALSE)</f>
        <v>no</v>
      </c>
      <c r="D7082" s="76" t="str">
        <f t="shared" si="2625"/>
        <v>no</v>
      </c>
      <c r="E7082" s="76" t="str">
        <f t="shared" si="2629"/>
        <v>not applicable</v>
      </c>
      <c r="F7082" s="6" t="s">
        <v>646</v>
      </c>
      <c r="G7082" s="5" t="s">
        <v>647</v>
      </c>
      <c r="H7082" s="5" t="s">
        <v>629</v>
      </c>
      <c r="I7082" s="7" t="s">
        <v>138</v>
      </c>
      <c r="J7082" s="83" t="s">
        <v>75</v>
      </c>
      <c r="K7082" s="59" t="str">
        <f t="shared" si="2645"/>
        <v>notmandatory</v>
      </c>
      <c r="L7082" s="83"/>
      <c r="M7082" s="59" t="str">
        <f t="shared" si="2646"/>
        <v>notmandatorybuyernosupplier</v>
      </c>
      <c r="N7082" s="24"/>
      <c r="O7082" s="59" t="str">
        <f t="shared" si="2647"/>
        <v>country not in scope for buyer, no need to review</v>
      </c>
    </row>
    <row r="7083" spans="1:15" ht="57.6" x14ac:dyDescent="0.25">
      <c r="A7083" s="76" t="s">
        <v>101</v>
      </c>
      <c r="B7083" s="76" t="str">
        <f>VLOOKUP(A7083,'Buyer Countries '!$B$2:$C$301,2,FALSE)</f>
        <v>no</v>
      </c>
      <c r="C7083" s="76" t="str">
        <f>VLOOKUP(A7083,'Supplier Countries'!$B$2:$D$301,3,FALSE)</f>
        <v>no</v>
      </c>
      <c r="D7083" s="76" t="str">
        <f t="shared" si="2625"/>
        <v>no</v>
      </c>
      <c r="E7083" s="76" t="str">
        <f t="shared" si="2629"/>
        <v>not applicable</v>
      </c>
      <c r="F7083" s="6" t="s">
        <v>648</v>
      </c>
      <c r="G7083" s="5" t="s">
        <v>649</v>
      </c>
      <c r="H7083" s="5" t="s">
        <v>629</v>
      </c>
      <c r="I7083" s="7" t="s">
        <v>138</v>
      </c>
      <c r="J7083" s="83" t="s">
        <v>75</v>
      </c>
      <c r="K7083" s="59" t="str">
        <f t="shared" si="2645"/>
        <v>notmandatory</v>
      </c>
      <c r="L7083" s="83"/>
      <c r="M7083" s="59" t="str">
        <f t="shared" si="2646"/>
        <v>notmandatorybuyernosupplier</v>
      </c>
      <c r="N7083" s="24"/>
      <c r="O7083" s="59" t="str">
        <f t="shared" si="2647"/>
        <v>country not in scope for buyer, no need to review</v>
      </c>
    </row>
    <row r="7084" spans="1:15" ht="57.6" x14ac:dyDescent="0.25">
      <c r="A7084" s="76" t="s">
        <v>101</v>
      </c>
      <c r="B7084" s="76" t="str">
        <f>VLOOKUP(A7084,'Buyer Countries '!$B$2:$C$301,2,FALSE)</f>
        <v>no</v>
      </c>
      <c r="C7084" s="76" t="str">
        <f>VLOOKUP(A7084,'Supplier Countries'!$B$2:$D$301,3,FALSE)</f>
        <v>no</v>
      </c>
      <c r="D7084" s="76" t="str">
        <f t="shared" si="2625"/>
        <v>no</v>
      </c>
      <c r="E7084" s="76" t="str">
        <f t="shared" si="2629"/>
        <v>not applicable</v>
      </c>
      <c r="F7084" s="6" t="s">
        <v>650</v>
      </c>
      <c r="G7084" s="5" t="s">
        <v>651</v>
      </c>
      <c r="H7084" s="5" t="s">
        <v>629</v>
      </c>
      <c r="I7084" s="7" t="s">
        <v>138</v>
      </c>
      <c r="J7084" s="83" t="s">
        <v>75</v>
      </c>
      <c r="K7084" s="59" t="str">
        <f t="shared" si="2645"/>
        <v>notmandatory</v>
      </c>
      <c r="L7084" s="83"/>
      <c r="M7084" s="59" t="str">
        <f t="shared" si="2646"/>
        <v>notmandatorybuyernosupplier</v>
      </c>
      <c r="N7084" s="24"/>
      <c r="O7084" s="59" t="str">
        <f t="shared" si="2647"/>
        <v>country not in scope for buyer, no need to review</v>
      </c>
    </row>
    <row r="7085" spans="1:15" ht="14.4" x14ac:dyDescent="0.25">
      <c r="A7085" s="76" t="s">
        <v>101</v>
      </c>
      <c r="B7085" s="76" t="str">
        <f>VLOOKUP(A7085,'Buyer Countries '!$B$2:$C$301,2,FALSE)</f>
        <v>no</v>
      </c>
      <c r="C7085" s="76" t="str">
        <f>VLOOKUP(A7085,'Supplier Countries'!$B$2:$D$301,3,FALSE)</f>
        <v>no</v>
      </c>
      <c r="D7085" s="76" t="str">
        <f t="shared" si="2625"/>
        <v>no</v>
      </c>
      <c r="E7085" s="76" t="str">
        <f t="shared" si="2629"/>
        <v>not applicable</v>
      </c>
      <c r="F7085" s="9" t="s">
        <v>132</v>
      </c>
      <c r="G7085" s="10" t="s">
        <v>652</v>
      </c>
      <c r="H7085" s="10"/>
      <c r="I7085" s="11"/>
      <c r="J7085" s="21"/>
      <c r="K7085" s="11"/>
      <c r="L7085" s="21"/>
      <c r="M7085" s="11"/>
      <c r="N7085" s="21"/>
      <c r="O7085" s="11"/>
    </row>
    <row r="7086" spans="1:15" ht="43.2" x14ac:dyDescent="0.25">
      <c r="A7086" s="76" t="s">
        <v>101</v>
      </c>
      <c r="B7086" s="76" t="str">
        <f>VLOOKUP(A7086,'Buyer Countries '!$B$2:$C$301,2,FALSE)</f>
        <v>no</v>
      </c>
      <c r="C7086" s="76" t="str">
        <f>VLOOKUP(A7086,'Supplier Countries'!$B$2:$D$301,3,FALSE)</f>
        <v>no</v>
      </c>
      <c r="D7086" s="76" t="str">
        <f t="shared" si="2625"/>
        <v>no</v>
      </c>
      <c r="E7086" s="76" t="str">
        <f t="shared" si="2629"/>
        <v>not applicable</v>
      </c>
      <c r="F7086" s="8" t="s">
        <v>653</v>
      </c>
      <c r="G7086" s="7" t="s">
        <v>654</v>
      </c>
      <c r="H7086" s="5"/>
      <c r="I7086" s="7" t="s">
        <v>138</v>
      </c>
      <c r="J7086" s="83" t="s">
        <v>75</v>
      </c>
      <c r="K7086" s="59" t="str">
        <f t="shared" ref="K7086:K7093" si="2648">IF(I7086="Mandatory","mandatory","notmandatory")</f>
        <v>notmandatory</v>
      </c>
      <c r="L7086" s="83"/>
      <c r="M7086" s="59" t="str">
        <f t="shared" ref="M7086:M7093" si="2649">K7086&amp;"buyer"&amp;J7086&amp;"supplier"&amp;L7086</f>
        <v>notmandatorybuyernosupplier</v>
      </c>
      <c r="N7086" s="24" t="s">
        <v>430</v>
      </c>
      <c r="O7086" s="59" t="str">
        <f t="shared" si="2647"/>
        <v>country not in scope for buyer, no need to review</v>
      </c>
    </row>
    <row r="7087" spans="1:15" ht="43.2" x14ac:dyDescent="0.25">
      <c r="A7087" s="76" t="s">
        <v>101</v>
      </c>
      <c r="B7087" s="76" t="str">
        <f>VLOOKUP(A7087,'Buyer Countries '!$B$2:$C$301,2,FALSE)</f>
        <v>no</v>
      </c>
      <c r="C7087" s="76" t="str">
        <f>VLOOKUP(A7087,'Supplier Countries'!$B$2:$D$301,3,FALSE)</f>
        <v>no</v>
      </c>
      <c r="D7087" s="76" t="str">
        <f t="shared" si="2625"/>
        <v>no</v>
      </c>
      <c r="E7087" s="76" t="str">
        <f t="shared" si="2629"/>
        <v>not applicable</v>
      </c>
      <c r="F7087" s="8" t="s">
        <v>655</v>
      </c>
      <c r="G7087" s="7" t="s">
        <v>656</v>
      </c>
      <c r="H7087" s="5"/>
      <c r="I7087" s="7" t="s">
        <v>138</v>
      </c>
      <c r="J7087" s="83" t="s">
        <v>75</v>
      </c>
      <c r="K7087" s="59" t="str">
        <f t="shared" si="2648"/>
        <v>notmandatory</v>
      </c>
      <c r="L7087" s="83"/>
      <c r="M7087" s="59" t="str">
        <f t="shared" si="2649"/>
        <v>notmandatorybuyernosupplier</v>
      </c>
      <c r="N7087" s="24" t="s">
        <v>430</v>
      </c>
      <c r="O7087" s="59" t="str">
        <f t="shared" si="2647"/>
        <v>country not in scope for buyer, no need to review</v>
      </c>
    </row>
    <row r="7088" spans="1:15" ht="43.2" x14ac:dyDescent="0.25">
      <c r="A7088" s="76" t="s">
        <v>101</v>
      </c>
      <c r="B7088" s="76" t="str">
        <f>VLOOKUP(A7088,'Buyer Countries '!$B$2:$C$301,2,FALSE)</f>
        <v>no</v>
      </c>
      <c r="C7088" s="76" t="str">
        <f>VLOOKUP(A7088,'Supplier Countries'!$B$2:$D$301,3,FALSE)</f>
        <v>no</v>
      </c>
      <c r="D7088" s="76" t="str">
        <f t="shared" si="2625"/>
        <v>no</v>
      </c>
      <c r="E7088" s="76" t="str">
        <f t="shared" si="2629"/>
        <v>not applicable</v>
      </c>
      <c r="F7088" s="8" t="s">
        <v>657</v>
      </c>
      <c r="G7088" s="7" t="s">
        <v>658</v>
      </c>
      <c r="H7088" s="5"/>
      <c r="I7088" s="7" t="s">
        <v>138</v>
      </c>
      <c r="J7088" s="83" t="s">
        <v>75</v>
      </c>
      <c r="K7088" s="59" t="str">
        <f t="shared" si="2648"/>
        <v>notmandatory</v>
      </c>
      <c r="L7088" s="83"/>
      <c r="M7088" s="59" t="str">
        <f t="shared" si="2649"/>
        <v>notmandatorybuyernosupplier</v>
      </c>
      <c r="N7088" s="24" t="s">
        <v>430</v>
      </c>
      <c r="O7088" s="59" t="str">
        <f t="shared" si="2647"/>
        <v>country not in scope for buyer, no need to review</v>
      </c>
    </row>
    <row r="7089" spans="1:15" ht="43.2" x14ac:dyDescent="0.25">
      <c r="A7089" s="76" t="s">
        <v>101</v>
      </c>
      <c r="B7089" s="76" t="str">
        <f>VLOOKUP(A7089,'Buyer Countries '!$B$2:$C$301,2,FALSE)</f>
        <v>no</v>
      </c>
      <c r="C7089" s="76" t="str">
        <f>VLOOKUP(A7089,'Supplier Countries'!$B$2:$D$301,3,FALSE)</f>
        <v>no</v>
      </c>
      <c r="D7089" s="76" t="str">
        <f t="shared" si="2625"/>
        <v>no</v>
      </c>
      <c r="E7089" s="76" t="str">
        <f t="shared" si="2629"/>
        <v>not applicable</v>
      </c>
      <c r="F7089" s="8" t="s">
        <v>659</v>
      </c>
      <c r="G7089" s="7" t="s">
        <v>660</v>
      </c>
      <c r="H7089" s="5"/>
      <c r="I7089" s="7" t="s">
        <v>138</v>
      </c>
      <c r="J7089" s="83" t="s">
        <v>75</v>
      </c>
      <c r="K7089" s="59" t="str">
        <f t="shared" si="2648"/>
        <v>notmandatory</v>
      </c>
      <c r="L7089" s="83"/>
      <c r="M7089" s="59" t="str">
        <f t="shared" si="2649"/>
        <v>notmandatorybuyernosupplier</v>
      </c>
      <c r="N7089" s="24" t="s">
        <v>430</v>
      </c>
      <c r="O7089" s="59" t="str">
        <f t="shared" si="2647"/>
        <v>country not in scope for buyer, no need to review</v>
      </c>
    </row>
    <row r="7090" spans="1:15" ht="43.2" x14ac:dyDescent="0.25">
      <c r="A7090" s="76" t="s">
        <v>101</v>
      </c>
      <c r="B7090" s="76" t="str">
        <f>VLOOKUP(A7090,'Buyer Countries '!$B$2:$C$301,2,FALSE)</f>
        <v>no</v>
      </c>
      <c r="C7090" s="76" t="str">
        <f>VLOOKUP(A7090,'Supplier Countries'!$B$2:$D$301,3,FALSE)</f>
        <v>no</v>
      </c>
      <c r="D7090" s="76" t="str">
        <f t="shared" si="2625"/>
        <v>no</v>
      </c>
      <c r="E7090" s="76" t="str">
        <f t="shared" si="2629"/>
        <v>not applicable</v>
      </c>
      <c r="F7090" s="8" t="s">
        <v>661</v>
      </c>
      <c r="G7090" s="7" t="s">
        <v>662</v>
      </c>
      <c r="H7090" s="5"/>
      <c r="I7090" s="7" t="s">
        <v>138</v>
      </c>
      <c r="J7090" s="83" t="s">
        <v>75</v>
      </c>
      <c r="K7090" s="59" t="str">
        <f t="shared" si="2648"/>
        <v>notmandatory</v>
      </c>
      <c r="L7090" s="83"/>
      <c r="M7090" s="59" t="str">
        <f t="shared" si="2649"/>
        <v>notmandatorybuyernosupplier</v>
      </c>
      <c r="N7090" s="24" t="s">
        <v>430</v>
      </c>
      <c r="O7090" s="59" t="str">
        <f t="shared" si="2647"/>
        <v>country not in scope for buyer, no need to review</v>
      </c>
    </row>
    <row r="7091" spans="1:15" ht="43.2" x14ac:dyDescent="0.25">
      <c r="A7091" s="76" t="s">
        <v>101</v>
      </c>
      <c r="B7091" s="76" t="str">
        <f>VLOOKUP(A7091,'Buyer Countries '!$B$2:$C$301,2,FALSE)</f>
        <v>no</v>
      </c>
      <c r="C7091" s="76" t="str">
        <f>VLOOKUP(A7091,'Supplier Countries'!$B$2:$D$301,3,FALSE)</f>
        <v>no</v>
      </c>
      <c r="D7091" s="76" t="str">
        <f t="shared" ref="D7091:D7129" si="2650">IF($N$3="supplier",B7091&amp;C7091,IF($N$3="buyer",B7091,"select value in are your onboarding a buyer or a supplier"))</f>
        <v>no</v>
      </c>
      <c r="E7091" s="76" t="str">
        <f t="shared" si="2629"/>
        <v>not applicable</v>
      </c>
      <c r="F7091" s="8" t="s">
        <v>663</v>
      </c>
      <c r="G7091" s="7" t="s">
        <v>664</v>
      </c>
      <c r="H7091" s="5"/>
      <c r="I7091" s="7" t="s">
        <v>138</v>
      </c>
      <c r="J7091" s="83" t="s">
        <v>75</v>
      </c>
      <c r="K7091" s="59" t="str">
        <f t="shared" si="2648"/>
        <v>notmandatory</v>
      </c>
      <c r="L7091" s="83"/>
      <c r="M7091" s="59" t="str">
        <f t="shared" si="2649"/>
        <v>notmandatorybuyernosupplier</v>
      </c>
      <c r="N7091" s="24" t="s">
        <v>430</v>
      </c>
      <c r="O7091" s="59" t="str">
        <f t="shared" si="2647"/>
        <v>country not in scope for buyer, no need to review</v>
      </c>
    </row>
    <row r="7092" spans="1:15" ht="43.2" x14ac:dyDescent="0.25">
      <c r="A7092" s="76" t="s">
        <v>101</v>
      </c>
      <c r="B7092" s="76" t="str">
        <f>VLOOKUP(A7092,'Buyer Countries '!$B$2:$C$301,2,FALSE)</f>
        <v>no</v>
      </c>
      <c r="C7092" s="76" t="str">
        <f>VLOOKUP(A7092,'Supplier Countries'!$B$2:$D$301,3,FALSE)</f>
        <v>no</v>
      </c>
      <c r="D7092" s="76" t="str">
        <f t="shared" si="2650"/>
        <v>no</v>
      </c>
      <c r="E7092" s="76" t="str">
        <f t="shared" si="2629"/>
        <v>not applicable</v>
      </c>
      <c r="F7092" s="8" t="s">
        <v>665</v>
      </c>
      <c r="G7092" s="7" t="s">
        <v>666</v>
      </c>
      <c r="H7092" s="5"/>
      <c r="I7092" s="7" t="s">
        <v>138</v>
      </c>
      <c r="J7092" s="83" t="s">
        <v>75</v>
      </c>
      <c r="K7092" s="59" t="str">
        <f t="shared" si="2648"/>
        <v>notmandatory</v>
      </c>
      <c r="L7092" s="83"/>
      <c r="M7092" s="59" t="str">
        <f t="shared" si="2649"/>
        <v>notmandatorybuyernosupplier</v>
      </c>
      <c r="N7092" s="24" t="s">
        <v>430</v>
      </c>
      <c r="O7092" s="59" t="str">
        <f t="shared" si="2647"/>
        <v>country not in scope for buyer, no need to review</v>
      </c>
    </row>
    <row r="7093" spans="1:15" ht="43.2" x14ac:dyDescent="0.25">
      <c r="A7093" s="76" t="s">
        <v>101</v>
      </c>
      <c r="B7093" s="76" t="str">
        <f>VLOOKUP(A7093,'Buyer Countries '!$B$2:$C$301,2,FALSE)</f>
        <v>no</v>
      </c>
      <c r="C7093" s="76" t="str">
        <f>VLOOKUP(A7093,'Supplier Countries'!$B$2:$D$301,3,FALSE)</f>
        <v>no</v>
      </c>
      <c r="D7093" s="76" t="str">
        <f t="shared" si="2650"/>
        <v>no</v>
      </c>
      <c r="E7093" s="76" t="str">
        <f t="shared" si="2629"/>
        <v>not applicable</v>
      </c>
      <c r="F7093" s="8" t="s">
        <v>667</v>
      </c>
      <c r="G7093" s="7" t="s">
        <v>668</v>
      </c>
      <c r="H7093" s="5"/>
      <c r="I7093" s="7" t="s">
        <v>138</v>
      </c>
      <c r="J7093" s="83" t="s">
        <v>75</v>
      </c>
      <c r="K7093" s="59" t="str">
        <f t="shared" si="2648"/>
        <v>notmandatory</v>
      </c>
      <c r="L7093" s="83"/>
      <c r="M7093" s="59" t="str">
        <f t="shared" si="2649"/>
        <v>notmandatorybuyernosupplier</v>
      </c>
      <c r="N7093" s="24" t="s">
        <v>430</v>
      </c>
      <c r="O7093" s="59" t="str">
        <f t="shared" si="2647"/>
        <v>country not in scope for buyer, no need to review</v>
      </c>
    </row>
    <row r="7094" spans="1:15" ht="14.4" x14ac:dyDescent="0.25">
      <c r="A7094" s="76" t="s">
        <v>101</v>
      </c>
      <c r="B7094" s="76" t="str">
        <f>VLOOKUP(A7094,'Buyer Countries '!$B$2:$C$301,2,FALSE)</f>
        <v>no</v>
      </c>
      <c r="C7094" s="76" t="str">
        <f>VLOOKUP(A7094,'Supplier Countries'!$B$2:$D$301,3,FALSE)</f>
        <v>no</v>
      </c>
      <c r="D7094" s="76" t="str">
        <f t="shared" si="2650"/>
        <v>no</v>
      </c>
      <c r="E7094" s="76" t="str">
        <f t="shared" si="2629"/>
        <v>not applicable</v>
      </c>
      <c r="F7094" s="9" t="s">
        <v>132</v>
      </c>
      <c r="G7094" s="10" t="s">
        <v>669</v>
      </c>
      <c r="H7094" s="10"/>
      <c r="I7094" s="11"/>
      <c r="J7094" s="21"/>
      <c r="K7094" s="11"/>
      <c r="L7094" s="21"/>
      <c r="M7094" s="11"/>
      <c r="N7094" s="21"/>
      <c r="O7094" s="11"/>
    </row>
    <row r="7095" spans="1:15" ht="43.2" x14ac:dyDescent="0.25">
      <c r="A7095" s="76" t="s">
        <v>101</v>
      </c>
      <c r="B7095" s="76" t="str">
        <f>VLOOKUP(A7095,'Buyer Countries '!$B$2:$C$301,2,FALSE)</f>
        <v>no</v>
      </c>
      <c r="C7095" s="76" t="str">
        <f>VLOOKUP(A7095,'Supplier Countries'!$B$2:$D$301,3,FALSE)</f>
        <v>no</v>
      </c>
      <c r="D7095" s="76" t="str">
        <f t="shared" si="2650"/>
        <v>no</v>
      </c>
      <c r="E7095" s="76" t="str">
        <f t="shared" si="2629"/>
        <v>not applicable</v>
      </c>
      <c r="F7095" s="8" t="s">
        <v>670</v>
      </c>
      <c r="G7095" s="7" t="s">
        <v>671</v>
      </c>
      <c r="H7095" s="5"/>
      <c r="I7095" s="7" t="s">
        <v>138</v>
      </c>
      <c r="J7095" s="83" t="s">
        <v>75</v>
      </c>
      <c r="K7095" s="59" t="str">
        <f t="shared" ref="K7095:K7102" si="2651">IF(I7095="Mandatory","mandatory","notmandatory")</f>
        <v>notmandatory</v>
      </c>
      <c r="L7095" s="83"/>
      <c r="M7095" s="59" t="str">
        <f t="shared" ref="M7095:M7102" si="2652">K7095&amp;"buyer"&amp;J7095&amp;"supplier"&amp;L7095</f>
        <v>notmandatorybuyernosupplier</v>
      </c>
      <c r="N7095" s="24" t="s">
        <v>430</v>
      </c>
      <c r="O7095" s="59" t="str">
        <f t="shared" si="2647"/>
        <v>country not in scope for buyer, no need to review</v>
      </c>
    </row>
    <row r="7096" spans="1:15" ht="43.2" x14ac:dyDescent="0.25">
      <c r="A7096" s="76" t="s">
        <v>101</v>
      </c>
      <c r="B7096" s="76" t="str">
        <f>VLOOKUP(A7096,'Buyer Countries '!$B$2:$C$301,2,FALSE)</f>
        <v>no</v>
      </c>
      <c r="C7096" s="76" t="str">
        <f>VLOOKUP(A7096,'Supplier Countries'!$B$2:$D$301,3,FALSE)</f>
        <v>no</v>
      </c>
      <c r="D7096" s="76" t="str">
        <f t="shared" si="2650"/>
        <v>no</v>
      </c>
      <c r="E7096" s="76" t="str">
        <f t="shared" si="2629"/>
        <v>not applicable</v>
      </c>
      <c r="F7096" s="8" t="s">
        <v>672</v>
      </c>
      <c r="G7096" s="7" t="s">
        <v>673</v>
      </c>
      <c r="H7096" s="5"/>
      <c r="I7096" s="7" t="s">
        <v>138</v>
      </c>
      <c r="J7096" s="83" t="s">
        <v>75</v>
      </c>
      <c r="K7096" s="59" t="str">
        <f t="shared" si="2651"/>
        <v>notmandatory</v>
      </c>
      <c r="L7096" s="83"/>
      <c r="M7096" s="59" t="str">
        <f t="shared" si="2652"/>
        <v>notmandatorybuyernosupplier</v>
      </c>
      <c r="N7096" s="24" t="s">
        <v>430</v>
      </c>
      <c r="O7096" s="59" t="str">
        <f t="shared" si="2647"/>
        <v>country not in scope for buyer, no need to review</v>
      </c>
    </row>
    <row r="7097" spans="1:15" ht="43.2" x14ac:dyDescent="0.25">
      <c r="A7097" s="76" t="s">
        <v>101</v>
      </c>
      <c r="B7097" s="76" t="str">
        <f>VLOOKUP(A7097,'Buyer Countries '!$B$2:$C$301,2,FALSE)</f>
        <v>no</v>
      </c>
      <c r="C7097" s="76" t="str">
        <f>VLOOKUP(A7097,'Supplier Countries'!$B$2:$D$301,3,FALSE)</f>
        <v>no</v>
      </c>
      <c r="D7097" s="76" t="str">
        <f t="shared" si="2650"/>
        <v>no</v>
      </c>
      <c r="E7097" s="76" t="str">
        <f t="shared" ref="E7097:E7129" si="2653">IF(D7097="select value in are your onboarding a buyer or a supplier",D7097,IF(D7097="yesno","not applicable",IF(D7097="yesyes","country supported",IF(D7097="noyes","country not supported, contact buyer",IF(D7097="yes","country supported","not applicable")))))</f>
        <v>not applicable</v>
      </c>
      <c r="F7097" s="8" t="s">
        <v>674</v>
      </c>
      <c r="G7097" s="7" t="s">
        <v>675</v>
      </c>
      <c r="H7097" s="5"/>
      <c r="I7097" s="7" t="s">
        <v>138</v>
      </c>
      <c r="J7097" s="83" t="s">
        <v>75</v>
      </c>
      <c r="K7097" s="59" t="str">
        <f t="shared" si="2651"/>
        <v>notmandatory</v>
      </c>
      <c r="L7097" s="83"/>
      <c r="M7097" s="59" t="str">
        <f t="shared" si="2652"/>
        <v>notmandatorybuyernosupplier</v>
      </c>
      <c r="N7097" s="24" t="s">
        <v>430</v>
      </c>
      <c r="O7097" s="59" t="str">
        <f t="shared" si="2647"/>
        <v>country not in scope for buyer, no need to review</v>
      </c>
    </row>
    <row r="7098" spans="1:15" ht="43.2" x14ac:dyDescent="0.25">
      <c r="A7098" s="76" t="s">
        <v>101</v>
      </c>
      <c r="B7098" s="76" t="str">
        <f>VLOOKUP(A7098,'Buyer Countries '!$B$2:$C$301,2,FALSE)</f>
        <v>no</v>
      </c>
      <c r="C7098" s="76" t="str">
        <f>VLOOKUP(A7098,'Supplier Countries'!$B$2:$D$301,3,FALSE)</f>
        <v>no</v>
      </c>
      <c r="D7098" s="76" t="str">
        <f t="shared" si="2650"/>
        <v>no</v>
      </c>
      <c r="E7098" s="76" t="str">
        <f t="shared" si="2653"/>
        <v>not applicable</v>
      </c>
      <c r="F7098" s="8" t="s">
        <v>676</v>
      </c>
      <c r="G7098" s="7" t="s">
        <v>677</v>
      </c>
      <c r="H7098" s="5"/>
      <c r="I7098" s="7" t="s">
        <v>138</v>
      </c>
      <c r="J7098" s="83" t="s">
        <v>75</v>
      </c>
      <c r="K7098" s="59" t="str">
        <f t="shared" si="2651"/>
        <v>notmandatory</v>
      </c>
      <c r="L7098" s="83"/>
      <c r="M7098" s="59" t="str">
        <f t="shared" si="2652"/>
        <v>notmandatorybuyernosupplier</v>
      </c>
      <c r="N7098" s="24" t="s">
        <v>430</v>
      </c>
      <c r="O7098" s="59" t="str">
        <f t="shared" si="2647"/>
        <v>country not in scope for buyer, no need to review</v>
      </c>
    </row>
    <row r="7099" spans="1:15" ht="43.2" x14ac:dyDescent="0.25">
      <c r="A7099" s="76" t="s">
        <v>101</v>
      </c>
      <c r="B7099" s="76" t="str">
        <f>VLOOKUP(A7099,'Buyer Countries '!$B$2:$C$301,2,FALSE)</f>
        <v>no</v>
      </c>
      <c r="C7099" s="76" t="str">
        <f>VLOOKUP(A7099,'Supplier Countries'!$B$2:$D$301,3,FALSE)</f>
        <v>no</v>
      </c>
      <c r="D7099" s="76" t="str">
        <f t="shared" si="2650"/>
        <v>no</v>
      </c>
      <c r="E7099" s="76" t="str">
        <f t="shared" si="2653"/>
        <v>not applicable</v>
      </c>
      <c r="F7099" s="8" t="s">
        <v>678</v>
      </c>
      <c r="G7099" s="7" t="s">
        <v>679</v>
      </c>
      <c r="H7099" s="5"/>
      <c r="I7099" s="7" t="s">
        <v>138</v>
      </c>
      <c r="J7099" s="83" t="s">
        <v>75</v>
      </c>
      <c r="K7099" s="59" t="str">
        <f t="shared" si="2651"/>
        <v>notmandatory</v>
      </c>
      <c r="L7099" s="83"/>
      <c r="M7099" s="59" t="str">
        <f t="shared" si="2652"/>
        <v>notmandatorybuyernosupplier</v>
      </c>
      <c r="N7099" s="24" t="s">
        <v>430</v>
      </c>
      <c r="O7099" s="59" t="str">
        <f t="shared" si="2647"/>
        <v>country not in scope for buyer, no need to review</v>
      </c>
    </row>
    <row r="7100" spans="1:15" ht="43.2" x14ac:dyDescent="0.25">
      <c r="A7100" s="76" t="s">
        <v>101</v>
      </c>
      <c r="B7100" s="76" t="str">
        <f>VLOOKUP(A7100,'Buyer Countries '!$B$2:$C$301,2,FALSE)</f>
        <v>no</v>
      </c>
      <c r="C7100" s="76" t="str">
        <f>VLOOKUP(A7100,'Supplier Countries'!$B$2:$D$301,3,FALSE)</f>
        <v>no</v>
      </c>
      <c r="D7100" s="76" t="str">
        <f t="shared" si="2650"/>
        <v>no</v>
      </c>
      <c r="E7100" s="76" t="str">
        <f t="shared" si="2653"/>
        <v>not applicable</v>
      </c>
      <c r="F7100" s="8" t="s">
        <v>680</v>
      </c>
      <c r="G7100" s="7" t="s">
        <v>681</v>
      </c>
      <c r="H7100" s="5"/>
      <c r="I7100" s="7" t="s">
        <v>138</v>
      </c>
      <c r="J7100" s="83" t="s">
        <v>75</v>
      </c>
      <c r="K7100" s="59" t="str">
        <f t="shared" si="2651"/>
        <v>notmandatory</v>
      </c>
      <c r="L7100" s="83"/>
      <c r="M7100" s="59" t="str">
        <f t="shared" si="2652"/>
        <v>notmandatorybuyernosupplier</v>
      </c>
      <c r="N7100" s="24" t="s">
        <v>430</v>
      </c>
      <c r="O7100" s="59" t="str">
        <f t="shared" si="2647"/>
        <v>country not in scope for buyer, no need to review</v>
      </c>
    </row>
    <row r="7101" spans="1:15" ht="43.2" x14ac:dyDescent="0.25">
      <c r="A7101" s="76" t="s">
        <v>101</v>
      </c>
      <c r="B7101" s="76" t="str">
        <f>VLOOKUP(A7101,'Buyer Countries '!$B$2:$C$301,2,FALSE)</f>
        <v>no</v>
      </c>
      <c r="C7101" s="76" t="str">
        <f>VLOOKUP(A7101,'Supplier Countries'!$B$2:$D$301,3,FALSE)</f>
        <v>no</v>
      </c>
      <c r="D7101" s="76" t="str">
        <f t="shared" si="2650"/>
        <v>no</v>
      </c>
      <c r="E7101" s="76" t="str">
        <f t="shared" si="2653"/>
        <v>not applicable</v>
      </c>
      <c r="F7101" s="8" t="s">
        <v>682</v>
      </c>
      <c r="G7101" s="7" t="s">
        <v>683</v>
      </c>
      <c r="H7101" s="5"/>
      <c r="I7101" s="7" t="s">
        <v>138</v>
      </c>
      <c r="J7101" s="83" t="s">
        <v>75</v>
      </c>
      <c r="K7101" s="59" t="str">
        <f t="shared" si="2651"/>
        <v>notmandatory</v>
      </c>
      <c r="L7101" s="83"/>
      <c r="M7101" s="59" t="str">
        <f t="shared" si="2652"/>
        <v>notmandatorybuyernosupplier</v>
      </c>
      <c r="N7101" s="24" t="s">
        <v>430</v>
      </c>
      <c r="O7101" s="59" t="str">
        <f t="shared" si="2647"/>
        <v>country not in scope for buyer, no need to review</v>
      </c>
    </row>
    <row r="7102" spans="1:15" ht="43.2" x14ac:dyDescent="0.25">
      <c r="A7102" s="76" t="s">
        <v>101</v>
      </c>
      <c r="B7102" s="76" t="str">
        <f>VLOOKUP(A7102,'Buyer Countries '!$B$2:$C$301,2,FALSE)</f>
        <v>no</v>
      </c>
      <c r="C7102" s="76" t="str">
        <f>VLOOKUP(A7102,'Supplier Countries'!$B$2:$D$301,3,FALSE)</f>
        <v>no</v>
      </c>
      <c r="D7102" s="76" t="str">
        <f t="shared" si="2650"/>
        <v>no</v>
      </c>
      <c r="E7102" s="76" t="str">
        <f t="shared" si="2653"/>
        <v>not applicable</v>
      </c>
      <c r="F7102" s="8" t="s">
        <v>684</v>
      </c>
      <c r="G7102" s="7" t="s">
        <v>685</v>
      </c>
      <c r="H7102" s="5"/>
      <c r="I7102" s="7" t="s">
        <v>138</v>
      </c>
      <c r="J7102" s="83" t="s">
        <v>75</v>
      </c>
      <c r="K7102" s="59" t="str">
        <f t="shared" si="2651"/>
        <v>notmandatory</v>
      </c>
      <c r="L7102" s="83"/>
      <c r="M7102" s="59" t="str">
        <f t="shared" si="2652"/>
        <v>notmandatorybuyernosupplier</v>
      </c>
      <c r="N7102" s="24" t="s">
        <v>430</v>
      </c>
      <c r="O7102" s="59" t="str">
        <f t="shared" si="2647"/>
        <v>country not in scope for buyer, no need to review</v>
      </c>
    </row>
    <row r="7103" spans="1:15" ht="14.4" x14ac:dyDescent="0.25">
      <c r="A7103" s="76" t="s">
        <v>101</v>
      </c>
      <c r="B7103" s="76" t="str">
        <f>VLOOKUP(A7103,'Buyer Countries '!$B$2:$C$301,2,FALSE)</f>
        <v>no</v>
      </c>
      <c r="C7103" s="76" t="str">
        <f>VLOOKUP(A7103,'Supplier Countries'!$B$2:$D$301,3,FALSE)</f>
        <v>no</v>
      </c>
      <c r="D7103" s="76" t="str">
        <f t="shared" si="2650"/>
        <v>no</v>
      </c>
      <c r="E7103" s="76" t="str">
        <f t="shared" si="2653"/>
        <v>not applicable</v>
      </c>
      <c r="F7103" s="9" t="s">
        <v>132</v>
      </c>
      <c r="G7103" s="10" t="s">
        <v>686</v>
      </c>
      <c r="H7103" s="10"/>
      <c r="I7103" s="11"/>
      <c r="J7103" s="21"/>
      <c r="K7103" s="11"/>
      <c r="L7103" s="21"/>
      <c r="M7103" s="11"/>
      <c r="N7103" s="21"/>
      <c r="O7103" s="11"/>
    </row>
    <row r="7104" spans="1:15" ht="14.4" x14ac:dyDescent="0.25">
      <c r="A7104" s="76" t="s">
        <v>101</v>
      </c>
      <c r="B7104" s="76" t="str">
        <f>VLOOKUP(A7104,'Buyer Countries '!$B$2:$C$301,2,FALSE)</f>
        <v>no</v>
      </c>
      <c r="C7104" s="76" t="str">
        <f>VLOOKUP(A7104,'Supplier Countries'!$B$2:$D$301,3,FALSE)</f>
        <v>no</v>
      </c>
      <c r="D7104" s="76" t="str">
        <f t="shared" si="2650"/>
        <v>no</v>
      </c>
      <c r="E7104" s="76" t="str">
        <f t="shared" si="2653"/>
        <v>not applicable</v>
      </c>
      <c r="F7104" s="8" t="s">
        <v>687</v>
      </c>
      <c r="G7104" s="7" t="s">
        <v>688</v>
      </c>
      <c r="H7104" s="5"/>
      <c r="I7104" s="7" t="s">
        <v>142</v>
      </c>
      <c r="J7104" s="83" t="s">
        <v>75</v>
      </c>
      <c r="K7104" s="59" t="str">
        <f t="shared" ref="K7104:K7126" si="2654">IF(I7104="Mandatory","mandatory","notmandatory")</f>
        <v>notmandatory</v>
      </c>
      <c r="L7104" s="83"/>
      <c r="M7104" s="59" t="str">
        <f t="shared" ref="M7104:M7126" si="2655">K7104&amp;"buyer"&amp;J7104&amp;"supplier"&amp;L7104</f>
        <v>notmandatorybuyernosupplier</v>
      </c>
      <c r="N7104" s="24"/>
      <c r="O7104" s="59" t="str">
        <f t="shared" si="2647"/>
        <v>country not in scope for buyer, no need to review</v>
      </c>
    </row>
    <row r="7105" spans="1:15" ht="14.4" x14ac:dyDescent="0.25">
      <c r="A7105" s="76" t="s">
        <v>101</v>
      </c>
      <c r="B7105" s="76" t="str">
        <f>VLOOKUP(A7105,'Buyer Countries '!$B$2:$C$301,2,FALSE)</f>
        <v>no</v>
      </c>
      <c r="C7105" s="76" t="str">
        <f>VLOOKUP(A7105,'Supplier Countries'!$B$2:$D$301,3,FALSE)</f>
        <v>no</v>
      </c>
      <c r="D7105" s="76" t="str">
        <f t="shared" si="2650"/>
        <v>no</v>
      </c>
      <c r="E7105" s="76" t="str">
        <f t="shared" si="2653"/>
        <v>not applicable</v>
      </c>
      <c r="F7105" s="8" t="s">
        <v>689</v>
      </c>
      <c r="G7105" s="7" t="s">
        <v>690</v>
      </c>
      <c r="H7105" s="5"/>
      <c r="I7105" s="7" t="s">
        <v>138</v>
      </c>
      <c r="J7105" s="83" t="s">
        <v>75</v>
      </c>
      <c r="K7105" s="59" t="str">
        <f t="shared" si="2654"/>
        <v>notmandatory</v>
      </c>
      <c r="L7105" s="83"/>
      <c r="M7105" s="59" t="str">
        <f t="shared" si="2655"/>
        <v>notmandatorybuyernosupplier</v>
      </c>
      <c r="N7105" s="24"/>
      <c r="O7105" s="59" t="str">
        <f t="shared" si="2647"/>
        <v>country not in scope for buyer, no need to review</v>
      </c>
    </row>
    <row r="7106" spans="1:15" ht="57.6" x14ac:dyDescent="0.25">
      <c r="A7106" s="76" t="s">
        <v>101</v>
      </c>
      <c r="B7106" s="76" t="str">
        <f>VLOOKUP(A7106,'Buyer Countries '!$B$2:$C$301,2,FALSE)</f>
        <v>no</v>
      </c>
      <c r="C7106" s="76" t="str">
        <f>VLOOKUP(A7106,'Supplier Countries'!$B$2:$D$301,3,FALSE)</f>
        <v>no</v>
      </c>
      <c r="D7106" s="76" t="str">
        <f t="shared" si="2650"/>
        <v>no</v>
      </c>
      <c r="E7106" s="76" t="str">
        <f t="shared" si="2653"/>
        <v>not applicable</v>
      </c>
      <c r="F7106" s="8" t="s">
        <v>691</v>
      </c>
      <c r="G7106" s="7" t="s">
        <v>692</v>
      </c>
      <c r="H7106" s="5" t="s">
        <v>693</v>
      </c>
      <c r="I7106" s="7" t="s">
        <v>138</v>
      </c>
      <c r="J7106" s="83" t="s">
        <v>75</v>
      </c>
      <c r="K7106" s="59" t="str">
        <f t="shared" si="2654"/>
        <v>notmandatory</v>
      </c>
      <c r="L7106" s="83"/>
      <c r="M7106" s="59" t="str">
        <f t="shared" si="2655"/>
        <v>notmandatorybuyernosupplier</v>
      </c>
      <c r="N7106" s="24"/>
      <c r="O7106" s="59" t="str">
        <f t="shared" si="2647"/>
        <v>country not in scope for buyer, no need to review</v>
      </c>
    </row>
    <row r="7107" spans="1:15" ht="14.4" x14ac:dyDescent="0.25">
      <c r="A7107" s="76" t="s">
        <v>101</v>
      </c>
      <c r="B7107" s="76" t="str">
        <f>VLOOKUP(A7107,'Buyer Countries '!$B$2:$C$301,2,FALSE)</f>
        <v>no</v>
      </c>
      <c r="C7107" s="76" t="str">
        <f>VLOOKUP(A7107,'Supplier Countries'!$B$2:$D$301,3,FALSE)</f>
        <v>no</v>
      </c>
      <c r="D7107" s="76" t="str">
        <f t="shared" si="2650"/>
        <v>no</v>
      </c>
      <c r="E7107" s="76" t="str">
        <f t="shared" si="2653"/>
        <v>not applicable</v>
      </c>
      <c r="F7107" s="8" t="s">
        <v>694</v>
      </c>
      <c r="G7107" s="7" t="s">
        <v>695</v>
      </c>
      <c r="H7107" s="5"/>
      <c r="I7107" s="7" t="s">
        <v>142</v>
      </c>
      <c r="J7107" s="83" t="s">
        <v>75</v>
      </c>
      <c r="K7107" s="59" t="str">
        <f t="shared" si="2654"/>
        <v>notmandatory</v>
      </c>
      <c r="L7107" s="83"/>
      <c r="M7107" s="59" t="str">
        <f t="shared" si="2655"/>
        <v>notmandatorybuyernosupplier</v>
      </c>
      <c r="N7107" s="24"/>
      <c r="O7107" s="59" t="str">
        <f t="shared" si="2647"/>
        <v>country not in scope for buyer, no need to review</v>
      </c>
    </row>
    <row r="7108" spans="1:15" ht="14.4" x14ac:dyDescent="0.25">
      <c r="A7108" s="76" t="s">
        <v>101</v>
      </c>
      <c r="B7108" s="76" t="str">
        <f>VLOOKUP(A7108,'Buyer Countries '!$B$2:$C$301,2,FALSE)</f>
        <v>no</v>
      </c>
      <c r="C7108" s="76" t="str">
        <f>VLOOKUP(A7108,'Supplier Countries'!$B$2:$D$301,3,FALSE)</f>
        <v>no</v>
      </c>
      <c r="D7108" s="76" t="str">
        <f t="shared" si="2650"/>
        <v>no</v>
      </c>
      <c r="E7108" s="76" t="str">
        <f t="shared" si="2653"/>
        <v>not applicable</v>
      </c>
      <c r="F7108" s="8" t="s">
        <v>696</v>
      </c>
      <c r="G7108" s="7" t="s">
        <v>697</v>
      </c>
      <c r="H7108" s="5"/>
      <c r="I7108" s="7" t="s">
        <v>138</v>
      </c>
      <c r="J7108" s="83" t="s">
        <v>75</v>
      </c>
      <c r="K7108" s="59" t="str">
        <f t="shared" si="2654"/>
        <v>notmandatory</v>
      </c>
      <c r="L7108" s="83"/>
      <c r="M7108" s="59" t="str">
        <f t="shared" si="2655"/>
        <v>notmandatorybuyernosupplier</v>
      </c>
      <c r="N7108" s="24"/>
      <c r="O7108" s="59" t="str">
        <f t="shared" si="2647"/>
        <v>country not in scope for buyer, no need to review</v>
      </c>
    </row>
    <row r="7109" spans="1:15" ht="14.4" x14ac:dyDescent="0.25">
      <c r="A7109" s="76" t="s">
        <v>101</v>
      </c>
      <c r="B7109" s="76" t="str">
        <f>VLOOKUP(A7109,'Buyer Countries '!$B$2:$C$301,2,FALSE)</f>
        <v>no</v>
      </c>
      <c r="C7109" s="76" t="str">
        <f>VLOOKUP(A7109,'Supplier Countries'!$B$2:$D$301,3,FALSE)</f>
        <v>no</v>
      </c>
      <c r="D7109" s="76" t="str">
        <f t="shared" si="2650"/>
        <v>no</v>
      </c>
      <c r="E7109" s="76" t="str">
        <f t="shared" si="2653"/>
        <v>not applicable</v>
      </c>
      <c r="F7109" s="8" t="s">
        <v>698</v>
      </c>
      <c r="G7109" s="7" t="s">
        <v>699</v>
      </c>
      <c r="H7109" s="5"/>
      <c r="I7109" s="7" t="s">
        <v>138</v>
      </c>
      <c r="J7109" s="83" t="s">
        <v>75</v>
      </c>
      <c r="K7109" s="59" t="str">
        <f t="shared" si="2654"/>
        <v>notmandatory</v>
      </c>
      <c r="L7109" s="83"/>
      <c r="M7109" s="59" t="str">
        <f t="shared" si="2655"/>
        <v>notmandatorybuyernosupplier</v>
      </c>
      <c r="N7109" s="24" t="s">
        <v>179</v>
      </c>
      <c r="O7109" s="59" t="str">
        <f t="shared" si="2647"/>
        <v>country not in scope for buyer, no need to review</v>
      </c>
    </row>
    <row r="7110" spans="1:15" ht="14.4" x14ac:dyDescent="0.25">
      <c r="A7110" s="76" t="s">
        <v>101</v>
      </c>
      <c r="B7110" s="76" t="str">
        <f>VLOOKUP(A7110,'Buyer Countries '!$B$2:$C$301,2,FALSE)</f>
        <v>no</v>
      </c>
      <c r="C7110" s="76" t="str">
        <f>VLOOKUP(A7110,'Supplier Countries'!$B$2:$D$301,3,FALSE)</f>
        <v>no</v>
      </c>
      <c r="D7110" s="76" t="str">
        <f t="shared" si="2650"/>
        <v>no</v>
      </c>
      <c r="E7110" s="76" t="str">
        <f t="shared" si="2653"/>
        <v>not applicable</v>
      </c>
      <c r="F7110" s="8" t="s">
        <v>700</v>
      </c>
      <c r="G7110" s="7" t="s">
        <v>701</v>
      </c>
      <c r="H7110" s="5"/>
      <c r="I7110" s="7" t="s">
        <v>142</v>
      </c>
      <c r="J7110" s="83" t="s">
        <v>75</v>
      </c>
      <c r="K7110" s="59" t="str">
        <f t="shared" si="2654"/>
        <v>notmandatory</v>
      </c>
      <c r="L7110" s="83"/>
      <c r="M7110" s="59" t="str">
        <f t="shared" si="2655"/>
        <v>notmandatorybuyernosupplier</v>
      </c>
      <c r="N7110" s="24"/>
      <c r="O7110" s="59" t="str">
        <f t="shared" si="2647"/>
        <v>country not in scope for buyer, no need to review</v>
      </c>
    </row>
    <row r="7111" spans="1:15" ht="14.4" x14ac:dyDescent="0.25">
      <c r="A7111" s="76" t="s">
        <v>101</v>
      </c>
      <c r="B7111" s="76" t="str">
        <f>VLOOKUP(A7111,'Buyer Countries '!$B$2:$C$301,2,FALSE)</f>
        <v>no</v>
      </c>
      <c r="C7111" s="76" t="str">
        <f>VLOOKUP(A7111,'Supplier Countries'!$B$2:$D$301,3,FALSE)</f>
        <v>no</v>
      </c>
      <c r="D7111" s="76" t="str">
        <f t="shared" si="2650"/>
        <v>no</v>
      </c>
      <c r="E7111" s="76" t="str">
        <f t="shared" si="2653"/>
        <v>not applicable</v>
      </c>
      <c r="F7111" s="8" t="s">
        <v>702</v>
      </c>
      <c r="G7111" s="7" t="s">
        <v>703</v>
      </c>
      <c r="H7111" s="5"/>
      <c r="I7111" s="7" t="s">
        <v>142</v>
      </c>
      <c r="J7111" s="83" t="s">
        <v>75</v>
      </c>
      <c r="K7111" s="59" t="str">
        <f t="shared" si="2654"/>
        <v>notmandatory</v>
      </c>
      <c r="L7111" s="83"/>
      <c r="M7111" s="59" t="str">
        <f t="shared" si="2655"/>
        <v>notmandatorybuyernosupplier</v>
      </c>
      <c r="N7111" s="24"/>
      <c r="O7111" s="59" t="str">
        <f t="shared" si="2647"/>
        <v>country not in scope for buyer, no need to review</v>
      </c>
    </row>
    <row r="7112" spans="1:15" ht="14.4" x14ac:dyDescent="0.25">
      <c r="A7112" s="76" t="s">
        <v>101</v>
      </c>
      <c r="B7112" s="76" t="str">
        <f>VLOOKUP(A7112,'Buyer Countries '!$B$2:$C$301,2,FALSE)</f>
        <v>no</v>
      </c>
      <c r="C7112" s="76" t="str">
        <f>VLOOKUP(A7112,'Supplier Countries'!$B$2:$D$301,3,FALSE)</f>
        <v>no</v>
      </c>
      <c r="D7112" s="76" t="str">
        <f t="shared" si="2650"/>
        <v>no</v>
      </c>
      <c r="E7112" s="76" t="str">
        <f t="shared" si="2653"/>
        <v>not applicable</v>
      </c>
      <c r="F7112" s="8" t="s">
        <v>704</v>
      </c>
      <c r="G7112" s="7" t="s">
        <v>705</v>
      </c>
      <c r="H7112" s="5"/>
      <c r="I7112" s="7" t="s">
        <v>138</v>
      </c>
      <c r="J7112" s="83" t="s">
        <v>75</v>
      </c>
      <c r="K7112" s="59" t="str">
        <f t="shared" si="2654"/>
        <v>notmandatory</v>
      </c>
      <c r="L7112" s="83"/>
      <c r="M7112" s="59" t="str">
        <f t="shared" si="2655"/>
        <v>notmandatorybuyernosupplier</v>
      </c>
      <c r="N7112" s="24"/>
      <c r="O7112" s="59" t="str">
        <f t="shared" si="2647"/>
        <v>country not in scope for buyer, no need to review</v>
      </c>
    </row>
    <row r="7113" spans="1:15" ht="28.8" x14ac:dyDescent="0.25">
      <c r="A7113" s="76" t="s">
        <v>101</v>
      </c>
      <c r="B7113" s="76" t="str">
        <f>VLOOKUP(A7113,'Buyer Countries '!$B$2:$C$301,2,FALSE)</f>
        <v>no</v>
      </c>
      <c r="C7113" s="76" t="str">
        <f>VLOOKUP(A7113,'Supplier Countries'!$B$2:$D$301,3,FALSE)</f>
        <v>no</v>
      </c>
      <c r="D7113" s="76" t="str">
        <f t="shared" si="2650"/>
        <v>no</v>
      </c>
      <c r="E7113" s="76" t="str">
        <f t="shared" si="2653"/>
        <v>not applicable</v>
      </c>
      <c r="F7113" s="8" t="s">
        <v>706</v>
      </c>
      <c r="G7113" s="7" t="s">
        <v>707</v>
      </c>
      <c r="H7113" s="5"/>
      <c r="I7113" s="7" t="s">
        <v>138</v>
      </c>
      <c r="J7113" s="83" t="s">
        <v>75</v>
      </c>
      <c r="K7113" s="59" t="str">
        <f t="shared" si="2654"/>
        <v>notmandatory</v>
      </c>
      <c r="L7113" s="83"/>
      <c r="M7113" s="59" t="str">
        <f t="shared" si="2655"/>
        <v>notmandatorybuyernosupplier</v>
      </c>
      <c r="N7113" s="24" t="s">
        <v>188</v>
      </c>
      <c r="O7113" s="59" t="str">
        <f t="shared" si="2647"/>
        <v>country not in scope for buyer, no need to review</v>
      </c>
    </row>
    <row r="7114" spans="1:15" ht="28.8" x14ac:dyDescent="0.25">
      <c r="A7114" s="76" t="s">
        <v>101</v>
      </c>
      <c r="B7114" s="76" t="str">
        <f>VLOOKUP(A7114,'Buyer Countries '!$B$2:$C$301,2,FALSE)</f>
        <v>no</v>
      </c>
      <c r="C7114" s="76" t="str">
        <f>VLOOKUP(A7114,'Supplier Countries'!$B$2:$D$301,3,FALSE)</f>
        <v>no</v>
      </c>
      <c r="D7114" s="76" t="str">
        <f t="shared" si="2650"/>
        <v>no</v>
      </c>
      <c r="E7114" s="76" t="str">
        <f t="shared" si="2653"/>
        <v>not applicable</v>
      </c>
      <c r="F7114" s="8" t="s">
        <v>708</v>
      </c>
      <c r="G7114" s="7" t="s">
        <v>709</v>
      </c>
      <c r="H7114" s="5"/>
      <c r="I7114" s="7" t="s">
        <v>138</v>
      </c>
      <c r="J7114" s="83" t="s">
        <v>75</v>
      </c>
      <c r="K7114" s="59" t="str">
        <f t="shared" si="2654"/>
        <v>notmandatory</v>
      </c>
      <c r="L7114" s="83"/>
      <c r="M7114" s="59" t="str">
        <f t="shared" si="2655"/>
        <v>notmandatorybuyernosupplier</v>
      </c>
      <c r="N7114" s="24" t="s">
        <v>191</v>
      </c>
      <c r="O7114" s="59" t="str">
        <f t="shared" si="2647"/>
        <v>country not in scope for buyer, no need to review</v>
      </c>
    </row>
    <row r="7115" spans="1:15" ht="28.8" x14ac:dyDescent="0.25">
      <c r="A7115" s="76" t="s">
        <v>101</v>
      </c>
      <c r="B7115" s="76" t="str">
        <f>VLOOKUP(A7115,'Buyer Countries '!$B$2:$C$301,2,FALSE)</f>
        <v>no</v>
      </c>
      <c r="C7115" s="76" t="str">
        <f>VLOOKUP(A7115,'Supplier Countries'!$B$2:$D$301,3,FALSE)</f>
        <v>no</v>
      </c>
      <c r="D7115" s="76" t="str">
        <f t="shared" si="2650"/>
        <v>no</v>
      </c>
      <c r="E7115" s="76" t="str">
        <f t="shared" si="2653"/>
        <v>not applicable</v>
      </c>
      <c r="F7115" s="8" t="s">
        <v>710</v>
      </c>
      <c r="G7115" s="7" t="s">
        <v>711</v>
      </c>
      <c r="H7115" s="5" t="s">
        <v>161</v>
      </c>
      <c r="I7115" s="7" t="s">
        <v>142</v>
      </c>
      <c r="J7115" s="83" t="s">
        <v>75</v>
      </c>
      <c r="K7115" s="59" t="str">
        <f t="shared" si="2654"/>
        <v>notmandatory</v>
      </c>
      <c r="L7115" s="83"/>
      <c r="M7115" s="59" t="str">
        <f t="shared" si="2655"/>
        <v>notmandatorybuyernosupplier</v>
      </c>
      <c r="N7115" s="24"/>
      <c r="O7115" s="59" t="str">
        <f t="shared" si="2647"/>
        <v>country not in scope for buyer, no need to review</v>
      </c>
    </row>
    <row r="7116" spans="1:15" ht="86.4" x14ac:dyDescent="0.25">
      <c r="A7116" s="76" t="s">
        <v>101</v>
      </c>
      <c r="B7116" s="76" t="str">
        <f>VLOOKUP(A7116,'Buyer Countries '!$B$2:$C$301,2,FALSE)</f>
        <v>no</v>
      </c>
      <c r="C7116" s="76" t="str">
        <f>VLOOKUP(A7116,'Supplier Countries'!$B$2:$D$301,3,FALSE)</f>
        <v>no</v>
      </c>
      <c r="D7116" s="76" t="str">
        <f t="shared" si="2650"/>
        <v>no</v>
      </c>
      <c r="E7116" s="76" t="str">
        <f t="shared" si="2653"/>
        <v>not applicable</v>
      </c>
      <c r="F7116" s="8" t="s">
        <v>712</v>
      </c>
      <c r="G7116" s="7" t="s">
        <v>713</v>
      </c>
      <c r="H7116" s="5" t="s">
        <v>714</v>
      </c>
      <c r="I7116" s="7" t="s">
        <v>138</v>
      </c>
      <c r="J7116" s="83" t="s">
        <v>75</v>
      </c>
      <c r="K7116" s="59" t="str">
        <f t="shared" si="2654"/>
        <v>notmandatory</v>
      </c>
      <c r="L7116" s="83"/>
      <c r="M7116" s="59" t="str">
        <f t="shared" si="2655"/>
        <v>notmandatorybuyernosupplier</v>
      </c>
      <c r="N7116" s="24"/>
      <c r="O7116" s="59" t="str">
        <f t="shared" si="2647"/>
        <v>country not in scope for buyer, no need to review</v>
      </c>
    </row>
    <row r="7117" spans="1:15" ht="14.4" x14ac:dyDescent="0.25">
      <c r="A7117" s="76" t="s">
        <v>101</v>
      </c>
      <c r="B7117" s="76" t="str">
        <f>VLOOKUP(A7117,'Buyer Countries '!$B$2:$C$301,2,FALSE)</f>
        <v>no</v>
      </c>
      <c r="C7117" s="76" t="str">
        <f>VLOOKUP(A7117,'Supplier Countries'!$B$2:$D$301,3,FALSE)</f>
        <v>no</v>
      </c>
      <c r="D7117" s="76" t="str">
        <f t="shared" si="2650"/>
        <v>no</v>
      </c>
      <c r="E7117" s="76" t="str">
        <f t="shared" si="2653"/>
        <v>not applicable</v>
      </c>
      <c r="F7117" s="8" t="s">
        <v>715</v>
      </c>
      <c r="G7117" s="7" t="s">
        <v>716</v>
      </c>
      <c r="H7117" s="5"/>
      <c r="I7117" s="7" t="s">
        <v>142</v>
      </c>
      <c r="J7117" s="83" t="s">
        <v>75</v>
      </c>
      <c r="K7117" s="59" t="str">
        <f t="shared" si="2654"/>
        <v>notmandatory</v>
      </c>
      <c r="L7117" s="83"/>
      <c r="M7117" s="59" t="str">
        <f t="shared" si="2655"/>
        <v>notmandatorybuyernosupplier</v>
      </c>
      <c r="N7117" s="24"/>
      <c r="O7117" s="59" t="str">
        <f t="shared" si="2647"/>
        <v>country not in scope for buyer, no need to review</v>
      </c>
    </row>
    <row r="7118" spans="1:15" ht="14.4" x14ac:dyDescent="0.25">
      <c r="A7118" s="76" t="s">
        <v>101</v>
      </c>
      <c r="B7118" s="76" t="str">
        <f>VLOOKUP(A7118,'Buyer Countries '!$B$2:$C$301,2,FALSE)</f>
        <v>no</v>
      </c>
      <c r="C7118" s="76" t="str">
        <f>VLOOKUP(A7118,'Supplier Countries'!$B$2:$D$301,3,FALSE)</f>
        <v>no</v>
      </c>
      <c r="D7118" s="76" t="str">
        <f t="shared" si="2650"/>
        <v>no</v>
      </c>
      <c r="E7118" s="76" t="str">
        <f t="shared" si="2653"/>
        <v>not applicable</v>
      </c>
      <c r="F7118" s="8" t="s">
        <v>717</v>
      </c>
      <c r="G7118" s="7" t="s">
        <v>718</v>
      </c>
      <c r="H7118" s="5"/>
      <c r="I7118" s="7" t="s">
        <v>138</v>
      </c>
      <c r="J7118" s="83" t="s">
        <v>75</v>
      </c>
      <c r="K7118" s="59" t="str">
        <f t="shared" si="2654"/>
        <v>notmandatory</v>
      </c>
      <c r="L7118" s="83"/>
      <c r="M7118" s="59" t="str">
        <f t="shared" si="2655"/>
        <v>notmandatorybuyernosupplier</v>
      </c>
      <c r="N7118" s="24"/>
      <c r="O7118" s="59" t="str">
        <f t="shared" si="2647"/>
        <v>country not in scope for buyer, no need to review</v>
      </c>
    </row>
    <row r="7119" spans="1:15" ht="14.4" x14ac:dyDescent="0.25">
      <c r="A7119" s="76" t="s">
        <v>101</v>
      </c>
      <c r="B7119" s="76" t="str">
        <f>VLOOKUP(A7119,'Buyer Countries '!$B$2:$C$301,2,FALSE)</f>
        <v>no</v>
      </c>
      <c r="C7119" s="76" t="str">
        <f>VLOOKUP(A7119,'Supplier Countries'!$B$2:$D$301,3,FALSE)</f>
        <v>no</v>
      </c>
      <c r="D7119" s="76" t="str">
        <f t="shared" si="2650"/>
        <v>no</v>
      </c>
      <c r="E7119" s="76" t="str">
        <f t="shared" si="2653"/>
        <v>not applicable</v>
      </c>
      <c r="F7119" s="8" t="s">
        <v>719</v>
      </c>
      <c r="G7119" s="7" t="s">
        <v>720</v>
      </c>
      <c r="H7119" s="5"/>
      <c r="I7119" s="7" t="s">
        <v>138</v>
      </c>
      <c r="J7119" s="83" t="s">
        <v>75</v>
      </c>
      <c r="K7119" s="59" t="str">
        <f t="shared" si="2654"/>
        <v>notmandatory</v>
      </c>
      <c r="L7119" s="83"/>
      <c r="M7119" s="59" t="str">
        <f t="shared" si="2655"/>
        <v>notmandatorybuyernosupplier</v>
      </c>
      <c r="N7119" s="24" t="s">
        <v>179</v>
      </c>
      <c r="O7119" s="59" t="str">
        <f t="shared" si="2647"/>
        <v>country not in scope for buyer, no need to review</v>
      </c>
    </row>
    <row r="7120" spans="1:15" ht="14.4" x14ac:dyDescent="0.25">
      <c r="A7120" s="76" t="s">
        <v>101</v>
      </c>
      <c r="B7120" s="76" t="str">
        <f>VLOOKUP(A7120,'Buyer Countries '!$B$2:$C$301,2,FALSE)</f>
        <v>no</v>
      </c>
      <c r="C7120" s="76" t="str">
        <f>VLOOKUP(A7120,'Supplier Countries'!$B$2:$D$301,3,FALSE)</f>
        <v>no</v>
      </c>
      <c r="D7120" s="76" t="str">
        <f t="shared" si="2650"/>
        <v>no</v>
      </c>
      <c r="E7120" s="76" t="str">
        <f t="shared" si="2653"/>
        <v>not applicable</v>
      </c>
      <c r="F7120" s="8" t="s">
        <v>721</v>
      </c>
      <c r="G7120" s="7" t="s">
        <v>722</v>
      </c>
      <c r="H7120" s="5"/>
      <c r="I7120" s="7" t="s">
        <v>142</v>
      </c>
      <c r="J7120" s="83" t="s">
        <v>75</v>
      </c>
      <c r="K7120" s="59" t="str">
        <f t="shared" si="2654"/>
        <v>notmandatory</v>
      </c>
      <c r="L7120" s="83"/>
      <c r="M7120" s="59" t="str">
        <f t="shared" si="2655"/>
        <v>notmandatorybuyernosupplier</v>
      </c>
      <c r="N7120" s="24"/>
      <c r="O7120" s="59" t="str">
        <f t="shared" si="2647"/>
        <v>country not in scope for buyer, no need to review</v>
      </c>
    </row>
    <row r="7121" spans="1:15" ht="14.4" x14ac:dyDescent="0.25">
      <c r="A7121" s="76" t="s">
        <v>101</v>
      </c>
      <c r="B7121" s="76" t="str">
        <f>VLOOKUP(A7121,'Buyer Countries '!$B$2:$C$301,2,FALSE)</f>
        <v>no</v>
      </c>
      <c r="C7121" s="76" t="str">
        <f>VLOOKUP(A7121,'Supplier Countries'!$B$2:$D$301,3,FALSE)</f>
        <v>no</v>
      </c>
      <c r="D7121" s="76" t="str">
        <f t="shared" si="2650"/>
        <v>no</v>
      </c>
      <c r="E7121" s="76" t="str">
        <f t="shared" si="2653"/>
        <v>not applicable</v>
      </c>
      <c r="F7121" s="8" t="s">
        <v>723</v>
      </c>
      <c r="G7121" s="7" t="s">
        <v>724</v>
      </c>
      <c r="H7121" s="5"/>
      <c r="I7121" s="7" t="s">
        <v>142</v>
      </c>
      <c r="J7121" s="83" t="s">
        <v>75</v>
      </c>
      <c r="K7121" s="59" t="str">
        <f t="shared" si="2654"/>
        <v>notmandatory</v>
      </c>
      <c r="L7121" s="83"/>
      <c r="M7121" s="59" t="str">
        <f t="shared" si="2655"/>
        <v>notmandatorybuyernosupplier</v>
      </c>
      <c r="N7121" s="24"/>
      <c r="O7121" s="59" t="str">
        <f t="shared" si="2647"/>
        <v>country not in scope for buyer, no need to review</v>
      </c>
    </row>
    <row r="7122" spans="1:15" ht="14.4" x14ac:dyDescent="0.25">
      <c r="A7122" s="76" t="s">
        <v>101</v>
      </c>
      <c r="B7122" s="76" t="str">
        <f>VLOOKUP(A7122,'Buyer Countries '!$B$2:$C$301,2,FALSE)</f>
        <v>no</v>
      </c>
      <c r="C7122" s="76" t="str">
        <f>VLOOKUP(A7122,'Supplier Countries'!$B$2:$D$301,3,FALSE)</f>
        <v>no</v>
      </c>
      <c r="D7122" s="76" t="str">
        <f t="shared" si="2650"/>
        <v>no</v>
      </c>
      <c r="E7122" s="76" t="str">
        <f t="shared" si="2653"/>
        <v>not applicable</v>
      </c>
      <c r="F7122" s="8" t="s">
        <v>725</v>
      </c>
      <c r="G7122" s="7" t="s">
        <v>726</v>
      </c>
      <c r="H7122" s="5"/>
      <c r="I7122" s="7" t="s">
        <v>138</v>
      </c>
      <c r="J7122" s="83" t="s">
        <v>75</v>
      </c>
      <c r="K7122" s="59" t="str">
        <f t="shared" si="2654"/>
        <v>notmandatory</v>
      </c>
      <c r="L7122" s="83"/>
      <c r="M7122" s="59" t="str">
        <f t="shared" si="2655"/>
        <v>notmandatorybuyernosupplier</v>
      </c>
      <c r="N7122" s="24"/>
      <c r="O7122" s="59" t="str">
        <f t="shared" si="2647"/>
        <v>country not in scope for buyer, no need to review</v>
      </c>
    </row>
    <row r="7123" spans="1:15" ht="28.8" x14ac:dyDescent="0.25">
      <c r="A7123" s="76" t="s">
        <v>101</v>
      </c>
      <c r="B7123" s="76" t="str">
        <f>VLOOKUP(A7123,'Buyer Countries '!$B$2:$C$301,2,FALSE)</f>
        <v>no</v>
      </c>
      <c r="C7123" s="76" t="str">
        <f>VLOOKUP(A7123,'Supplier Countries'!$B$2:$D$301,3,FALSE)</f>
        <v>no</v>
      </c>
      <c r="D7123" s="76" t="str">
        <f t="shared" si="2650"/>
        <v>no</v>
      </c>
      <c r="E7123" s="76" t="str">
        <f t="shared" si="2653"/>
        <v>not applicable</v>
      </c>
      <c r="F7123" s="8" t="s">
        <v>727</v>
      </c>
      <c r="G7123" s="7" t="s">
        <v>728</v>
      </c>
      <c r="H7123" s="5"/>
      <c r="I7123" s="7" t="s">
        <v>138</v>
      </c>
      <c r="J7123" s="83" t="s">
        <v>75</v>
      </c>
      <c r="K7123" s="59" t="str">
        <f t="shared" si="2654"/>
        <v>notmandatory</v>
      </c>
      <c r="L7123" s="83"/>
      <c r="M7123" s="59" t="str">
        <f t="shared" si="2655"/>
        <v>notmandatorybuyernosupplier</v>
      </c>
      <c r="N7123" s="24" t="s">
        <v>188</v>
      </c>
      <c r="O7123" s="59" t="str">
        <f t="shared" si="2647"/>
        <v>country not in scope for buyer, no need to review</v>
      </c>
    </row>
    <row r="7124" spans="1:15" ht="28.8" x14ac:dyDescent="0.25">
      <c r="A7124" s="76" t="s">
        <v>101</v>
      </c>
      <c r="B7124" s="76" t="str">
        <f>VLOOKUP(A7124,'Buyer Countries '!$B$2:$C$301,2,FALSE)</f>
        <v>no</v>
      </c>
      <c r="C7124" s="76" t="str">
        <f>VLOOKUP(A7124,'Supplier Countries'!$B$2:$D$301,3,FALSE)</f>
        <v>no</v>
      </c>
      <c r="D7124" s="76" t="str">
        <f t="shared" si="2650"/>
        <v>no</v>
      </c>
      <c r="E7124" s="76" t="str">
        <f t="shared" si="2653"/>
        <v>not applicable</v>
      </c>
      <c r="F7124" s="8" t="s">
        <v>729</v>
      </c>
      <c r="G7124" s="7" t="s">
        <v>730</v>
      </c>
      <c r="H7124" s="5"/>
      <c r="I7124" s="7" t="s">
        <v>138</v>
      </c>
      <c r="J7124" s="83" t="s">
        <v>75</v>
      </c>
      <c r="K7124" s="59" t="str">
        <f t="shared" si="2654"/>
        <v>notmandatory</v>
      </c>
      <c r="L7124" s="83"/>
      <c r="M7124" s="59" t="str">
        <f t="shared" si="2655"/>
        <v>notmandatorybuyernosupplier</v>
      </c>
      <c r="N7124" s="24" t="s">
        <v>191</v>
      </c>
      <c r="O7124" s="59" t="str">
        <f t="shared" si="2647"/>
        <v>country not in scope for buyer, no need to review</v>
      </c>
    </row>
    <row r="7125" spans="1:15" ht="28.8" x14ac:dyDescent="0.25">
      <c r="A7125" s="76" t="s">
        <v>101</v>
      </c>
      <c r="B7125" s="76" t="str">
        <f>VLOOKUP(A7125,'Buyer Countries '!$B$2:$C$301,2,FALSE)</f>
        <v>no</v>
      </c>
      <c r="C7125" s="76" t="str">
        <f>VLOOKUP(A7125,'Supplier Countries'!$B$2:$D$301,3,FALSE)</f>
        <v>no</v>
      </c>
      <c r="D7125" s="76" t="str">
        <f t="shared" si="2650"/>
        <v>no</v>
      </c>
      <c r="E7125" s="76" t="str">
        <f t="shared" si="2653"/>
        <v>not applicable</v>
      </c>
      <c r="F7125" s="8" t="s">
        <v>731</v>
      </c>
      <c r="G7125" s="7" t="s">
        <v>732</v>
      </c>
      <c r="H7125" s="5" t="s">
        <v>161</v>
      </c>
      <c r="I7125" s="7" t="s">
        <v>142</v>
      </c>
      <c r="J7125" s="83" t="s">
        <v>75</v>
      </c>
      <c r="K7125" s="59" t="str">
        <f t="shared" si="2654"/>
        <v>notmandatory</v>
      </c>
      <c r="L7125" s="83"/>
      <c r="M7125" s="59" t="str">
        <f t="shared" si="2655"/>
        <v>notmandatorybuyernosupplier</v>
      </c>
      <c r="N7125" s="24"/>
      <c r="O7125" s="59" t="str">
        <f t="shared" si="2647"/>
        <v>country not in scope for buyer, no need to review</v>
      </c>
    </row>
    <row r="7126" spans="1:15" ht="14.4" x14ac:dyDescent="0.25">
      <c r="A7126" s="76" t="s">
        <v>101</v>
      </c>
      <c r="B7126" s="76" t="str">
        <f>VLOOKUP(A7126,'Buyer Countries '!$B$2:$C$301,2,FALSE)</f>
        <v>no</v>
      </c>
      <c r="C7126" s="76" t="str">
        <f>VLOOKUP(A7126,'Supplier Countries'!$B$2:$D$301,3,FALSE)</f>
        <v>no</v>
      </c>
      <c r="D7126" s="76" t="str">
        <f t="shared" si="2650"/>
        <v>no</v>
      </c>
      <c r="E7126" s="76" t="str">
        <f t="shared" si="2653"/>
        <v>not applicable</v>
      </c>
      <c r="F7126" s="8" t="s">
        <v>733</v>
      </c>
      <c r="G7126" s="7" t="s">
        <v>734</v>
      </c>
      <c r="H7126" s="5"/>
      <c r="I7126" s="7" t="s">
        <v>138</v>
      </c>
      <c r="J7126" s="83" t="s">
        <v>75</v>
      </c>
      <c r="K7126" s="59" t="str">
        <f t="shared" si="2654"/>
        <v>notmandatory</v>
      </c>
      <c r="L7126" s="83"/>
      <c r="M7126" s="59" t="str">
        <f t="shared" si="2655"/>
        <v>notmandatorybuyernosupplier</v>
      </c>
      <c r="N7126" s="24"/>
      <c r="O7126" s="59" t="str">
        <f t="shared" si="2647"/>
        <v>country not in scope for buyer, no need to review</v>
      </c>
    </row>
    <row r="7127" spans="1:15" ht="14.4" x14ac:dyDescent="0.25">
      <c r="A7127" s="76" t="s">
        <v>101</v>
      </c>
      <c r="B7127" s="76" t="str">
        <f>VLOOKUP(A7127,'Buyer Countries '!$B$2:$C$301,2,FALSE)</f>
        <v>no</v>
      </c>
      <c r="C7127" s="76" t="str">
        <f>VLOOKUP(A7127,'Supplier Countries'!$B$2:$D$301,3,FALSE)</f>
        <v>no</v>
      </c>
      <c r="D7127" s="76" t="str">
        <f t="shared" si="2650"/>
        <v>no</v>
      </c>
      <c r="E7127" s="76" t="str">
        <f t="shared" si="2653"/>
        <v>not applicable</v>
      </c>
      <c r="F7127" s="9" t="s">
        <v>132</v>
      </c>
      <c r="G7127" s="10" t="s">
        <v>735</v>
      </c>
      <c r="H7127" s="10"/>
      <c r="I7127" s="11"/>
      <c r="J7127" s="21"/>
      <c r="K7127" s="11"/>
      <c r="L7127" s="21"/>
      <c r="M7127" s="11"/>
      <c r="N7127" s="21"/>
      <c r="O7127" s="11"/>
    </row>
    <row r="7128" spans="1:15" ht="14.4" x14ac:dyDescent="0.25">
      <c r="A7128" s="76" t="s">
        <v>101</v>
      </c>
      <c r="B7128" s="76" t="str">
        <f>VLOOKUP(A7128,'Buyer Countries '!$B$2:$C$301,2,FALSE)</f>
        <v>no</v>
      </c>
      <c r="C7128" s="76" t="str">
        <f>VLOOKUP(A7128,'Supplier Countries'!$B$2:$D$301,3,FALSE)</f>
        <v>no</v>
      </c>
      <c r="D7128" s="76" t="str">
        <f t="shared" si="2650"/>
        <v>no</v>
      </c>
      <c r="E7128" s="76" t="str">
        <f t="shared" si="2653"/>
        <v>not applicable</v>
      </c>
      <c r="F7128" s="8" t="s">
        <v>736</v>
      </c>
      <c r="G7128" s="7" t="s">
        <v>737</v>
      </c>
      <c r="H7128" s="5"/>
      <c r="I7128" s="7" t="s">
        <v>138</v>
      </c>
      <c r="J7128" s="83" t="s">
        <v>75</v>
      </c>
      <c r="K7128" s="59" t="str">
        <f>IF(I7128="Mandatory","mandatory","notmandatory")</f>
        <v>notmandatory</v>
      </c>
      <c r="L7128" s="83"/>
      <c r="M7128" s="59" t="str">
        <f t="shared" ref="M7128:M7129" si="2656">K7128&amp;"buyer"&amp;J7128&amp;"supplier"&amp;L7128</f>
        <v>notmandatorybuyernosupplier</v>
      </c>
      <c r="N7128" s="24"/>
      <c r="O7128" s="59" t="str">
        <f t="shared" si="2647"/>
        <v>country not in scope for buyer, no need to review</v>
      </c>
    </row>
    <row r="7129" spans="1:15" ht="14.4" x14ac:dyDescent="0.25">
      <c r="A7129" s="76" t="s">
        <v>101</v>
      </c>
      <c r="B7129" s="76" t="str">
        <f>VLOOKUP(A7129,'Buyer Countries '!$B$2:$C$301,2,FALSE)</f>
        <v>no</v>
      </c>
      <c r="C7129" s="76" t="str">
        <f>VLOOKUP(A7129,'Supplier Countries'!$B$2:$D$301,3,FALSE)</f>
        <v>no</v>
      </c>
      <c r="D7129" s="76" t="str">
        <f t="shared" si="2650"/>
        <v>no</v>
      </c>
      <c r="E7129" s="76" t="str">
        <f t="shared" si="2653"/>
        <v>not applicable</v>
      </c>
      <c r="F7129" s="8" t="s">
        <v>738</v>
      </c>
      <c r="G7129" s="7" t="s">
        <v>739</v>
      </c>
      <c r="H7129" s="5"/>
      <c r="I7129" s="7" t="s">
        <v>138</v>
      </c>
      <c r="J7129" s="83" t="s">
        <v>75</v>
      </c>
      <c r="K7129" s="59" t="str">
        <f>IF(I7129="Mandatory","mandatory","notmandatory")</f>
        <v>notmandatory</v>
      </c>
      <c r="L7129" s="83"/>
      <c r="M7129" s="59" t="str">
        <f t="shared" si="2656"/>
        <v>notmandatorybuyernosupplier</v>
      </c>
      <c r="N7129" s="24"/>
      <c r="O7129" s="59" t="str">
        <f t="shared" si="2647"/>
        <v>country not in scope for buyer, no need to review</v>
      </c>
    </row>
    <row r="7130" spans="1:15" ht="14.4" x14ac:dyDescent="0.25">
      <c r="A7130" s="91"/>
      <c r="B7130" s="92"/>
      <c r="C7130" s="92"/>
      <c r="D7130" s="92"/>
      <c r="E7130" s="92"/>
      <c r="F7130" s="56"/>
      <c r="G7130" s="57"/>
      <c r="H7130" s="57"/>
      <c r="I7130" s="57"/>
      <c r="J7130" s="93" t="e">
        <v>#N/A</v>
      </c>
      <c r="K7130" s="94"/>
      <c r="L7130" s="93"/>
      <c r="M7130" s="94"/>
      <c r="N7130" s="60"/>
      <c r="O7130" s="95" t="s">
        <v>132</v>
      </c>
    </row>
    <row r="7131" spans="1:15" ht="28.8" x14ac:dyDescent="0.25">
      <c r="A7131" s="76" t="s">
        <v>102</v>
      </c>
      <c r="B7131" s="76" t="str">
        <f>VLOOKUP(A7131,'Buyer Countries '!$B$2:$C$301,2,FALSE)</f>
        <v>no</v>
      </c>
      <c r="C7131" s="76" t="str">
        <f>VLOOKUP(A7131,'Supplier Countries'!$B$2:$D$301,3,FALSE)</f>
        <v>no</v>
      </c>
      <c r="D7131" s="76" t="str">
        <f t="shared" ref="D7131:D7191" si="2657">IF($N$3="supplier",B7131&amp;C7131,IF($N$3="buyer",B7131,"select value in are your onboarding a buyer or a supplier"))</f>
        <v>no</v>
      </c>
      <c r="E7131" s="76" t="str">
        <f t="shared" ref="E7131:E7194" si="2658">IF(D7131="select value in are your onboarding a buyer or a supplier",D7131,IF(D7131="yesno","not applicable",IF(D7131="yesyes","country supported",IF(D7131="noyes","country not supported, contact buyer",IF(D7131="yes","country supported","not applicable")))))</f>
        <v>not applicable</v>
      </c>
      <c r="F7131" s="8" t="s">
        <v>125</v>
      </c>
      <c r="G7131" s="7" t="s">
        <v>126</v>
      </c>
      <c r="H7131" s="5"/>
      <c r="I7131" s="7" t="s">
        <v>127</v>
      </c>
      <c r="J7131" s="89" t="s">
        <v>72</v>
      </c>
      <c r="K7131" s="59" t="str">
        <f>IF(I7131="Mandatory","mandatory","notmandatory")</f>
        <v>mandatory</v>
      </c>
      <c r="L7131" s="83"/>
      <c r="M7131" s="59" t="str">
        <f t="shared" ref="M7131:M7132" si="2659">K7131&amp;"buyer"&amp;J7131&amp;"supplier"&amp;L7131</f>
        <v>mandatorybuyeryessupplier</v>
      </c>
      <c r="N7131" s="24" t="s">
        <v>740</v>
      </c>
      <c r="O7131" s="59" t="str">
        <f t="shared" ref="O7131:O7132" si="2660">IF(D7131="noyes","country not in scope for buyer, contact buyer",
IF(D7131="no","country not in scope for buyer, no need to review",
IF(D7131="nono","country not in scope for buyer and supplier no need to review",
IF(D7131="yesno","country not in scope for supplier no need to review",
IF(M7131="notmandatorybuyeryessupplierno","can buyer relax rule in SBN or ERP to accept invoice without this, if not provide data on PDF, if not move to Portal invoice",
IF(M7131="mandatorybuyeryessupplierno","SAP business network requires this information, provide it or move to Portal invoice",IF(M7131="mandatorybuyeryessupplier","SAP Business Network requires this information, provide it or move to Portal invoice",
IF(M7131="notmandatorybuyeryessupplier","can you provide data on invoice? Answer in column L by Yes or No",
IF(M7131="notmandatorybuyernosupplieryes","data not required set dropdown to blank in column L",
IF(M7131="notmandatorybuyersupplieryes","data not required set dropdown to blank in column L","good job, perfect match!"))))))))))</f>
        <v>country not in scope for buyer, no need to review</v>
      </c>
    </row>
    <row r="7132" spans="1:15" ht="57.6" x14ac:dyDescent="0.25">
      <c r="A7132" s="76" t="s">
        <v>102</v>
      </c>
      <c r="B7132" s="76" t="str">
        <f>VLOOKUP(A7132,'Buyer Countries '!$B$2:$C$301,2,FALSE)</f>
        <v>no</v>
      </c>
      <c r="C7132" s="76" t="str">
        <f>VLOOKUP(A7132,'Supplier Countries'!$B$2:$D$301,3,FALSE)</f>
        <v>no</v>
      </c>
      <c r="D7132" s="76" t="str">
        <f t="shared" si="2657"/>
        <v>no</v>
      </c>
      <c r="E7132" s="76" t="str">
        <f t="shared" si="2658"/>
        <v>not applicable</v>
      </c>
      <c r="F7132" s="8" t="s">
        <v>129</v>
      </c>
      <c r="G7132" s="5" t="s">
        <v>130</v>
      </c>
      <c r="H7132" s="5"/>
      <c r="I7132" s="7" t="s">
        <v>127</v>
      </c>
      <c r="J7132" s="89" t="s">
        <v>72</v>
      </c>
      <c r="K7132" s="59" t="str">
        <f>IF(I7132="Mandatory","mandatory","notmandatory")</f>
        <v>mandatory</v>
      </c>
      <c r="L7132" s="83"/>
      <c r="M7132" s="59" t="str">
        <f t="shared" si="2659"/>
        <v>mandatorybuyeryessupplier</v>
      </c>
      <c r="N7132" s="24" t="s">
        <v>741</v>
      </c>
      <c r="O7132" s="59" t="str">
        <f t="shared" si="2660"/>
        <v>country not in scope for buyer, no need to review</v>
      </c>
    </row>
    <row r="7133" spans="1:15" ht="14.4" x14ac:dyDescent="0.25">
      <c r="A7133" s="76" t="s">
        <v>102</v>
      </c>
      <c r="B7133" s="76" t="str">
        <f>VLOOKUP(A7133,'Buyer Countries '!$B$2:$C$301,2,FALSE)</f>
        <v>no</v>
      </c>
      <c r="C7133" s="76" t="str">
        <f>VLOOKUP(A7133,'Supplier Countries'!$B$2:$D$301,3,FALSE)</f>
        <v>no</v>
      </c>
      <c r="D7133" s="76" t="str">
        <f t="shared" si="2657"/>
        <v>no</v>
      </c>
      <c r="E7133" s="76" t="str">
        <f t="shared" si="2658"/>
        <v>not applicable</v>
      </c>
      <c r="F7133" s="9" t="s">
        <v>132</v>
      </c>
      <c r="G7133" s="10" t="s">
        <v>133</v>
      </c>
      <c r="H7133" s="10"/>
      <c r="I7133" s="10"/>
      <c r="J7133" s="20"/>
      <c r="K7133" s="14"/>
      <c r="L7133" s="20" t="s">
        <v>134</v>
      </c>
      <c r="M7133" s="14" t="s">
        <v>134</v>
      </c>
      <c r="N7133" s="21"/>
      <c r="O7133" s="11"/>
    </row>
    <row r="7134" spans="1:15" ht="43.2" x14ac:dyDescent="0.25">
      <c r="A7134" s="76" t="s">
        <v>102</v>
      </c>
      <c r="B7134" s="76" t="str">
        <f>VLOOKUP(A7134,'Buyer Countries '!$B$2:$C$301,2,FALSE)</f>
        <v>no</v>
      </c>
      <c r="C7134" s="76" t="str">
        <f>VLOOKUP(A7134,'Supplier Countries'!$B$2:$D$301,3,FALSE)</f>
        <v>no</v>
      </c>
      <c r="D7134" s="76" t="str">
        <f t="shared" si="2657"/>
        <v>no</v>
      </c>
      <c r="E7134" s="76" t="str">
        <f t="shared" ref="E7134" si="2661">IF(D7134="select value in are your onboarding a buyer or a supplier",D7134,IF(D7134="yesno","not applicable",IF(D7134="yesyes","country supported",IF(D7134="noyes","country not supported, contact buyer",IF(D7134="yes","country supported","not applicable")))))</f>
        <v>not applicable</v>
      </c>
      <c r="F7134" s="8" t="s">
        <v>135</v>
      </c>
      <c r="G7134" s="7" t="s">
        <v>136</v>
      </c>
      <c r="H7134" s="5" t="s">
        <v>137</v>
      </c>
      <c r="I7134" s="7" t="s">
        <v>138</v>
      </c>
      <c r="J7134" s="83" t="s">
        <v>752</v>
      </c>
      <c r="K7134" s="59" t="str">
        <f t="shared" ref="K7134" si="2662">IF(I7134="Mandatory","mandatory","notmandatory")</f>
        <v>notmandatory</v>
      </c>
      <c r="L7134" s="83"/>
      <c r="M7134" s="59" t="str">
        <f t="shared" ref="M7134" si="2663">K7134&amp;"buyer"&amp;J7134&amp;"supplier"&amp;L7134</f>
        <v>notmandatorybuyerNosupplier</v>
      </c>
      <c r="N7134" s="24" t="s">
        <v>742</v>
      </c>
      <c r="O7134" s="59" t="str">
        <f t="shared" ref="O7134:O7146" si="2664">IF(D7134="noyes","country not in scope for buyer, contact buyer",
IF(D7134="no","country not in scope for buyer, no need to review",
IF(D7134="nono","country not in scope for buyer and supplier no need to review",
IF(D7134="yesno","country not in scope for supplier no need to review",
IF(M7134="notmandatorybuyeryessupplierno","can buyer relax rule in SBN or ERP to accept invoice without this, if not provide data on PDF, if not move to Portal invoice",
IF(M7134="mandatorybuyeryessupplierno","SAP business network requires this information, provide it or move to Portal invoice",IF(M7134="mandatorybuyeryessupplier","SAP Business Network requires this information, provide it or move to Portal invoice",
IF(M7134="notmandatorybuyeryessupplier","can you provide data on invoice? Answer in column L by Yes or No",
IF(M7134="notmandatorybuyernosupplieryes","data not required set dropdown to blank in column L",
IF(M7134="notmandatorybuyersupplieryes","data not required set dropdown to blank in column L","good job, perfect match!"))))))))))</f>
        <v>country not in scope for buyer, no need to review</v>
      </c>
    </row>
    <row r="7135" spans="1:15" ht="14.4" x14ac:dyDescent="0.25">
      <c r="A7135" s="76" t="s">
        <v>102</v>
      </c>
      <c r="B7135" s="76" t="str">
        <f>VLOOKUP(A7135,'Buyer Countries '!$B$2:$C$301,2,FALSE)</f>
        <v>no</v>
      </c>
      <c r="C7135" s="76" t="str">
        <f>VLOOKUP(A7135,'Supplier Countries'!$B$2:$D$301,3,FALSE)</f>
        <v>no</v>
      </c>
      <c r="D7135" s="76" t="str">
        <f t="shared" si="2657"/>
        <v>no</v>
      </c>
      <c r="E7135" s="76" t="str">
        <f t="shared" si="2658"/>
        <v>not applicable</v>
      </c>
      <c r="F7135" s="8" t="s">
        <v>140</v>
      </c>
      <c r="G7135" s="7" t="s">
        <v>141</v>
      </c>
      <c r="H7135" s="5"/>
      <c r="I7135" s="7" t="s">
        <v>142</v>
      </c>
      <c r="J7135" s="96" t="s">
        <v>72</v>
      </c>
      <c r="K7135" s="59" t="str">
        <f t="shared" ref="K7135:K7146" si="2665">IF(I7135="Mandatory","mandatory","notmandatory")</f>
        <v>notmandatory</v>
      </c>
      <c r="L7135" s="83"/>
      <c r="M7135" s="59" t="str">
        <f t="shared" ref="M7135:M7146" si="2666">K7135&amp;"buyer"&amp;J7135&amp;"supplier"&amp;L7135</f>
        <v>notmandatorybuyeryessupplier</v>
      </c>
      <c r="N7135" s="24"/>
      <c r="O7135" s="59" t="str">
        <f t="shared" si="2664"/>
        <v>country not in scope for buyer, no need to review</v>
      </c>
    </row>
    <row r="7136" spans="1:15" ht="14.4" x14ac:dyDescent="0.25">
      <c r="A7136" s="76" t="s">
        <v>102</v>
      </c>
      <c r="B7136" s="76" t="str">
        <f>VLOOKUP(A7136,'Buyer Countries '!$B$2:$C$301,2,FALSE)</f>
        <v>no</v>
      </c>
      <c r="C7136" s="76" t="str">
        <f>VLOOKUP(A7136,'Supplier Countries'!$B$2:$D$301,3,FALSE)</f>
        <v>no</v>
      </c>
      <c r="D7136" s="76" t="str">
        <f t="shared" si="2657"/>
        <v>no</v>
      </c>
      <c r="E7136" s="76" t="str">
        <f t="shared" si="2658"/>
        <v>not applicable</v>
      </c>
      <c r="F7136" s="8" t="s">
        <v>143</v>
      </c>
      <c r="G7136" s="7" t="s">
        <v>144</v>
      </c>
      <c r="H7136" s="5"/>
      <c r="I7136" s="7" t="s">
        <v>138</v>
      </c>
      <c r="J7136" s="96" t="s">
        <v>75</v>
      </c>
      <c r="K7136" s="59" t="str">
        <f t="shared" si="2665"/>
        <v>notmandatory</v>
      </c>
      <c r="L7136" s="83"/>
      <c r="M7136" s="59" t="str">
        <f t="shared" si="2666"/>
        <v>notmandatorybuyernosupplier</v>
      </c>
      <c r="N7136" s="24"/>
      <c r="O7136" s="59" t="str">
        <f t="shared" si="2664"/>
        <v>country not in scope for buyer, no need to review</v>
      </c>
    </row>
    <row r="7137" spans="1:25" ht="14.4" x14ac:dyDescent="0.25">
      <c r="A7137" s="76" t="s">
        <v>102</v>
      </c>
      <c r="B7137" s="76" t="str">
        <f>VLOOKUP(A7137,'Buyer Countries '!$B$2:$C$301,2,FALSE)</f>
        <v>no</v>
      </c>
      <c r="C7137" s="76" t="str">
        <f>VLOOKUP(A7137,'Supplier Countries'!$B$2:$D$301,3,FALSE)</f>
        <v>no</v>
      </c>
      <c r="D7137" s="76" t="str">
        <f t="shared" si="2657"/>
        <v>no</v>
      </c>
      <c r="E7137" s="76" t="str">
        <f t="shared" si="2658"/>
        <v>not applicable</v>
      </c>
      <c r="F7137" s="8" t="s">
        <v>145</v>
      </c>
      <c r="G7137" s="7" t="s">
        <v>146</v>
      </c>
      <c r="H7137" s="5"/>
      <c r="I7137" s="7" t="s">
        <v>138</v>
      </c>
      <c r="J7137" s="96" t="s">
        <v>75</v>
      </c>
      <c r="K7137" s="59" t="str">
        <f t="shared" si="2665"/>
        <v>notmandatory</v>
      </c>
      <c r="L7137" s="83"/>
      <c r="M7137" s="59" t="str">
        <f t="shared" si="2666"/>
        <v>notmandatorybuyernosupplier</v>
      </c>
      <c r="N7137" s="24" t="s">
        <v>179</v>
      </c>
      <c r="O7137" s="59" t="str">
        <f t="shared" si="2664"/>
        <v>country not in scope for buyer, no need to review</v>
      </c>
    </row>
    <row r="7138" spans="1:25" ht="14.4" x14ac:dyDescent="0.25">
      <c r="A7138" s="76" t="s">
        <v>102</v>
      </c>
      <c r="B7138" s="76" t="str">
        <f>VLOOKUP(A7138,'Buyer Countries '!$B$2:$C$301,2,FALSE)</f>
        <v>no</v>
      </c>
      <c r="C7138" s="76" t="str">
        <f>VLOOKUP(A7138,'Supplier Countries'!$B$2:$D$301,3,FALSE)</f>
        <v>no</v>
      </c>
      <c r="D7138" s="76" t="str">
        <f t="shared" si="2657"/>
        <v>no</v>
      </c>
      <c r="E7138" s="76" t="str">
        <f t="shared" si="2658"/>
        <v>not applicable</v>
      </c>
      <c r="F7138" s="8" t="s">
        <v>148</v>
      </c>
      <c r="G7138" s="7" t="s">
        <v>149</v>
      </c>
      <c r="H7138" s="5"/>
      <c r="I7138" s="7" t="s">
        <v>142</v>
      </c>
      <c r="J7138" s="96" t="s">
        <v>72</v>
      </c>
      <c r="K7138" s="59" t="str">
        <f t="shared" si="2665"/>
        <v>notmandatory</v>
      </c>
      <c r="L7138" s="83"/>
      <c r="M7138" s="59" t="str">
        <f t="shared" si="2666"/>
        <v>notmandatorybuyeryessupplier</v>
      </c>
      <c r="N7138" s="24"/>
      <c r="O7138" s="59" t="str">
        <f t="shared" si="2664"/>
        <v>country not in scope for buyer, no need to review</v>
      </c>
    </row>
    <row r="7139" spans="1:25" ht="14.4" x14ac:dyDescent="0.25">
      <c r="A7139" s="76" t="s">
        <v>102</v>
      </c>
      <c r="B7139" s="76" t="str">
        <f>VLOOKUP(A7139,'Buyer Countries '!$B$2:$C$301,2,FALSE)</f>
        <v>no</v>
      </c>
      <c r="C7139" s="76" t="str">
        <f>VLOOKUP(A7139,'Supplier Countries'!$B$2:$D$301,3,FALSE)</f>
        <v>no</v>
      </c>
      <c r="D7139" s="76" t="str">
        <f t="shared" si="2657"/>
        <v>no</v>
      </c>
      <c r="E7139" s="76" t="str">
        <f t="shared" si="2658"/>
        <v>not applicable</v>
      </c>
      <c r="F7139" s="8" t="s">
        <v>151</v>
      </c>
      <c r="G7139" s="7" t="s">
        <v>152</v>
      </c>
      <c r="H7139" s="5"/>
      <c r="I7139" s="7" t="s">
        <v>142</v>
      </c>
      <c r="J7139" s="96" t="s">
        <v>72</v>
      </c>
      <c r="K7139" s="59" t="str">
        <f t="shared" si="2665"/>
        <v>notmandatory</v>
      </c>
      <c r="L7139" s="83"/>
      <c r="M7139" s="59" t="str">
        <f t="shared" si="2666"/>
        <v>notmandatorybuyeryessupplier</v>
      </c>
      <c r="N7139" s="24"/>
      <c r="O7139" s="59" t="str">
        <f t="shared" si="2664"/>
        <v>country not in scope for buyer, no need to review</v>
      </c>
    </row>
    <row r="7140" spans="1:25" ht="14.4" x14ac:dyDescent="0.25">
      <c r="A7140" s="76" t="s">
        <v>102</v>
      </c>
      <c r="B7140" s="76" t="str">
        <f>VLOOKUP(A7140,'Buyer Countries '!$B$2:$C$301,2,FALSE)</f>
        <v>no</v>
      </c>
      <c r="C7140" s="76" t="str">
        <f>VLOOKUP(A7140,'Supplier Countries'!$B$2:$D$301,3,FALSE)</f>
        <v>no</v>
      </c>
      <c r="D7140" s="76" t="str">
        <f t="shared" si="2657"/>
        <v>no</v>
      </c>
      <c r="E7140" s="76" t="str">
        <f t="shared" si="2658"/>
        <v>not applicable</v>
      </c>
      <c r="F7140" s="8" t="s">
        <v>153</v>
      </c>
      <c r="G7140" s="7" t="s">
        <v>154</v>
      </c>
      <c r="H7140" s="5"/>
      <c r="I7140" s="7" t="s">
        <v>138</v>
      </c>
      <c r="J7140" s="96" t="s">
        <v>75</v>
      </c>
      <c r="K7140" s="59" t="str">
        <f t="shared" si="2665"/>
        <v>notmandatory</v>
      </c>
      <c r="L7140" s="83"/>
      <c r="M7140" s="59" t="str">
        <f t="shared" si="2666"/>
        <v>notmandatorybuyernosupplier</v>
      </c>
      <c r="N7140" s="24"/>
      <c r="O7140" s="59" t="str">
        <f t="shared" si="2664"/>
        <v>country not in scope for buyer, no need to review</v>
      </c>
    </row>
    <row r="7141" spans="1:25" ht="14.4" x14ac:dyDescent="0.25">
      <c r="A7141" s="76" t="s">
        <v>102</v>
      </c>
      <c r="B7141" s="76" t="str">
        <f>VLOOKUP(A7141,'Buyer Countries '!$B$2:$C$301,2,FALSE)</f>
        <v>no</v>
      </c>
      <c r="C7141" s="76" t="str">
        <f>VLOOKUP(A7141,'Supplier Countries'!$B$2:$D$301,3,FALSE)</f>
        <v>no</v>
      </c>
      <c r="D7141" s="76" t="str">
        <f t="shared" si="2657"/>
        <v>no</v>
      </c>
      <c r="E7141" s="76" t="str">
        <f t="shared" si="2658"/>
        <v>not applicable</v>
      </c>
      <c r="F7141" s="8" t="s">
        <v>155</v>
      </c>
      <c r="G7141" s="7" t="s">
        <v>156</v>
      </c>
      <c r="H7141" s="5"/>
      <c r="I7141" s="7" t="s">
        <v>138</v>
      </c>
      <c r="J7141" s="96" t="s">
        <v>75</v>
      </c>
      <c r="K7141" s="59" t="str">
        <f t="shared" si="2665"/>
        <v>notmandatory</v>
      </c>
      <c r="L7141" s="83"/>
      <c r="M7141" s="59" t="str">
        <f t="shared" si="2666"/>
        <v>notmandatorybuyernosupplier</v>
      </c>
      <c r="N7141" s="24"/>
      <c r="O7141" s="59" t="str">
        <f t="shared" si="2664"/>
        <v>country not in scope for buyer, no need to review</v>
      </c>
    </row>
    <row r="7142" spans="1:25" ht="28.8" x14ac:dyDescent="0.25">
      <c r="A7142" s="76" t="s">
        <v>102</v>
      </c>
      <c r="B7142" s="76" t="str">
        <f>VLOOKUP(A7142,'Buyer Countries '!$B$2:$C$301,2,FALSE)</f>
        <v>no</v>
      </c>
      <c r="C7142" s="76" t="str">
        <f>VLOOKUP(A7142,'Supplier Countries'!$B$2:$D$301,3,FALSE)</f>
        <v>no</v>
      </c>
      <c r="D7142" s="76" t="str">
        <f t="shared" si="2657"/>
        <v>no</v>
      </c>
      <c r="E7142" s="76" t="str">
        <f t="shared" si="2658"/>
        <v>not applicable</v>
      </c>
      <c r="F7142" s="8" t="s">
        <v>157</v>
      </c>
      <c r="G7142" s="7" t="s">
        <v>158</v>
      </c>
      <c r="H7142" s="5"/>
      <c r="I7142" s="7" t="s">
        <v>138</v>
      </c>
      <c r="J7142" s="96" t="s">
        <v>72</v>
      </c>
      <c r="K7142" s="59" t="str">
        <f t="shared" si="2665"/>
        <v>notmandatory</v>
      </c>
      <c r="L7142" s="83"/>
      <c r="M7142" s="59" t="str">
        <f t="shared" si="2666"/>
        <v>notmandatorybuyeryessupplier</v>
      </c>
      <c r="N7142" s="24" t="s">
        <v>191</v>
      </c>
      <c r="O7142" s="59" t="str">
        <f t="shared" si="2664"/>
        <v>country not in scope for buyer, no need to review</v>
      </c>
    </row>
    <row r="7143" spans="1:25" ht="28.8" x14ac:dyDescent="0.25">
      <c r="A7143" s="76" t="s">
        <v>102</v>
      </c>
      <c r="B7143" s="76" t="str">
        <f>VLOOKUP(A7143,'Buyer Countries '!$B$2:$C$301,2,FALSE)</f>
        <v>no</v>
      </c>
      <c r="C7143" s="76" t="str">
        <f>VLOOKUP(A7143,'Supplier Countries'!$B$2:$D$301,3,FALSE)</f>
        <v>no</v>
      </c>
      <c r="D7143" s="76" t="str">
        <f t="shared" si="2657"/>
        <v>no</v>
      </c>
      <c r="E7143" s="76" t="str">
        <f t="shared" ref="E7143" si="2667">IF(D7143="select value in are your onboarding a buyer or a supplier",D7143,IF(D7143="yesno","not applicable",IF(D7143="yesyes","country supported",IF(D7143="noyes","country not supported, contact buyer",IF(D7143="yes","country supported","not applicable")))))</f>
        <v>not applicable</v>
      </c>
      <c r="F7143" s="8" t="s">
        <v>159</v>
      </c>
      <c r="G7143" s="7" t="s">
        <v>160</v>
      </c>
      <c r="H7143" s="5" t="s">
        <v>161</v>
      </c>
      <c r="I7143" s="7" t="s">
        <v>138</v>
      </c>
      <c r="J7143" s="96" t="s">
        <v>72</v>
      </c>
      <c r="K7143" s="59" t="str">
        <f t="shared" si="2665"/>
        <v>notmandatory</v>
      </c>
      <c r="L7143" s="83"/>
      <c r="M7143" s="59" t="str">
        <f t="shared" ref="M7143" si="2668">K7143&amp;"buyer"&amp;J7143&amp;"supplier"&amp;L7143</f>
        <v>notmandatorybuyeryessupplier</v>
      </c>
      <c r="N7143" s="100"/>
      <c r="O7143" s="59" t="str">
        <f t="shared" si="2664"/>
        <v>country not in scope for buyer, no need to review</v>
      </c>
    </row>
    <row r="7144" spans="1:25" ht="14.4" x14ac:dyDescent="0.25">
      <c r="A7144" s="76" t="s">
        <v>102</v>
      </c>
      <c r="B7144" s="76" t="str">
        <f>VLOOKUP(A7144,'Buyer Countries '!$B$2:$C$301,2,FALSE)</f>
        <v>no</v>
      </c>
      <c r="C7144" s="76" t="str">
        <f>VLOOKUP(A7144,'Supplier Countries'!$B$2:$D$301,3,FALSE)</f>
        <v>no</v>
      </c>
      <c r="D7144" s="76" t="str">
        <f t="shared" si="2657"/>
        <v>no</v>
      </c>
      <c r="E7144" s="76" t="str">
        <f t="shared" si="2658"/>
        <v>not applicable</v>
      </c>
      <c r="F7144" s="8" t="s">
        <v>162</v>
      </c>
      <c r="G7144" s="7" t="s">
        <v>163</v>
      </c>
      <c r="H7144" s="5"/>
      <c r="I7144" s="7" t="s">
        <v>138</v>
      </c>
      <c r="J7144" s="96" t="s">
        <v>75</v>
      </c>
      <c r="K7144" s="59" t="str">
        <f t="shared" si="2665"/>
        <v>notmandatory</v>
      </c>
      <c r="L7144" s="83"/>
      <c r="M7144" s="59" t="str">
        <f t="shared" si="2666"/>
        <v>notmandatorybuyernosupplier</v>
      </c>
      <c r="N7144" s="24"/>
      <c r="O7144" s="59" t="str">
        <f t="shared" si="2664"/>
        <v>country not in scope for buyer, no need to review</v>
      </c>
    </row>
    <row r="7145" spans="1:25" ht="14.4" x14ac:dyDescent="0.25">
      <c r="A7145" s="76" t="s">
        <v>102</v>
      </c>
      <c r="B7145" s="76" t="str">
        <f>VLOOKUP(A7145,'Buyer Countries '!$B$2:$C$301,2,FALSE)</f>
        <v>no</v>
      </c>
      <c r="C7145" s="76" t="str">
        <f>VLOOKUP(A7145,'Supplier Countries'!$B$2:$D$301,3,FALSE)</f>
        <v>no</v>
      </c>
      <c r="D7145" s="76" t="str">
        <f t="shared" si="2657"/>
        <v>no</v>
      </c>
      <c r="E7145" s="76" t="str">
        <f t="shared" si="2658"/>
        <v>not applicable</v>
      </c>
      <c r="F7145" s="8" t="s">
        <v>165</v>
      </c>
      <c r="G7145" s="7" t="s">
        <v>166</v>
      </c>
      <c r="H7145" s="5"/>
      <c r="I7145" s="7" t="s">
        <v>138</v>
      </c>
      <c r="J7145" s="96" t="s">
        <v>75</v>
      </c>
      <c r="K7145" s="59" t="str">
        <f t="shared" si="2665"/>
        <v>notmandatory</v>
      </c>
      <c r="L7145" s="83"/>
      <c r="M7145" s="59" t="str">
        <f t="shared" si="2666"/>
        <v>notmandatorybuyernosupplier</v>
      </c>
      <c r="N7145" s="24"/>
      <c r="O7145" s="59" t="str">
        <f t="shared" si="2664"/>
        <v>country not in scope for buyer, no need to review</v>
      </c>
    </row>
    <row r="7146" spans="1:25" ht="28.8" x14ac:dyDescent="0.25">
      <c r="A7146" s="76" t="s">
        <v>102</v>
      </c>
      <c r="B7146" s="76" t="str">
        <f>VLOOKUP(A7146,'Buyer Countries '!$B$2:$C$301,2,FALSE)</f>
        <v>no</v>
      </c>
      <c r="C7146" s="76" t="str">
        <f>VLOOKUP(A7146,'Supplier Countries'!$B$2:$D$301,3,FALSE)</f>
        <v>no</v>
      </c>
      <c r="D7146" s="76" t="str">
        <f t="shared" si="2657"/>
        <v>no</v>
      </c>
      <c r="E7146" s="76" t="str">
        <f t="shared" si="2658"/>
        <v>not applicable</v>
      </c>
      <c r="F7146" s="8" t="s">
        <v>167</v>
      </c>
      <c r="G7146" s="7" t="s">
        <v>168</v>
      </c>
      <c r="H7146" s="5" t="s">
        <v>169</v>
      </c>
      <c r="I7146" s="7" t="s">
        <v>138</v>
      </c>
      <c r="J7146" s="83" t="s">
        <v>75</v>
      </c>
      <c r="K7146" s="59" t="str">
        <f t="shared" si="2665"/>
        <v>notmandatory</v>
      </c>
      <c r="L7146" s="83"/>
      <c r="M7146" s="59" t="str">
        <f t="shared" si="2666"/>
        <v>notmandatorybuyernosupplier</v>
      </c>
      <c r="N7146" s="24"/>
      <c r="O7146" s="59" t="str">
        <f t="shared" si="2664"/>
        <v>country not in scope for buyer, no need to review</v>
      </c>
    </row>
    <row r="7147" spans="1:25" ht="14.4" x14ac:dyDescent="0.25">
      <c r="A7147" s="76" t="s">
        <v>102</v>
      </c>
      <c r="B7147" s="76" t="str">
        <f>VLOOKUP(A7147,'Buyer Countries '!$B$2:$C$301,2,FALSE)</f>
        <v>no</v>
      </c>
      <c r="C7147" s="76" t="str">
        <f>VLOOKUP(A7147,'Supplier Countries'!$B$2:$D$301,3,FALSE)</f>
        <v>no</v>
      </c>
      <c r="D7147" s="76" t="str">
        <f t="shared" si="2657"/>
        <v>no</v>
      </c>
      <c r="E7147" s="76" t="str">
        <f t="shared" si="2658"/>
        <v>not applicable</v>
      </c>
      <c r="F7147" s="9" t="s">
        <v>132</v>
      </c>
      <c r="G7147" s="10" t="s">
        <v>170</v>
      </c>
      <c r="H7147" s="10"/>
      <c r="I7147" s="11"/>
      <c r="J7147" s="21"/>
      <c r="K7147" s="11"/>
      <c r="L7147" s="21"/>
      <c r="M7147" s="11"/>
      <c r="N7147" s="21"/>
      <c r="O7147" s="11"/>
    </row>
    <row r="7148" spans="1:25" s="82" customFormat="1" ht="43.2" x14ac:dyDescent="0.25">
      <c r="A7148" s="22" t="s">
        <v>102</v>
      </c>
      <c r="B7148" s="76" t="str">
        <f>VLOOKUP(A7148,'Buyer Countries '!$B$2:$C$301,2,FALSE)</f>
        <v>no</v>
      </c>
      <c r="C7148" s="76" t="str">
        <f>VLOOKUP(A7148,'Supplier Countries'!$B$2:$D$301,3,FALSE)</f>
        <v>no</v>
      </c>
      <c r="D7148" s="76" t="str">
        <f t="shared" si="2657"/>
        <v>no</v>
      </c>
      <c r="E7148" s="76" t="str">
        <f t="shared" si="2658"/>
        <v>not applicable</v>
      </c>
      <c r="F7148" s="8" t="s">
        <v>171</v>
      </c>
      <c r="G7148" s="7" t="s">
        <v>172</v>
      </c>
      <c r="H7148" s="5" t="s">
        <v>137</v>
      </c>
      <c r="I7148" s="7" t="s">
        <v>138</v>
      </c>
      <c r="J7148" s="83" t="s">
        <v>75</v>
      </c>
      <c r="K7148" s="59" t="str">
        <f t="shared" ref="K7148" si="2669">IF(I7148="Mandatory","mandatory","notmandatory")</f>
        <v>notmandatory</v>
      </c>
      <c r="L7148" s="83"/>
      <c r="M7148" s="59" t="str">
        <f t="shared" ref="M7148" si="2670">K7148&amp;"buyer"&amp;J7148&amp;"supplier"&amp;L7148</f>
        <v>notmandatorybuyernosupplier</v>
      </c>
      <c r="N7148" s="24"/>
      <c r="O7148" s="59" t="str">
        <f t="shared" ref="O7148:O7160" si="2671">IF(D7148="noyes","country not in scope for buyer, contact buyer",
IF(D7148="no","country not in scope for buyer, no need to review",
IF(D7148="nono","country not in scope for buyer and supplier no need to review",
IF(D7148="yesno","country not in scope for supplier no need to review",
IF(M7148="notmandatorybuyeryessupplierno","can buyer relax rule in SBN or ERP to accept invoice without this, if not provide data on PDF, if not move to Portal invoice",
IF(M7148="mandatorybuyeryessupplierno","SAP business network requires this information, provide it or move to Portal invoice",IF(M7148="mandatorybuyeryessupplier","SAP Business Network requires this information, provide it or move to Portal invoice",
IF(M7148="notmandatorybuyeryessupplier","can you provide data on invoice? Answer in column L by Yes or No",
IF(M7148="notmandatorybuyernosupplieryes","data not required set dropdown to blank in column L",
IF(M7148="notmandatorybuyersupplieryes","data not required set dropdown to blank in column L","good job, perfect match!"))))))))))</f>
        <v>country not in scope for buyer, no need to review</v>
      </c>
      <c r="P7148"/>
      <c r="Q7148"/>
      <c r="R7148"/>
      <c r="S7148"/>
      <c r="T7148"/>
      <c r="U7148"/>
      <c r="V7148"/>
      <c r="W7148"/>
      <c r="X7148"/>
      <c r="Y7148"/>
    </row>
    <row r="7149" spans="1:25" ht="14.4" x14ac:dyDescent="0.25">
      <c r="A7149" s="76" t="s">
        <v>102</v>
      </c>
      <c r="B7149" s="76" t="str">
        <f>VLOOKUP(A7149,'Buyer Countries '!$B$2:$C$301,2,FALSE)</f>
        <v>no</v>
      </c>
      <c r="C7149" s="76" t="str">
        <f>VLOOKUP(A7149,'Supplier Countries'!$B$2:$D$301,3,FALSE)</f>
        <v>no</v>
      </c>
      <c r="D7149" s="76" t="str">
        <f t="shared" si="2657"/>
        <v>no</v>
      </c>
      <c r="E7149" s="76" t="str">
        <f t="shared" si="2658"/>
        <v>not applicable</v>
      </c>
      <c r="F7149" s="8" t="s">
        <v>173</v>
      </c>
      <c r="G7149" s="7" t="s">
        <v>174</v>
      </c>
      <c r="H7149" s="5"/>
      <c r="I7149" s="7" t="s">
        <v>142</v>
      </c>
      <c r="J7149" s="83" t="s">
        <v>72</v>
      </c>
      <c r="K7149" s="59" t="str">
        <f t="shared" ref="K7149:K7160" si="2672">IF(I7149="Mandatory","mandatory","notmandatory")</f>
        <v>notmandatory</v>
      </c>
      <c r="L7149" s="83"/>
      <c r="M7149" s="59" t="str">
        <f t="shared" ref="M7149:M7160" si="2673">K7149&amp;"buyer"&amp;J7149&amp;"supplier"&amp;L7149</f>
        <v>notmandatorybuyeryessupplier</v>
      </c>
      <c r="N7149" s="24"/>
      <c r="O7149" s="59" t="str">
        <f t="shared" si="2671"/>
        <v>country not in scope for buyer, no need to review</v>
      </c>
    </row>
    <row r="7150" spans="1:25" ht="14.4" x14ac:dyDescent="0.25">
      <c r="A7150" s="76" t="s">
        <v>102</v>
      </c>
      <c r="B7150" s="76" t="str">
        <f>VLOOKUP(A7150,'Buyer Countries '!$B$2:$C$301,2,FALSE)</f>
        <v>no</v>
      </c>
      <c r="C7150" s="76" t="str">
        <f>VLOOKUP(A7150,'Supplier Countries'!$B$2:$D$301,3,FALSE)</f>
        <v>no</v>
      </c>
      <c r="D7150" s="76" t="str">
        <f t="shared" si="2657"/>
        <v>no</v>
      </c>
      <c r="E7150" s="76" t="str">
        <f t="shared" si="2658"/>
        <v>not applicable</v>
      </c>
      <c r="F7150" s="8" t="s">
        <v>175</v>
      </c>
      <c r="G7150" s="7" t="s">
        <v>176</v>
      </c>
      <c r="H7150" s="5"/>
      <c r="I7150" s="7" t="s">
        <v>138</v>
      </c>
      <c r="J7150" s="83" t="s">
        <v>75</v>
      </c>
      <c r="K7150" s="59" t="str">
        <f t="shared" si="2672"/>
        <v>notmandatory</v>
      </c>
      <c r="L7150" s="83"/>
      <c r="M7150" s="59" t="str">
        <f t="shared" si="2673"/>
        <v>notmandatorybuyernosupplier</v>
      </c>
      <c r="N7150" s="24"/>
      <c r="O7150" s="59" t="str">
        <f t="shared" si="2671"/>
        <v>country not in scope for buyer, no need to review</v>
      </c>
    </row>
    <row r="7151" spans="1:25" ht="14.4" x14ac:dyDescent="0.25">
      <c r="A7151" s="76" t="s">
        <v>102</v>
      </c>
      <c r="B7151" s="76" t="str">
        <f>VLOOKUP(A7151,'Buyer Countries '!$B$2:$C$301,2,FALSE)</f>
        <v>no</v>
      </c>
      <c r="C7151" s="76" t="str">
        <f>VLOOKUP(A7151,'Supplier Countries'!$B$2:$D$301,3,FALSE)</f>
        <v>no</v>
      </c>
      <c r="D7151" s="76" t="str">
        <f t="shared" si="2657"/>
        <v>no</v>
      </c>
      <c r="E7151" s="76" t="str">
        <f t="shared" si="2658"/>
        <v>not applicable</v>
      </c>
      <c r="F7151" s="8" t="s">
        <v>177</v>
      </c>
      <c r="G7151" s="7" t="s">
        <v>178</v>
      </c>
      <c r="H7151" s="5"/>
      <c r="I7151" s="7" t="s">
        <v>138</v>
      </c>
      <c r="J7151" s="83" t="s">
        <v>75</v>
      </c>
      <c r="K7151" s="59" t="str">
        <f t="shared" si="2672"/>
        <v>notmandatory</v>
      </c>
      <c r="L7151" s="83"/>
      <c r="M7151" s="59" t="str">
        <f t="shared" si="2673"/>
        <v>notmandatorybuyernosupplier</v>
      </c>
      <c r="N7151" s="24" t="s">
        <v>179</v>
      </c>
      <c r="O7151" s="59" t="str">
        <f t="shared" si="2671"/>
        <v>country not in scope for buyer, no need to review</v>
      </c>
    </row>
    <row r="7152" spans="1:25" ht="14.4" x14ac:dyDescent="0.25">
      <c r="A7152" s="76" t="s">
        <v>102</v>
      </c>
      <c r="B7152" s="76" t="str">
        <f>VLOOKUP(A7152,'Buyer Countries '!$B$2:$C$301,2,FALSE)</f>
        <v>no</v>
      </c>
      <c r="C7152" s="76" t="str">
        <f>VLOOKUP(A7152,'Supplier Countries'!$B$2:$D$301,3,FALSE)</f>
        <v>no</v>
      </c>
      <c r="D7152" s="76" t="str">
        <f t="shared" si="2657"/>
        <v>no</v>
      </c>
      <c r="E7152" s="76" t="str">
        <f t="shared" si="2658"/>
        <v>not applicable</v>
      </c>
      <c r="F7152" s="8" t="s">
        <v>180</v>
      </c>
      <c r="G7152" s="7" t="s">
        <v>181</v>
      </c>
      <c r="H7152" s="5"/>
      <c r="I7152" s="7" t="s">
        <v>142</v>
      </c>
      <c r="J7152" s="83" t="s">
        <v>72</v>
      </c>
      <c r="K7152" s="59" t="str">
        <f t="shared" si="2672"/>
        <v>notmandatory</v>
      </c>
      <c r="L7152" s="83"/>
      <c r="M7152" s="59" t="str">
        <f t="shared" si="2673"/>
        <v>notmandatorybuyeryessupplier</v>
      </c>
      <c r="N7152" s="24"/>
      <c r="O7152" s="59" t="str">
        <f t="shared" si="2671"/>
        <v>country not in scope for buyer, no need to review</v>
      </c>
    </row>
    <row r="7153" spans="1:15" ht="14.4" x14ac:dyDescent="0.25">
      <c r="A7153" s="76" t="s">
        <v>102</v>
      </c>
      <c r="B7153" s="76" t="str">
        <f>VLOOKUP(A7153,'Buyer Countries '!$B$2:$C$301,2,FALSE)</f>
        <v>no</v>
      </c>
      <c r="C7153" s="76" t="str">
        <f>VLOOKUP(A7153,'Supplier Countries'!$B$2:$D$301,3,FALSE)</f>
        <v>no</v>
      </c>
      <c r="D7153" s="76" t="str">
        <f t="shared" si="2657"/>
        <v>no</v>
      </c>
      <c r="E7153" s="76" t="str">
        <f t="shared" si="2658"/>
        <v>not applicable</v>
      </c>
      <c r="F7153" s="8" t="s">
        <v>182</v>
      </c>
      <c r="G7153" s="7" t="s">
        <v>183</v>
      </c>
      <c r="H7153" s="5"/>
      <c r="I7153" s="7" t="s">
        <v>142</v>
      </c>
      <c r="J7153" s="83" t="s">
        <v>72</v>
      </c>
      <c r="K7153" s="59" t="str">
        <f t="shared" si="2672"/>
        <v>notmandatory</v>
      </c>
      <c r="L7153" s="83"/>
      <c r="M7153" s="59" t="str">
        <f t="shared" si="2673"/>
        <v>notmandatorybuyeryessupplier</v>
      </c>
      <c r="N7153" s="24"/>
      <c r="O7153" s="59" t="str">
        <f t="shared" si="2671"/>
        <v>country not in scope for buyer, no need to review</v>
      </c>
    </row>
    <row r="7154" spans="1:15" ht="14.4" x14ac:dyDescent="0.25">
      <c r="A7154" s="76" t="s">
        <v>102</v>
      </c>
      <c r="B7154" s="76" t="str">
        <f>VLOOKUP(A7154,'Buyer Countries '!$B$2:$C$301,2,FALSE)</f>
        <v>no</v>
      </c>
      <c r="C7154" s="76" t="str">
        <f>VLOOKUP(A7154,'Supplier Countries'!$B$2:$D$301,3,FALSE)</f>
        <v>no</v>
      </c>
      <c r="D7154" s="76" t="str">
        <f t="shared" si="2657"/>
        <v>no</v>
      </c>
      <c r="E7154" s="76" t="str">
        <f t="shared" si="2658"/>
        <v>not applicable</v>
      </c>
      <c r="F7154" s="8" t="s">
        <v>184</v>
      </c>
      <c r="G7154" s="7" t="s">
        <v>185</v>
      </c>
      <c r="H7154" s="5"/>
      <c r="I7154" s="7" t="s">
        <v>138</v>
      </c>
      <c r="J7154" s="83" t="s">
        <v>75</v>
      </c>
      <c r="K7154" s="59" t="str">
        <f t="shared" si="2672"/>
        <v>notmandatory</v>
      </c>
      <c r="L7154" s="83"/>
      <c r="M7154" s="59" t="str">
        <f t="shared" si="2673"/>
        <v>notmandatorybuyernosupplier</v>
      </c>
      <c r="N7154" s="24"/>
      <c r="O7154" s="59" t="str">
        <f t="shared" si="2671"/>
        <v>country not in scope for buyer, no need to review</v>
      </c>
    </row>
    <row r="7155" spans="1:15" ht="28.8" x14ac:dyDescent="0.25">
      <c r="A7155" s="76" t="s">
        <v>102</v>
      </c>
      <c r="B7155" s="76" t="str">
        <f>VLOOKUP(A7155,'Buyer Countries '!$B$2:$C$301,2,FALSE)</f>
        <v>no</v>
      </c>
      <c r="C7155" s="76" t="str">
        <f>VLOOKUP(A7155,'Supplier Countries'!$B$2:$D$301,3,FALSE)</f>
        <v>no</v>
      </c>
      <c r="D7155" s="76" t="str">
        <f t="shared" si="2657"/>
        <v>no</v>
      </c>
      <c r="E7155" s="76" t="str">
        <f t="shared" si="2658"/>
        <v>not applicable</v>
      </c>
      <c r="F7155" s="8" t="s">
        <v>186</v>
      </c>
      <c r="G7155" s="7" t="s">
        <v>187</v>
      </c>
      <c r="H7155" s="5"/>
      <c r="I7155" s="7" t="s">
        <v>138</v>
      </c>
      <c r="J7155" s="83" t="s">
        <v>72</v>
      </c>
      <c r="K7155" s="59" t="str">
        <f t="shared" si="2672"/>
        <v>notmandatory</v>
      </c>
      <c r="L7155" s="83"/>
      <c r="M7155" s="59" t="str">
        <f t="shared" si="2673"/>
        <v>notmandatorybuyeryessupplier</v>
      </c>
      <c r="N7155" s="24" t="s">
        <v>188</v>
      </c>
      <c r="O7155" s="59" t="str">
        <f t="shared" si="2671"/>
        <v>country not in scope for buyer, no need to review</v>
      </c>
    </row>
    <row r="7156" spans="1:15" ht="28.8" x14ac:dyDescent="0.25">
      <c r="A7156" s="76" t="s">
        <v>102</v>
      </c>
      <c r="B7156" s="76" t="str">
        <f>VLOOKUP(A7156,'Buyer Countries '!$B$2:$C$301,2,FALSE)</f>
        <v>no</v>
      </c>
      <c r="C7156" s="76" t="str">
        <f>VLOOKUP(A7156,'Supplier Countries'!$B$2:$D$301,3,FALSE)</f>
        <v>no</v>
      </c>
      <c r="D7156" s="76" t="str">
        <f t="shared" si="2657"/>
        <v>no</v>
      </c>
      <c r="E7156" s="76" t="str">
        <f t="shared" si="2658"/>
        <v>not applicable</v>
      </c>
      <c r="F7156" s="8" t="s">
        <v>189</v>
      </c>
      <c r="G7156" s="7" t="s">
        <v>190</v>
      </c>
      <c r="H7156" s="5"/>
      <c r="I7156" s="7" t="s">
        <v>138</v>
      </c>
      <c r="J7156" s="83" t="s">
        <v>72</v>
      </c>
      <c r="K7156" s="59" t="str">
        <f t="shared" si="2672"/>
        <v>notmandatory</v>
      </c>
      <c r="L7156" s="83"/>
      <c r="M7156" s="59" t="str">
        <f t="shared" si="2673"/>
        <v>notmandatorybuyeryessupplier</v>
      </c>
      <c r="N7156" s="24" t="s">
        <v>191</v>
      </c>
      <c r="O7156" s="59" t="str">
        <f t="shared" si="2671"/>
        <v>country not in scope for buyer, no need to review</v>
      </c>
    </row>
    <row r="7157" spans="1:15" ht="28.8" x14ac:dyDescent="0.25">
      <c r="A7157" s="76" t="s">
        <v>102</v>
      </c>
      <c r="B7157" s="76" t="str">
        <f>VLOOKUP(A7157,'Buyer Countries '!$B$2:$C$301,2,FALSE)</f>
        <v>no</v>
      </c>
      <c r="C7157" s="76" t="str">
        <f>VLOOKUP(A7157,'Supplier Countries'!$B$2:$D$301,3,FALSE)</f>
        <v>no</v>
      </c>
      <c r="D7157" s="76" t="str">
        <f t="shared" si="2657"/>
        <v>no</v>
      </c>
      <c r="E7157" s="76" t="str">
        <f t="shared" si="2658"/>
        <v>not applicable</v>
      </c>
      <c r="F7157" s="8" t="s">
        <v>192</v>
      </c>
      <c r="G7157" s="7" t="s">
        <v>193</v>
      </c>
      <c r="H7157" s="5" t="s">
        <v>161</v>
      </c>
      <c r="I7157" s="7" t="s">
        <v>142</v>
      </c>
      <c r="J7157" s="83" t="s">
        <v>72</v>
      </c>
      <c r="K7157" s="59" t="str">
        <f t="shared" si="2672"/>
        <v>notmandatory</v>
      </c>
      <c r="L7157" s="83"/>
      <c r="M7157" s="59" t="str">
        <f t="shared" si="2673"/>
        <v>notmandatorybuyeryessupplier</v>
      </c>
      <c r="N7157" s="24"/>
      <c r="O7157" s="59" t="str">
        <f t="shared" si="2671"/>
        <v>country not in scope for buyer, no need to review</v>
      </c>
    </row>
    <row r="7158" spans="1:15" ht="14.4" x14ac:dyDescent="0.25">
      <c r="A7158" s="76" t="s">
        <v>102</v>
      </c>
      <c r="B7158" s="76" t="str">
        <f>VLOOKUP(A7158,'Buyer Countries '!$B$2:$C$301,2,FALSE)</f>
        <v>no</v>
      </c>
      <c r="C7158" s="76" t="str">
        <f>VLOOKUP(A7158,'Supplier Countries'!$B$2:$D$301,3,FALSE)</f>
        <v>no</v>
      </c>
      <c r="D7158" s="76" t="str">
        <f t="shared" si="2657"/>
        <v>no</v>
      </c>
      <c r="E7158" s="76" t="str">
        <f t="shared" si="2658"/>
        <v>not applicable</v>
      </c>
      <c r="F7158" s="8" t="s">
        <v>195</v>
      </c>
      <c r="G7158" s="7" t="s">
        <v>196</v>
      </c>
      <c r="H7158" s="5"/>
      <c r="I7158" s="7" t="s">
        <v>138</v>
      </c>
      <c r="J7158" s="83" t="s">
        <v>75</v>
      </c>
      <c r="K7158" s="59" t="str">
        <f t="shared" si="2672"/>
        <v>notmandatory</v>
      </c>
      <c r="L7158" s="83"/>
      <c r="M7158" s="59" t="str">
        <f t="shared" si="2673"/>
        <v>notmandatorybuyernosupplier</v>
      </c>
      <c r="N7158" s="24"/>
      <c r="O7158" s="59" t="str">
        <f t="shared" si="2671"/>
        <v>country not in scope for buyer, no need to review</v>
      </c>
    </row>
    <row r="7159" spans="1:15" ht="14.4" x14ac:dyDescent="0.25">
      <c r="A7159" s="76" t="s">
        <v>102</v>
      </c>
      <c r="B7159" s="76" t="str">
        <f>VLOOKUP(A7159,'Buyer Countries '!$B$2:$C$301,2,FALSE)</f>
        <v>no</v>
      </c>
      <c r="C7159" s="76" t="str">
        <f>VLOOKUP(A7159,'Supplier Countries'!$B$2:$D$301,3,FALSE)</f>
        <v>no</v>
      </c>
      <c r="D7159" s="76" t="str">
        <f t="shared" si="2657"/>
        <v>no</v>
      </c>
      <c r="E7159" s="76" t="str">
        <f t="shared" si="2658"/>
        <v>not applicable</v>
      </c>
      <c r="F7159" s="8" t="s">
        <v>197</v>
      </c>
      <c r="G7159" s="7" t="s">
        <v>198</v>
      </c>
      <c r="H7159" s="5"/>
      <c r="I7159" s="7" t="s">
        <v>138</v>
      </c>
      <c r="J7159" s="83" t="s">
        <v>75</v>
      </c>
      <c r="K7159" s="59" t="str">
        <f t="shared" si="2672"/>
        <v>notmandatory</v>
      </c>
      <c r="L7159" s="83"/>
      <c r="M7159" s="59" t="str">
        <f t="shared" si="2673"/>
        <v>notmandatorybuyernosupplier</v>
      </c>
      <c r="N7159" s="24"/>
      <c r="O7159" s="59" t="str">
        <f t="shared" si="2671"/>
        <v>country not in scope for buyer, no need to review</v>
      </c>
    </row>
    <row r="7160" spans="1:15" ht="28.8" x14ac:dyDescent="0.25">
      <c r="A7160" s="76" t="s">
        <v>102</v>
      </c>
      <c r="B7160" s="76" t="str">
        <f>VLOOKUP(A7160,'Buyer Countries '!$B$2:$C$301,2,FALSE)</f>
        <v>no</v>
      </c>
      <c r="C7160" s="76" t="str">
        <f>VLOOKUP(A7160,'Supplier Countries'!$B$2:$D$301,3,FALSE)</f>
        <v>no</v>
      </c>
      <c r="D7160" s="76" t="str">
        <f t="shared" si="2657"/>
        <v>no</v>
      </c>
      <c r="E7160" s="76" t="str">
        <f t="shared" si="2658"/>
        <v>not applicable</v>
      </c>
      <c r="F7160" s="8" t="s">
        <v>199</v>
      </c>
      <c r="G7160" s="7" t="s">
        <v>200</v>
      </c>
      <c r="H7160" s="5" t="s">
        <v>169</v>
      </c>
      <c r="I7160" s="7" t="s">
        <v>138</v>
      </c>
      <c r="J7160" s="83" t="s">
        <v>75</v>
      </c>
      <c r="K7160" s="59" t="str">
        <f t="shared" si="2672"/>
        <v>notmandatory</v>
      </c>
      <c r="L7160" s="83"/>
      <c r="M7160" s="59" t="str">
        <f t="shared" si="2673"/>
        <v>notmandatorybuyernosupplier</v>
      </c>
      <c r="N7160" s="24"/>
      <c r="O7160" s="59" t="str">
        <f t="shared" si="2671"/>
        <v>country not in scope for buyer, no need to review</v>
      </c>
    </row>
    <row r="7161" spans="1:15" ht="14.4" x14ac:dyDescent="0.25">
      <c r="A7161" s="76" t="s">
        <v>102</v>
      </c>
      <c r="B7161" s="76" t="str">
        <f>VLOOKUP(A7161,'Buyer Countries '!$B$2:$C$301,2,FALSE)</f>
        <v>no</v>
      </c>
      <c r="C7161" s="76" t="str">
        <f>VLOOKUP(A7161,'Supplier Countries'!$B$2:$D$301,3,FALSE)</f>
        <v>no</v>
      </c>
      <c r="D7161" s="76" t="str">
        <f t="shared" si="2657"/>
        <v>no</v>
      </c>
      <c r="E7161" s="76" t="str">
        <f t="shared" si="2658"/>
        <v>not applicable</v>
      </c>
      <c r="F7161" s="9" t="s">
        <v>132</v>
      </c>
      <c r="G7161" s="10" t="s">
        <v>201</v>
      </c>
      <c r="H7161" s="10"/>
      <c r="I7161" s="11"/>
      <c r="J7161" s="21"/>
      <c r="K7161" s="11"/>
      <c r="L7161" s="21"/>
      <c r="M7161" s="11"/>
      <c r="N7161" s="21"/>
      <c r="O7161" s="11"/>
    </row>
    <row r="7162" spans="1:15" ht="57.6" x14ac:dyDescent="0.25">
      <c r="A7162" s="76" t="s">
        <v>102</v>
      </c>
      <c r="B7162" s="76" t="str">
        <f>VLOOKUP(A7162,'Buyer Countries '!$B$2:$C$301,2,FALSE)</f>
        <v>no</v>
      </c>
      <c r="C7162" s="76" t="str">
        <f>VLOOKUP(A7162,'Supplier Countries'!$B$2:$D$301,3,FALSE)</f>
        <v>no</v>
      </c>
      <c r="D7162" s="76" t="str">
        <f t="shared" si="2657"/>
        <v>no</v>
      </c>
      <c r="E7162" s="76" t="str">
        <f t="shared" ref="E7162" si="2674">IF(D7162="select value in are your onboarding a buyer or a supplier",D7162,IF(D7162="yesno","not applicable",IF(D7162="yesyes","country supported",IF(D7162="noyes","country not supported, contact buyer",IF(D7162="yes","country supported","not applicable")))))</f>
        <v>not applicable</v>
      </c>
      <c r="F7162" s="8" t="s">
        <v>202</v>
      </c>
      <c r="G7162" s="7" t="s">
        <v>203</v>
      </c>
      <c r="H7162" s="5" t="s">
        <v>137</v>
      </c>
      <c r="I7162" s="7" t="s">
        <v>138</v>
      </c>
      <c r="J7162" s="83" t="s">
        <v>75</v>
      </c>
      <c r="K7162" s="59" t="str">
        <f t="shared" ref="K7162" si="2675">IF(I7162="Mandatory","mandatory","notmandatory")</f>
        <v>notmandatory</v>
      </c>
      <c r="L7162" s="83"/>
      <c r="M7162" s="59" t="str">
        <f t="shared" ref="M7162" si="2676">K7162&amp;"buyer"&amp;J7162&amp;"supplier"&amp;L7162</f>
        <v>notmandatorybuyernosupplier</v>
      </c>
      <c r="N7162" s="24" t="s">
        <v>204</v>
      </c>
      <c r="O7162" s="59" t="str">
        <f t="shared" ref="O7162:O7174" si="2677">IF(D7162="noyes","country not in scope for buyer, contact buyer",
IF(D7162="no","country not in scope for buyer, no need to review",
IF(D7162="nono","country not in scope for buyer and supplier no need to review",
IF(D7162="yesno","country not in scope for supplier no need to review",
IF(M7162="notmandatorybuyeryessupplierno","can buyer relax rule in SBN or ERP to accept invoice without this, if not provide data on PDF, if not move to Portal invoice",
IF(M7162="mandatorybuyeryessupplierno","SAP business network requires this information, provide it or move to Portal invoice",IF(M7162="mandatorybuyeryessupplier","SAP Business Network requires this information, provide it or move to Portal invoice",
IF(M7162="notmandatorybuyeryessupplier","can you provide data on invoice? Answer in column L by Yes or No",
IF(M7162="notmandatorybuyernosupplieryes","data not required set dropdown to blank in column L",
IF(M7162="notmandatorybuyersupplieryes","data not required set dropdown to blank in column L","good job, perfect match!"))))))))))</f>
        <v>country not in scope for buyer, no need to review</v>
      </c>
    </row>
    <row r="7163" spans="1:15" ht="14.4" x14ac:dyDescent="0.25">
      <c r="A7163" s="76" t="s">
        <v>102</v>
      </c>
      <c r="B7163" s="76" t="str">
        <f>VLOOKUP(A7163,'Buyer Countries '!$B$2:$C$301,2,FALSE)</f>
        <v>no</v>
      </c>
      <c r="C7163" s="76" t="str">
        <f>VLOOKUP(A7163,'Supplier Countries'!$B$2:$D$301,3,FALSE)</f>
        <v>no</v>
      </c>
      <c r="D7163" s="76" t="str">
        <f t="shared" si="2657"/>
        <v>no</v>
      </c>
      <c r="E7163" s="76" t="str">
        <f t="shared" si="2658"/>
        <v>not applicable</v>
      </c>
      <c r="F7163" s="8" t="s">
        <v>205</v>
      </c>
      <c r="G7163" s="7" t="s">
        <v>206</v>
      </c>
      <c r="H7163" s="5"/>
      <c r="I7163" s="7" t="s">
        <v>142</v>
      </c>
      <c r="J7163" s="83" t="s">
        <v>72</v>
      </c>
      <c r="K7163" s="59" t="str">
        <f t="shared" ref="K7163:K7174" si="2678">IF(I7163="Mandatory","mandatory","notmandatory")</f>
        <v>notmandatory</v>
      </c>
      <c r="L7163" s="83"/>
      <c r="M7163" s="59" t="str">
        <f t="shared" ref="M7163:M7174" si="2679">K7163&amp;"buyer"&amp;J7163&amp;"supplier"&amp;L7163</f>
        <v>notmandatorybuyeryessupplier</v>
      </c>
      <c r="N7163" s="24"/>
      <c r="O7163" s="59" t="str">
        <f t="shared" si="2677"/>
        <v>country not in scope for buyer, no need to review</v>
      </c>
    </row>
    <row r="7164" spans="1:15" ht="14.4" x14ac:dyDescent="0.25">
      <c r="A7164" s="76" t="s">
        <v>102</v>
      </c>
      <c r="B7164" s="76" t="str">
        <f>VLOOKUP(A7164,'Buyer Countries '!$B$2:$C$301,2,FALSE)</f>
        <v>no</v>
      </c>
      <c r="C7164" s="76" t="str">
        <f>VLOOKUP(A7164,'Supplier Countries'!$B$2:$D$301,3,FALSE)</f>
        <v>no</v>
      </c>
      <c r="D7164" s="76" t="str">
        <f t="shared" si="2657"/>
        <v>no</v>
      </c>
      <c r="E7164" s="76" t="str">
        <f t="shared" si="2658"/>
        <v>not applicable</v>
      </c>
      <c r="F7164" s="8" t="s">
        <v>207</v>
      </c>
      <c r="G7164" s="7" t="s">
        <v>208</v>
      </c>
      <c r="H7164" s="5"/>
      <c r="I7164" s="7" t="s">
        <v>138</v>
      </c>
      <c r="J7164" s="83" t="s">
        <v>75</v>
      </c>
      <c r="K7164" s="59" t="str">
        <f t="shared" si="2678"/>
        <v>notmandatory</v>
      </c>
      <c r="L7164" s="83"/>
      <c r="M7164" s="59" t="str">
        <f t="shared" si="2679"/>
        <v>notmandatorybuyernosupplier</v>
      </c>
      <c r="N7164" s="24"/>
      <c r="O7164" s="59" t="str">
        <f t="shared" si="2677"/>
        <v>country not in scope for buyer, no need to review</v>
      </c>
    </row>
    <row r="7165" spans="1:15" ht="14.4" x14ac:dyDescent="0.25">
      <c r="A7165" s="76" t="s">
        <v>102</v>
      </c>
      <c r="B7165" s="76" t="str">
        <f>VLOOKUP(A7165,'Buyer Countries '!$B$2:$C$301,2,FALSE)</f>
        <v>no</v>
      </c>
      <c r="C7165" s="76" t="str">
        <f>VLOOKUP(A7165,'Supplier Countries'!$B$2:$D$301,3,FALSE)</f>
        <v>no</v>
      </c>
      <c r="D7165" s="76" t="str">
        <f t="shared" si="2657"/>
        <v>no</v>
      </c>
      <c r="E7165" s="76" t="str">
        <f t="shared" si="2658"/>
        <v>not applicable</v>
      </c>
      <c r="F7165" s="8" t="s">
        <v>209</v>
      </c>
      <c r="G7165" s="7" t="s">
        <v>210</v>
      </c>
      <c r="H7165" s="5"/>
      <c r="I7165" s="7" t="s">
        <v>138</v>
      </c>
      <c r="J7165" s="83" t="s">
        <v>75</v>
      </c>
      <c r="K7165" s="59" t="str">
        <f t="shared" si="2678"/>
        <v>notmandatory</v>
      </c>
      <c r="L7165" s="83"/>
      <c r="M7165" s="59" t="str">
        <f t="shared" si="2679"/>
        <v>notmandatorybuyernosupplier</v>
      </c>
      <c r="N7165" s="24" t="s">
        <v>179</v>
      </c>
      <c r="O7165" s="59" t="str">
        <f t="shared" si="2677"/>
        <v>country not in scope for buyer, no need to review</v>
      </c>
    </row>
    <row r="7166" spans="1:15" ht="14.4" x14ac:dyDescent="0.25">
      <c r="A7166" s="76" t="s">
        <v>102</v>
      </c>
      <c r="B7166" s="76" t="str">
        <f>VLOOKUP(A7166,'Buyer Countries '!$B$2:$C$301,2,FALSE)</f>
        <v>no</v>
      </c>
      <c r="C7166" s="76" t="str">
        <f>VLOOKUP(A7166,'Supplier Countries'!$B$2:$D$301,3,FALSE)</f>
        <v>no</v>
      </c>
      <c r="D7166" s="76" t="str">
        <f t="shared" si="2657"/>
        <v>no</v>
      </c>
      <c r="E7166" s="76" t="str">
        <f t="shared" si="2658"/>
        <v>not applicable</v>
      </c>
      <c r="F7166" s="8" t="s">
        <v>211</v>
      </c>
      <c r="G7166" s="7" t="s">
        <v>212</v>
      </c>
      <c r="H7166" s="5"/>
      <c r="I7166" s="7" t="s">
        <v>142</v>
      </c>
      <c r="J7166" s="83" t="s">
        <v>72</v>
      </c>
      <c r="K7166" s="59" t="str">
        <f t="shared" si="2678"/>
        <v>notmandatory</v>
      </c>
      <c r="L7166" s="83"/>
      <c r="M7166" s="59" t="str">
        <f t="shared" si="2679"/>
        <v>notmandatorybuyeryessupplier</v>
      </c>
      <c r="N7166" s="24"/>
      <c r="O7166" s="59" t="str">
        <f t="shared" si="2677"/>
        <v>country not in scope for buyer, no need to review</v>
      </c>
    </row>
    <row r="7167" spans="1:15" ht="14.4" x14ac:dyDescent="0.25">
      <c r="A7167" s="76" t="s">
        <v>102</v>
      </c>
      <c r="B7167" s="76" t="str">
        <f>VLOOKUP(A7167,'Buyer Countries '!$B$2:$C$301,2,FALSE)</f>
        <v>no</v>
      </c>
      <c r="C7167" s="76" t="str">
        <f>VLOOKUP(A7167,'Supplier Countries'!$B$2:$D$301,3,FALSE)</f>
        <v>no</v>
      </c>
      <c r="D7167" s="76" t="str">
        <f t="shared" si="2657"/>
        <v>no</v>
      </c>
      <c r="E7167" s="76" t="str">
        <f t="shared" si="2658"/>
        <v>not applicable</v>
      </c>
      <c r="F7167" s="8" t="s">
        <v>213</v>
      </c>
      <c r="G7167" s="7" t="s">
        <v>214</v>
      </c>
      <c r="H7167" s="5"/>
      <c r="I7167" s="7" t="s">
        <v>142</v>
      </c>
      <c r="J7167" s="83" t="s">
        <v>72</v>
      </c>
      <c r="K7167" s="59" t="str">
        <f t="shared" si="2678"/>
        <v>notmandatory</v>
      </c>
      <c r="L7167" s="83"/>
      <c r="M7167" s="59" t="str">
        <f t="shared" si="2679"/>
        <v>notmandatorybuyeryessupplier</v>
      </c>
      <c r="N7167" s="24"/>
      <c r="O7167" s="59" t="str">
        <f t="shared" si="2677"/>
        <v>country not in scope for buyer, no need to review</v>
      </c>
    </row>
    <row r="7168" spans="1:15" ht="14.4" x14ac:dyDescent="0.25">
      <c r="A7168" s="76" t="s">
        <v>102</v>
      </c>
      <c r="B7168" s="76" t="str">
        <f>VLOOKUP(A7168,'Buyer Countries '!$B$2:$C$301,2,FALSE)</f>
        <v>no</v>
      </c>
      <c r="C7168" s="76" t="str">
        <f>VLOOKUP(A7168,'Supplier Countries'!$B$2:$D$301,3,FALSE)</f>
        <v>no</v>
      </c>
      <c r="D7168" s="76" t="str">
        <f t="shared" si="2657"/>
        <v>no</v>
      </c>
      <c r="E7168" s="76" t="str">
        <f t="shared" si="2658"/>
        <v>not applicable</v>
      </c>
      <c r="F7168" s="8" t="s">
        <v>215</v>
      </c>
      <c r="G7168" s="7" t="s">
        <v>216</v>
      </c>
      <c r="H7168" s="5"/>
      <c r="I7168" s="7" t="s">
        <v>138</v>
      </c>
      <c r="J7168" s="83" t="s">
        <v>75</v>
      </c>
      <c r="K7168" s="59" t="str">
        <f t="shared" si="2678"/>
        <v>notmandatory</v>
      </c>
      <c r="L7168" s="83"/>
      <c r="M7168" s="59" t="str">
        <f t="shared" si="2679"/>
        <v>notmandatorybuyernosupplier</v>
      </c>
      <c r="N7168" s="24"/>
      <c r="O7168" s="59" t="str">
        <f t="shared" si="2677"/>
        <v>country not in scope for buyer, no need to review</v>
      </c>
    </row>
    <row r="7169" spans="1:15" ht="28.8" x14ac:dyDescent="0.25">
      <c r="A7169" s="76" t="s">
        <v>102</v>
      </c>
      <c r="B7169" s="76" t="str">
        <f>VLOOKUP(A7169,'Buyer Countries '!$B$2:$C$301,2,FALSE)</f>
        <v>no</v>
      </c>
      <c r="C7169" s="76" t="str">
        <f>VLOOKUP(A7169,'Supplier Countries'!$B$2:$D$301,3,FALSE)</f>
        <v>no</v>
      </c>
      <c r="D7169" s="76" t="str">
        <f t="shared" si="2657"/>
        <v>no</v>
      </c>
      <c r="E7169" s="76" t="str">
        <f t="shared" si="2658"/>
        <v>not applicable</v>
      </c>
      <c r="F7169" s="8" t="s">
        <v>217</v>
      </c>
      <c r="G7169" s="7" t="s">
        <v>218</v>
      </c>
      <c r="H7169" s="5"/>
      <c r="I7169" s="7" t="s">
        <v>138</v>
      </c>
      <c r="J7169" s="83" t="s">
        <v>72</v>
      </c>
      <c r="K7169" s="59" t="str">
        <f t="shared" si="2678"/>
        <v>notmandatory</v>
      </c>
      <c r="L7169" s="83"/>
      <c r="M7169" s="59" t="str">
        <f t="shared" si="2679"/>
        <v>notmandatorybuyeryessupplier</v>
      </c>
      <c r="N7169" s="24" t="s">
        <v>188</v>
      </c>
      <c r="O7169" s="59" t="str">
        <f t="shared" si="2677"/>
        <v>country not in scope for buyer, no need to review</v>
      </c>
    </row>
    <row r="7170" spans="1:15" ht="28.8" x14ac:dyDescent="0.25">
      <c r="A7170" s="76" t="s">
        <v>102</v>
      </c>
      <c r="B7170" s="76" t="str">
        <f>VLOOKUP(A7170,'Buyer Countries '!$B$2:$C$301,2,FALSE)</f>
        <v>no</v>
      </c>
      <c r="C7170" s="76" t="str">
        <f>VLOOKUP(A7170,'Supplier Countries'!$B$2:$D$301,3,FALSE)</f>
        <v>no</v>
      </c>
      <c r="D7170" s="76" t="str">
        <f t="shared" si="2657"/>
        <v>no</v>
      </c>
      <c r="E7170" s="76" t="str">
        <f t="shared" si="2658"/>
        <v>not applicable</v>
      </c>
      <c r="F7170" s="8" t="s">
        <v>219</v>
      </c>
      <c r="G7170" s="7" t="s">
        <v>220</v>
      </c>
      <c r="H7170" s="5"/>
      <c r="I7170" s="7" t="s">
        <v>138</v>
      </c>
      <c r="J7170" s="83" t="s">
        <v>72</v>
      </c>
      <c r="K7170" s="59" t="str">
        <f t="shared" si="2678"/>
        <v>notmandatory</v>
      </c>
      <c r="L7170" s="83"/>
      <c r="M7170" s="59" t="str">
        <f t="shared" si="2679"/>
        <v>notmandatorybuyeryessupplier</v>
      </c>
      <c r="N7170" s="24" t="s">
        <v>191</v>
      </c>
      <c r="O7170" s="59" t="str">
        <f t="shared" si="2677"/>
        <v>country not in scope for buyer, no need to review</v>
      </c>
    </row>
    <row r="7171" spans="1:15" ht="28.8" x14ac:dyDescent="0.25">
      <c r="A7171" s="76" t="s">
        <v>102</v>
      </c>
      <c r="B7171" s="76" t="str">
        <f>VLOOKUP(A7171,'Buyer Countries '!$B$2:$C$301,2,FALSE)</f>
        <v>no</v>
      </c>
      <c r="C7171" s="76" t="str">
        <f>VLOOKUP(A7171,'Supplier Countries'!$B$2:$D$301,3,FALSE)</f>
        <v>no</v>
      </c>
      <c r="D7171" s="76" t="str">
        <f t="shared" si="2657"/>
        <v>no</v>
      </c>
      <c r="E7171" s="76" t="str">
        <f t="shared" si="2658"/>
        <v>not applicable</v>
      </c>
      <c r="F7171" s="8" t="s">
        <v>221</v>
      </c>
      <c r="G7171" s="7" t="s">
        <v>222</v>
      </c>
      <c r="H7171" s="5" t="s">
        <v>161</v>
      </c>
      <c r="I7171" s="7" t="s">
        <v>142</v>
      </c>
      <c r="J7171" s="83" t="s">
        <v>72</v>
      </c>
      <c r="K7171" s="59" t="str">
        <f t="shared" si="2678"/>
        <v>notmandatory</v>
      </c>
      <c r="L7171" s="83"/>
      <c r="M7171" s="59" t="str">
        <f t="shared" si="2679"/>
        <v>notmandatorybuyeryessupplier</v>
      </c>
      <c r="N7171" s="24"/>
      <c r="O7171" s="59" t="str">
        <f t="shared" si="2677"/>
        <v>country not in scope for buyer, no need to review</v>
      </c>
    </row>
    <row r="7172" spans="1:15" ht="14.4" x14ac:dyDescent="0.25">
      <c r="A7172" s="76" t="s">
        <v>102</v>
      </c>
      <c r="B7172" s="76" t="str">
        <f>VLOOKUP(A7172,'Buyer Countries '!$B$2:$C$301,2,FALSE)</f>
        <v>no</v>
      </c>
      <c r="C7172" s="76" t="str">
        <f>VLOOKUP(A7172,'Supplier Countries'!$B$2:$D$301,3,FALSE)</f>
        <v>no</v>
      </c>
      <c r="D7172" s="76" t="str">
        <f t="shared" si="2657"/>
        <v>no</v>
      </c>
      <c r="E7172" s="76" t="str">
        <f t="shared" si="2658"/>
        <v>not applicable</v>
      </c>
      <c r="F7172" s="8" t="s">
        <v>223</v>
      </c>
      <c r="G7172" s="7" t="s">
        <v>224</v>
      </c>
      <c r="H7172" s="5"/>
      <c r="I7172" s="7" t="s">
        <v>138</v>
      </c>
      <c r="J7172" s="83" t="s">
        <v>75</v>
      </c>
      <c r="K7172" s="59" t="str">
        <f t="shared" si="2678"/>
        <v>notmandatory</v>
      </c>
      <c r="L7172" s="83"/>
      <c r="M7172" s="59" t="str">
        <f t="shared" si="2679"/>
        <v>notmandatorybuyernosupplier</v>
      </c>
      <c r="N7172" s="24"/>
      <c r="O7172" s="59" t="str">
        <f t="shared" si="2677"/>
        <v>country not in scope for buyer, no need to review</v>
      </c>
    </row>
    <row r="7173" spans="1:15" ht="14.4" x14ac:dyDescent="0.25">
      <c r="A7173" s="76" t="s">
        <v>102</v>
      </c>
      <c r="B7173" s="76" t="str">
        <f>VLOOKUP(A7173,'Buyer Countries '!$B$2:$C$301,2,FALSE)</f>
        <v>no</v>
      </c>
      <c r="C7173" s="76" t="str">
        <f>VLOOKUP(A7173,'Supplier Countries'!$B$2:$D$301,3,FALSE)</f>
        <v>no</v>
      </c>
      <c r="D7173" s="76" t="str">
        <f t="shared" si="2657"/>
        <v>no</v>
      </c>
      <c r="E7173" s="76" t="str">
        <f t="shared" si="2658"/>
        <v>not applicable</v>
      </c>
      <c r="F7173" s="8" t="s">
        <v>225</v>
      </c>
      <c r="G7173" s="7" t="s">
        <v>226</v>
      </c>
      <c r="H7173" s="5"/>
      <c r="I7173" s="7" t="s">
        <v>138</v>
      </c>
      <c r="J7173" s="83" t="s">
        <v>75</v>
      </c>
      <c r="K7173" s="59" t="str">
        <f t="shared" si="2678"/>
        <v>notmandatory</v>
      </c>
      <c r="L7173" s="83"/>
      <c r="M7173" s="59" t="str">
        <f t="shared" si="2679"/>
        <v>notmandatorybuyernosupplier</v>
      </c>
      <c r="N7173" s="24"/>
      <c r="O7173" s="59" t="str">
        <f t="shared" si="2677"/>
        <v>country not in scope for buyer, no need to review</v>
      </c>
    </row>
    <row r="7174" spans="1:15" ht="28.8" x14ac:dyDescent="0.25">
      <c r="A7174" s="76" t="s">
        <v>102</v>
      </c>
      <c r="B7174" s="76" t="str">
        <f>VLOOKUP(A7174,'Buyer Countries '!$B$2:$C$301,2,FALSE)</f>
        <v>no</v>
      </c>
      <c r="C7174" s="76" t="str">
        <f>VLOOKUP(A7174,'Supplier Countries'!$B$2:$D$301,3,FALSE)</f>
        <v>no</v>
      </c>
      <c r="D7174" s="76" t="str">
        <f t="shared" si="2657"/>
        <v>no</v>
      </c>
      <c r="E7174" s="76" t="str">
        <f t="shared" si="2658"/>
        <v>not applicable</v>
      </c>
      <c r="F7174" s="8" t="s">
        <v>227</v>
      </c>
      <c r="G7174" s="7" t="s">
        <v>228</v>
      </c>
      <c r="H7174" s="5" t="s">
        <v>169</v>
      </c>
      <c r="I7174" s="7" t="s">
        <v>138</v>
      </c>
      <c r="J7174" s="83" t="s">
        <v>75</v>
      </c>
      <c r="K7174" s="59" t="str">
        <f t="shared" si="2678"/>
        <v>notmandatory</v>
      </c>
      <c r="L7174" s="83"/>
      <c r="M7174" s="59" t="str">
        <f t="shared" si="2679"/>
        <v>notmandatorybuyernosupplier</v>
      </c>
      <c r="N7174" s="24"/>
      <c r="O7174" s="59" t="str">
        <f t="shared" si="2677"/>
        <v>country not in scope for buyer, no need to review</v>
      </c>
    </row>
    <row r="7175" spans="1:15" ht="14.4" x14ac:dyDescent="0.25">
      <c r="A7175" s="76" t="s">
        <v>102</v>
      </c>
      <c r="B7175" s="76" t="str">
        <f>VLOOKUP(A7175,'Buyer Countries '!$B$2:$C$301,2,FALSE)</f>
        <v>no</v>
      </c>
      <c r="C7175" s="76" t="str">
        <f>VLOOKUP(A7175,'Supplier Countries'!$B$2:$D$301,3,FALSE)</f>
        <v>no</v>
      </c>
      <c r="D7175" s="76" t="str">
        <f t="shared" si="2657"/>
        <v>no</v>
      </c>
      <c r="E7175" s="76" t="str">
        <f t="shared" si="2658"/>
        <v>not applicable</v>
      </c>
      <c r="F7175" s="9" t="s">
        <v>132</v>
      </c>
      <c r="G7175" s="10" t="s">
        <v>229</v>
      </c>
      <c r="H7175" s="10"/>
      <c r="I7175" s="11"/>
      <c r="J7175" s="21"/>
      <c r="K7175" s="11"/>
      <c r="L7175" s="21"/>
      <c r="M7175" s="11"/>
      <c r="N7175" s="21"/>
      <c r="O7175" s="14"/>
    </row>
    <row r="7176" spans="1:15" ht="14.4" x14ac:dyDescent="0.25">
      <c r="A7176" s="76" t="s">
        <v>102</v>
      </c>
      <c r="B7176" s="76" t="str">
        <f>VLOOKUP(A7176,'Buyer Countries '!$B$2:$C$301,2,FALSE)</f>
        <v>no</v>
      </c>
      <c r="C7176" s="76" t="str">
        <f>VLOOKUP(A7176,'Supplier Countries'!$B$2:$D$301,3,FALSE)</f>
        <v>no</v>
      </c>
      <c r="D7176" s="76" t="str">
        <f t="shared" si="2657"/>
        <v>no</v>
      </c>
      <c r="E7176" s="76" t="str">
        <f t="shared" si="2658"/>
        <v>not applicable</v>
      </c>
      <c r="F7176" s="8" t="s">
        <v>230</v>
      </c>
      <c r="G7176" s="7" t="s">
        <v>231</v>
      </c>
      <c r="H7176" s="5"/>
      <c r="I7176" s="7" t="s">
        <v>142</v>
      </c>
      <c r="J7176" s="83" t="s">
        <v>72</v>
      </c>
      <c r="K7176" s="59" t="str">
        <f t="shared" ref="K7176:K7191" si="2680">IF(I7176="Mandatory","mandatory","notmandatory")</f>
        <v>notmandatory</v>
      </c>
      <c r="L7176" s="83"/>
      <c r="M7176" s="59" t="str">
        <f t="shared" ref="M7176:M7191" si="2681">K7176&amp;"buyer"&amp;J7176&amp;"supplier"&amp;L7176</f>
        <v>notmandatorybuyeryessupplier</v>
      </c>
      <c r="N7176" s="24"/>
      <c r="O7176" s="59" t="str">
        <f t="shared" ref="O7176:O7191" si="2682">IF(D7176="noyes","country not in scope for buyer, contact buyer",
IF(D7176="no","country not in scope for buyer, no need to review",
IF(D7176="nono","country not in scope for buyer and supplier no need to review",
IF(D7176="yesno","country not in scope for supplier no need to review",
IF(M7176="notmandatorybuyeryessupplierno","can buyer relax rule in SBN or ERP to accept invoice without this, if not provide data on PDF, if not move to Portal invoice",
IF(M7176="mandatorybuyeryessupplierno","SAP business network requires this information, provide it or move to Portal invoice",IF(M7176="mandatorybuyeryessupplier","SAP Business Network requires this information, provide it or move to Portal invoice",
IF(M7176="notmandatorybuyeryessupplier","can you provide data on invoice? Answer in column L by Yes or No",
IF(M7176="notmandatorybuyernosupplieryes","data not required set dropdown to blank in column L",
IF(M7176="notmandatorybuyersupplieryes","data not required set dropdown to blank in column L","good job, perfect match!"))))))))))</f>
        <v>country not in scope for buyer, no need to review</v>
      </c>
    </row>
    <row r="7177" spans="1:15" ht="14.4" x14ac:dyDescent="0.25">
      <c r="A7177" s="76" t="s">
        <v>102</v>
      </c>
      <c r="B7177" s="76" t="str">
        <f>VLOOKUP(A7177,'Buyer Countries '!$B$2:$C$301,2,FALSE)</f>
        <v>no</v>
      </c>
      <c r="C7177" s="76" t="str">
        <f>VLOOKUP(A7177,'Supplier Countries'!$B$2:$D$301,3,FALSE)</f>
        <v>no</v>
      </c>
      <c r="D7177" s="76" t="str">
        <f t="shared" si="2657"/>
        <v>no</v>
      </c>
      <c r="E7177" s="76" t="str">
        <f t="shared" si="2658"/>
        <v>not applicable</v>
      </c>
      <c r="F7177" s="8" t="s">
        <v>232</v>
      </c>
      <c r="G7177" s="7" t="s">
        <v>233</v>
      </c>
      <c r="H7177" s="5"/>
      <c r="I7177" s="7" t="s">
        <v>138</v>
      </c>
      <c r="J7177" s="83" t="s">
        <v>75</v>
      </c>
      <c r="K7177" s="59" t="str">
        <f t="shared" si="2680"/>
        <v>notmandatory</v>
      </c>
      <c r="L7177" s="83"/>
      <c r="M7177" s="59" t="str">
        <f t="shared" si="2681"/>
        <v>notmandatorybuyernosupplier</v>
      </c>
      <c r="N7177" s="24"/>
      <c r="O7177" s="59" t="str">
        <f t="shared" si="2682"/>
        <v>country not in scope for buyer, no need to review</v>
      </c>
    </row>
    <row r="7178" spans="1:15" ht="14.4" x14ac:dyDescent="0.25">
      <c r="A7178" s="76" t="s">
        <v>102</v>
      </c>
      <c r="B7178" s="76" t="str">
        <f>VLOOKUP(A7178,'Buyer Countries '!$B$2:$C$301,2,FALSE)</f>
        <v>no</v>
      </c>
      <c r="C7178" s="76" t="str">
        <f>VLOOKUP(A7178,'Supplier Countries'!$B$2:$D$301,3,FALSE)</f>
        <v>no</v>
      </c>
      <c r="D7178" s="76" t="str">
        <f t="shared" si="2657"/>
        <v>no</v>
      </c>
      <c r="E7178" s="76" t="str">
        <f t="shared" si="2658"/>
        <v>not applicable</v>
      </c>
      <c r="F7178" s="8" t="s">
        <v>234</v>
      </c>
      <c r="G7178" s="7" t="s">
        <v>235</v>
      </c>
      <c r="H7178" s="5"/>
      <c r="I7178" s="7" t="s">
        <v>138</v>
      </c>
      <c r="J7178" s="83" t="s">
        <v>75</v>
      </c>
      <c r="K7178" s="59" t="str">
        <f t="shared" si="2680"/>
        <v>notmandatory</v>
      </c>
      <c r="L7178" s="83"/>
      <c r="M7178" s="59" t="str">
        <f t="shared" si="2681"/>
        <v>notmandatorybuyernosupplier</v>
      </c>
      <c r="N7178" s="24" t="s">
        <v>179</v>
      </c>
      <c r="O7178" s="59" t="str">
        <f t="shared" si="2682"/>
        <v>country not in scope for buyer, no need to review</v>
      </c>
    </row>
    <row r="7179" spans="1:15" ht="14.4" x14ac:dyDescent="0.25">
      <c r="A7179" s="76" t="s">
        <v>102</v>
      </c>
      <c r="B7179" s="76" t="str">
        <f>VLOOKUP(A7179,'Buyer Countries '!$B$2:$C$301,2,FALSE)</f>
        <v>no</v>
      </c>
      <c r="C7179" s="76" t="str">
        <f>VLOOKUP(A7179,'Supplier Countries'!$B$2:$D$301,3,FALSE)</f>
        <v>no</v>
      </c>
      <c r="D7179" s="76" t="str">
        <f t="shared" si="2657"/>
        <v>no</v>
      </c>
      <c r="E7179" s="76" t="str">
        <f t="shared" si="2658"/>
        <v>not applicable</v>
      </c>
      <c r="F7179" s="8" t="s">
        <v>236</v>
      </c>
      <c r="G7179" s="7" t="s">
        <v>237</v>
      </c>
      <c r="H7179" s="5"/>
      <c r="I7179" s="7" t="s">
        <v>142</v>
      </c>
      <c r="J7179" s="83" t="s">
        <v>72</v>
      </c>
      <c r="K7179" s="59" t="str">
        <f t="shared" si="2680"/>
        <v>notmandatory</v>
      </c>
      <c r="L7179" s="83"/>
      <c r="M7179" s="59" t="str">
        <f t="shared" si="2681"/>
        <v>notmandatorybuyeryessupplier</v>
      </c>
      <c r="N7179" s="24"/>
      <c r="O7179" s="59" t="str">
        <f t="shared" si="2682"/>
        <v>country not in scope for buyer, no need to review</v>
      </c>
    </row>
    <row r="7180" spans="1:15" ht="14.4" x14ac:dyDescent="0.25">
      <c r="A7180" s="76" t="s">
        <v>102</v>
      </c>
      <c r="B7180" s="76" t="str">
        <f>VLOOKUP(A7180,'Buyer Countries '!$B$2:$C$301,2,FALSE)</f>
        <v>no</v>
      </c>
      <c r="C7180" s="76" t="str">
        <f>VLOOKUP(A7180,'Supplier Countries'!$B$2:$D$301,3,FALSE)</f>
        <v>no</v>
      </c>
      <c r="D7180" s="76" t="str">
        <f t="shared" si="2657"/>
        <v>no</v>
      </c>
      <c r="E7180" s="76" t="str">
        <f t="shared" si="2658"/>
        <v>not applicable</v>
      </c>
      <c r="F7180" s="8" t="s">
        <v>239</v>
      </c>
      <c r="G7180" s="7" t="s">
        <v>240</v>
      </c>
      <c r="H7180" s="5"/>
      <c r="I7180" s="7" t="s">
        <v>142</v>
      </c>
      <c r="J7180" s="83" t="s">
        <v>72</v>
      </c>
      <c r="K7180" s="59" t="str">
        <f t="shared" si="2680"/>
        <v>notmandatory</v>
      </c>
      <c r="L7180" s="83"/>
      <c r="M7180" s="59" t="str">
        <f t="shared" si="2681"/>
        <v>notmandatorybuyeryessupplier</v>
      </c>
      <c r="N7180" s="24"/>
      <c r="O7180" s="59" t="str">
        <f t="shared" si="2682"/>
        <v>country not in scope for buyer, no need to review</v>
      </c>
    </row>
    <row r="7181" spans="1:15" ht="14.4" x14ac:dyDescent="0.25">
      <c r="A7181" s="76" t="s">
        <v>102</v>
      </c>
      <c r="B7181" s="76" t="str">
        <f>VLOOKUP(A7181,'Buyer Countries '!$B$2:$C$301,2,FALSE)</f>
        <v>no</v>
      </c>
      <c r="C7181" s="76" t="str">
        <f>VLOOKUP(A7181,'Supplier Countries'!$B$2:$D$301,3,FALSE)</f>
        <v>no</v>
      </c>
      <c r="D7181" s="76" t="str">
        <f t="shared" si="2657"/>
        <v>no</v>
      </c>
      <c r="E7181" s="76" t="str">
        <f t="shared" si="2658"/>
        <v>not applicable</v>
      </c>
      <c r="F7181" s="8" t="s">
        <v>241</v>
      </c>
      <c r="G7181" s="7" t="s">
        <v>242</v>
      </c>
      <c r="H7181" s="5"/>
      <c r="I7181" s="7" t="s">
        <v>138</v>
      </c>
      <c r="J7181" s="83" t="s">
        <v>752</v>
      </c>
      <c r="K7181" s="59" t="str">
        <f t="shared" si="2680"/>
        <v>notmandatory</v>
      </c>
      <c r="L7181" s="83"/>
      <c r="M7181" s="59" t="str">
        <f t="shared" si="2681"/>
        <v>notmandatorybuyerNosupplier</v>
      </c>
      <c r="N7181" s="24"/>
      <c r="O7181" s="59" t="str">
        <f t="shared" si="2682"/>
        <v>country not in scope for buyer, no need to review</v>
      </c>
    </row>
    <row r="7182" spans="1:15" ht="28.8" x14ac:dyDescent="0.25">
      <c r="A7182" s="76" t="s">
        <v>102</v>
      </c>
      <c r="B7182" s="76" t="str">
        <f>VLOOKUP(A7182,'Buyer Countries '!$B$2:$C$301,2,FALSE)</f>
        <v>no</v>
      </c>
      <c r="C7182" s="76" t="str">
        <f>VLOOKUP(A7182,'Supplier Countries'!$B$2:$D$301,3,FALSE)</f>
        <v>no</v>
      </c>
      <c r="D7182" s="76" t="str">
        <f t="shared" si="2657"/>
        <v>no</v>
      </c>
      <c r="E7182" s="76" t="str">
        <f t="shared" si="2658"/>
        <v>not applicable</v>
      </c>
      <c r="F7182" s="8" t="s">
        <v>243</v>
      </c>
      <c r="G7182" s="7" t="s">
        <v>244</v>
      </c>
      <c r="H7182" s="5"/>
      <c r="I7182" s="7" t="s">
        <v>138</v>
      </c>
      <c r="J7182" s="83" t="s">
        <v>72</v>
      </c>
      <c r="K7182" s="59" t="str">
        <f t="shared" si="2680"/>
        <v>notmandatory</v>
      </c>
      <c r="L7182" s="83"/>
      <c r="M7182" s="59" t="str">
        <f t="shared" si="2681"/>
        <v>notmandatorybuyeryessupplier</v>
      </c>
      <c r="N7182" s="24" t="s">
        <v>188</v>
      </c>
      <c r="O7182" s="59" t="str">
        <f t="shared" si="2682"/>
        <v>country not in scope for buyer, no need to review</v>
      </c>
    </row>
    <row r="7183" spans="1:15" ht="28.8" x14ac:dyDescent="0.25">
      <c r="A7183" s="76" t="s">
        <v>102</v>
      </c>
      <c r="B7183" s="76" t="str">
        <f>VLOOKUP(A7183,'Buyer Countries '!$B$2:$C$301,2,FALSE)</f>
        <v>no</v>
      </c>
      <c r="C7183" s="76" t="str">
        <f>VLOOKUP(A7183,'Supplier Countries'!$B$2:$D$301,3,FALSE)</f>
        <v>no</v>
      </c>
      <c r="D7183" s="76" t="str">
        <f t="shared" si="2657"/>
        <v>no</v>
      </c>
      <c r="E7183" s="76" t="str">
        <f t="shared" si="2658"/>
        <v>not applicable</v>
      </c>
      <c r="F7183" s="8" t="s">
        <v>245</v>
      </c>
      <c r="G7183" s="7" t="s">
        <v>246</v>
      </c>
      <c r="H7183" s="5"/>
      <c r="I7183" s="7" t="s">
        <v>138</v>
      </c>
      <c r="J7183" s="83" t="s">
        <v>72</v>
      </c>
      <c r="K7183" s="59" t="str">
        <f t="shared" si="2680"/>
        <v>notmandatory</v>
      </c>
      <c r="L7183" s="83"/>
      <c r="M7183" s="59" t="str">
        <f t="shared" si="2681"/>
        <v>notmandatorybuyeryessupplier</v>
      </c>
      <c r="N7183" s="24" t="s">
        <v>191</v>
      </c>
      <c r="O7183" s="59" t="str">
        <f t="shared" si="2682"/>
        <v>country not in scope for buyer, no need to review</v>
      </c>
    </row>
    <row r="7184" spans="1:15" ht="28.8" x14ac:dyDescent="0.25">
      <c r="A7184" s="76" t="s">
        <v>102</v>
      </c>
      <c r="B7184" s="76" t="str">
        <f>VLOOKUP(A7184,'Buyer Countries '!$B$2:$C$301,2,FALSE)</f>
        <v>no</v>
      </c>
      <c r="C7184" s="76" t="str">
        <f>VLOOKUP(A7184,'Supplier Countries'!$B$2:$D$301,3,FALSE)</f>
        <v>no</v>
      </c>
      <c r="D7184" s="76" t="str">
        <f t="shared" si="2657"/>
        <v>no</v>
      </c>
      <c r="E7184" s="76" t="str">
        <f t="shared" si="2658"/>
        <v>not applicable</v>
      </c>
      <c r="F7184" s="8" t="s">
        <v>247</v>
      </c>
      <c r="G7184" s="7" t="s">
        <v>248</v>
      </c>
      <c r="H7184" s="5" t="s">
        <v>161</v>
      </c>
      <c r="I7184" s="7" t="s">
        <v>142</v>
      </c>
      <c r="J7184" s="83" t="s">
        <v>72</v>
      </c>
      <c r="K7184" s="59" t="str">
        <f t="shared" si="2680"/>
        <v>notmandatory</v>
      </c>
      <c r="L7184" s="83"/>
      <c r="M7184" s="59" t="str">
        <f t="shared" si="2681"/>
        <v>notmandatorybuyeryessupplier</v>
      </c>
      <c r="N7184" s="24"/>
      <c r="O7184" s="59" t="str">
        <f t="shared" si="2682"/>
        <v>country not in scope for buyer, no need to review</v>
      </c>
    </row>
    <row r="7185" spans="1:25" ht="14.4" x14ac:dyDescent="0.25">
      <c r="A7185" s="76" t="s">
        <v>102</v>
      </c>
      <c r="B7185" s="76" t="str">
        <f>VLOOKUP(A7185,'Buyer Countries '!$B$2:$C$301,2,FALSE)</f>
        <v>no</v>
      </c>
      <c r="C7185" s="76" t="str">
        <f>VLOOKUP(A7185,'Supplier Countries'!$B$2:$D$301,3,FALSE)</f>
        <v>no</v>
      </c>
      <c r="D7185" s="76" t="str">
        <f t="shared" si="2657"/>
        <v>no</v>
      </c>
      <c r="E7185" s="76" t="str">
        <f t="shared" si="2658"/>
        <v>not applicable</v>
      </c>
      <c r="F7185" s="8" t="s">
        <v>250</v>
      </c>
      <c r="G7185" s="7" t="s">
        <v>251</v>
      </c>
      <c r="H7185" s="5"/>
      <c r="I7185" s="7" t="s">
        <v>138</v>
      </c>
      <c r="J7185" s="83" t="s">
        <v>75</v>
      </c>
      <c r="K7185" s="59" t="str">
        <f t="shared" si="2680"/>
        <v>notmandatory</v>
      </c>
      <c r="L7185" s="83"/>
      <c r="M7185" s="59" t="str">
        <f t="shared" si="2681"/>
        <v>notmandatorybuyernosupplier</v>
      </c>
      <c r="N7185" s="24"/>
      <c r="O7185" s="59" t="str">
        <f t="shared" si="2682"/>
        <v>country not in scope for buyer, no need to review</v>
      </c>
    </row>
    <row r="7186" spans="1:25" ht="14.4" x14ac:dyDescent="0.25">
      <c r="A7186" s="76" t="s">
        <v>102</v>
      </c>
      <c r="B7186" s="76" t="str">
        <f>VLOOKUP(A7186,'Buyer Countries '!$B$2:$C$301,2,FALSE)</f>
        <v>no</v>
      </c>
      <c r="C7186" s="76" t="str">
        <f>VLOOKUP(A7186,'Supplier Countries'!$B$2:$D$301,3,FALSE)</f>
        <v>no</v>
      </c>
      <c r="D7186" s="76" t="str">
        <f t="shared" si="2657"/>
        <v>no</v>
      </c>
      <c r="E7186" s="76" t="str">
        <f t="shared" si="2658"/>
        <v>not applicable</v>
      </c>
      <c r="F7186" s="8" t="s">
        <v>252</v>
      </c>
      <c r="G7186" s="7" t="s">
        <v>253</v>
      </c>
      <c r="H7186" s="5"/>
      <c r="I7186" s="7" t="s">
        <v>138</v>
      </c>
      <c r="J7186" s="83" t="s">
        <v>75</v>
      </c>
      <c r="K7186" s="59" t="str">
        <f t="shared" si="2680"/>
        <v>notmandatory</v>
      </c>
      <c r="L7186" s="83"/>
      <c r="M7186" s="59" t="str">
        <f t="shared" si="2681"/>
        <v>notmandatorybuyernosupplier</v>
      </c>
      <c r="N7186" s="24"/>
      <c r="O7186" s="59" t="str">
        <f t="shared" si="2682"/>
        <v>country not in scope for buyer, no need to review</v>
      </c>
    </row>
    <row r="7187" spans="1:25" ht="28.8" x14ac:dyDescent="0.25">
      <c r="A7187" s="76" t="s">
        <v>102</v>
      </c>
      <c r="B7187" s="76" t="str">
        <f>VLOOKUP(A7187,'Buyer Countries '!$B$2:$C$301,2,FALSE)</f>
        <v>no</v>
      </c>
      <c r="C7187" s="76" t="str">
        <f>VLOOKUP(A7187,'Supplier Countries'!$B$2:$D$301,3,FALSE)</f>
        <v>no</v>
      </c>
      <c r="D7187" s="76" t="str">
        <f t="shared" si="2657"/>
        <v>no</v>
      </c>
      <c r="E7187" s="76" t="str">
        <f t="shared" si="2658"/>
        <v>not applicable</v>
      </c>
      <c r="F7187" s="8" t="s">
        <v>254</v>
      </c>
      <c r="G7187" s="7" t="s">
        <v>255</v>
      </c>
      <c r="H7187" s="5" t="s">
        <v>169</v>
      </c>
      <c r="I7187" s="7" t="s">
        <v>138</v>
      </c>
      <c r="J7187" s="83" t="s">
        <v>75</v>
      </c>
      <c r="K7187" s="59" t="str">
        <f t="shared" si="2680"/>
        <v>notmandatory</v>
      </c>
      <c r="L7187" s="83"/>
      <c r="M7187" s="59" t="str">
        <f t="shared" si="2681"/>
        <v>notmandatorybuyernosupplier</v>
      </c>
      <c r="N7187" s="24"/>
      <c r="O7187" s="59" t="str">
        <f t="shared" si="2682"/>
        <v>country not in scope for buyer, no need to review</v>
      </c>
    </row>
    <row r="7188" spans="1:25" ht="14.4" x14ac:dyDescent="0.25">
      <c r="A7188" s="76" t="s">
        <v>102</v>
      </c>
      <c r="B7188" s="76" t="str">
        <f>VLOOKUP(A7188,'Buyer Countries '!$B$2:$C$301,2,FALSE)</f>
        <v>no</v>
      </c>
      <c r="C7188" s="76" t="str">
        <f>VLOOKUP(A7188,'Supplier Countries'!$B$2:$D$301,3,FALSE)</f>
        <v>no</v>
      </c>
      <c r="D7188" s="76" t="str">
        <f t="shared" si="2657"/>
        <v>no</v>
      </c>
      <c r="E7188" s="76" t="str">
        <f t="shared" si="2658"/>
        <v>not applicable</v>
      </c>
      <c r="F7188" s="8" t="s">
        <v>256</v>
      </c>
      <c r="G7188" s="7" t="s">
        <v>257</v>
      </c>
      <c r="H7188" s="5"/>
      <c r="I7188" s="7" t="s">
        <v>138</v>
      </c>
      <c r="J7188" s="83" t="s">
        <v>75</v>
      </c>
      <c r="K7188" s="59" t="str">
        <f t="shared" si="2680"/>
        <v>notmandatory</v>
      </c>
      <c r="L7188" s="83"/>
      <c r="M7188" s="59" t="str">
        <f t="shared" si="2681"/>
        <v>notmandatorybuyernosupplier</v>
      </c>
      <c r="N7188" s="24"/>
      <c r="O7188" s="59" t="str">
        <f t="shared" si="2682"/>
        <v>country not in scope for buyer, no need to review</v>
      </c>
    </row>
    <row r="7189" spans="1:25" ht="14.4" x14ac:dyDescent="0.25">
      <c r="A7189" s="76" t="s">
        <v>102</v>
      </c>
      <c r="B7189" s="76" t="str">
        <f>VLOOKUP(A7189,'Buyer Countries '!$B$2:$C$301,2,FALSE)</f>
        <v>no</v>
      </c>
      <c r="C7189" s="76" t="str">
        <f>VLOOKUP(A7189,'Supplier Countries'!$B$2:$D$301,3,FALSE)</f>
        <v>no</v>
      </c>
      <c r="D7189" s="76" t="str">
        <f t="shared" si="2657"/>
        <v>no</v>
      </c>
      <c r="E7189" s="76" t="str">
        <f t="shared" si="2658"/>
        <v>not applicable</v>
      </c>
      <c r="F7189" s="8" t="s">
        <v>258</v>
      </c>
      <c r="G7189" s="7" t="s">
        <v>259</v>
      </c>
      <c r="H7189" s="5"/>
      <c r="I7189" s="7" t="s">
        <v>138</v>
      </c>
      <c r="J7189" s="83" t="s">
        <v>75</v>
      </c>
      <c r="K7189" s="59" t="str">
        <f t="shared" si="2680"/>
        <v>notmandatory</v>
      </c>
      <c r="L7189" s="83"/>
      <c r="M7189" s="59" t="str">
        <f t="shared" si="2681"/>
        <v>notmandatorybuyernosupplier</v>
      </c>
      <c r="N7189" s="24"/>
      <c r="O7189" s="59" t="str">
        <f t="shared" si="2682"/>
        <v>country not in scope for buyer, no need to review</v>
      </c>
    </row>
    <row r="7190" spans="1:25" ht="14.4" x14ac:dyDescent="0.25">
      <c r="A7190" s="76" t="s">
        <v>102</v>
      </c>
      <c r="B7190" s="76" t="str">
        <f>VLOOKUP(A7190,'Buyer Countries '!$B$2:$C$301,2,FALSE)</f>
        <v>no</v>
      </c>
      <c r="C7190" s="76" t="str">
        <f>VLOOKUP(A7190,'Supplier Countries'!$B$2:$D$301,3,FALSE)</f>
        <v>no</v>
      </c>
      <c r="D7190" s="76" t="str">
        <f t="shared" si="2657"/>
        <v>no</v>
      </c>
      <c r="E7190" s="76" t="str">
        <f t="shared" si="2658"/>
        <v>not applicable</v>
      </c>
      <c r="F7190" s="8" t="s">
        <v>260</v>
      </c>
      <c r="G7190" s="7" t="s">
        <v>261</v>
      </c>
      <c r="H7190" s="5"/>
      <c r="I7190" s="7" t="s">
        <v>138</v>
      </c>
      <c r="J7190" s="83" t="s">
        <v>75</v>
      </c>
      <c r="K7190" s="59" t="str">
        <f t="shared" si="2680"/>
        <v>notmandatory</v>
      </c>
      <c r="L7190" s="83"/>
      <c r="M7190" s="59" t="str">
        <f t="shared" si="2681"/>
        <v>notmandatorybuyernosupplier</v>
      </c>
      <c r="N7190" s="24"/>
      <c r="O7190" s="59" t="str">
        <f t="shared" si="2682"/>
        <v>country not in scope for buyer, no need to review</v>
      </c>
    </row>
    <row r="7191" spans="1:25" ht="14.4" x14ac:dyDescent="0.25">
      <c r="A7191" s="76" t="s">
        <v>102</v>
      </c>
      <c r="B7191" s="76" t="str">
        <f>VLOOKUP(A7191,'Buyer Countries '!$B$2:$C$301,2,FALSE)</f>
        <v>no</v>
      </c>
      <c r="C7191" s="76" t="str">
        <f>VLOOKUP(A7191,'Supplier Countries'!$B$2:$D$301,3,FALSE)</f>
        <v>no</v>
      </c>
      <c r="D7191" s="76" t="str">
        <f t="shared" si="2657"/>
        <v>no</v>
      </c>
      <c r="E7191" s="76" t="str">
        <f t="shared" si="2658"/>
        <v>not applicable</v>
      </c>
      <c r="F7191" s="8" t="s">
        <v>263</v>
      </c>
      <c r="G7191" s="7" t="s">
        <v>264</v>
      </c>
      <c r="H7191" s="5"/>
      <c r="I7191" s="7" t="s">
        <v>138</v>
      </c>
      <c r="J7191" s="83" t="s">
        <v>75</v>
      </c>
      <c r="K7191" s="59" t="str">
        <f t="shared" si="2680"/>
        <v>notmandatory</v>
      </c>
      <c r="L7191" s="83"/>
      <c r="M7191" s="59" t="str">
        <f t="shared" si="2681"/>
        <v>notmandatorybuyernosupplier</v>
      </c>
      <c r="N7191" s="24"/>
      <c r="O7191" s="59" t="str">
        <f t="shared" si="2682"/>
        <v>country not in scope for buyer, no need to review</v>
      </c>
    </row>
    <row r="7192" spans="1:25" ht="43.2" x14ac:dyDescent="0.25">
      <c r="A7192" s="76" t="s">
        <v>102</v>
      </c>
      <c r="B7192" s="76" t="str">
        <f>VLOOKUP(A7192,'Buyer Countries '!$B$2:$C$301,2,FALSE)</f>
        <v>no</v>
      </c>
      <c r="C7192" s="76" t="str">
        <f>VLOOKUP(A7192,'Supplier Countries'!$B$2:$D$301,3,FALSE)</f>
        <v>no</v>
      </c>
      <c r="D7192" s="76" t="str">
        <f t="shared" ref="D7192:D7245" si="2683">IF($N$3="supplier",B7192&amp;C7192,IF($N$3="buyer",B7192,"select value in are your onboarding a buyer or a supplier"))</f>
        <v>no</v>
      </c>
      <c r="E7192" s="76" t="str">
        <f t="shared" si="2658"/>
        <v>not applicable</v>
      </c>
      <c r="F7192" s="9" t="s">
        <v>132</v>
      </c>
      <c r="G7192" s="10" t="s">
        <v>265</v>
      </c>
      <c r="H7192" s="10" t="s">
        <v>266</v>
      </c>
      <c r="I7192" s="11"/>
      <c r="J7192" s="21"/>
      <c r="K7192" s="11"/>
      <c r="L7192" s="21"/>
      <c r="M7192" s="11"/>
      <c r="N7192" s="20" t="s">
        <v>134</v>
      </c>
      <c r="O7192" s="14"/>
    </row>
    <row r="7193" spans="1:25" s="82" customFormat="1" ht="43.2" x14ac:dyDescent="0.25">
      <c r="A7193" s="22" t="s">
        <v>102</v>
      </c>
      <c r="B7193" s="76" t="str">
        <f>VLOOKUP(A7193,'Buyer Countries '!$B$2:$C$301,2,FALSE)</f>
        <v>no</v>
      </c>
      <c r="C7193" s="76" t="str">
        <f>VLOOKUP(A7193,'Supplier Countries'!$B$2:$D$301,3,FALSE)</f>
        <v>no</v>
      </c>
      <c r="D7193" s="76" t="str">
        <f t="shared" si="2683"/>
        <v>no</v>
      </c>
      <c r="E7193" s="76" t="str">
        <f t="shared" si="2658"/>
        <v>not applicable</v>
      </c>
      <c r="F7193" s="8" t="s">
        <v>267</v>
      </c>
      <c r="G7193" s="7" t="s">
        <v>268</v>
      </c>
      <c r="H7193" s="5" t="s">
        <v>137</v>
      </c>
      <c r="I7193" s="7" t="s">
        <v>142</v>
      </c>
      <c r="J7193" s="83" t="s">
        <v>75</v>
      </c>
      <c r="K7193" s="59" t="str">
        <f t="shared" ref="K7193" si="2684">IF(I7193="Mandatory","mandatory","notmandatory")</f>
        <v>notmandatory</v>
      </c>
      <c r="L7193" s="83"/>
      <c r="M7193" s="59" t="str">
        <f t="shared" ref="M7193" si="2685">K7193&amp;"buyer"&amp;J7193&amp;"supplier"&amp;L7193</f>
        <v>notmandatorybuyernosupplier</v>
      </c>
      <c r="N7193" s="24"/>
      <c r="O7193" s="59" t="str">
        <f t="shared" ref="O7193:O7205" si="2686">IF(D7193="noyes","country not in scope for buyer, contact buyer",
IF(D7193="no","country not in scope for buyer, no need to review",
IF(D7193="nono","country not in scope for buyer and supplier no need to review",
IF(D7193="yesno","country not in scope for supplier no need to review",
IF(M7193="notmandatorybuyeryessupplierno","can buyer relax rule in SBN or ERP to accept invoice without this, if not provide data on PDF, if not move to Portal invoice",
IF(M7193="mandatorybuyeryessupplierno","SAP business network requires this information, provide it or move to Portal invoice",IF(M7193="mandatorybuyeryessupplier","SAP Business Network requires this information, provide it or move to Portal invoice",
IF(M7193="notmandatorybuyeryessupplier","can you provide data on invoice? Answer in column L by Yes or No",
IF(M7193="notmandatorybuyernosupplieryes","data not required set dropdown to blank in column L",
IF(M7193="notmandatorybuyersupplieryes","data not required set dropdown to blank in column L","good job, perfect match!"))))))))))</f>
        <v>country not in scope for buyer, no need to review</v>
      </c>
      <c r="P7193"/>
      <c r="Q7193"/>
      <c r="R7193"/>
      <c r="S7193"/>
      <c r="T7193"/>
      <c r="U7193"/>
      <c r="V7193"/>
      <c r="W7193"/>
      <c r="X7193"/>
      <c r="Y7193"/>
    </row>
    <row r="7194" spans="1:25" ht="14.4" x14ac:dyDescent="0.25">
      <c r="A7194" s="76" t="s">
        <v>102</v>
      </c>
      <c r="B7194" s="76" t="str">
        <f>VLOOKUP(A7194,'Buyer Countries '!$B$2:$C$301,2,FALSE)</f>
        <v>no</v>
      </c>
      <c r="C7194" s="76" t="str">
        <f>VLOOKUP(A7194,'Supplier Countries'!$B$2:$D$301,3,FALSE)</f>
        <v>no</v>
      </c>
      <c r="D7194" s="76" t="str">
        <f t="shared" si="2683"/>
        <v>no</v>
      </c>
      <c r="E7194" s="76" t="str">
        <f t="shared" si="2658"/>
        <v>not applicable</v>
      </c>
      <c r="F7194" s="8" t="s">
        <v>269</v>
      </c>
      <c r="G7194" s="7" t="s">
        <v>270</v>
      </c>
      <c r="H7194" s="5"/>
      <c r="I7194" s="7" t="s">
        <v>142</v>
      </c>
      <c r="J7194" s="83" t="s">
        <v>75</v>
      </c>
      <c r="K7194" s="59" t="str">
        <f t="shared" ref="K7194:K7205" si="2687">IF(I7194="Mandatory","mandatory","notmandatory")</f>
        <v>notmandatory</v>
      </c>
      <c r="L7194" s="83"/>
      <c r="M7194" s="59" t="str">
        <f t="shared" ref="M7194:M7205" si="2688">K7194&amp;"buyer"&amp;J7194&amp;"supplier"&amp;L7194</f>
        <v>notmandatorybuyernosupplier</v>
      </c>
      <c r="N7194" s="24"/>
      <c r="O7194" s="59" t="str">
        <f t="shared" si="2686"/>
        <v>country not in scope for buyer, no need to review</v>
      </c>
    </row>
    <row r="7195" spans="1:25" ht="14.4" x14ac:dyDescent="0.25">
      <c r="A7195" s="76" t="s">
        <v>102</v>
      </c>
      <c r="B7195" s="76" t="str">
        <f>VLOOKUP(A7195,'Buyer Countries '!$B$2:$C$301,2,FALSE)</f>
        <v>no</v>
      </c>
      <c r="C7195" s="76" t="str">
        <f>VLOOKUP(A7195,'Supplier Countries'!$B$2:$D$301,3,FALSE)</f>
        <v>no</v>
      </c>
      <c r="D7195" s="76" t="str">
        <f t="shared" si="2683"/>
        <v>no</v>
      </c>
      <c r="E7195" s="76" t="str">
        <f t="shared" ref="E7195:E7249" si="2689">IF(D7195="select value in are your onboarding a buyer or a supplier",D7195,IF(D7195="yesno","not applicable",IF(D7195="yesyes","country supported",IF(D7195="noyes","country not supported, contact buyer",IF(D7195="yes","country supported","not applicable")))))</f>
        <v>not applicable</v>
      </c>
      <c r="F7195" s="8" t="s">
        <v>271</v>
      </c>
      <c r="G7195" s="7" t="s">
        <v>272</v>
      </c>
      <c r="H7195" s="5"/>
      <c r="I7195" s="7" t="s">
        <v>138</v>
      </c>
      <c r="J7195" s="83" t="s">
        <v>75</v>
      </c>
      <c r="K7195" s="59" t="str">
        <f t="shared" si="2687"/>
        <v>notmandatory</v>
      </c>
      <c r="L7195" s="83"/>
      <c r="M7195" s="59" t="str">
        <f t="shared" si="2688"/>
        <v>notmandatorybuyernosupplier</v>
      </c>
      <c r="N7195" s="24"/>
      <c r="O7195" s="59" t="str">
        <f t="shared" si="2686"/>
        <v>country not in scope for buyer, no need to review</v>
      </c>
    </row>
    <row r="7196" spans="1:25" ht="14.4" x14ac:dyDescent="0.25">
      <c r="A7196" s="76" t="s">
        <v>102</v>
      </c>
      <c r="B7196" s="76" t="str">
        <f>VLOOKUP(A7196,'Buyer Countries '!$B$2:$C$301,2,FALSE)</f>
        <v>no</v>
      </c>
      <c r="C7196" s="76" t="str">
        <f>VLOOKUP(A7196,'Supplier Countries'!$B$2:$D$301,3,FALSE)</f>
        <v>no</v>
      </c>
      <c r="D7196" s="76" t="str">
        <f t="shared" si="2683"/>
        <v>no</v>
      </c>
      <c r="E7196" s="76" t="str">
        <f t="shared" si="2689"/>
        <v>not applicable</v>
      </c>
      <c r="F7196" s="8" t="s">
        <v>273</v>
      </c>
      <c r="G7196" s="7" t="s">
        <v>274</v>
      </c>
      <c r="H7196" s="5"/>
      <c r="I7196" s="7" t="s">
        <v>138</v>
      </c>
      <c r="J7196" s="83" t="s">
        <v>75</v>
      </c>
      <c r="K7196" s="59" t="str">
        <f t="shared" si="2687"/>
        <v>notmandatory</v>
      </c>
      <c r="L7196" s="83"/>
      <c r="M7196" s="59" t="str">
        <f t="shared" si="2688"/>
        <v>notmandatorybuyernosupplier</v>
      </c>
      <c r="N7196" s="24" t="s">
        <v>179</v>
      </c>
      <c r="O7196" s="59" t="str">
        <f t="shared" si="2686"/>
        <v>country not in scope for buyer, no need to review</v>
      </c>
    </row>
    <row r="7197" spans="1:25" ht="14.4" x14ac:dyDescent="0.25">
      <c r="A7197" s="76" t="s">
        <v>102</v>
      </c>
      <c r="B7197" s="76" t="str">
        <f>VLOOKUP(A7197,'Buyer Countries '!$B$2:$C$301,2,FALSE)</f>
        <v>no</v>
      </c>
      <c r="C7197" s="76" t="str">
        <f>VLOOKUP(A7197,'Supplier Countries'!$B$2:$D$301,3,FALSE)</f>
        <v>no</v>
      </c>
      <c r="D7197" s="76" t="str">
        <f t="shared" si="2683"/>
        <v>no</v>
      </c>
      <c r="E7197" s="76" t="str">
        <f t="shared" si="2689"/>
        <v>not applicable</v>
      </c>
      <c r="F7197" s="8" t="s">
        <v>275</v>
      </c>
      <c r="G7197" s="7" t="s">
        <v>276</v>
      </c>
      <c r="H7197" s="5"/>
      <c r="I7197" s="7" t="s">
        <v>142</v>
      </c>
      <c r="J7197" s="83" t="s">
        <v>75</v>
      </c>
      <c r="K7197" s="59" t="str">
        <f t="shared" si="2687"/>
        <v>notmandatory</v>
      </c>
      <c r="L7197" s="83"/>
      <c r="M7197" s="59" t="str">
        <f t="shared" si="2688"/>
        <v>notmandatorybuyernosupplier</v>
      </c>
      <c r="N7197" s="24"/>
      <c r="O7197" s="59" t="str">
        <f t="shared" si="2686"/>
        <v>country not in scope for buyer, no need to review</v>
      </c>
    </row>
    <row r="7198" spans="1:25" ht="14.4" x14ac:dyDescent="0.25">
      <c r="A7198" s="76" t="s">
        <v>102</v>
      </c>
      <c r="B7198" s="76" t="str">
        <f>VLOOKUP(A7198,'Buyer Countries '!$B$2:$C$301,2,FALSE)</f>
        <v>no</v>
      </c>
      <c r="C7198" s="76" t="str">
        <f>VLOOKUP(A7198,'Supplier Countries'!$B$2:$D$301,3,FALSE)</f>
        <v>no</v>
      </c>
      <c r="D7198" s="76" t="str">
        <f t="shared" si="2683"/>
        <v>no</v>
      </c>
      <c r="E7198" s="76" t="str">
        <f t="shared" si="2689"/>
        <v>not applicable</v>
      </c>
      <c r="F7198" s="8" t="s">
        <v>277</v>
      </c>
      <c r="G7198" s="7" t="s">
        <v>278</v>
      </c>
      <c r="H7198" s="5"/>
      <c r="I7198" s="7" t="s">
        <v>142</v>
      </c>
      <c r="J7198" s="83" t="s">
        <v>75</v>
      </c>
      <c r="K7198" s="59" t="str">
        <f t="shared" si="2687"/>
        <v>notmandatory</v>
      </c>
      <c r="L7198" s="83"/>
      <c r="M7198" s="59" t="str">
        <f t="shared" si="2688"/>
        <v>notmandatorybuyernosupplier</v>
      </c>
      <c r="N7198" s="24"/>
      <c r="O7198" s="59" t="str">
        <f t="shared" si="2686"/>
        <v>country not in scope for buyer, no need to review</v>
      </c>
    </row>
    <row r="7199" spans="1:25" ht="14.4" x14ac:dyDescent="0.25">
      <c r="A7199" s="76" t="s">
        <v>102</v>
      </c>
      <c r="B7199" s="76" t="str">
        <f>VLOOKUP(A7199,'Buyer Countries '!$B$2:$C$301,2,FALSE)</f>
        <v>no</v>
      </c>
      <c r="C7199" s="76" t="str">
        <f>VLOOKUP(A7199,'Supplier Countries'!$B$2:$D$301,3,FALSE)</f>
        <v>no</v>
      </c>
      <c r="D7199" s="76" t="str">
        <f t="shared" si="2683"/>
        <v>no</v>
      </c>
      <c r="E7199" s="76" t="str">
        <f t="shared" si="2689"/>
        <v>not applicable</v>
      </c>
      <c r="F7199" s="8" t="s">
        <v>279</v>
      </c>
      <c r="G7199" s="7" t="s">
        <v>280</v>
      </c>
      <c r="H7199" s="5"/>
      <c r="I7199" s="7" t="s">
        <v>138</v>
      </c>
      <c r="J7199" s="83" t="s">
        <v>75</v>
      </c>
      <c r="K7199" s="59" t="str">
        <f t="shared" si="2687"/>
        <v>notmandatory</v>
      </c>
      <c r="L7199" s="83"/>
      <c r="M7199" s="59" t="str">
        <f t="shared" si="2688"/>
        <v>notmandatorybuyernosupplier</v>
      </c>
      <c r="N7199" s="24"/>
      <c r="O7199" s="59" t="str">
        <f t="shared" si="2686"/>
        <v>country not in scope for buyer, no need to review</v>
      </c>
    </row>
    <row r="7200" spans="1:25" ht="28.8" x14ac:dyDescent="0.25">
      <c r="A7200" s="76" t="s">
        <v>102</v>
      </c>
      <c r="B7200" s="76" t="str">
        <f>VLOOKUP(A7200,'Buyer Countries '!$B$2:$C$301,2,FALSE)</f>
        <v>no</v>
      </c>
      <c r="C7200" s="76" t="str">
        <f>VLOOKUP(A7200,'Supplier Countries'!$B$2:$D$301,3,FALSE)</f>
        <v>no</v>
      </c>
      <c r="D7200" s="76" t="str">
        <f t="shared" si="2683"/>
        <v>no</v>
      </c>
      <c r="E7200" s="76" t="str">
        <f t="shared" si="2689"/>
        <v>not applicable</v>
      </c>
      <c r="F7200" s="8" t="s">
        <v>281</v>
      </c>
      <c r="G7200" s="7" t="s">
        <v>282</v>
      </c>
      <c r="H7200" s="5"/>
      <c r="I7200" s="7" t="s">
        <v>138</v>
      </c>
      <c r="J7200" s="83" t="s">
        <v>75</v>
      </c>
      <c r="K7200" s="59" t="str">
        <f t="shared" si="2687"/>
        <v>notmandatory</v>
      </c>
      <c r="L7200" s="83"/>
      <c r="M7200" s="59" t="str">
        <f t="shared" si="2688"/>
        <v>notmandatorybuyernosupplier</v>
      </c>
      <c r="N7200" s="24" t="s">
        <v>188</v>
      </c>
      <c r="O7200" s="59" t="str">
        <f t="shared" si="2686"/>
        <v>country not in scope for buyer, no need to review</v>
      </c>
    </row>
    <row r="7201" spans="1:15" ht="28.8" x14ac:dyDescent="0.25">
      <c r="A7201" s="76" t="s">
        <v>102</v>
      </c>
      <c r="B7201" s="76" t="str">
        <f>VLOOKUP(A7201,'Buyer Countries '!$B$2:$C$301,2,FALSE)</f>
        <v>no</v>
      </c>
      <c r="C7201" s="76" t="str">
        <f>VLOOKUP(A7201,'Supplier Countries'!$B$2:$D$301,3,FALSE)</f>
        <v>no</v>
      </c>
      <c r="D7201" s="76" t="str">
        <f t="shared" si="2683"/>
        <v>no</v>
      </c>
      <c r="E7201" s="76" t="str">
        <f t="shared" si="2689"/>
        <v>not applicable</v>
      </c>
      <c r="F7201" s="8" t="s">
        <v>283</v>
      </c>
      <c r="G7201" s="7" t="s">
        <v>284</v>
      </c>
      <c r="H7201" s="5"/>
      <c r="I7201" s="7" t="s">
        <v>138</v>
      </c>
      <c r="J7201" s="83" t="s">
        <v>75</v>
      </c>
      <c r="K7201" s="59" t="str">
        <f t="shared" si="2687"/>
        <v>notmandatory</v>
      </c>
      <c r="L7201" s="83"/>
      <c r="M7201" s="59" t="str">
        <f t="shared" si="2688"/>
        <v>notmandatorybuyernosupplier</v>
      </c>
      <c r="N7201" s="24" t="s">
        <v>191</v>
      </c>
      <c r="O7201" s="59" t="str">
        <f t="shared" si="2686"/>
        <v>country not in scope for buyer, no need to review</v>
      </c>
    </row>
    <row r="7202" spans="1:15" ht="14.4" x14ac:dyDescent="0.25">
      <c r="A7202" s="76" t="s">
        <v>102</v>
      </c>
      <c r="B7202" s="76" t="str">
        <f>VLOOKUP(A7202,'Buyer Countries '!$B$2:$C$301,2,FALSE)</f>
        <v>no</v>
      </c>
      <c r="C7202" s="76" t="str">
        <f>VLOOKUP(A7202,'Supplier Countries'!$B$2:$D$301,3,FALSE)</f>
        <v>no</v>
      </c>
      <c r="D7202" s="76" t="str">
        <f t="shared" si="2683"/>
        <v>no</v>
      </c>
      <c r="E7202" s="76" t="str">
        <f t="shared" si="2689"/>
        <v>not applicable</v>
      </c>
      <c r="F7202" s="8" t="s">
        <v>285</v>
      </c>
      <c r="G7202" s="7" t="s">
        <v>286</v>
      </c>
      <c r="H7202" s="5"/>
      <c r="I7202" s="7" t="s">
        <v>142</v>
      </c>
      <c r="J7202" s="83" t="s">
        <v>75</v>
      </c>
      <c r="K7202" s="59" t="str">
        <f t="shared" si="2687"/>
        <v>notmandatory</v>
      </c>
      <c r="L7202" s="83"/>
      <c r="M7202" s="59" t="str">
        <f t="shared" si="2688"/>
        <v>notmandatorybuyernosupplier</v>
      </c>
      <c r="N7202" s="24"/>
      <c r="O7202" s="59" t="str">
        <f t="shared" si="2686"/>
        <v>country not in scope for buyer, no need to review</v>
      </c>
    </row>
    <row r="7203" spans="1:15" ht="14.4" x14ac:dyDescent="0.25">
      <c r="A7203" s="76" t="s">
        <v>102</v>
      </c>
      <c r="B7203" s="76" t="str">
        <f>VLOOKUP(A7203,'Buyer Countries '!$B$2:$C$301,2,FALSE)</f>
        <v>no</v>
      </c>
      <c r="C7203" s="76" t="str">
        <f>VLOOKUP(A7203,'Supplier Countries'!$B$2:$D$301,3,FALSE)</f>
        <v>no</v>
      </c>
      <c r="D7203" s="76" t="str">
        <f t="shared" si="2683"/>
        <v>no</v>
      </c>
      <c r="E7203" s="76" t="str">
        <f t="shared" si="2689"/>
        <v>not applicable</v>
      </c>
      <c r="F7203" s="8" t="s">
        <v>287</v>
      </c>
      <c r="G7203" s="7" t="s">
        <v>288</v>
      </c>
      <c r="H7203" s="5"/>
      <c r="I7203" s="7" t="s">
        <v>138</v>
      </c>
      <c r="J7203" s="83" t="s">
        <v>75</v>
      </c>
      <c r="K7203" s="59" t="str">
        <f t="shared" si="2687"/>
        <v>notmandatory</v>
      </c>
      <c r="L7203" s="83"/>
      <c r="M7203" s="59" t="str">
        <f t="shared" si="2688"/>
        <v>notmandatorybuyernosupplier</v>
      </c>
      <c r="N7203" s="24"/>
      <c r="O7203" s="59" t="str">
        <f t="shared" si="2686"/>
        <v>country not in scope for buyer, no need to review</v>
      </c>
    </row>
    <row r="7204" spans="1:15" ht="14.4" x14ac:dyDescent="0.25">
      <c r="A7204" s="76" t="s">
        <v>102</v>
      </c>
      <c r="B7204" s="76" t="str">
        <f>VLOOKUP(A7204,'Buyer Countries '!$B$2:$C$301,2,FALSE)</f>
        <v>no</v>
      </c>
      <c r="C7204" s="76" t="str">
        <f>VLOOKUP(A7204,'Supplier Countries'!$B$2:$D$301,3,FALSE)</f>
        <v>no</v>
      </c>
      <c r="D7204" s="76" t="str">
        <f t="shared" si="2683"/>
        <v>no</v>
      </c>
      <c r="E7204" s="76" t="str">
        <f t="shared" si="2689"/>
        <v>not applicable</v>
      </c>
      <c r="F7204" s="8" t="s">
        <v>289</v>
      </c>
      <c r="G7204" s="7" t="s">
        <v>290</v>
      </c>
      <c r="H7204" s="5"/>
      <c r="I7204" s="7" t="s">
        <v>138</v>
      </c>
      <c r="J7204" s="83" t="s">
        <v>75</v>
      </c>
      <c r="K7204" s="59" t="str">
        <f t="shared" si="2687"/>
        <v>notmandatory</v>
      </c>
      <c r="L7204" s="83"/>
      <c r="M7204" s="59" t="str">
        <f t="shared" si="2688"/>
        <v>notmandatorybuyernosupplier</v>
      </c>
      <c r="N7204" s="24"/>
      <c r="O7204" s="59" t="str">
        <f t="shared" si="2686"/>
        <v>country not in scope for buyer, no need to review</v>
      </c>
    </row>
    <row r="7205" spans="1:15" ht="28.8" x14ac:dyDescent="0.25">
      <c r="A7205" s="76" t="s">
        <v>102</v>
      </c>
      <c r="B7205" s="76" t="str">
        <f>VLOOKUP(A7205,'Buyer Countries '!$B$2:$C$301,2,FALSE)</f>
        <v>no</v>
      </c>
      <c r="C7205" s="76" t="str">
        <f>VLOOKUP(A7205,'Supplier Countries'!$B$2:$D$301,3,FALSE)</f>
        <v>no</v>
      </c>
      <c r="D7205" s="76" t="str">
        <f t="shared" si="2683"/>
        <v>no</v>
      </c>
      <c r="E7205" s="76" t="str">
        <f t="shared" si="2689"/>
        <v>not applicable</v>
      </c>
      <c r="F7205" s="8" t="s">
        <v>291</v>
      </c>
      <c r="G7205" s="7" t="s">
        <v>292</v>
      </c>
      <c r="H7205" s="5" t="s">
        <v>169</v>
      </c>
      <c r="I7205" s="7" t="s">
        <v>138</v>
      </c>
      <c r="J7205" s="83" t="s">
        <v>75</v>
      </c>
      <c r="K7205" s="59" t="str">
        <f t="shared" si="2687"/>
        <v>notmandatory</v>
      </c>
      <c r="L7205" s="83"/>
      <c r="M7205" s="59" t="str">
        <f t="shared" si="2688"/>
        <v>notmandatorybuyernosupplier</v>
      </c>
      <c r="N7205" s="24"/>
      <c r="O7205" s="59" t="str">
        <f t="shared" si="2686"/>
        <v>country not in scope for buyer, no need to review</v>
      </c>
    </row>
    <row r="7206" spans="1:15" ht="14.4" x14ac:dyDescent="0.25">
      <c r="A7206" s="76" t="s">
        <v>102</v>
      </c>
      <c r="B7206" s="76" t="str">
        <f>VLOOKUP(A7206,'Buyer Countries '!$B$2:$C$301,2,FALSE)</f>
        <v>no</v>
      </c>
      <c r="C7206" s="76" t="str">
        <f>VLOOKUP(A7206,'Supplier Countries'!$B$2:$D$301,3,FALSE)</f>
        <v>no</v>
      </c>
      <c r="D7206" s="76" t="str">
        <f t="shared" si="2683"/>
        <v>no</v>
      </c>
      <c r="E7206" s="76" t="str">
        <f t="shared" si="2689"/>
        <v>not applicable</v>
      </c>
      <c r="F7206" s="9" t="s">
        <v>132</v>
      </c>
      <c r="G7206" s="10" t="s">
        <v>293</v>
      </c>
      <c r="H7206" s="10"/>
      <c r="I7206" s="11"/>
      <c r="J7206" s="21"/>
      <c r="K7206" s="11"/>
      <c r="L7206" s="21"/>
      <c r="M7206" s="11"/>
      <c r="N7206" s="21"/>
      <c r="O7206" s="11"/>
    </row>
    <row r="7207" spans="1:15" ht="14.4" x14ac:dyDescent="0.25">
      <c r="A7207" s="76" t="s">
        <v>102</v>
      </c>
      <c r="B7207" s="76" t="str">
        <f>VLOOKUP(A7207,'Buyer Countries '!$B$2:$C$301,2,FALSE)</f>
        <v>no</v>
      </c>
      <c r="C7207" s="76" t="str">
        <f>VLOOKUP(A7207,'Supplier Countries'!$B$2:$D$301,3,FALSE)</f>
        <v>no</v>
      </c>
      <c r="D7207" s="76" t="str">
        <f t="shared" si="2683"/>
        <v>no</v>
      </c>
      <c r="E7207" s="76" t="str">
        <f t="shared" si="2689"/>
        <v>not applicable</v>
      </c>
      <c r="F7207" s="8" t="s">
        <v>294</v>
      </c>
      <c r="G7207" s="7" t="s">
        <v>295</v>
      </c>
      <c r="H7207" s="5"/>
      <c r="I7207" s="7" t="s">
        <v>142</v>
      </c>
      <c r="J7207" s="83" t="s">
        <v>72</v>
      </c>
      <c r="K7207" s="59" t="str">
        <f>IF(I7207="Mandatory","mandatory","notmandatory")</f>
        <v>notmandatory</v>
      </c>
      <c r="L7207" s="83"/>
      <c r="M7207" s="59" t="str">
        <f t="shared" ref="M7207:M7209" si="2690">K7207&amp;"buyer"&amp;J7207&amp;"supplier"&amp;L7207</f>
        <v>notmandatorybuyeryessupplier</v>
      </c>
      <c r="N7207" s="24"/>
      <c r="O7207" s="59" t="str">
        <f t="shared" ref="O7207:O7209" si="2691">IF(D7207="noyes","country not in scope for buyer, contact buyer",
IF(D7207="no","country not in scope for buyer, no need to review",
IF(D7207="nono","country not in scope for buyer and supplier no need to review",
IF(D7207="yesno","country not in scope for supplier no need to review",
IF(M7207="notmandatorybuyeryessupplierno","can buyer relax rule in SBN or ERP to accept invoice without this, if not provide data on PDF, if not move to Portal invoice",
IF(M7207="mandatorybuyeryessupplierno","SAP business network requires this information, provide it or move to Portal invoice",IF(M7207="mandatorybuyeryessupplier","SAP Business Network requires this information, provide it or move to Portal invoice",
IF(M7207="notmandatorybuyeryessupplier","can you provide data on invoice? Answer in column L by Yes or No",
IF(M7207="notmandatorybuyernosupplieryes","data not required set dropdown to blank in column L",
IF(M7207="notmandatorybuyersupplieryes","data not required set dropdown to blank in column L","good job, perfect match!"))))))))))</f>
        <v>country not in scope for buyer, no need to review</v>
      </c>
    </row>
    <row r="7208" spans="1:15" ht="43.2" x14ac:dyDescent="0.25">
      <c r="A7208" s="76" t="s">
        <v>102</v>
      </c>
      <c r="B7208" s="76" t="str">
        <f>VLOOKUP(A7208,'Buyer Countries '!$B$2:$C$301,2,FALSE)</f>
        <v>no</v>
      </c>
      <c r="C7208" s="76" t="str">
        <f>VLOOKUP(A7208,'Supplier Countries'!$B$2:$D$301,3,FALSE)</f>
        <v>no</v>
      </c>
      <c r="D7208" s="76" t="str">
        <f t="shared" si="2683"/>
        <v>no</v>
      </c>
      <c r="E7208" s="76" t="str">
        <f t="shared" si="2689"/>
        <v>not applicable</v>
      </c>
      <c r="F7208" s="8" t="s">
        <v>297</v>
      </c>
      <c r="G7208" s="7" t="s">
        <v>298</v>
      </c>
      <c r="H7208" s="5"/>
      <c r="I7208" s="7" t="s">
        <v>142</v>
      </c>
      <c r="J7208" s="83" t="s">
        <v>75</v>
      </c>
      <c r="K7208" s="59" t="str">
        <f>IF(I7208="Mandatory","mandatory","notmandatory")</f>
        <v>notmandatory</v>
      </c>
      <c r="L7208" s="83"/>
      <c r="M7208" s="59" t="str">
        <f t="shared" si="2690"/>
        <v>notmandatorybuyernosupplier</v>
      </c>
      <c r="N7208" s="24" t="s">
        <v>299</v>
      </c>
      <c r="O7208" s="59" t="str">
        <f t="shared" si="2691"/>
        <v>country not in scope for buyer, no need to review</v>
      </c>
    </row>
    <row r="7209" spans="1:15" ht="14.4" x14ac:dyDescent="0.25">
      <c r="A7209" s="76" t="s">
        <v>102</v>
      </c>
      <c r="B7209" s="76" t="str">
        <f>VLOOKUP(A7209,'Buyer Countries '!$B$2:$C$301,2,FALSE)</f>
        <v>no</v>
      </c>
      <c r="C7209" s="76" t="str">
        <f>VLOOKUP(A7209,'Supplier Countries'!$B$2:$D$301,3,FALSE)</f>
        <v>no</v>
      </c>
      <c r="D7209" s="76" t="str">
        <f t="shared" si="2683"/>
        <v>no</v>
      </c>
      <c r="E7209" s="76" t="str">
        <f t="shared" si="2689"/>
        <v>not applicable</v>
      </c>
      <c r="F7209" s="8" t="s">
        <v>300</v>
      </c>
      <c r="G7209" s="7" t="s">
        <v>301</v>
      </c>
      <c r="H7209" s="5"/>
      <c r="I7209" s="7" t="s">
        <v>138</v>
      </c>
      <c r="J7209" s="83" t="s">
        <v>75</v>
      </c>
      <c r="K7209" s="59" t="str">
        <f>IF(I7209="Mandatory","mandatory","notmandatory")</f>
        <v>notmandatory</v>
      </c>
      <c r="L7209" s="83"/>
      <c r="M7209" s="59" t="str">
        <f t="shared" si="2690"/>
        <v>notmandatorybuyernosupplier</v>
      </c>
      <c r="N7209" s="24"/>
      <c r="O7209" s="59" t="str">
        <f t="shared" si="2691"/>
        <v>country not in scope for buyer, no need to review</v>
      </c>
    </row>
    <row r="7210" spans="1:15" ht="14.4" x14ac:dyDescent="0.25">
      <c r="A7210" s="76" t="s">
        <v>102</v>
      </c>
      <c r="B7210" s="76" t="str">
        <f>VLOOKUP(A7210,'Buyer Countries '!$B$2:$C$301,2,FALSE)</f>
        <v>no</v>
      </c>
      <c r="C7210" s="76" t="str">
        <f>VLOOKUP(A7210,'Supplier Countries'!$B$2:$D$301,3,FALSE)</f>
        <v>no</v>
      </c>
      <c r="D7210" s="76" t="str">
        <f t="shared" si="2683"/>
        <v>no</v>
      </c>
      <c r="E7210" s="76" t="str">
        <f t="shared" si="2689"/>
        <v>not applicable</v>
      </c>
      <c r="F7210" s="9" t="s">
        <v>132</v>
      </c>
      <c r="G7210" s="10" t="s">
        <v>302</v>
      </c>
      <c r="H7210" s="21"/>
      <c r="I7210" s="11"/>
      <c r="J7210" s="21" t="s">
        <v>134</v>
      </c>
      <c r="K7210" s="11"/>
      <c r="L7210" s="21"/>
      <c r="M7210" s="11"/>
      <c r="N7210" s="21"/>
      <c r="O7210" s="11"/>
    </row>
    <row r="7211" spans="1:15" ht="28.8" x14ac:dyDescent="0.25">
      <c r="A7211" s="76" t="s">
        <v>102</v>
      </c>
      <c r="B7211" s="76" t="str">
        <f>VLOOKUP(A7211,'Buyer Countries '!$B$2:$C$301,2,FALSE)</f>
        <v>no</v>
      </c>
      <c r="C7211" s="76" t="str">
        <f>VLOOKUP(A7211,'Supplier Countries'!$B$2:$D$301,3,FALSE)</f>
        <v>no</v>
      </c>
      <c r="D7211" s="76" t="str">
        <f t="shared" si="2683"/>
        <v>no</v>
      </c>
      <c r="E7211" s="76" t="str">
        <f t="shared" si="2689"/>
        <v>not applicable</v>
      </c>
      <c r="F7211" s="8" t="s">
        <v>303</v>
      </c>
      <c r="G7211" s="7" t="s">
        <v>304</v>
      </c>
      <c r="H7211" s="5" t="s">
        <v>305</v>
      </c>
      <c r="I7211" s="7" t="s">
        <v>138</v>
      </c>
      <c r="J7211" s="83" t="s">
        <v>75</v>
      </c>
      <c r="K7211" s="59" t="str">
        <f>IF(I7211="Mandatory","mandatory","notmandatory")</f>
        <v>notmandatory</v>
      </c>
      <c r="L7211" s="83"/>
      <c r="M7211" s="59" t="str">
        <f t="shared" ref="M7211" si="2692">K7211&amp;"buyer"&amp;J7211&amp;"supplier"&amp;L7211</f>
        <v>notmandatorybuyernosupplier</v>
      </c>
      <c r="N7211" s="24"/>
      <c r="O7211" s="59" t="str">
        <f t="shared" ref="O7211" si="2693">IF(D7211="noyes","country not in scope for buyer, contact buyer",
IF(D7211="no","country not in scope for buyer, no need to review",
IF(D7211="nono","country not in scope for buyer and supplier no need to review",
IF(D7211="yesno","country not in scope for supplier no need to review",
IF(M7211="notmandatorybuyeryessupplierno","can buyer relax rule in SBN or ERP to accept invoice without this, if not provide data on PDF, if not move to Portal invoice",
IF(M7211="mandatorybuyeryessupplierno","SAP business network requires this information, provide it or move to Portal invoice",IF(M7211="mandatorybuyeryessupplier","SAP Business Network requires this information, provide it or move to Portal invoice",
IF(M7211="notmandatorybuyeryessupplier","can you provide data on invoice? Answer in column L by Yes or No",
IF(M7211="notmandatorybuyernosupplieryes","data not required set dropdown to blank in column L",
IF(M7211="notmandatorybuyersupplieryes","data not required set dropdown to blank in column L","good job, perfect match!"))))))))))</f>
        <v>country not in scope for buyer, no need to review</v>
      </c>
    </row>
    <row r="7212" spans="1:15" ht="14.4" x14ac:dyDescent="0.25">
      <c r="A7212" s="76" t="s">
        <v>102</v>
      </c>
      <c r="B7212" s="76" t="str">
        <f>VLOOKUP(A7212,'Buyer Countries '!$B$2:$C$301,2,FALSE)</f>
        <v>no</v>
      </c>
      <c r="C7212" s="76" t="str">
        <f>VLOOKUP(A7212,'Supplier Countries'!$B$2:$D$301,3,FALSE)</f>
        <v>no</v>
      </c>
      <c r="D7212" s="76" t="str">
        <f t="shared" si="2683"/>
        <v>no</v>
      </c>
      <c r="E7212" s="76" t="str">
        <f t="shared" si="2689"/>
        <v>not applicable</v>
      </c>
      <c r="F7212" s="9" t="s">
        <v>132</v>
      </c>
      <c r="G7212" s="10" t="s">
        <v>306</v>
      </c>
      <c r="H7212" s="21"/>
      <c r="I7212" s="11"/>
      <c r="J7212" s="21" t="s">
        <v>134</v>
      </c>
      <c r="K7212" s="11"/>
      <c r="L7212" s="21"/>
      <c r="M7212" s="11"/>
      <c r="N7212" s="21"/>
      <c r="O7212" s="11"/>
    </row>
    <row r="7213" spans="1:15" ht="28.8" x14ac:dyDescent="0.25">
      <c r="A7213" s="76" t="s">
        <v>102</v>
      </c>
      <c r="B7213" s="76" t="str">
        <f>VLOOKUP(A7213,'Buyer Countries '!$B$2:$C$301,2,FALSE)</f>
        <v>no</v>
      </c>
      <c r="C7213" s="76" t="str">
        <f>VLOOKUP(A7213,'Supplier Countries'!$B$2:$D$301,3,FALSE)</f>
        <v>no</v>
      </c>
      <c r="D7213" s="76" t="str">
        <f t="shared" si="2683"/>
        <v>no</v>
      </c>
      <c r="E7213" s="76" t="str">
        <f t="shared" si="2689"/>
        <v>not applicable</v>
      </c>
      <c r="F7213" s="8" t="s">
        <v>307</v>
      </c>
      <c r="G7213" s="7" t="s">
        <v>308</v>
      </c>
      <c r="H7213" s="5" t="s">
        <v>309</v>
      </c>
      <c r="I7213" s="7" t="s">
        <v>138</v>
      </c>
      <c r="J7213" s="83" t="s">
        <v>75</v>
      </c>
      <c r="K7213" s="59" t="str">
        <f>IF(I7213="Mandatory","mandatory","notmandatory")</f>
        <v>notmandatory</v>
      </c>
      <c r="L7213" s="83"/>
      <c r="M7213" s="59" t="str">
        <f t="shared" ref="M7213" si="2694">K7213&amp;"buyer"&amp;J7213&amp;"supplier"&amp;L7213</f>
        <v>notmandatorybuyernosupplier</v>
      </c>
      <c r="N7213" s="24"/>
      <c r="O7213" s="59" t="str">
        <f t="shared" ref="O7213" si="2695">IF(D7213="noyes","country not in scope for buyer, contact buyer",
IF(D7213="no","country not in scope for buyer, no need to review",
IF(D7213="nono","country not in scope for buyer and supplier no need to review",
IF(D7213="yesno","country not in scope for supplier no need to review",
IF(M7213="notmandatorybuyeryessupplierno","can buyer relax rule in SBN or ERP to accept invoice without this, if not provide data on PDF, if not move to Portal invoice",
IF(M7213="mandatorybuyeryessupplierno","SAP business network requires this information, provide it or move to Portal invoice",IF(M7213="mandatorybuyeryessupplier","SAP Business Network requires this information, provide it or move to Portal invoice",
IF(M7213="notmandatorybuyeryessupplier","can you provide data on invoice? Answer in column L by Yes or No",
IF(M7213="notmandatorybuyernosupplieryes","data not required set dropdown to blank in column L",
IF(M7213="notmandatorybuyersupplieryes","data not required set dropdown to blank in column L","good job, perfect match!"))))))))))</f>
        <v>country not in scope for buyer, no need to review</v>
      </c>
    </row>
    <row r="7214" spans="1:15" ht="14.4" x14ac:dyDescent="0.25">
      <c r="A7214" s="76" t="s">
        <v>102</v>
      </c>
      <c r="B7214" s="76" t="str">
        <f>VLOOKUP(A7214,'Buyer Countries '!$B$2:$C$301,2,FALSE)</f>
        <v>no</v>
      </c>
      <c r="C7214" s="76" t="str">
        <f>VLOOKUP(A7214,'Supplier Countries'!$B$2:$D$301,3,FALSE)</f>
        <v>no</v>
      </c>
      <c r="D7214" s="76" t="str">
        <f t="shared" si="2683"/>
        <v>no</v>
      </c>
      <c r="E7214" s="76" t="str">
        <f t="shared" si="2689"/>
        <v>not applicable</v>
      </c>
      <c r="F7214" s="9" t="s">
        <v>132</v>
      </c>
      <c r="G7214" s="10" t="s">
        <v>310</v>
      </c>
      <c r="H7214" s="10"/>
      <c r="I7214" s="11"/>
      <c r="J7214" s="21" t="s">
        <v>134</v>
      </c>
      <c r="K7214" s="11"/>
      <c r="L7214" s="21"/>
      <c r="M7214" s="11"/>
      <c r="N7214" s="21"/>
      <c r="O7214" s="11"/>
    </row>
    <row r="7215" spans="1:15" ht="144" x14ac:dyDescent="0.25">
      <c r="A7215" s="76" t="s">
        <v>102</v>
      </c>
      <c r="B7215" s="76" t="str">
        <f>VLOOKUP(A7215,'Buyer Countries '!$B$2:$C$301,2,FALSE)</f>
        <v>no</v>
      </c>
      <c r="C7215" s="76" t="str">
        <f>VLOOKUP(A7215,'Supplier Countries'!$B$2:$D$301,3,FALSE)</f>
        <v>no</v>
      </c>
      <c r="D7215" s="76" t="str">
        <f t="shared" si="2683"/>
        <v>no</v>
      </c>
      <c r="E7215" s="76" t="str">
        <f t="shared" si="2689"/>
        <v>not applicable</v>
      </c>
      <c r="F7215" s="8" t="s">
        <v>311</v>
      </c>
      <c r="G7215" s="7" t="s">
        <v>312</v>
      </c>
      <c r="H7215" s="5" t="s">
        <v>313</v>
      </c>
      <c r="I7215" s="7" t="s">
        <v>138</v>
      </c>
      <c r="J7215" s="83" t="s">
        <v>75</v>
      </c>
      <c r="K7215" s="59" t="str">
        <f>IF(I7215="Mandatory","mandatory","notmandatory")</f>
        <v>notmandatory</v>
      </c>
      <c r="L7215" s="83"/>
      <c r="M7215" s="59" t="str">
        <f t="shared" ref="M7215:M7219" si="2696">K7215&amp;"buyer"&amp;J7215&amp;"supplier"&amp;L7215</f>
        <v>notmandatorybuyernosupplier</v>
      </c>
      <c r="N7215" s="24"/>
      <c r="O7215" s="59" t="str">
        <f t="shared" ref="O7215:O7219" si="2697">IF(D7215="noyes","country not in scope for buyer, contact buyer",
IF(D7215="no","country not in scope for buyer, no need to review",
IF(D7215="nono","country not in scope for buyer and supplier no need to review",
IF(D7215="yesno","country not in scope for supplier no need to review",
IF(M7215="notmandatorybuyeryessupplierno","can buyer relax rule in SBN or ERP to accept invoice without this, if not provide data on PDF, if not move to Portal invoice",
IF(M7215="mandatorybuyeryessupplierno","SAP business network requires this information, provide it or move to Portal invoice",IF(M7215="mandatorybuyeryessupplier","SAP Business Network requires this information, provide it or move to Portal invoice",
IF(M7215="notmandatorybuyeryessupplier","can you provide data on invoice? Answer in column L by Yes or No",
IF(M7215="notmandatorybuyernosupplieryes","data not required set dropdown to blank in column L",
IF(M7215="notmandatorybuyersupplieryes","data not required set dropdown to blank in column L","good job, perfect match!"))))))))))</f>
        <v>country not in scope for buyer, no need to review</v>
      </c>
    </row>
    <row r="7216" spans="1:15" ht="14.4" x14ac:dyDescent="0.25">
      <c r="A7216" s="76" t="s">
        <v>102</v>
      </c>
      <c r="B7216" s="76" t="str">
        <f>VLOOKUP(A7216,'Buyer Countries '!$B$2:$C$301,2,FALSE)</f>
        <v>no</v>
      </c>
      <c r="C7216" s="76" t="str">
        <f>VLOOKUP(A7216,'Supplier Countries'!$B$2:$D$301,3,FALSE)</f>
        <v>no</v>
      </c>
      <c r="D7216" s="76" t="str">
        <f t="shared" si="2683"/>
        <v>no</v>
      </c>
      <c r="E7216" s="76" t="str">
        <f t="shared" si="2689"/>
        <v>not applicable</v>
      </c>
      <c r="F7216" s="8" t="s">
        <v>314</v>
      </c>
      <c r="G7216" s="7" t="s">
        <v>315</v>
      </c>
      <c r="H7216" s="5"/>
      <c r="I7216" s="7" t="s">
        <v>142</v>
      </c>
      <c r="J7216" s="83" t="s">
        <v>75</v>
      </c>
      <c r="K7216" s="59" t="str">
        <f>IF(I7216="Mandatory","mandatory","notmandatory")</f>
        <v>notmandatory</v>
      </c>
      <c r="L7216" s="83"/>
      <c r="M7216" s="59" t="str">
        <f t="shared" si="2696"/>
        <v>notmandatorybuyernosupplier</v>
      </c>
      <c r="N7216" s="24"/>
      <c r="O7216" s="59" t="str">
        <f t="shared" si="2697"/>
        <v>country not in scope for buyer, no need to review</v>
      </c>
    </row>
    <row r="7217" spans="1:25" ht="14.4" x14ac:dyDescent="0.25">
      <c r="A7217" s="76" t="s">
        <v>102</v>
      </c>
      <c r="B7217" s="76" t="str">
        <f>VLOOKUP(A7217,'Buyer Countries '!$B$2:$C$301,2,FALSE)</f>
        <v>no</v>
      </c>
      <c r="C7217" s="76" t="str">
        <f>VLOOKUP(A7217,'Supplier Countries'!$B$2:$D$301,3,FALSE)</f>
        <v>no</v>
      </c>
      <c r="D7217" s="76" t="str">
        <f t="shared" si="2683"/>
        <v>no</v>
      </c>
      <c r="E7217" s="76" t="str">
        <f t="shared" si="2689"/>
        <v>not applicable</v>
      </c>
      <c r="F7217" s="8" t="s">
        <v>316</v>
      </c>
      <c r="G7217" s="7" t="s">
        <v>317</v>
      </c>
      <c r="H7217" s="5"/>
      <c r="I7217" s="7" t="s">
        <v>138</v>
      </c>
      <c r="J7217" s="83" t="s">
        <v>75</v>
      </c>
      <c r="K7217" s="59" t="str">
        <f>IF(I7217="Mandatory","mandatory","notmandatory")</f>
        <v>notmandatory</v>
      </c>
      <c r="L7217" s="83"/>
      <c r="M7217" s="59" t="str">
        <f t="shared" si="2696"/>
        <v>notmandatorybuyernosupplier</v>
      </c>
      <c r="N7217" s="24"/>
      <c r="O7217" s="59" t="str">
        <f t="shared" si="2697"/>
        <v>country not in scope for buyer, no need to review</v>
      </c>
    </row>
    <row r="7218" spans="1:25" ht="14.4" x14ac:dyDescent="0.25">
      <c r="A7218" s="76" t="s">
        <v>102</v>
      </c>
      <c r="B7218" s="76" t="str">
        <f>VLOOKUP(A7218,'Buyer Countries '!$B$2:$C$301,2,FALSE)</f>
        <v>no</v>
      </c>
      <c r="C7218" s="76" t="str">
        <f>VLOOKUP(A7218,'Supplier Countries'!$B$2:$D$301,3,FALSE)</f>
        <v>no</v>
      </c>
      <c r="D7218" s="76" t="str">
        <f t="shared" si="2683"/>
        <v>no</v>
      </c>
      <c r="E7218" s="76" t="str">
        <f t="shared" si="2689"/>
        <v>not applicable</v>
      </c>
      <c r="F7218" s="8" t="s">
        <v>318</v>
      </c>
      <c r="G7218" s="7" t="s">
        <v>319</v>
      </c>
      <c r="H7218" s="5"/>
      <c r="I7218" s="7" t="s">
        <v>138</v>
      </c>
      <c r="J7218" s="83" t="s">
        <v>75</v>
      </c>
      <c r="K7218" s="59" t="str">
        <f>IF(I7218="Mandatory","mandatory","notmandatory")</f>
        <v>notmandatory</v>
      </c>
      <c r="L7218" s="83"/>
      <c r="M7218" s="59" t="str">
        <f t="shared" si="2696"/>
        <v>notmandatorybuyernosupplier</v>
      </c>
      <c r="N7218" s="24"/>
      <c r="O7218" s="59" t="str">
        <f t="shared" si="2697"/>
        <v>country not in scope for buyer, no need to review</v>
      </c>
    </row>
    <row r="7219" spans="1:25" ht="158.4" x14ac:dyDescent="0.25">
      <c r="A7219" s="76" t="s">
        <v>102</v>
      </c>
      <c r="B7219" s="76" t="str">
        <f>VLOOKUP(A7219,'Buyer Countries '!$B$2:$C$301,2,FALSE)</f>
        <v>no</v>
      </c>
      <c r="C7219" s="76" t="str">
        <f>VLOOKUP(A7219,'Supplier Countries'!$B$2:$D$301,3,FALSE)</f>
        <v>no</v>
      </c>
      <c r="D7219" s="76" t="str">
        <f t="shared" si="2683"/>
        <v>no</v>
      </c>
      <c r="E7219" s="76" t="str">
        <f t="shared" si="2689"/>
        <v>not applicable</v>
      </c>
      <c r="F7219" s="8" t="s">
        <v>320</v>
      </c>
      <c r="G7219" s="7" t="s">
        <v>321</v>
      </c>
      <c r="H7219" s="5" t="s">
        <v>322</v>
      </c>
      <c r="I7219" s="7" t="s">
        <v>138</v>
      </c>
      <c r="J7219" s="83" t="s">
        <v>75</v>
      </c>
      <c r="K7219" s="59" t="str">
        <f>IF(I7219="Mandatory","mandatory","notmandatory")</f>
        <v>notmandatory</v>
      </c>
      <c r="L7219" s="83"/>
      <c r="M7219" s="59" t="str">
        <f t="shared" si="2696"/>
        <v>notmandatorybuyernosupplier</v>
      </c>
      <c r="N7219" s="24"/>
      <c r="O7219" s="59" t="str">
        <f t="shared" si="2697"/>
        <v>country not in scope for buyer, no need to review</v>
      </c>
    </row>
    <row r="7220" spans="1:25" ht="14.4" x14ac:dyDescent="0.25">
      <c r="A7220" s="76" t="s">
        <v>102</v>
      </c>
      <c r="B7220" s="76" t="str">
        <f>VLOOKUP(A7220,'Buyer Countries '!$B$2:$C$301,2,FALSE)</f>
        <v>no</v>
      </c>
      <c r="C7220" s="76" t="str">
        <f>VLOOKUP(A7220,'Supplier Countries'!$B$2:$D$301,3,FALSE)</f>
        <v>no</v>
      </c>
      <c r="D7220" s="76" t="str">
        <f t="shared" si="2683"/>
        <v>no</v>
      </c>
      <c r="E7220" s="76" t="str">
        <f t="shared" si="2689"/>
        <v>not applicable</v>
      </c>
      <c r="F7220" s="9" t="s">
        <v>132</v>
      </c>
      <c r="G7220" s="10" t="s">
        <v>323</v>
      </c>
      <c r="H7220" s="10"/>
      <c r="I7220" s="11"/>
      <c r="J7220" s="21" t="s">
        <v>134</v>
      </c>
      <c r="K7220" s="11"/>
      <c r="L7220" s="21"/>
      <c r="M7220" s="11"/>
      <c r="N7220" s="21"/>
      <c r="O7220" s="11"/>
    </row>
    <row r="7221" spans="1:25" ht="14.4" x14ac:dyDescent="0.25">
      <c r="A7221" s="76" t="s">
        <v>102</v>
      </c>
      <c r="B7221" s="76" t="str">
        <f>VLOOKUP(A7221,'Buyer Countries '!$B$2:$C$301,2,FALSE)</f>
        <v>no</v>
      </c>
      <c r="C7221" s="76" t="str">
        <f>VLOOKUP(A7221,'Supplier Countries'!$B$2:$D$301,3,FALSE)</f>
        <v>no</v>
      </c>
      <c r="D7221" s="76" t="str">
        <f t="shared" si="2683"/>
        <v>no</v>
      </c>
      <c r="E7221" s="76" t="str">
        <f t="shared" si="2689"/>
        <v>not applicable</v>
      </c>
      <c r="F7221" s="8" t="s">
        <v>324</v>
      </c>
      <c r="G7221" s="7" t="s">
        <v>325</v>
      </c>
      <c r="H7221" s="5" t="s">
        <v>326</v>
      </c>
      <c r="I7221" s="7" t="s">
        <v>138</v>
      </c>
      <c r="J7221" s="83" t="s">
        <v>72</v>
      </c>
      <c r="K7221" s="59" t="str">
        <f>IF(I7221="Mandatory","mandatory","notmandatory")</f>
        <v>notmandatory</v>
      </c>
      <c r="L7221" s="83"/>
      <c r="M7221" s="59" t="str">
        <f t="shared" ref="M7221:M7227" si="2698">K7221&amp;"buyer"&amp;J7221&amp;"supplier"&amp;L7221</f>
        <v>notmandatorybuyeryessupplier</v>
      </c>
      <c r="N7221" s="24"/>
      <c r="O7221" s="59" t="str">
        <f t="shared" ref="O7221:O7227" si="2699">IF(D7221="noyes","country not in scope for buyer, contact buyer",
IF(D7221="no","country not in scope for buyer, no need to review",
IF(D7221="nono","country not in scope for buyer and supplier no need to review",
IF(D7221="yesno","country not in scope for supplier no need to review",
IF(M7221="notmandatorybuyeryessupplierno","can buyer relax rule in SBN or ERP to accept invoice without this, if not provide data on PDF, if not move to Portal invoice",
IF(M7221="mandatorybuyeryessupplierno","SAP business network requires this information, provide it or move to Portal invoice",IF(M7221="mandatorybuyeryessupplier","SAP Business Network requires this information, provide it or move to Portal invoice",
IF(M7221="notmandatorybuyeryessupplier","can you provide data on invoice? Answer in column L by Yes or No",
IF(M7221="notmandatorybuyernosupplieryes","data not required set dropdown to blank in column L",
IF(M7221="notmandatorybuyersupplieryes","data not required set dropdown to blank in column L","good job, perfect match!"))))))))))</f>
        <v>country not in scope for buyer, no need to review</v>
      </c>
    </row>
    <row r="7222" spans="1:25" ht="28.8" x14ac:dyDescent="0.25">
      <c r="A7222" s="76" t="s">
        <v>102</v>
      </c>
      <c r="B7222" s="76" t="str">
        <f>VLOOKUP(A7222,'Buyer Countries '!$B$2:$C$301,2,FALSE)</f>
        <v>no</v>
      </c>
      <c r="C7222" s="76" t="str">
        <f>VLOOKUP(A7222,'Supplier Countries'!$B$2:$D$301,3,FALSE)</f>
        <v>no</v>
      </c>
      <c r="D7222" s="76" t="str">
        <f t="shared" si="2683"/>
        <v>no</v>
      </c>
      <c r="E7222" s="76" t="str">
        <f t="shared" si="2689"/>
        <v>not applicable</v>
      </c>
      <c r="F7222" s="8" t="s">
        <v>328</v>
      </c>
      <c r="G7222" s="7" t="s">
        <v>329</v>
      </c>
      <c r="H7222" s="5" t="s">
        <v>330</v>
      </c>
      <c r="I7222" s="7" t="s">
        <v>138</v>
      </c>
      <c r="J7222" s="83" t="s">
        <v>72</v>
      </c>
      <c r="K7222" s="59" t="str">
        <f>IF(I7222="Mandatory","mandatory","notmandatory")</f>
        <v>notmandatory</v>
      </c>
      <c r="L7222" s="83"/>
      <c r="M7222" s="59" t="str">
        <f t="shared" si="2698"/>
        <v>notmandatorybuyeryessupplier</v>
      </c>
      <c r="N7222" s="24"/>
      <c r="O7222" s="59" t="str">
        <f t="shared" si="2699"/>
        <v>country not in scope for buyer, no need to review</v>
      </c>
    </row>
    <row r="7223" spans="1:25" s="82" customFormat="1" ht="28.8" x14ac:dyDescent="0.25">
      <c r="A7223" s="22" t="s">
        <v>102</v>
      </c>
      <c r="B7223" s="76" t="str">
        <f>VLOOKUP(A7223,'Buyer Countries '!$B$2:$C$301,2,FALSE)</f>
        <v>no</v>
      </c>
      <c r="C7223" s="76" t="str">
        <f>VLOOKUP(A7223,'Supplier Countries'!$B$2:$D$301,3,FALSE)</f>
        <v>no</v>
      </c>
      <c r="D7223" s="76" t="str">
        <f t="shared" si="2683"/>
        <v>no</v>
      </c>
      <c r="E7223" s="76" t="str">
        <f t="shared" si="2689"/>
        <v>not applicable</v>
      </c>
      <c r="F7223" s="8" t="s">
        <v>331</v>
      </c>
      <c r="G7223" s="7" t="s">
        <v>332</v>
      </c>
      <c r="H7223" s="5" t="s">
        <v>333</v>
      </c>
      <c r="I7223" s="7" t="s">
        <v>138</v>
      </c>
      <c r="J7223" s="83" t="s">
        <v>72</v>
      </c>
      <c r="K7223" s="59" t="str">
        <f t="shared" ref="K7223" si="2700">IF(I7223="Mandatory","mandatory","notmandatory")</f>
        <v>notmandatory</v>
      </c>
      <c r="L7223" s="83"/>
      <c r="M7223" s="59" t="str">
        <f t="shared" si="2698"/>
        <v>notmandatorybuyeryessupplier</v>
      </c>
      <c r="N7223" s="24"/>
      <c r="O7223" s="59" t="str">
        <f t="shared" si="2699"/>
        <v>country not in scope for buyer, no need to review</v>
      </c>
      <c r="P7223"/>
      <c r="Q7223"/>
      <c r="R7223"/>
      <c r="S7223"/>
      <c r="T7223"/>
      <c r="U7223"/>
      <c r="V7223"/>
      <c r="W7223"/>
      <c r="X7223"/>
      <c r="Y7223"/>
    </row>
    <row r="7224" spans="1:25" ht="28.8" x14ac:dyDescent="0.25">
      <c r="A7224" s="76" t="s">
        <v>102</v>
      </c>
      <c r="B7224" s="76" t="str">
        <f>VLOOKUP(A7224,'Buyer Countries '!$B$2:$C$301,2,FALSE)</f>
        <v>no</v>
      </c>
      <c r="C7224" s="76" t="str">
        <f>VLOOKUP(A7224,'Supplier Countries'!$B$2:$D$301,3,FALSE)</f>
        <v>no</v>
      </c>
      <c r="D7224" s="76" t="str">
        <f t="shared" si="2683"/>
        <v>no</v>
      </c>
      <c r="E7224" s="76" t="str">
        <f t="shared" si="2689"/>
        <v>not applicable</v>
      </c>
      <c r="F7224" s="8" t="s">
        <v>334</v>
      </c>
      <c r="G7224" s="7" t="s">
        <v>335</v>
      </c>
      <c r="H7224" s="5"/>
      <c r="I7224" s="7" t="s">
        <v>138</v>
      </c>
      <c r="J7224" s="83" t="s">
        <v>75</v>
      </c>
      <c r="K7224" s="59" t="str">
        <f>IF(I7224="Mandatory","mandatory","notmandatory")</f>
        <v>notmandatory</v>
      </c>
      <c r="L7224" s="83"/>
      <c r="M7224" s="59" t="str">
        <f t="shared" si="2698"/>
        <v>notmandatorybuyernosupplier</v>
      </c>
      <c r="N7224" s="24" t="s">
        <v>336</v>
      </c>
      <c r="O7224" s="59" t="str">
        <f t="shared" si="2699"/>
        <v>country not in scope for buyer, no need to review</v>
      </c>
    </row>
    <row r="7225" spans="1:25" ht="14.4" x14ac:dyDescent="0.25">
      <c r="A7225" s="76" t="s">
        <v>102</v>
      </c>
      <c r="B7225" s="76" t="str">
        <f>VLOOKUP(A7225,'Buyer Countries '!$B$2:$C$301,2,FALSE)</f>
        <v>no</v>
      </c>
      <c r="C7225" s="76" t="str">
        <f>VLOOKUP(A7225,'Supplier Countries'!$B$2:$D$301,3,FALSE)</f>
        <v>no</v>
      </c>
      <c r="D7225" s="76" t="str">
        <f t="shared" si="2683"/>
        <v>no</v>
      </c>
      <c r="E7225" s="76" t="str">
        <f t="shared" si="2689"/>
        <v>not applicable</v>
      </c>
      <c r="F7225" s="8" t="s">
        <v>337</v>
      </c>
      <c r="G7225" s="7" t="s">
        <v>338</v>
      </c>
      <c r="H7225" s="5" t="s">
        <v>339</v>
      </c>
      <c r="I7225" s="7" t="s">
        <v>138</v>
      </c>
      <c r="J7225" s="83" t="s">
        <v>75</v>
      </c>
      <c r="K7225" s="59" t="str">
        <f>IF(I7225="Mandatory","mandatory","notmandatory")</f>
        <v>notmandatory</v>
      </c>
      <c r="L7225" s="83"/>
      <c r="M7225" s="59" t="str">
        <f t="shared" si="2698"/>
        <v>notmandatorybuyernosupplier</v>
      </c>
      <c r="N7225" s="24"/>
      <c r="O7225" s="59" t="str">
        <f t="shared" si="2699"/>
        <v>country not in scope for buyer, no need to review</v>
      </c>
    </row>
    <row r="7226" spans="1:25" ht="14.4" x14ac:dyDescent="0.25">
      <c r="A7226" s="76" t="s">
        <v>102</v>
      </c>
      <c r="B7226" s="76" t="str">
        <f>VLOOKUP(A7226,'Buyer Countries '!$B$2:$C$301,2,FALSE)</f>
        <v>no</v>
      </c>
      <c r="C7226" s="76" t="str">
        <f>VLOOKUP(A7226,'Supplier Countries'!$B$2:$D$301,3,FALSE)</f>
        <v>no</v>
      </c>
      <c r="D7226" s="76" t="str">
        <f t="shared" si="2683"/>
        <v>no</v>
      </c>
      <c r="E7226" s="76" t="str">
        <f t="shared" si="2689"/>
        <v>not applicable</v>
      </c>
      <c r="F7226" s="8" t="s">
        <v>340</v>
      </c>
      <c r="G7226" s="7" t="s">
        <v>341</v>
      </c>
      <c r="H7226" s="5"/>
      <c r="I7226" s="7" t="s">
        <v>138</v>
      </c>
      <c r="J7226" s="83" t="s">
        <v>75</v>
      </c>
      <c r="K7226" s="59" t="str">
        <f>IF(I7226="Mandatory","mandatory","notmandatory")</f>
        <v>notmandatory</v>
      </c>
      <c r="L7226" s="83"/>
      <c r="M7226" s="59" t="str">
        <f t="shared" si="2698"/>
        <v>notmandatorybuyernosupplier</v>
      </c>
      <c r="N7226" s="24"/>
      <c r="O7226" s="59" t="str">
        <f t="shared" si="2699"/>
        <v>country not in scope for buyer, no need to review</v>
      </c>
    </row>
    <row r="7227" spans="1:25" ht="28.8" x14ac:dyDescent="0.25">
      <c r="A7227" s="76" t="s">
        <v>102</v>
      </c>
      <c r="B7227" s="76" t="str">
        <f>VLOOKUP(A7227,'Buyer Countries '!$B$2:$C$301,2,FALSE)</f>
        <v>no</v>
      </c>
      <c r="C7227" s="76" t="str">
        <f>VLOOKUP(A7227,'Supplier Countries'!$B$2:$D$301,3,FALSE)</f>
        <v>no</v>
      </c>
      <c r="D7227" s="76" t="str">
        <f t="shared" si="2683"/>
        <v>no</v>
      </c>
      <c r="E7227" s="76" t="str">
        <f t="shared" si="2689"/>
        <v>not applicable</v>
      </c>
      <c r="F7227" s="8" t="s">
        <v>342</v>
      </c>
      <c r="G7227" s="7" t="s">
        <v>343</v>
      </c>
      <c r="H7227" s="5" t="s">
        <v>344</v>
      </c>
      <c r="I7227" s="7" t="s">
        <v>138</v>
      </c>
      <c r="J7227" s="83" t="s">
        <v>75</v>
      </c>
      <c r="K7227" s="59" t="str">
        <f>IF(I7227="Mandatory","mandatory","notmandatory")</f>
        <v>notmandatory</v>
      </c>
      <c r="L7227" s="83"/>
      <c r="M7227" s="59" t="str">
        <f t="shared" si="2698"/>
        <v>notmandatorybuyernosupplier</v>
      </c>
      <c r="N7227" s="24" t="s">
        <v>749</v>
      </c>
      <c r="O7227" s="59" t="str">
        <f t="shared" si="2699"/>
        <v>country not in scope for buyer, no need to review</v>
      </c>
    </row>
    <row r="7228" spans="1:25" ht="14.4" x14ac:dyDescent="0.25">
      <c r="A7228" s="76" t="s">
        <v>102</v>
      </c>
      <c r="B7228" s="76" t="str">
        <f>VLOOKUP(A7228,'Buyer Countries '!$B$2:$C$301,2,FALSE)</f>
        <v>no</v>
      </c>
      <c r="C7228" s="76" t="str">
        <f>VLOOKUP(A7228,'Supplier Countries'!$B$2:$D$301,3,FALSE)</f>
        <v>no</v>
      </c>
      <c r="D7228" s="76" t="str">
        <f t="shared" si="2683"/>
        <v>no</v>
      </c>
      <c r="E7228" s="76" t="str">
        <f t="shared" si="2689"/>
        <v>not applicable</v>
      </c>
      <c r="F7228" s="9" t="s">
        <v>132</v>
      </c>
      <c r="G7228" s="10" t="s">
        <v>346</v>
      </c>
      <c r="H7228" s="10"/>
      <c r="I7228" s="11"/>
      <c r="J7228" s="21" t="s">
        <v>134</v>
      </c>
      <c r="K7228" s="11"/>
      <c r="L7228" s="21"/>
      <c r="M7228" s="11"/>
      <c r="N7228" s="21"/>
      <c r="O7228" s="11"/>
    </row>
    <row r="7229" spans="1:25" ht="14.4" x14ac:dyDescent="0.25">
      <c r="A7229" s="76" t="s">
        <v>102</v>
      </c>
      <c r="B7229" s="76" t="str">
        <f>VLOOKUP(A7229,'Buyer Countries '!$B$2:$C$301,2,FALSE)</f>
        <v>no</v>
      </c>
      <c r="C7229" s="76" t="str">
        <f>VLOOKUP(A7229,'Supplier Countries'!$B$2:$D$301,3,FALSE)</f>
        <v>no</v>
      </c>
      <c r="D7229" s="76" t="str">
        <f t="shared" si="2683"/>
        <v>no</v>
      </c>
      <c r="E7229" s="76" t="str">
        <f t="shared" si="2689"/>
        <v>not applicable</v>
      </c>
      <c r="F7229" s="8" t="s">
        <v>347</v>
      </c>
      <c r="G7229" s="7" t="s">
        <v>348</v>
      </c>
      <c r="H7229" s="5"/>
      <c r="I7229" s="7" t="s">
        <v>138</v>
      </c>
      <c r="J7229" s="83" t="s">
        <v>75</v>
      </c>
      <c r="K7229" s="59" t="str">
        <f>IF(I7229="Mandatory","mandatory","notmandatory")</f>
        <v>notmandatory</v>
      </c>
      <c r="L7229" s="83"/>
      <c r="M7229" s="59" t="str">
        <f t="shared" ref="M7229:M7232" si="2701">K7229&amp;"buyer"&amp;J7229&amp;"supplier"&amp;L7229</f>
        <v>notmandatorybuyernosupplier</v>
      </c>
      <c r="N7229" s="24" t="s">
        <v>754</v>
      </c>
      <c r="O7229" s="59" t="str">
        <f t="shared" ref="O7229:O7232" si="2702">IF(D7229="noyes","country not in scope for buyer, contact buyer",
IF(D7229="no","country not in scope for buyer, no need to review",
IF(D7229="nono","country not in scope for buyer and supplier no need to review",
IF(D7229="yesno","country not in scope for supplier no need to review",
IF(M7229="notmandatorybuyeryessupplierno","can buyer relax rule in SBN or ERP to accept invoice without this, if not provide data on PDF, if not move to Portal invoice",
IF(M7229="mandatorybuyeryessupplierno","SAP business network requires this information, provide it or move to Portal invoice",IF(M7229="mandatorybuyeryessupplier","SAP Business Network requires this information, provide it or move to Portal invoice",
IF(M7229="notmandatorybuyeryessupplier","can you provide data on invoice? Answer in column L by Yes or No",
IF(M7229="notmandatorybuyernosupplieryes","data not required set dropdown to blank in column L",
IF(M7229="notmandatorybuyersupplieryes","data not required set dropdown to blank in column L","good job, perfect match!"))))))))))</f>
        <v>country not in scope for buyer, no need to review</v>
      </c>
    </row>
    <row r="7230" spans="1:25" ht="14.4" x14ac:dyDescent="0.25">
      <c r="A7230" s="76" t="s">
        <v>102</v>
      </c>
      <c r="B7230" s="76" t="str">
        <f>VLOOKUP(A7230,'Buyer Countries '!$B$2:$C$301,2,FALSE)</f>
        <v>no</v>
      </c>
      <c r="C7230" s="76" t="str">
        <f>VLOOKUP(A7230,'Supplier Countries'!$B$2:$D$301,3,FALSE)</f>
        <v>no</v>
      </c>
      <c r="D7230" s="76" t="str">
        <f t="shared" si="2683"/>
        <v>no</v>
      </c>
      <c r="E7230" s="76" t="str">
        <f t="shared" si="2689"/>
        <v>not applicable</v>
      </c>
      <c r="F7230" s="8" t="s">
        <v>350</v>
      </c>
      <c r="G7230" s="7" t="s">
        <v>351</v>
      </c>
      <c r="H7230" s="5"/>
      <c r="I7230" s="7" t="s">
        <v>138</v>
      </c>
      <c r="J7230" s="83" t="s">
        <v>75</v>
      </c>
      <c r="K7230" s="59" t="str">
        <f>IF(I7230="Mandatory","mandatory","notmandatory")</f>
        <v>notmandatory</v>
      </c>
      <c r="L7230" s="83"/>
      <c r="M7230" s="59" t="str">
        <f t="shared" si="2701"/>
        <v>notmandatorybuyernosupplier</v>
      </c>
      <c r="N7230" s="24" t="s">
        <v>754</v>
      </c>
      <c r="O7230" s="59" t="str">
        <f t="shared" si="2702"/>
        <v>country not in scope for buyer, no need to review</v>
      </c>
    </row>
    <row r="7231" spans="1:25" ht="14.4" x14ac:dyDescent="0.25">
      <c r="A7231" s="76" t="s">
        <v>102</v>
      </c>
      <c r="B7231" s="76" t="str">
        <f>VLOOKUP(A7231,'Buyer Countries '!$B$2:$C$301,2,FALSE)</f>
        <v>no</v>
      </c>
      <c r="C7231" s="76" t="str">
        <f>VLOOKUP(A7231,'Supplier Countries'!$B$2:$D$301,3,FALSE)</f>
        <v>no</v>
      </c>
      <c r="D7231" s="76" t="str">
        <f t="shared" si="2683"/>
        <v>no</v>
      </c>
      <c r="E7231" s="76" t="str">
        <f t="shared" si="2689"/>
        <v>not applicable</v>
      </c>
      <c r="F7231" s="8" t="s">
        <v>352</v>
      </c>
      <c r="G7231" s="7" t="s">
        <v>353</v>
      </c>
      <c r="H7231" s="5"/>
      <c r="I7231" s="7" t="s">
        <v>138</v>
      </c>
      <c r="J7231" s="83" t="s">
        <v>75</v>
      </c>
      <c r="K7231" s="59" t="str">
        <f>IF(I7231="Mandatory","mandatory","notmandatory")</f>
        <v>notmandatory</v>
      </c>
      <c r="L7231" s="83"/>
      <c r="M7231" s="59" t="str">
        <f t="shared" si="2701"/>
        <v>notmandatorybuyernosupplier</v>
      </c>
      <c r="N7231" s="24" t="s">
        <v>754</v>
      </c>
      <c r="O7231" s="59" t="str">
        <f t="shared" si="2702"/>
        <v>country not in scope for buyer, no need to review</v>
      </c>
    </row>
    <row r="7232" spans="1:25" ht="14.4" x14ac:dyDescent="0.25">
      <c r="A7232" s="76" t="s">
        <v>102</v>
      </c>
      <c r="B7232" s="76" t="str">
        <f>VLOOKUP(A7232,'Buyer Countries '!$B$2:$C$301,2,FALSE)</f>
        <v>no</v>
      </c>
      <c r="C7232" s="76" t="str">
        <f>VLOOKUP(A7232,'Supplier Countries'!$B$2:$D$301,3,FALSE)</f>
        <v>no</v>
      </c>
      <c r="D7232" s="76" t="str">
        <f t="shared" si="2683"/>
        <v>no</v>
      </c>
      <c r="E7232" s="76" t="str">
        <f t="shared" si="2689"/>
        <v>not applicable</v>
      </c>
      <c r="F7232" s="8" t="s">
        <v>354</v>
      </c>
      <c r="G7232" s="7" t="s">
        <v>355</v>
      </c>
      <c r="H7232" s="5"/>
      <c r="I7232" s="7" t="s">
        <v>138</v>
      </c>
      <c r="J7232" s="83" t="s">
        <v>75</v>
      </c>
      <c r="K7232" s="59" t="str">
        <f>IF(I7232="Mandatory","mandatory","notmandatory")</f>
        <v>notmandatory</v>
      </c>
      <c r="L7232" s="83"/>
      <c r="M7232" s="59" t="str">
        <f t="shared" si="2701"/>
        <v>notmandatorybuyernosupplier</v>
      </c>
      <c r="N7232" s="24" t="s">
        <v>754</v>
      </c>
      <c r="O7232" s="59" t="str">
        <f t="shared" si="2702"/>
        <v>country not in scope for buyer, no need to review</v>
      </c>
    </row>
    <row r="7233" spans="1:25" ht="14.4" x14ac:dyDescent="0.25">
      <c r="A7233" s="76" t="s">
        <v>102</v>
      </c>
      <c r="B7233" s="76" t="str">
        <f>VLOOKUP(A7233,'Buyer Countries '!$B$2:$C$301,2,FALSE)</f>
        <v>no</v>
      </c>
      <c r="C7233" s="76" t="str">
        <f>VLOOKUP(A7233,'Supplier Countries'!$B$2:$D$301,3,FALSE)</f>
        <v>no</v>
      </c>
      <c r="D7233" s="76" t="str">
        <f t="shared" si="2683"/>
        <v>no</v>
      </c>
      <c r="E7233" s="76" t="str">
        <f t="shared" si="2689"/>
        <v>not applicable</v>
      </c>
      <c r="F7233" s="9" t="s">
        <v>132</v>
      </c>
      <c r="G7233" s="10" t="s">
        <v>356</v>
      </c>
      <c r="H7233" s="10"/>
      <c r="I7233" s="11"/>
      <c r="J7233" s="21"/>
      <c r="K7233" s="11"/>
      <c r="L7233" s="21"/>
      <c r="M7233" s="11"/>
      <c r="N7233" s="21"/>
      <c r="O7233" s="11"/>
    </row>
    <row r="7234" spans="1:25" ht="14.4" x14ac:dyDescent="0.25">
      <c r="A7234" s="76" t="s">
        <v>102</v>
      </c>
      <c r="B7234" s="76" t="str">
        <f>VLOOKUP(A7234,'Buyer Countries '!$B$2:$C$301,2,FALSE)</f>
        <v>no</v>
      </c>
      <c r="C7234" s="76" t="str">
        <f>VLOOKUP(A7234,'Supplier Countries'!$B$2:$D$301,3,FALSE)</f>
        <v>no</v>
      </c>
      <c r="D7234" s="76" t="str">
        <f t="shared" si="2683"/>
        <v>no</v>
      </c>
      <c r="E7234" s="76" t="str">
        <f t="shared" si="2689"/>
        <v>not applicable</v>
      </c>
      <c r="F7234" s="8" t="s">
        <v>357</v>
      </c>
      <c r="G7234" s="7" t="s">
        <v>358</v>
      </c>
      <c r="H7234" s="5"/>
      <c r="I7234" s="7" t="s">
        <v>138</v>
      </c>
      <c r="J7234" s="83" t="s">
        <v>75</v>
      </c>
      <c r="K7234" s="59" t="str">
        <f t="shared" ref="K7234:K7241" si="2703">IF(I7234="Mandatory","mandatory","notmandatory")</f>
        <v>notmandatory</v>
      </c>
      <c r="L7234" s="83"/>
      <c r="M7234" s="59" t="str">
        <f t="shared" ref="M7234:M7241" si="2704">K7234&amp;"buyer"&amp;J7234&amp;"supplier"&amp;L7234</f>
        <v>notmandatorybuyernosupplier</v>
      </c>
      <c r="N7234" s="24" t="s">
        <v>359</v>
      </c>
      <c r="O7234" s="59" t="str">
        <f t="shared" ref="O7234:O7241" si="2705">IF(D7234="noyes","country not in scope for buyer, contact buyer",
IF(D7234="no","country not in scope for buyer, no need to review",
IF(D7234="nono","country not in scope for buyer and supplier no need to review",
IF(D7234="yesno","country not in scope for supplier no need to review",
IF(M7234="notmandatorybuyeryessupplierno","can buyer relax rule in SBN or ERP to accept invoice without this, if not provide data on PDF, if not move to Portal invoice",
IF(M7234="mandatorybuyeryessupplierno","SAP business network requires this information, provide it or move to Portal invoice",IF(M7234="mandatorybuyeryessupplier","SAP Business Network requires this information, provide it or move to Portal invoice",
IF(M7234="notmandatorybuyeryessupplier","can you provide data on invoice? Answer in column L by Yes or No",
IF(M7234="notmandatorybuyernosupplieryes","data not required set dropdown to blank in column L",
IF(M7234="notmandatorybuyersupplieryes","data not required set dropdown to blank in column L","good job, perfect match!"))))))))))</f>
        <v>country not in scope for buyer, no need to review</v>
      </c>
    </row>
    <row r="7235" spans="1:25" ht="14.4" x14ac:dyDescent="0.25">
      <c r="A7235" s="76" t="s">
        <v>102</v>
      </c>
      <c r="B7235" s="76" t="str">
        <f>VLOOKUP(A7235,'Buyer Countries '!$B$2:$C$301,2,FALSE)</f>
        <v>no</v>
      </c>
      <c r="C7235" s="76" t="str">
        <f>VLOOKUP(A7235,'Supplier Countries'!$B$2:$D$301,3,FALSE)</f>
        <v>no</v>
      </c>
      <c r="D7235" s="76" t="str">
        <f t="shared" si="2683"/>
        <v>no</v>
      </c>
      <c r="E7235" s="76" t="str">
        <f t="shared" si="2689"/>
        <v>not applicable</v>
      </c>
      <c r="F7235" s="8" t="s">
        <v>360</v>
      </c>
      <c r="G7235" s="7" t="s">
        <v>361</v>
      </c>
      <c r="H7235" s="5"/>
      <c r="I7235" s="7" t="s">
        <v>138</v>
      </c>
      <c r="J7235" s="83" t="s">
        <v>75</v>
      </c>
      <c r="K7235" s="59" t="str">
        <f t="shared" si="2703"/>
        <v>notmandatory</v>
      </c>
      <c r="L7235" s="83"/>
      <c r="M7235" s="59" t="str">
        <f t="shared" si="2704"/>
        <v>notmandatorybuyernosupplier</v>
      </c>
      <c r="N7235" s="24" t="s">
        <v>359</v>
      </c>
      <c r="O7235" s="59" t="str">
        <f t="shared" si="2705"/>
        <v>country not in scope for buyer, no need to review</v>
      </c>
    </row>
    <row r="7236" spans="1:25" ht="14.4" x14ac:dyDescent="0.25">
      <c r="A7236" s="76" t="s">
        <v>102</v>
      </c>
      <c r="B7236" s="76" t="str">
        <f>VLOOKUP(A7236,'Buyer Countries '!$B$2:$C$301,2,FALSE)</f>
        <v>no</v>
      </c>
      <c r="C7236" s="76" t="str">
        <f>VLOOKUP(A7236,'Supplier Countries'!$B$2:$D$301,3,FALSE)</f>
        <v>no</v>
      </c>
      <c r="D7236" s="76" t="str">
        <f t="shared" si="2683"/>
        <v>no</v>
      </c>
      <c r="E7236" s="76" t="str">
        <f t="shared" si="2689"/>
        <v>not applicable</v>
      </c>
      <c r="F7236" s="8" t="s">
        <v>362</v>
      </c>
      <c r="G7236" s="7" t="s">
        <v>363</v>
      </c>
      <c r="H7236" s="5"/>
      <c r="I7236" s="7" t="s">
        <v>138</v>
      </c>
      <c r="J7236" s="83" t="s">
        <v>75</v>
      </c>
      <c r="K7236" s="59" t="str">
        <f t="shared" si="2703"/>
        <v>notmandatory</v>
      </c>
      <c r="L7236" s="83"/>
      <c r="M7236" s="59" t="str">
        <f t="shared" si="2704"/>
        <v>notmandatorybuyernosupplier</v>
      </c>
      <c r="N7236" s="24" t="s">
        <v>359</v>
      </c>
      <c r="O7236" s="59" t="str">
        <f t="shared" si="2705"/>
        <v>country not in scope for buyer, no need to review</v>
      </c>
    </row>
    <row r="7237" spans="1:25" ht="14.4" x14ac:dyDescent="0.25">
      <c r="A7237" s="76" t="s">
        <v>102</v>
      </c>
      <c r="B7237" s="76" t="str">
        <f>VLOOKUP(A7237,'Buyer Countries '!$B$2:$C$301,2,FALSE)</f>
        <v>no</v>
      </c>
      <c r="C7237" s="76" t="str">
        <f>VLOOKUP(A7237,'Supplier Countries'!$B$2:$D$301,3,FALSE)</f>
        <v>no</v>
      </c>
      <c r="D7237" s="76" t="str">
        <f t="shared" si="2683"/>
        <v>no</v>
      </c>
      <c r="E7237" s="76" t="str">
        <f t="shared" si="2689"/>
        <v>not applicable</v>
      </c>
      <c r="F7237" s="8" t="s">
        <v>364</v>
      </c>
      <c r="G7237" s="7" t="s">
        <v>365</v>
      </c>
      <c r="H7237" s="5"/>
      <c r="I7237" s="7" t="s">
        <v>138</v>
      </c>
      <c r="J7237" s="83" t="s">
        <v>75</v>
      </c>
      <c r="K7237" s="59" t="str">
        <f t="shared" si="2703"/>
        <v>notmandatory</v>
      </c>
      <c r="L7237" s="83"/>
      <c r="M7237" s="59" t="str">
        <f t="shared" si="2704"/>
        <v>notmandatorybuyernosupplier</v>
      </c>
      <c r="N7237" s="24" t="s">
        <v>359</v>
      </c>
      <c r="O7237" s="59" t="str">
        <f t="shared" si="2705"/>
        <v>country not in scope for buyer, no need to review</v>
      </c>
    </row>
    <row r="7238" spans="1:25" ht="14.4" x14ac:dyDescent="0.25">
      <c r="A7238" s="76" t="s">
        <v>102</v>
      </c>
      <c r="B7238" s="76" t="str">
        <f>VLOOKUP(A7238,'Buyer Countries '!$B$2:$C$301,2,FALSE)</f>
        <v>no</v>
      </c>
      <c r="C7238" s="76" t="str">
        <f>VLOOKUP(A7238,'Supplier Countries'!$B$2:$D$301,3,FALSE)</f>
        <v>no</v>
      </c>
      <c r="D7238" s="76" t="str">
        <f t="shared" si="2683"/>
        <v>no</v>
      </c>
      <c r="E7238" s="76" t="str">
        <f t="shared" si="2689"/>
        <v>not applicable</v>
      </c>
      <c r="F7238" s="8" t="s">
        <v>366</v>
      </c>
      <c r="G7238" s="7" t="s">
        <v>367</v>
      </c>
      <c r="H7238" s="5"/>
      <c r="I7238" s="7" t="s">
        <v>138</v>
      </c>
      <c r="J7238" s="83" t="s">
        <v>75</v>
      </c>
      <c r="K7238" s="59" t="str">
        <f t="shared" si="2703"/>
        <v>notmandatory</v>
      </c>
      <c r="L7238" s="83"/>
      <c r="M7238" s="59" t="str">
        <f t="shared" si="2704"/>
        <v>notmandatorybuyernosupplier</v>
      </c>
      <c r="N7238" s="24" t="s">
        <v>359</v>
      </c>
      <c r="O7238" s="59" t="str">
        <f t="shared" si="2705"/>
        <v>country not in scope for buyer, no need to review</v>
      </c>
    </row>
    <row r="7239" spans="1:25" ht="14.4" x14ac:dyDescent="0.25">
      <c r="A7239" s="76" t="s">
        <v>102</v>
      </c>
      <c r="B7239" s="76" t="str">
        <f>VLOOKUP(A7239,'Buyer Countries '!$B$2:$C$301,2,FALSE)</f>
        <v>no</v>
      </c>
      <c r="C7239" s="76" t="str">
        <f>VLOOKUP(A7239,'Supplier Countries'!$B$2:$D$301,3,FALSE)</f>
        <v>no</v>
      </c>
      <c r="D7239" s="76" t="str">
        <f t="shared" si="2683"/>
        <v>no</v>
      </c>
      <c r="E7239" s="76" t="str">
        <f t="shared" si="2689"/>
        <v>not applicable</v>
      </c>
      <c r="F7239" s="8" t="s">
        <v>368</v>
      </c>
      <c r="G7239" s="7" t="s">
        <v>369</v>
      </c>
      <c r="H7239" s="5"/>
      <c r="I7239" s="7" t="s">
        <v>138</v>
      </c>
      <c r="J7239" s="83" t="s">
        <v>75</v>
      </c>
      <c r="K7239" s="59" t="str">
        <f t="shared" si="2703"/>
        <v>notmandatory</v>
      </c>
      <c r="L7239" s="83"/>
      <c r="M7239" s="59" t="str">
        <f t="shared" si="2704"/>
        <v>notmandatorybuyernosupplier</v>
      </c>
      <c r="N7239" s="24" t="s">
        <v>359</v>
      </c>
      <c r="O7239" s="59" t="str">
        <f t="shared" si="2705"/>
        <v>country not in scope for buyer, no need to review</v>
      </c>
    </row>
    <row r="7240" spans="1:25" ht="14.4" x14ac:dyDescent="0.25">
      <c r="A7240" s="76" t="s">
        <v>102</v>
      </c>
      <c r="B7240" s="76" t="str">
        <f>VLOOKUP(A7240,'Buyer Countries '!$B$2:$C$301,2,FALSE)</f>
        <v>no</v>
      </c>
      <c r="C7240" s="76" t="str">
        <f>VLOOKUP(A7240,'Supplier Countries'!$B$2:$D$301,3,FALSE)</f>
        <v>no</v>
      </c>
      <c r="D7240" s="76" t="str">
        <f t="shared" si="2683"/>
        <v>no</v>
      </c>
      <c r="E7240" s="76" t="str">
        <f t="shared" si="2689"/>
        <v>not applicable</v>
      </c>
      <c r="F7240" s="8" t="s">
        <v>370</v>
      </c>
      <c r="G7240" s="7" t="s">
        <v>371</v>
      </c>
      <c r="H7240" s="5"/>
      <c r="I7240" s="7" t="s">
        <v>138</v>
      </c>
      <c r="J7240" s="83" t="s">
        <v>75</v>
      </c>
      <c r="K7240" s="59" t="str">
        <f t="shared" si="2703"/>
        <v>notmandatory</v>
      </c>
      <c r="L7240" s="83"/>
      <c r="M7240" s="59" t="str">
        <f t="shared" si="2704"/>
        <v>notmandatorybuyernosupplier</v>
      </c>
      <c r="N7240" s="24" t="s">
        <v>359</v>
      </c>
      <c r="O7240" s="59" t="str">
        <f t="shared" si="2705"/>
        <v>country not in scope for buyer, no need to review</v>
      </c>
    </row>
    <row r="7241" spans="1:25" ht="14.4" x14ac:dyDescent="0.25">
      <c r="A7241" s="76" t="s">
        <v>102</v>
      </c>
      <c r="B7241" s="76" t="str">
        <f>VLOOKUP(A7241,'Buyer Countries '!$B$2:$C$301,2,FALSE)</f>
        <v>no</v>
      </c>
      <c r="C7241" s="76" t="str">
        <f>VLOOKUP(A7241,'Supplier Countries'!$B$2:$D$301,3,FALSE)</f>
        <v>no</v>
      </c>
      <c r="D7241" s="76" t="str">
        <f t="shared" si="2683"/>
        <v>no</v>
      </c>
      <c r="E7241" s="76" t="str">
        <f t="shared" si="2689"/>
        <v>not applicable</v>
      </c>
      <c r="F7241" s="8" t="s">
        <v>372</v>
      </c>
      <c r="G7241" s="7" t="s">
        <v>373</v>
      </c>
      <c r="H7241" s="5"/>
      <c r="I7241" s="7" t="s">
        <v>138</v>
      </c>
      <c r="J7241" s="83" t="s">
        <v>75</v>
      </c>
      <c r="K7241" s="59" t="str">
        <f t="shared" si="2703"/>
        <v>notmandatory</v>
      </c>
      <c r="L7241" s="83"/>
      <c r="M7241" s="59" t="str">
        <f t="shared" si="2704"/>
        <v>notmandatorybuyernosupplier</v>
      </c>
      <c r="N7241" s="24" t="s">
        <v>359</v>
      </c>
      <c r="O7241" s="59" t="str">
        <f t="shared" si="2705"/>
        <v>country not in scope for buyer, no need to review</v>
      </c>
    </row>
    <row r="7242" spans="1:25" ht="14.4" x14ac:dyDescent="0.25">
      <c r="A7242" s="76" t="s">
        <v>102</v>
      </c>
      <c r="B7242" s="76" t="str">
        <f>VLOOKUP(A7242,'Buyer Countries '!$B$2:$C$301,2,FALSE)</f>
        <v>no</v>
      </c>
      <c r="C7242" s="76" t="str">
        <f>VLOOKUP(A7242,'Supplier Countries'!$B$2:$D$301,3,FALSE)</f>
        <v>no</v>
      </c>
      <c r="D7242" s="76" t="str">
        <f t="shared" si="2683"/>
        <v>no</v>
      </c>
      <c r="E7242" s="76" t="str">
        <f t="shared" si="2689"/>
        <v>not applicable</v>
      </c>
      <c r="F7242" s="9" t="s">
        <v>132</v>
      </c>
      <c r="G7242" s="10" t="s">
        <v>374</v>
      </c>
      <c r="H7242" s="10"/>
      <c r="I7242" s="11"/>
      <c r="J7242" s="21" t="s">
        <v>134</v>
      </c>
      <c r="K7242" s="11"/>
      <c r="L7242" s="21"/>
      <c r="M7242" s="11"/>
      <c r="N7242" s="21"/>
      <c r="O7242" s="11"/>
    </row>
    <row r="7243" spans="1:25" s="82" customFormat="1" ht="57.6" x14ac:dyDescent="0.25">
      <c r="A7243" s="22" t="s">
        <v>102</v>
      </c>
      <c r="B7243" s="76" t="str">
        <f>VLOOKUP(A7243,'Buyer Countries '!$B$2:$C$301,2,FALSE)</f>
        <v>no</v>
      </c>
      <c r="C7243" s="76" t="str">
        <f>VLOOKUP(A7243,'Supplier Countries'!$B$2:$D$301,3,FALSE)</f>
        <v>no</v>
      </c>
      <c r="D7243" s="76" t="str">
        <f t="shared" si="2683"/>
        <v>no</v>
      </c>
      <c r="E7243" s="76" t="str">
        <f t="shared" si="2689"/>
        <v>not applicable</v>
      </c>
      <c r="F7243" s="8" t="s">
        <v>375</v>
      </c>
      <c r="G7243" s="7" t="s">
        <v>376</v>
      </c>
      <c r="H7243" s="5" t="s">
        <v>377</v>
      </c>
      <c r="I7243" s="7" t="s">
        <v>138</v>
      </c>
      <c r="J7243" s="83" t="s">
        <v>75</v>
      </c>
      <c r="K7243" s="59" t="str">
        <f t="shared" ref="K7243" si="2706">IF(I7243="Mandatory","mandatory","notmandatory")</f>
        <v>notmandatory</v>
      </c>
      <c r="L7243" s="83"/>
      <c r="M7243" s="59" t="str">
        <f t="shared" ref="M7243" si="2707">K7243&amp;"buyer"&amp;J7243&amp;"supplier"&amp;L7243</f>
        <v>notmandatorybuyernosupplier</v>
      </c>
      <c r="N7243" s="24"/>
      <c r="O7243" s="59" t="str">
        <f t="shared" ref="O7243:O7266" si="2708">IF(D7243="noyes","country not in scope for buyer, contact buyer",
IF(D7243="no","country not in scope for buyer, no need to review",
IF(D7243="nono","country not in scope for buyer and supplier no need to review",
IF(D7243="yesno","country not in scope for supplier no need to review",
IF(M7243="notmandatorybuyeryessupplierno","can buyer relax rule in SBN or ERP to accept invoice without this, if not provide data on PDF, if not move to Portal invoice",
IF(M7243="mandatorybuyeryessupplierno","SAP business network requires this information, provide it or move to Portal invoice",IF(M7243="mandatorybuyeryessupplier","SAP Business Network requires this information, provide it or move to Portal invoice",
IF(M7243="notmandatorybuyeryessupplier","can you provide data on invoice? Answer in column L by Yes or No",
IF(M7243="notmandatorybuyernosupplieryes","data not required set dropdown to blank in column L",
IF(M7243="notmandatorybuyersupplieryes","data not required set dropdown to blank in column L","good job, perfect match!"))))))))))</f>
        <v>country not in scope for buyer, no need to review</v>
      </c>
      <c r="P7243"/>
      <c r="Q7243"/>
      <c r="R7243"/>
      <c r="S7243"/>
      <c r="T7243"/>
      <c r="U7243"/>
      <c r="V7243"/>
      <c r="W7243"/>
      <c r="X7243"/>
      <c r="Y7243"/>
    </row>
    <row r="7244" spans="1:25" ht="28.8" x14ac:dyDescent="0.25">
      <c r="A7244" s="76" t="s">
        <v>102</v>
      </c>
      <c r="B7244" s="76" t="str">
        <f>VLOOKUP(A7244,'Buyer Countries '!$B$2:$C$301,2,FALSE)</f>
        <v>no</v>
      </c>
      <c r="C7244" s="76" t="str">
        <f>VLOOKUP(A7244,'Supplier Countries'!$B$2:$D$301,3,FALSE)</f>
        <v>no</v>
      </c>
      <c r="D7244" s="76" t="str">
        <f t="shared" si="2683"/>
        <v>no</v>
      </c>
      <c r="E7244" s="76" t="str">
        <f t="shared" si="2689"/>
        <v>not applicable</v>
      </c>
      <c r="F7244" s="8" t="s">
        <v>378</v>
      </c>
      <c r="G7244" s="7" t="s">
        <v>379</v>
      </c>
      <c r="H7244" s="5" t="s">
        <v>380</v>
      </c>
      <c r="I7244" s="7" t="s">
        <v>142</v>
      </c>
      <c r="J7244" s="83" t="s">
        <v>75</v>
      </c>
      <c r="K7244" s="59" t="str">
        <f t="shared" ref="K7244:K7252" si="2709">IF(I7244="Mandatory","mandatory","notmandatory")</f>
        <v>notmandatory</v>
      </c>
      <c r="L7244" s="83"/>
      <c r="M7244" s="59" t="str">
        <f t="shared" ref="M7244:M7266" si="2710">K7244&amp;"buyer"&amp;J7244&amp;"supplier"&amp;L7244</f>
        <v>notmandatorybuyernosupplier</v>
      </c>
      <c r="N7244" s="24"/>
      <c r="O7244" s="59" t="str">
        <f t="shared" si="2708"/>
        <v>country not in scope for buyer, no need to review</v>
      </c>
    </row>
    <row r="7245" spans="1:25" ht="14.4" x14ac:dyDescent="0.25">
      <c r="A7245" s="76" t="s">
        <v>102</v>
      </c>
      <c r="B7245" s="76" t="str">
        <f>VLOOKUP(A7245,'Buyer Countries '!$B$2:$C$301,2,FALSE)</f>
        <v>no</v>
      </c>
      <c r="C7245" s="76" t="str">
        <f>VLOOKUP(A7245,'Supplier Countries'!$B$2:$D$301,3,FALSE)</f>
        <v>no</v>
      </c>
      <c r="D7245" s="76" t="str">
        <f t="shared" si="2683"/>
        <v>no</v>
      </c>
      <c r="E7245" s="76" t="str">
        <f t="shared" si="2689"/>
        <v>not applicable</v>
      </c>
      <c r="F7245" s="8" t="s">
        <v>381</v>
      </c>
      <c r="G7245" s="7" t="s">
        <v>382</v>
      </c>
      <c r="H7245" s="5"/>
      <c r="I7245" s="7" t="s">
        <v>138</v>
      </c>
      <c r="J7245" s="83" t="s">
        <v>75</v>
      </c>
      <c r="K7245" s="59" t="str">
        <f t="shared" si="2709"/>
        <v>notmandatory</v>
      </c>
      <c r="L7245" s="83"/>
      <c r="M7245" s="59" t="str">
        <f t="shared" si="2710"/>
        <v>notmandatorybuyernosupplier</v>
      </c>
      <c r="N7245" s="24"/>
      <c r="O7245" s="59" t="str">
        <f t="shared" si="2708"/>
        <v>country not in scope for buyer, no need to review</v>
      </c>
    </row>
    <row r="7246" spans="1:25" ht="14.4" x14ac:dyDescent="0.25">
      <c r="A7246" s="76" t="s">
        <v>102</v>
      </c>
      <c r="B7246" s="76" t="str">
        <f>VLOOKUP(A7246,'Buyer Countries '!$B$2:$C$301,2,FALSE)</f>
        <v>no</v>
      </c>
      <c r="C7246" s="76" t="str">
        <f>VLOOKUP(A7246,'Supplier Countries'!$B$2:$D$301,3,FALSE)</f>
        <v>no</v>
      </c>
      <c r="D7246" s="76" t="str">
        <f t="shared" ref="D7246:D7309" si="2711">IF($N$3="supplier",B7246&amp;C7246,IF($N$3="buyer",B7246,"select value in are your onboarding a buyer or a supplier"))</f>
        <v>no</v>
      </c>
      <c r="E7246" s="76" t="str">
        <f t="shared" si="2689"/>
        <v>not applicable</v>
      </c>
      <c r="F7246" s="8" t="s">
        <v>383</v>
      </c>
      <c r="G7246" s="7" t="s">
        <v>384</v>
      </c>
      <c r="H7246" s="5"/>
      <c r="I7246" s="7" t="s">
        <v>138</v>
      </c>
      <c r="J7246" s="83" t="s">
        <v>75</v>
      </c>
      <c r="K7246" s="59" t="str">
        <f t="shared" si="2709"/>
        <v>notmandatory</v>
      </c>
      <c r="L7246" s="83"/>
      <c r="M7246" s="59" t="str">
        <f t="shared" si="2710"/>
        <v>notmandatorybuyernosupplier</v>
      </c>
      <c r="N7246" s="24" t="s">
        <v>179</v>
      </c>
      <c r="O7246" s="59" t="str">
        <f t="shared" si="2708"/>
        <v>country not in scope for buyer, no need to review</v>
      </c>
    </row>
    <row r="7247" spans="1:25" ht="14.4" x14ac:dyDescent="0.25">
      <c r="A7247" s="76" t="s">
        <v>102</v>
      </c>
      <c r="B7247" s="76" t="str">
        <f>VLOOKUP(A7247,'Buyer Countries '!$B$2:$C$301,2,FALSE)</f>
        <v>no</v>
      </c>
      <c r="C7247" s="76" t="str">
        <f>VLOOKUP(A7247,'Supplier Countries'!$B$2:$D$301,3,FALSE)</f>
        <v>no</v>
      </c>
      <c r="D7247" s="76" t="str">
        <f t="shared" si="2711"/>
        <v>no</v>
      </c>
      <c r="E7247" s="76" t="str">
        <f t="shared" si="2689"/>
        <v>not applicable</v>
      </c>
      <c r="F7247" s="8" t="s">
        <v>385</v>
      </c>
      <c r="G7247" s="7" t="s">
        <v>386</v>
      </c>
      <c r="H7247" s="5"/>
      <c r="I7247" s="7" t="s">
        <v>142</v>
      </c>
      <c r="J7247" s="83" t="s">
        <v>75</v>
      </c>
      <c r="K7247" s="59" t="str">
        <f t="shared" si="2709"/>
        <v>notmandatory</v>
      </c>
      <c r="L7247" s="83"/>
      <c r="M7247" s="59" t="str">
        <f t="shared" si="2710"/>
        <v>notmandatorybuyernosupplier</v>
      </c>
      <c r="N7247" s="24"/>
      <c r="O7247" s="59" t="str">
        <f t="shared" si="2708"/>
        <v>country not in scope for buyer, no need to review</v>
      </c>
    </row>
    <row r="7248" spans="1:25" ht="14.4" x14ac:dyDescent="0.25">
      <c r="A7248" s="76" t="s">
        <v>102</v>
      </c>
      <c r="B7248" s="76" t="str">
        <f>VLOOKUP(A7248,'Buyer Countries '!$B$2:$C$301,2,FALSE)</f>
        <v>no</v>
      </c>
      <c r="C7248" s="76" t="str">
        <f>VLOOKUP(A7248,'Supplier Countries'!$B$2:$D$301,3,FALSE)</f>
        <v>no</v>
      </c>
      <c r="D7248" s="76" t="str">
        <f t="shared" si="2711"/>
        <v>no</v>
      </c>
      <c r="E7248" s="76" t="str">
        <f t="shared" si="2689"/>
        <v>not applicable</v>
      </c>
      <c r="F7248" s="8" t="s">
        <v>387</v>
      </c>
      <c r="G7248" s="7" t="s">
        <v>388</v>
      </c>
      <c r="H7248" s="5"/>
      <c r="I7248" s="7" t="s">
        <v>142</v>
      </c>
      <c r="J7248" s="83" t="s">
        <v>75</v>
      </c>
      <c r="K7248" s="59" t="str">
        <f t="shared" si="2709"/>
        <v>notmandatory</v>
      </c>
      <c r="L7248" s="83"/>
      <c r="M7248" s="59" t="str">
        <f t="shared" si="2710"/>
        <v>notmandatorybuyernosupplier</v>
      </c>
      <c r="N7248" s="24"/>
      <c r="O7248" s="59" t="str">
        <f t="shared" si="2708"/>
        <v>country not in scope for buyer, no need to review</v>
      </c>
    </row>
    <row r="7249" spans="1:15" ht="14.4" x14ac:dyDescent="0.25">
      <c r="A7249" s="76" t="s">
        <v>102</v>
      </c>
      <c r="B7249" s="76" t="str">
        <f>VLOOKUP(A7249,'Buyer Countries '!$B$2:$C$301,2,FALSE)</f>
        <v>no</v>
      </c>
      <c r="C7249" s="76" t="str">
        <f>VLOOKUP(A7249,'Supplier Countries'!$B$2:$D$301,3,FALSE)</f>
        <v>no</v>
      </c>
      <c r="D7249" s="76" t="str">
        <f t="shared" si="2711"/>
        <v>no</v>
      </c>
      <c r="E7249" s="76" t="str">
        <f t="shared" si="2689"/>
        <v>not applicable</v>
      </c>
      <c r="F7249" s="8" t="s">
        <v>389</v>
      </c>
      <c r="G7249" s="7" t="s">
        <v>390</v>
      </c>
      <c r="H7249" s="5"/>
      <c r="I7249" s="7" t="s">
        <v>138</v>
      </c>
      <c r="J7249" s="83" t="s">
        <v>75</v>
      </c>
      <c r="K7249" s="59" t="str">
        <f t="shared" si="2709"/>
        <v>notmandatory</v>
      </c>
      <c r="L7249" s="83"/>
      <c r="M7249" s="59" t="str">
        <f t="shared" si="2710"/>
        <v>notmandatorybuyernosupplier</v>
      </c>
      <c r="N7249" s="24"/>
      <c r="O7249" s="59" t="str">
        <f t="shared" si="2708"/>
        <v>country not in scope for buyer, no need to review</v>
      </c>
    </row>
    <row r="7250" spans="1:15" ht="28.8" x14ac:dyDescent="0.25">
      <c r="A7250" s="76" t="s">
        <v>102</v>
      </c>
      <c r="B7250" s="76" t="str">
        <f>VLOOKUP(A7250,'Buyer Countries '!$B$2:$C$301,2,FALSE)</f>
        <v>no</v>
      </c>
      <c r="C7250" s="76" t="str">
        <f>VLOOKUP(A7250,'Supplier Countries'!$B$2:$D$301,3,FALSE)</f>
        <v>no</v>
      </c>
      <c r="D7250" s="76" t="str">
        <f t="shared" si="2711"/>
        <v>no</v>
      </c>
      <c r="E7250" s="76" t="str">
        <f t="shared" ref="E7250:E7314" si="2712">IF(D7250="select value in are your onboarding a buyer or a supplier",D7250,IF(D7250="yesno","not applicable",IF(D7250="yesyes","country supported",IF(D7250="noyes","country not supported, contact buyer",IF(D7250="yes","country supported","not applicable")))))</f>
        <v>not applicable</v>
      </c>
      <c r="F7250" s="8" t="s">
        <v>391</v>
      </c>
      <c r="G7250" s="7" t="s">
        <v>392</v>
      </c>
      <c r="H7250" s="5"/>
      <c r="I7250" s="7" t="s">
        <v>138</v>
      </c>
      <c r="J7250" s="83" t="s">
        <v>75</v>
      </c>
      <c r="K7250" s="59" t="str">
        <f t="shared" si="2709"/>
        <v>notmandatory</v>
      </c>
      <c r="L7250" s="83"/>
      <c r="M7250" s="59" t="str">
        <f t="shared" si="2710"/>
        <v>notmandatorybuyernosupplier</v>
      </c>
      <c r="N7250" s="24" t="s">
        <v>188</v>
      </c>
      <c r="O7250" s="59" t="str">
        <f t="shared" si="2708"/>
        <v>country not in scope for buyer, no need to review</v>
      </c>
    </row>
    <row r="7251" spans="1:15" ht="28.8" x14ac:dyDescent="0.25">
      <c r="A7251" s="76" t="s">
        <v>102</v>
      </c>
      <c r="B7251" s="76" t="str">
        <f>VLOOKUP(A7251,'Buyer Countries '!$B$2:$C$301,2,FALSE)</f>
        <v>no</v>
      </c>
      <c r="C7251" s="76" t="str">
        <f>VLOOKUP(A7251,'Supplier Countries'!$B$2:$D$301,3,FALSE)</f>
        <v>no</v>
      </c>
      <c r="D7251" s="76" t="str">
        <f t="shared" si="2711"/>
        <v>no</v>
      </c>
      <c r="E7251" s="76" t="str">
        <f t="shared" si="2712"/>
        <v>not applicable</v>
      </c>
      <c r="F7251" s="8" t="s">
        <v>393</v>
      </c>
      <c r="G7251" s="7" t="s">
        <v>394</v>
      </c>
      <c r="H7251" s="5"/>
      <c r="I7251" s="7" t="s">
        <v>138</v>
      </c>
      <c r="J7251" s="83" t="s">
        <v>75</v>
      </c>
      <c r="K7251" s="59" t="str">
        <f t="shared" si="2709"/>
        <v>notmandatory</v>
      </c>
      <c r="L7251" s="83"/>
      <c r="M7251" s="59" t="str">
        <f t="shared" si="2710"/>
        <v>notmandatorybuyernosupplier</v>
      </c>
      <c r="N7251" s="24" t="s">
        <v>191</v>
      </c>
      <c r="O7251" s="59" t="str">
        <f t="shared" si="2708"/>
        <v>country not in scope for buyer, no need to review</v>
      </c>
    </row>
    <row r="7252" spans="1:15" ht="28.8" x14ac:dyDescent="0.25">
      <c r="A7252" s="22" t="s">
        <v>102</v>
      </c>
      <c r="B7252" s="76" t="str">
        <f>VLOOKUP(A7252,'Buyer Countries '!$B$2:$C$301,2,FALSE)</f>
        <v>no</v>
      </c>
      <c r="C7252" s="76" t="str">
        <f>VLOOKUP(A7252,'Supplier Countries'!$B$2:$D$301,3,FALSE)</f>
        <v>no</v>
      </c>
      <c r="D7252" s="76" t="str">
        <f t="shared" si="2711"/>
        <v>no</v>
      </c>
      <c r="E7252" s="76" t="str">
        <f t="shared" si="2712"/>
        <v>not applicable</v>
      </c>
      <c r="F7252" s="8" t="s">
        <v>396</v>
      </c>
      <c r="G7252" s="7" t="s">
        <v>397</v>
      </c>
      <c r="H7252" s="5" t="s">
        <v>398</v>
      </c>
      <c r="I7252" s="7" t="s">
        <v>142</v>
      </c>
      <c r="J7252" s="83" t="s">
        <v>75</v>
      </c>
      <c r="K7252" s="59" t="str">
        <f t="shared" si="2709"/>
        <v>notmandatory</v>
      </c>
      <c r="L7252" s="83"/>
      <c r="M7252" s="59" t="str">
        <f t="shared" si="2710"/>
        <v>notmandatorybuyernosupplier</v>
      </c>
      <c r="N7252" s="24"/>
      <c r="O7252" s="59" t="str">
        <f t="shared" si="2708"/>
        <v>country not in scope for buyer, no need to review</v>
      </c>
    </row>
    <row r="7253" spans="1:15" ht="57.6" x14ac:dyDescent="0.25">
      <c r="A7253" s="76" t="s">
        <v>102</v>
      </c>
      <c r="B7253" s="76" t="str">
        <f>VLOOKUP(A7253,'Buyer Countries '!$B$2:$C$301,2,FALSE)</f>
        <v>no</v>
      </c>
      <c r="C7253" s="76" t="str">
        <f>VLOOKUP(A7253,'Supplier Countries'!$B$2:$D$301,3,FALSE)</f>
        <v>no</v>
      </c>
      <c r="D7253" s="76" t="str">
        <f t="shared" si="2711"/>
        <v>no</v>
      </c>
      <c r="E7253" s="76" t="str">
        <f t="shared" si="2712"/>
        <v>not applicable</v>
      </c>
      <c r="F7253" s="8" t="s">
        <v>399</v>
      </c>
      <c r="G7253" s="7" t="s">
        <v>400</v>
      </c>
      <c r="H7253" s="5" t="s">
        <v>401</v>
      </c>
      <c r="I7253" s="7" t="s">
        <v>142</v>
      </c>
      <c r="J7253" s="83" t="s">
        <v>75</v>
      </c>
      <c r="K7253" s="59" t="str">
        <f t="shared" ref="K7253" si="2713">IF(I7253="Mandatory","mandatory","notmandatory")</f>
        <v>notmandatory</v>
      </c>
      <c r="L7253" s="83"/>
      <c r="M7253" s="59" t="str">
        <f t="shared" si="2710"/>
        <v>notmandatorybuyernosupplier</v>
      </c>
      <c r="N7253" s="24" t="s">
        <v>402</v>
      </c>
      <c r="O7253" s="59" t="str">
        <f t="shared" si="2708"/>
        <v>country not in scope for buyer, no need to review</v>
      </c>
    </row>
    <row r="7254" spans="1:15" ht="28.8" x14ac:dyDescent="0.25">
      <c r="A7254" s="76" t="s">
        <v>102</v>
      </c>
      <c r="B7254" s="76" t="str">
        <f>VLOOKUP(A7254,'Buyer Countries '!$B$2:$C$301,2,FALSE)</f>
        <v>no</v>
      </c>
      <c r="C7254" s="76" t="str">
        <f>VLOOKUP(A7254,'Supplier Countries'!$B$2:$D$301,3,FALSE)</f>
        <v>no</v>
      </c>
      <c r="D7254" s="76" t="str">
        <f t="shared" si="2711"/>
        <v>no</v>
      </c>
      <c r="E7254" s="76" t="str">
        <f t="shared" si="2712"/>
        <v>not applicable</v>
      </c>
      <c r="F7254" s="8" t="s">
        <v>403</v>
      </c>
      <c r="G7254" s="7" t="s">
        <v>404</v>
      </c>
      <c r="H7254" s="5" t="s">
        <v>405</v>
      </c>
      <c r="I7254" s="7" t="s">
        <v>142</v>
      </c>
      <c r="J7254" s="83" t="s">
        <v>75</v>
      </c>
      <c r="K7254" s="59" t="str">
        <f t="shared" ref="K7254:K7266" si="2714">IF(I7254="Mandatory","mandatory","notmandatory")</f>
        <v>notmandatory</v>
      </c>
      <c r="L7254" s="83"/>
      <c r="M7254" s="59" t="str">
        <f t="shared" si="2710"/>
        <v>notmandatorybuyernosupplier</v>
      </c>
      <c r="N7254" s="24"/>
      <c r="O7254" s="59" t="str">
        <f t="shared" si="2708"/>
        <v>country not in scope for buyer, no need to review</v>
      </c>
    </row>
    <row r="7255" spans="1:15" ht="14.4" x14ac:dyDescent="0.25">
      <c r="A7255" s="76" t="s">
        <v>102</v>
      </c>
      <c r="B7255" s="76" t="str">
        <f>VLOOKUP(A7255,'Buyer Countries '!$B$2:$C$301,2,FALSE)</f>
        <v>no</v>
      </c>
      <c r="C7255" s="76" t="str">
        <f>VLOOKUP(A7255,'Supplier Countries'!$B$2:$D$301,3,FALSE)</f>
        <v>no</v>
      </c>
      <c r="D7255" s="76" t="str">
        <f t="shared" si="2711"/>
        <v>no</v>
      </c>
      <c r="E7255" s="76" t="str">
        <f t="shared" si="2712"/>
        <v>not applicable</v>
      </c>
      <c r="F7255" s="8" t="s">
        <v>406</v>
      </c>
      <c r="G7255" s="7" t="s">
        <v>407</v>
      </c>
      <c r="H7255" s="5"/>
      <c r="I7255" s="7" t="s">
        <v>138</v>
      </c>
      <c r="J7255" s="83" t="s">
        <v>75</v>
      </c>
      <c r="K7255" s="59" t="str">
        <f t="shared" si="2714"/>
        <v>notmandatory</v>
      </c>
      <c r="L7255" s="83"/>
      <c r="M7255" s="59" t="str">
        <f t="shared" si="2710"/>
        <v>notmandatorybuyernosupplier</v>
      </c>
      <c r="N7255" s="24"/>
      <c r="O7255" s="59" t="str">
        <f t="shared" si="2708"/>
        <v>country not in scope for buyer, no need to review</v>
      </c>
    </row>
    <row r="7256" spans="1:15" ht="14.4" x14ac:dyDescent="0.25">
      <c r="A7256" s="76" t="s">
        <v>102</v>
      </c>
      <c r="B7256" s="76" t="str">
        <f>VLOOKUP(A7256,'Buyer Countries '!$B$2:$C$301,2,FALSE)</f>
        <v>no</v>
      </c>
      <c r="C7256" s="76" t="str">
        <f>VLOOKUP(A7256,'Supplier Countries'!$B$2:$D$301,3,FALSE)</f>
        <v>no</v>
      </c>
      <c r="D7256" s="76" t="str">
        <f t="shared" si="2711"/>
        <v>no</v>
      </c>
      <c r="E7256" s="76" t="str">
        <f t="shared" si="2712"/>
        <v>not applicable</v>
      </c>
      <c r="F7256" s="8" t="s">
        <v>408</v>
      </c>
      <c r="G7256" s="7" t="s">
        <v>409</v>
      </c>
      <c r="H7256" s="5"/>
      <c r="I7256" s="7" t="s">
        <v>138</v>
      </c>
      <c r="J7256" s="83" t="s">
        <v>75</v>
      </c>
      <c r="K7256" s="59" t="str">
        <f t="shared" si="2714"/>
        <v>notmandatory</v>
      </c>
      <c r="L7256" s="83"/>
      <c r="M7256" s="59" t="str">
        <f t="shared" si="2710"/>
        <v>notmandatorybuyernosupplier</v>
      </c>
      <c r="N7256" s="24" t="s">
        <v>179</v>
      </c>
      <c r="O7256" s="59" t="str">
        <f t="shared" si="2708"/>
        <v>country not in scope for buyer, no need to review</v>
      </c>
    </row>
    <row r="7257" spans="1:15" ht="14.4" x14ac:dyDescent="0.25">
      <c r="A7257" s="76" t="s">
        <v>102</v>
      </c>
      <c r="B7257" s="76" t="str">
        <f>VLOOKUP(A7257,'Buyer Countries '!$B$2:$C$301,2,FALSE)</f>
        <v>no</v>
      </c>
      <c r="C7257" s="76" t="str">
        <f>VLOOKUP(A7257,'Supplier Countries'!$B$2:$D$301,3,FALSE)</f>
        <v>no</v>
      </c>
      <c r="D7257" s="76" t="str">
        <f t="shared" si="2711"/>
        <v>no</v>
      </c>
      <c r="E7257" s="76" t="str">
        <f t="shared" si="2712"/>
        <v>not applicable</v>
      </c>
      <c r="F7257" s="8" t="s">
        <v>410</v>
      </c>
      <c r="G7257" s="7" t="s">
        <v>411</v>
      </c>
      <c r="H7257" s="5"/>
      <c r="I7257" s="7" t="s">
        <v>142</v>
      </c>
      <c r="J7257" s="83" t="s">
        <v>75</v>
      </c>
      <c r="K7257" s="59" t="str">
        <f t="shared" si="2714"/>
        <v>notmandatory</v>
      </c>
      <c r="L7257" s="83"/>
      <c r="M7257" s="59" t="str">
        <f t="shared" si="2710"/>
        <v>notmandatorybuyernosupplier</v>
      </c>
      <c r="N7257" s="24"/>
      <c r="O7257" s="59" t="str">
        <f t="shared" si="2708"/>
        <v>country not in scope for buyer, no need to review</v>
      </c>
    </row>
    <row r="7258" spans="1:15" ht="14.4" x14ac:dyDescent="0.25">
      <c r="A7258" s="76" t="s">
        <v>102</v>
      </c>
      <c r="B7258" s="76" t="str">
        <f>VLOOKUP(A7258,'Buyer Countries '!$B$2:$C$301,2,FALSE)</f>
        <v>no</v>
      </c>
      <c r="C7258" s="76" t="str">
        <f>VLOOKUP(A7258,'Supplier Countries'!$B$2:$D$301,3,FALSE)</f>
        <v>no</v>
      </c>
      <c r="D7258" s="76" t="str">
        <f t="shared" si="2711"/>
        <v>no</v>
      </c>
      <c r="E7258" s="76" t="str">
        <f t="shared" si="2712"/>
        <v>not applicable</v>
      </c>
      <c r="F7258" s="8" t="s">
        <v>412</v>
      </c>
      <c r="G7258" s="7" t="s">
        <v>413</v>
      </c>
      <c r="H7258" s="5"/>
      <c r="I7258" s="7" t="s">
        <v>142</v>
      </c>
      <c r="J7258" s="83" t="s">
        <v>75</v>
      </c>
      <c r="K7258" s="59" t="str">
        <f t="shared" si="2714"/>
        <v>notmandatory</v>
      </c>
      <c r="L7258" s="83"/>
      <c r="M7258" s="59" t="str">
        <f t="shared" si="2710"/>
        <v>notmandatorybuyernosupplier</v>
      </c>
      <c r="N7258" s="24"/>
      <c r="O7258" s="59" t="str">
        <f t="shared" si="2708"/>
        <v>country not in scope for buyer, no need to review</v>
      </c>
    </row>
    <row r="7259" spans="1:15" ht="14.4" x14ac:dyDescent="0.25">
      <c r="A7259" s="76" t="s">
        <v>102</v>
      </c>
      <c r="B7259" s="76" t="str">
        <f>VLOOKUP(A7259,'Buyer Countries '!$B$2:$C$301,2,FALSE)</f>
        <v>no</v>
      </c>
      <c r="C7259" s="76" t="str">
        <f>VLOOKUP(A7259,'Supplier Countries'!$B$2:$D$301,3,FALSE)</f>
        <v>no</v>
      </c>
      <c r="D7259" s="76" t="str">
        <f t="shared" si="2711"/>
        <v>no</v>
      </c>
      <c r="E7259" s="76" t="str">
        <f t="shared" si="2712"/>
        <v>not applicable</v>
      </c>
      <c r="F7259" s="8" t="s">
        <v>414</v>
      </c>
      <c r="G7259" s="7" t="s">
        <v>415</v>
      </c>
      <c r="H7259" s="5"/>
      <c r="I7259" s="7" t="s">
        <v>138</v>
      </c>
      <c r="J7259" s="83" t="s">
        <v>75</v>
      </c>
      <c r="K7259" s="59" t="str">
        <f t="shared" si="2714"/>
        <v>notmandatory</v>
      </c>
      <c r="L7259" s="83"/>
      <c r="M7259" s="59" t="str">
        <f t="shared" si="2710"/>
        <v>notmandatorybuyernosupplier</v>
      </c>
      <c r="N7259" s="24"/>
      <c r="O7259" s="59" t="str">
        <f t="shared" si="2708"/>
        <v>country not in scope for buyer, no need to review</v>
      </c>
    </row>
    <row r="7260" spans="1:15" ht="28.8" x14ac:dyDescent="0.25">
      <c r="A7260" s="76" t="s">
        <v>102</v>
      </c>
      <c r="B7260" s="76" t="str">
        <f>VLOOKUP(A7260,'Buyer Countries '!$B$2:$C$301,2,FALSE)</f>
        <v>no</v>
      </c>
      <c r="C7260" s="76" t="str">
        <f>VLOOKUP(A7260,'Supplier Countries'!$B$2:$D$301,3,FALSE)</f>
        <v>no</v>
      </c>
      <c r="D7260" s="76" t="str">
        <f t="shared" si="2711"/>
        <v>no</v>
      </c>
      <c r="E7260" s="76" t="str">
        <f t="shared" si="2712"/>
        <v>not applicable</v>
      </c>
      <c r="F7260" s="8" t="s">
        <v>416</v>
      </c>
      <c r="G7260" s="7" t="s">
        <v>417</v>
      </c>
      <c r="H7260" s="5"/>
      <c r="I7260" s="7" t="s">
        <v>138</v>
      </c>
      <c r="J7260" s="83" t="s">
        <v>75</v>
      </c>
      <c r="K7260" s="59" t="str">
        <f t="shared" si="2714"/>
        <v>notmandatory</v>
      </c>
      <c r="L7260" s="83"/>
      <c r="M7260" s="59" t="str">
        <f t="shared" si="2710"/>
        <v>notmandatorybuyernosupplier</v>
      </c>
      <c r="N7260" s="24" t="s">
        <v>188</v>
      </c>
      <c r="O7260" s="59" t="str">
        <f t="shared" si="2708"/>
        <v>country not in scope for buyer, no need to review</v>
      </c>
    </row>
    <row r="7261" spans="1:15" ht="28.8" x14ac:dyDescent="0.25">
      <c r="A7261" s="76" t="s">
        <v>102</v>
      </c>
      <c r="B7261" s="76" t="str">
        <f>VLOOKUP(A7261,'Buyer Countries '!$B$2:$C$301,2,FALSE)</f>
        <v>no</v>
      </c>
      <c r="C7261" s="76" t="str">
        <f>VLOOKUP(A7261,'Supplier Countries'!$B$2:$D$301,3,FALSE)</f>
        <v>no</v>
      </c>
      <c r="D7261" s="76" t="str">
        <f t="shared" si="2711"/>
        <v>no</v>
      </c>
      <c r="E7261" s="76" t="str">
        <f t="shared" si="2712"/>
        <v>not applicable</v>
      </c>
      <c r="F7261" s="8" t="s">
        <v>418</v>
      </c>
      <c r="G7261" s="7" t="s">
        <v>419</v>
      </c>
      <c r="H7261" s="5"/>
      <c r="I7261" s="7" t="s">
        <v>138</v>
      </c>
      <c r="J7261" s="83" t="s">
        <v>75</v>
      </c>
      <c r="K7261" s="59" t="str">
        <f t="shared" si="2714"/>
        <v>notmandatory</v>
      </c>
      <c r="L7261" s="83"/>
      <c r="M7261" s="59" t="str">
        <f t="shared" si="2710"/>
        <v>notmandatorybuyernosupplier</v>
      </c>
      <c r="N7261" s="24" t="s">
        <v>191</v>
      </c>
      <c r="O7261" s="59" t="str">
        <f t="shared" si="2708"/>
        <v>country not in scope for buyer, no need to review</v>
      </c>
    </row>
    <row r="7262" spans="1:15" ht="14.4" x14ac:dyDescent="0.25">
      <c r="A7262" s="76" t="s">
        <v>102</v>
      </c>
      <c r="B7262" s="76" t="str">
        <f>VLOOKUP(A7262,'Buyer Countries '!$B$2:$C$301,2,FALSE)</f>
        <v>no</v>
      </c>
      <c r="C7262" s="76" t="str">
        <f>VLOOKUP(A7262,'Supplier Countries'!$B$2:$D$301,3,FALSE)</f>
        <v>no</v>
      </c>
      <c r="D7262" s="76" t="str">
        <f t="shared" si="2711"/>
        <v>no</v>
      </c>
      <c r="E7262" s="76" t="str">
        <f t="shared" si="2712"/>
        <v>not applicable</v>
      </c>
      <c r="F7262" s="8" t="s">
        <v>420</v>
      </c>
      <c r="G7262" s="7" t="s">
        <v>421</v>
      </c>
      <c r="H7262" s="5"/>
      <c r="I7262" s="7" t="s">
        <v>142</v>
      </c>
      <c r="J7262" s="83" t="s">
        <v>75</v>
      </c>
      <c r="K7262" s="59" t="str">
        <f t="shared" si="2714"/>
        <v>notmandatory</v>
      </c>
      <c r="L7262" s="83"/>
      <c r="M7262" s="59" t="str">
        <f t="shared" si="2710"/>
        <v>notmandatorybuyernosupplier</v>
      </c>
      <c r="N7262" s="24"/>
      <c r="O7262" s="59" t="str">
        <f t="shared" si="2708"/>
        <v>country not in scope for buyer, no need to review</v>
      </c>
    </row>
    <row r="7263" spans="1:15" ht="14.4" x14ac:dyDescent="0.25">
      <c r="A7263" s="76" t="s">
        <v>102</v>
      </c>
      <c r="B7263" s="76" t="str">
        <f>VLOOKUP(A7263,'Buyer Countries '!$B$2:$C$301,2,FALSE)</f>
        <v>no</v>
      </c>
      <c r="C7263" s="76" t="str">
        <f>VLOOKUP(A7263,'Supplier Countries'!$B$2:$D$301,3,FALSE)</f>
        <v>no</v>
      </c>
      <c r="D7263" s="76" t="str">
        <f t="shared" si="2711"/>
        <v>no</v>
      </c>
      <c r="E7263" s="76" t="str">
        <f t="shared" si="2712"/>
        <v>not applicable</v>
      </c>
      <c r="F7263" s="8" t="s">
        <v>422</v>
      </c>
      <c r="G7263" s="7" t="s">
        <v>423</v>
      </c>
      <c r="H7263" s="5"/>
      <c r="I7263" s="7" t="s">
        <v>138</v>
      </c>
      <c r="J7263" s="83" t="s">
        <v>75</v>
      </c>
      <c r="K7263" s="59" t="str">
        <f t="shared" si="2714"/>
        <v>notmandatory</v>
      </c>
      <c r="L7263" s="83"/>
      <c r="M7263" s="59" t="str">
        <f t="shared" si="2710"/>
        <v>notmandatorybuyernosupplier</v>
      </c>
      <c r="N7263" s="24"/>
      <c r="O7263" s="59" t="str">
        <f t="shared" si="2708"/>
        <v>country not in scope for buyer, no need to review</v>
      </c>
    </row>
    <row r="7264" spans="1:15" ht="14.4" x14ac:dyDescent="0.25">
      <c r="A7264" s="76" t="s">
        <v>102</v>
      </c>
      <c r="B7264" s="76" t="str">
        <f>VLOOKUP(A7264,'Buyer Countries '!$B$2:$C$301,2,FALSE)</f>
        <v>no</v>
      </c>
      <c r="C7264" s="76" t="str">
        <f>VLOOKUP(A7264,'Supplier Countries'!$B$2:$D$301,3,FALSE)</f>
        <v>no</v>
      </c>
      <c r="D7264" s="76" t="str">
        <f t="shared" si="2711"/>
        <v>no</v>
      </c>
      <c r="E7264" s="76" t="str">
        <f t="shared" si="2712"/>
        <v>not applicable</v>
      </c>
      <c r="F7264" s="8" t="s">
        <v>424</v>
      </c>
      <c r="G7264" s="7" t="s">
        <v>425</v>
      </c>
      <c r="H7264" s="5"/>
      <c r="I7264" s="7" t="s">
        <v>138</v>
      </c>
      <c r="J7264" s="83" t="s">
        <v>75</v>
      </c>
      <c r="K7264" s="59" t="str">
        <f t="shared" si="2714"/>
        <v>notmandatory</v>
      </c>
      <c r="L7264" s="83"/>
      <c r="M7264" s="59" t="str">
        <f t="shared" si="2710"/>
        <v>notmandatorybuyernosupplier</v>
      </c>
      <c r="N7264" s="24"/>
      <c r="O7264" s="59" t="str">
        <f t="shared" si="2708"/>
        <v>country not in scope for buyer, no need to review</v>
      </c>
    </row>
    <row r="7265" spans="1:25" ht="14.4" x14ac:dyDescent="0.25">
      <c r="A7265" s="76" t="s">
        <v>102</v>
      </c>
      <c r="B7265" s="76" t="str">
        <f>VLOOKUP(A7265,'Buyer Countries '!$B$2:$C$301,2,FALSE)</f>
        <v>no</v>
      </c>
      <c r="C7265" s="76" t="str">
        <f>VLOOKUP(A7265,'Supplier Countries'!$B$2:$D$301,3,FALSE)</f>
        <v>no</v>
      </c>
      <c r="D7265" s="76" t="str">
        <f t="shared" si="2711"/>
        <v>no</v>
      </c>
      <c r="E7265" s="76" t="str">
        <f t="shared" si="2712"/>
        <v>not applicable</v>
      </c>
      <c r="F7265" s="8" t="s">
        <v>426</v>
      </c>
      <c r="G7265" s="7" t="s">
        <v>427</v>
      </c>
      <c r="H7265" s="5"/>
      <c r="I7265" s="7" t="s">
        <v>138</v>
      </c>
      <c r="J7265" s="83" t="s">
        <v>75</v>
      </c>
      <c r="K7265" s="59" t="str">
        <f t="shared" si="2714"/>
        <v>notmandatory</v>
      </c>
      <c r="L7265" s="83"/>
      <c r="M7265" s="59" t="str">
        <f t="shared" si="2710"/>
        <v>notmandatorybuyernosupplier</v>
      </c>
      <c r="N7265" s="24"/>
      <c r="O7265" s="59" t="str">
        <f t="shared" si="2708"/>
        <v>country not in scope for buyer, no need to review</v>
      </c>
    </row>
    <row r="7266" spans="1:25" ht="14.4" x14ac:dyDescent="0.25">
      <c r="A7266" s="76" t="s">
        <v>102</v>
      </c>
      <c r="B7266" s="76" t="str">
        <f>VLOOKUP(A7266,'Buyer Countries '!$B$2:$C$301,2,FALSE)</f>
        <v>no</v>
      </c>
      <c r="C7266" s="76" t="str">
        <f>VLOOKUP(A7266,'Supplier Countries'!$B$2:$D$301,3,FALSE)</f>
        <v>no</v>
      </c>
      <c r="D7266" s="76" t="str">
        <f t="shared" si="2711"/>
        <v>no</v>
      </c>
      <c r="E7266" s="76" t="str">
        <f t="shared" si="2712"/>
        <v>not applicable</v>
      </c>
      <c r="F7266" s="8" t="s">
        <v>428</v>
      </c>
      <c r="G7266" s="7" t="s">
        <v>429</v>
      </c>
      <c r="H7266" s="5"/>
      <c r="I7266" s="7" t="s">
        <v>138</v>
      </c>
      <c r="J7266" s="83" t="s">
        <v>75</v>
      </c>
      <c r="K7266" s="59" t="str">
        <f t="shared" si="2714"/>
        <v>notmandatory</v>
      </c>
      <c r="L7266" s="83"/>
      <c r="M7266" s="59" t="str">
        <f t="shared" si="2710"/>
        <v>notmandatorybuyernosupplier</v>
      </c>
      <c r="N7266" s="24"/>
      <c r="O7266" s="59" t="str">
        <f t="shared" si="2708"/>
        <v>country not in scope for buyer, no need to review</v>
      </c>
    </row>
    <row r="7267" spans="1:25" ht="14.4" x14ac:dyDescent="0.25">
      <c r="A7267" s="76" t="s">
        <v>102</v>
      </c>
      <c r="B7267" s="76" t="str">
        <f>VLOOKUP(A7267,'Buyer Countries '!$B$2:$C$301,2,FALSE)</f>
        <v>no</v>
      </c>
      <c r="C7267" s="76" t="str">
        <f>VLOOKUP(A7267,'Supplier Countries'!$B$2:$D$301,3,FALSE)</f>
        <v>no</v>
      </c>
      <c r="D7267" s="76" t="str">
        <f t="shared" si="2711"/>
        <v>no</v>
      </c>
      <c r="E7267" s="76" t="str">
        <f t="shared" si="2712"/>
        <v>not applicable</v>
      </c>
      <c r="F7267" s="9" t="s">
        <v>132</v>
      </c>
      <c r="G7267" s="10" t="s">
        <v>431</v>
      </c>
      <c r="H7267" s="10"/>
      <c r="I7267" s="11"/>
      <c r="J7267" s="21"/>
      <c r="K7267" s="11"/>
      <c r="L7267" s="21"/>
      <c r="M7267" s="11"/>
      <c r="N7267" s="21"/>
      <c r="O7267" s="11"/>
    </row>
    <row r="7268" spans="1:25" ht="14.4" x14ac:dyDescent="0.25">
      <c r="A7268" s="76" t="s">
        <v>102</v>
      </c>
      <c r="B7268" s="76" t="str">
        <f>VLOOKUP(A7268,'Buyer Countries '!$B$2:$C$301,2,FALSE)</f>
        <v>no</v>
      </c>
      <c r="C7268" s="76" t="str">
        <f>VLOOKUP(A7268,'Supplier Countries'!$B$2:$D$301,3,FALSE)</f>
        <v>no</v>
      </c>
      <c r="D7268" s="76" t="str">
        <f t="shared" si="2711"/>
        <v>no</v>
      </c>
      <c r="E7268" s="76" t="str">
        <f t="shared" si="2712"/>
        <v>not applicable</v>
      </c>
      <c r="F7268" s="8" t="s">
        <v>432</v>
      </c>
      <c r="G7268" s="7" t="s">
        <v>433</v>
      </c>
      <c r="H7268" s="5"/>
      <c r="I7268" s="7" t="s">
        <v>138</v>
      </c>
      <c r="J7268" s="83" t="s">
        <v>75</v>
      </c>
      <c r="K7268" s="59" t="str">
        <f>IF(I7268="Mandatory","mandatory","notmandatory")</f>
        <v>notmandatory</v>
      </c>
      <c r="L7268" s="83"/>
      <c r="M7268" s="59" t="str">
        <f t="shared" ref="M7268:M7269" si="2715">K7268&amp;"buyer"&amp;J7268&amp;"supplier"&amp;L7268</f>
        <v>notmandatorybuyernosupplier</v>
      </c>
      <c r="N7268" s="24"/>
      <c r="O7268" s="59" t="str">
        <f t="shared" ref="O7268:O7269" si="2716">IF(D7268="noyes","country not in scope for buyer, contact buyer",
IF(D7268="no","country not in scope for buyer, no need to review",
IF(D7268="nono","country not in scope for buyer and supplier no need to review",
IF(D7268="yesno","country not in scope for supplier no need to review",
IF(M7268="notmandatorybuyeryessupplierno","can buyer relax rule in SBN or ERP to accept invoice without this, if not provide data on PDF, if not move to Portal invoice",
IF(M7268="mandatorybuyeryessupplierno","SAP business network requires this information, provide it or move to Portal invoice",IF(M7268="mandatorybuyeryessupplier","SAP Business Network requires this information, provide it or move to Portal invoice",
IF(M7268="notmandatorybuyeryessupplier","can you provide data on invoice? Answer in column L by Yes or No",
IF(M7268="notmandatorybuyernosupplieryes","data not required set dropdown to blank in column L",
IF(M7268="notmandatorybuyersupplieryes","data not required set dropdown to blank in column L","good job, perfect match!"))))))))))</f>
        <v>country not in scope for buyer, no need to review</v>
      </c>
    </row>
    <row r="7269" spans="1:25" ht="14.4" x14ac:dyDescent="0.25">
      <c r="A7269" s="76" t="s">
        <v>102</v>
      </c>
      <c r="B7269" s="76" t="str">
        <f>VLOOKUP(A7269,'Buyer Countries '!$B$2:$C$301,2,FALSE)</f>
        <v>no</v>
      </c>
      <c r="C7269" s="76" t="str">
        <f>VLOOKUP(A7269,'Supplier Countries'!$B$2:$D$301,3,FALSE)</f>
        <v>no</v>
      </c>
      <c r="D7269" s="76" t="str">
        <f t="shared" si="2711"/>
        <v>no</v>
      </c>
      <c r="E7269" s="76" t="str">
        <f t="shared" si="2712"/>
        <v>not applicable</v>
      </c>
      <c r="F7269" s="8" t="s">
        <v>435</v>
      </c>
      <c r="G7269" s="7" t="s">
        <v>436</v>
      </c>
      <c r="H7269" s="5"/>
      <c r="I7269" s="7" t="s">
        <v>138</v>
      </c>
      <c r="J7269" s="83" t="s">
        <v>75</v>
      </c>
      <c r="K7269" s="59" t="str">
        <f>IF(I7269="Mandatory","mandatory","notmandatory")</f>
        <v>notmandatory</v>
      </c>
      <c r="L7269" s="83"/>
      <c r="M7269" s="59" t="str">
        <f t="shared" si="2715"/>
        <v>notmandatorybuyernosupplier</v>
      </c>
      <c r="N7269" s="24"/>
      <c r="O7269" s="59" t="str">
        <f t="shared" si="2716"/>
        <v>country not in scope for buyer, no need to review</v>
      </c>
    </row>
    <row r="7270" spans="1:25" ht="14.4" x14ac:dyDescent="0.25">
      <c r="A7270" s="76" t="s">
        <v>102</v>
      </c>
      <c r="B7270" s="76" t="str">
        <f>VLOOKUP(A7270,'Buyer Countries '!$B$2:$C$301,2,FALSE)</f>
        <v>no</v>
      </c>
      <c r="C7270" s="76" t="str">
        <f>VLOOKUP(A7270,'Supplier Countries'!$B$2:$D$301,3,FALSE)</f>
        <v>no</v>
      </c>
      <c r="D7270" s="76" t="str">
        <f t="shared" si="2711"/>
        <v>no</v>
      </c>
      <c r="E7270" s="76" t="str">
        <f t="shared" si="2712"/>
        <v>not applicable</v>
      </c>
      <c r="F7270" s="9" t="s">
        <v>132</v>
      </c>
      <c r="G7270" s="10" t="s">
        <v>437</v>
      </c>
      <c r="H7270" s="10"/>
      <c r="I7270" s="11"/>
      <c r="J7270" s="21" t="s">
        <v>134</v>
      </c>
      <c r="K7270" s="11"/>
      <c r="L7270" s="21"/>
      <c r="M7270" s="11"/>
      <c r="N7270" s="21"/>
      <c r="O7270" s="11"/>
    </row>
    <row r="7271" spans="1:25" ht="14.4" x14ac:dyDescent="0.25">
      <c r="A7271" s="76" t="s">
        <v>102</v>
      </c>
      <c r="B7271" s="76" t="str">
        <f>VLOOKUP(A7271,'Buyer Countries '!$B$2:$C$301,2,FALSE)</f>
        <v>no</v>
      </c>
      <c r="C7271" s="76" t="str">
        <f>VLOOKUP(A7271,'Supplier Countries'!$B$2:$D$301,3,FALSE)</f>
        <v>no</v>
      </c>
      <c r="D7271" s="76" t="str">
        <f t="shared" si="2711"/>
        <v>no</v>
      </c>
      <c r="E7271" s="76" t="str">
        <f t="shared" si="2712"/>
        <v>not applicable</v>
      </c>
      <c r="F7271" s="8" t="s">
        <v>438</v>
      </c>
      <c r="G7271" s="7" t="s">
        <v>439</v>
      </c>
      <c r="H7271" s="5"/>
      <c r="I7271" s="7" t="s">
        <v>142</v>
      </c>
      <c r="J7271" s="83" t="s">
        <v>75</v>
      </c>
      <c r="K7271" s="59" t="str">
        <f>IF(I7271="Mandatory","mandatory","notmandatory")</f>
        <v>notmandatory</v>
      </c>
      <c r="L7271" s="83"/>
      <c r="M7271" s="59" t="str">
        <f t="shared" ref="M7271:M7272" si="2717">K7271&amp;"buyer"&amp;J7271&amp;"supplier"&amp;L7271</f>
        <v>notmandatorybuyernosupplier</v>
      </c>
      <c r="N7271" s="24"/>
      <c r="O7271" s="59" t="str">
        <f t="shared" ref="O7271:O7272" si="2718">IF(D7271="noyes","country not in scope for buyer, contact buyer",
IF(D7271="no","country not in scope for buyer, no need to review",
IF(D7271="nono","country not in scope for buyer and supplier no need to review",
IF(D7271="yesno","country not in scope for supplier no need to review",
IF(M7271="notmandatorybuyeryessupplierno","can buyer relax rule in SBN or ERP to accept invoice without this, if not provide data on PDF, if not move to Portal invoice",
IF(M7271="mandatorybuyeryessupplierno","SAP business network requires this information, provide it or move to Portal invoice",IF(M7271="mandatorybuyeryessupplier","SAP Business Network requires this information, provide it or move to Portal invoice",
IF(M7271="notmandatorybuyeryessupplier","can you provide data on invoice? Answer in column L by Yes or No",
IF(M7271="notmandatorybuyernosupplieryes","data not required set dropdown to blank in column L",
IF(M7271="notmandatorybuyersupplieryes","data not required set dropdown to blank in column L","good job, perfect match!"))))))))))</f>
        <v>country not in scope for buyer, no need to review</v>
      </c>
    </row>
    <row r="7272" spans="1:25" ht="28.8" x14ac:dyDescent="0.25">
      <c r="A7272" s="76" t="s">
        <v>102</v>
      </c>
      <c r="B7272" s="76" t="str">
        <f>VLOOKUP(A7272,'Buyer Countries '!$B$2:$C$301,2,FALSE)</f>
        <v>no</v>
      </c>
      <c r="C7272" s="76" t="str">
        <f>VLOOKUP(A7272,'Supplier Countries'!$B$2:$D$301,3,FALSE)</f>
        <v>no</v>
      </c>
      <c r="D7272" s="76" t="str">
        <f t="shared" si="2711"/>
        <v>no</v>
      </c>
      <c r="E7272" s="76" t="str">
        <f t="shared" si="2712"/>
        <v>not applicable</v>
      </c>
      <c r="F7272" s="8" t="s">
        <v>440</v>
      </c>
      <c r="G7272" s="7" t="s">
        <v>441</v>
      </c>
      <c r="H7272" s="5"/>
      <c r="I7272" s="7" t="s">
        <v>138</v>
      </c>
      <c r="J7272" s="83" t="s">
        <v>75</v>
      </c>
      <c r="K7272" s="59" t="str">
        <f>IF(I7272="Mandatory","mandatory","notmandatory")</f>
        <v>notmandatory</v>
      </c>
      <c r="L7272" s="83"/>
      <c r="M7272" s="59" t="str">
        <f t="shared" si="2717"/>
        <v>notmandatorybuyernosupplier</v>
      </c>
      <c r="N7272" s="24"/>
      <c r="O7272" s="59" t="str">
        <f t="shared" si="2718"/>
        <v>country not in scope for buyer, no need to review</v>
      </c>
    </row>
    <row r="7273" spans="1:25" ht="14.4" x14ac:dyDescent="0.25">
      <c r="A7273" s="76" t="s">
        <v>102</v>
      </c>
      <c r="B7273" s="76" t="str">
        <f>VLOOKUP(A7273,'Buyer Countries '!$B$2:$C$301,2,FALSE)</f>
        <v>no</v>
      </c>
      <c r="C7273" s="76" t="str">
        <f>VLOOKUP(A7273,'Supplier Countries'!$B$2:$D$301,3,FALSE)</f>
        <v>no</v>
      </c>
      <c r="D7273" s="76" t="str">
        <f t="shared" si="2711"/>
        <v>no</v>
      </c>
      <c r="E7273" s="76" t="str">
        <f t="shared" si="2712"/>
        <v>not applicable</v>
      </c>
      <c r="F7273" s="9" t="s">
        <v>132</v>
      </c>
      <c r="G7273" s="10" t="s">
        <v>442</v>
      </c>
      <c r="H7273" s="10"/>
      <c r="I7273" s="11"/>
      <c r="J7273" s="21"/>
      <c r="K7273" s="11"/>
      <c r="L7273" s="21"/>
      <c r="M7273" s="11"/>
      <c r="N7273" s="21"/>
      <c r="O7273" s="11"/>
    </row>
    <row r="7274" spans="1:25" ht="100.8" x14ac:dyDescent="0.25">
      <c r="A7274" s="76" t="s">
        <v>102</v>
      </c>
      <c r="B7274" s="76" t="str">
        <f>VLOOKUP(A7274,'Buyer Countries '!$B$2:$C$301,2,FALSE)</f>
        <v>no</v>
      </c>
      <c r="C7274" s="76" t="str">
        <f>VLOOKUP(A7274,'Supplier Countries'!$B$2:$D$301,3,FALSE)</f>
        <v>no</v>
      </c>
      <c r="D7274" s="76" t="str">
        <f t="shared" si="2711"/>
        <v>no</v>
      </c>
      <c r="E7274" s="76" t="str">
        <f t="shared" si="2712"/>
        <v>not applicable</v>
      </c>
      <c r="F7274" s="8" t="s">
        <v>443</v>
      </c>
      <c r="G7274" s="7" t="s">
        <v>444</v>
      </c>
      <c r="H7274" s="5" t="s">
        <v>445</v>
      </c>
      <c r="I7274" s="7" t="s">
        <v>127</v>
      </c>
      <c r="J7274" s="89" t="s">
        <v>72</v>
      </c>
      <c r="K7274" s="59" t="str">
        <f>IF(I7274="Mandatory","mandatory","notmandatory")</f>
        <v>mandatory</v>
      </c>
      <c r="L7274" s="83"/>
      <c r="M7274" s="59" t="str">
        <f t="shared" ref="M7274:M7285" si="2719">K7274&amp;"buyer"&amp;J7274&amp;"supplier"&amp;L7274</f>
        <v>mandatorybuyeryessupplier</v>
      </c>
      <c r="N7274" s="24"/>
      <c r="O7274" s="59" t="str">
        <f t="shared" ref="O7274:O7285" si="2720">IF(D7274="noyes","country not in scope for buyer, contact buyer",
IF(D7274="no","country not in scope for buyer, no need to review",
IF(D7274="nono","country not in scope for buyer and supplier no need to review",
IF(D7274="yesno","country not in scope for supplier no need to review",
IF(M7274="notmandatorybuyeryessupplierno","can buyer relax rule in SBN or ERP to accept invoice without this, if not provide data on PDF, if not move to Portal invoice",
IF(M7274="mandatorybuyeryessupplierno","SAP business network requires this information, provide it or move to Portal invoice",IF(M7274="mandatorybuyeryessupplier","SAP Business Network requires this information, provide it or move to Portal invoice",
IF(M7274="notmandatorybuyeryessupplier","can you provide data on invoice? Answer in column L by Yes or No",
IF(M7274="notmandatorybuyernosupplieryes","data not required set dropdown to blank in column L",
IF(M7274="notmandatorybuyersupplieryes","data not required set dropdown to blank in column L","good job, perfect match!"))))))))))</f>
        <v>country not in scope for buyer, no need to review</v>
      </c>
    </row>
    <row r="7275" spans="1:25" ht="14.4" x14ac:dyDescent="0.25">
      <c r="A7275" s="76" t="s">
        <v>102</v>
      </c>
      <c r="B7275" s="76" t="str">
        <f>VLOOKUP(A7275,'Buyer Countries '!$B$2:$C$301,2,FALSE)</f>
        <v>no</v>
      </c>
      <c r="C7275" s="76" t="str">
        <f>VLOOKUP(A7275,'Supplier Countries'!$B$2:$D$301,3,FALSE)</f>
        <v>no</v>
      </c>
      <c r="D7275" s="76" t="str">
        <f t="shared" si="2711"/>
        <v>no</v>
      </c>
      <c r="E7275" s="76" t="str">
        <f t="shared" si="2712"/>
        <v>not applicable</v>
      </c>
      <c r="F7275" s="8" t="s">
        <v>446</v>
      </c>
      <c r="G7275" s="7" t="s">
        <v>447</v>
      </c>
      <c r="H7275" s="5"/>
      <c r="I7275" s="7" t="s">
        <v>138</v>
      </c>
      <c r="J7275" s="83" t="s">
        <v>75</v>
      </c>
      <c r="K7275" s="59" t="str">
        <f>IF(I7275="Mandatory","mandatory","notmandatory")</f>
        <v>notmandatory</v>
      </c>
      <c r="L7275" s="83"/>
      <c r="M7275" s="59" t="str">
        <f t="shared" si="2719"/>
        <v>notmandatorybuyernosupplier</v>
      </c>
      <c r="N7275" s="24" t="s">
        <v>750</v>
      </c>
      <c r="O7275" s="59" t="str">
        <f t="shared" si="2720"/>
        <v>country not in scope for buyer, no need to review</v>
      </c>
    </row>
    <row r="7276" spans="1:25" ht="14.4" x14ac:dyDescent="0.25">
      <c r="A7276" s="76" t="s">
        <v>102</v>
      </c>
      <c r="B7276" s="76" t="str">
        <f>VLOOKUP(A7276,'Buyer Countries '!$B$2:$C$301,2,FALSE)</f>
        <v>no</v>
      </c>
      <c r="C7276" s="76" t="str">
        <f>VLOOKUP(A7276,'Supplier Countries'!$B$2:$D$301,3,FALSE)</f>
        <v>no</v>
      </c>
      <c r="D7276" s="76" t="str">
        <f t="shared" si="2711"/>
        <v>no</v>
      </c>
      <c r="E7276" s="76" t="str">
        <f t="shared" si="2712"/>
        <v>not applicable</v>
      </c>
      <c r="F7276" s="8" t="s">
        <v>448</v>
      </c>
      <c r="G7276" s="7" t="s">
        <v>449</v>
      </c>
      <c r="H7276" s="5"/>
      <c r="I7276" s="7" t="s">
        <v>138</v>
      </c>
      <c r="J7276" s="83" t="s">
        <v>75</v>
      </c>
      <c r="K7276" s="59" t="str">
        <f>IF(I7276="Mandatory","mandatory","notmandatory")</f>
        <v>notmandatory</v>
      </c>
      <c r="L7276" s="83"/>
      <c r="M7276" s="59" t="str">
        <f t="shared" si="2719"/>
        <v>notmandatorybuyernosupplier</v>
      </c>
      <c r="N7276" s="24"/>
      <c r="O7276" s="59" t="str">
        <f t="shared" si="2720"/>
        <v>country not in scope for buyer, no need to review</v>
      </c>
    </row>
    <row r="7277" spans="1:25" s="82" customFormat="1" ht="43.2" x14ac:dyDescent="0.25">
      <c r="A7277" s="22" t="s">
        <v>102</v>
      </c>
      <c r="B7277" s="76" t="str">
        <f>VLOOKUP(A7277,'Buyer Countries '!$B$2:$C$301,2,FALSE)</f>
        <v>no</v>
      </c>
      <c r="C7277" s="76" t="str">
        <f>VLOOKUP(A7277,'Supplier Countries'!$B$2:$D$301,3,FALSE)</f>
        <v>no</v>
      </c>
      <c r="D7277" s="76" t="str">
        <f t="shared" si="2711"/>
        <v>no</v>
      </c>
      <c r="E7277" s="76" t="str">
        <f t="shared" si="2712"/>
        <v>not applicable</v>
      </c>
      <c r="F7277" s="8" t="s">
        <v>450</v>
      </c>
      <c r="G7277" s="7" t="s">
        <v>451</v>
      </c>
      <c r="H7277" s="5" t="s">
        <v>452</v>
      </c>
      <c r="I7277" s="7" t="s">
        <v>138</v>
      </c>
      <c r="J7277" s="83" t="s">
        <v>75</v>
      </c>
      <c r="K7277" s="59" t="str">
        <f t="shared" ref="K7277" si="2721">IF(I7277="Mandatory","mandatory","notmandatory")</f>
        <v>notmandatory</v>
      </c>
      <c r="L7277" s="83"/>
      <c r="M7277" s="59" t="str">
        <f t="shared" si="2719"/>
        <v>notmandatorybuyernosupplier</v>
      </c>
      <c r="N7277" s="24" t="s">
        <v>430</v>
      </c>
      <c r="O7277" s="59" t="str">
        <f t="shared" si="2720"/>
        <v>country not in scope for buyer, no need to review</v>
      </c>
      <c r="P7277"/>
      <c r="Q7277"/>
      <c r="R7277"/>
      <c r="S7277"/>
      <c r="T7277"/>
      <c r="U7277"/>
      <c r="V7277"/>
      <c r="W7277"/>
      <c r="X7277"/>
      <c r="Y7277"/>
    </row>
    <row r="7278" spans="1:25" ht="14.4" x14ac:dyDescent="0.25">
      <c r="A7278" s="76" t="s">
        <v>102</v>
      </c>
      <c r="B7278" s="76" t="str">
        <f>VLOOKUP(A7278,'Buyer Countries '!$B$2:$C$301,2,FALSE)</f>
        <v>no</v>
      </c>
      <c r="C7278" s="76" t="str">
        <f>VLOOKUP(A7278,'Supplier Countries'!$B$2:$D$301,3,FALSE)</f>
        <v>no</v>
      </c>
      <c r="D7278" s="76" t="str">
        <f t="shared" si="2711"/>
        <v>no</v>
      </c>
      <c r="E7278" s="76" t="str">
        <f t="shared" si="2712"/>
        <v>not applicable</v>
      </c>
      <c r="F7278" s="8" t="s">
        <v>453</v>
      </c>
      <c r="G7278" s="7" t="s">
        <v>454</v>
      </c>
      <c r="H7278" s="5"/>
      <c r="I7278" s="7" t="s">
        <v>138</v>
      </c>
      <c r="J7278" s="83" t="s">
        <v>75</v>
      </c>
      <c r="K7278" s="59" t="str">
        <f t="shared" ref="K7278:K7285" si="2722">IF(I7278="Mandatory","mandatory","notmandatory")</f>
        <v>notmandatory</v>
      </c>
      <c r="L7278" s="83"/>
      <c r="M7278" s="59" t="str">
        <f t="shared" si="2719"/>
        <v>notmandatorybuyernosupplier</v>
      </c>
      <c r="N7278" s="24"/>
      <c r="O7278" s="59" t="str">
        <f t="shared" si="2720"/>
        <v>country not in scope for buyer, no need to review</v>
      </c>
    </row>
    <row r="7279" spans="1:25" ht="43.2" x14ac:dyDescent="0.25">
      <c r="A7279" s="76" t="s">
        <v>102</v>
      </c>
      <c r="B7279" s="76" t="str">
        <f>VLOOKUP(A7279,'Buyer Countries '!$B$2:$C$301,2,FALSE)</f>
        <v>no</v>
      </c>
      <c r="C7279" s="76" t="str">
        <f>VLOOKUP(A7279,'Supplier Countries'!$B$2:$D$301,3,FALSE)</f>
        <v>no</v>
      </c>
      <c r="D7279" s="76" t="str">
        <f t="shared" si="2711"/>
        <v>no</v>
      </c>
      <c r="E7279" s="76" t="str">
        <f t="shared" si="2712"/>
        <v>not applicable</v>
      </c>
      <c r="F7279" s="8" t="s">
        <v>455</v>
      </c>
      <c r="G7279" s="7" t="s">
        <v>456</v>
      </c>
      <c r="H7279" s="5" t="s">
        <v>457</v>
      </c>
      <c r="I7279" s="7" t="s">
        <v>138</v>
      </c>
      <c r="J7279" s="83" t="s">
        <v>72</v>
      </c>
      <c r="K7279" s="59" t="str">
        <f t="shared" si="2722"/>
        <v>notmandatory</v>
      </c>
      <c r="L7279" s="83"/>
      <c r="M7279" s="59" t="str">
        <f t="shared" si="2719"/>
        <v>notmandatorybuyeryessupplier</v>
      </c>
      <c r="N7279" s="24"/>
      <c r="O7279" s="59" t="str">
        <f t="shared" si="2720"/>
        <v>country not in scope for buyer, no need to review</v>
      </c>
    </row>
    <row r="7280" spans="1:25" ht="14.4" x14ac:dyDescent="0.25">
      <c r="A7280" s="76" t="s">
        <v>102</v>
      </c>
      <c r="B7280" s="76" t="str">
        <f>VLOOKUP(A7280,'Buyer Countries '!$B$2:$C$301,2,FALSE)</f>
        <v>no</v>
      </c>
      <c r="C7280" s="76" t="str">
        <f>VLOOKUP(A7280,'Supplier Countries'!$B$2:$D$301,3,FALSE)</f>
        <v>no</v>
      </c>
      <c r="D7280" s="76" t="str">
        <f t="shared" si="2711"/>
        <v>no</v>
      </c>
      <c r="E7280" s="76" t="str">
        <f t="shared" si="2712"/>
        <v>not applicable</v>
      </c>
      <c r="F7280" s="8" t="s">
        <v>458</v>
      </c>
      <c r="G7280" s="7" t="s">
        <v>459</v>
      </c>
      <c r="H7280" s="5"/>
      <c r="I7280" s="7" t="s">
        <v>127</v>
      </c>
      <c r="J7280" s="89" t="s">
        <v>72</v>
      </c>
      <c r="K7280" s="59" t="str">
        <f t="shared" si="2722"/>
        <v>mandatory</v>
      </c>
      <c r="L7280" s="83"/>
      <c r="M7280" s="59" t="str">
        <f t="shared" si="2719"/>
        <v>mandatorybuyeryessupplier</v>
      </c>
      <c r="N7280" s="24"/>
      <c r="O7280" s="59" t="str">
        <f t="shared" si="2720"/>
        <v>country not in scope for buyer, no need to review</v>
      </c>
    </row>
    <row r="7281" spans="1:15" ht="57.6" x14ac:dyDescent="0.25">
      <c r="A7281" s="76" t="s">
        <v>102</v>
      </c>
      <c r="B7281" s="76" t="str">
        <f>VLOOKUP(A7281,'Buyer Countries '!$B$2:$C$301,2,FALSE)</f>
        <v>no</v>
      </c>
      <c r="C7281" s="76" t="str">
        <f>VLOOKUP(A7281,'Supplier Countries'!$B$2:$D$301,3,FALSE)</f>
        <v>no</v>
      </c>
      <c r="D7281" s="76" t="str">
        <f t="shared" si="2711"/>
        <v>no</v>
      </c>
      <c r="E7281" s="76" t="str">
        <f t="shared" si="2712"/>
        <v>not applicable</v>
      </c>
      <c r="F7281" s="8" t="s">
        <v>460</v>
      </c>
      <c r="G7281" s="7" t="s">
        <v>461</v>
      </c>
      <c r="H7281" s="5" t="s">
        <v>462</v>
      </c>
      <c r="I7281" s="7" t="s">
        <v>138</v>
      </c>
      <c r="J7281" s="83" t="s">
        <v>72</v>
      </c>
      <c r="K7281" s="59" t="str">
        <f t="shared" si="2722"/>
        <v>notmandatory</v>
      </c>
      <c r="L7281" s="83"/>
      <c r="M7281" s="59" t="str">
        <f t="shared" si="2719"/>
        <v>notmandatorybuyeryessupplier</v>
      </c>
      <c r="N7281" s="24"/>
      <c r="O7281" s="59" t="str">
        <f t="shared" si="2720"/>
        <v>country not in scope for buyer, no need to review</v>
      </c>
    </row>
    <row r="7282" spans="1:15" ht="43.2" x14ac:dyDescent="0.25">
      <c r="A7282" s="76" t="s">
        <v>102</v>
      </c>
      <c r="B7282" s="76" t="str">
        <f>VLOOKUP(A7282,'Buyer Countries '!$B$2:$C$301,2,FALSE)</f>
        <v>no</v>
      </c>
      <c r="C7282" s="76" t="str">
        <f>VLOOKUP(A7282,'Supplier Countries'!$B$2:$D$301,3,FALSE)</f>
        <v>no</v>
      </c>
      <c r="D7282" s="76" t="str">
        <f t="shared" si="2711"/>
        <v>no</v>
      </c>
      <c r="E7282" s="76" t="str">
        <f t="shared" si="2712"/>
        <v>not applicable</v>
      </c>
      <c r="F7282" s="8" t="s">
        <v>463</v>
      </c>
      <c r="G7282" s="7" t="s">
        <v>464</v>
      </c>
      <c r="H7282" s="5" t="s">
        <v>465</v>
      </c>
      <c r="I7282" s="7" t="s">
        <v>138</v>
      </c>
      <c r="J7282" s="83" t="s">
        <v>75</v>
      </c>
      <c r="K7282" s="59" t="str">
        <f t="shared" si="2722"/>
        <v>notmandatory</v>
      </c>
      <c r="L7282" s="83"/>
      <c r="M7282" s="59" t="str">
        <f t="shared" si="2719"/>
        <v>notmandatorybuyernosupplier</v>
      </c>
      <c r="N7282" s="24"/>
      <c r="O7282" s="59" t="str">
        <f t="shared" si="2720"/>
        <v>country not in scope for buyer, no need to review</v>
      </c>
    </row>
    <row r="7283" spans="1:15" ht="43.2" x14ac:dyDescent="0.25">
      <c r="A7283" s="76" t="s">
        <v>102</v>
      </c>
      <c r="B7283" s="76" t="str">
        <f>VLOOKUP(A7283,'Buyer Countries '!$B$2:$C$301,2,FALSE)</f>
        <v>no</v>
      </c>
      <c r="C7283" s="76" t="str">
        <f>VLOOKUP(A7283,'Supplier Countries'!$B$2:$D$301,3,FALSE)</f>
        <v>no</v>
      </c>
      <c r="D7283" s="76" t="str">
        <f t="shared" si="2711"/>
        <v>no</v>
      </c>
      <c r="E7283" s="76" t="str">
        <f t="shared" si="2712"/>
        <v>not applicable</v>
      </c>
      <c r="F7283" s="8" t="s">
        <v>466</v>
      </c>
      <c r="G7283" s="7" t="s">
        <v>467</v>
      </c>
      <c r="H7283" s="5" t="s">
        <v>468</v>
      </c>
      <c r="I7283" s="7" t="s">
        <v>138</v>
      </c>
      <c r="J7283" s="83" t="s">
        <v>75</v>
      </c>
      <c r="K7283" s="59" t="str">
        <f t="shared" si="2722"/>
        <v>notmandatory</v>
      </c>
      <c r="L7283" s="83"/>
      <c r="M7283" s="59" t="str">
        <f t="shared" si="2719"/>
        <v>notmandatorybuyernosupplier</v>
      </c>
      <c r="N7283" s="24" t="s">
        <v>430</v>
      </c>
      <c r="O7283" s="59" t="str">
        <f t="shared" si="2720"/>
        <v>country not in scope for buyer, no need to review</v>
      </c>
    </row>
    <row r="7284" spans="1:15" ht="28.8" x14ac:dyDescent="0.25">
      <c r="A7284" s="76" t="s">
        <v>102</v>
      </c>
      <c r="B7284" s="76" t="str">
        <f>VLOOKUP(A7284,'Buyer Countries '!$B$2:$C$301,2,FALSE)</f>
        <v>no</v>
      </c>
      <c r="C7284" s="76" t="str">
        <f>VLOOKUP(A7284,'Supplier Countries'!$B$2:$D$301,3,FALSE)</f>
        <v>no</v>
      </c>
      <c r="D7284" s="76" t="str">
        <f t="shared" si="2711"/>
        <v>no</v>
      </c>
      <c r="E7284" s="76" t="str">
        <f t="shared" si="2712"/>
        <v>not applicable</v>
      </c>
      <c r="F7284" s="8" t="s">
        <v>469</v>
      </c>
      <c r="G7284" s="7" t="s">
        <v>470</v>
      </c>
      <c r="H7284" s="5" t="s">
        <v>471</v>
      </c>
      <c r="I7284" s="7" t="s">
        <v>127</v>
      </c>
      <c r="J7284" s="89" t="s">
        <v>72</v>
      </c>
      <c r="K7284" s="59" t="str">
        <f t="shared" si="2722"/>
        <v>mandatory</v>
      </c>
      <c r="L7284" s="83"/>
      <c r="M7284" s="59" t="str">
        <f t="shared" si="2719"/>
        <v>mandatorybuyeryessupplier</v>
      </c>
      <c r="N7284" s="24"/>
      <c r="O7284" s="59" t="str">
        <f t="shared" si="2720"/>
        <v>country not in scope for buyer, no need to review</v>
      </c>
    </row>
    <row r="7285" spans="1:15" ht="43.2" x14ac:dyDescent="0.25">
      <c r="A7285" s="76" t="s">
        <v>102</v>
      </c>
      <c r="B7285" s="76" t="str">
        <f>VLOOKUP(A7285,'Buyer Countries '!$B$2:$C$301,2,FALSE)</f>
        <v>no</v>
      </c>
      <c r="C7285" s="76" t="str">
        <f>VLOOKUP(A7285,'Supplier Countries'!$B$2:$D$301,3,FALSE)</f>
        <v>no</v>
      </c>
      <c r="D7285" s="76" t="str">
        <f t="shared" si="2711"/>
        <v>no</v>
      </c>
      <c r="E7285" s="76" t="str">
        <f t="shared" si="2712"/>
        <v>not applicable</v>
      </c>
      <c r="F7285" s="8" t="s">
        <v>472</v>
      </c>
      <c r="G7285" s="7" t="s">
        <v>473</v>
      </c>
      <c r="H7285" s="5" t="s">
        <v>474</v>
      </c>
      <c r="I7285" s="7" t="s">
        <v>138</v>
      </c>
      <c r="J7285" s="83" t="s">
        <v>72</v>
      </c>
      <c r="K7285" s="59" t="str">
        <f t="shared" si="2722"/>
        <v>notmandatory</v>
      </c>
      <c r="L7285" s="83"/>
      <c r="M7285" s="59" t="str">
        <f t="shared" si="2719"/>
        <v>notmandatorybuyeryessupplier</v>
      </c>
      <c r="N7285" s="24"/>
      <c r="O7285" s="59" t="str">
        <f t="shared" si="2720"/>
        <v>country not in scope for buyer, no need to review</v>
      </c>
    </row>
    <row r="7286" spans="1:15" ht="14.4" x14ac:dyDescent="0.25">
      <c r="A7286" s="76" t="s">
        <v>102</v>
      </c>
      <c r="B7286" s="76" t="str">
        <f>VLOOKUP(A7286,'Buyer Countries '!$B$2:$C$301,2,FALSE)</f>
        <v>no</v>
      </c>
      <c r="C7286" s="76" t="str">
        <f>VLOOKUP(A7286,'Supplier Countries'!$B$2:$D$301,3,FALSE)</f>
        <v>no</v>
      </c>
      <c r="D7286" s="76" t="str">
        <f t="shared" si="2711"/>
        <v>no</v>
      </c>
      <c r="E7286" s="76" t="str">
        <f t="shared" si="2712"/>
        <v>not applicable</v>
      </c>
      <c r="F7286" s="9" t="s">
        <v>132</v>
      </c>
      <c r="G7286" s="10" t="s">
        <v>475</v>
      </c>
      <c r="H7286" s="10"/>
      <c r="I7286" s="11"/>
      <c r="J7286" s="21" t="s">
        <v>134</v>
      </c>
      <c r="K7286" s="11"/>
      <c r="L7286" s="21"/>
      <c r="M7286" s="11"/>
      <c r="N7286" s="21"/>
      <c r="O7286" s="11"/>
    </row>
    <row r="7287" spans="1:15" ht="14.4" x14ac:dyDescent="0.25">
      <c r="A7287" s="76" t="s">
        <v>102</v>
      </c>
      <c r="B7287" s="76" t="str">
        <f>VLOOKUP(A7287,'Buyer Countries '!$B$2:$C$301,2,FALSE)</f>
        <v>no</v>
      </c>
      <c r="C7287" s="76" t="str">
        <f>VLOOKUP(A7287,'Supplier Countries'!$B$2:$D$301,3,FALSE)</f>
        <v>no</v>
      </c>
      <c r="D7287" s="76" t="str">
        <f t="shared" si="2711"/>
        <v>no</v>
      </c>
      <c r="E7287" s="76" t="str">
        <f t="shared" si="2712"/>
        <v>not applicable</v>
      </c>
      <c r="F7287" s="8" t="s">
        <v>476</v>
      </c>
      <c r="G7287" s="7" t="s">
        <v>477</v>
      </c>
      <c r="H7287" s="5"/>
      <c r="I7287" s="7" t="s">
        <v>138</v>
      </c>
      <c r="J7287" s="83" t="s">
        <v>75</v>
      </c>
      <c r="K7287" s="59" t="str">
        <f t="shared" ref="K7287:K7293" si="2723">IF(I7287="Mandatory","mandatory","notmandatory")</f>
        <v>notmandatory</v>
      </c>
      <c r="L7287" s="83"/>
      <c r="M7287" s="59" t="str">
        <f t="shared" ref="M7287:M7293" si="2724">K7287&amp;"buyer"&amp;J7287&amp;"supplier"&amp;L7287</f>
        <v>notmandatorybuyernosupplier</v>
      </c>
      <c r="N7287" s="24" t="s">
        <v>478</v>
      </c>
      <c r="O7287" s="59" t="str">
        <f t="shared" ref="O7287:O7293" si="2725">IF(D7287="noyes","country not in scope for buyer, contact buyer",
IF(D7287="no","country not in scope for buyer, no need to review",
IF(D7287="nono","country not in scope for buyer and supplier no need to review",
IF(D7287="yesno","country not in scope for supplier no need to review",
IF(M7287="notmandatorybuyeryessupplierno","can buyer relax rule in SBN or ERP to accept invoice without this, if not provide data on PDF, if not move to Portal invoice",
IF(M7287="mandatorybuyeryessupplierno","SAP business network requires this information, provide it or move to Portal invoice",IF(M7287="mandatorybuyeryessupplier","SAP Business Network requires this information, provide it or move to Portal invoice",
IF(M7287="notmandatorybuyeryessupplier","can you provide data on invoice? Answer in column L by Yes or No",
IF(M7287="notmandatorybuyernosupplieryes","data not required set dropdown to blank in column L",
IF(M7287="notmandatorybuyersupplieryes","data not required set dropdown to blank in column L","good job, perfect match!"))))))))))</f>
        <v>country not in scope for buyer, no need to review</v>
      </c>
    </row>
    <row r="7288" spans="1:15" ht="14.4" x14ac:dyDescent="0.25">
      <c r="A7288" s="76" t="s">
        <v>102</v>
      </c>
      <c r="B7288" s="76" t="str">
        <f>VLOOKUP(A7288,'Buyer Countries '!$B$2:$C$301,2,FALSE)</f>
        <v>no</v>
      </c>
      <c r="C7288" s="76" t="str">
        <f>VLOOKUP(A7288,'Supplier Countries'!$B$2:$D$301,3,FALSE)</f>
        <v>no</v>
      </c>
      <c r="D7288" s="76" t="str">
        <f t="shared" si="2711"/>
        <v>no</v>
      </c>
      <c r="E7288" s="76" t="str">
        <f t="shared" si="2712"/>
        <v>not applicable</v>
      </c>
      <c r="F7288" s="8" t="s">
        <v>479</v>
      </c>
      <c r="G7288" s="7" t="s">
        <v>480</v>
      </c>
      <c r="H7288" s="5"/>
      <c r="I7288" s="7" t="s">
        <v>138</v>
      </c>
      <c r="J7288" s="83" t="s">
        <v>75</v>
      </c>
      <c r="K7288" s="59" t="str">
        <f t="shared" si="2723"/>
        <v>notmandatory</v>
      </c>
      <c r="L7288" s="83"/>
      <c r="M7288" s="59" t="str">
        <f t="shared" si="2724"/>
        <v>notmandatorybuyernosupplier</v>
      </c>
      <c r="N7288" s="24"/>
      <c r="O7288" s="59" t="str">
        <f t="shared" si="2725"/>
        <v>country not in scope for buyer, no need to review</v>
      </c>
    </row>
    <row r="7289" spans="1:15" ht="14.4" x14ac:dyDescent="0.25">
      <c r="A7289" s="76" t="s">
        <v>102</v>
      </c>
      <c r="B7289" s="76" t="str">
        <f>VLOOKUP(A7289,'Buyer Countries '!$B$2:$C$301,2,FALSE)</f>
        <v>no</v>
      </c>
      <c r="C7289" s="76" t="str">
        <f>VLOOKUP(A7289,'Supplier Countries'!$B$2:$D$301,3,FALSE)</f>
        <v>no</v>
      </c>
      <c r="D7289" s="76" t="str">
        <f t="shared" si="2711"/>
        <v>no</v>
      </c>
      <c r="E7289" s="76" t="str">
        <f t="shared" si="2712"/>
        <v>not applicable</v>
      </c>
      <c r="F7289" s="8" t="s">
        <v>481</v>
      </c>
      <c r="G7289" s="7" t="s">
        <v>482</v>
      </c>
      <c r="H7289" s="5"/>
      <c r="I7289" s="7" t="s">
        <v>138</v>
      </c>
      <c r="J7289" s="83" t="s">
        <v>75</v>
      </c>
      <c r="K7289" s="59" t="str">
        <f t="shared" si="2723"/>
        <v>notmandatory</v>
      </c>
      <c r="L7289" s="83"/>
      <c r="M7289" s="59" t="str">
        <f t="shared" si="2724"/>
        <v>notmandatorybuyernosupplier</v>
      </c>
      <c r="N7289" s="24"/>
      <c r="O7289" s="59" t="str">
        <f t="shared" si="2725"/>
        <v>country not in scope for buyer, no need to review</v>
      </c>
    </row>
    <row r="7290" spans="1:15" ht="14.4" x14ac:dyDescent="0.25">
      <c r="A7290" s="76" t="s">
        <v>102</v>
      </c>
      <c r="B7290" s="76" t="str">
        <f>VLOOKUP(A7290,'Buyer Countries '!$B$2:$C$301,2,FALSE)</f>
        <v>no</v>
      </c>
      <c r="C7290" s="76" t="str">
        <f>VLOOKUP(A7290,'Supplier Countries'!$B$2:$D$301,3,FALSE)</f>
        <v>no</v>
      </c>
      <c r="D7290" s="76" t="str">
        <f t="shared" si="2711"/>
        <v>no</v>
      </c>
      <c r="E7290" s="76" t="str">
        <f t="shared" si="2712"/>
        <v>not applicable</v>
      </c>
      <c r="F7290" s="8" t="s">
        <v>483</v>
      </c>
      <c r="G7290" s="7" t="s">
        <v>484</v>
      </c>
      <c r="H7290" s="5"/>
      <c r="I7290" s="7" t="s">
        <v>138</v>
      </c>
      <c r="J7290" s="83" t="s">
        <v>75</v>
      </c>
      <c r="K7290" s="59" t="str">
        <f t="shared" si="2723"/>
        <v>notmandatory</v>
      </c>
      <c r="L7290" s="83"/>
      <c r="M7290" s="59" t="str">
        <f t="shared" si="2724"/>
        <v>notmandatorybuyernosupplier</v>
      </c>
      <c r="N7290" s="24"/>
      <c r="O7290" s="59" t="str">
        <f t="shared" si="2725"/>
        <v>country not in scope for buyer, no need to review</v>
      </c>
    </row>
    <row r="7291" spans="1:15" ht="14.4" x14ac:dyDescent="0.25">
      <c r="A7291" s="76" t="s">
        <v>102</v>
      </c>
      <c r="B7291" s="76" t="str">
        <f>VLOOKUP(A7291,'Buyer Countries '!$B$2:$C$301,2,FALSE)</f>
        <v>no</v>
      </c>
      <c r="C7291" s="76" t="str">
        <f>VLOOKUP(A7291,'Supplier Countries'!$B$2:$D$301,3,FALSE)</f>
        <v>no</v>
      </c>
      <c r="D7291" s="76" t="str">
        <f t="shared" si="2711"/>
        <v>no</v>
      </c>
      <c r="E7291" s="76" t="str">
        <f t="shared" si="2712"/>
        <v>not applicable</v>
      </c>
      <c r="F7291" s="8" t="s">
        <v>485</v>
      </c>
      <c r="G7291" s="7" t="s">
        <v>486</v>
      </c>
      <c r="H7291" s="5"/>
      <c r="I7291" s="7" t="s">
        <v>138</v>
      </c>
      <c r="J7291" s="83" t="s">
        <v>72</v>
      </c>
      <c r="K7291" s="59" t="str">
        <f t="shared" si="2723"/>
        <v>notmandatory</v>
      </c>
      <c r="L7291" s="83"/>
      <c r="M7291" s="59" t="str">
        <f t="shared" si="2724"/>
        <v>notmandatorybuyeryessupplier</v>
      </c>
      <c r="N7291" s="24"/>
      <c r="O7291" s="59" t="str">
        <f t="shared" si="2725"/>
        <v>country not in scope for buyer, no need to review</v>
      </c>
    </row>
    <row r="7292" spans="1:15" ht="14.4" x14ac:dyDescent="0.25">
      <c r="A7292" s="76" t="s">
        <v>102</v>
      </c>
      <c r="B7292" s="76" t="str">
        <f>VLOOKUP(A7292,'Buyer Countries '!$B$2:$C$301,2,FALSE)</f>
        <v>no</v>
      </c>
      <c r="C7292" s="76" t="str">
        <f>VLOOKUP(A7292,'Supplier Countries'!$B$2:$D$301,3,FALSE)</f>
        <v>no</v>
      </c>
      <c r="D7292" s="76" t="str">
        <f t="shared" si="2711"/>
        <v>no</v>
      </c>
      <c r="E7292" s="76" t="str">
        <f t="shared" si="2712"/>
        <v>not applicable</v>
      </c>
      <c r="F7292" s="8" t="s">
        <v>487</v>
      </c>
      <c r="G7292" s="7" t="s">
        <v>488</v>
      </c>
      <c r="H7292" s="5"/>
      <c r="I7292" s="7" t="s">
        <v>138</v>
      </c>
      <c r="J7292" s="83" t="s">
        <v>75</v>
      </c>
      <c r="K7292" s="59" t="str">
        <f t="shared" si="2723"/>
        <v>notmandatory</v>
      </c>
      <c r="L7292" s="83"/>
      <c r="M7292" s="59" t="str">
        <f t="shared" si="2724"/>
        <v>notmandatorybuyernosupplier</v>
      </c>
      <c r="N7292" s="24"/>
      <c r="O7292" s="59" t="str">
        <f t="shared" si="2725"/>
        <v>country not in scope for buyer, no need to review</v>
      </c>
    </row>
    <row r="7293" spans="1:15" ht="14.4" x14ac:dyDescent="0.25">
      <c r="A7293" s="76" t="s">
        <v>102</v>
      </c>
      <c r="B7293" s="76" t="str">
        <f>VLOOKUP(A7293,'Buyer Countries '!$B$2:$C$301,2,FALSE)</f>
        <v>no</v>
      </c>
      <c r="C7293" s="76" t="str">
        <f>VLOOKUP(A7293,'Supplier Countries'!$B$2:$D$301,3,FALSE)</f>
        <v>no</v>
      </c>
      <c r="D7293" s="76" t="str">
        <f t="shared" si="2711"/>
        <v>no</v>
      </c>
      <c r="E7293" s="76" t="str">
        <f t="shared" si="2712"/>
        <v>not applicable</v>
      </c>
      <c r="F7293" s="8" t="s">
        <v>489</v>
      </c>
      <c r="G7293" s="7" t="s">
        <v>490</v>
      </c>
      <c r="H7293" s="5"/>
      <c r="I7293" s="7" t="s">
        <v>138</v>
      </c>
      <c r="J7293" s="83" t="s">
        <v>72</v>
      </c>
      <c r="K7293" s="59" t="str">
        <f t="shared" si="2723"/>
        <v>notmandatory</v>
      </c>
      <c r="L7293" s="83"/>
      <c r="M7293" s="59" t="str">
        <f t="shared" si="2724"/>
        <v>notmandatorybuyeryessupplier</v>
      </c>
      <c r="N7293" s="24"/>
      <c r="O7293" s="59" t="str">
        <f t="shared" si="2725"/>
        <v>country not in scope for buyer, no need to review</v>
      </c>
    </row>
    <row r="7294" spans="1:15" ht="14.4" x14ac:dyDescent="0.25">
      <c r="A7294" s="76" t="s">
        <v>102</v>
      </c>
      <c r="B7294" s="76" t="str">
        <f>VLOOKUP(A7294,'Buyer Countries '!$B$2:$C$301,2,FALSE)</f>
        <v>no</v>
      </c>
      <c r="C7294" s="76" t="str">
        <f>VLOOKUP(A7294,'Supplier Countries'!$B$2:$D$301,3,FALSE)</f>
        <v>no</v>
      </c>
      <c r="D7294" s="76" t="str">
        <f t="shared" si="2711"/>
        <v>no</v>
      </c>
      <c r="E7294" s="76" t="str">
        <f t="shared" si="2712"/>
        <v>not applicable</v>
      </c>
      <c r="F7294" s="9" t="s">
        <v>132</v>
      </c>
      <c r="G7294" s="10" t="s">
        <v>491</v>
      </c>
      <c r="H7294" s="10"/>
      <c r="I7294" s="11"/>
      <c r="J7294" s="21" t="s">
        <v>134</v>
      </c>
      <c r="K7294" s="11"/>
      <c r="L7294" s="21"/>
      <c r="M7294" s="11"/>
      <c r="N7294" s="21"/>
      <c r="O7294" s="11"/>
    </row>
    <row r="7295" spans="1:15" ht="43.2" x14ac:dyDescent="0.25">
      <c r="A7295" s="76" t="s">
        <v>102</v>
      </c>
      <c r="B7295" s="76" t="str">
        <f>VLOOKUP(A7295,'Buyer Countries '!$B$2:$C$301,2,FALSE)</f>
        <v>no</v>
      </c>
      <c r="C7295" s="76" t="str">
        <f>VLOOKUP(A7295,'Supplier Countries'!$B$2:$D$301,3,FALSE)</f>
        <v>no</v>
      </c>
      <c r="D7295" s="76" t="str">
        <f t="shared" si="2711"/>
        <v>no</v>
      </c>
      <c r="E7295" s="76" t="str">
        <f t="shared" si="2712"/>
        <v>not applicable</v>
      </c>
      <c r="F7295" s="8" t="s">
        <v>492</v>
      </c>
      <c r="G7295" s="7" t="s">
        <v>493</v>
      </c>
      <c r="H7295" s="5"/>
      <c r="I7295" s="7" t="s">
        <v>138</v>
      </c>
      <c r="J7295" s="83" t="s">
        <v>75</v>
      </c>
      <c r="K7295" s="59" t="str">
        <f t="shared" ref="K7295:K7301" si="2726">IF(I7295="Mandatory","mandatory","notmandatory")</f>
        <v>notmandatory</v>
      </c>
      <c r="L7295" s="83"/>
      <c r="M7295" s="59" t="str">
        <f t="shared" ref="M7295:M7301" si="2727">K7295&amp;"buyer"&amp;J7295&amp;"supplier"&amp;L7295</f>
        <v>notmandatorybuyernosupplier</v>
      </c>
      <c r="N7295" s="24" t="s">
        <v>430</v>
      </c>
      <c r="O7295" s="59" t="str">
        <f t="shared" ref="O7295:O7301" si="2728">IF(D7295="noyes","country not in scope for buyer, contact buyer",
IF(D7295="no","country not in scope for buyer, no need to review",
IF(D7295="nono","country not in scope for buyer and supplier no need to review",
IF(D7295="yesno","country not in scope for supplier no need to review",
IF(M7295="notmandatorybuyeryessupplierno","can buyer relax rule in SBN or ERP to accept invoice without this, if not provide data on PDF, if not move to Portal invoice",
IF(M7295="mandatorybuyeryessupplierno","SAP business network requires this information, provide it or move to Portal invoice",IF(M7295="mandatorybuyeryessupplier","SAP Business Network requires this information, provide it or move to Portal invoice",
IF(M7295="notmandatorybuyeryessupplier","can you provide data on invoice? Answer in column L by Yes or No",
IF(M7295="notmandatorybuyernosupplieryes","data not required set dropdown to blank in column L",
IF(M7295="notmandatorybuyersupplieryes","data not required set dropdown to blank in column L","good job, perfect match!"))))))))))</f>
        <v>country not in scope for buyer, no need to review</v>
      </c>
    </row>
    <row r="7296" spans="1:15" ht="43.2" x14ac:dyDescent="0.25">
      <c r="A7296" s="76" t="s">
        <v>102</v>
      </c>
      <c r="B7296" s="76" t="str">
        <f>VLOOKUP(A7296,'Buyer Countries '!$B$2:$C$301,2,FALSE)</f>
        <v>no</v>
      </c>
      <c r="C7296" s="76" t="str">
        <f>VLOOKUP(A7296,'Supplier Countries'!$B$2:$D$301,3,FALSE)</f>
        <v>no</v>
      </c>
      <c r="D7296" s="76" t="str">
        <f t="shared" si="2711"/>
        <v>no</v>
      </c>
      <c r="E7296" s="76" t="str">
        <f t="shared" si="2712"/>
        <v>not applicable</v>
      </c>
      <c r="F7296" s="8" t="s">
        <v>494</v>
      </c>
      <c r="G7296" s="7" t="s">
        <v>495</v>
      </c>
      <c r="H7296" s="5"/>
      <c r="I7296" s="7" t="s">
        <v>138</v>
      </c>
      <c r="J7296" s="83" t="s">
        <v>75</v>
      </c>
      <c r="K7296" s="59" t="str">
        <f t="shared" si="2726"/>
        <v>notmandatory</v>
      </c>
      <c r="L7296" s="83"/>
      <c r="M7296" s="59" t="str">
        <f t="shared" si="2727"/>
        <v>notmandatorybuyernosupplier</v>
      </c>
      <c r="N7296" s="24" t="s">
        <v>430</v>
      </c>
      <c r="O7296" s="59" t="str">
        <f t="shared" si="2728"/>
        <v>country not in scope for buyer, no need to review</v>
      </c>
    </row>
    <row r="7297" spans="1:15" ht="43.2" x14ac:dyDescent="0.25">
      <c r="A7297" s="76" t="s">
        <v>102</v>
      </c>
      <c r="B7297" s="76" t="str">
        <f>VLOOKUP(A7297,'Buyer Countries '!$B$2:$C$301,2,FALSE)</f>
        <v>no</v>
      </c>
      <c r="C7297" s="76" t="str">
        <f>VLOOKUP(A7297,'Supplier Countries'!$B$2:$D$301,3,FALSE)</f>
        <v>no</v>
      </c>
      <c r="D7297" s="76" t="str">
        <f t="shared" si="2711"/>
        <v>no</v>
      </c>
      <c r="E7297" s="76" t="str">
        <f t="shared" si="2712"/>
        <v>not applicable</v>
      </c>
      <c r="F7297" s="8" t="s">
        <v>496</v>
      </c>
      <c r="G7297" s="7" t="s">
        <v>497</v>
      </c>
      <c r="H7297" s="5"/>
      <c r="I7297" s="7" t="s">
        <v>138</v>
      </c>
      <c r="J7297" s="83" t="s">
        <v>75</v>
      </c>
      <c r="K7297" s="59" t="str">
        <f t="shared" si="2726"/>
        <v>notmandatory</v>
      </c>
      <c r="L7297" s="83"/>
      <c r="M7297" s="59" t="str">
        <f t="shared" si="2727"/>
        <v>notmandatorybuyernosupplier</v>
      </c>
      <c r="N7297" s="24" t="s">
        <v>430</v>
      </c>
      <c r="O7297" s="59" t="str">
        <f t="shared" si="2728"/>
        <v>country not in scope for buyer, no need to review</v>
      </c>
    </row>
    <row r="7298" spans="1:15" ht="43.2" x14ac:dyDescent="0.25">
      <c r="A7298" s="76" t="s">
        <v>102</v>
      </c>
      <c r="B7298" s="76" t="str">
        <f>VLOOKUP(A7298,'Buyer Countries '!$B$2:$C$301,2,FALSE)</f>
        <v>no</v>
      </c>
      <c r="C7298" s="76" t="str">
        <f>VLOOKUP(A7298,'Supplier Countries'!$B$2:$D$301,3,FALSE)</f>
        <v>no</v>
      </c>
      <c r="D7298" s="76" t="str">
        <f t="shared" si="2711"/>
        <v>no</v>
      </c>
      <c r="E7298" s="76" t="str">
        <f t="shared" si="2712"/>
        <v>not applicable</v>
      </c>
      <c r="F7298" s="8" t="s">
        <v>498</v>
      </c>
      <c r="G7298" s="7" t="s">
        <v>499</v>
      </c>
      <c r="H7298" s="5"/>
      <c r="I7298" s="7" t="s">
        <v>138</v>
      </c>
      <c r="J7298" s="83" t="s">
        <v>75</v>
      </c>
      <c r="K7298" s="59" t="str">
        <f t="shared" si="2726"/>
        <v>notmandatory</v>
      </c>
      <c r="L7298" s="83"/>
      <c r="M7298" s="59" t="str">
        <f t="shared" si="2727"/>
        <v>notmandatorybuyernosupplier</v>
      </c>
      <c r="N7298" s="24" t="s">
        <v>430</v>
      </c>
      <c r="O7298" s="59" t="str">
        <f t="shared" si="2728"/>
        <v>country not in scope for buyer, no need to review</v>
      </c>
    </row>
    <row r="7299" spans="1:15" ht="43.2" x14ac:dyDescent="0.25">
      <c r="A7299" s="76" t="s">
        <v>102</v>
      </c>
      <c r="B7299" s="76" t="str">
        <f>VLOOKUP(A7299,'Buyer Countries '!$B$2:$C$301,2,FALSE)</f>
        <v>no</v>
      </c>
      <c r="C7299" s="76" t="str">
        <f>VLOOKUP(A7299,'Supplier Countries'!$B$2:$D$301,3,FALSE)</f>
        <v>no</v>
      </c>
      <c r="D7299" s="76" t="str">
        <f t="shared" si="2711"/>
        <v>no</v>
      </c>
      <c r="E7299" s="76" t="str">
        <f t="shared" si="2712"/>
        <v>not applicable</v>
      </c>
      <c r="F7299" s="8" t="s">
        <v>500</v>
      </c>
      <c r="G7299" s="7" t="s">
        <v>501</v>
      </c>
      <c r="H7299" s="5"/>
      <c r="I7299" s="7" t="s">
        <v>138</v>
      </c>
      <c r="J7299" s="83" t="s">
        <v>75</v>
      </c>
      <c r="K7299" s="59" t="str">
        <f t="shared" si="2726"/>
        <v>notmandatory</v>
      </c>
      <c r="L7299" s="83"/>
      <c r="M7299" s="59" t="str">
        <f t="shared" si="2727"/>
        <v>notmandatorybuyernosupplier</v>
      </c>
      <c r="N7299" s="24" t="s">
        <v>430</v>
      </c>
      <c r="O7299" s="59" t="str">
        <f t="shared" si="2728"/>
        <v>country not in scope for buyer, no need to review</v>
      </c>
    </row>
    <row r="7300" spans="1:15" ht="43.2" x14ac:dyDescent="0.25">
      <c r="A7300" s="76" t="s">
        <v>102</v>
      </c>
      <c r="B7300" s="76" t="str">
        <f>VLOOKUP(A7300,'Buyer Countries '!$B$2:$C$301,2,FALSE)</f>
        <v>no</v>
      </c>
      <c r="C7300" s="76" t="str">
        <f>VLOOKUP(A7300,'Supplier Countries'!$B$2:$D$301,3,FALSE)</f>
        <v>no</v>
      </c>
      <c r="D7300" s="76" t="str">
        <f t="shared" si="2711"/>
        <v>no</v>
      </c>
      <c r="E7300" s="76" t="str">
        <f t="shared" si="2712"/>
        <v>not applicable</v>
      </c>
      <c r="F7300" s="8" t="s">
        <v>502</v>
      </c>
      <c r="G7300" s="7" t="s">
        <v>503</v>
      </c>
      <c r="H7300" s="5"/>
      <c r="I7300" s="7" t="s">
        <v>138</v>
      </c>
      <c r="J7300" s="83" t="s">
        <v>75</v>
      </c>
      <c r="K7300" s="59" t="str">
        <f t="shared" si="2726"/>
        <v>notmandatory</v>
      </c>
      <c r="L7300" s="83"/>
      <c r="M7300" s="59" t="str">
        <f t="shared" si="2727"/>
        <v>notmandatorybuyernosupplier</v>
      </c>
      <c r="N7300" s="24" t="s">
        <v>430</v>
      </c>
      <c r="O7300" s="59" t="str">
        <f t="shared" si="2728"/>
        <v>country not in scope for buyer, no need to review</v>
      </c>
    </row>
    <row r="7301" spans="1:15" ht="43.2" x14ac:dyDescent="0.25">
      <c r="A7301" s="76" t="s">
        <v>102</v>
      </c>
      <c r="B7301" s="76" t="str">
        <f>VLOOKUP(A7301,'Buyer Countries '!$B$2:$C$301,2,FALSE)</f>
        <v>no</v>
      </c>
      <c r="C7301" s="76" t="str">
        <f>VLOOKUP(A7301,'Supplier Countries'!$B$2:$D$301,3,FALSE)</f>
        <v>no</v>
      </c>
      <c r="D7301" s="76" t="str">
        <f t="shared" si="2711"/>
        <v>no</v>
      </c>
      <c r="E7301" s="76" t="str">
        <f t="shared" si="2712"/>
        <v>not applicable</v>
      </c>
      <c r="F7301" s="8" t="s">
        <v>504</v>
      </c>
      <c r="G7301" s="7" t="s">
        <v>505</v>
      </c>
      <c r="H7301" s="5"/>
      <c r="I7301" s="7" t="s">
        <v>138</v>
      </c>
      <c r="J7301" s="83" t="s">
        <v>75</v>
      </c>
      <c r="K7301" s="59" t="str">
        <f t="shared" si="2726"/>
        <v>notmandatory</v>
      </c>
      <c r="L7301" s="83"/>
      <c r="M7301" s="59" t="str">
        <f t="shared" si="2727"/>
        <v>notmandatorybuyernosupplier</v>
      </c>
      <c r="N7301" s="24" t="s">
        <v>430</v>
      </c>
      <c r="O7301" s="59" t="str">
        <f t="shared" si="2728"/>
        <v>country not in scope for buyer, no need to review</v>
      </c>
    </row>
    <row r="7302" spans="1:15" ht="14.4" x14ac:dyDescent="0.25">
      <c r="A7302" s="76" t="s">
        <v>102</v>
      </c>
      <c r="B7302" s="76" t="str">
        <f>VLOOKUP(A7302,'Buyer Countries '!$B$2:$C$301,2,FALSE)</f>
        <v>no</v>
      </c>
      <c r="C7302" s="76" t="str">
        <f>VLOOKUP(A7302,'Supplier Countries'!$B$2:$D$301,3,FALSE)</f>
        <v>no</v>
      </c>
      <c r="D7302" s="76" t="str">
        <f t="shared" si="2711"/>
        <v>no</v>
      </c>
      <c r="E7302" s="76" t="str">
        <f t="shared" si="2712"/>
        <v>not applicable</v>
      </c>
      <c r="F7302" s="9" t="s">
        <v>132</v>
      </c>
      <c r="G7302" s="10" t="s">
        <v>506</v>
      </c>
      <c r="H7302" s="10"/>
      <c r="I7302" s="11"/>
      <c r="J7302" s="21"/>
      <c r="K7302" s="11"/>
      <c r="L7302" s="21"/>
      <c r="M7302" s="11"/>
      <c r="N7302" s="21"/>
      <c r="O7302" s="11"/>
    </row>
    <row r="7303" spans="1:15" ht="43.2" x14ac:dyDescent="0.25">
      <c r="A7303" s="76" t="s">
        <v>102</v>
      </c>
      <c r="B7303" s="76" t="str">
        <f>VLOOKUP(A7303,'Buyer Countries '!$B$2:$C$301,2,FALSE)</f>
        <v>no</v>
      </c>
      <c r="C7303" s="76" t="str">
        <f>VLOOKUP(A7303,'Supplier Countries'!$B$2:$D$301,3,FALSE)</f>
        <v>no</v>
      </c>
      <c r="D7303" s="76" t="str">
        <f t="shared" si="2711"/>
        <v>no</v>
      </c>
      <c r="E7303" s="76" t="str">
        <f t="shared" si="2712"/>
        <v>not applicable</v>
      </c>
      <c r="F7303" s="8" t="s">
        <v>507</v>
      </c>
      <c r="G7303" s="7" t="s">
        <v>508</v>
      </c>
      <c r="H7303" s="5"/>
      <c r="I7303" s="7" t="s">
        <v>138</v>
      </c>
      <c r="J7303" s="83" t="s">
        <v>75</v>
      </c>
      <c r="K7303" s="59" t="str">
        <f t="shared" ref="K7303:K7309" si="2729">IF(I7303="Mandatory","mandatory","notmandatory")</f>
        <v>notmandatory</v>
      </c>
      <c r="L7303" s="83"/>
      <c r="M7303" s="59" t="str">
        <f t="shared" ref="M7303:M7309" si="2730">K7303&amp;"buyer"&amp;J7303&amp;"supplier"&amp;L7303</f>
        <v>notmandatorybuyernosupplier</v>
      </c>
      <c r="N7303" s="24" t="s">
        <v>430</v>
      </c>
      <c r="O7303" s="59" t="str">
        <f t="shared" ref="O7303:O7309" si="2731">IF(D7303="noyes","country not in scope for buyer, contact buyer",
IF(D7303="no","country not in scope for buyer, no need to review",
IF(D7303="nono","country not in scope for buyer and supplier no need to review",
IF(D7303="yesno","country not in scope for supplier no need to review",
IF(M7303="notmandatorybuyeryessupplierno","can buyer relax rule in SBN or ERP to accept invoice without this, if not provide data on PDF, if not move to Portal invoice",
IF(M7303="mandatorybuyeryessupplierno","SAP business network requires this information, provide it or move to Portal invoice",IF(M7303="mandatorybuyeryessupplier","SAP Business Network requires this information, provide it or move to Portal invoice",
IF(M7303="notmandatorybuyeryessupplier","can you provide data on invoice? Answer in column L by Yes or No",
IF(M7303="notmandatorybuyernosupplieryes","data not required set dropdown to blank in column L",
IF(M7303="notmandatorybuyersupplieryes","data not required set dropdown to blank in column L","good job, perfect match!"))))))))))</f>
        <v>country not in scope for buyer, no need to review</v>
      </c>
    </row>
    <row r="7304" spans="1:15" ht="43.2" x14ac:dyDescent="0.25">
      <c r="A7304" s="76" t="s">
        <v>102</v>
      </c>
      <c r="B7304" s="76" t="str">
        <f>VLOOKUP(A7304,'Buyer Countries '!$B$2:$C$301,2,FALSE)</f>
        <v>no</v>
      </c>
      <c r="C7304" s="76" t="str">
        <f>VLOOKUP(A7304,'Supplier Countries'!$B$2:$D$301,3,FALSE)</f>
        <v>no</v>
      </c>
      <c r="D7304" s="76" t="str">
        <f t="shared" si="2711"/>
        <v>no</v>
      </c>
      <c r="E7304" s="76" t="str">
        <f t="shared" si="2712"/>
        <v>not applicable</v>
      </c>
      <c r="F7304" s="8" t="s">
        <v>509</v>
      </c>
      <c r="G7304" s="7" t="s">
        <v>510</v>
      </c>
      <c r="H7304" s="5"/>
      <c r="I7304" s="7" t="s">
        <v>138</v>
      </c>
      <c r="J7304" s="83" t="s">
        <v>75</v>
      </c>
      <c r="K7304" s="59" t="str">
        <f t="shared" si="2729"/>
        <v>notmandatory</v>
      </c>
      <c r="L7304" s="83"/>
      <c r="M7304" s="59" t="str">
        <f t="shared" si="2730"/>
        <v>notmandatorybuyernosupplier</v>
      </c>
      <c r="N7304" s="24" t="s">
        <v>430</v>
      </c>
      <c r="O7304" s="59" t="str">
        <f t="shared" si="2731"/>
        <v>country not in scope for buyer, no need to review</v>
      </c>
    </row>
    <row r="7305" spans="1:15" ht="43.2" x14ac:dyDescent="0.25">
      <c r="A7305" s="76" t="s">
        <v>102</v>
      </c>
      <c r="B7305" s="76" t="str">
        <f>VLOOKUP(A7305,'Buyer Countries '!$B$2:$C$301,2,FALSE)</f>
        <v>no</v>
      </c>
      <c r="C7305" s="76" t="str">
        <f>VLOOKUP(A7305,'Supplier Countries'!$B$2:$D$301,3,FALSE)</f>
        <v>no</v>
      </c>
      <c r="D7305" s="76" t="str">
        <f t="shared" si="2711"/>
        <v>no</v>
      </c>
      <c r="E7305" s="76" t="str">
        <f t="shared" si="2712"/>
        <v>not applicable</v>
      </c>
      <c r="F7305" s="8" t="s">
        <v>511</v>
      </c>
      <c r="G7305" s="7" t="s">
        <v>512</v>
      </c>
      <c r="H7305" s="5"/>
      <c r="I7305" s="7" t="s">
        <v>138</v>
      </c>
      <c r="J7305" s="83" t="s">
        <v>75</v>
      </c>
      <c r="K7305" s="59" t="str">
        <f t="shared" si="2729"/>
        <v>notmandatory</v>
      </c>
      <c r="L7305" s="83"/>
      <c r="M7305" s="59" t="str">
        <f t="shared" si="2730"/>
        <v>notmandatorybuyernosupplier</v>
      </c>
      <c r="N7305" s="24" t="s">
        <v>430</v>
      </c>
      <c r="O7305" s="59" t="str">
        <f t="shared" si="2731"/>
        <v>country not in scope for buyer, no need to review</v>
      </c>
    </row>
    <row r="7306" spans="1:15" ht="43.2" x14ac:dyDescent="0.25">
      <c r="A7306" s="76" t="s">
        <v>102</v>
      </c>
      <c r="B7306" s="76" t="str">
        <f>VLOOKUP(A7306,'Buyer Countries '!$B$2:$C$301,2,FALSE)</f>
        <v>no</v>
      </c>
      <c r="C7306" s="76" t="str">
        <f>VLOOKUP(A7306,'Supplier Countries'!$B$2:$D$301,3,FALSE)</f>
        <v>no</v>
      </c>
      <c r="D7306" s="76" t="str">
        <f t="shared" si="2711"/>
        <v>no</v>
      </c>
      <c r="E7306" s="76" t="str">
        <f t="shared" si="2712"/>
        <v>not applicable</v>
      </c>
      <c r="F7306" s="8" t="s">
        <v>513</v>
      </c>
      <c r="G7306" s="7" t="s">
        <v>514</v>
      </c>
      <c r="H7306" s="5"/>
      <c r="I7306" s="7" t="s">
        <v>138</v>
      </c>
      <c r="J7306" s="83" t="s">
        <v>75</v>
      </c>
      <c r="K7306" s="59" t="str">
        <f t="shared" si="2729"/>
        <v>notmandatory</v>
      </c>
      <c r="L7306" s="83"/>
      <c r="M7306" s="59" t="str">
        <f t="shared" si="2730"/>
        <v>notmandatorybuyernosupplier</v>
      </c>
      <c r="N7306" s="24" t="s">
        <v>430</v>
      </c>
      <c r="O7306" s="59" t="str">
        <f t="shared" si="2731"/>
        <v>country not in scope for buyer, no need to review</v>
      </c>
    </row>
    <row r="7307" spans="1:15" ht="43.2" x14ac:dyDescent="0.25">
      <c r="A7307" s="76" t="s">
        <v>102</v>
      </c>
      <c r="B7307" s="76" t="str">
        <f>VLOOKUP(A7307,'Buyer Countries '!$B$2:$C$301,2,FALSE)</f>
        <v>no</v>
      </c>
      <c r="C7307" s="76" t="str">
        <f>VLOOKUP(A7307,'Supplier Countries'!$B$2:$D$301,3,FALSE)</f>
        <v>no</v>
      </c>
      <c r="D7307" s="76" t="str">
        <f t="shared" si="2711"/>
        <v>no</v>
      </c>
      <c r="E7307" s="76" t="str">
        <f t="shared" si="2712"/>
        <v>not applicable</v>
      </c>
      <c r="F7307" s="8" t="s">
        <v>515</v>
      </c>
      <c r="G7307" s="7" t="s">
        <v>516</v>
      </c>
      <c r="H7307" s="5"/>
      <c r="I7307" s="7" t="s">
        <v>138</v>
      </c>
      <c r="J7307" s="83" t="s">
        <v>75</v>
      </c>
      <c r="K7307" s="59" t="str">
        <f t="shared" si="2729"/>
        <v>notmandatory</v>
      </c>
      <c r="L7307" s="83"/>
      <c r="M7307" s="59" t="str">
        <f t="shared" si="2730"/>
        <v>notmandatorybuyernosupplier</v>
      </c>
      <c r="N7307" s="24" t="s">
        <v>430</v>
      </c>
      <c r="O7307" s="59" t="str">
        <f t="shared" si="2731"/>
        <v>country not in scope for buyer, no need to review</v>
      </c>
    </row>
    <row r="7308" spans="1:15" ht="43.2" x14ac:dyDescent="0.25">
      <c r="A7308" s="76" t="s">
        <v>102</v>
      </c>
      <c r="B7308" s="76" t="str">
        <f>VLOOKUP(A7308,'Buyer Countries '!$B$2:$C$301,2,FALSE)</f>
        <v>no</v>
      </c>
      <c r="C7308" s="76" t="str">
        <f>VLOOKUP(A7308,'Supplier Countries'!$B$2:$D$301,3,FALSE)</f>
        <v>no</v>
      </c>
      <c r="D7308" s="76" t="str">
        <f t="shared" si="2711"/>
        <v>no</v>
      </c>
      <c r="E7308" s="76" t="str">
        <f t="shared" si="2712"/>
        <v>not applicable</v>
      </c>
      <c r="F7308" s="8" t="s">
        <v>517</v>
      </c>
      <c r="G7308" s="7" t="s">
        <v>518</v>
      </c>
      <c r="H7308" s="5"/>
      <c r="I7308" s="7" t="s">
        <v>138</v>
      </c>
      <c r="J7308" s="83" t="s">
        <v>75</v>
      </c>
      <c r="K7308" s="59" t="str">
        <f t="shared" si="2729"/>
        <v>notmandatory</v>
      </c>
      <c r="L7308" s="83"/>
      <c r="M7308" s="59" t="str">
        <f t="shared" si="2730"/>
        <v>notmandatorybuyernosupplier</v>
      </c>
      <c r="N7308" s="24" t="s">
        <v>430</v>
      </c>
      <c r="O7308" s="59" t="str">
        <f t="shared" si="2731"/>
        <v>country not in scope for buyer, no need to review</v>
      </c>
    </row>
    <row r="7309" spans="1:15" ht="43.2" x14ac:dyDescent="0.25">
      <c r="A7309" s="76" t="s">
        <v>102</v>
      </c>
      <c r="B7309" s="76" t="str">
        <f>VLOOKUP(A7309,'Buyer Countries '!$B$2:$C$301,2,FALSE)</f>
        <v>no</v>
      </c>
      <c r="C7309" s="76" t="str">
        <f>VLOOKUP(A7309,'Supplier Countries'!$B$2:$D$301,3,FALSE)</f>
        <v>no</v>
      </c>
      <c r="D7309" s="76" t="str">
        <f t="shared" si="2711"/>
        <v>no</v>
      </c>
      <c r="E7309" s="76" t="str">
        <f t="shared" si="2712"/>
        <v>not applicable</v>
      </c>
      <c r="F7309" s="8" t="s">
        <v>519</v>
      </c>
      <c r="G7309" s="7" t="s">
        <v>520</v>
      </c>
      <c r="H7309" s="5"/>
      <c r="I7309" s="7" t="s">
        <v>138</v>
      </c>
      <c r="J7309" s="83" t="s">
        <v>75</v>
      </c>
      <c r="K7309" s="59" t="str">
        <f t="shared" si="2729"/>
        <v>notmandatory</v>
      </c>
      <c r="L7309" s="83"/>
      <c r="M7309" s="59" t="str">
        <f t="shared" si="2730"/>
        <v>notmandatorybuyernosupplier</v>
      </c>
      <c r="N7309" s="24" t="s">
        <v>430</v>
      </c>
      <c r="O7309" s="59" t="str">
        <f t="shared" si="2731"/>
        <v>country not in scope for buyer, no need to review</v>
      </c>
    </row>
    <row r="7310" spans="1:15" ht="14.4" x14ac:dyDescent="0.25">
      <c r="A7310" s="76" t="s">
        <v>102</v>
      </c>
      <c r="B7310" s="76" t="str">
        <f>VLOOKUP(A7310,'Buyer Countries '!$B$2:$C$301,2,FALSE)</f>
        <v>no</v>
      </c>
      <c r="C7310" s="76" t="str">
        <f>VLOOKUP(A7310,'Supplier Countries'!$B$2:$D$301,3,FALSE)</f>
        <v>no</v>
      </c>
      <c r="D7310" s="76" t="str">
        <f t="shared" ref="D7310:D7375" si="2732">IF($N$3="supplier",B7310&amp;C7310,IF($N$3="buyer",B7310,"select value in are your onboarding a buyer or a supplier"))</f>
        <v>no</v>
      </c>
      <c r="E7310" s="76" t="str">
        <f t="shared" si="2712"/>
        <v>not applicable</v>
      </c>
      <c r="F7310" s="9" t="s">
        <v>132</v>
      </c>
      <c r="G7310" s="10" t="s">
        <v>521</v>
      </c>
      <c r="H7310" s="10"/>
      <c r="I7310" s="11"/>
      <c r="J7310" s="21" t="s">
        <v>134</v>
      </c>
      <c r="K7310" s="11"/>
      <c r="L7310" s="21"/>
      <c r="M7310" s="11"/>
      <c r="N7310" s="21"/>
      <c r="O7310" s="11"/>
    </row>
    <row r="7311" spans="1:15" ht="86.4" x14ac:dyDescent="0.25">
      <c r="A7311" s="76" t="s">
        <v>102</v>
      </c>
      <c r="B7311" s="76" t="str">
        <f>VLOOKUP(A7311,'Buyer Countries '!$B$2:$C$301,2,FALSE)</f>
        <v>no</v>
      </c>
      <c r="C7311" s="76" t="str">
        <f>VLOOKUP(A7311,'Supplier Countries'!$B$2:$D$301,3,FALSE)</f>
        <v>no</v>
      </c>
      <c r="D7311" s="76" t="str">
        <f t="shared" si="2732"/>
        <v>no</v>
      </c>
      <c r="E7311" s="76" t="str">
        <f t="shared" si="2712"/>
        <v>not applicable</v>
      </c>
      <c r="F7311" s="8" t="s">
        <v>522</v>
      </c>
      <c r="G7311" s="7" t="s">
        <v>523</v>
      </c>
      <c r="H7311" s="5" t="s">
        <v>524</v>
      </c>
      <c r="I7311" s="7" t="s">
        <v>138</v>
      </c>
      <c r="J7311" s="83" t="s">
        <v>75</v>
      </c>
      <c r="K7311" s="59" t="str">
        <f t="shared" ref="K7311:K7322" si="2733">IF(I7311="Mandatory","mandatory","notmandatory")</f>
        <v>notmandatory</v>
      </c>
      <c r="L7311" s="83"/>
      <c r="M7311" s="59" t="str">
        <f t="shared" ref="M7311:M7323" si="2734">K7311&amp;"buyer"&amp;J7311&amp;"supplier"&amp;L7311</f>
        <v>notmandatorybuyernosupplier</v>
      </c>
      <c r="N7311" s="24"/>
      <c r="O7311" s="59" t="str">
        <f t="shared" ref="O7311:O7323" si="2735">IF(D7311="noyes","country not in scope for buyer, contact buyer",
IF(D7311="no","country not in scope for buyer, no need to review",
IF(D7311="nono","country not in scope for buyer and supplier no need to review",
IF(D7311="yesno","country not in scope for supplier no need to review",
IF(M7311="notmandatorybuyeryessupplierno","can buyer relax rule in SBN or ERP to accept invoice without this, if not provide data on PDF, if not move to Portal invoice",
IF(M7311="mandatorybuyeryessupplierno","SAP business network requires this information, provide it or move to Portal invoice",IF(M7311="mandatorybuyeryessupplier","SAP Business Network requires this information, provide it or move to Portal invoice",
IF(M7311="notmandatorybuyeryessupplier","can you provide data on invoice? Answer in column L by Yes or No",
IF(M7311="notmandatorybuyernosupplieryes","data not required set dropdown to blank in column L",
IF(M7311="notmandatorybuyersupplieryes","data not required set dropdown to blank in column L","good job, perfect match!"))))))))))</f>
        <v>country not in scope for buyer, no need to review</v>
      </c>
    </row>
    <row r="7312" spans="1:15" ht="57.6" x14ac:dyDescent="0.25">
      <c r="A7312" s="76" t="s">
        <v>102</v>
      </c>
      <c r="B7312" s="76" t="str">
        <f>VLOOKUP(A7312,'Buyer Countries '!$B$2:$C$301,2,FALSE)</f>
        <v>no</v>
      </c>
      <c r="C7312" s="76" t="str">
        <f>VLOOKUP(A7312,'Supplier Countries'!$B$2:$D$301,3,FALSE)</f>
        <v>no</v>
      </c>
      <c r="D7312" s="76" t="str">
        <f t="shared" si="2732"/>
        <v>no</v>
      </c>
      <c r="E7312" s="76" t="str">
        <f t="shared" si="2712"/>
        <v>not applicable</v>
      </c>
      <c r="F7312" s="8" t="s">
        <v>525</v>
      </c>
      <c r="G7312" s="7" t="s">
        <v>526</v>
      </c>
      <c r="H7312" s="5" t="s">
        <v>527</v>
      </c>
      <c r="I7312" s="7" t="s">
        <v>138</v>
      </c>
      <c r="J7312" s="83" t="s">
        <v>75</v>
      </c>
      <c r="K7312" s="59" t="str">
        <f t="shared" si="2733"/>
        <v>notmandatory</v>
      </c>
      <c r="L7312" s="83"/>
      <c r="M7312" s="59" t="str">
        <f t="shared" si="2734"/>
        <v>notmandatorybuyernosupplier</v>
      </c>
      <c r="N7312" s="24"/>
      <c r="O7312" s="59" t="str">
        <f t="shared" si="2735"/>
        <v>country not in scope for buyer, no need to review</v>
      </c>
    </row>
    <row r="7313" spans="1:25" ht="57.6" x14ac:dyDescent="0.25">
      <c r="A7313" s="76" t="s">
        <v>102</v>
      </c>
      <c r="B7313" s="76" t="str">
        <f>VLOOKUP(A7313,'Buyer Countries '!$B$2:$C$301,2,FALSE)</f>
        <v>no</v>
      </c>
      <c r="C7313" s="76" t="str">
        <f>VLOOKUP(A7313,'Supplier Countries'!$B$2:$D$301,3,FALSE)</f>
        <v>no</v>
      </c>
      <c r="D7313" s="76" t="str">
        <f t="shared" si="2732"/>
        <v>no</v>
      </c>
      <c r="E7313" s="76" t="str">
        <f t="shared" si="2712"/>
        <v>not applicable</v>
      </c>
      <c r="F7313" s="8" t="s">
        <v>528</v>
      </c>
      <c r="G7313" s="7" t="s">
        <v>529</v>
      </c>
      <c r="H7313" s="5" t="s">
        <v>530</v>
      </c>
      <c r="I7313" s="7" t="s">
        <v>138</v>
      </c>
      <c r="J7313" s="83" t="s">
        <v>75</v>
      </c>
      <c r="K7313" s="59" t="str">
        <f t="shared" si="2733"/>
        <v>notmandatory</v>
      </c>
      <c r="L7313" s="83"/>
      <c r="M7313" s="59" t="str">
        <f t="shared" si="2734"/>
        <v>notmandatorybuyernosupplier</v>
      </c>
      <c r="N7313" s="24"/>
      <c r="O7313" s="59" t="str">
        <f t="shared" si="2735"/>
        <v>country not in scope for buyer, no need to review</v>
      </c>
    </row>
    <row r="7314" spans="1:25" ht="28.8" x14ac:dyDescent="0.25">
      <c r="A7314" s="76" t="s">
        <v>102</v>
      </c>
      <c r="B7314" s="76" t="str">
        <f>VLOOKUP(A7314,'Buyer Countries '!$B$2:$C$301,2,FALSE)</f>
        <v>no</v>
      </c>
      <c r="C7314" s="76" t="str">
        <f>VLOOKUP(A7314,'Supplier Countries'!$B$2:$D$301,3,FALSE)</f>
        <v>no</v>
      </c>
      <c r="D7314" s="76" t="str">
        <f t="shared" si="2732"/>
        <v>no</v>
      </c>
      <c r="E7314" s="76" t="str">
        <f t="shared" si="2712"/>
        <v>not applicable</v>
      </c>
      <c r="F7314" s="8" t="s">
        <v>531</v>
      </c>
      <c r="G7314" s="7" t="s">
        <v>532</v>
      </c>
      <c r="H7314" s="5" t="s">
        <v>533</v>
      </c>
      <c r="I7314" s="7" t="s">
        <v>142</v>
      </c>
      <c r="J7314" s="83" t="s">
        <v>75</v>
      </c>
      <c r="K7314" s="59" t="str">
        <f t="shared" si="2733"/>
        <v>notmandatory</v>
      </c>
      <c r="L7314" s="83"/>
      <c r="M7314" s="59" t="str">
        <f t="shared" si="2734"/>
        <v>notmandatorybuyernosupplier</v>
      </c>
      <c r="N7314" s="24"/>
      <c r="O7314" s="59" t="str">
        <f t="shared" si="2735"/>
        <v>country not in scope for buyer, no need to review</v>
      </c>
    </row>
    <row r="7315" spans="1:25" ht="14.4" x14ac:dyDescent="0.25">
      <c r="A7315" s="76" t="s">
        <v>102</v>
      </c>
      <c r="B7315" s="76" t="str">
        <f>VLOOKUP(A7315,'Buyer Countries '!$B$2:$C$301,2,FALSE)</f>
        <v>no</v>
      </c>
      <c r="C7315" s="76" t="str">
        <f>VLOOKUP(A7315,'Supplier Countries'!$B$2:$D$301,3,FALSE)</f>
        <v>no</v>
      </c>
      <c r="D7315" s="76" t="str">
        <f t="shared" si="2732"/>
        <v>no</v>
      </c>
      <c r="E7315" s="76" t="str">
        <f t="shared" ref="E7315:E7381" si="2736">IF(D7315="select value in are your onboarding a buyer or a supplier",D7315,IF(D7315="yesno","not applicable",IF(D7315="yesyes","country supported",IF(D7315="noyes","country not supported, contact buyer",IF(D7315="yes","country supported","not applicable")))))</f>
        <v>not applicable</v>
      </c>
      <c r="F7315" s="8" t="s">
        <v>534</v>
      </c>
      <c r="G7315" s="7" t="s">
        <v>535</v>
      </c>
      <c r="H7315" s="5" t="s">
        <v>536</v>
      </c>
      <c r="I7315" s="7" t="s">
        <v>138</v>
      </c>
      <c r="J7315" s="83" t="s">
        <v>75</v>
      </c>
      <c r="K7315" s="59" t="str">
        <f t="shared" si="2733"/>
        <v>notmandatory</v>
      </c>
      <c r="L7315" s="83"/>
      <c r="M7315" s="59" t="str">
        <f t="shared" si="2734"/>
        <v>notmandatorybuyernosupplier</v>
      </c>
      <c r="N7315" s="24"/>
      <c r="O7315" s="59" t="str">
        <f t="shared" si="2735"/>
        <v>country not in scope for buyer, no need to review</v>
      </c>
    </row>
    <row r="7316" spans="1:25" ht="43.2" x14ac:dyDescent="0.25">
      <c r="A7316" s="76" t="s">
        <v>102</v>
      </c>
      <c r="B7316" s="76" t="str">
        <f>VLOOKUP(A7316,'Buyer Countries '!$B$2:$C$301,2,FALSE)</f>
        <v>no</v>
      </c>
      <c r="C7316" s="76" t="str">
        <f>VLOOKUP(A7316,'Supplier Countries'!$B$2:$D$301,3,FALSE)</f>
        <v>no</v>
      </c>
      <c r="D7316" s="76" t="str">
        <f t="shared" si="2732"/>
        <v>no</v>
      </c>
      <c r="E7316" s="76" t="str">
        <f t="shared" si="2736"/>
        <v>not applicable</v>
      </c>
      <c r="F7316" s="8" t="s">
        <v>537</v>
      </c>
      <c r="G7316" s="7" t="s">
        <v>538</v>
      </c>
      <c r="H7316" s="5" t="s">
        <v>539</v>
      </c>
      <c r="I7316" s="7" t="s">
        <v>138</v>
      </c>
      <c r="J7316" s="83" t="s">
        <v>75</v>
      </c>
      <c r="K7316" s="59" t="str">
        <f t="shared" si="2733"/>
        <v>notmandatory</v>
      </c>
      <c r="L7316" s="83"/>
      <c r="M7316" s="59" t="str">
        <f t="shared" si="2734"/>
        <v>notmandatorybuyernosupplier</v>
      </c>
      <c r="N7316" s="24" t="s">
        <v>540</v>
      </c>
      <c r="O7316" s="59" t="str">
        <f t="shared" si="2735"/>
        <v>country not in scope for buyer, no need to review</v>
      </c>
    </row>
    <row r="7317" spans="1:25" ht="100.8" x14ac:dyDescent="0.25">
      <c r="A7317" s="76" t="s">
        <v>102</v>
      </c>
      <c r="B7317" s="76" t="str">
        <f>VLOOKUP(A7317,'Buyer Countries '!$B$2:$C$301,2,FALSE)</f>
        <v>no</v>
      </c>
      <c r="C7317" s="76" t="str">
        <f>VLOOKUP(A7317,'Supplier Countries'!$B$2:$D$301,3,FALSE)</f>
        <v>no</v>
      </c>
      <c r="D7317" s="76" t="str">
        <f t="shared" si="2732"/>
        <v>no</v>
      </c>
      <c r="E7317" s="76" t="str">
        <f t="shared" si="2736"/>
        <v>not applicable</v>
      </c>
      <c r="F7317" s="8" t="s">
        <v>541</v>
      </c>
      <c r="G7317" s="7" t="s">
        <v>542</v>
      </c>
      <c r="H7317" s="5" t="s">
        <v>543</v>
      </c>
      <c r="I7317" s="7" t="s">
        <v>138</v>
      </c>
      <c r="J7317" s="83" t="s">
        <v>75</v>
      </c>
      <c r="K7317" s="59" t="str">
        <f t="shared" si="2733"/>
        <v>notmandatory</v>
      </c>
      <c r="L7317" s="83"/>
      <c r="M7317" s="59" t="str">
        <f t="shared" si="2734"/>
        <v>notmandatorybuyernosupplier</v>
      </c>
      <c r="N7317" s="24"/>
      <c r="O7317" s="59" t="str">
        <f t="shared" si="2735"/>
        <v>country not in scope for buyer, no need to review</v>
      </c>
    </row>
    <row r="7318" spans="1:25" ht="14.4" x14ac:dyDescent="0.25">
      <c r="A7318" s="76" t="s">
        <v>102</v>
      </c>
      <c r="B7318" s="76" t="str">
        <f>VLOOKUP(A7318,'Buyer Countries '!$B$2:$C$301,2,FALSE)</f>
        <v>no</v>
      </c>
      <c r="C7318" s="76" t="str">
        <f>VLOOKUP(A7318,'Supplier Countries'!$B$2:$D$301,3,FALSE)</f>
        <v>no</v>
      </c>
      <c r="D7318" s="76" t="str">
        <f t="shared" si="2732"/>
        <v>no</v>
      </c>
      <c r="E7318" s="76" t="str">
        <f t="shared" si="2736"/>
        <v>not applicable</v>
      </c>
      <c r="F7318" s="8" t="s">
        <v>544</v>
      </c>
      <c r="G7318" s="7" t="s">
        <v>545</v>
      </c>
      <c r="H7318" s="5"/>
      <c r="I7318" s="7" t="s">
        <v>138</v>
      </c>
      <c r="J7318" s="83" t="s">
        <v>75</v>
      </c>
      <c r="K7318" s="59" t="str">
        <f t="shared" si="2733"/>
        <v>notmandatory</v>
      </c>
      <c r="L7318" s="83"/>
      <c r="M7318" s="59" t="str">
        <f t="shared" si="2734"/>
        <v>notmandatorybuyernosupplier</v>
      </c>
      <c r="N7318" s="24"/>
      <c r="O7318" s="59" t="str">
        <f t="shared" si="2735"/>
        <v>country not in scope for buyer, no need to review</v>
      </c>
    </row>
    <row r="7319" spans="1:25" ht="14.4" x14ac:dyDescent="0.25">
      <c r="A7319" s="76" t="s">
        <v>102</v>
      </c>
      <c r="B7319" s="76" t="str">
        <f>VLOOKUP(A7319,'Buyer Countries '!$B$2:$C$301,2,FALSE)</f>
        <v>no</v>
      </c>
      <c r="C7319" s="76" t="str">
        <f>VLOOKUP(A7319,'Supplier Countries'!$B$2:$D$301,3,FALSE)</f>
        <v>no</v>
      </c>
      <c r="D7319" s="76" t="str">
        <f t="shared" si="2732"/>
        <v>no</v>
      </c>
      <c r="E7319" s="76" t="str">
        <f t="shared" si="2736"/>
        <v>not applicable</v>
      </c>
      <c r="F7319" s="8" t="s">
        <v>546</v>
      </c>
      <c r="G7319" s="7" t="s">
        <v>547</v>
      </c>
      <c r="H7319" s="5"/>
      <c r="I7319" s="7" t="s">
        <v>138</v>
      </c>
      <c r="J7319" s="83" t="s">
        <v>75</v>
      </c>
      <c r="K7319" s="59" t="str">
        <f t="shared" si="2733"/>
        <v>notmandatory</v>
      </c>
      <c r="L7319" s="83"/>
      <c r="M7319" s="59" t="str">
        <f t="shared" si="2734"/>
        <v>notmandatorybuyernosupplier</v>
      </c>
      <c r="N7319" s="24"/>
      <c r="O7319" s="59" t="str">
        <f t="shared" si="2735"/>
        <v>country not in scope for buyer, no need to review</v>
      </c>
    </row>
    <row r="7320" spans="1:25" ht="14.4" x14ac:dyDescent="0.25">
      <c r="A7320" s="76" t="s">
        <v>102</v>
      </c>
      <c r="B7320" s="76" t="str">
        <f>VLOOKUP(A7320,'Buyer Countries '!$B$2:$C$301,2,FALSE)</f>
        <v>no</v>
      </c>
      <c r="C7320" s="76" t="str">
        <f>VLOOKUP(A7320,'Supplier Countries'!$B$2:$D$301,3,FALSE)</f>
        <v>no</v>
      </c>
      <c r="D7320" s="76" t="str">
        <f t="shared" si="2732"/>
        <v>no</v>
      </c>
      <c r="E7320" s="76" t="str">
        <f t="shared" si="2736"/>
        <v>not applicable</v>
      </c>
      <c r="F7320" s="8" t="s">
        <v>548</v>
      </c>
      <c r="G7320" s="7" t="s">
        <v>549</v>
      </c>
      <c r="H7320" s="5" t="s">
        <v>550</v>
      </c>
      <c r="I7320" s="7" t="s">
        <v>138</v>
      </c>
      <c r="J7320" s="83" t="s">
        <v>75</v>
      </c>
      <c r="K7320" s="59" t="str">
        <f t="shared" si="2733"/>
        <v>notmandatory</v>
      </c>
      <c r="L7320" s="83"/>
      <c r="M7320" s="59" t="str">
        <f t="shared" si="2734"/>
        <v>notmandatorybuyernosupplier</v>
      </c>
      <c r="N7320" s="24"/>
      <c r="O7320" s="59" t="str">
        <f t="shared" si="2735"/>
        <v>country not in scope for buyer, no need to review</v>
      </c>
    </row>
    <row r="7321" spans="1:25" ht="100.8" x14ac:dyDescent="0.25">
      <c r="A7321" s="76" t="s">
        <v>102</v>
      </c>
      <c r="B7321" s="76" t="str">
        <f>VLOOKUP(A7321,'Buyer Countries '!$B$2:$C$301,2,FALSE)</f>
        <v>no</v>
      </c>
      <c r="C7321" s="76" t="str">
        <f>VLOOKUP(A7321,'Supplier Countries'!$B$2:$D$301,3,FALSE)</f>
        <v>no</v>
      </c>
      <c r="D7321" s="76" t="str">
        <f t="shared" si="2732"/>
        <v>no</v>
      </c>
      <c r="E7321" s="76" t="str">
        <f t="shared" si="2736"/>
        <v>not applicable</v>
      </c>
      <c r="F7321" s="8" t="s">
        <v>551</v>
      </c>
      <c r="G7321" s="7" t="s">
        <v>552</v>
      </c>
      <c r="H7321" s="5" t="s">
        <v>553</v>
      </c>
      <c r="I7321" s="7" t="s">
        <v>138</v>
      </c>
      <c r="J7321" s="83" t="s">
        <v>75</v>
      </c>
      <c r="K7321" s="59" t="str">
        <f t="shared" si="2733"/>
        <v>notmandatory</v>
      </c>
      <c r="L7321" s="83"/>
      <c r="M7321" s="59" t="str">
        <f t="shared" si="2734"/>
        <v>notmandatorybuyernosupplier</v>
      </c>
      <c r="N7321" s="24"/>
      <c r="O7321" s="59" t="str">
        <f t="shared" si="2735"/>
        <v>country not in scope for buyer, no need to review</v>
      </c>
    </row>
    <row r="7322" spans="1:25" ht="129.6" x14ac:dyDescent="0.25">
      <c r="A7322" s="76" t="s">
        <v>102</v>
      </c>
      <c r="B7322" s="76" t="str">
        <f>VLOOKUP(A7322,'Buyer Countries '!$B$2:$C$301,2,FALSE)</f>
        <v>no</v>
      </c>
      <c r="C7322" s="76" t="str">
        <f>VLOOKUP(A7322,'Supplier Countries'!$B$2:$D$301,3,FALSE)</f>
        <v>no</v>
      </c>
      <c r="D7322" s="76" t="str">
        <f t="shared" si="2732"/>
        <v>no</v>
      </c>
      <c r="E7322" s="76" t="str">
        <f t="shared" si="2736"/>
        <v>not applicable</v>
      </c>
      <c r="F7322" s="8" t="s">
        <v>554</v>
      </c>
      <c r="G7322" s="7" t="s">
        <v>555</v>
      </c>
      <c r="H7322" s="5" t="s">
        <v>556</v>
      </c>
      <c r="I7322" s="7" t="s">
        <v>138</v>
      </c>
      <c r="J7322" s="83" t="s">
        <v>75</v>
      </c>
      <c r="K7322" s="59" t="str">
        <f t="shared" si="2733"/>
        <v>notmandatory</v>
      </c>
      <c r="L7322" s="83"/>
      <c r="M7322" s="59" t="str">
        <f t="shared" si="2734"/>
        <v>notmandatorybuyernosupplier</v>
      </c>
      <c r="N7322" s="24"/>
      <c r="O7322" s="59" t="str">
        <f t="shared" si="2735"/>
        <v>country not in scope for buyer, no need to review</v>
      </c>
    </row>
    <row r="7323" spans="1:25" s="82" customFormat="1" ht="230.4" x14ac:dyDescent="0.25">
      <c r="A7323" s="22" t="s">
        <v>102</v>
      </c>
      <c r="B7323" s="76" t="str">
        <f>VLOOKUP(A7323,'Buyer Countries '!$B$2:$C$301,2,FALSE)</f>
        <v>no</v>
      </c>
      <c r="C7323" s="76" t="str">
        <f>VLOOKUP(A7323,'Supplier Countries'!$B$2:$D$301,3,FALSE)</f>
        <v>no</v>
      </c>
      <c r="D7323" s="76" t="str">
        <f t="shared" si="2732"/>
        <v>no</v>
      </c>
      <c r="E7323" s="76" t="str">
        <f t="shared" si="2736"/>
        <v>not applicable</v>
      </c>
      <c r="F7323" s="8" t="s">
        <v>557</v>
      </c>
      <c r="G7323" s="7" t="s">
        <v>558</v>
      </c>
      <c r="H7323" s="5" t="s">
        <v>559</v>
      </c>
      <c r="I7323" s="7" t="s">
        <v>138</v>
      </c>
      <c r="J7323" s="83" t="s">
        <v>75</v>
      </c>
      <c r="K7323" s="59" t="str">
        <f t="shared" ref="K7323" si="2737">IF(I7323="Mandatory","mandatory","notmandatory")</f>
        <v>notmandatory</v>
      </c>
      <c r="L7323" s="83"/>
      <c r="M7323" s="59" t="str">
        <f t="shared" si="2734"/>
        <v>notmandatorybuyernosupplier</v>
      </c>
      <c r="N7323" s="24" t="s">
        <v>560</v>
      </c>
      <c r="O7323" s="5" t="str">
        <f t="shared" si="2735"/>
        <v>country not in scope for buyer, no need to review</v>
      </c>
      <c r="P7323"/>
      <c r="Q7323"/>
      <c r="R7323"/>
      <c r="S7323"/>
      <c r="T7323"/>
      <c r="U7323"/>
      <c r="V7323"/>
      <c r="W7323"/>
      <c r="X7323"/>
      <c r="Y7323"/>
    </row>
    <row r="7324" spans="1:25" ht="43.2" x14ac:dyDescent="0.25">
      <c r="A7324" s="76" t="s">
        <v>102</v>
      </c>
      <c r="B7324" s="76" t="str">
        <f>VLOOKUP(A7324,'Buyer Countries '!$B$2:$C$301,2,FALSE)</f>
        <v>no</v>
      </c>
      <c r="C7324" s="76" t="str">
        <f>VLOOKUP(A7324,'Supplier Countries'!$B$2:$D$301,3,FALSE)</f>
        <v>no</v>
      </c>
      <c r="D7324" s="76" t="str">
        <f t="shared" si="2732"/>
        <v>no</v>
      </c>
      <c r="E7324" s="76" t="str">
        <f t="shared" si="2736"/>
        <v>not applicable</v>
      </c>
      <c r="F7324" s="12" t="s">
        <v>561</v>
      </c>
      <c r="G7324" s="13"/>
      <c r="H7324" s="13"/>
      <c r="I7324" s="11"/>
      <c r="J7324" s="21"/>
      <c r="K7324" s="11"/>
      <c r="L7324" s="21"/>
      <c r="M7324" s="11"/>
      <c r="N7324" s="21"/>
      <c r="O7324" s="11"/>
    </row>
    <row r="7325" spans="1:25" ht="14.4" x14ac:dyDescent="0.25">
      <c r="A7325" s="76" t="s">
        <v>102</v>
      </c>
      <c r="B7325" s="76" t="str">
        <f>VLOOKUP(A7325,'Buyer Countries '!$B$2:$C$301,2,FALSE)</f>
        <v>no</v>
      </c>
      <c r="C7325" s="76" t="str">
        <f>VLOOKUP(A7325,'Supplier Countries'!$B$2:$D$301,3,FALSE)</f>
        <v>no</v>
      </c>
      <c r="D7325" s="76" t="str">
        <f t="shared" si="2732"/>
        <v>no</v>
      </c>
      <c r="E7325" s="76" t="str">
        <f t="shared" si="2736"/>
        <v>not applicable</v>
      </c>
      <c r="F7325" s="9" t="s">
        <v>132</v>
      </c>
      <c r="G7325" s="10" t="s">
        <v>562</v>
      </c>
      <c r="H7325" s="10"/>
      <c r="I7325" s="11"/>
      <c r="J7325" s="21"/>
      <c r="K7325" s="11"/>
      <c r="L7325" s="21"/>
      <c r="M7325" s="11"/>
      <c r="N7325" s="21"/>
      <c r="O7325" s="11"/>
    </row>
    <row r="7326" spans="1:25" ht="72" x14ac:dyDescent="0.25">
      <c r="A7326" s="76" t="s">
        <v>102</v>
      </c>
      <c r="B7326" s="76" t="str">
        <f>VLOOKUP(A7326,'Buyer Countries '!$B$2:$C$301,2,FALSE)</f>
        <v>no</v>
      </c>
      <c r="C7326" s="76" t="str">
        <f>VLOOKUP(A7326,'Supplier Countries'!$B$2:$D$301,3,FALSE)</f>
        <v>no</v>
      </c>
      <c r="D7326" s="76" t="str">
        <f t="shared" si="2732"/>
        <v>no</v>
      </c>
      <c r="E7326" s="76" t="str">
        <f t="shared" si="2736"/>
        <v>not applicable</v>
      </c>
      <c r="F7326" s="6">
        <v>164</v>
      </c>
      <c r="G7326" s="5" t="s">
        <v>563</v>
      </c>
      <c r="H7326" s="5" t="s">
        <v>564</v>
      </c>
      <c r="I7326" s="7" t="s">
        <v>127</v>
      </c>
      <c r="J7326" s="89" t="s">
        <v>72</v>
      </c>
      <c r="K7326" s="59" t="str">
        <f t="shared" ref="K7326:K7334" si="2738">IF(I7326="Mandatory","mandatory","notmandatory")</f>
        <v>mandatory</v>
      </c>
      <c r="L7326" s="83"/>
      <c r="M7326" s="59" t="str">
        <f t="shared" ref="M7326:M7337" si="2739">K7326&amp;"buyer"&amp;J7326&amp;"supplier"&amp;L7326</f>
        <v>mandatorybuyeryessupplier</v>
      </c>
      <c r="N7326" s="24"/>
      <c r="O7326" s="59" t="str">
        <f t="shared" ref="O7326:O7337" si="2740">IF(D7326="noyes","country not in scope for buyer, contact buyer",
IF(D7326="no","country not in scope for buyer, no need to review",
IF(D7326="nono","country not in scope for buyer and supplier no need to review",
IF(D7326="yesno","country not in scope for supplier no need to review",
IF(M7326="notmandatorybuyeryessupplierno","can buyer relax rule in SBN or ERP to accept invoice without this, if not provide data on PDF, if not move to Portal invoice",
IF(M7326="mandatorybuyeryessupplierno","SAP business network requires this information, provide it or move to Portal invoice",IF(M7326="mandatorybuyeryessupplier","SAP Business Network requires this information, provide it or move to Portal invoice",
IF(M7326="notmandatorybuyeryessupplier","can you provide data on invoice? Answer in column L by Yes or No",
IF(M7326="notmandatorybuyernosupplieryes","data not required set dropdown to blank in column L",
IF(M7326="notmandatorybuyersupplieryes","data not required set dropdown to blank in column L","good job, perfect match!"))))))))))</f>
        <v>country not in scope for buyer, no need to review</v>
      </c>
    </row>
    <row r="7327" spans="1:25" ht="316.8" x14ac:dyDescent="0.25">
      <c r="A7327" s="76" t="s">
        <v>102</v>
      </c>
      <c r="B7327" s="76" t="str">
        <f>VLOOKUP(A7327,'Buyer Countries '!$B$2:$C$301,2,FALSE)</f>
        <v>no</v>
      </c>
      <c r="C7327" s="76" t="str">
        <f>VLOOKUP(A7327,'Supplier Countries'!$B$2:$D$301,3,FALSE)</f>
        <v>no</v>
      </c>
      <c r="D7327" s="76" t="str">
        <f t="shared" si="2732"/>
        <v>no</v>
      </c>
      <c r="E7327" s="76" t="str">
        <f t="shared" si="2736"/>
        <v>not applicable</v>
      </c>
      <c r="F7327" s="6">
        <v>165</v>
      </c>
      <c r="G7327" s="5" t="s">
        <v>565</v>
      </c>
      <c r="H7327" s="5" t="s">
        <v>566</v>
      </c>
      <c r="I7327" s="7" t="s">
        <v>127</v>
      </c>
      <c r="J7327" s="89" t="s">
        <v>72</v>
      </c>
      <c r="K7327" s="59" t="str">
        <f t="shared" si="2738"/>
        <v>mandatory</v>
      </c>
      <c r="L7327" s="83"/>
      <c r="M7327" s="59" t="str">
        <f t="shared" si="2739"/>
        <v>mandatorybuyeryessupplier</v>
      </c>
      <c r="N7327" s="24"/>
      <c r="O7327" s="59" t="str">
        <f t="shared" si="2740"/>
        <v>country not in scope for buyer, no need to review</v>
      </c>
    </row>
    <row r="7328" spans="1:25" ht="28.8" x14ac:dyDescent="0.25">
      <c r="A7328" s="76" t="s">
        <v>102</v>
      </c>
      <c r="B7328" s="76" t="str">
        <f>VLOOKUP(A7328,'Buyer Countries '!$B$2:$C$301,2,FALSE)</f>
        <v>no</v>
      </c>
      <c r="C7328" s="76" t="str">
        <f>VLOOKUP(A7328,'Supplier Countries'!$B$2:$D$301,3,FALSE)</f>
        <v>no</v>
      </c>
      <c r="D7328" s="76" t="str">
        <f t="shared" si="2732"/>
        <v>no</v>
      </c>
      <c r="E7328" s="76" t="str">
        <f t="shared" si="2736"/>
        <v>not applicable</v>
      </c>
      <c r="F7328" s="6">
        <v>166</v>
      </c>
      <c r="G7328" s="5" t="s">
        <v>567</v>
      </c>
      <c r="H7328" s="5" t="s">
        <v>568</v>
      </c>
      <c r="I7328" s="7" t="s">
        <v>127</v>
      </c>
      <c r="J7328" s="89" t="s">
        <v>72</v>
      </c>
      <c r="K7328" s="59" t="str">
        <f t="shared" si="2738"/>
        <v>mandatory</v>
      </c>
      <c r="L7328" s="83"/>
      <c r="M7328" s="59" t="str">
        <f t="shared" si="2739"/>
        <v>mandatorybuyeryessupplier</v>
      </c>
      <c r="N7328" s="24"/>
      <c r="O7328" s="59" t="str">
        <f t="shared" si="2740"/>
        <v>country not in scope for buyer, no need to review</v>
      </c>
    </row>
    <row r="7329" spans="1:15" ht="28.8" x14ac:dyDescent="0.25">
      <c r="A7329" s="76" t="s">
        <v>102</v>
      </c>
      <c r="B7329" s="76" t="str">
        <f>VLOOKUP(A7329,'Buyer Countries '!$B$2:$C$301,2,FALSE)</f>
        <v>no</v>
      </c>
      <c r="C7329" s="76" t="str">
        <f>VLOOKUP(A7329,'Supplier Countries'!$B$2:$D$301,3,FALSE)</f>
        <v>no</v>
      </c>
      <c r="D7329" s="76" t="str">
        <f t="shared" si="2732"/>
        <v>no</v>
      </c>
      <c r="E7329" s="76" t="str">
        <f t="shared" si="2736"/>
        <v>not applicable</v>
      </c>
      <c r="F7329" s="6">
        <v>167</v>
      </c>
      <c r="G7329" s="5" t="s">
        <v>569</v>
      </c>
      <c r="H7329" s="5" t="s">
        <v>570</v>
      </c>
      <c r="I7329" s="7" t="s">
        <v>138</v>
      </c>
      <c r="J7329" s="83" t="s">
        <v>75</v>
      </c>
      <c r="K7329" s="59" t="str">
        <f t="shared" si="2738"/>
        <v>notmandatory</v>
      </c>
      <c r="L7329" s="83"/>
      <c r="M7329" s="59" t="str">
        <f t="shared" si="2739"/>
        <v>notmandatorybuyernosupplier</v>
      </c>
      <c r="N7329" s="24"/>
      <c r="O7329" s="59" t="str">
        <f t="shared" si="2740"/>
        <v>country not in scope for buyer, no need to review</v>
      </c>
    </row>
    <row r="7330" spans="1:15" ht="14.4" x14ac:dyDescent="0.25">
      <c r="A7330" s="76" t="s">
        <v>102</v>
      </c>
      <c r="B7330" s="76" t="str">
        <f>VLOOKUP(A7330,'Buyer Countries '!$B$2:$C$301,2,FALSE)</f>
        <v>no</v>
      </c>
      <c r="C7330" s="76" t="str">
        <f>VLOOKUP(A7330,'Supplier Countries'!$B$2:$D$301,3,FALSE)</f>
        <v>no</v>
      </c>
      <c r="D7330" s="76" t="str">
        <f t="shared" si="2732"/>
        <v>no</v>
      </c>
      <c r="E7330" s="76" t="str">
        <f t="shared" si="2736"/>
        <v>not applicable</v>
      </c>
      <c r="F7330" s="6">
        <v>168</v>
      </c>
      <c r="G7330" s="5" t="s">
        <v>571</v>
      </c>
      <c r="H7330" s="5" t="s">
        <v>572</v>
      </c>
      <c r="I7330" s="7" t="s">
        <v>138</v>
      </c>
      <c r="J7330" s="83" t="s">
        <v>75</v>
      </c>
      <c r="K7330" s="59" t="str">
        <f t="shared" si="2738"/>
        <v>notmandatory</v>
      </c>
      <c r="L7330" s="83"/>
      <c r="M7330" s="59" t="str">
        <f t="shared" si="2739"/>
        <v>notmandatorybuyernosupplier</v>
      </c>
      <c r="N7330" s="24"/>
      <c r="O7330" s="59" t="str">
        <f t="shared" si="2740"/>
        <v>country not in scope for buyer, no need to review</v>
      </c>
    </row>
    <row r="7331" spans="1:15" ht="14.4" x14ac:dyDescent="0.25">
      <c r="A7331" s="76" t="s">
        <v>102</v>
      </c>
      <c r="B7331" s="76" t="str">
        <f>VLOOKUP(A7331,'Buyer Countries '!$B$2:$C$301,2,FALSE)</f>
        <v>no</v>
      </c>
      <c r="C7331" s="76" t="str">
        <f>VLOOKUP(A7331,'Supplier Countries'!$B$2:$D$301,3,FALSE)</f>
        <v>no</v>
      </c>
      <c r="D7331" s="76" t="str">
        <f t="shared" si="2732"/>
        <v>no</v>
      </c>
      <c r="E7331" s="76" t="str">
        <f t="shared" si="2736"/>
        <v>not applicable</v>
      </c>
      <c r="F7331" s="6">
        <v>169</v>
      </c>
      <c r="G7331" s="5" t="s">
        <v>573</v>
      </c>
      <c r="H7331" s="5" t="s">
        <v>574</v>
      </c>
      <c r="I7331" s="7" t="s">
        <v>127</v>
      </c>
      <c r="J7331" s="89" t="s">
        <v>72</v>
      </c>
      <c r="K7331" s="59" t="str">
        <f t="shared" si="2738"/>
        <v>mandatory</v>
      </c>
      <c r="L7331" s="83"/>
      <c r="M7331" s="59" t="str">
        <f t="shared" si="2739"/>
        <v>mandatorybuyeryessupplier</v>
      </c>
      <c r="N7331" s="24" t="s">
        <v>575</v>
      </c>
      <c r="O7331" s="59" t="str">
        <f t="shared" si="2740"/>
        <v>country not in scope for buyer, no need to review</v>
      </c>
    </row>
    <row r="7332" spans="1:15" ht="57.6" x14ac:dyDescent="0.25">
      <c r="A7332" s="76" t="s">
        <v>102</v>
      </c>
      <c r="B7332" s="76" t="str">
        <f>VLOOKUP(A7332,'Buyer Countries '!$B$2:$C$301,2,FALSE)</f>
        <v>no</v>
      </c>
      <c r="C7332" s="76" t="str">
        <f>VLOOKUP(A7332,'Supplier Countries'!$B$2:$D$301,3,FALSE)</f>
        <v>no</v>
      </c>
      <c r="D7332" s="76" t="str">
        <f t="shared" si="2732"/>
        <v>no</v>
      </c>
      <c r="E7332" s="76" t="str">
        <f t="shared" si="2736"/>
        <v>not applicable</v>
      </c>
      <c r="F7332" s="6">
        <v>170</v>
      </c>
      <c r="G7332" s="5" t="s">
        <v>576</v>
      </c>
      <c r="H7332" s="5" t="s">
        <v>577</v>
      </c>
      <c r="I7332" s="7" t="s">
        <v>127</v>
      </c>
      <c r="J7332" s="89" t="s">
        <v>72</v>
      </c>
      <c r="K7332" s="59" t="str">
        <f t="shared" si="2738"/>
        <v>mandatory</v>
      </c>
      <c r="L7332" s="83"/>
      <c r="M7332" s="59" t="str">
        <f t="shared" si="2739"/>
        <v>mandatorybuyeryessupplier</v>
      </c>
      <c r="N7332" s="24" t="s">
        <v>575</v>
      </c>
      <c r="O7332" s="59" t="str">
        <f t="shared" si="2740"/>
        <v>country not in scope for buyer, no need to review</v>
      </c>
    </row>
    <row r="7333" spans="1:15" ht="28.8" x14ac:dyDescent="0.25">
      <c r="A7333" s="76" t="s">
        <v>102</v>
      </c>
      <c r="B7333" s="76" t="str">
        <f>VLOOKUP(A7333,'Buyer Countries '!$B$2:$C$301,2,FALSE)</f>
        <v>no</v>
      </c>
      <c r="C7333" s="76" t="str">
        <f>VLOOKUP(A7333,'Supplier Countries'!$B$2:$D$301,3,FALSE)</f>
        <v>no</v>
      </c>
      <c r="D7333" s="76" t="str">
        <f t="shared" si="2732"/>
        <v>no</v>
      </c>
      <c r="E7333" s="76" t="str">
        <f t="shared" si="2736"/>
        <v>not applicable</v>
      </c>
      <c r="F7333" s="6">
        <v>171</v>
      </c>
      <c r="G7333" s="5" t="s">
        <v>578</v>
      </c>
      <c r="H7333" s="5" t="s">
        <v>579</v>
      </c>
      <c r="I7333" s="7" t="s">
        <v>127</v>
      </c>
      <c r="J7333" s="89" t="s">
        <v>72</v>
      </c>
      <c r="K7333" s="59" t="str">
        <f t="shared" si="2738"/>
        <v>mandatory</v>
      </c>
      <c r="L7333" s="83"/>
      <c r="M7333" s="59" t="str">
        <f t="shared" si="2739"/>
        <v>mandatorybuyeryessupplier</v>
      </c>
      <c r="N7333" s="24" t="s">
        <v>575</v>
      </c>
      <c r="O7333" s="59" t="str">
        <f t="shared" si="2740"/>
        <v>country not in scope for buyer, no need to review</v>
      </c>
    </row>
    <row r="7334" spans="1:15" ht="14.4" x14ac:dyDescent="0.25">
      <c r="A7334" s="76" t="s">
        <v>102</v>
      </c>
      <c r="B7334" s="76" t="str">
        <f>VLOOKUP(A7334,'Buyer Countries '!$B$2:$C$301,2,FALSE)</f>
        <v>no</v>
      </c>
      <c r="C7334" s="76" t="str">
        <f>VLOOKUP(A7334,'Supplier Countries'!$B$2:$D$301,3,FALSE)</f>
        <v>no</v>
      </c>
      <c r="D7334" s="76" t="str">
        <f t="shared" si="2732"/>
        <v>no</v>
      </c>
      <c r="E7334" s="76" t="str">
        <f t="shared" si="2736"/>
        <v>not applicable</v>
      </c>
      <c r="F7334" s="6">
        <v>173</v>
      </c>
      <c r="G7334" s="5" t="s">
        <v>580</v>
      </c>
      <c r="H7334" s="5" t="s">
        <v>581</v>
      </c>
      <c r="I7334" s="7" t="s">
        <v>138</v>
      </c>
      <c r="J7334" s="83" t="s">
        <v>72</v>
      </c>
      <c r="K7334" s="59" t="str">
        <f t="shared" si="2738"/>
        <v>notmandatory</v>
      </c>
      <c r="L7334" s="83"/>
      <c r="M7334" s="59" t="str">
        <f t="shared" si="2739"/>
        <v>notmandatorybuyeryessupplier</v>
      </c>
      <c r="N7334" s="24"/>
      <c r="O7334" s="59" t="str">
        <f t="shared" si="2740"/>
        <v>country not in scope for buyer, no need to review</v>
      </c>
    </row>
    <row r="7335" spans="1:15" ht="158.4" x14ac:dyDescent="0.25">
      <c r="A7335" s="76" t="s">
        <v>102</v>
      </c>
      <c r="B7335" s="76" t="str">
        <f>VLOOKUP(A7335,'Buyer Countries '!$B$2:$C$301,2,FALSE)</f>
        <v>no</v>
      </c>
      <c r="C7335" s="76" t="str">
        <f>VLOOKUP(A7335,'Supplier Countries'!$B$2:$D$301,3,FALSE)</f>
        <v>no</v>
      </c>
      <c r="D7335" s="76" t="str">
        <f t="shared" si="2732"/>
        <v>no</v>
      </c>
      <c r="E7335" s="76" t="str">
        <f t="shared" si="2736"/>
        <v>not applicable</v>
      </c>
      <c r="F7335" s="6">
        <v>174</v>
      </c>
      <c r="G7335" s="5" t="s">
        <v>582</v>
      </c>
      <c r="H7335" s="5" t="s">
        <v>583</v>
      </c>
      <c r="I7335" s="7" t="s">
        <v>138</v>
      </c>
      <c r="J7335" s="83" t="s">
        <v>75</v>
      </c>
      <c r="K7335" s="59" t="str">
        <f t="shared" ref="K7335" si="2741">IF(I7335="Mandatory","mandatory","notmandatory")</f>
        <v>notmandatory</v>
      </c>
      <c r="L7335" s="83"/>
      <c r="M7335" s="59" t="str">
        <f t="shared" si="2739"/>
        <v>notmandatorybuyernosupplier</v>
      </c>
      <c r="N7335" s="24" t="s">
        <v>584</v>
      </c>
      <c r="O7335" s="59" t="str">
        <f t="shared" si="2740"/>
        <v>country not in scope for buyer, no need to review</v>
      </c>
    </row>
    <row r="7336" spans="1:15" ht="100.8" x14ac:dyDescent="0.25">
      <c r="A7336" s="76" t="s">
        <v>102</v>
      </c>
      <c r="B7336" s="76" t="str">
        <f>VLOOKUP(A7336,'Buyer Countries '!$B$2:$C$301,2,FALSE)</f>
        <v>no</v>
      </c>
      <c r="C7336" s="76" t="str">
        <f>VLOOKUP(A7336,'Supplier Countries'!$B$2:$D$301,3,FALSE)</f>
        <v>no</v>
      </c>
      <c r="D7336" s="76" t="str">
        <f t="shared" si="2732"/>
        <v>no</v>
      </c>
      <c r="E7336" s="76" t="str">
        <f t="shared" si="2736"/>
        <v>not applicable</v>
      </c>
      <c r="F7336" s="6">
        <v>175</v>
      </c>
      <c r="G7336" s="5" t="s">
        <v>585</v>
      </c>
      <c r="H7336" s="5" t="s">
        <v>586</v>
      </c>
      <c r="I7336" s="7" t="s">
        <v>138</v>
      </c>
      <c r="J7336" s="83" t="s">
        <v>75</v>
      </c>
      <c r="K7336" s="59" t="str">
        <f>IF(I7336="Mandatory","mandatory","notmandatory")</f>
        <v>notmandatory</v>
      </c>
      <c r="L7336" s="83"/>
      <c r="M7336" s="59" t="str">
        <f t="shared" si="2739"/>
        <v>notmandatorybuyernosupplier</v>
      </c>
      <c r="N7336" s="24"/>
      <c r="O7336" s="59" t="str">
        <f t="shared" si="2740"/>
        <v>country not in scope for buyer, no need to review</v>
      </c>
    </row>
    <row r="7337" spans="1:15" ht="28.8" x14ac:dyDescent="0.25">
      <c r="A7337" s="76" t="s">
        <v>102</v>
      </c>
      <c r="B7337" s="76" t="str">
        <f>VLOOKUP(A7337,'Buyer Countries '!$B$2:$C$301,2,FALSE)</f>
        <v>no</v>
      </c>
      <c r="C7337" s="76" t="str">
        <f>VLOOKUP(A7337,'Supplier Countries'!$B$2:$D$301,3,FALSE)</f>
        <v>no</v>
      </c>
      <c r="D7337" s="76" t="str">
        <f t="shared" si="2732"/>
        <v>no</v>
      </c>
      <c r="E7337" s="76" t="str">
        <f t="shared" si="2736"/>
        <v>not applicable</v>
      </c>
      <c r="F7337" s="6">
        <v>186</v>
      </c>
      <c r="G7337" s="5" t="s">
        <v>587</v>
      </c>
      <c r="H7337" s="5" t="s">
        <v>588</v>
      </c>
      <c r="I7337" s="7" t="s">
        <v>138</v>
      </c>
      <c r="J7337" s="83" t="s">
        <v>75</v>
      </c>
      <c r="K7337" s="59" t="str">
        <f>IF(I7337="Mandatory","mandatory","notmandatory")</f>
        <v>notmandatory</v>
      </c>
      <c r="L7337" s="83"/>
      <c r="M7337" s="59" t="str">
        <f t="shared" si="2739"/>
        <v>notmandatorybuyernosupplier</v>
      </c>
      <c r="N7337" s="24"/>
      <c r="O7337" s="59" t="str">
        <f t="shared" si="2740"/>
        <v>country not in scope for buyer, no need to review</v>
      </c>
    </row>
    <row r="7338" spans="1:15" ht="14.4" x14ac:dyDescent="0.25">
      <c r="A7338" s="76" t="s">
        <v>102</v>
      </c>
      <c r="B7338" s="76" t="str">
        <f>VLOOKUP(A7338,'Buyer Countries '!$B$2:$C$301,2,FALSE)</f>
        <v>no</v>
      </c>
      <c r="C7338" s="76" t="str">
        <f>VLOOKUP(A7338,'Supplier Countries'!$B$2:$D$301,3,FALSE)</f>
        <v>no</v>
      </c>
      <c r="D7338" s="76" t="str">
        <f t="shared" si="2732"/>
        <v>no</v>
      </c>
      <c r="E7338" s="76" t="str">
        <f t="shared" si="2736"/>
        <v>not applicable</v>
      </c>
      <c r="F7338" s="9" t="s">
        <v>132</v>
      </c>
      <c r="G7338" s="10" t="s">
        <v>589</v>
      </c>
      <c r="H7338" s="10"/>
      <c r="I7338" s="11"/>
      <c r="J7338" s="21"/>
      <c r="K7338" s="11"/>
      <c r="L7338" s="21"/>
      <c r="M7338" s="11"/>
      <c r="N7338" s="21"/>
      <c r="O7338" s="11"/>
    </row>
    <row r="7339" spans="1:15" ht="216" x14ac:dyDescent="0.25">
      <c r="A7339" s="76" t="s">
        <v>102</v>
      </c>
      <c r="B7339" s="76" t="str">
        <f>VLOOKUP(A7339,'Buyer Countries '!$B$2:$C$301,2,FALSE)</f>
        <v>no</v>
      </c>
      <c r="C7339" s="76" t="str">
        <f>VLOOKUP(A7339,'Supplier Countries'!$B$2:$D$301,3,FALSE)</f>
        <v>no</v>
      </c>
      <c r="D7339" s="76" t="str">
        <f t="shared" si="2732"/>
        <v>no</v>
      </c>
      <c r="E7339" s="76" t="str">
        <f t="shared" si="2736"/>
        <v>not applicable</v>
      </c>
      <c r="F7339" s="6">
        <v>188</v>
      </c>
      <c r="G7339" s="5" t="s">
        <v>590</v>
      </c>
      <c r="H7339" s="5" t="s">
        <v>591</v>
      </c>
      <c r="I7339" s="7" t="s">
        <v>142</v>
      </c>
      <c r="J7339" s="83" t="s">
        <v>75</v>
      </c>
      <c r="K7339" s="59" t="str">
        <f>IF(I7339="Mandatory","mandatory","notmandatory")</f>
        <v>notmandatory</v>
      </c>
      <c r="L7339" s="83"/>
      <c r="M7339" s="59" t="str">
        <f t="shared" ref="M7339:M7342" si="2742">K7339&amp;"buyer"&amp;J7339&amp;"supplier"&amp;L7339</f>
        <v>notmandatorybuyernosupplier</v>
      </c>
      <c r="N7339" s="24"/>
      <c r="O7339" s="59" t="str">
        <f t="shared" ref="O7339:O7342" si="2743">IF(D7339="noyes","country not in scope for buyer, contact buyer",
IF(D7339="no","country not in scope for buyer, no need to review",
IF(D7339="nono","country not in scope for buyer and supplier no need to review",
IF(D7339="yesno","country not in scope for supplier no need to review",
IF(M7339="notmandatorybuyeryessupplierno","can buyer relax rule in SBN or ERP to accept invoice without this, if not provide data on PDF, if not move to Portal invoice",
IF(M7339="mandatorybuyeryessupplierno","SAP business network requires this information, provide it or move to Portal invoice",IF(M7339="mandatorybuyeryessupplier","SAP Business Network requires this information, provide it or move to Portal invoice",
IF(M7339="notmandatorybuyeryessupplier","can you provide data on invoice? Answer in column L by Yes or No",
IF(M7339="notmandatorybuyernosupplieryes","data not required set dropdown to blank in column L",
IF(M7339="notmandatorybuyersupplieryes","data not required set dropdown to blank in column L","good job, perfect match!"))))))))))</f>
        <v>country not in scope for buyer, no need to review</v>
      </c>
    </row>
    <row r="7340" spans="1:15" ht="100.8" x14ac:dyDescent="0.25">
      <c r="A7340" s="76" t="s">
        <v>102</v>
      </c>
      <c r="B7340" s="76" t="str">
        <f>VLOOKUP(A7340,'Buyer Countries '!$B$2:$C$301,2,FALSE)</f>
        <v>no</v>
      </c>
      <c r="C7340" s="76" t="str">
        <f>VLOOKUP(A7340,'Supplier Countries'!$B$2:$D$301,3,FALSE)</f>
        <v>no</v>
      </c>
      <c r="D7340" s="76" t="str">
        <f t="shared" si="2732"/>
        <v>no</v>
      </c>
      <c r="E7340" s="76" t="str">
        <f t="shared" si="2736"/>
        <v>not applicable</v>
      </c>
      <c r="F7340" s="6">
        <v>189</v>
      </c>
      <c r="G7340" s="5" t="s">
        <v>592</v>
      </c>
      <c r="H7340" s="5" t="s">
        <v>593</v>
      </c>
      <c r="I7340" s="7" t="s">
        <v>142</v>
      </c>
      <c r="J7340" s="83" t="s">
        <v>75</v>
      </c>
      <c r="K7340" s="59" t="str">
        <f>IF(I7340="Mandatory","mandatory","notmandatory")</f>
        <v>notmandatory</v>
      </c>
      <c r="L7340" s="83"/>
      <c r="M7340" s="59" t="str">
        <f t="shared" si="2742"/>
        <v>notmandatorybuyernosupplier</v>
      </c>
      <c r="N7340" s="24"/>
      <c r="O7340" s="59" t="str">
        <f t="shared" si="2743"/>
        <v>country not in scope for buyer, no need to review</v>
      </c>
    </row>
    <row r="7341" spans="1:15" ht="201.6" x14ac:dyDescent="0.25">
      <c r="A7341" s="76" t="s">
        <v>102</v>
      </c>
      <c r="B7341" s="76" t="str">
        <f>VLOOKUP(A7341,'Buyer Countries '!$B$2:$C$301,2,FALSE)</f>
        <v>no</v>
      </c>
      <c r="C7341" s="76" t="str">
        <f>VLOOKUP(A7341,'Supplier Countries'!$B$2:$D$301,3,FALSE)</f>
        <v>no</v>
      </c>
      <c r="D7341" s="76" t="str">
        <f t="shared" si="2732"/>
        <v>no</v>
      </c>
      <c r="E7341" s="76" t="str">
        <f t="shared" si="2736"/>
        <v>not applicable</v>
      </c>
      <c r="F7341" s="6">
        <v>190</v>
      </c>
      <c r="G7341" s="5" t="s">
        <v>594</v>
      </c>
      <c r="H7341" s="5" t="s">
        <v>595</v>
      </c>
      <c r="I7341" s="7" t="s">
        <v>142</v>
      </c>
      <c r="J7341" s="83" t="s">
        <v>75</v>
      </c>
      <c r="K7341" s="59" t="str">
        <f>IF(I7341="Mandatory","mandatory","notmandatory")</f>
        <v>notmandatory</v>
      </c>
      <c r="L7341" s="83"/>
      <c r="M7341" s="59" t="str">
        <f t="shared" si="2742"/>
        <v>notmandatorybuyernosupplier</v>
      </c>
      <c r="N7341" s="24"/>
      <c r="O7341" s="59" t="str">
        <f t="shared" si="2743"/>
        <v>country not in scope for buyer, no need to review</v>
      </c>
    </row>
    <row r="7342" spans="1:15" ht="43.2" x14ac:dyDescent="0.25">
      <c r="A7342" s="76" t="s">
        <v>102</v>
      </c>
      <c r="B7342" s="76" t="str">
        <f>VLOOKUP(A7342,'Buyer Countries '!$B$2:$C$301,2,FALSE)</f>
        <v>no</v>
      </c>
      <c r="C7342" s="76" t="str">
        <f>VLOOKUP(A7342,'Supplier Countries'!$B$2:$D$301,3,FALSE)</f>
        <v>no</v>
      </c>
      <c r="D7342" s="76" t="str">
        <f t="shared" si="2732"/>
        <v>no</v>
      </c>
      <c r="E7342" s="76" t="str">
        <f t="shared" si="2736"/>
        <v>not applicable</v>
      </c>
      <c r="F7342" s="6">
        <v>191</v>
      </c>
      <c r="G7342" s="5" t="s">
        <v>596</v>
      </c>
      <c r="H7342" s="5" t="s">
        <v>597</v>
      </c>
      <c r="I7342" s="7" t="s">
        <v>138</v>
      </c>
      <c r="J7342" s="83" t="s">
        <v>75</v>
      </c>
      <c r="K7342" s="59" t="str">
        <f>IF(I7342="Mandatory","mandatory","notmandatory")</f>
        <v>notmandatory</v>
      </c>
      <c r="L7342" s="83"/>
      <c r="M7342" s="59" t="str">
        <f t="shared" si="2742"/>
        <v>notmandatorybuyernosupplier</v>
      </c>
      <c r="N7342" s="24"/>
      <c r="O7342" s="59" t="str">
        <f t="shared" si="2743"/>
        <v>country not in scope for buyer, no need to review</v>
      </c>
    </row>
    <row r="7343" spans="1:15" ht="14.4" x14ac:dyDescent="0.25">
      <c r="A7343" s="76" t="s">
        <v>102</v>
      </c>
      <c r="B7343" s="76" t="str">
        <f>VLOOKUP(A7343,'Buyer Countries '!$B$2:$C$301,2,FALSE)</f>
        <v>no</v>
      </c>
      <c r="C7343" s="76" t="str">
        <f>VLOOKUP(A7343,'Supplier Countries'!$B$2:$D$301,3,FALSE)</f>
        <v>no</v>
      </c>
      <c r="D7343" s="76" t="str">
        <f t="shared" si="2732"/>
        <v>no</v>
      </c>
      <c r="E7343" s="76" t="str">
        <f t="shared" si="2736"/>
        <v>not applicable</v>
      </c>
      <c r="F7343" s="9" t="s">
        <v>132</v>
      </c>
      <c r="G7343" s="10" t="s">
        <v>598</v>
      </c>
      <c r="H7343" s="10"/>
      <c r="I7343" s="11"/>
      <c r="J7343" s="21" t="s">
        <v>134</v>
      </c>
      <c r="K7343" s="11"/>
      <c r="L7343" s="21"/>
      <c r="M7343" s="11"/>
      <c r="N7343" s="21"/>
      <c r="O7343" s="11"/>
    </row>
    <row r="7344" spans="1:15" ht="57.6" x14ac:dyDescent="0.25">
      <c r="A7344" s="76" t="s">
        <v>102</v>
      </c>
      <c r="B7344" s="76" t="str">
        <f>VLOOKUP(A7344,'Buyer Countries '!$B$2:$C$301,2,FALSE)</f>
        <v>no</v>
      </c>
      <c r="C7344" s="76" t="str">
        <f>VLOOKUP(A7344,'Supplier Countries'!$B$2:$D$301,3,FALSE)</f>
        <v>no</v>
      </c>
      <c r="D7344" s="76" t="str">
        <f t="shared" si="2732"/>
        <v>no</v>
      </c>
      <c r="E7344" s="76" t="str">
        <f t="shared" si="2736"/>
        <v>not applicable</v>
      </c>
      <c r="F7344" s="8" t="s">
        <v>599</v>
      </c>
      <c r="G7344" s="7" t="s">
        <v>600</v>
      </c>
      <c r="H7344" s="5" t="s">
        <v>601</v>
      </c>
      <c r="I7344" s="7" t="s">
        <v>138</v>
      </c>
      <c r="J7344" s="83" t="s">
        <v>75</v>
      </c>
      <c r="K7344" s="59" t="str">
        <f>IF(I7344="Mandatory","mandatory","notmandatory")</f>
        <v>notmandatory</v>
      </c>
      <c r="L7344" s="83"/>
      <c r="M7344" s="59" t="str">
        <f t="shared" ref="M7344:M7349" si="2744">K7344&amp;"buyer"&amp;J7344&amp;"supplier"&amp;L7344</f>
        <v>notmandatorybuyernosupplier</v>
      </c>
      <c r="N7344" s="24"/>
      <c r="O7344" s="59" t="str">
        <f t="shared" ref="O7344:O7349" si="2745">IF(D7344="noyes","country not in scope for buyer, contact buyer",
IF(D7344="no","country not in scope for buyer, no need to review",
IF(D7344="nono","country not in scope for buyer and supplier no need to review",
IF(D7344="yesno","country not in scope for supplier no need to review",
IF(M7344="notmandatorybuyeryessupplierno","can buyer relax rule in SBN or ERP to accept invoice without this, if not provide data on PDF, if not move to Portal invoice",
IF(M7344="mandatorybuyeryessupplierno","SAP business network requires this information, provide it or move to Portal invoice",IF(M7344="mandatorybuyeryessupplier","SAP Business Network requires this information, provide it or move to Portal invoice",
IF(M7344="notmandatorybuyeryessupplier","can you provide data on invoice? Answer in column L by Yes or No",
IF(M7344="notmandatorybuyernosupplieryes","data not required set dropdown to blank in column L",
IF(M7344="notmandatorybuyersupplieryes","data not required set dropdown to blank in column L","good job, perfect match!"))))))))))</f>
        <v>country not in scope for buyer, no need to review</v>
      </c>
    </row>
    <row r="7345" spans="1:25" ht="43.2" x14ac:dyDescent="0.25">
      <c r="A7345" s="76" t="s">
        <v>102</v>
      </c>
      <c r="B7345" s="76" t="str">
        <f>VLOOKUP(A7345,'Buyer Countries '!$B$2:$C$301,2,FALSE)</f>
        <v>no</v>
      </c>
      <c r="C7345" s="76" t="str">
        <f>VLOOKUP(A7345,'Supplier Countries'!$B$2:$D$301,3,FALSE)</f>
        <v>no</v>
      </c>
      <c r="D7345" s="76" t="str">
        <f t="shared" si="2732"/>
        <v>no</v>
      </c>
      <c r="E7345" s="76" t="str">
        <f t="shared" si="2736"/>
        <v>not applicable</v>
      </c>
      <c r="F7345" s="8" t="s">
        <v>603</v>
      </c>
      <c r="G7345" s="7" t="s">
        <v>604</v>
      </c>
      <c r="H7345" s="5" t="s">
        <v>605</v>
      </c>
      <c r="I7345" s="7" t="s">
        <v>138</v>
      </c>
      <c r="J7345" s="83" t="s">
        <v>75</v>
      </c>
      <c r="K7345" s="59" t="str">
        <f>IF(I7345="Mandatory","mandatory","notmandatory")</f>
        <v>notmandatory</v>
      </c>
      <c r="L7345" s="83"/>
      <c r="M7345" s="59" t="str">
        <f t="shared" si="2744"/>
        <v>notmandatorybuyernosupplier</v>
      </c>
      <c r="N7345" s="24"/>
      <c r="O7345" s="59" t="str">
        <f t="shared" si="2745"/>
        <v>country not in scope for buyer, no need to review</v>
      </c>
    </row>
    <row r="7346" spans="1:25" ht="14.4" x14ac:dyDescent="0.25">
      <c r="A7346" s="76" t="s">
        <v>102</v>
      </c>
      <c r="B7346" s="76" t="str">
        <f>VLOOKUP(A7346,'Buyer Countries '!$B$2:$C$301,2,FALSE)</f>
        <v>no</v>
      </c>
      <c r="C7346" s="76" t="str">
        <f>VLOOKUP(A7346,'Supplier Countries'!$B$2:$D$301,3,FALSE)</f>
        <v>no</v>
      </c>
      <c r="D7346" s="76" t="str">
        <f t="shared" si="2732"/>
        <v>no</v>
      </c>
      <c r="E7346" s="76" t="str">
        <f t="shared" si="2736"/>
        <v>not applicable</v>
      </c>
      <c r="F7346" s="8" t="s">
        <v>606</v>
      </c>
      <c r="G7346" s="7" t="s">
        <v>607</v>
      </c>
      <c r="H7346" s="5"/>
      <c r="I7346" s="7" t="s">
        <v>138</v>
      </c>
      <c r="J7346" s="83" t="s">
        <v>75</v>
      </c>
      <c r="K7346" s="59" t="str">
        <f>IF(I7346="Mandatory","mandatory","notmandatory")</f>
        <v>notmandatory</v>
      </c>
      <c r="L7346" s="83"/>
      <c r="M7346" s="59" t="str">
        <f t="shared" si="2744"/>
        <v>notmandatorybuyernosupplier</v>
      </c>
      <c r="N7346" s="24"/>
      <c r="O7346" s="59" t="str">
        <f t="shared" si="2745"/>
        <v>country not in scope for buyer, no need to review</v>
      </c>
    </row>
    <row r="7347" spans="1:25" s="82" customFormat="1" ht="28.8" x14ac:dyDescent="0.25">
      <c r="A7347" s="22" t="s">
        <v>102</v>
      </c>
      <c r="B7347" s="76" t="str">
        <f>VLOOKUP(A7347,'Buyer Countries '!$B$2:$C$301,2,FALSE)</f>
        <v>no</v>
      </c>
      <c r="C7347" s="76" t="str">
        <f>VLOOKUP(A7347,'Supplier Countries'!$B$2:$D$301,3,FALSE)</f>
        <v>no</v>
      </c>
      <c r="D7347" s="76" t="str">
        <f t="shared" si="2732"/>
        <v>no</v>
      </c>
      <c r="E7347" s="76" t="str">
        <f t="shared" si="2736"/>
        <v>not applicable</v>
      </c>
      <c r="F7347" s="8" t="s">
        <v>608</v>
      </c>
      <c r="G7347" s="7" t="s">
        <v>341</v>
      </c>
      <c r="H7347" s="5" t="s">
        <v>609</v>
      </c>
      <c r="I7347" s="7" t="s">
        <v>138</v>
      </c>
      <c r="J7347" s="83" t="s">
        <v>75</v>
      </c>
      <c r="K7347" s="59" t="str">
        <f t="shared" ref="K7347" si="2746">IF(I7347="Mandatory","mandatory","notmandatory")</f>
        <v>notmandatory</v>
      </c>
      <c r="L7347" s="83"/>
      <c r="M7347" s="59" t="str">
        <f t="shared" si="2744"/>
        <v>notmandatorybuyernosupplier</v>
      </c>
      <c r="N7347" s="24"/>
      <c r="O7347" s="59" t="str">
        <f t="shared" si="2745"/>
        <v>country not in scope for buyer, no need to review</v>
      </c>
      <c r="P7347"/>
      <c r="Q7347"/>
      <c r="R7347"/>
      <c r="S7347"/>
      <c r="T7347"/>
      <c r="U7347"/>
      <c r="V7347"/>
      <c r="W7347"/>
      <c r="X7347"/>
      <c r="Y7347"/>
    </row>
    <row r="7348" spans="1:25" ht="57.6" x14ac:dyDescent="0.25">
      <c r="A7348" s="76" t="s">
        <v>102</v>
      </c>
      <c r="B7348" s="76" t="str">
        <f>VLOOKUP(A7348,'Buyer Countries '!$B$2:$C$301,2,FALSE)</f>
        <v>no</v>
      </c>
      <c r="C7348" s="76" t="str">
        <f>VLOOKUP(A7348,'Supplier Countries'!$B$2:$D$301,3,FALSE)</f>
        <v>no</v>
      </c>
      <c r="D7348" s="76" t="str">
        <f t="shared" si="2732"/>
        <v>no</v>
      </c>
      <c r="E7348" s="76" t="str">
        <f t="shared" si="2736"/>
        <v>not applicable</v>
      </c>
      <c r="F7348" s="8" t="s">
        <v>610</v>
      </c>
      <c r="G7348" s="7" t="s">
        <v>343</v>
      </c>
      <c r="H7348" s="5" t="s">
        <v>611</v>
      </c>
      <c r="I7348" s="7" t="s">
        <v>138</v>
      </c>
      <c r="J7348" s="83" t="s">
        <v>75</v>
      </c>
      <c r="K7348" s="59" t="str">
        <f t="shared" ref="K7348" si="2747">IF(I7348="Mandatory","mandatory","notmandatory")</f>
        <v>notmandatory</v>
      </c>
      <c r="L7348" s="83"/>
      <c r="M7348" s="59" t="str">
        <f t="shared" si="2744"/>
        <v>notmandatorybuyernosupplier</v>
      </c>
      <c r="N7348" s="24" t="s">
        <v>751</v>
      </c>
      <c r="O7348" s="59" t="str">
        <f t="shared" si="2745"/>
        <v>country not in scope for buyer, no need to review</v>
      </c>
    </row>
    <row r="7349" spans="1:25" ht="14.4" x14ac:dyDescent="0.25">
      <c r="A7349" s="76" t="s">
        <v>102</v>
      </c>
      <c r="B7349" s="76" t="str">
        <f>VLOOKUP(A7349,'Buyer Countries '!$B$2:$C$301,2,FALSE)</f>
        <v>no</v>
      </c>
      <c r="C7349" s="76" t="str">
        <f>VLOOKUP(A7349,'Supplier Countries'!$B$2:$D$301,3,FALSE)</f>
        <v>no</v>
      </c>
      <c r="D7349" s="76" t="str">
        <f t="shared" si="2732"/>
        <v>no</v>
      </c>
      <c r="E7349" s="76" t="str">
        <f t="shared" si="2736"/>
        <v>not applicable</v>
      </c>
      <c r="F7349" s="8" t="s">
        <v>613</v>
      </c>
      <c r="G7349" s="7" t="s">
        <v>614</v>
      </c>
      <c r="H7349" s="5"/>
      <c r="I7349" s="7" t="s">
        <v>138</v>
      </c>
      <c r="J7349" s="83" t="s">
        <v>75</v>
      </c>
      <c r="K7349" s="59" t="str">
        <f>IF(I7349="Mandatory","mandatory","notmandatory")</f>
        <v>notmandatory</v>
      </c>
      <c r="L7349" s="83"/>
      <c r="M7349" s="59" t="str">
        <f t="shared" si="2744"/>
        <v>notmandatorybuyernosupplier</v>
      </c>
      <c r="N7349" s="24"/>
      <c r="O7349" s="59" t="str">
        <f t="shared" si="2745"/>
        <v>country not in scope for buyer, no need to review</v>
      </c>
    </row>
    <row r="7350" spans="1:25" ht="14.4" x14ac:dyDescent="0.25">
      <c r="A7350" s="76" t="s">
        <v>102</v>
      </c>
      <c r="B7350" s="76" t="str">
        <f>VLOOKUP(A7350,'Buyer Countries '!$B$2:$C$301,2,FALSE)</f>
        <v>no</v>
      </c>
      <c r="C7350" s="76" t="str">
        <f>VLOOKUP(A7350,'Supplier Countries'!$B$2:$D$301,3,FALSE)</f>
        <v>no</v>
      </c>
      <c r="D7350" s="76" t="str">
        <f t="shared" si="2732"/>
        <v>no</v>
      </c>
      <c r="E7350" s="76" t="str">
        <f t="shared" si="2736"/>
        <v>not applicable</v>
      </c>
      <c r="F7350" s="9" t="s">
        <v>132</v>
      </c>
      <c r="G7350" s="10" t="s">
        <v>615</v>
      </c>
      <c r="H7350" s="10"/>
      <c r="I7350" s="11"/>
      <c r="J7350" s="21"/>
      <c r="K7350" s="11"/>
      <c r="L7350" s="21"/>
      <c r="M7350" s="11"/>
      <c r="N7350" s="21"/>
      <c r="O7350" s="11"/>
    </row>
    <row r="7351" spans="1:25" ht="14.4" x14ac:dyDescent="0.25">
      <c r="A7351" s="76" t="s">
        <v>102</v>
      </c>
      <c r="B7351" s="76" t="str">
        <f>VLOOKUP(A7351,'Buyer Countries '!$B$2:$C$301,2,FALSE)</f>
        <v>no</v>
      </c>
      <c r="C7351" s="76" t="str">
        <f>VLOOKUP(A7351,'Supplier Countries'!$B$2:$D$301,3,FALSE)</f>
        <v>no</v>
      </c>
      <c r="D7351" s="76" t="str">
        <f t="shared" si="2732"/>
        <v>no</v>
      </c>
      <c r="E7351" s="76" t="str">
        <f t="shared" si="2736"/>
        <v>not applicable</v>
      </c>
      <c r="F7351" s="8" t="s">
        <v>616</v>
      </c>
      <c r="G7351" s="7" t="s">
        <v>617</v>
      </c>
      <c r="H7351" s="5"/>
      <c r="I7351" s="7" t="s">
        <v>127</v>
      </c>
      <c r="J7351" s="89" t="s">
        <v>75</v>
      </c>
      <c r="K7351" s="59" t="str">
        <f>IF(I7351="Mandatory","mandatory","notmandatory")</f>
        <v>mandatory</v>
      </c>
      <c r="L7351" s="83"/>
      <c r="M7351" s="59" t="str">
        <f t="shared" ref="M7351:M7353" si="2748">K7351&amp;"buyer"&amp;J7351&amp;"supplier"&amp;L7351</f>
        <v>mandatorybuyernosupplier</v>
      </c>
      <c r="N7351" s="5" t="s">
        <v>618</v>
      </c>
      <c r="O7351" s="59" t="str">
        <f t="shared" ref="O7351:O7353" si="2749">IF(D7351="noyes","country not in scope for buyer, contact buyer",
IF(D7351="no","country not in scope for buyer, no need to review",
IF(D7351="nono","country not in scope for buyer and supplier no need to review",
IF(D7351="yesno","country not in scope for supplier no need to review",
IF(M7351="notmandatorybuyeryessupplierno","can buyer relax rule in SBN or ERP to accept invoice without this, if not provide data on PDF, if not move to Portal invoice",
IF(M7351="mandatorybuyeryessupplierno","SAP business network requires this information, provide it or move to Portal invoice",IF(M7351="mandatorybuyeryessupplier","SAP Business Network requires this information, provide it or move to Portal invoice",
IF(M7351="notmandatorybuyeryessupplier","can you provide data on invoice? Answer in column L by Yes or No",
IF(M7351="notmandatorybuyernosupplieryes","data not required set dropdown to blank in column L",
IF(M7351="notmandatorybuyersupplieryes","data not required set dropdown to blank in column L","good job, perfect match!"))))))))))</f>
        <v>country not in scope for buyer, no need to review</v>
      </c>
    </row>
    <row r="7352" spans="1:25" ht="14.4" x14ac:dyDescent="0.25">
      <c r="A7352" s="76" t="s">
        <v>102</v>
      </c>
      <c r="B7352" s="76" t="str">
        <f>VLOOKUP(A7352,'Buyer Countries '!$B$2:$C$301,2,FALSE)</f>
        <v>no</v>
      </c>
      <c r="C7352" s="76" t="str">
        <f>VLOOKUP(A7352,'Supplier Countries'!$B$2:$D$301,3,FALSE)</f>
        <v>no</v>
      </c>
      <c r="D7352" s="76" t="str">
        <f t="shared" si="2732"/>
        <v>no</v>
      </c>
      <c r="E7352" s="76" t="str">
        <f t="shared" si="2736"/>
        <v>not applicable</v>
      </c>
      <c r="F7352" s="8" t="s">
        <v>619</v>
      </c>
      <c r="G7352" s="7" t="s">
        <v>620</v>
      </c>
      <c r="H7352" s="5"/>
      <c r="I7352" s="7" t="s">
        <v>127</v>
      </c>
      <c r="J7352" s="89" t="s">
        <v>75</v>
      </c>
      <c r="K7352" s="59" t="str">
        <f>IF(I7352="Mandatory","mandatory","notmandatory")</f>
        <v>mandatory</v>
      </c>
      <c r="L7352" s="83"/>
      <c r="M7352" s="59" t="str">
        <f t="shared" si="2748"/>
        <v>mandatorybuyernosupplier</v>
      </c>
      <c r="N7352" s="5" t="s">
        <v>618</v>
      </c>
      <c r="O7352" s="59" t="str">
        <f t="shared" si="2749"/>
        <v>country not in scope for buyer, no need to review</v>
      </c>
    </row>
    <row r="7353" spans="1:25" ht="14.4" x14ac:dyDescent="0.25">
      <c r="A7353" s="76" t="s">
        <v>102</v>
      </c>
      <c r="B7353" s="76" t="str">
        <f>VLOOKUP(A7353,'Buyer Countries '!$B$2:$C$301,2,FALSE)</f>
        <v>no</v>
      </c>
      <c r="C7353" s="76" t="str">
        <f>VLOOKUP(A7353,'Supplier Countries'!$B$2:$D$301,3,FALSE)</f>
        <v>no</v>
      </c>
      <c r="D7353" s="76" t="str">
        <f t="shared" si="2732"/>
        <v>no</v>
      </c>
      <c r="E7353" s="76" t="str">
        <f t="shared" si="2736"/>
        <v>not applicable</v>
      </c>
      <c r="F7353" s="8" t="s">
        <v>621</v>
      </c>
      <c r="G7353" s="7" t="s">
        <v>622</v>
      </c>
      <c r="H7353" s="5"/>
      <c r="I7353" s="7" t="s">
        <v>127</v>
      </c>
      <c r="J7353" s="89" t="s">
        <v>75</v>
      </c>
      <c r="K7353" s="59" t="str">
        <f>IF(I7353="Mandatory","mandatory","notmandatory")</f>
        <v>mandatory</v>
      </c>
      <c r="L7353" s="83"/>
      <c r="M7353" s="59" t="str">
        <f t="shared" si="2748"/>
        <v>mandatorybuyernosupplier</v>
      </c>
      <c r="N7353" s="5" t="s">
        <v>618</v>
      </c>
      <c r="O7353" s="59" t="str">
        <f t="shared" si="2749"/>
        <v>country not in scope for buyer, no need to review</v>
      </c>
    </row>
    <row r="7354" spans="1:25" ht="14.4" x14ac:dyDescent="0.25">
      <c r="A7354" s="76" t="s">
        <v>102</v>
      </c>
      <c r="B7354" s="76" t="str">
        <f>VLOOKUP(A7354,'Buyer Countries '!$B$2:$C$301,2,FALSE)</f>
        <v>no</v>
      </c>
      <c r="C7354" s="76" t="str">
        <f>VLOOKUP(A7354,'Supplier Countries'!$B$2:$D$301,3,FALSE)</f>
        <v>no</v>
      </c>
      <c r="D7354" s="76" t="str">
        <f t="shared" si="2732"/>
        <v>no</v>
      </c>
      <c r="E7354" s="76" t="str">
        <f t="shared" si="2736"/>
        <v>not applicable</v>
      </c>
      <c r="F7354" s="9" t="s">
        <v>132</v>
      </c>
      <c r="G7354" s="10" t="s">
        <v>623</v>
      </c>
      <c r="H7354" s="10"/>
      <c r="I7354" s="11"/>
      <c r="J7354" s="21" t="s">
        <v>134</v>
      </c>
      <c r="K7354" s="11"/>
      <c r="L7354" s="21"/>
      <c r="M7354" s="11"/>
      <c r="N7354" s="21"/>
      <c r="O7354" s="11"/>
    </row>
    <row r="7355" spans="1:25" ht="14.4" x14ac:dyDescent="0.25">
      <c r="A7355" s="76" t="s">
        <v>102</v>
      </c>
      <c r="B7355" s="76" t="str">
        <f>VLOOKUP(A7355,'Buyer Countries '!$B$2:$C$301,2,FALSE)</f>
        <v>no</v>
      </c>
      <c r="C7355" s="76" t="str">
        <f>VLOOKUP(A7355,'Supplier Countries'!$B$2:$D$301,3,FALSE)</f>
        <v>no</v>
      </c>
      <c r="D7355" s="76" t="str">
        <f t="shared" si="2732"/>
        <v>no</v>
      </c>
      <c r="E7355" s="76" t="str">
        <f t="shared" si="2736"/>
        <v>not applicable</v>
      </c>
      <c r="F7355" s="6">
        <v>206</v>
      </c>
      <c r="G7355" s="5" t="s">
        <v>624</v>
      </c>
      <c r="H7355" s="5"/>
      <c r="I7355" s="7" t="s">
        <v>138</v>
      </c>
      <c r="J7355" s="83" t="s">
        <v>75</v>
      </c>
      <c r="K7355" s="59" t="str">
        <f>IF(I7355="Mandatory","mandatory","notmandatory")</f>
        <v>notmandatory</v>
      </c>
      <c r="L7355" s="83"/>
      <c r="M7355" s="59" t="str">
        <f t="shared" ref="M7355:M7356" si="2750">K7355&amp;"buyer"&amp;J7355&amp;"supplier"&amp;L7355</f>
        <v>notmandatorybuyernosupplier</v>
      </c>
      <c r="N7355" s="24"/>
      <c r="O7355" s="59" t="str">
        <f t="shared" ref="O7355:O7356" si="2751">IF(D7355="noyes","country not in scope for buyer, contact buyer",
IF(D7355="no","country not in scope for buyer, no need to review",
IF(D7355="nono","country not in scope for buyer and supplier no need to review",
IF(D7355="yesno","country not in scope for supplier no need to review",
IF(M7355="notmandatorybuyeryessupplierno","can buyer relax rule in SBN or ERP to accept invoice without this, if not provide data on PDF, if not move to Portal invoice",
IF(M7355="mandatorybuyeryessupplierno","SAP business network requires this information, provide it or move to Portal invoice",IF(M7355="mandatorybuyeryessupplier","SAP Business Network requires this information, provide it or move to Portal invoice",
IF(M7355="notmandatorybuyeryessupplier","can you provide data on invoice? Answer in column L by Yes or No",
IF(M7355="notmandatorybuyernosupplieryes","data not required set dropdown to blank in column L",
IF(M7355="notmandatorybuyersupplieryes","data not required set dropdown to blank in column L","good job, perfect match!"))))))))))</f>
        <v>country not in scope for buyer, no need to review</v>
      </c>
    </row>
    <row r="7356" spans="1:25" ht="14.4" x14ac:dyDescent="0.25">
      <c r="A7356" s="76" t="s">
        <v>102</v>
      </c>
      <c r="B7356" s="76" t="str">
        <f>VLOOKUP(A7356,'Buyer Countries '!$B$2:$C$301,2,FALSE)</f>
        <v>no</v>
      </c>
      <c r="C7356" s="76" t="str">
        <f>VLOOKUP(A7356,'Supplier Countries'!$B$2:$D$301,3,FALSE)</f>
        <v>no</v>
      </c>
      <c r="D7356" s="76" t="str">
        <f t="shared" si="2732"/>
        <v>no</v>
      </c>
      <c r="E7356" s="76" t="str">
        <f t="shared" si="2736"/>
        <v>not applicable</v>
      </c>
      <c r="F7356" s="6">
        <v>207</v>
      </c>
      <c r="G7356" s="5" t="s">
        <v>625</v>
      </c>
      <c r="H7356" s="5"/>
      <c r="I7356" s="7" t="s">
        <v>138</v>
      </c>
      <c r="J7356" s="83" t="s">
        <v>75</v>
      </c>
      <c r="K7356" s="59" t="str">
        <f>IF(I7356="Mandatory","mandatory","notmandatory")</f>
        <v>notmandatory</v>
      </c>
      <c r="L7356" s="83"/>
      <c r="M7356" s="59" t="str">
        <f t="shared" si="2750"/>
        <v>notmandatorybuyernosupplier</v>
      </c>
      <c r="N7356" s="24"/>
      <c r="O7356" s="59" t="str">
        <f t="shared" si="2751"/>
        <v>country not in scope for buyer, no need to review</v>
      </c>
    </row>
    <row r="7357" spans="1:25" ht="14.4" x14ac:dyDescent="0.25">
      <c r="A7357" s="76" t="s">
        <v>102</v>
      </c>
      <c r="B7357" s="76" t="str">
        <f>VLOOKUP(A7357,'Buyer Countries '!$B$2:$C$301,2,FALSE)</f>
        <v>no</v>
      </c>
      <c r="C7357" s="76" t="str">
        <f>VLOOKUP(A7357,'Supplier Countries'!$B$2:$D$301,3,FALSE)</f>
        <v>no</v>
      </c>
      <c r="D7357" s="76" t="str">
        <f t="shared" si="2732"/>
        <v>no</v>
      </c>
      <c r="E7357" s="76" t="str">
        <f t="shared" si="2736"/>
        <v>not applicable</v>
      </c>
      <c r="F7357" s="9" t="s">
        <v>132</v>
      </c>
      <c r="G7357" s="10" t="s">
        <v>626</v>
      </c>
      <c r="H7357" s="10"/>
      <c r="I7357" s="11"/>
      <c r="J7357" s="21" t="s">
        <v>134</v>
      </c>
      <c r="K7357" s="11"/>
      <c r="L7357" s="21"/>
      <c r="M7357" s="11"/>
      <c r="N7357" s="21"/>
      <c r="O7357" s="11"/>
    </row>
    <row r="7358" spans="1:25" ht="57.6" x14ac:dyDescent="0.25">
      <c r="A7358" s="76" t="s">
        <v>102</v>
      </c>
      <c r="B7358" s="76" t="str">
        <f>VLOOKUP(A7358,'Buyer Countries '!$B$2:$C$301,2,FALSE)</f>
        <v>no</v>
      </c>
      <c r="C7358" s="76" t="str">
        <f>VLOOKUP(A7358,'Supplier Countries'!$B$2:$D$301,3,FALSE)</f>
        <v>no</v>
      </c>
      <c r="D7358" s="76" t="str">
        <f t="shared" si="2732"/>
        <v>no</v>
      </c>
      <c r="E7358" s="76" t="str">
        <f t="shared" si="2736"/>
        <v>not applicable</v>
      </c>
      <c r="F7358" s="6" t="s">
        <v>627</v>
      </c>
      <c r="G7358" s="5" t="s">
        <v>628</v>
      </c>
      <c r="H7358" s="5" t="s">
        <v>629</v>
      </c>
      <c r="I7358" s="7" t="s">
        <v>138</v>
      </c>
      <c r="J7358" s="83" t="s">
        <v>75</v>
      </c>
      <c r="K7358" s="59" t="str">
        <f t="shared" ref="K7358:K7369" si="2752">IF(I7358="Mandatory","mandatory","notmandatory")</f>
        <v>notmandatory</v>
      </c>
      <c r="L7358" s="83"/>
      <c r="M7358" s="59" t="str">
        <f t="shared" ref="M7358:M7369" si="2753">K7358&amp;"buyer"&amp;J7358&amp;"supplier"&amp;L7358</f>
        <v>notmandatorybuyernosupplier</v>
      </c>
      <c r="N7358" s="24"/>
      <c r="O7358" s="59" t="str">
        <f t="shared" ref="O7358:O7414" si="2754">IF(D7358="noyes","country not in scope for buyer, contact buyer",
IF(D7358="no","country not in scope for buyer, no need to review",
IF(D7358="nono","country not in scope for buyer and supplier no need to review",
IF(D7358="yesno","country not in scope for supplier no need to review",
IF(M7358="notmandatorybuyeryessupplierno","can buyer relax rule in SBN or ERP to accept invoice without this, if not provide data on PDF, if not move to Portal invoice",
IF(M7358="mandatorybuyeryessupplierno","SAP business network requires this information, provide it or move to Portal invoice",IF(M7358="mandatorybuyeryessupplier","SAP Business Network requires this information, provide it or move to Portal invoice",
IF(M7358="notmandatorybuyeryessupplier","can you provide data on invoice? Answer in column L by Yes or No",
IF(M7358="notmandatorybuyernosupplieryes","data not required set dropdown to blank in column L",
IF(M7358="notmandatorybuyersupplieryes","data not required set dropdown to blank in column L","good job, perfect match!"))))))))))</f>
        <v>country not in scope for buyer, no need to review</v>
      </c>
    </row>
    <row r="7359" spans="1:25" ht="57.6" x14ac:dyDescent="0.25">
      <c r="A7359" s="76" t="s">
        <v>102</v>
      </c>
      <c r="B7359" s="76" t="str">
        <f>VLOOKUP(A7359,'Buyer Countries '!$B$2:$C$301,2,FALSE)</f>
        <v>no</v>
      </c>
      <c r="C7359" s="76" t="str">
        <f>VLOOKUP(A7359,'Supplier Countries'!$B$2:$D$301,3,FALSE)</f>
        <v>no</v>
      </c>
      <c r="D7359" s="76" t="str">
        <f t="shared" si="2732"/>
        <v>no</v>
      </c>
      <c r="E7359" s="76" t="str">
        <f t="shared" si="2736"/>
        <v>not applicable</v>
      </c>
      <c r="F7359" s="6" t="s">
        <v>630</v>
      </c>
      <c r="G7359" s="5" t="s">
        <v>631</v>
      </c>
      <c r="H7359" s="5" t="s">
        <v>629</v>
      </c>
      <c r="I7359" s="7" t="s">
        <v>138</v>
      </c>
      <c r="J7359" s="83" t="s">
        <v>75</v>
      </c>
      <c r="K7359" s="59" t="str">
        <f t="shared" si="2752"/>
        <v>notmandatory</v>
      </c>
      <c r="L7359" s="83"/>
      <c r="M7359" s="59" t="str">
        <f t="shared" si="2753"/>
        <v>notmandatorybuyernosupplier</v>
      </c>
      <c r="N7359" s="24"/>
      <c r="O7359" s="59" t="str">
        <f t="shared" si="2754"/>
        <v>country not in scope for buyer, no need to review</v>
      </c>
    </row>
    <row r="7360" spans="1:25" ht="57.6" x14ac:dyDescent="0.25">
      <c r="A7360" s="76" t="s">
        <v>102</v>
      </c>
      <c r="B7360" s="76" t="str">
        <f>VLOOKUP(A7360,'Buyer Countries '!$B$2:$C$301,2,FALSE)</f>
        <v>no</v>
      </c>
      <c r="C7360" s="76" t="str">
        <f>VLOOKUP(A7360,'Supplier Countries'!$B$2:$D$301,3,FALSE)</f>
        <v>no</v>
      </c>
      <c r="D7360" s="76" t="str">
        <f t="shared" si="2732"/>
        <v>no</v>
      </c>
      <c r="E7360" s="76" t="str">
        <f t="shared" si="2736"/>
        <v>not applicable</v>
      </c>
      <c r="F7360" s="6" t="s">
        <v>632</v>
      </c>
      <c r="G7360" s="5" t="s">
        <v>633</v>
      </c>
      <c r="H7360" s="5" t="s">
        <v>629</v>
      </c>
      <c r="I7360" s="7" t="s">
        <v>138</v>
      </c>
      <c r="J7360" s="83" t="s">
        <v>75</v>
      </c>
      <c r="K7360" s="59" t="str">
        <f t="shared" si="2752"/>
        <v>notmandatory</v>
      </c>
      <c r="L7360" s="83"/>
      <c r="M7360" s="59" t="str">
        <f t="shared" si="2753"/>
        <v>notmandatorybuyernosupplier</v>
      </c>
      <c r="N7360" s="24"/>
      <c r="O7360" s="59" t="str">
        <f t="shared" si="2754"/>
        <v>country not in scope for buyer, no need to review</v>
      </c>
    </row>
    <row r="7361" spans="1:15" ht="57.6" x14ac:dyDescent="0.25">
      <c r="A7361" s="76" t="s">
        <v>102</v>
      </c>
      <c r="B7361" s="76" t="str">
        <f>VLOOKUP(A7361,'Buyer Countries '!$B$2:$C$301,2,FALSE)</f>
        <v>no</v>
      </c>
      <c r="C7361" s="76" t="str">
        <f>VLOOKUP(A7361,'Supplier Countries'!$B$2:$D$301,3,FALSE)</f>
        <v>no</v>
      </c>
      <c r="D7361" s="76" t="str">
        <f t="shared" si="2732"/>
        <v>no</v>
      </c>
      <c r="E7361" s="76" t="str">
        <f t="shared" si="2736"/>
        <v>not applicable</v>
      </c>
      <c r="F7361" s="6" t="s">
        <v>634</v>
      </c>
      <c r="G7361" s="5" t="s">
        <v>635</v>
      </c>
      <c r="H7361" s="5" t="s">
        <v>629</v>
      </c>
      <c r="I7361" s="7" t="s">
        <v>138</v>
      </c>
      <c r="J7361" s="83" t="s">
        <v>75</v>
      </c>
      <c r="K7361" s="59" t="str">
        <f t="shared" si="2752"/>
        <v>notmandatory</v>
      </c>
      <c r="L7361" s="83"/>
      <c r="M7361" s="59" t="str">
        <f t="shared" si="2753"/>
        <v>notmandatorybuyernosupplier</v>
      </c>
      <c r="N7361" s="24"/>
      <c r="O7361" s="59" t="str">
        <f t="shared" si="2754"/>
        <v>country not in scope for buyer, no need to review</v>
      </c>
    </row>
    <row r="7362" spans="1:15" ht="57.6" x14ac:dyDescent="0.25">
      <c r="A7362" s="76" t="s">
        <v>102</v>
      </c>
      <c r="B7362" s="76" t="str">
        <f>VLOOKUP(A7362,'Buyer Countries '!$B$2:$C$301,2,FALSE)</f>
        <v>no</v>
      </c>
      <c r="C7362" s="76" t="str">
        <f>VLOOKUP(A7362,'Supplier Countries'!$B$2:$D$301,3,FALSE)</f>
        <v>no</v>
      </c>
      <c r="D7362" s="76" t="str">
        <f t="shared" si="2732"/>
        <v>no</v>
      </c>
      <c r="E7362" s="76" t="str">
        <f t="shared" si="2736"/>
        <v>not applicable</v>
      </c>
      <c r="F7362" s="6" t="s">
        <v>636</v>
      </c>
      <c r="G7362" s="5" t="s">
        <v>637</v>
      </c>
      <c r="H7362" s="5" t="s">
        <v>629</v>
      </c>
      <c r="I7362" s="7" t="s">
        <v>138</v>
      </c>
      <c r="J7362" s="83" t="s">
        <v>75</v>
      </c>
      <c r="K7362" s="59" t="str">
        <f t="shared" si="2752"/>
        <v>notmandatory</v>
      </c>
      <c r="L7362" s="83"/>
      <c r="M7362" s="59" t="str">
        <f t="shared" si="2753"/>
        <v>notmandatorybuyernosupplier</v>
      </c>
      <c r="N7362" s="24"/>
      <c r="O7362" s="59" t="str">
        <f t="shared" si="2754"/>
        <v>country not in scope for buyer, no need to review</v>
      </c>
    </row>
    <row r="7363" spans="1:15" ht="57.6" x14ac:dyDescent="0.25">
      <c r="A7363" s="76" t="s">
        <v>102</v>
      </c>
      <c r="B7363" s="76" t="str">
        <f>VLOOKUP(A7363,'Buyer Countries '!$B$2:$C$301,2,FALSE)</f>
        <v>no</v>
      </c>
      <c r="C7363" s="76" t="str">
        <f>VLOOKUP(A7363,'Supplier Countries'!$B$2:$D$301,3,FALSE)</f>
        <v>no</v>
      </c>
      <c r="D7363" s="76" t="str">
        <f t="shared" si="2732"/>
        <v>no</v>
      </c>
      <c r="E7363" s="76" t="str">
        <f t="shared" si="2736"/>
        <v>not applicable</v>
      </c>
      <c r="F7363" s="6" t="s">
        <v>638</v>
      </c>
      <c r="G7363" s="5" t="s">
        <v>639</v>
      </c>
      <c r="H7363" s="5" t="s">
        <v>629</v>
      </c>
      <c r="I7363" s="7" t="s">
        <v>138</v>
      </c>
      <c r="J7363" s="83" t="s">
        <v>75</v>
      </c>
      <c r="K7363" s="59" t="str">
        <f t="shared" si="2752"/>
        <v>notmandatory</v>
      </c>
      <c r="L7363" s="83"/>
      <c r="M7363" s="59" t="str">
        <f t="shared" si="2753"/>
        <v>notmandatorybuyernosupplier</v>
      </c>
      <c r="N7363" s="24"/>
      <c r="O7363" s="59" t="str">
        <f t="shared" si="2754"/>
        <v>country not in scope for buyer, no need to review</v>
      </c>
    </row>
    <row r="7364" spans="1:15" ht="57.6" x14ac:dyDescent="0.25">
      <c r="A7364" s="76" t="s">
        <v>102</v>
      </c>
      <c r="B7364" s="76" t="str">
        <f>VLOOKUP(A7364,'Buyer Countries '!$B$2:$C$301,2,FALSE)</f>
        <v>no</v>
      </c>
      <c r="C7364" s="76" t="str">
        <f>VLOOKUP(A7364,'Supplier Countries'!$B$2:$D$301,3,FALSE)</f>
        <v>no</v>
      </c>
      <c r="D7364" s="76" t="str">
        <f t="shared" si="2732"/>
        <v>no</v>
      </c>
      <c r="E7364" s="76" t="str">
        <f t="shared" si="2736"/>
        <v>not applicable</v>
      </c>
      <c r="F7364" s="6" t="s">
        <v>640</v>
      </c>
      <c r="G7364" s="5" t="s">
        <v>641</v>
      </c>
      <c r="H7364" s="5" t="s">
        <v>629</v>
      </c>
      <c r="I7364" s="7" t="s">
        <v>138</v>
      </c>
      <c r="J7364" s="83" t="s">
        <v>75</v>
      </c>
      <c r="K7364" s="59" t="str">
        <f t="shared" si="2752"/>
        <v>notmandatory</v>
      </c>
      <c r="L7364" s="83"/>
      <c r="M7364" s="59" t="str">
        <f t="shared" si="2753"/>
        <v>notmandatorybuyernosupplier</v>
      </c>
      <c r="N7364" s="24"/>
      <c r="O7364" s="59" t="str">
        <f t="shared" si="2754"/>
        <v>country not in scope for buyer, no need to review</v>
      </c>
    </row>
    <row r="7365" spans="1:15" ht="57.6" x14ac:dyDescent="0.25">
      <c r="A7365" s="76" t="s">
        <v>102</v>
      </c>
      <c r="B7365" s="76" t="str">
        <f>VLOOKUP(A7365,'Buyer Countries '!$B$2:$C$301,2,FALSE)</f>
        <v>no</v>
      </c>
      <c r="C7365" s="76" t="str">
        <f>VLOOKUP(A7365,'Supplier Countries'!$B$2:$D$301,3,FALSE)</f>
        <v>no</v>
      </c>
      <c r="D7365" s="76" t="str">
        <f t="shared" si="2732"/>
        <v>no</v>
      </c>
      <c r="E7365" s="76" t="str">
        <f t="shared" si="2736"/>
        <v>not applicable</v>
      </c>
      <c r="F7365" s="6" t="s">
        <v>642</v>
      </c>
      <c r="G7365" s="5" t="s">
        <v>643</v>
      </c>
      <c r="H7365" s="5" t="s">
        <v>629</v>
      </c>
      <c r="I7365" s="7" t="s">
        <v>138</v>
      </c>
      <c r="J7365" s="83" t="s">
        <v>75</v>
      </c>
      <c r="K7365" s="59" t="str">
        <f t="shared" si="2752"/>
        <v>notmandatory</v>
      </c>
      <c r="L7365" s="83"/>
      <c r="M7365" s="59" t="str">
        <f t="shared" si="2753"/>
        <v>notmandatorybuyernosupplier</v>
      </c>
      <c r="N7365" s="24"/>
      <c r="O7365" s="59" t="str">
        <f t="shared" si="2754"/>
        <v>country not in scope for buyer, no need to review</v>
      </c>
    </row>
    <row r="7366" spans="1:15" ht="57.6" x14ac:dyDescent="0.25">
      <c r="A7366" s="76" t="s">
        <v>102</v>
      </c>
      <c r="B7366" s="76" t="str">
        <f>VLOOKUP(A7366,'Buyer Countries '!$B$2:$C$301,2,FALSE)</f>
        <v>no</v>
      </c>
      <c r="C7366" s="76" t="str">
        <f>VLOOKUP(A7366,'Supplier Countries'!$B$2:$D$301,3,FALSE)</f>
        <v>no</v>
      </c>
      <c r="D7366" s="76" t="str">
        <f t="shared" si="2732"/>
        <v>no</v>
      </c>
      <c r="E7366" s="76" t="str">
        <f t="shared" si="2736"/>
        <v>not applicable</v>
      </c>
      <c r="F7366" s="6" t="s">
        <v>644</v>
      </c>
      <c r="G7366" s="5" t="s">
        <v>645</v>
      </c>
      <c r="H7366" s="5" t="s">
        <v>629</v>
      </c>
      <c r="I7366" s="7" t="s">
        <v>138</v>
      </c>
      <c r="J7366" s="83" t="s">
        <v>75</v>
      </c>
      <c r="K7366" s="59" t="str">
        <f t="shared" si="2752"/>
        <v>notmandatory</v>
      </c>
      <c r="L7366" s="83"/>
      <c r="M7366" s="59" t="str">
        <f t="shared" si="2753"/>
        <v>notmandatorybuyernosupplier</v>
      </c>
      <c r="N7366" s="24"/>
      <c r="O7366" s="59" t="str">
        <f t="shared" si="2754"/>
        <v>country not in scope for buyer, no need to review</v>
      </c>
    </row>
    <row r="7367" spans="1:15" ht="57.6" x14ac:dyDescent="0.25">
      <c r="A7367" s="76" t="s">
        <v>102</v>
      </c>
      <c r="B7367" s="76" t="str">
        <f>VLOOKUP(A7367,'Buyer Countries '!$B$2:$C$301,2,FALSE)</f>
        <v>no</v>
      </c>
      <c r="C7367" s="76" t="str">
        <f>VLOOKUP(A7367,'Supplier Countries'!$B$2:$D$301,3,FALSE)</f>
        <v>no</v>
      </c>
      <c r="D7367" s="76" t="str">
        <f t="shared" si="2732"/>
        <v>no</v>
      </c>
      <c r="E7367" s="76" t="str">
        <f t="shared" si="2736"/>
        <v>not applicable</v>
      </c>
      <c r="F7367" s="6" t="s">
        <v>646</v>
      </c>
      <c r="G7367" s="5" t="s">
        <v>647</v>
      </c>
      <c r="H7367" s="5" t="s">
        <v>629</v>
      </c>
      <c r="I7367" s="7" t="s">
        <v>138</v>
      </c>
      <c r="J7367" s="83" t="s">
        <v>75</v>
      </c>
      <c r="K7367" s="59" t="str">
        <f t="shared" si="2752"/>
        <v>notmandatory</v>
      </c>
      <c r="L7367" s="83"/>
      <c r="M7367" s="59" t="str">
        <f t="shared" si="2753"/>
        <v>notmandatorybuyernosupplier</v>
      </c>
      <c r="N7367" s="24"/>
      <c r="O7367" s="59" t="str">
        <f t="shared" si="2754"/>
        <v>country not in scope for buyer, no need to review</v>
      </c>
    </row>
    <row r="7368" spans="1:15" ht="57.6" x14ac:dyDescent="0.25">
      <c r="A7368" s="76" t="s">
        <v>102</v>
      </c>
      <c r="B7368" s="76" t="str">
        <f>VLOOKUP(A7368,'Buyer Countries '!$B$2:$C$301,2,FALSE)</f>
        <v>no</v>
      </c>
      <c r="C7368" s="76" t="str">
        <f>VLOOKUP(A7368,'Supplier Countries'!$B$2:$D$301,3,FALSE)</f>
        <v>no</v>
      </c>
      <c r="D7368" s="76" t="str">
        <f t="shared" si="2732"/>
        <v>no</v>
      </c>
      <c r="E7368" s="76" t="str">
        <f t="shared" si="2736"/>
        <v>not applicable</v>
      </c>
      <c r="F7368" s="6" t="s">
        <v>648</v>
      </c>
      <c r="G7368" s="5" t="s">
        <v>649</v>
      </c>
      <c r="H7368" s="5" t="s">
        <v>629</v>
      </c>
      <c r="I7368" s="7" t="s">
        <v>138</v>
      </c>
      <c r="J7368" s="83" t="s">
        <v>75</v>
      </c>
      <c r="K7368" s="59" t="str">
        <f t="shared" si="2752"/>
        <v>notmandatory</v>
      </c>
      <c r="L7368" s="83"/>
      <c r="M7368" s="59" t="str">
        <f t="shared" si="2753"/>
        <v>notmandatorybuyernosupplier</v>
      </c>
      <c r="N7368" s="24"/>
      <c r="O7368" s="59" t="str">
        <f t="shared" si="2754"/>
        <v>country not in scope for buyer, no need to review</v>
      </c>
    </row>
    <row r="7369" spans="1:15" ht="57.6" x14ac:dyDescent="0.25">
      <c r="A7369" s="76" t="s">
        <v>102</v>
      </c>
      <c r="B7369" s="76" t="str">
        <f>VLOOKUP(A7369,'Buyer Countries '!$B$2:$C$301,2,FALSE)</f>
        <v>no</v>
      </c>
      <c r="C7369" s="76" t="str">
        <f>VLOOKUP(A7369,'Supplier Countries'!$B$2:$D$301,3,FALSE)</f>
        <v>no</v>
      </c>
      <c r="D7369" s="76" t="str">
        <f t="shared" si="2732"/>
        <v>no</v>
      </c>
      <c r="E7369" s="76" t="str">
        <f t="shared" si="2736"/>
        <v>not applicable</v>
      </c>
      <c r="F7369" s="6" t="s">
        <v>650</v>
      </c>
      <c r="G7369" s="5" t="s">
        <v>651</v>
      </c>
      <c r="H7369" s="5" t="s">
        <v>629</v>
      </c>
      <c r="I7369" s="7" t="s">
        <v>138</v>
      </c>
      <c r="J7369" s="83" t="s">
        <v>75</v>
      </c>
      <c r="K7369" s="59" t="str">
        <f t="shared" si="2752"/>
        <v>notmandatory</v>
      </c>
      <c r="L7369" s="83"/>
      <c r="M7369" s="59" t="str">
        <f t="shared" si="2753"/>
        <v>notmandatorybuyernosupplier</v>
      </c>
      <c r="N7369" s="24"/>
      <c r="O7369" s="59" t="str">
        <f t="shared" si="2754"/>
        <v>country not in scope for buyer, no need to review</v>
      </c>
    </row>
    <row r="7370" spans="1:15" ht="14.4" x14ac:dyDescent="0.25">
      <c r="A7370" s="76" t="s">
        <v>102</v>
      </c>
      <c r="B7370" s="76" t="str">
        <f>VLOOKUP(A7370,'Buyer Countries '!$B$2:$C$301,2,FALSE)</f>
        <v>no</v>
      </c>
      <c r="C7370" s="76" t="str">
        <f>VLOOKUP(A7370,'Supplier Countries'!$B$2:$D$301,3,FALSE)</f>
        <v>no</v>
      </c>
      <c r="D7370" s="76" t="str">
        <f t="shared" si="2732"/>
        <v>no</v>
      </c>
      <c r="E7370" s="76" t="str">
        <f t="shared" si="2736"/>
        <v>not applicable</v>
      </c>
      <c r="F7370" s="9" t="s">
        <v>132</v>
      </c>
      <c r="G7370" s="10" t="s">
        <v>652</v>
      </c>
      <c r="H7370" s="10"/>
      <c r="I7370" s="11"/>
      <c r="J7370" s="21"/>
      <c r="K7370" s="11"/>
      <c r="L7370" s="21"/>
      <c r="M7370" s="11"/>
      <c r="N7370" s="21"/>
      <c r="O7370" s="11"/>
    </row>
    <row r="7371" spans="1:15" ht="43.2" x14ac:dyDescent="0.25">
      <c r="A7371" s="76" t="s">
        <v>102</v>
      </c>
      <c r="B7371" s="76" t="str">
        <f>VLOOKUP(A7371,'Buyer Countries '!$B$2:$C$301,2,FALSE)</f>
        <v>no</v>
      </c>
      <c r="C7371" s="76" t="str">
        <f>VLOOKUP(A7371,'Supplier Countries'!$B$2:$D$301,3,FALSE)</f>
        <v>no</v>
      </c>
      <c r="D7371" s="76" t="str">
        <f t="shared" si="2732"/>
        <v>no</v>
      </c>
      <c r="E7371" s="76" t="str">
        <f t="shared" si="2736"/>
        <v>not applicable</v>
      </c>
      <c r="F7371" s="8" t="s">
        <v>653</v>
      </c>
      <c r="G7371" s="7" t="s">
        <v>654</v>
      </c>
      <c r="H7371" s="5"/>
      <c r="I7371" s="7" t="s">
        <v>138</v>
      </c>
      <c r="J7371" s="83" t="s">
        <v>75</v>
      </c>
      <c r="K7371" s="59" t="str">
        <f t="shared" ref="K7371:K7378" si="2755">IF(I7371="Mandatory","mandatory","notmandatory")</f>
        <v>notmandatory</v>
      </c>
      <c r="L7371" s="83"/>
      <c r="M7371" s="59" t="str">
        <f t="shared" ref="M7371:M7378" si="2756">K7371&amp;"buyer"&amp;J7371&amp;"supplier"&amp;L7371</f>
        <v>notmandatorybuyernosupplier</v>
      </c>
      <c r="N7371" s="24" t="s">
        <v>430</v>
      </c>
      <c r="O7371" s="59" t="str">
        <f t="shared" si="2754"/>
        <v>country not in scope for buyer, no need to review</v>
      </c>
    </row>
    <row r="7372" spans="1:15" ht="43.2" x14ac:dyDescent="0.25">
      <c r="A7372" s="76" t="s">
        <v>102</v>
      </c>
      <c r="B7372" s="76" t="str">
        <f>VLOOKUP(A7372,'Buyer Countries '!$B$2:$C$301,2,FALSE)</f>
        <v>no</v>
      </c>
      <c r="C7372" s="76" t="str">
        <f>VLOOKUP(A7372,'Supplier Countries'!$B$2:$D$301,3,FALSE)</f>
        <v>no</v>
      </c>
      <c r="D7372" s="76" t="str">
        <f t="shared" si="2732"/>
        <v>no</v>
      </c>
      <c r="E7372" s="76" t="str">
        <f t="shared" si="2736"/>
        <v>not applicable</v>
      </c>
      <c r="F7372" s="8" t="s">
        <v>655</v>
      </c>
      <c r="G7372" s="7" t="s">
        <v>656</v>
      </c>
      <c r="H7372" s="5"/>
      <c r="I7372" s="7" t="s">
        <v>138</v>
      </c>
      <c r="J7372" s="83" t="s">
        <v>75</v>
      </c>
      <c r="K7372" s="59" t="str">
        <f t="shared" si="2755"/>
        <v>notmandatory</v>
      </c>
      <c r="L7372" s="83"/>
      <c r="M7372" s="59" t="str">
        <f t="shared" si="2756"/>
        <v>notmandatorybuyernosupplier</v>
      </c>
      <c r="N7372" s="24" t="s">
        <v>430</v>
      </c>
      <c r="O7372" s="59" t="str">
        <f t="shared" si="2754"/>
        <v>country not in scope for buyer, no need to review</v>
      </c>
    </row>
    <row r="7373" spans="1:15" ht="43.2" x14ac:dyDescent="0.25">
      <c r="A7373" s="76" t="s">
        <v>102</v>
      </c>
      <c r="B7373" s="76" t="str">
        <f>VLOOKUP(A7373,'Buyer Countries '!$B$2:$C$301,2,FALSE)</f>
        <v>no</v>
      </c>
      <c r="C7373" s="76" t="str">
        <f>VLOOKUP(A7373,'Supplier Countries'!$B$2:$D$301,3,FALSE)</f>
        <v>no</v>
      </c>
      <c r="D7373" s="76" t="str">
        <f t="shared" si="2732"/>
        <v>no</v>
      </c>
      <c r="E7373" s="76" t="str">
        <f t="shared" si="2736"/>
        <v>not applicable</v>
      </c>
      <c r="F7373" s="8" t="s">
        <v>657</v>
      </c>
      <c r="G7373" s="7" t="s">
        <v>658</v>
      </c>
      <c r="H7373" s="5"/>
      <c r="I7373" s="7" t="s">
        <v>138</v>
      </c>
      <c r="J7373" s="83" t="s">
        <v>75</v>
      </c>
      <c r="K7373" s="59" t="str">
        <f t="shared" si="2755"/>
        <v>notmandatory</v>
      </c>
      <c r="L7373" s="83"/>
      <c r="M7373" s="59" t="str">
        <f t="shared" si="2756"/>
        <v>notmandatorybuyernosupplier</v>
      </c>
      <c r="N7373" s="24" t="s">
        <v>430</v>
      </c>
      <c r="O7373" s="59" t="str">
        <f t="shared" si="2754"/>
        <v>country not in scope for buyer, no need to review</v>
      </c>
    </row>
    <row r="7374" spans="1:15" ht="43.2" x14ac:dyDescent="0.25">
      <c r="A7374" s="76" t="s">
        <v>102</v>
      </c>
      <c r="B7374" s="76" t="str">
        <f>VLOOKUP(A7374,'Buyer Countries '!$B$2:$C$301,2,FALSE)</f>
        <v>no</v>
      </c>
      <c r="C7374" s="76" t="str">
        <f>VLOOKUP(A7374,'Supplier Countries'!$B$2:$D$301,3,FALSE)</f>
        <v>no</v>
      </c>
      <c r="D7374" s="76" t="str">
        <f t="shared" si="2732"/>
        <v>no</v>
      </c>
      <c r="E7374" s="76" t="str">
        <f t="shared" si="2736"/>
        <v>not applicable</v>
      </c>
      <c r="F7374" s="8" t="s">
        <v>659</v>
      </c>
      <c r="G7374" s="7" t="s">
        <v>660</v>
      </c>
      <c r="H7374" s="5"/>
      <c r="I7374" s="7" t="s">
        <v>138</v>
      </c>
      <c r="J7374" s="83" t="s">
        <v>75</v>
      </c>
      <c r="K7374" s="59" t="str">
        <f t="shared" si="2755"/>
        <v>notmandatory</v>
      </c>
      <c r="L7374" s="83"/>
      <c r="M7374" s="59" t="str">
        <f t="shared" si="2756"/>
        <v>notmandatorybuyernosupplier</v>
      </c>
      <c r="N7374" s="24" t="s">
        <v>430</v>
      </c>
      <c r="O7374" s="59" t="str">
        <f t="shared" si="2754"/>
        <v>country not in scope for buyer, no need to review</v>
      </c>
    </row>
    <row r="7375" spans="1:15" ht="43.2" x14ac:dyDescent="0.25">
      <c r="A7375" s="76" t="s">
        <v>102</v>
      </c>
      <c r="B7375" s="76" t="str">
        <f>VLOOKUP(A7375,'Buyer Countries '!$B$2:$C$301,2,FALSE)</f>
        <v>no</v>
      </c>
      <c r="C7375" s="76" t="str">
        <f>VLOOKUP(A7375,'Supplier Countries'!$B$2:$D$301,3,FALSE)</f>
        <v>no</v>
      </c>
      <c r="D7375" s="76" t="str">
        <f t="shared" si="2732"/>
        <v>no</v>
      </c>
      <c r="E7375" s="76" t="str">
        <f t="shared" si="2736"/>
        <v>not applicable</v>
      </c>
      <c r="F7375" s="8" t="s">
        <v>661</v>
      </c>
      <c r="G7375" s="7" t="s">
        <v>662</v>
      </c>
      <c r="H7375" s="5"/>
      <c r="I7375" s="7" t="s">
        <v>138</v>
      </c>
      <c r="J7375" s="83" t="s">
        <v>75</v>
      </c>
      <c r="K7375" s="59" t="str">
        <f t="shared" si="2755"/>
        <v>notmandatory</v>
      </c>
      <c r="L7375" s="83"/>
      <c r="M7375" s="59" t="str">
        <f t="shared" si="2756"/>
        <v>notmandatorybuyernosupplier</v>
      </c>
      <c r="N7375" s="24" t="s">
        <v>430</v>
      </c>
      <c r="O7375" s="59" t="str">
        <f t="shared" si="2754"/>
        <v>country not in scope for buyer, no need to review</v>
      </c>
    </row>
    <row r="7376" spans="1:15" ht="43.2" x14ac:dyDescent="0.25">
      <c r="A7376" s="76" t="s">
        <v>102</v>
      </c>
      <c r="B7376" s="76" t="str">
        <f>VLOOKUP(A7376,'Buyer Countries '!$B$2:$C$301,2,FALSE)</f>
        <v>no</v>
      </c>
      <c r="C7376" s="76" t="str">
        <f>VLOOKUP(A7376,'Supplier Countries'!$B$2:$D$301,3,FALSE)</f>
        <v>no</v>
      </c>
      <c r="D7376" s="76" t="str">
        <f t="shared" ref="D7376:D7414" si="2757">IF($N$3="supplier",B7376&amp;C7376,IF($N$3="buyer",B7376,"select value in are your onboarding a buyer or a supplier"))</f>
        <v>no</v>
      </c>
      <c r="E7376" s="76" t="str">
        <f t="shared" si="2736"/>
        <v>not applicable</v>
      </c>
      <c r="F7376" s="8" t="s">
        <v>663</v>
      </c>
      <c r="G7376" s="7" t="s">
        <v>664</v>
      </c>
      <c r="H7376" s="5"/>
      <c r="I7376" s="7" t="s">
        <v>138</v>
      </c>
      <c r="J7376" s="83" t="s">
        <v>75</v>
      </c>
      <c r="K7376" s="59" t="str">
        <f t="shared" si="2755"/>
        <v>notmandatory</v>
      </c>
      <c r="L7376" s="83"/>
      <c r="M7376" s="59" t="str">
        <f t="shared" si="2756"/>
        <v>notmandatorybuyernosupplier</v>
      </c>
      <c r="N7376" s="24" t="s">
        <v>430</v>
      </c>
      <c r="O7376" s="59" t="str">
        <f t="shared" si="2754"/>
        <v>country not in scope for buyer, no need to review</v>
      </c>
    </row>
    <row r="7377" spans="1:15" ht="43.2" x14ac:dyDescent="0.25">
      <c r="A7377" s="76" t="s">
        <v>102</v>
      </c>
      <c r="B7377" s="76" t="str">
        <f>VLOOKUP(A7377,'Buyer Countries '!$B$2:$C$301,2,FALSE)</f>
        <v>no</v>
      </c>
      <c r="C7377" s="76" t="str">
        <f>VLOOKUP(A7377,'Supplier Countries'!$B$2:$D$301,3,FALSE)</f>
        <v>no</v>
      </c>
      <c r="D7377" s="76" t="str">
        <f t="shared" si="2757"/>
        <v>no</v>
      </c>
      <c r="E7377" s="76" t="str">
        <f t="shared" si="2736"/>
        <v>not applicable</v>
      </c>
      <c r="F7377" s="8" t="s">
        <v>665</v>
      </c>
      <c r="G7377" s="7" t="s">
        <v>666</v>
      </c>
      <c r="H7377" s="5"/>
      <c r="I7377" s="7" t="s">
        <v>138</v>
      </c>
      <c r="J7377" s="83" t="s">
        <v>75</v>
      </c>
      <c r="K7377" s="59" t="str">
        <f t="shared" si="2755"/>
        <v>notmandatory</v>
      </c>
      <c r="L7377" s="83"/>
      <c r="M7377" s="59" t="str">
        <f t="shared" si="2756"/>
        <v>notmandatorybuyernosupplier</v>
      </c>
      <c r="N7377" s="24" t="s">
        <v>430</v>
      </c>
      <c r="O7377" s="59" t="str">
        <f t="shared" si="2754"/>
        <v>country not in scope for buyer, no need to review</v>
      </c>
    </row>
    <row r="7378" spans="1:15" ht="43.2" x14ac:dyDescent="0.25">
      <c r="A7378" s="76" t="s">
        <v>102</v>
      </c>
      <c r="B7378" s="76" t="str">
        <f>VLOOKUP(A7378,'Buyer Countries '!$B$2:$C$301,2,FALSE)</f>
        <v>no</v>
      </c>
      <c r="C7378" s="76" t="str">
        <f>VLOOKUP(A7378,'Supplier Countries'!$B$2:$D$301,3,FALSE)</f>
        <v>no</v>
      </c>
      <c r="D7378" s="76" t="str">
        <f t="shared" si="2757"/>
        <v>no</v>
      </c>
      <c r="E7378" s="76" t="str">
        <f t="shared" si="2736"/>
        <v>not applicable</v>
      </c>
      <c r="F7378" s="8" t="s">
        <v>667</v>
      </c>
      <c r="G7378" s="7" t="s">
        <v>668</v>
      </c>
      <c r="H7378" s="5"/>
      <c r="I7378" s="7" t="s">
        <v>138</v>
      </c>
      <c r="J7378" s="83" t="s">
        <v>75</v>
      </c>
      <c r="K7378" s="59" t="str">
        <f t="shared" si="2755"/>
        <v>notmandatory</v>
      </c>
      <c r="L7378" s="83"/>
      <c r="M7378" s="59" t="str">
        <f t="shared" si="2756"/>
        <v>notmandatorybuyernosupplier</v>
      </c>
      <c r="N7378" s="24" t="s">
        <v>430</v>
      </c>
      <c r="O7378" s="59" t="str">
        <f t="shared" si="2754"/>
        <v>country not in scope for buyer, no need to review</v>
      </c>
    </row>
    <row r="7379" spans="1:15" ht="14.4" x14ac:dyDescent="0.25">
      <c r="A7379" s="76" t="s">
        <v>102</v>
      </c>
      <c r="B7379" s="76" t="str">
        <f>VLOOKUP(A7379,'Buyer Countries '!$B$2:$C$301,2,FALSE)</f>
        <v>no</v>
      </c>
      <c r="C7379" s="76" t="str">
        <f>VLOOKUP(A7379,'Supplier Countries'!$B$2:$D$301,3,FALSE)</f>
        <v>no</v>
      </c>
      <c r="D7379" s="76" t="str">
        <f t="shared" si="2757"/>
        <v>no</v>
      </c>
      <c r="E7379" s="76" t="str">
        <f t="shared" si="2736"/>
        <v>not applicable</v>
      </c>
      <c r="F7379" s="9" t="s">
        <v>132</v>
      </c>
      <c r="G7379" s="10" t="s">
        <v>669</v>
      </c>
      <c r="H7379" s="10"/>
      <c r="I7379" s="11"/>
      <c r="J7379" s="21"/>
      <c r="K7379" s="11"/>
      <c r="L7379" s="21"/>
      <c r="M7379" s="11"/>
      <c r="N7379" s="21"/>
      <c r="O7379" s="11"/>
    </row>
    <row r="7380" spans="1:15" ht="43.2" x14ac:dyDescent="0.25">
      <c r="A7380" s="76" t="s">
        <v>102</v>
      </c>
      <c r="B7380" s="76" t="str">
        <f>VLOOKUP(A7380,'Buyer Countries '!$B$2:$C$301,2,FALSE)</f>
        <v>no</v>
      </c>
      <c r="C7380" s="76" t="str">
        <f>VLOOKUP(A7380,'Supplier Countries'!$B$2:$D$301,3,FALSE)</f>
        <v>no</v>
      </c>
      <c r="D7380" s="76" t="str">
        <f t="shared" si="2757"/>
        <v>no</v>
      </c>
      <c r="E7380" s="76" t="str">
        <f t="shared" si="2736"/>
        <v>not applicable</v>
      </c>
      <c r="F7380" s="8" t="s">
        <v>670</v>
      </c>
      <c r="G7380" s="7" t="s">
        <v>671</v>
      </c>
      <c r="H7380" s="5"/>
      <c r="I7380" s="7" t="s">
        <v>138</v>
      </c>
      <c r="J7380" s="83" t="s">
        <v>75</v>
      </c>
      <c r="K7380" s="59" t="str">
        <f t="shared" ref="K7380:K7387" si="2758">IF(I7380="Mandatory","mandatory","notmandatory")</f>
        <v>notmandatory</v>
      </c>
      <c r="L7380" s="83"/>
      <c r="M7380" s="59" t="str">
        <f t="shared" ref="M7380:M7387" si="2759">K7380&amp;"buyer"&amp;J7380&amp;"supplier"&amp;L7380</f>
        <v>notmandatorybuyernosupplier</v>
      </c>
      <c r="N7380" s="24" t="s">
        <v>430</v>
      </c>
      <c r="O7380" s="59" t="str">
        <f t="shared" si="2754"/>
        <v>country not in scope for buyer, no need to review</v>
      </c>
    </row>
    <row r="7381" spans="1:15" ht="43.2" x14ac:dyDescent="0.25">
      <c r="A7381" s="76" t="s">
        <v>102</v>
      </c>
      <c r="B7381" s="76" t="str">
        <f>VLOOKUP(A7381,'Buyer Countries '!$B$2:$C$301,2,FALSE)</f>
        <v>no</v>
      </c>
      <c r="C7381" s="76" t="str">
        <f>VLOOKUP(A7381,'Supplier Countries'!$B$2:$D$301,3,FALSE)</f>
        <v>no</v>
      </c>
      <c r="D7381" s="76" t="str">
        <f t="shared" si="2757"/>
        <v>no</v>
      </c>
      <c r="E7381" s="76" t="str">
        <f t="shared" si="2736"/>
        <v>not applicable</v>
      </c>
      <c r="F7381" s="8" t="s">
        <v>672</v>
      </c>
      <c r="G7381" s="7" t="s">
        <v>673</v>
      </c>
      <c r="H7381" s="5"/>
      <c r="I7381" s="7" t="s">
        <v>138</v>
      </c>
      <c r="J7381" s="83" t="s">
        <v>75</v>
      </c>
      <c r="K7381" s="59" t="str">
        <f t="shared" si="2758"/>
        <v>notmandatory</v>
      </c>
      <c r="L7381" s="83"/>
      <c r="M7381" s="59" t="str">
        <f t="shared" si="2759"/>
        <v>notmandatorybuyernosupplier</v>
      </c>
      <c r="N7381" s="24" t="s">
        <v>430</v>
      </c>
      <c r="O7381" s="59" t="str">
        <f t="shared" si="2754"/>
        <v>country not in scope for buyer, no need to review</v>
      </c>
    </row>
    <row r="7382" spans="1:15" ht="43.2" x14ac:dyDescent="0.25">
      <c r="A7382" s="76" t="s">
        <v>102</v>
      </c>
      <c r="B7382" s="76" t="str">
        <f>VLOOKUP(A7382,'Buyer Countries '!$B$2:$C$301,2,FALSE)</f>
        <v>no</v>
      </c>
      <c r="C7382" s="76" t="str">
        <f>VLOOKUP(A7382,'Supplier Countries'!$B$2:$D$301,3,FALSE)</f>
        <v>no</v>
      </c>
      <c r="D7382" s="76" t="str">
        <f t="shared" si="2757"/>
        <v>no</v>
      </c>
      <c r="E7382" s="76" t="str">
        <f t="shared" ref="E7382:E7414" si="2760">IF(D7382="select value in are your onboarding a buyer or a supplier",D7382,IF(D7382="yesno","not applicable",IF(D7382="yesyes","country supported",IF(D7382="noyes","country not supported, contact buyer",IF(D7382="yes","country supported","not applicable")))))</f>
        <v>not applicable</v>
      </c>
      <c r="F7382" s="8" t="s">
        <v>674</v>
      </c>
      <c r="G7382" s="7" t="s">
        <v>675</v>
      </c>
      <c r="H7382" s="5"/>
      <c r="I7382" s="7" t="s">
        <v>138</v>
      </c>
      <c r="J7382" s="83" t="s">
        <v>75</v>
      </c>
      <c r="K7382" s="59" t="str">
        <f t="shared" si="2758"/>
        <v>notmandatory</v>
      </c>
      <c r="L7382" s="83"/>
      <c r="M7382" s="59" t="str">
        <f t="shared" si="2759"/>
        <v>notmandatorybuyernosupplier</v>
      </c>
      <c r="N7382" s="24" t="s">
        <v>430</v>
      </c>
      <c r="O7382" s="59" t="str">
        <f t="shared" si="2754"/>
        <v>country not in scope for buyer, no need to review</v>
      </c>
    </row>
    <row r="7383" spans="1:15" ht="43.2" x14ac:dyDescent="0.25">
      <c r="A7383" s="76" t="s">
        <v>102</v>
      </c>
      <c r="B7383" s="76" t="str">
        <f>VLOOKUP(A7383,'Buyer Countries '!$B$2:$C$301,2,FALSE)</f>
        <v>no</v>
      </c>
      <c r="C7383" s="76" t="str">
        <f>VLOOKUP(A7383,'Supplier Countries'!$B$2:$D$301,3,FALSE)</f>
        <v>no</v>
      </c>
      <c r="D7383" s="76" t="str">
        <f t="shared" si="2757"/>
        <v>no</v>
      </c>
      <c r="E7383" s="76" t="str">
        <f t="shared" si="2760"/>
        <v>not applicable</v>
      </c>
      <c r="F7383" s="8" t="s">
        <v>676</v>
      </c>
      <c r="G7383" s="7" t="s">
        <v>677</v>
      </c>
      <c r="H7383" s="5"/>
      <c r="I7383" s="7" t="s">
        <v>138</v>
      </c>
      <c r="J7383" s="83" t="s">
        <v>75</v>
      </c>
      <c r="K7383" s="59" t="str">
        <f t="shared" si="2758"/>
        <v>notmandatory</v>
      </c>
      <c r="L7383" s="83"/>
      <c r="M7383" s="59" t="str">
        <f t="shared" si="2759"/>
        <v>notmandatorybuyernosupplier</v>
      </c>
      <c r="N7383" s="24" t="s">
        <v>430</v>
      </c>
      <c r="O7383" s="59" t="str">
        <f t="shared" si="2754"/>
        <v>country not in scope for buyer, no need to review</v>
      </c>
    </row>
    <row r="7384" spans="1:15" ht="43.2" x14ac:dyDescent="0.25">
      <c r="A7384" s="76" t="s">
        <v>102</v>
      </c>
      <c r="B7384" s="76" t="str">
        <f>VLOOKUP(A7384,'Buyer Countries '!$B$2:$C$301,2,FALSE)</f>
        <v>no</v>
      </c>
      <c r="C7384" s="76" t="str">
        <f>VLOOKUP(A7384,'Supplier Countries'!$B$2:$D$301,3,FALSE)</f>
        <v>no</v>
      </c>
      <c r="D7384" s="76" t="str">
        <f t="shared" si="2757"/>
        <v>no</v>
      </c>
      <c r="E7384" s="76" t="str">
        <f t="shared" si="2760"/>
        <v>not applicable</v>
      </c>
      <c r="F7384" s="8" t="s">
        <v>678</v>
      </c>
      <c r="G7384" s="7" t="s">
        <v>679</v>
      </c>
      <c r="H7384" s="5"/>
      <c r="I7384" s="7" t="s">
        <v>138</v>
      </c>
      <c r="J7384" s="83" t="s">
        <v>75</v>
      </c>
      <c r="K7384" s="59" t="str">
        <f t="shared" si="2758"/>
        <v>notmandatory</v>
      </c>
      <c r="L7384" s="83"/>
      <c r="M7384" s="59" t="str">
        <f t="shared" si="2759"/>
        <v>notmandatorybuyernosupplier</v>
      </c>
      <c r="N7384" s="24" t="s">
        <v>430</v>
      </c>
      <c r="O7384" s="59" t="str">
        <f t="shared" si="2754"/>
        <v>country not in scope for buyer, no need to review</v>
      </c>
    </row>
    <row r="7385" spans="1:15" ht="43.2" x14ac:dyDescent="0.25">
      <c r="A7385" s="76" t="s">
        <v>102</v>
      </c>
      <c r="B7385" s="76" t="str">
        <f>VLOOKUP(A7385,'Buyer Countries '!$B$2:$C$301,2,FALSE)</f>
        <v>no</v>
      </c>
      <c r="C7385" s="76" t="str">
        <f>VLOOKUP(A7385,'Supplier Countries'!$B$2:$D$301,3,FALSE)</f>
        <v>no</v>
      </c>
      <c r="D7385" s="76" t="str">
        <f t="shared" si="2757"/>
        <v>no</v>
      </c>
      <c r="E7385" s="76" t="str">
        <f t="shared" si="2760"/>
        <v>not applicable</v>
      </c>
      <c r="F7385" s="8" t="s">
        <v>680</v>
      </c>
      <c r="G7385" s="7" t="s">
        <v>681</v>
      </c>
      <c r="H7385" s="5"/>
      <c r="I7385" s="7" t="s">
        <v>138</v>
      </c>
      <c r="J7385" s="83" t="s">
        <v>75</v>
      </c>
      <c r="K7385" s="59" t="str">
        <f t="shared" si="2758"/>
        <v>notmandatory</v>
      </c>
      <c r="L7385" s="83"/>
      <c r="M7385" s="59" t="str">
        <f t="shared" si="2759"/>
        <v>notmandatorybuyernosupplier</v>
      </c>
      <c r="N7385" s="24" t="s">
        <v>430</v>
      </c>
      <c r="O7385" s="59" t="str">
        <f t="shared" si="2754"/>
        <v>country not in scope for buyer, no need to review</v>
      </c>
    </row>
    <row r="7386" spans="1:15" ht="43.2" x14ac:dyDescent="0.25">
      <c r="A7386" s="76" t="s">
        <v>102</v>
      </c>
      <c r="B7386" s="76" t="str">
        <f>VLOOKUP(A7386,'Buyer Countries '!$B$2:$C$301,2,FALSE)</f>
        <v>no</v>
      </c>
      <c r="C7386" s="76" t="str">
        <f>VLOOKUP(A7386,'Supplier Countries'!$B$2:$D$301,3,FALSE)</f>
        <v>no</v>
      </c>
      <c r="D7386" s="76" t="str">
        <f t="shared" si="2757"/>
        <v>no</v>
      </c>
      <c r="E7386" s="76" t="str">
        <f t="shared" si="2760"/>
        <v>not applicable</v>
      </c>
      <c r="F7386" s="8" t="s">
        <v>682</v>
      </c>
      <c r="G7386" s="7" t="s">
        <v>683</v>
      </c>
      <c r="H7386" s="5"/>
      <c r="I7386" s="7" t="s">
        <v>138</v>
      </c>
      <c r="J7386" s="83" t="s">
        <v>75</v>
      </c>
      <c r="K7386" s="59" t="str">
        <f t="shared" si="2758"/>
        <v>notmandatory</v>
      </c>
      <c r="L7386" s="83"/>
      <c r="M7386" s="59" t="str">
        <f t="shared" si="2759"/>
        <v>notmandatorybuyernosupplier</v>
      </c>
      <c r="N7386" s="24" t="s">
        <v>430</v>
      </c>
      <c r="O7386" s="59" t="str">
        <f t="shared" si="2754"/>
        <v>country not in scope for buyer, no need to review</v>
      </c>
    </row>
    <row r="7387" spans="1:15" ht="43.2" x14ac:dyDescent="0.25">
      <c r="A7387" s="76" t="s">
        <v>102</v>
      </c>
      <c r="B7387" s="76" t="str">
        <f>VLOOKUP(A7387,'Buyer Countries '!$B$2:$C$301,2,FALSE)</f>
        <v>no</v>
      </c>
      <c r="C7387" s="76" t="str">
        <f>VLOOKUP(A7387,'Supplier Countries'!$B$2:$D$301,3,FALSE)</f>
        <v>no</v>
      </c>
      <c r="D7387" s="76" t="str">
        <f t="shared" si="2757"/>
        <v>no</v>
      </c>
      <c r="E7387" s="76" t="str">
        <f t="shared" si="2760"/>
        <v>not applicable</v>
      </c>
      <c r="F7387" s="8" t="s">
        <v>684</v>
      </c>
      <c r="G7387" s="7" t="s">
        <v>685</v>
      </c>
      <c r="H7387" s="5"/>
      <c r="I7387" s="7" t="s">
        <v>138</v>
      </c>
      <c r="J7387" s="83" t="s">
        <v>75</v>
      </c>
      <c r="K7387" s="59" t="str">
        <f t="shared" si="2758"/>
        <v>notmandatory</v>
      </c>
      <c r="L7387" s="83"/>
      <c r="M7387" s="59" t="str">
        <f t="shared" si="2759"/>
        <v>notmandatorybuyernosupplier</v>
      </c>
      <c r="N7387" s="24" t="s">
        <v>430</v>
      </c>
      <c r="O7387" s="59" t="str">
        <f t="shared" si="2754"/>
        <v>country not in scope for buyer, no need to review</v>
      </c>
    </row>
    <row r="7388" spans="1:15" ht="14.4" x14ac:dyDescent="0.25">
      <c r="A7388" s="76" t="s">
        <v>102</v>
      </c>
      <c r="B7388" s="76" t="str">
        <f>VLOOKUP(A7388,'Buyer Countries '!$B$2:$C$301,2,FALSE)</f>
        <v>no</v>
      </c>
      <c r="C7388" s="76" t="str">
        <f>VLOOKUP(A7388,'Supplier Countries'!$B$2:$D$301,3,FALSE)</f>
        <v>no</v>
      </c>
      <c r="D7388" s="76" t="str">
        <f t="shared" si="2757"/>
        <v>no</v>
      </c>
      <c r="E7388" s="76" t="str">
        <f t="shared" si="2760"/>
        <v>not applicable</v>
      </c>
      <c r="F7388" s="9" t="s">
        <v>132</v>
      </c>
      <c r="G7388" s="10" t="s">
        <v>686</v>
      </c>
      <c r="H7388" s="10"/>
      <c r="I7388" s="11"/>
      <c r="J7388" s="21"/>
      <c r="K7388" s="11"/>
      <c r="L7388" s="21"/>
      <c r="M7388" s="11"/>
      <c r="N7388" s="21"/>
      <c r="O7388" s="11"/>
    </row>
    <row r="7389" spans="1:15" ht="14.4" x14ac:dyDescent="0.25">
      <c r="A7389" s="76" t="s">
        <v>102</v>
      </c>
      <c r="B7389" s="76" t="str">
        <f>VLOOKUP(A7389,'Buyer Countries '!$B$2:$C$301,2,FALSE)</f>
        <v>no</v>
      </c>
      <c r="C7389" s="76" t="str">
        <f>VLOOKUP(A7389,'Supplier Countries'!$B$2:$D$301,3,FALSE)</f>
        <v>no</v>
      </c>
      <c r="D7389" s="76" t="str">
        <f t="shared" si="2757"/>
        <v>no</v>
      </c>
      <c r="E7389" s="76" t="str">
        <f t="shared" si="2760"/>
        <v>not applicable</v>
      </c>
      <c r="F7389" s="8" t="s">
        <v>687</v>
      </c>
      <c r="G7389" s="7" t="s">
        <v>688</v>
      </c>
      <c r="H7389" s="5"/>
      <c r="I7389" s="7" t="s">
        <v>142</v>
      </c>
      <c r="J7389" s="83" t="s">
        <v>75</v>
      </c>
      <c r="K7389" s="59" t="str">
        <f t="shared" ref="K7389:K7411" si="2761">IF(I7389="Mandatory","mandatory","notmandatory")</f>
        <v>notmandatory</v>
      </c>
      <c r="L7389" s="83"/>
      <c r="M7389" s="59" t="str">
        <f t="shared" ref="M7389:M7411" si="2762">K7389&amp;"buyer"&amp;J7389&amp;"supplier"&amp;L7389</f>
        <v>notmandatorybuyernosupplier</v>
      </c>
      <c r="N7389" s="24"/>
      <c r="O7389" s="59" t="str">
        <f t="shared" si="2754"/>
        <v>country not in scope for buyer, no need to review</v>
      </c>
    </row>
    <row r="7390" spans="1:15" ht="14.4" x14ac:dyDescent="0.25">
      <c r="A7390" s="76" t="s">
        <v>102</v>
      </c>
      <c r="B7390" s="76" t="str">
        <f>VLOOKUP(A7390,'Buyer Countries '!$B$2:$C$301,2,FALSE)</f>
        <v>no</v>
      </c>
      <c r="C7390" s="76" t="str">
        <f>VLOOKUP(A7390,'Supplier Countries'!$B$2:$D$301,3,FALSE)</f>
        <v>no</v>
      </c>
      <c r="D7390" s="76" t="str">
        <f t="shared" si="2757"/>
        <v>no</v>
      </c>
      <c r="E7390" s="76" t="str">
        <f t="shared" si="2760"/>
        <v>not applicable</v>
      </c>
      <c r="F7390" s="8" t="s">
        <v>689</v>
      </c>
      <c r="G7390" s="7" t="s">
        <v>690</v>
      </c>
      <c r="H7390" s="5"/>
      <c r="I7390" s="7" t="s">
        <v>138</v>
      </c>
      <c r="J7390" s="83" t="s">
        <v>75</v>
      </c>
      <c r="K7390" s="59" t="str">
        <f t="shared" si="2761"/>
        <v>notmandatory</v>
      </c>
      <c r="L7390" s="83"/>
      <c r="M7390" s="59" t="str">
        <f t="shared" si="2762"/>
        <v>notmandatorybuyernosupplier</v>
      </c>
      <c r="N7390" s="24"/>
      <c r="O7390" s="59" t="str">
        <f t="shared" si="2754"/>
        <v>country not in scope for buyer, no need to review</v>
      </c>
    </row>
    <row r="7391" spans="1:15" ht="57.6" x14ac:dyDescent="0.25">
      <c r="A7391" s="76" t="s">
        <v>102</v>
      </c>
      <c r="B7391" s="76" t="str">
        <f>VLOOKUP(A7391,'Buyer Countries '!$B$2:$C$301,2,FALSE)</f>
        <v>no</v>
      </c>
      <c r="C7391" s="76" t="str">
        <f>VLOOKUP(A7391,'Supplier Countries'!$B$2:$D$301,3,FALSE)</f>
        <v>no</v>
      </c>
      <c r="D7391" s="76" t="str">
        <f t="shared" si="2757"/>
        <v>no</v>
      </c>
      <c r="E7391" s="76" t="str">
        <f t="shared" si="2760"/>
        <v>not applicable</v>
      </c>
      <c r="F7391" s="8" t="s">
        <v>691</v>
      </c>
      <c r="G7391" s="7" t="s">
        <v>692</v>
      </c>
      <c r="H7391" s="5" t="s">
        <v>693</v>
      </c>
      <c r="I7391" s="7" t="s">
        <v>138</v>
      </c>
      <c r="J7391" s="83" t="s">
        <v>75</v>
      </c>
      <c r="K7391" s="59" t="str">
        <f t="shared" si="2761"/>
        <v>notmandatory</v>
      </c>
      <c r="L7391" s="83"/>
      <c r="M7391" s="59" t="str">
        <f t="shared" si="2762"/>
        <v>notmandatorybuyernosupplier</v>
      </c>
      <c r="N7391" s="24"/>
      <c r="O7391" s="59" t="str">
        <f t="shared" si="2754"/>
        <v>country not in scope for buyer, no need to review</v>
      </c>
    </row>
    <row r="7392" spans="1:15" ht="14.4" x14ac:dyDescent="0.25">
      <c r="A7392" s="76" t="s">
        <v>102</v>
      </c>
      <c r="B7392" s="76" t="str">
        <f>VLOOKUP(A7392,'Buyer Countries '!$B$2:$C$301,2,FALSE)</f>
        <v>no</v>
      </c>
      <c r="C7392" s="76" t="str">
        <f>VLOOKUP(A7392,'Supplier Countries'!$B$2:$D$301,3,FALSE)</f>
        <v>no</v>
      </c>
      <c r="D7392" s="76" t="str">
        <f t="shared" si="2757"/>
        <v>no</v>
      </c>
      <c r="E7392" s="76" t="str">
        <f t="shared" si="2760"/>
        <v>not applicable</v>
      </c>
      <c r="F7392" s="8" t="s">
        <v>694</v>
      </c>
      <c r="G7392" s="7" t="s">
        <v>695</v>
      </c>
      <c r="H7392" s="5"/>
      <c r="I7392" s="7" t="s">
        <v>142</v>
      </c>
      <c r="J7392" s="83" t="s">
        <v>75</v>
      </c>
      <c r="K7392" s="59" t="str">
        <f t="shared" si="2761"/>
        <v>notmandatory</v>
      </c>
      <c r="L7392" s="83"/>
      <c r="M7392" s="59" t="str">
        <f t="shared" si="2762"/>
        <v>notmandatorybuyernosupplier</v>
      </c>
      <c r="N7392" s="24"/>
      <c r="O7392" s="59" t="str">
        <f t="shared" si="2754"/>
        <v>country not in scope for buyer, no need to review</v>
      </c>
    </row>
    <row r="7393" spans="1:15" ht="14.4" x14ac:dyDescent="0.25">
      <c r="A7393" s="76" t="s">
        <v>102</v>
      </c>
      <c r="B7393" s="76" t="str">
        <f>VLOOKUP(A7393,'Buyer Countries '!$B$2:$C$301,2,FALSE)</f>
        <v>no</v>
      </c>
      <c r="C7393" s="76" t="str">
        <f>VLOOKUP(A7393,'Supplier Countries'!$B$2:$D$301,3,FALSE)</f>
        <v>no</v>
      </c>
      <c r="D7393" s="76" t="str">
        <f t="shared" si="2757"/>
        <v>no</v>
      </c>
      <c r="E7393" s="76" t="str">
        <f t="shared" si="2760"/>
        <v>not applicable</v>
      </c>
      <c r="F7393" s="8" t="s">
        <v>696</v>
      </c>
      <c r="G7393" s="7" t="s">
        <v>697</v>
      </c>
      <c r="H7393" s="5"/>
      <c r="I7393" s="7" t="s">
        <v>138</v>
      </c>
      <c r="J7393" s="83" t="s">
        <v>75</v>
      </c>
      <c r="K7393" s="59" t="str">
        <f t="shared" si="2761"/>
        <v>notmandatory</v>
      </c>
      <c r="L7393" s="83"/>
      <c r="M7393" s="59" t="str">
        <f t="shared" si="2762"/>
        <v>notmandatorybuyernosupplier</v>
      </c>
      <c r="N7393" s="24"/>
      <c r="O7393" s="59" t="str">
        <f t="shared" si="2754"/>
        <v>country not in scope for buyer, no need to review</v>
      </c>
    </row>
    <row r="7394" spans="1:15" ht="14.4" x14ac:dyDescent="0.25">
      <c r="A7394" s="76" t="s">
        <v>102</v>
      </c>
      <c r="B7394" s="76" t="str">
        <f>VLOOKUP(A7394,'Buyer Countries '!$B$2:$C$301,2,FALSE)</f>
        <v>no</v>
      </c>
      <c r="C7394" s="76" t="str">
        <f>VLOOKUP(A7394,'Supplier Countries'!$B$2:$D$301,3,FALSE)</f>
        <v>no</v>
      </c>
      <c r="D7394" s="76" t="str">
        <f t="shared" si="2757"/>
        <v>no</v>
      </c>
      <c r="E7394" s="76" t="str">
        <f t="shared" si="2760"/>
        <v>not applicable</v>
      </c>
      <c r="F7394" s="8" t="s">
        <v>698</v>
      </c>
      <c r="G7394" s="7" t="s">
        <v>699</v>
      </c>
      <c r="H7394" s="5"/>
      <c r="I7394" s="7" t="s">
        <v>138</v>
      </c>
      <c r="J7394" s="83" t="s">
        <v>75</v>
      </c>
      <c r="K7394" s="59" t="str">
        <f t="shared" si="2761"/>
        <v>notmandatory</v>
      </c>
      <c r="L7394" s="83"/>
      <c r="M7394" s="59" t="str">
        <f t="shared" si="2762"/>
        <v>notmandatorybuyernosupplier</v>
      </c>
      <c r="N7394" s="24" t="s">
        <v>179</v>
      </c>
      <c r="O7394" s="59" t="str">
        <f t="shared" si="2754"/>
        <v>country not in scope for buyer, no need to review</v>
      </c>
    </row>
    <row r="7395" spans="1:15" ht="14.4" x14ac:dyDescent="0.25">
      <c r="A7395" s="76" t="s">
        <v>102</v>
      </c>
      <c r="B7395" s="76" t="str">
        <f>VLOOKUP(A7395,'Buyer Countries '!$B$2:$C$301,2,FALSE)</f>
        <v>no</v>
      </c>
      <c r="C7395" s="76" t="str">
        <f>VLOOKUP(A7395,'Supplier Countries'!$B$2:$D$301,3,FALSE)</f>
        <v>no</v>
      </c>
      <c r="D7395" s="76" t="str">
        <f t="shared" si="2757"/>
        <v>no</v>
      </c>
      <c r="E7395" s="76" t="str">
        <f t="shared" si="2760"/>
        <v>not applicable</v>
      </c>
      <c r="F7395" s="8" t="s">
        <v>700</v>
      </c>
      <c r="G7395" s="7" t="s">
        <v>701</v>
      </c>
      <c r="H7395" s="5"/>
      <c r="I7395" s="7" t="s">
        <v>142</v>
      </c>
      <c r="J7395" s="83" t="s">
        <v>75</v>
      </c>
      <c r="K7395" s="59" t="str">
        <f t="shared" si="2761"/>
        <v>notmandatory</v>
      </c>
      <c r="L7395" s="83"/>
      <c r="M7395" s="59" t="str">
        <f t="shared" si="2762"/>
        <v>notmandatorybuyernosupplier</v>
      </c>
      <c r="N7395" s="24"/>
      <c r="O7395" s="59" t="str">
        <f t="shared" si="2754"/>
        <v>country not in scope for buyer, no need to review</v>
      </c>
    </row>
    <row r="7396" spans="1:15" ht="14.4" x14ac:dyDescent="0.25">
      <c r="A7396" s="76" t="s">
        <v>102</v>
      </c>
      <c r="B7396" s="76" t="str">
        <f>VLOOKUP(A7396,'Buyer Countries '!$B$2:$C$301,2,FALSE)</f>
        <v>no</v>
      </c>
      <c r="C7396" s="76" t="str">
        <f>VLOOKUP(A7396,'Supplier Countries'!$B$2:$D$301,3,FALSE)</f>
        <v>no</v>
      </c>
      <c r="D7396" s="76" t="str">
        <f t="shared" si="2757"/>
        <v>no</v>
      </c>
      <c r="E7396" s="76" t="str">
        <f t="shared" si="2760"/>
        <v>not applicable</v>
      </c>
      <c r="F7396" s="8" t="s">
        <v>702</v>
      </c>
      <c r="G7396" s="7" t="s">
        <v>703</v>
      </c>
      <c r="H7396" s="5"/>
      <c r="I7396" s="7" t="s">
        <v>142</v>
      </c>
      <c r="J7396" s="83" t="s">
        <v>75</v>
      </c>
      <c r="K7396" s="59" t="str">
        <f t="shared" si="2761"/>
        <v>notmandatory</v>
      </c>
      <c r="L7396" s="83"/>
      <c r="M7396" s="59" t="str">
        <f t="shared" si="2762"/>
        <v>notmandatorybuyernosupplier</v>
      </c>
      <c r="N7396" s="24"/>
      <c r="O7396" s="59" t="str">
        <f t="shared" si="2754"/>
        <v>country not in scope for buyer, no need to review</v>
      </c>
    </row>
    <row r="7397" spans="1:15" ht="14.4" x14ac:dyDescent="0.25">
      <c r="A7397" s="76" t="s">
        <v>102</v>
      </c>
      <c r="B7397" s="76" t="str">
        <f>VLOOKUP(A7397,'Buyer Countries '!$B$2:$C$301,2,FALSE)</f>
        <v>no</v>
      </c>
      <c r="C7397" s="76" t="str">
        <f>VLOOKUP(A7397,'Supplier Countries'!$B$2:$D$301,3,FALSE)</f>
        <v>no</v>
      </c>
      <c r="D7397" s="76" t="str">
        <f t="shared" si="2757"/>
        <v>no</v>
      </c>
      <c r="E7397" s="76" t="str">
        <f t="shared" si="2760"/>
        <v>not applicable</v>
      </c>
      <c r="F7397" s="8" t="s">
        <v>704</v>
      </c>
      <c r="G7397" s="7" t="s">
        <v>705</v>
      </c>
      <c r="H7397" s="5"/>
      <c r="I7397" s="7" t="s">
        <v>138</v>
      </c>
      <c r="J7397" s="83" t="s">
        <v>75</v>
      </c>
      <c r="K7397" s="59" t="str">
        <f t="shared" si="2761"/>
        <v>notmandatory</v>
      </c>
      <c r="L7397" s="83"/>
      <c r="M7397" s="59" t="str">
        <f t="shared" si="2762"/>
        <v>notmandatorybuyernosupplier</v>
      </c>
      <c r="N7397" s="24"/>
      <c r="O7397" s="59" t="str">
        <f t="shared" si="2754"/>
        <v>country not in scope for buyer, no need to review</v>
      </c>
    </row>
    <row r="7398" spans="1:15" ht="28.8" x14ac:dyDescent="0.25">
      <c r="A7398" s="76" t="s">
        <v>102</v>
      </c>
      <c r="B7398" s="76" t="str">
        <f>VLOOKUP(A7398,'Buyer Countries '!$B$2:$C$301,2,FALSE)</f>
        <v>no</v>
      </c>
      <c r="C7398" s="76" t="str">
        <f>VLOOKUP(A7398,'Supplier Countries'!$B$2:$D$301,3,FALSE)</f>
        <v>no</v>
      </c>
      <c r="D7398" s="76" t="str">
        <f t="shared" si="2757"/>
        <v>no</v>
      </c>
      <c r="E7398" s="76" t="str">
        <f t="shared" si="2760"/>
        <v>not applicable</v>
      </c>
      <c r="F7398" s="8" t="s">
        <v>706</v>
      </c>
      <c r="G7398" s="7" t="s">
        <v>707</v>
      </c>
      <c r="H7398" s="5"/>
      <c r="I7398" s="7" t="s">
        <v>138</v>
      </c>
      <c r="J7398" s="83" t="s">
        <v>75</v>
      </c>
      <c r="K7398" s="59" t="str">
        <f t="shared" si="2761"/>
        <v>notmandatory</v>
      </c>
      <c r="L7398" s="83"/>
      <c r="M7398" s="59" t="str">
        <f t="shared" si="2762"/>
        <v>notmandatorybuyernosupplier</v>
      </c>
      <c r="N7398" s="24" t="s">
        <v>188</v>
      </c>
      <c r="O7398" s="59" t="str">
        <f t="shared" si="2754"/>
        <v>country not in scope for buyer, no need to review</v>
      </c>
    </row>
    <row r="7399" spans="1:15" ht="28.8" x14ac:dyDescent="0.25">
      <c r="A7399" s="76" t="s">
        <v>102</v>
      </c>
      <c r="B7399" s="76" t="str">
        <f>VLOOKUP(A7399,'Buyer Countries '!$B$2:$C$301,2,FALSE)</f>
        <v>no</v>
      </c>
      <c r="C7399" s="76" t="str">
        <f>VLOOKUP(A7399,'Supplier Countries'!$B$2:$D$301,3,FALSE)</f>
        <v>no</v>
      </c>
      <c r="D7399" s="76" t="str">
        <f t="shared" si="2757"/>
        <v>no</v>
      </c>
      <c r="E7399" s="76" t="str">
        <f t="shared" si="2760"/>
        <v>not applicable</v>
      </c>
      <c r="F7399" s="8" t="s">
        <v>708</v>
      </c>
      <c r="G7399" s="7" t="s">
        <v>709</v>
      </c>
      <c r="H7399" s="5"/>
      <c r="I7399" s="7" t="s">
        <v>138</v>
      </c>
      <c r="J7399" s="83" t="s">
        <v>75</v>
      </c>
      <c r="K7399" s="59" t="str">
        <f t="shared" si="2761"/>
        <v>notmandatory</v>
      </c>
      <c r="L7399" s="83"/>
      <c r="M7399" s="59" t="str">
        <f t="shared" si="2762"/>
        <v>notmandatorybuyernosupplier</v>
      </c>
      <c r="N7399" s="24" t="s">
        <v>191</v>
      </c>
      <c r="O7399" s="59" t="str">
        <f t="shared" si="2754"/>
        <v>country not in scope for buyer, no need to review</v>
      </c>
    </row>
    <row r="7400" spans="1:15" ht="28.8" x14ac:dyDescent="0.25">
      <c r="A7400" s="76" t="s">
        <v>102</v>
      </c>
      <c r="B7400" s="76" t="str">
        <f>VLOOKUP(A7400,'Buyer Countries '!$B$2:$C$301,2,FALSE)</f>
        <v>no</v>
      </c>
      <c r="C7400" s="76" t="str">
        <f>VLOOKUP(A7400,'Supplier Countries'!$B$2:$D$301,3,FALSE)</f>
        <v>no</v>
      </c>
      <c r="D7400" s="76" t="str">
        <f t="shared" si="2757"/>
        <v>no</v>
      </c>
      <c r="E7400" s="76" t="str">
        <f t="shared" si="2760"/>
        <v>not applicable</v>
      </c>
      <c r="F7400" s="8" t="s">
        <v>710</v>
      </c>
      <c r="G7400" s="7" t="s">
        <v>711</v>
      </c>
      <c r="H7400" s="5" t="s">
        <v>161</v>
      </c>
      <c r="I7400" s="7" t="s">
        <v>142</v>
      </c>
      <c r="J7400" s="83" t="s">
        <v>75</v>
      </c>
      <c r="K7400" s="59" t="str">
        <f t="shared" si="2761"/>
        <v>notmandatory</v>
      </c>
      <c r="L7400" s="83"/>
      <c r="M7400" s="59" t="str">
        <f t="shared" si="2762"/>
        <v>notmandatorybuyernosupplier</v>
      </c>
      <c r="N7400" s="24"/>
      <c r="O7400" s="59" t="str">
        <f t="shared" si="2754"/>
        <v>country not in scope for buyer, no need to review</v>
      </c>
    </row>
    <row r="7401" spans="1:15" ht="86.4" x14ac:dyDescent="0.25">
      <c r="A7401" s="76" t="s">
        <v>102</v>
      </c>
      <c r="B7401" s="76" t="str">
        <f>VLOOKUP(A7401,'Buyer Countries '!$B$2:$C$301,2,FALSE)</f>
        <v>no</v>
      </c>
      <c r="C7401" s="76" t="str">
        <f>VLOOKUP(A7401,'Supplier Countries'!$B$2:$D$301,3,FALSE)</f>
        <v>no</v>
      </c>
      <c r="D7401" s="76" t="str">
        <f t="shared" si="2757"/>
        <v>no</v>
      </c>
      <c r="E7401" s="76" t="str">
        <f t="shared" si="2760"/>
        <v>not applicable</v>
      </c>
      <c r="F7401" s="8" t="s">
        <v>712</v>
      </c>
      <c r="G7401" s="7" t="s">
        <v>713</v>
      </c>
      <c r="H7401" s="5" t="s">
        <v>714</v>
      </c>
      <c r="I7401" s="7" t="s">
        <v>138</v>
      </c>
      <c r="J7401" s="83" t="s">
        <v>75</v>
      </c>
      <c r="K7401" s="59" t="str">
        <f t="shared" si="2761"/>
        <v>notmandatory</v>
      </c>
      <c r="L7401" s="83"/>
      <c r="M7401" s="59" t="str">
        <f t="shared" si="2762"/>
        <v>notmandatorybuyernosupplier</v>
      </c>
      <c r="N7401" s="24"/>
      <c r="O7401" s="59" t="str">
        <f t="shared" si="2754"/>
        <v>country not in scope for buyer, no need to review</v>
      </c>
    </row>
    <row r="7402" spans="1:15" ht="14.4" x14ac:dyDescent="0.25">
      <c r="A7402" s="76" t="s">
        <v>102</v>
      </c>
      <c r="B7402" s="76" t="str">
        <f>VLOOKUP(A7402,'Buyer Countries '!$B$2:$C$301,2,FALSE)</f>
        <v>no</v>
      </c>
      <c r="C7402" s="76" t="str">
        <f>VLOOKUP(A7402,'Supplier Countries'!$B$2:$D$301,3,FALSE)</f>
        <v>no</v>
      </c>
      <c r="D7402" s="76" t="str">
        <f t="shared" si="2757"/>
        <v>no</v>
      </c>
      <c r="E7402" s="76" t="str">
        <f t="shared" si="2760"/>
        <v>not applicable</v>
      </c>
      <c r="F7402" s="8" t="s">
        <v>715</v>
      </c>
      <c r="G7402" s="7" t="s">
        <v>716</v>
      </c>
      <c r="H7402" s="5"/>
      <c r="I7402" s="7" t="s">
        <v>142</v>
      </c>
      <c r="J7402" s="83" t="s">
        <v>75</v>
      </c>
      <c r="K7402" s="59" t="str">
        <f t="shared" si="2761"/>
        <v>notmandatory</v>
      </c>
      <c r="L7402" s="83"/>
      <c r="M7402" s="59" t="str">
        <f t="shared" si="2762"/>
        <v>notmandatorybuyernosupplier</v>
      </c>
      <c r="N7402" s="24"/>
      <c r="O7402" s="59" t="str">
        <f t="shared" si="2754"/>
        <v>country not in scope for buyer, no need to review</v>
      </c>
    </row>
    <row r="7403" spans="1:15" ht="14.4" x14ac:dyDescent="0.25">
      <c r="A7403" s="76" t="s">
        <v>102</v>
      </c>
      <c r="B7403" s="76" t="str">
        <f>VLOOKUP(A7403,'Buyer Countries '!$B$2:$C$301,2,FALSE)</f>
        <v>no</v>
      </c>
      <c r="C7403" s="76" t="str">
        <f>VLOOKUP(A7403,'Supplier Countries'!$B$2:$D$301,3,FALSE)</f>
        <v>no</v>
      </c>
      <c r="D7403" s="76" t="str">
        <f t="shared" si="2757"/>
        <v>no</v>
      </c>
      <c r="E7403" s="76" t="str">
        <f t="shared" si="2760"/>
        <v>not applicable</v>
      </c>
      <c r="F7403" s="8" t="s">
        <v>717</v>
      </c>
      <c r="G7403" s="7" t="s">
        <v>718</v>
      </c>
      <c r="H7403" s="5"/>
      <c r="I7403" s="7" t="s">
        <v>138</v>
      </c>
      <c r="J7403" s="83" t="s">
        <v>75</v>
      </c>
      <c r="K7403" s="59" t="str">
        <f t="shared" si="2761"/>
        <v>notmandatory</v>
      </c>
      <c r="L7403" s="83"/>
      <c r="M7403" s="59" t="str">
        <f t="shared" si="2762"/>
        <v>notmandatorybuyernosupplier</v>
      </c>
      <c r="N7403" s="24"/>
      <c r="O7403" s="59" t="str">
        <f t="shared" si="2754"/>
        <v>country not in scope for buyer, no need to review</v>
      </c>
    </row>
    <row r="7404" spans="1:15" ht="14.4" x14ac:dyDescent="0.25">
      <c r="A7404" s="76" t="s">
        <v>102</v>
      </c>
      <c r="B7404" s="76" t="str">
        <f>VLOOKUP(A7404,'Buyer Countries '!$B$2:$C$301,2,FALSE)</f>
        <v>no</v>
      </c>
      <c r="C7404" s="76" t="str">
        <f>VLOOKUP(A7404,'Supplier Countries'!$B$2:$D$301,3,FALSE)</f>
        <v>no</v>
      </c>
      <c r="D7404" s="76" t="str">
        <f t="shared" si="2757"/>
        <v>no</v>
      </c>
      <c r="E7404" s="76" t="str">
        <f t="shared" si="2760"/>
        <v>not applicable</v>
      </c>
      <c r="F7404" s="8" t="s">
        <v>719</v>
      </c>
      <c r="G7404" s="7" t="s">
        <v>720</v>
      </c>
      <c r="H7404" s="5"/>
      <c r="I7404" s="7" t="s">
        <v>138</v>
      </c>
      <c r="J7404" s="83" t="s">
        <v>75</v>
      </c>
      <c r="K7404" s="59" t="str">
        <f t="shared" si="2761"/>
        <v>notmandatory</v>
      </c>
      <c r="L7404" s="83"/>
      <c r="M7404" s="59" t="str">
        <f t="shared" si="2762"/>
        <v>notmandatorybuyernosupplier</v>
      </c>
      <c r="N7404" s="24" t="s">
        <v>179</v>
      </c>
      <c r="O7404" s="59" t="str">
        <f t="shared" si="2754"/>
        <v>country not in scope for buyer, no need to review</v>
      </c>
    </row>
    <row r="7405" spans="1:15" ht="14.4" x14ac:dyDescent="0.25">
      <c r="A7405" s="76" t="s">
        <v>102</v>
      </c>
      <c r="B7405" s="76" t="str">
        <f>VLOOKUP(A7405,'Buyer Countries '!$B$2:$C$301,2,FALSE)</f>
        <v>no</v>
      </c>
      <c r="C7405" s="76" t="str">
        <f>VLOOKUP(A7405,'Supplier Countries'!$B$2:$D$301,3,FALSE)</f>
        <v>no</v>
      </c>
      <c r="D7405" s="76" t="str">
        <f t="shared" si="2757"/>
        <v>no</v>
      </c>
      <c r="E7405" s="76" t="str">
        <f t="shared" si="2760"/>
        <v>not applicable</v>
      </c>
      <c r="F7405" s="8" t="s">
        <v>721</v>
      </c>
      <c r="G7405" s="7" t="s">
        <v>722</v>
      </c>
      <c r="H7405" s="5"/>
      <c r="I7405" s="7" t="s">
        <v>142</v>
      </c>
      <c r="J7405" s="83" t="s">
        <v>75</v>
      </c>
      <c r="K7405" s="59" t="str">
        <f t="shared" si="2761"/>
        <v>notmandatory</v>
      </c>
      <c r="L7405" s="83"/>
      <c r="M7405" s="59" t="str">
        <f t="shared" si="2762"/>
        <v>notmandatorybuyernosupplier</v>
      </c>
      <c r="N7405" s="24"/>
      <c r="O7405" s="59" t="str">
        <f t="shared" si="2754"/>
        <v>country not in scope for buyer, no need to review</v>
      </c>
    </row>
    <row r="7406" spans="1:15" ht="14.4" x14ac:dyDescent="0.25">
      <c r="A7406" s="76" t="s">
        <v>102</v>
      </c>
      <c r="B7406" s="76" t="str">
        <f>VLOOKUP(A7406,'Buyer Countries '!$B$2:$C$301,2,FALSE)</f>
        <v>no</v>
      </c>
      <c r="C7406" s="76" t="str">
        <f>VLOOKUP(A7406,'Supplier Countries'!$B$2:$D$301,3,FALSE)</f>
        <v>no</v>
      </c>
      <c r="D7406" s="76" t="str">
        <f t="shared" si="2757"/>
        <v>no</v>
      </c>
      <c r="E7406" s="76" t="str">
        <f t="shared" si="2760"/>
        <v>not applicable</v>
      </c>
      <c r="F7406" s="8" t="s">
        <v>723</v>
      </c>
      <c r="G7406" s="7" t="s">
        <v>724</v>
      </c>
      <c r="H7406" s="5"/>
      <c r="I7406" s="7" t="s">
        <v>142</v>
      </c>
      <c r="J7406" s="83" t="s">
        <v>75</v>
      </c>
      <c r="K7406" s="59" t="str">
        <f t="shared" si="2761"/>
        <v>notmandatory</v>
      </c>
      <c r="L7406" s="83"/>
      <c r="M7406" s="59" t="str">
        <f t="shared" si="2762"/>
        <v>notmandatorybuyernosupplier</v>
      </c>
      <c r="N7406" s="24"/>
      <c r="O7406" s="59" t="str">
        <f t="shared" si="2754"/>
        <v>country not in scope for buyer, no need to review</v>
      </c>
    </row>
    <row r="7407" spans="1:15" ht="14.4" x14ac:dyDescent="0.25">
      <c r="A7407" s="76" t="s">
        <v>102</v>
      </c>
      <c r="B7407" s="76" t="str">
        <f>VLOOKUP(A7407,'Buyer Countries '!$B$2:$C$301,2,FALSE)</f>
        <v>no</v>
      </c>
      <c r="C7407" s="76" t="str">
        <f>VLOOKUP(A7407,'Supplier Countries'!$B$2:$D$301,3,FALSE)</f>
        <v>no</v>
      </c>
      <c r="D7407" s="76" t="str">
        <f t="shared" si="2757"/>
        <v>no</v>
      </c>
      <c r="E7407" s="76" t="str">
        <f t="shared" si="2760"/>
        <v>not applicable</v>
      </c>
      <c r="F7407" s="8" t="s">
        <v>725</v>
      </c>
      <c r="G7407" s="7" t="s">
        <v>726</v>
      </c>
      <c r="H7407" s="5"/>
      <c r="I7407" s="7" t="s">
        <v>138</v>
      </c>
      <c r="J7407" s="83" t="s">
        <v>75</v>
      </c>
      <c r="K7407" s="59" t="str">
        <f t="shared" si="2761"/>
        <v>notmandatory</v>
      </c>
      <c r="L7407" s="83"/>
      <c r="M7407" s="59" t="str">
        <f t="shared" si="2762"/>
        <v>notmandatorybuyernosupplier</v>
      </c>
      <c r="N7407" s="24"/>
      <c r="O7407" s="59" t="str">
        <f t="shared" si="2754"/>
        <v>country not in scope for buyer, no need to review</v>
      </c>
    </row>
    <row r="7408" spans="1:15" ht="28.8" x14ac:dyDescent="0.25">
      <c r="A7408" s="76" t="s">
        <v>102</v>
      </c>
      <c r="B7408" s="76" t="str">
        <f>VLOOKUP(A7408,'Buyer Countries '!$B$2:$C$301,2,FALSE)</f>
        <v>no</v>
      </c>
      <c r="C7408" s="76" t="str">
        <f>VLOOKUP(A7408,'Supplier Countries'!$B$2:$D$301,3,FALSE)</f>
        <v>no</v>
      </c>
      <c r="D7408" s="76" t="str">
        <f t="shared" si="2757"/>
        <v>no</v>
      </c>
      <c r="E7408" s="76" t="str">
        <f t="shared" si="2760"/>
        <v>not applicable</v>
      </c>
      <c r="F7408" s="8" t="s">
        <v>727</v>
      </c>
      <c r="G7408" s="7" t="s">
        <v>728</v>
      </c>
      <c r="H7408" s="5"/>
      <c r="I7408" s="7" t="s">
        <v>138</v>
      </c>
      <c r="J7408" s="83" t="s">
        <v>75</v>
      </c>
      <c r="K7408" s="59" t="str">
        <f t="shared" si="2761"/>
        <v>notmandatory</v>
      </c>
      <c r="L7408" s="83"/>
      <c r="M7408" s="59" t="str">
        <f t="shared" si="2762"/>
        <v>notmandatorybuyernosupplier</v>
      </c>
      <c r="N7408" s="24" t="s">
        <v>188</v>
      </c>
      <c r="O7408" s="59" t="str">
        <f t="shared" si="2754"/>
        <v>country not in scope for buyer, no need to review</v>
      </c>
    </row>
    <row r="7409" spans="1:15" ht="28.8" x14ac:dyDescent="0.25">
      <c r="A7409" s="76" t="s">
        <v>102</v>
      </c>
      <c r="B7409" s="76" t="str">
        <f>VLOOKUP(A7409,'Buyer Countries '!$B$2:$C$301,2,FALSE)</f>
        <v>no</v>
      </c>
      <c r="C7409" s="76" t="str">
        <f>VLOOKUP(A7409,'Supplier Countries'!$B$2:$D$301,3,FALSE)</f>
        <v>no</v>
      </c>
      <c r="D7409" s="76" t="str">
        <f t="shared" si="2757"/>
        <v>no</v>
      </c>
      <c r="E7409" s="76" t="str">
        <f t="shared" si="2760"/>
        <v>not applicable</v>
      </c>
      <c r="F7409" s="8" t="s">
        <v>729</v>
      </c>
      <c r="G7409" s="7" t="s">
        <v>730</v>
      </c>
      <c r="H7409" s="5"/>
      <c r="I7409" s="7" t="s">
        <v>138</v>
      </c>
      <c r="J7409" s="83" t="s">
        <v>75</v>
      </c>
      <c r="K7409" s="59" t="str">
        <f t="shared" si="2761"/>
        <v>notmandatory</v>
      </c>
      <c r="L7409" s="83"/>
      <c r="M7409" s="59" t="str">
        <f t="shared" si="2762"/>
        <v>notmandatorybuyernosupplier</v>
      </c>
      <c r="N7409" s="24" t="s">
        <v>191</v>
      </c>
      <c r="O7409" s="59" t="str">
        <f t="shared" si="2754"/>
        <v>country not in scope for buyer, no need to review</v>
      </c>
    </row>
    <row r="7410" spans="1:15" ht="28.8" x14ac:dyDescent="0.25">
      <c r="A7410" s="76" t="s">
        <v>102</v>
      </c>
      <c r="B7410" s="76" t="str">
        <f>VLOOKUP(A7410,'Buyer Countries '!$B$2:$C$301,2,FALSE)</f>
        <v>no</v>
      </c>
      <c r="C7410" s="76" t="str">
        <f>VLOOKUP(A7410,'Supplier Countries'!$B$2:$D$301,3,FALSE)</f>
        <v>no</v>
      </c>
      <c r="D7410" s="76" t="str">
        <f t="shared" si="2757"/>
        <v>no</v>
      </c>
      <c r="E7410" s="76" t="str">
        <f t="shared" si="2760"/>
        <v>not applicable</v>
      </c>
      <c r="F7410" s="8" t="s">
        <v>731</v>
      </c>
      <c r="G7410" s="7" t="s">
        <v>732</v>
      </c>
      <c r="H7410" s="5" t="s">
        <v>161</v>
      </c>
      <c r="I7410" s="7" t="s">
        <v>142</v>
      </c>
      <c r="J7410" s="83" t="s">
        <v>75</v>
      </c>
      <c r="K7410" s="59" t="str">
        <f t="shared" si="2761"/>
        <v>notmandatory</v>
      </c>
      <c r="L7410" s="83"/>
      <c r="M7410" s="59" t="str">
        <f t="shared" si="2762"/>
        <v>notmandatorybuyernosupplier</v>
      </c>
      <c r="N7410" s="24"/>
      <c r="O7410" s="59" t="str">
        <f t="shared" si="2754"/>
        <v>country not in scope for buyer, no need to review</v>
      </c>
    </row>
    <row r="7411" spans="1:15" ht="14.4" x14ac:dyDescent="0.25">
      <c r="A7411" s="76" t="s">
        <v>102</v>
      </c>
      <c r="B7411" s="76" t="str">
        <f>VLOOKUP(A7411,'Buyer Countries '!$B$2:$C$301,2,FALSE)</f>
        <v>no</v>
      </c>
      <c r="C7411" s="76" t="str">
        <f>VLOOKUP(A7411,'Supplier Countries'!$B$2:$D$301,3,FALSE)</f>
        <v>no</v>
      </c>
      <c r="D7411" s="76" t="str">
        <f t="shared" si="2757"/>
        <v>no</v>
      </c>
      <c r="E7411" s="76" t="str">
        <f t="shared" si="2760"/>
        <v>not applicable</v>
      </c>
      <c r="F7411" s="8" t="s">
        <v>733</v>
      </c>
      <c r="G7411" s="7" t="s">
        <v>734</v>
      </c>
      <c r="H7411" s="5"/>
      <c r="I7411" s="7" t="s">
        <v>138</v>
      </c>
      <c r="J7411" s="83" t="s">
        <v>75</v>
      </c>
      <c r="K7411" s="59" t="str">
        <f t="shared" si="2761"/>
        <v>notmandatory</v>
      </c>
      <c r="L7411" s="83"/>
      <c r="M7411" s="59" t="str">
        <f t="shared" si="2762"/>
        <v>notmandatorybuyernosupplier</v>
      </c>
      <c r="N7411" s="24"/>
      <c r="O7411" s="59" t="str">
        <f t="shared" si="2754"/>
        <v>country not in scope for buyer, no need to review</v>
      </c>
    </row>
    <row r="7412" spans="1:15" ht="14.4" x14ac:dyDescent="0.25">
      <c r="A7412" s="76" t="s">
        <v>102</v>
      </c>
      <c r="B7412" s="76" t="str">
        <f>VLOOKUP(A7412,'Buyer Countries '!$B$2:$C$301,2,FALSE)</f>
        <v>no</v>
      </c>
      <c r="C7412" s="76" t="str">
        <f>VLOOKUP(A7412,'Supplier Countries'!$B$2:$D$301,3,FALSE)</f>
        <v>no</v>
      </c>
      <c r="D7412" s="76" t="str">
        <f t="shared" si="2757"/>
        <v>no</v>
      </c>
      <c r="E7412" s="76" t="str">
        <f t="shared" si="2760"/>
        <v>not applicable</v>
      </c>
      <c r="F7412" s="9" t="s">
        <v>132</v>
      </c>
      <c r="G7412" s="10" t="s">
        <v>735</v>
      </c>
      <c r="H7412" s="10"/>
      <c r="I7412" s="11"/>
      <c r="J7412" s="21"/>
      <c r="K7412" s="11"/>
      <c r="L7412" s="21"/>
      <c r="M7412" s="11"/>
      <c r="N7412" s="21"/>
      <c r="O7412" s="11"/>
    </row>
    <row r="7413" spans="1:15" ht="14.4" x14ac:dyDescent="0.25">
      <c r="A7413" s="76" t="s">
        <v>102</v>
      </c>
      <c r="B7413" s="76" t="str">
        <f>VLOOKUP(A7413,'Buyer Countries '!$B$2:$C$301,2,FALSE)</f>
        <v>no</v>
      </c>
      <c r="C7413" s="76" t="str">
        <f>VLOOKUP(A7413,'Supplier Countries'!$B$2:$D$301,3,FALSE)</f>
        <v>no</v>
      </c>
      <c r="D7413" s="76" t="str">
        <f t="shared" si="2757"/>
        <v>no</v>
      </c>
      <c r="E7413" s="76" t="str">
        <f t="shared" si="2760"/>
        <v>not applicable</v>
      </c>
      <c r="F7413" s="8" t="s">
        <v>736</v>
      </c>
      <c r="G7413" s="7" t="s">
        <v>737</v>
      </c>
      <c r="H7413" s="5"/>
      <c r="I7413" s="7" t="s">
        <v>138</v>
      </c>
      <c r="J7413" s="83" t="s">
        <v>75</v>
      </c>
      <c r="K7413" s="59" t="str">
        <f>IF(I7413="Mandatory","mandatory","notmandatory")</f>
        <v>notmandatory</v>
      </c>
      <c r="L7413" s="83"/>
      <c r="M7413" s="59" t="str">
        <f t="shared" ref="M7413:M7414" si="2763">K7413&amp;"buyer"&amp;J7413&amp;"supplier"&amp;L7413</f>
        <v>notmandatorybuyernosupplier</v>
      </c>
      <c r="N7413" s="24"/>
      <c r="O7413" s="59" t="str">
        <f t="shared" si="2754"/>
        <v>country not in scope for buyer, no need to review</v>
      </c>
    </row>
    <row r="7414" spans="1:15" ht="14.4" x14ac:dyDescent="0.25">
      <c r="A7414" s="76" t="s">
        <v>102</v>
      </c>
      <c r="B7414" s="76" t="str">
        <f>VLOOKUP(A7414,'Buyer Countries '!$B$2:$C$301,2,FALSE)</f>
        <v>no</v>
      </c>
      <c r="C7414" s="76" t="str">
        <f>VLOOKUP(A7414,'Supplier Countries'!$B$2:$D$301,3,FALSE)</f>
        <v>no</v>
      </c>
      <c r="D7414" s="76" t="str">
        <f t="shared" si="2757"/>
        <v>no</v>
      </c>
      <c r="E7414" s="76" t="str">
        <f t="shared" si="2760"/>
        <v>not applicable</v>
      </c>
      <c r="F7414" s="8" t="s">
        <v>738</v>
      </c>
      <c r="G7414" s="7" t="s">
        <v>739</v>
      </c>
      <c r="H7414" s="5"/>
      <c r="I7414" s="7" t="s">
        <v>138</v>
      </c>
      <c r="J7414" s="83" t="s">
        <v>75</v>
      </c>
      <c r="K7414" s="59" t="str">
        <f>IF(I7414="Mandatory","mandatory","notmandatory")</f>
        <v>notmandatory</v>
      </c>
      <c r="L7414" s="83"/>
      <c r="M7414" s="59" t="str">
        <f t="shared" si="2763"/>
        <v>notmandatorybuyernosupplier</v>
      </c>
      <c r="N7414" s="24"/>
      <c r="O7414" s="59" t="str">
        <f t="shared" si="2754"/>
        <v>country not in scope for buyer, no need to review</v>
      </c>
    </row>
    <row r="7415" spans="1:15" ht="14.4" x14ac:dyDescent="0.25">
      <c r="A7415" s="91"/>
      <c r="B7415" s="92"/>
      <c r="C7415" s="92"/>
      <c r="D7415" s="92"/>
      <c r="E7415" s="92"/>
      <c r="F7415" s="56"/>
      <c r="G7415" s="57"/>
      <c r="H7415" s="57"/>
      <c r="I7415" s="57"/>
      <c r="J7415" s="93" t="e">
        <v>#N/A</v>
      </c>
      <c r="K7415" s="94"/>
      <c r="L7415" s="93"/>
      <c r="M7415" s="94"/>
      <c r="N7415" s="60"/>
      <c r="O7415" s="95" t="s">
        <v>132</v>
      </c>
    </row>
    <row r="7416" spans="1:15" ht="28.8" x14ac:dyDescent="0.25">
      <c r="A7416" s="76" t="s">
        <v>103</v>
      </c>
      <c r="B7416" s="76" t="str">
        <f>VLOOKUP(A7416,'Buyer Countries '!$B$2:$C$301,2,FALSE)</f>
        <v>yes</v>
      </c>
      <c r="C7416" s="76" t="str">
        <f>VLOOKUP(A7416,'Supplier Countries'!$B$2:$D$301,3,FALSE)</f>
        <v>no</v>
      </c>
      <c r="D7416" s="76" t="str">
        <f t="shared" ref="D7416:D7476" si="2764">IF($N$3="supplier",B7416&amp;C7416,IF($N$3="buyer",B7416,"select value in are your onboarding a buyer or a supplier"))</f>
        <v>yes</v>
      </c>
      <c r="E7416" s="76" t="str">
        <f t="shared" ref="E7416:E7479" si="2765">IF(D7416="select value in are your onboarding a buyer or a supplier",D7416,IF(D7416="yesno","not applicable",IF(D7416="yesyes","country supported",IF(D7416="noyes","country not supported, contact buyer",IF(D7416="yes","country supported","not applicable")))))</f>
        <v>country supported</v>
      </c>
      <c r="F7416" s="8" t="s">
        <v>125</v>
      </c>
      <c r="G7416" s="7" t="s">
        <v>126</v>
      </c>
      <c r="H7416" s="5"/>
      <c r="I7416" s="7" t="s">
        <v>127</v>
      </c>
      <c r="J7416" s="89" t="s">
        <v>72</v>
      </c>
      <c r="K7416" s="59" t="str">
        <f>IF(I7416="Mandatory","mandatory","notmandatory")</f>
        <v>mandatory</v>
      </c>
      <c r="L7416" s="83"/>
      <c r="M7416" s="59" t="str">
        <f t="shared" ref="M7416:M7417" si="2766">K7416&amp;"buyer"&amp;J7416&amp;"supplier"&amp;L7416</f>
        <v>mandatorybuyeryessupplier</v>
      </c>
      <c r="N7416" s="24" t="s">
        <v>740</v>
      </c>
      <c r="O7416" s="59" t="str">
        <f t="shared" ref="O7416:O7417" si="2767">IF(D7416="noyes","country not in scope for buyer, contact buyer",
IF(D7416="no","country not in scope for buyer, no need to review",
IF(D7416="nono","country not in scope for buyer and supplier no need to review",
IF(D7416="yesno","country not in scope for supplier no need to review",
IF(M7416="notmandatorybuyeryessupplierno","can buyer relax rule in SBN or ERP to accept invoice without this, if not provide data on PDF, if not move to Portal invoice",
IF(M7416="mandatorybuyeryessupplierno","SAP business network requires this information, provide it or move to Portal invoice",IF(M7416="mandatorybuyeryessupplier","SAP Business Network requires this information, provide it or move to Portal invoice",
IF(M7416="notmandatorybuyeryessupplier","can you provide data on invoice? Answer in column L by Yes or No",
IF(M7416="notmandatorybuyernosupplieryes","data not required set dropdown to blank in column L",
IF(M7416="notmandatorybuyersupplieryes","data not required set dropdown to blank in column L","good job, perfect match!"))))))))))</f>
        <v>SAP Business Network requires this information, provide it or move to Portal invoice</v>
      </c>
    </row>
    <row r="7417" spans="1:15" ht="57.6" x14ac:dyDescent="0.25">
      <c r="A7417" s="76" t="s">
        <v>103</v>
      </c>
      <c r="B7417" s="76" t="str">
        <f>VLOOKUP(A7417,'Buyer Countries '!$B$2:$C$301,2,FALSE)</f>
        <v>yes</v>
      </c>
      <c r="C7417" s="76" t="str">
        <f>VLOOKUP(A7417,'Supplier Countries'!$B$2:$D$301,3,FALSE)</f>
        <v>no</v>
      </c>
      <c r="D7417" s="76" t="str">
        <f t="shared" si="2764"/>
        <v>yes</v>
      </c>
      <c r="E7417" s="76" t="str">
        <f t="shared" si="2765"/>
        <v>country supported</v>
      </c>
      <c r="F7417" s="8" t="s">
        <v>129</v>
      </c>
      <c r="G7417" s="5" t="s">
        <v>130</v>
      </c>
      <c r="H7417" s="5"/>
      <c r="I7417" s="7" t="s">
        <v>127</v>
      </c>
      <c r="J7417" s="89" t="s">
        <v>72</v>
      </c>
      <c r="K7417" s="59" t="str">
        <f>IF(I7417="Mandatory","mandatory","notmandatory")</f>
        <v>mandatory</v>
      </c>
      <c r="L7417" s="83"/>
      <c r="M7417" s="59" t="str">
        <f t="shared" si="2766"/>
        <v>mandatorybuyeryessupplier</v>
      </c>
      <c r="N7417" s="24" t="s">
        <v>741</v>
      </c>
      <c r="O7417" s="59" t="str">
        <f t="shared" si="2767"/>
        <v>SAP Business Network requires this information, provide it or move to Portal invoice</v>
      </c>
    </row>
    <row r="7418" spans="1:15" ht="14.4" x14ac:dyDescent="0.25">
      <c r="A7418" s="76" t="s">
        <v>103</v>
      </c>
      <c r="B7418" s="76" t="str">
        <f>VLOOKUP(A7418,'Buyer Countries '!$B$2:$C$301,2,FALSE)</f>
        <v>yes</v>
      </c>
      <c r="C7418" s="76" t="str">
        <f>VLOOKUP(A7418,'Supplier Countries'!$B$2:$D$301,3,FALSE)</f>
        <v>no</v>
      </c>
      <c r="D7418" s="76" t="str">
        <f t="shared" si="2764"/>
        <v>yes</v>
      </c>
      <c r="E7418" s="76" t="str">
        <f t="shared" si="2765"/>
        <v>country supported</v>
      </c>
      <c r="F7418" s="9" t="s">
        <v>132</v>
      </c>
      <c r="G7418" s="10" t="s">
        <v>133</v>
      </c>
      <c r="H7418" s="10"/>
      <c r="I7418" s="10"/>
      <c r="J7418" s="20"/>
      <c r="K7418" s="14"/>
      <c r="L7418" s="20" t="s">
        <v>134</v>
      </c>
      <c r="M7418" s="14" t="s">
        <v>134</v>
      </c>
      <c r="N7418" s="21"/>
      <c r="O7418" s="11"/>
    </row>
    <row r="7419" spans="1:15" ht="43.2" x14ac:dyDescent="0.25">
      <c r="A7419" s="76" t="s">
        <v>103</v>
      </c>
      <c r="B7419" s="76" t="str">
        <f>VLOOKUP(A7419,'Buyer Countries '!$B$2:$C$301,2,FALSE)</f>
        <v>yes</v>
      </c>
      <c r="C7419" s="76" t="str">
        <f>VLOOKUP(A7419,'Supplier Countries'!$B$2:$D$301,3,FALSE)</f>
        <v>no</v>
      </c>
      <c r="D7419" s="76" t="str">
        <f t="shared" si="2764"/>
        <v>yes</v>
      </c>
      <c r="E7419" s="76" t="str">
        <f t="shared" ref="E7419" si="2768">IF(D7419="select value in are your onboarding a buyer or a supplier",D7419,IF(D7419="yesno","not applicable",IF(D7419="yesyes","country supported",IF(D7419="noyes","country not supported, contact buyer",IF(D7419="yes","country supported","not applicable")))))</f>
        <v>country supported</v>
      </c>
      <c r="F7419" s="8" t="s">
        <v>135</v>
      </c>
      <c r="G7419" s="7" t="s">
        <v>136</v>
      </c>
      <c r="H7419" s="5" t="s">
        <v>137</v>
      </c>
      <c r="I7419" s="7" t="s">
        <v>138</v>
      </c>
      <c r="J7419" s="83" t="s">
        <v>752</v>
      </c>
      <c r="K7419" s="59" t="str">
        <f t="shared" ref="K7419" si="2769">IF(I7419="Mandatory","mandatory","notmandatory")</f>
        <v>notmandatory</v>
      </c>
      <c r="L7419" s="83"/>
      <c r="M7419" s="59" t="str">
        <f t="shared" ref="M7419" si="2770">K7419&amp;"buyer"&amp;J7419&amp;"supplier"&amp;L7419</f>
        <v>notmandatorybuyerNosupplier</v>
      </c>
      <c r="N7419" s="24" t="s">
        <v>742</v>
      </c>
      <c r="O7419" s="59" t="str">
        <f t="shared" ref="O7419:O7431" si="2771">IF(D7419="noyes","country not in scope for buyer, contact buyer",
IF(D7419="no","country not in scope for buyer, no need to review",
IF(D7419="nono","country not in scope for buyer and supplier no need to review",
IF(D7419="yesno","country not in scope for supplier no need to review",
IF(M7419="notmandatorybuyeryessupplierno","can buyer relax rule in SBN or ERP to accept invoice without this, if not provide data on PDF, if not move to Portal invoice",
IF(M7419="mandatorybuyeryessupplierno","SAP business network requires this information, provide it or move to Portal invoice",IF(M7419="mandatorybuyeryessupplier","SAP Business Network requires this information, provide it or move to Portal invoice",
IF(M7419="notmandatorybuyeryessupplier","can you provide data on invoice? Answer in column L by Yes or No",
IF(M7419="notmandatorybuyernosupplieryes","data not required set dropdown to blank in column L",
IF(M7419="notmandatorybuyersupplieryes","data not required set dropdown to blank in column L","good job, perfect match!"))))))))))</f>
        <v>good job, perfect match!</v>
      </c>
    </row>
    <row r="7420" spans="1:15" ht="14.4" x14ac:dyDescent="0.25">
      <c r="A7420" s="76" t="s">
        <v>103</v>
      </c>
      <c r="B7420" s="76" t="str">
        <f>VLOOKUP(A7420,'Buyer Countries '!$B$2:$C$301,2,FALSE)</f>
        <v>yes</v>
      </c>
      <c r="C7420" s="76" t="str">
        <f>VLOOKUP(A7420,'Supplier Countries'!$B$2:$D$301,3,FALSE)</f>
        <v>no</v>
      </c>
      <c r="D7420" s="76" t="str">
        <f t="shared" si="2764"/>
        <v>yes</v>
      </c>
      <c r="E7420" s="76" t="str">
        <f t="shared" si="2765"/>
        <v>country supported</v>
      </c>
      <c r="F7420" s="8" t="s">
        <v>140</v>
      </c>
      <c r="G7420" s="7" t="s">
        <v>141</v>
      </c>
      <c r="H7420" s="5"/>
      <c r="I7420" s="7" t="s">
        <v>142</v>
      </c>
      <c r="J7420" s="96" t="s">
        <v>72</v>
      </c>
      <c r="K7420" s="59" t="str">
        <f t="shared" ref="K7420:K7431" si="2772">IF(I7420="Mandatory","mandatory","notmandatory")</f>
        <v>notmandatory</v>
      </c>
      <c r="L7420" s="83"/>
      <c r="M7420" s="59" t="str">
        <f t="shared" ref="M7420:M7431" si="2773">K7420&amp;"buyer"&amp;J7420&amp;"supplier"&amp;L7420</f>
        <v>notmandatorybuyeryessupplier</v>
      </c>
      <c r="N7420" s="24"/>
      <c r="O7420" s="59" t="str">
        <f t="shared" si="2771"/>
        <v>can you provide data on invoice? Answer in column L by Yes or No</v>
      </c>
    </row>
    <row r="7421" spans="1:15" ht="14.4" x14ac:dyDescent="0.25">
      <c r="A7421" s="76" t="s">
        <v>103</v>
      </c>
      <c r="B7421" s="76" t="str">
        <f>VLOOKUP(A7421,'Buyer Countries '!$B$2:$C$301,2,FALSE)</f>
        <v>yes</v>
      </c>
      <c r="C7421" s="76" t="str">
        <f>VLOOKUP(A7421,'Supplier Countries'!$B$2:$D$301,3,FALSE)</f>
        <v>no</v>
      </c>
      <c r="D7421" s="76" t="str">
        <f t="shared" si="2764"/>
        <v>yes</v>
      </c>
      <c r="E7421" s="76" t="str">
        <f t="shared" si="2765"/>
        <v>country supported</v>
      </c>
      <c r="F7421" s="8" t="s">
        <v>143</v>
      </c>
      <c r="G7421" s="7" t="s">
        <v>144</v>
      </c>
      <c r="H7421" s="5"/>
      <c r="I7421" s="7" t="s">
        <v>138</v>
      </c>
      <c r="J7421" s="96" t="s">
        <v>75</v>
      </c>
      <c r="K7421" s="59" t="str">
        <f t="shared" si="2772"/>
        <v>notmandatory</v>
      </c>
      <c r="L7421" s="83"/>
      <c r="M7421" s="59" t="str">
        <f t="shared" si="2773"/>
        <v>notmandatorybuyernosupplier</v>
      </c>
      <c r="N7421" s="24"/>
      <c r="O7421" s="59" t="str">
        <f t="shared" si="2771"/>
        <v>good job, perfect match!</v>
      </c>
    </row>
    <row r="7422" spans="1:15" ht="28.8" x14ac:dyDescent="0.25">
      <c r="A7422" s="76" t="s">
        <v>103</v>
      </c>
      <c r="B7422" s="76" t="str">
        <f>VLOOKUP(A7422,'Buyer Countries '!$B$2:$C$301,2,FALSE)</f>
        <v>yes</v>
      </c>
      <c r="C7422" s="76" t="str">
        <f>VLOOKUP(A7422,'Supplier Countries'!$B$2:$D$301,3,FALSE)</f>
        <v>no</v>
      </c>
      <c r="D7422" s="76" t="str">
        <f t="shared" si="2764"/>
        <v>yes</v>
      </c>
      <c r="E7422" s="76" t="str">
        <f t="shared" si="2765"/>
        <v>country supported</v>
      </c>
      <c r="F7422" s="8" t="s">
        <v>145</v>
      </c>
      <c r="G7422" s="7" t="s">
        <v>146</v>
      </c>
      <c r="H7422" s="5"/>
      <c r="I7422" s="7" t="s">
        <v>138</v>
      </c>
      <c r="J7422" s="83" t="s">
        <v>75</v>
      </c>
      <c r="K7422" s="59" t="str">
        <f t="shared" si="2772"/>
        <v>notmandatory</v>
      </c>
      <c r="L7422" s="83"/>
      <c r="M7422" s="59" t="str">
        <f t="shared" si="2773"/>
        <v>notmandatorybuyernosupplier</v>
      </c>
      <c r="N7422" s="24" t="s">
        <v>147</v>
      </c>
      <c r="O7422" s="59" t="str">
        <f t="shared" si="2771"/>
        <v>good job, perfect match!</v>
      </c>
    </row>
    <row r="7423" spans="1:15" ht="14.4" x14ac:dyDescent="0.25">
      <c r="A7423" s="76" t="s">
        <v>103</v>
      </c>
      <c r="B7423" s="76" t="str">
        <f>VLOOKUP(A7423,'Buyer Countries '!$B$2:$C$301,2,FALSE)</f>
        <v>yes</v>
      </c>
      <c r="C7423" s="76" t="str">
        <f>VLOOKUP(A7423,'Supplier Countries'!$B$2:$D$301,3,FALSE)</f>
        <v>no</v>
      </c>
      <c r="D7423" s="76" t="str">
        <f t="shared" si="2764"/>
        <v>yes</v>
      </c>
      <c r="E7423" s="76" t="str">
        <f t="shared" si="2765"/>
        <v>country supported</v>
      </c>
      <c r="F7423" s="8" t="s">
        <v>148</v>
      </c>
      <c r="G7423" s="7" t="s">
        <v>149</v>
      </c>
      <c r="H7423" s="5"/>
      <c r="I7423" s="7" t="s">
        <v>142</v>
      </c>
      <c r="J7423" s="83" t="s">
        <v>72</v>
      </c>
      <c r="K7423" s="59" t="str">
        <f t="shared" si="2772"/>
        <v>notmandatory</v>
      </c>
      <c r="L7423" s="83"/>
      <c r="M7423" s="59" t="str">
        <f t="shared" si="2773"/>
        <v>notmandatorybuyeryessupplier</v>
      </c>
      <c r="N7423" s="24" t="s">
        <v>150</v>
      </c>
      <c r="O7423" s="59" t="str">
        <f t="shared" si="2771"/>
        <v>can you provide data on invoice? Answer in column L by Yes or No</v>
      </c>
    </row>
    <row r="7424" spans="1:15" ht="14.4" x14ac:dyDescent="0.25">
      <c r="A7424" s="76" t="s">
        <v>103</v>
      </c>
      <c r="B7424" s="76" t="str">
        <f>VLOOKUP(A7424,'Buyer Countries '!$B$2:$C$301,2,FALSE)</f>
        <v>yes</v>
      </c>
      <c r="C7424" s="76" t="str">
        <f>VLOOKUP(A7424,'Supplier Countries'!$B$2:$D$301,3,FALSE)</f>
        <v>no</v>
      </c>
      <c r="D7424" s="76" t="str">
        <f t="shared" si="2764"/>
        <v>yes</v>
      </c>
      <c r="E7424" s="76" t="str">
        <f t="shared" si="2765"/>
        <v>country supported</v>
      </c>
      <c r="F7424" s="8" t="s">
        <v>151</v>
      </c>
      <c r="G7424" s="7" t="s">
        <v>152</v>
      </c>
      <c r="H7424" s="5"/>
      <c r="I7424" s="7" t="s">
        <v>142</v>
      </c>
      <c r="J7424" s="83" t="s">
        <v>72</v>
      </c>
      <c r="K7424" s="59" t="str">
        <f t="shared" si="2772"/>
        <v>notmandatory</v>
      </c>
      <c r="L7424" s="83"/>
      <c r="M7424" s="59" t="str">
        <f t="shared" si="2773"/>
        <v>notmandatorybuyeryessupplier</v>
      </c>
      <c r="N7424" s="24" t="s">
        <v>150</v>
      </c>
      <c r="O7424" s="59" t="str">
        <f t="shared" si="2771"/>
        <v>can you provide data on invoice? Answer in column L by Yes or No</v>
      </c>
    </row>
    <row r="7425" spans="1:25" ht="14.4" x14ac:dyDescent="0.25">
      <c r="A7425" s="76" t="s">
        <v>103</v>
      </c>
      <c r="B7425" s="76" t="str">
        <f>VLOOKUP(A7425,'Buyer Countries '!$B$2:$C$301,2,FALSE)</f>
        <v>yes</v>
      </c>
      <c r="C7425" s="76" t="str">
        <f>VLOOKUP(A7425,'Supplier Countries'!$B$2:$D$301,3,FALSE)</f>
        <v>no</v>
      </c>
      <c r="D7425" s="76" t="str">
        <f t="shared" si="2764"/>
        <v>yes</v>
      </c>
      <c r="E7425" s="76" t="str">
        <f t="shared" si="2765"/>
        <v>country supported</v>
      </c>
      <c r="F7425" s="8" t="s">
        <v>153</v>
      </c>
      <c r="G7425" s="7" t="s">
        <v>154</v>
      </c>
      <c r="H7425" s="5"/>
      <c r="I7425" s="7" t="s">
        <v>138</v>
      </c>
      <c r="J7425" s="96" t="s">
        <v>75</v>
      </c>
      <c r="K7425" s="59" t="str">
        <f t="shared" si="2772"/>
        <v>notmandatory</v>
      </c>
      <c r="L7425" s="83"/>
      <c r="M7425" s="59" t="str">
        <f t="shared" si="2773"/>
        <v>notmandatorybuyernosupplier</v>
      </c>
      <c r="N7425" s="24"/>
      <c r="O7425" s="59" t="str">
        <f t="shared" si="2771"/>
        <v>good job, perfect match!</v>
      </c>
    </row>
    <row r="7426" spans="1:25" ht="14.4" x14ac:dyDescent="0.25">
      <c r="A7426" s="76" t="s">
        <v>103</v>
      </c>
      <c r="B7426" s="76" t="str">
        <f>VLOOKUP(A7426,'Buyer Countries '!$B$2:$C$301,2,FALSE)</f>
        <v>yes</v>
      </c>
      <c r="C7426" s="76" t="str">
        <f>VLOOKUP(A7426,'Supplier Countries'!$B$2:$D$301,3,FALSE)</f>
        <v>no</v>
      </c>
      <c r="D7426" s="76" t="str">
        <f t="shared" si="2764"/>
        <v>yes</v>
      </c>
      <c r="E7426" s="76" t="str">
        <f t="shared" si="2765"/>
        <v>country supported</v>
      </c>
      <c r="F7426" s="8" t="s">
        <v>155</v>
      </c>
      <c r="G7426" s="7" t="s">
        <v>156</v>
      </c>
      <c r="H7426" s="5"/>
      <c r="I7426" s="7" t="s">
        <v>138</v>
      </c>
      <c r="J7426" s="83" t="s">
        <v>75</v>
      </c>
      <c r="K7426" s="59" t="str">
        <f t="shared" si="2772"/>
        <v>notmandatory</v>
      </c>
      <c r="L7426" s="83"/>
      <c r="M7426" s="59" t="str">
        <f t="shared" si="2773"/>
        <v>notmandatorybuyernosupplier</v>
      </c>
      <c r="N7426" s="24" t="s">
        <v>150</v>
      </c>
      <c r="O7426" s="59" t="str">
        <f t="shared" si="2771"/>
        <v>good job, perfect match!</v>
      </c>
    </row>
    <row r="7427" spans="1:25" ht="14.4" x14ac:dyDescent="0.25">
      <c r="A7427" s="76" t="s">
        <v>103</v>
      </c>
      <c r="B7427" s="76" t="str">
        <f>VLOOKUP(A7427,'Buyer Countries '!$B$2:$C$301,2,FALSE)</f>
        <v>yes</v>
      </c>
      <c r="C7427" s="76" t="str">
        <f>VLOOKUP(A7427,'Supplier Countries'!$B$2:$D$301,3,FALSE)</f>
        <v>no</v>
      </c>
      <c r="D7427" s="76" t="str">
        <f t="shared" si="2764"/>
        <v>yes</v>
      </c>
      <c r="E7427" s="76" t="str">
        <f t="shared" si="2765"/>
        <v>country supported</v>
      </c>
      <c r="F7427" s="8" t="s">
        <v>157</v>
      </c>
      <c r="G7427" s="7" t="s">
        <v>158</v>
      </c>
      <c r="H7427" s="5"/>
      <c r="I7427" s="7" t="s">
        <v>138</v>
      </c>
      <c r="J7427" s="83" t="s">
        <v>72</v>
      </c>
      <c r="K7427" s="59" t="str">
        <f t="shared" si="2772"/>
        <v>notmandatory</v>
      </c>
      <c r="L7427" s="83"/>
      <c r="M7427" s="59" t="str">
        <f t="shared" si="2773"/>
        <v>notmandatorybuyeryessupplier</v>
      </c>
      <c r="N7427" s="24" t="s">
        <v>150</v>
      </c>
      <c r="O7427" s="59" t="str">
        <f t="shared" si="2771"/>
        <v>can you provide data on invoice? Answer in column L by Yes or No</v>
      </c>
    </row>
    <row r="7428" spans="1:25" ht="28.8" x14ac:dyDescent="0.25">
      <c r="A7428" s="76" t="s">
        <v>103</v>
      </c>
      <c r="B7428" s="76" t="str">
        <f>VLOOKUP(A7428,'Buyer Countries '!$B$2:$C$301,2,FALSE)</f>
        <v>yes</v>
      </c>
      <c r="C7428" s="76" t="str">
        <f>VLOOKUP(A7428,'Supplier Countries'!$B$2:$D$301,3,FALSE)</f>
        <v>no</v>
      </c>
      <c r="D7428" s="76" t="str">
        <f t="shared" si="2764"/>
        <v>yes</v>
      </c>
      <c r="E7428" s="76" t="str">
        <f t="shared" ref="E7428" si="2774">IF(D7428="select value in are your onboarding a buyer or a supplier",D7428,IF(D7428="yesno","not applicable",IF(D7428="yesyes","country supported",IF(D7428="noyes","country not supported, contact buyer",IF(D7428="yes","country supported","not applicable")))))</f>
        <v>country supported</v>
      </c>
      <c r="F7428" s="8" t="s">
        <v>159</v>
      </c>
      <c r="G7428" s="7" t="s">
        <v>160</v>
      </c>
      <c r="H7428" s="5" t="s">
        <v>161</v>
      </c>
      <c r="I7428" s="7" t="s">
        <v>138</v>
      </c>
      <c r="J7428" s="83" t="s">
        <v>72</v>
      </c>
      <c r="K7428" s="59" t="str">
        <f t="shared" si="2772"/>
        <v>notmandatory</v>
      </c>
      <c r="L7428" s="83"/>
      <c r="M7428" s="59" t="str">
        <f t="shared" ref="M7428" si="2775">K7428&amp;"buyer"&amp;J7428&amp;"supplier"&amp;L7428</f>
        <v>notmandatorybuyeryessupplier</v>
      </c>
      <c r="N7428" s="24" t="s">
        <v>744</v>
      </c>
      <c r="O7428" s="59" t="str">
        <f t="shared" si="2771"/>
        <v>can you provide data on invoice? Answer in column L by Yes or No</v>
      </c>
    </row>
    <row r="7429" spans="1:25" ht="14.4" x14ac:dyDescent="0.25">
      <c r="A7429" s="76" t="s">
        <v>103</v>
      </c>
      <c r="B7429" s="76" t="str">
        <f>VLOOKUP(A7429,'Buyer Countries '!$B$2:$C$301,2,FALSE)</f>
        <v>yes</v>
      </c>
      <c r="C7429" s="76" t="str">
        <f>VLOOKUP(A7429,'Supplier Countries'!$B$2:$D$301,3,FALSE)</f>
        <v>no</v>
      </c>
      <c r="D7429" s="76" t="str">
        <f t="shared" si="2764"/>
        <v>yes</v>
      </c>
      <c r="E7429" s="76" t="str">
        <f t="shared" si="2765"/>
        <v>country supported</v>
      </c>
      <c r="F7429" s="8" t="s">
        <v>162</v>
      </c>
      <c r="G7429" s="7" t="s">
        <v>163</v>
      </c>
      <c r="H7429" s="5"/>
      <c r="I7429" s="7" t="s">
        <v>138</v>
      </c>
      <c r="J7429" s="83" t="s">
        <v>75</v>
      </c>
      <c r="K7429" s="59" t="str">
        <f t="shared" si="2772"/>
        <v>notmandatory</v>
      </c>
      <c r="L7429" s="83"/>
      <c r="M7429" s="59" t="str">
        <f t="shared" si="2773"/>
        <v>notmandatorybuyernosupplier</v>
      </c>
      <c r="N7429" s="24" t="s">
        <v>164</v>
      </c>
      <c r="O7429" s="59" t="str">
        <f t="shared" si="2771"/>
        <v>good job, perfect match!</v>
      </c>
    </row>
    <row r="7430" spans="1:25" ht="14.4" x14ac:dyDescent="0.25">
      <c r="A7430" s="76" t="s">
        <v>103</v>
      </c>
      <c r="B7430" s="76" t="str">
        <f>VLOOKUP(A7430,'Buyer Countries '!$B$2:$C$301,2,FALSE)</f>
        <v>yes</v>
      </c>
      <c r="C7430" s="76" t="str">
        <f>VLOOKUP(A7430,'Supplier Countries'!$B$2:$D$301,3,FALSE)</f>
        <v>no</v>
      </c>
      <c r="D7430" s="76" t="str">
        <f t="shared" si="2764"/>
        <v>yes</v>
      </c>
      <c r="E7430" s="76" t="str">
        <f t="shared" si="2765"/>
        <v>country supported</v>
      </c>
      <c r="F7430" s="8" t="s">
        <v>165</v>
      </c>
      <c r="G7430" s="7" t="s">
        <v>166</v>
      </c>
      <c r="H7430" s="5"/>
      <c r="I7430" s="7" t="s">
        <v>138</v>
      </c>
      <c r="J7430" s="96" t="s">
        <v>75</v>
      </c>
      <c r="K7430" s="59" t="str">
        <f t="shared" si="2772"/>
        <v>notmandatory</v>
      </c>
      <c r="L7430" s="83"/>
      <c r="M7430" s="59" t="str">
        <f t="shared" si="2773"/>
        <v>notmandatorybuyernosupplier</v>
      </c>
      <c r="N7430" s="24"/>
      <c r="O7430" s="59" t="str">
        <f t="shared" si="2771"/>
        <v>good job, perfect match!</v>
      </c>
    </row>
    <row r="7431" spans="1:25" ht="28.8" x14ac:dyDescent="0.25">
      <c r="A7431" s="76" t="s">
        <v>103</v>
      </c>
      <c r="B7431" s="76" t="str">
        <f>VLOOKUP(A7431,'Buyer Countries '!$B$2:$C$301,2,FALSE)</f>
        <v>yes</v>
      </c>
      <c r="C7431" s="76" t="str">
        <f>VLOOKUP(A7431,'Supplier Countries'!$B$2:$D$301,3,FALSE)</f>
        <v>no</v>
      </c>
      <c r="D7431" s="76" t="str">
        <f t="shared" si="2764"/>
        <v>yes</v>
      </c>
      <c r="E7431" s="76" t="str">
        <f t="shared" si="2765"/>
        <v>country supported</v>
      </c>
      <c r="F7431" s="8" t="s">
        <v>167</v>
      </c>
      <c r="G7431" s="7" t="s">
        <v>168</v>
      </c>
      <c r="H7431" s="5" t="s">
        <v>169</v>
      </c>
      <c r="I7431" s="7" t="s">
        <v>138</v>
      </c>
      <c r="J7431" s="83" t="s">
        <v>75</v>
      </c>
      <c r="K7431" s="59" t="str">
        <f t="shared" si="2772"/>
        <v>notmandatory</v>
      </c>
      <c r="L7431" s="83"/>
      <c r="M7431" s="59" t="str">
        <f t="shared" si="2773"/>
        <v>notmandatorybuyernosupplier</v>
      </c>
      <c r="N7431" s="24"/>
      <c r="O7431" s="59" t="str">
        <f t="shared" si="2771"/>
        <v>good job, perfect match!</v>
      </c>
    </row>
    <row r="7432" spans="1:25" ht="14.4" x14ac:dyDescent="0.25">
      <c r="A7432" s="76" t="s">
        <v>103</v>
      </c>
      <c r="B7432" s="76" t="str">
        <f>VLOOKUP(A7432,'Buyer Countries '!$B$2:$C$301,2,FALSE)</f>
        <v>yes</v>
      </c>
      <c r="C7432" s="76" t="str">
        <f>VLOOKUP(A7432,'Supplier Countries'!$B$2:$D$301,3,FALSE)</f>
        <v>no</v>
      </c>
      <c r="D7432" s="76" t="str">
        <f t="shared" si="2764"/>
        <v>yes</v>
      </c>
      <c r="E7432" s="76" t="str">
        <f t="shared" si="2765"/>
        <v>country supported</v>
      </c>
      <c r="F7432" s="9" t="s">
        <v>132</v>
      </c>
      <c r="G7432" s="10" t="s">
        <v>170</v>
      </c>
      <c r="H7432" s="10"/>
      <c r="I7432" s="11"/>
      <c r="J7432" s="21"/>
      <c r="K7432" s="11"/>
      <c r="L7432" s="21"/>
      <c r="M7432" s="11"/>
      <c r="N7432" s="21"/>
      <c r="O7432" s="11"/>
    </row>
    <row r="7433" spans="1:25" s="82" customFormat="1" ht="43.2" x14ac:dyDescent="0.25">
      <c r="A7433" s="22" t="s">
        <v>103</v>
      </c>
      <c r="B7433" s="76" t="str">
        <f>VLOOKUP(A7433,'Buyer Countries '!$B$2:$C$301,2,FALSE)</f>
        <v>yes</v>
      </c>
      <c r="C7433" s="76" t="str">
        <f>VLOOKUP(A7433,'Supplier Countries'!$B$2:$D$301,3,FALSE)</f>
        <v>no</v>
      </c>
      <c r="D7433" s="76" t="str">
        <f t="shared" si="2764"/>
        <v>yes</v>
      </c>
      <c r="E7433" s="76" t="str">
        <f t="shared" si="2765"/>
        <v>country supported</v>
      </c>
      <c r="F7433" s="8" t="s">
        <v>171</v>
      </c>
      <c r="G7433" s="7" t="s">
        <v>172</v>
      </c>
      <c r="H7433" s="5" t="s">
        <v>137</v>
      </c>
      <c r="I7433" s="7" t="s">
        <v>138</v>
      </c>
      <c r="J7433" s="83" t="s">
        <v>75</v>
      </c>
      <c r="K7433" s="59" t="str">
        <f t="shared" ref="K7433" si="2776">IF(I7433="Mandatory","mandatory","notmandatory")</f>
        <v>notmandatory</v>
      </c>
      <c r="L7433" s="83"/>
      <c r="M7433" s="59" t="str">
        <f t="shared" ref="M7433" si="2777">K7433&amp;"buyer"&amp;J7433&amp;"supplier"&amp;L7433</f>
        <v>notmandatorybuyernosupplier</v>
      </c>
      <c r="N7433" s="24"/>
      <c r="O7433" s="59" t="str">
        <f t="shared" ref="O7433:O7445" si="2778">IF(D7433="noyes","country not in scope for buyer, contact buyer",
IF(D7433="no","country not in scope for buyer, no need to review",
IF(D7433="nono","country not in scope for buyer and supplier no need to review",
IF(D7433="yesno","country not in scope for supplier no need to review",
IF(M7433="notmandatorybuyeryessupplierno","can buyer relax rule in SBN or ERP to accept invoice without this, if not provide data on PDF, if not move to Portal invoice",
IF(M7433="mandatorybuyeryessupplierno","SAP business network requires this information, provide it or move to Portal invoice",IF(M7433="mandatorybuyeryessupplier","SAP Business Network requires this information, provide it or move to Portal invoice",
IF(M7433="notmandatorybuyeryessupplier","can you provide data on invoice? Answer in column L by Yes or No",
IF(M7433="notmandatorybuyernosupplieryes","data not required set dropdown to blank in column L",
IF(M7433="notmandatorybuyersupplieryes","data not required set dropdown to blank in column L","good job, perfect match!"))))))))))</f>
        <v>good job, perfect match!</v>
      </c>
      <c r="P7433"/>
      <c r="Q7433"/>
      <c r="R7433"/>
      <c r="S7433"/>
      <c r="T7433"/>
      <c r="U7433"/>
      <c r="V7433"/>
      <c r="W7433"/>
      <c r="X7433"/>
      <c r="Y7433"/>
    </row>
    <row r="7434" spans="1:25" ht="14.4" x14ac:dyDescent="0.25">
      <c r="A7434" s="76" t="s">
        <v>103</v>
      </c>
      <c r="B7434" s="76" t="str">
        <f>VLOOKUP(A7434,'Buyer Countries '!$B$2:$C$301,2,FALSE)</f>
        <v>yes</v>
      </c>
      <c r="C7434" s="76" t="str">
        <f>VLOOKUP(A7434,'Supplier Countries'!$B$2:$D$301,3,FALSE)</f>
        <v>no</v>
      </c>
      <c r="D7434" s="76" t="str">
        <f t="shared" si="2764"/>
        <v>yes</v>
      </c>
      <c r="E7434" s="76" t="str">
        <f t="shared" si="2765"/>
        <v>country supported</v>
      </c>
      <c r="F7434" s="8" t="s">
        <v>173</v>
      </c>
      <c r="G7434" s="7" t="s">
        <v>174</v>
      </c>
      <c r="H7434" s="5"/>
      <c r="I7434" s="7" t="s">
        <v>142</v>
      </c>
      <c r="J7434" s="83" t="s">
        <v>72</v>
      </c>
      <c r="K7434" s="59" t="str">
        <f t="shared" ref="K7434:K7445" si="2779">IF(I7434="Mandatory","mandatory","notmandatory")</f>
        <v>notmandatory</v>
      </c>
      <c r="L7434" s="83"/>
      <c r="M7434" s="59" t="str">
        <f t="shared" ref="M7434:M7445" si="2780">K7434&amp;"buyer"&amp;J7434&amp;"supplier"&amp;L7434</f>
        <v>notmandatorybuyeryessupplier</v>
      </c>
      <c r="N7434" s="24"/>
      <c r="O7434" s="59" t="str">
        <f t="shared" si="2778"/>
        <v>can you provide data on invoice? Answer in column L by Yes or No</v>
      </c>
    </row>
    <row r="7435" spans="1:25" ht="14.4" x14ac:dyDescent="0.25">
      <c r="A7435" s="76" t="s">
        <v>103</v>
      </c>
      <c r="B7435" s="76" t="str">
        <f>VLOOKUP(A7435,'Buyer Countries '!$B$2:$C$301,2,FALSE)</f>
        <v>yes</v>
      </c>
      <c r="C7435" s="76" t="str">
        <f>VLOOKUP(A7435,'Supplier Countries'!$B$2:$D$301,3,FALSE)</f>
        <v>no</v>
      </c>
      <c r="D7435" s="76" t="str">
        <f t="shared" si="2764"/>
        <v>yes</v>
      </c>
      <c r="E7435" s="76" t="str">
        <f t="shared" si="2765"/>
        <v>country supported</v>
      </c>
      <c r="F7435" s="8" t="s">
        <v>175</v>
      </c>
      <c r="G7435" s="7" t="s">
        <v>176</v>
      </c>
      <c r="H7435" s="5"/>
      <c r="I7435" s="7" t="s">
        <v>138</v>
      </c>
      <c r="J7435" s="83" t="s">
        <v>75</v>
      </c>
      <c r="K7435" s="59" t="str">
        <f t="shared" si="2779"/>
        <v>notmandatory</v>
      </c>
      <c r="L7435" s="83"/>
      <c r="M7435" s="59" t="str">
        <f t="shared" si="2780"/>
        <v>notmandatorybuyernosupplier</v>
      </c>
      <c r="N7435" s="24"/>
      <c r="O7435" s="59" t="str">
        <f t="shared" si="2778"/>
        <v>good job, perfect match!</v>
      </c>
    </row>
    <row r="7436" spans="1:25" ht="14.4" x14ac:dyDescent="0.25">
      <c r="A7436" s="76" t="s">
        <v>103</v>
      </c>
      <c r="B7436" s="76" t="str">
        <f>VLOOKUP(A7436,'Buyer Countries '!$B$2:$C$301,2,FALSE)</f>
        <v>yes</v>
      </c>
      <c r="C7436" s="76" t="str">
        <f>VLOOKUP(A7436,'Supplier Countries'!$B$2:$D$301,3,FALSE)</f>
        <v>no</v>
      </c>
      <c r="D7436" s="76" t="str">
        <f t="shared" si="2764"/>
        <v>yes</v>
      </c>
      <c r="E7436" s="76" t="str">
        <f t="shared" si="2765"/>
        <v>country supported</v>
      </c>
      <c r="F7436" s="8" t="s">
        <v>177</v>
      </c>
      <c r="G7436" s="7" t="s">
        <v>178</v>
      </c>
      <c r="H7436" s="5"/>
      <c r="I7436" s="7" t="s">
        <v>138</v>
      </c>
      <c r="J7436" s="83" t="s">
        <v>75</v>
      </c>
      <c r="K7436" s="59" t="str">
        <f t="shared" si="2779"/>
        <v>notmandatory</v>
      </c>
      <c r="L7436" s="83"/>
      <c r="M7436" s="59" t="str">
        <f t="shared" si="2780"/>
        <v>notmandatorybuyernosupplier</v>
      </c>
      <c r="N7436" s="24" t="s">
        <v>179</v>
      </c>
      <c r="O7436" s="59" t="str">
        <f t="shared" si="2778"/>
        <v>good job, perfect match!</v>
      </c>
    </row>
    <row r="7437" spans="1:25" ht="14.4" x14ac:dyDescent="0.25">
      <c r="A7437" s="76" t="s">
        <v>103</v>
      </c>
      <c r="B7437" s="76" t="str">
        <f>VLOOKUP(A7437,'Buyer Countries '!$B$2:$C$301,2,FALSE)</f>
        <v>yes</v>
      </c>
      <c r="C7437" s="76" t="str">
        <f>VLOOKUP(A7437,'Supplier Countries'!$B$2:$D$301,3,FALSE)</f>
        <v>no</v>
      </c>
      <c r="D7437" s="76" t="str">
        <f t="shared" si="2764"/>
        <v>yes</v>
      </c>
      <c r="E7437" s="76" t="str">
        <f t="shared" si="2765"/>
        <v>country supported</v>
      </c>
      <c r="F7437" s="8" t="s">
        <v>180</v>
      </c>
      <c r="G7437" s="7" t="s">
        <v>181</v>
      </c>
      <c r="H7437" s="5"/>
      <c r="I7437" s="7" t="s">
        <v>142</v>
      </c>
      <c r="J7437" s="83" t="s">
        <v>72</v>
      </c>
      <c r="K7437" s="59" t="str">
        <f t="shared" si="2779"/>
        <v>notmandatory</v>
      </c>
      <c r="L7437" s="83"/>
      <c r="M7437" s="59" t="str">
        <f t="shared" si="2780"/>
        <v>notmandatorybuyeryessupplier</v>
      </c>
      <c r="N7437" s="24"/>
      <c r="O7437" s="59" t="str">
        <f t="shared" si="2778"/>
        <v>can you provide data on invoice? Answer in column L by Yes or No</v>
      </c>
    </row>
    <row r="7438" spans="1:25" ht="14.4" x14ac:dyDescent="0.25">
      <c r="A7438" s="76" t="s">
        <v>103</v>
      </c>
      <c r="B7438" s="76" t="str">
        <f>VLOOKUP(A7438,'Buyer Countries '!$B$2:$C$301,2,FALSE)</f>
        <v>yes</v>
      </c>
      <c r="C7438" s="76" t="str">
        <f>VLOOKUP(A7438,'Supplier Countries'!$B$2:$D$301,3,FALSE)</f>
        <v>no</v>
      </c>
      <c r="D7438" s="76" t="str">
        <f t="shared" si="2764"/>
        <v>yes</v>
      </c>
      <c r="E7438" s="76" t="str">
        <f t="shared" si="2765"/>
        <v>country supported</v>
      </c>
      <c r="F7438" s="8" t="s">
        <v>182</v>
      </c>
      <c r="G7438" s="7" t="s">
        <v>183</v>
      </c>
      <c r="H7438" s="5"/>
      <c r="I7438" s="7" t="s">
        <v>142</v>
      </c>
      <c r="J7438" s="83" t="s">
        <v>72</v>
      </c>
      <c r="K7438" s="59" t="str">
        <f t="shared" si="2779"/>
        <v>notmandatory</v>
      </c>
      <c r="L7438" s="83"/>
      <c r="M7438" s="59" t="str">
        <f t="shared" si="2780"/>
        <v>notmandatorybuyeryessupplier</v>
      </c>
      <c r="N7438" s="24"/>
      <c r="O7438" s="59" t="str">
        <f t="shared" si="2778"/>
        <v>can you provide data on invoice? Answer in column L by Yes or No</v>
      </c>
    </row>
    <row r="7439" spans="1:25" ht="14.4" x14ac:dyDescent="0.25">
      <c r="A7439" s="76" t="s">
        <v>103</v>
      </c>
      <c r="B7439" s="76" t="str">
        <f>VLOOKUP(A7439,'Buyer Countries '!$B$2:$C$301,2,FALSE)</f>
        <v>yes</v>
      </c>
      <c r="C7439" s="76" t="str">
        <f>VLOOKUP(A7439,'Supplier Countries'!$B$2:$D$301,3,FALSE)</f>
        <v>no</v>
      </c>
      <c r="D7439" s="76" t="str">
        <f t="shared" si="2764"/>
        <v>yes</v>
      </c>
      <c r="E7439" s="76" t="str">
        <f t="shared" si="2765"/>
        <v>country supported</v>
      </c>
      <c r="F7439" s="8" t="s">
        <v>184</v>
      </c>
      <c r="G7439" s="7" t="s">
        <v>185</v>
      </c>
      <c r="H7439" s="5"/>
      <c r="I7439" s="7" t="s">
        <v>138</v>
      </c>
      <c r="J7439" s="83" t="s">
        <v>75</v>
      </c>
      <c r="K7439" s="59" t="str">
        <f t="shared" si="2779"/>
        <v>notmandatory</v>
      </c>
      <c r="L7439" s="83"/>
      <c r="M7439" s="59" t="str">
        <f t="shared" si="2780"/>
        <v>notmandatorybuyernosupplier</v>
      </c>
      <c r="N7439" s="24"/>
      <c r="O7439" s="59" t="str">
        <f t="shared" si="2778"/>
        <v>good job, perfect match!</v>
      </c>
    </row>
    <row r="7440" spans="1:25" ht="28.8" x14ac:dyDescent="0.25">
      <c r="A7440" s="76" t="s">
        <v>103</v>
      </c>
      <c r="B7440" s="76" t="str">
        <f>VLOOKUP(A7440,'Buyer Countries '!$B$2:$C$301,2,FALSE)</f>
        <v>yes</v>
      </c>
      <c r="C7440" s="76" t="str">
        <f>VLOOKUP(A7440,'Supplier Countries'!$B$2:$D$301,3,FALSE)</f>
        <v>no</v>
      </c>
      <c r="D7440" s="76" t="str">
        <f t="shared" si="2764"/>
        <v>yes</v>
      </c>
      <c r="E7440" s="76" t="str">
        <f t="shared" si="2765"/>
        <v>country supported</v>
      </c>
      <c r="F7440" s="8" t="s">
        <v>186</v>
      </c>
      <c r="G7440" s="7" t="s">
        <v>187</v>
      </c>
      <c r="H7440" s="5"/>
      <c r="I7440" s="7" t="s">
        <v>138</v>
      </c>
      <c r="J7440" s="83" t="s">
        <v>72</v>
      </c>
      <c r="K7440" s="59" t="str">
        <f t="shared" si="2779"/>
        <v>notmandatory</v>
      </c>
      <c r="L7440" s="83"/>
      <c r="M7440" s="59" t="str">
        <f t="shared" si="2780"/>
        <v>notmandatorybuyeryessupplier</v>
      </c>
      <c r="N7440" s="24" t="s">
        <v>188</v>
      </c>
      <c r="O7440" s="59" t="str">
        <f t="shared" si="2778"/>
        <v>can you provide data on invoice? Answer in column L by Yes or No</v>
      </c>
    </row>
    <row r="7441" spans="1:15" ht="28.8" x14ac:dyDescent="0.25">
      <c r="A7441" s="76" t="s">
        <v>103</v>
      </c>
      <c r="B7441" s="76" t="str">
        <f>VLOOKUP(A7441,'Buyer Countries '!$B$2:$C$301,2,FALSE)</f>
        <v>yes</v>
      </c>
      <c r="C7441" s="76" t="str">
        <f>VLOOKUP(A7441,'Supplier Countries'!$B$2:$D$301,3,FALSE)</f>
        <v>no</v>
      </c>
      <c r="D7441" s="76" t="str">
        <f t="shared" si="2764"/>
        <v>yes</v>
      </c>
      <c r="E7441" s="76" t="str">
        <f t="shared" si="2765"/>
        <v>country supported</v>
      </c>
      <c r="F7441" s="8" t="s">
        <v>189</v>
      </c>
      <c r="G7441" s="7" t="s">
        <v>190</v>
      </c>
      <c r="H7441" s="5"/>
      <c r="I7441" s="7" t="s">
        <v>138</v>
      </c>
      <c r="J7441" s="83" t="s">
        <v>72</v>
      </c>
      <c r="K7441" s="59" t="str">
        <f t="shared" si="2779"/>
        <v>notmandatory</v>
      </c>
      <c r="L7441" s="83"/>
      <c r="M7441" s="59" t="str">
        <f t="shared" si="2780"/>
        <v>notmandatorybuyeryessupplier</v>
      </c>
      <c r="N7441" s="24" t="s">
        <v>191</v>
      </c>
      <c r="O7441" s="59" t="str">
        <f t="shared" si="2778"/>
        <v>can you provide data on invoice? Answer in column L by Yes or No</v>
      </c>
    </row>
    <row r="7442" spans="1:15" ht="28.8" x14ac:dyDescent="0.25">
      <c r="A7442" s="76" t="s">
        <v>103</v>
      </c>
      <c r="B7442" s="76" t="str">
        <f>VLOOKUP(A7442,'Buyer Countries '!$B$2:$C$301,2,FALSE)</f>
        <v>yes</v>
      </c>
      <c r="C7442" s="76" t="str">
        <f>VLOOKUP(A7442,'Supplier Countries'!$B$2:$D$301,3,FALSE)</f>
        <v>no</v>
      </c>
      <c r="D7442" s="76" t="str">
        <f t="shared" si="2764"/>
        <v>yes</v>
      </c>
      <c r="E7442" s="76" t="str">
        <f t="shared" si="2765"/>
        <v>country supported</v>
      </c>
      <c r="F7442" s="8" t="s">
        <v>192</v>
      </c>
      <c r="G7442" s="7" t="s">
        <v>193</v>
      </c>
      <c r="H7442" s="5" t="s">
        <v>161</v>
      </c>
      <c r="I7442" s="7" t="s">
        <v>142</v>
      </c>
      <c r="J7442" s="83" t="s">
        <v>72</v>
      </c>
      <c r="K7442" s="59" t="str">
        <f t="shared" si="2779"/>
        <v>notmandatory</v>
      </c>
      <c r="L7442" s="83"/>
      <c r="M7442" s="59" t="str">
        <f t="shared" si="2780"/>
        <v>notmandatorybuyeryessupplier</v>
      </c>
      <c r="N7442" s="24"/>
      <c r="O7442" s="59" t="str">
        <f t="shared" si="2778"/>
        <v>can you provide data on invoice? Answer in column L by Yes or No</v>
      </c>
    </row>
    <row r="7443" spans="1:15" ht="14.4" x14ac:dyDescent="0.25">
      <c r="A7443" s="76" t="s">
        <v>103</v>
      </c>
      <c r="B7443" s="76" t="str">
        <f>VLOOKUP(A7443,'Buyer Countries '!$B$2:$C$301,2,FALSE)</f>
        <v>yes</v>
      </c>
      <c r="C7443" s="76" t="str">
        <f>VLOOKUP(A7443,'Supplier Countries'!$B$2:$D$301,3,FALSE)</f>
        <v>no</v>
      </c>
      <c r="D7443" s="76" t="str">
        <f t="shared" si="2764"/>
        <v>yes</v>
      </c>
      <c r="E7443" s="76" t="str">
        <f t="shared" si="2765"/>
        <v>country supported</v>
      </c>
      <c r="F7443" s="8" t="s">
        <v>195</v>
      </c>
      <c r="G7443" s="7" t="s">
        <v>196</v>
      </c>
      <c r="H7443" s="5"/>
      <c r="I7443" s="7" t="s">
        <v>138</v>
      </c>
      <c r="J7443" s="83" t="s">
        <v>75</v>
      </c>
      <c r="K7443" s="59" t="str">
        <f t="shared" si="2779"/>
        <v>notmandatory</v>
      </c>
      <c r="L7443" s="83"/>
      <c r="M7443" s="59" t="str">
        <f t="shared" si="2780"/>
        <v>notmandatorybuyernosupplier</v>
      </c>
      <c r="N7443" s="24"/>
      <c r="O7443" s="59" t="str">
        <f t="shared" si="2778"/>
        <v>good job, perfect match!</v>
      </c>
    </row>
    <row r="7444" spans="1:15" ht="14.4" x14ac:dyDescent="0.25">
      <c r="A7444" s="76" t="s">
        <v>103</v>
      </c>
      <c r="B7444" s="76" t="str">
        <f>VLOOKUP(A7444,'Buyer Countries '!$B$2:$C$301,2,FALSE)</f>
        <v>yes</v>
      </c>
      <c r="C7444" s="76" t="str">
        <f>VLOOKUP(A7444,'Supplier Countries'!$B$2:$D$301,3,FALSE)</f>
        <v>no</v>
      </c>
      <c r="D7444" s="76" t="str">
        <f t="shared" si="2764"/>
        <v>yes</v>
      </c>
      <c r="E7444" s="76" t="str">
        <f t="shared" si="2765"/>
        <v>country supported</v>
      </c>
      <c r="F7444" s="8" t="s">
        <v>197</v>
      </c>
      <c r="G7444" s="7" t="s">
        <v>198</v>
      </c>
      <c r="H7444" s="5"/>
      <c r="I7444" s="7" t="s">
        <v>138</v>
      </c>
      <c r="J7444" s="83" t="s">
        <v>75</v>
      </c>
      <c r="K7444" s="59" t="str">
        <f t="shared" si="2779"/>
        <v>notmandatory</v>
      </c>
      <c r="L7444" s="83"/>
      <c r="M7444" s="59" t="str">
        <f t="shared" si="2780"/>
        <v>notmandatorybuyernosupplier</v>
      </c>
      <c r="N7444" s="24"/>
      <c r="O7444" s="59" t="str">
        <f t="shared" si="2778"/>
        <v>good job, perfect match!</v>
      </c>
    </row>
    <row r="7445" spans="1:15" ht="28.8" x14ac:dyDescent="0.25">
      <c r="A7445" s="76" t="s">
        <v>103</v>
      </c>
      <c r="B7445" s="76" t="str">
        <f>VLOOKUP(A7445,'Buyer Countries '!$B$2:$C$301,2,FALSE)</f>
        <v>yes</v>
      </c>
      <c r="C7445" s="76" t="str">
        <f>VLOOKUP(A7445,'Supplier Countries'!$B$2:$D$301,3,FALSE)</f>
        <v>no</v>
      </c>
      <c r="D7445" s="76" t="str">
        <f t="shared" si="2764"/>
        <v>yes</v>
      </c>
      <c r="E7445" s="76" t="str">
        <f t="shared" si="2765"/>
        <v>country supported</v>
      </c>
      <c r="F7445" s="8" t="s">
        <v>199</v>
      </c>
      <c r="G7445" s="7" t="s">
        <v>200</v>
      </c>
      <c r="H7445" s="5" t="s">
        <v>169</v>
      </c>
      <c r="I7445" s="7" t="s">
        <v>138</v>
      </c>
      <c r="J7445" s="83" t="s">
        <v>75</v>
      </c>
      <c r="K7445" s="59" t="str">
        <f t="shared" si="2779"/>
        <v>notmandatory</v>
      </c>
      <c r="L7445" s="83"/>
      <c r="M7445" s="59" t="str">
        <f t="shared" si="2780"/>
        <v>notmandatorybuyernosupplier</v>
      </c>
      <c r="N7445" s="24"/>
      <c r="O7445" s="59" t="str">
        <f t="shared" si="2778"/>
        <v>good job, perfect match!</v>
      </c>
    </row>
    <row r="7446" spans="1:15" ht="14.4" x14ac:dyDescent="0.25">
      <c r="A7446" s="76" t="s">
        <v>103</v>
      </c>
      <c r="B7446" s="76" t="str">
        <f>VLOOKUP(A7446,'Buyer Countries '!$B$2:$C$301,2,FALSE)</f>
        <v>yes</v>
      </c>
      <c r="C7446" s="76" t="str">
        <f>VLOOKUP(A7446,'Supplier Countries'!$B$2:$D$301,3,FALSE)</f>
        <v>no</v>
      </c>
      <c r="D7446" s="76" t="str">
        <f t="shared" si="2764"/>
        <v>yes</v>
      </c>
      <c r="E7446" s="76" t="str">
        <f t="shared" si="2765"/>
        <v>country supported</v>
      </c>
      <c r="F7446" s="9" t="s">
        <v>132</v>
      </c>
      <c r="G7446" s="10" t="s">
        <v>201</v>
      </c>
      <c r="H7446" s="10"/>
      <c r="I7446" s="11"/>
      <c r="J7446" s="21"/>
      <c r="K7446" s="11"/>
      <c r="L7446" s="21"/>
      <c r="M7446" s="11"/>
      <c r="N7446" s="21"/>
      <c r="O7446" s="11"/>
    </row>
    <row r="7447" spans="1:15" ht="57.6" x14ac:dyDescent="0.25">
      <c r="A7447" s="76" t="s">
        <v>103</v>
      </c>
      <c r="B7447" s="76" t="str">
        <f>VLOOKUP(A7447,'Buyer Countries '!$B$2:$C$301,2,FALSE)</f>
        <v>yes</v>
      </c>
      <c r="C7447" s="76" t="str">
        <f>VLOOKUP(A7447,'Supplier Countries'!$B$2:$D$301,3,FALSE)</f>
        <v>no</v>
      </c>
      <c r="D7447" s="76" t="str">
        <f t="shared" si="2764"/>
        <v>yes</v>
      </c>
      <c r="E7447" s="76" t="str">
        <f t="shared" ref="E7447" si="2781">IF(D7447="select value in are your onboarding a buyer or a supplier",D7447,IF(D7447="yesno","not applicable",IF(D7447="yesyes","country supported",IF(D7447="noyes","country not supported, contact buyer",IF(D7447="yes","country supported","not applicable")))))</f>
        <v>country supported</v>
      </c>
      <c r="F7447" s="8" t="s">
        <v>202</v>
      </c>
      <c r="G7447" s="7" t="s">
        <v>203</v>
      </c>
      <c r="H7447" s="5" t="s">
        <v>137</v>
      </c>
      <c r="I7447" s="7" t="s">
        <v>138</v>
      </c>
      <c r="J7447" s="83" t="s">
        <v>75</v>
      </c>
      <c r="K7447" s="59" t="str">
        <f t="shared" ref="K7447" si="2782">IF(I7447="Mandatory","mandatory","notmandatory")</f>
        <v>notmandatory</v>
      </c>
      <c r="L7447" s="83"/>
      <c r="M7447" s="59" t="str">
        <f t="shared" ref="M7447" si="2783">K7447&amp;"buyer"&amp;J7447&amp;"supplier"&amp;L7447</f>
        <v>notmandatorybuyernosupplier</v>
      </c>
      <c r="N7447" s="24" t="s">
        <v>204</v>
      </c>
      <c r="O7447" s="59" t="str">
        <f t="shared" ref="O7447:O7459" si="2784">IF(D7447="noyes","country not in scope for buyer, contact buyer",
IF(D7447="no","country not in scope for buyer, no need to review",
IF(D7447="nono","country not in scope for buyer and supplier no need to review",
IF(D7447="yesno","country not in scope for supplier no need to review",
IF(M7447="notmandatorybuyeryessupplierno","can buyer relax rule in SBN or ERP to accept invoice without this, if not provide data on PDF, if not move to Portal invoice",
IF(M7447="mandatorybuyeryessupplierno","SAP business network requires this information, provide it or move to Portal invoice",IF(M7447="mandatorybuyeryessupplier","SAP Business Network requires this information, provide it or move to Portal invoice",
IF(M7447="notmandatorybuyeryessupplier","can you provide data on invoice? Answer in column L by Yes or No",
IF(M7447="notmandatorybuyernosupplieryes","data not required set dropdown to blank in column L",
IF(M7447="notmandatorybuyersupplieryes","data not required set dropdown to blank in column L","good job, perfect match!"))))))))))</f>
        <v>good job, perfect match!</v>
      </c>
    </row>
    <row r="7448" spans="1:15" ht="14.4" x14ac:dyDescent="0.25">
      <c r="A7448" s="76" t="s">
        <v>103</v>
      </c>
      <c r="B7448" s="76" t="str">
        <f>VLOOKUP(A7448,'Buyer Countries '!$B$2:$C$301,2,FALSE)</f>
        <v>yes</v>
      </c>
      <c r="C7448" s="76" t="str">
        <f>VLOOKUP(A7448,'Supplier Countries'!$B$2:$D$301,3,FALSE)</f>
        <v>no</v>
      </c>
      <c r="D7448" s="76" t="str">
        <f t="shared" si="2764"/>
        <v>yes</v>
      </c>
      <c r="E7448" s="76" t="str">
        <f t="shared" si="2765"/>
        <v>country supported</v>
      </c>
      <c r="F7448" s="8" t="s">
        <v>205</v>
      </c>
      <c r="G7448" s="7" t="s">
        <v>206</v>
      </c>
      <c r="H7448" s="5"/>
      <c r="I7448" s="7" t="s">
        <v>142</v>
      </c>
      <c r="J7448" s="83" t="s">
        <v>72</v>
      </c>
      <c r="K7448" s="59" t="str">
        <f t="shared" ref="K7448:K7459" si="2785">IF(I7448="Mandatory","mandatory","notmandatory")</f>
        <v>notmandatory</v>
      </c>
      <c r="L7448" s="83"/>
      <c r="M7448" s="59" t="str">
        <f t="shared" ref="M7448:M7459" si="2786">K7448&amp;"buyer"&amp;J7448&amp;"supplier"&amp;L7448</f>
        <v>notmandatorybuyeryessupplier</v>
      </c>
      <c r="N7448" s="24"/>
      <c r="O7448" s="59" t="str">
        <f t="shared" si="2784"/>
        <v>can you provide data on invoice? Answer in column L by Yes or No</v>
      </c>
    </row>
    <row r="7449" spans="1:15" ht="14.4" x14ac:dyDescent="0.25">
      <c r="A7449" s="76" t="s">
        <v>103</v>
      </c>
      <c r="B7449" s="76" t="str">
        <f>VLOOKUP(A7449,'Buyer Countries '!$B$2:$C$301,2,FALSE)</f>
        <v>yes</v>
      </c>
      <c r="C7449" s="76" t="str">
        <f>VLOOKUP(A7449,'Supplier Countries'!$B$2:$D$301,3,FALSE)</f>
        <v>no</v>
      </c>
      <c r="D7449" s="76" t="str">
        <f t="shared" si="2764"/>
        <v>yes</v>
      </c>
      <c r="E7449" s="76" t="str">
        <f t="shared" si="2765"/>
        <v>country supported</v>
      </c>
      <c r="F7449" s="8" t="s">
        <v>207</v>
      </c>
      <c r="G7449" s="7" t="s">
        <v>208</v>
      </c>
      <c r="H7449" s="5"/>
      <c r="I7449" s="7" t="s">
        <v>138</v>
      </c>
      <c r="J7449" s="83" t="s">
        <v>75</v>
      </c>
      <c r="K7449" s="59" t="str">
        <f t="shared" si="2785"/>
        <v>notmandatory</v>
      </c>
      <c r="L7449" s="83"/>
      <c r="M7449" s="59" t="str">
        <f t="shared" si="2786"/>
        <v>notmandatorybuyernosupplier</v>
      </c>
      <c r="N7449" s="24"/>
      <c r="O7449" s="59" t="str">
        <f t="shared" si="2784"/>
        <v>good job, perfect match!</v>
      </c>
    </row>
    <row r="7450" spans="1:15" ht="14.4" x14ac:dyDescent="0.25">
      <c r="A7450" s="76" t="s">
        <v>103</v>
      </c>
      <c r="B7450" s="76" t="str">
        <f>VLOOKUP(A7450,'Buyer Countries '!$B$2:$C$301,2,FALSE)</f>
        <v>yes</v>
      </c>
      <c r="C7450" s="76" t="str">
        <f>VLOOKUP(A7450,'Supplier Countries'!$B$2:$D$301,3,FALSE)</f>
        <v>no</v>
      </c>
      <c r="D7450" s="76" t="str">
        <f t="shared" si="2764"/>
        <v>yes</v>
      </c>
      <c r="E7450" s="76" t="str">
        <f t="shared" si="2765"/>
        <v>country supported</v>
      </c>
      <c r="F7450" s="8" t="s">
        <v>209</v>
      </c>
      <c r="G7450" s="7" t="s">
        <v>210</v>
      </c>
      <c r="H7450" s="5"/>
      <c r="I7450" s="7" t="s">
        <v>138</v>
      </c>
      <c r="J7450" s="83" t="s">
        <v>75</v>
      </c>
      <c r="K7450" s="59" t="str">
        <f t="shared" si="2785"/>
        <v>notmandatory</v>
      </c>
      <c r="L7450" s="83"/>
      <c r="M7450" s="59" t="str">
        <f t="shared" si="2786"/>
        <v>notmandatorybuyernosupplier</v>
      </c>
      <c r="N7450" s="24" t="s">
        <v>179</v>
      </c>
      <c r="O7450" s="59" t="str">
        <f t="shared" si="2784"/>
        <v>good job, perfect match!</v>
      </c>
    </row>
    <row r="7451" spans="1:15" ht="14.4" x14ac:dyDescent="0.25">
      <c r="A7451" s="76" t="s">
        <v>103</v>
      </c>
      <c r="B7451" s="76" t="str">
        <f>VLOOKUP(A7451,'Buyer Countries '!$B$2:$C$301,2,FALSE)</f>
        <v>yes</v>
      </c>
      <c r="C7451" s="76" t="str">
        <f>VLOOKUP(A7451,'Supplier Countries'!$B$2:$D$301,3,FALSE)</f>
        <v>no</v>
      </c>
      <c r="D7451" s="76" t="str">
        <f t="shared" si="2764"/>
        <v>yes</v>
      </c>
      <c r="E7451" s="76" t="str">
        <f t="shared" si="2765"/>
        <v>country supported</v>
      </c>
      <c r="F7451" s="8" t="s">
        <v>211</v>
      </c>
      <c r="G7451" s="7" t="s">
        <v>212</v>
      </c>
      <c r="H7451" s="5"/>
      <c r="I7451" s="7" t="s">
        <v>142</v>
      </c>
      <c r="J7451" s="83" t="s">
        <v>72</v>
      </c>
      <c r="K7451" s="59" t="str">
        <f t="shared" si="2785"/>
        <v>notmandatory</v>
      </c>
      <c r="L7451" s="83"/>
      <c r="M7451" s="59" t="str">
        <f t="shared" si="2786"/>
        <v>notmandatorybuyeryessupplier</v>
      </c>
      <c r="N7451" s="24"/>
      <c r="O7451" s="59" t="str">
        <f t="shared" si="2784"/>
        <v>can you provide data on invoice? Answer in column L by Yes or No</v>
      </c>
    </row>
    <row r="7452" spans="1:15" ht="14.4" x14ac:dyDescent="0.25">
      <c r="A7452" s="76" t="s">
        <v>103</v>
      </c>
      <c r="B7452" s="76" t="str">
        <f>VLOOKUP(A7452,'Buyer Countries '!$B$2:$C$301,2,FALSE)</f>
        <v>yes</v>
      </c>
      <c r="C7452" s="76" t="str">
        <f>VLOOKUP(A7452,'Supplier Countries'!$B$2:$D$301,3,FALSE)</f>
        <v>no</v>
      </c>
      <c r="D7452" s="76" t="str">
        <f t="shared" si="2764"/>
        <v>yes</v>
      </c>
      <c r="E7452" s="76" t="str">
        <f t="shared" si="2765"/>
        <v>country supported</v>
      </c>
      <c r="F7452" s="8" t="s">
        <v>213</v>
      </c>
      <c r="G7452" s="7" t="s">
        <v>214</v>
      </c>
      <c r="H7452" s="5"/>
      <c r="I7452" s="7" t="s">
        <v>142</v>
      </c>
      <c r="J7452" s="83" t="s">
        <v>72</v>
      </c>
      <c r="K7452" s="59" t="str">
        <f t="shared" si="2785"/>
        <v>notmandatory</v>
      </c>
      <c r="L7452" s="83"/>
      <c r="M7452" s="59" t="str">
        <f t="shared" si="2786"/>
        <v>notmandatorybuyeryessupplier</v>
      </c>
      <c r="N7452" s="24"/>
      <c r="O7452" s="59" t="str">
        <f t="shared" si="2784"/>
        <v>can you provide data on invoice? Answer in column L by Yes or No</v>
      </c>
    </row>
    <row r="7453" spans="1:15" ht="14.4" x14ac:dyDescent="0.25">
      <c r="A7453" s="76" t="s">
        <v>103</v>
      </c>
      <c r="B7453" s="76" t="str">
        <f>VLOOKUP(A7453,'Buyer Countries '!$B$2:$C$301,2,FALSE)</f>
        <v>yes</v>
      </c>
      <c r="C7453" s="76" t="str">
        <f>VLOOKUP(A7453,'Supplier Countries'!$B$2:$D$301,3,FALSE)</f>
        <v>no</v>
      </c>
      <c r="D7453" s="76" t="str">
        <f t="shared" si="2764"/>
        <v>yes</v>
      </c>
      <c r="E7453" s="76" t="str">
        <f t="shared" si="2765"/>
        <v>country supported</v>
      </c>
      <c r="F7453" s="8" t="s">
        <v>215</v>
      </c>
      <c r="G7453" s="7" t="s">
        <v>216</v>
      </c>
      <c r="H7453" s="5"/>
      <c r="I7453" s="7" t="s">
        <v>138</v>
      </c>
      <c r="J7453" s="83" t="s">
        <v>75</v>
      </c>
      <c r="K7453" s="59" t="str">
        <f t="shared" si="2785"/>
        <v>notmandatory</v>
      </c>
      <c r="L7453" s="83"/>
      <c r="M7453" s="59" t="str">
        <f t="shared" si="2786"/>
        <v>notmandatorybuyernosupplier</v>
      </c>
      <c r="N7453" s="24"/>
      <c r="O7453" s="59" t="str">
        <f t="shared" si="2784"/>
        <v>good job, perfect match!</v>
      </c>
    </row>
    <row r="7454" spans="1:15" ht="28.8" x14ac:dyDescent="0.25">
      <c r="A7454" s="76" t="s">
        <v>103</v>
      </c>
      <c r="B7454" s="76" t="str">
        <f>VLOOKUP(A7454,'Buyer Countries '!$B$2:$C$301,2,FALSE)</f>
        <v>yes</v>
      </c>
      <c r="C7454" s="76" t="str">
        <f>VLOOKUP(A7454,'Supplier Countries'!$B$2:$D$301,3,FALSE)</f>
        <v>no</v>
      </c>
      <c r="D7454" s="76" t="str">
        <f t="shared" si="2764"/>
        <v>yes</v>
      </c>
      <c r="E7454" s="76" t="str">
        <f t="shared" si="2765"/>
        <v>country supported</v>
      </c>
      <c r="F7454" s="8" t="s">
        <v>217</v>
      </c>
      <c r="G7454" s="7" t="s">
        <v>218</v>
      </c>
      <c r="H7454" s="5"/>
      <c r="I7454" s="7" t="s">
        <v>138</v>
      </c>
      <c r="J7454" s="83" t="s">
        <v>72</v>
      </c>
      <c r="K7454" s="59" t="str">
        <f t="shared" si="2785"/>
        <v>notmandatory</v>
      </c>
      <c r="L7454" s="83"/>
      <c r="M7454" s="59" t="str">
        <f t="shared" si="2786"/>
        <v>notmandatorybuyeryessupplier</v>
      </c>
      <c r="N7454" s="24" t="s">
        <v>188</v>
      </c>
      <c r="O7454" s="59" t="str">
        <f t="shared" si="2784"/>
        <v>can you provide data on invoice? Answer in column L by Yes or No</v>
      </c>
    </row>
    <row r="7455" spans="1:15" ht="28.8" x14ac:dyDescent="0.25">
      <c r="A7455" s="76" t="s">
        <v>103</v>
      </c>
      <c r="B7455" s="76" t="str">
        <f>VLOOKUP(A7455,'Buyer Countries '!$B$2:$C$301,2,FALSE)</f>
        <v>yes</v>
      </c>
      <c r="C7455" s="76" t="str">
        <f>VLOOKUP(A7455,'Supplier Countries'!$B$2:$D$301,3,FALSE)</f>
        <v>no</v>
      </c>
      <c r="D7455" s="76" t="str">
        <f t="shared" si="2764"/>
        <v>yes</v>
      </c>
      <c r="E7455" s="76" t="str">
        <f t="shared" si="2765"/>
        <v>country supported</v>
      </c>
      <c r="F7455" s="8" t="s">
        <v>219</v>
      </c>
      <c r="G7455" s="7" t="s">
        <v>220</v>
      </c>
      <c r="H7455" s="5"/>
      <c r="I7455" s="7" t="s">
        <v>138</v>
      </c>
      <c r="J7455" s="83" t="s">
        <v>72</v>
      </c>
      <c r="K7455" s="59" t="str">
        <f t="shared" si="2785"/>
        <v>notmandatory</v>
      </c>
      <c r="L7455" s="83"/>
      <c r="M7455" s="59" t="str">
        <f t="shared" si="2786"/>
        <v>notmandatorybuyeryessupplier</v>
      </c>
      <c r="N7455" s="24" t="s">
        <v>191</v>
      </c>
      <c r="O7455" s="59" t="str">
        <f t="shared" si="2784"/>
        <v>can you provide data on invoice? Answer in column L by Yes or No</v>
      </c>
    </row>
    <row r="7456" spans="1:15" ht="28.8" x14ac:dyDescent="0.25">
      <c r="A7456" s="76" t="s">
        <v>103</v>
      </c>
      <c r="B7456" s="76" t="str">
        <f>VLOOKUP(A7456,'Buyer Countries '!$B$2:$C$301,2,FALSE)</f>
        <v>yes</v>
      </c>
      <c r="C7456" s="76" t="str">
        <f>VLOOKUP(A7456,'Supplier Countries'!$B$2:$D$301,3,FALSE)</f>
        <v>no</v>
      </c>
      <c r="D7456" s="76" t="str">
        <f t="shared" si="2764"/>
        <v>yes</v>
      </c>
      <c r="E7456" s="76" t="str">
        <f t="shared" si="2765"/>
        <v>country supported</v>
      </c>
      <c r="F7456" s="8" t="s">
        <v>221</v>
      </c>
      <c r="G7456" s="7" t="s">
        <v>222</v>
      </c>
      <c r="H7456" s="5" t="s">
        <v>161</v>
      </c>
      <c r="I7456" s="7" t="s">
        <v>142</v>
      </c>
      <c r="J7456" s="83" t="s">
        <v>72</v>
      </c>
      <c r="K7456" s="59" t="str">
        <f t="shared" si="2785"/>
        <v>notmandatory</v>
      </c>
      <c r="L7456" s="83"/>
      <c r="M7456" s="59" t="str">
        <f t="shared" si="2786"/>
        <v>notmandatorybuyeryessupplier</v>
      </c>
      <c r="N7456" s="24"/>
      <c r="O7456" s="59" t="str">
        <f t="shared" si="2784"/>
        <v>can you provide data on invoice? Answer in column L by Yes or No</v>
      </c>
    </row>
    <row r="7457" spans="1:15" ht="14.4" x14ac:dyDescent="0.25">
      <c r="A7457" s="76" t="s">
        <v>103</v>
      </c>
      <c r="B7457" s="76" t="str">
        <f>VLOOKUP(A7457,'Buyer Countries '!$B$2:$C$301,2,FALSE)</f>
        <v>yes</v>
      </c>
      <c r="C7457" s="76" t="str">
        <f>VLOOKUP(A7457,'Supplier Countries'!$B$2:$D$301,3,FALSE)</f>
        <v>no</v>
      </c>
      <c r="D7457" s="76" t="str">
        <f t="shared" si="2764"/>
        <v>yes</v>
      </c>
      <c r="E7457" s="76" t="str">
        <f t="shared" si="2765"/>
        <v>country supported</v>
      </c>
      <c r="F7457" s="8" t="s">
        <v>223</v>
      </c>
      <c r="G7457" s="7" t="s">
        <v>224</v>
      </c>
      <c r="H7457" s="5"/>
      <c r="I7457" s="7" t="s">
        <v>138</v>
      </c>
      <c r="J7457" s="83" t="s">
        <v>75</v>
      </c>
      <c r="K7457" s="59" t="str">
        <f t="shared" si="2785"/>
        <v>notmandatory</v>
      </c>
      <c r="L7457" s="83"/>
      <c r="M7457" s="59" t="str">
        <f t="shared" si="2786"/>
        <v>notmandatorybuyernosupplier</v>
      </c>
      <c r="N7457" s="24"/>
      <c r="O7457" s="59" t="str">
        <f t="shared" si="2784"/>
        <v>good job, perfect match!</v>
      </c>
    </row>
    <row r="7458" spans="1:15" ht="14.4" x14ac:dyDescent="0.25">
      <c r="A7458" s="76" t="s">
        <v>103</v>
      </c>
      <c r="B7458" s="76" t="str">
        <f>VLOOKUP(A7458,'Buyer Countries '!$B$2:$C$301,2,FALSE)</f>
        <v>yes</v>
      </c>
      <c r="C7458" s="76" t="str">
        <f>VLOOKUP(A7458,'Supplier Countries'!$B$2:$D$301,3,FALSE)</f>
        <v>no</v>
      </c>
      <c r="D7458" s="76" t="str">
        <f t="shared" si="2764"/>
        <v>yes</v>
      </c>
      <c r="E7458" s="76" t="str">
        <f t="shared" si="2765"/>
        <v>country supported</v>
      </c>
      <c r="F7458" s="8" t="s">
        <v>225</v>
      </c>
      <c r="G7458" s="7" t="s">
        <v>226</v>
      </c>
      <c r="H7458" s="5"/>
      <c r="I7458" s="7" t="s">
        <v>138</v>
      </c>
      <c r="J7458" s="83" t="s">
        <v>75</v>
      </c>
      <c r="K7458" s="59" t="str">
        <f t="shared" si="2785"/>
        <v>notmandatory</v>
      </c>
      <c r="L7458" s="83"/>
      <c r="M7458" s="59" t="str">
        <f t="shared" si="2786"/>
        <v>notmandatorybuyernosupplier</v>
      </c>
      <c r="N7458" s="24"/>
      <c r="O7458" s="59" t="str">
        <f t="shared" si="2784"/>
        <v>good job, perfect match!</v>
      </c>
    </row>
    <row r="7459" spans="1:15" ht="28.8" x14ac:dyDescent="0.25">
      <c r="A7459" s="76" t="s">
        <v>103</v>
      </c>
      <c r="B7459" s="76" t="str">
        <f>VLOOKUP(A7459,'Buyer Countries '!$B$2:$C$301,2,FALSE)</f>
        <v>yes</v>
      </c>
      <c r="C7459" s="76" t="str">
        <f>VLOOKUP(A7459,'Supplier Countries'!$B$2:$D$301,3,FALSE)</f>
        <v>no</v>
      </c>
      <c r="D7459" s="76" t="str">
        <f t="shared" si="2764"/>
        <v>yes</v>
      </c>
      <c r="E7459" s="76" t="str">
        <f t="shared" si="2765"/>
        <v>country supported</v>
      </c>
      <c r="F7459" s="8" t="s">
        <v>227</v>
      </c>
      <c r="G7459" s="7" t="s">
        <v>228</v>
      </c>
      <c r="H7459" s="5" t="s">
        <v>169</v>
      </c>
      <c r="I7459" s="7" t="s">
        <v>138</v>
      </c>
      <c r="J7459" s="83" t="s">
        <v>75</v>
      </c>
      <c r="K7459" s="59" t="str">
        <f t="shared" si="2785"/>
        <v>notmandatory</v>
      </c>
      <c r="L7459" s="83"/>
      <c r="M7459" s="59" t="str">
        <f t="shared" si="2786"/>
        <v>notmandatorybuyernosupplier</v>
      </c>
      <c r="N7459" s="24"/>
      <c r="O7459" s="59" t="str">
        <f t="shared" si="2784"/>
        <v>good job, perfect match!</v>
      </c>
    </row>
    <row r="7460" spans="1:15" ht="14.4" x14ac:dyDescent="0.25">
      <c r="A7460" s="76" t="s">
        <v>103</v>
      </c>
      <c r="B7460" s="76" t="str">
        <f>VLOOKUP(A7460,'Buyer Countries '!$B$2:$C$301,2,FALSE)</f>
        <v>yes</v>
      </c>
      <c r="C7460" s="76" t="str">
        <f>VLOOKUP(A7460,'Supplier Countries'!$B$2:$D$301,3,FALSE)</f>
        <v>no</v>
      </c>
      <c r="D7460" s="76" t="str">
        <f t="shared" si="2764"/>
        <v>yes</v>
      </c>
      <c r="E7460" s="76" t="str">
        <f t="shared" si="2765"/>
        <v>country supported</v>
      </c>
      <c r="F7460" s="9" t="s">
        <v>132</v>
      </c>
      <c r="G7460" s="10" t="s">
        <v>229</v>
      </c>
      <c r="H7460" s="10"/>
      <c r="I7460" s="11"/>
      <c r="J7460" s="21"/>
      <c r="K7460" s="11"/>
      <c r="L7460" s="21"/>
      <c r="M7460" s="11"/>
      <c r="N7460" s="21"/>
      <c r="O7460" s="14"/>
    </row>
    <row r="7461" spans="1:15" ht="14.4" x14ac:dyDescent="0.25">
      <c r="A7461" s="76" t="s">
        <v>103</v>
      </c>
      <c r="B7461" s="76" t="str">
        <f>VLOOKUP(A7461,'Buyer Countries '!$B$2:$C$301,2,FALSE)</f>
        <v>yes</v>
      </c>
      <c r="C7461" s="76" t="str">
        <f>VLOOKUP(A7461,'Supplier Countries'!$B$2:$D$301,3,FALSE)</f>
        <v>no</v>
      </c>
      <c r="D7461" s="76" t="str">
        <f t="shared" si="2764"/>
        <v>yes</v>
      </c>
      <c r="E7461" s="76" t="str">
        <f t="shared" si="2765"/>
        <v>country supported</v>
      </c>
      <c r="F7461" s="8" t="s">
        <v>230</v>
      </c>
      <c r="G7461" s="7" t="s">
        <v>231</v>
      </c>
      <c r="H7461" s="5"/>
      <c r="I7461" s="7" t="s">
        <v>142</v>
      </c>
      <c r="J7461" s="83" t="s">
        <v>72</v>
      </c>
      <c r="K7461" s="59" t="str">
        <f t="shared" ref="K7461:K7476" si="2787">IF(I7461="Mandatory","mandatory","notmandatory")</f>
        <v>notmandatory</v>
      </c>
      <c r="L7461" s="83"/>
      <c r="M7461" s="59" t="str">
        <f t="shared" ref="M7461:M7476" si="2788">K7461&amp;"buyer"&amp;J7461&amp;"supplier"&amp;L7461</f>
        <v>notmandatorybuyeryessupplier</v>
      </c>
      <c r="N7461" s="24"/>
      <c r="O7461" s="59" t="str">
        <f t="shared" ref="O7461:O7476" si="2789">IF(D7461="noyes","country not in scope for buyer, contact buyer",
IF(D7461="no","country not in scope for buyer, no need to review",
IF(D7461="nono","country not in scope for buyer and supplier no need to review",
IF(D7461="yesno","country not in scope for supplier no need to review",
IF(M7461="notmandatorybuyeryessupplierno","can buyer relax rule in SBN or ERP to accept invoice without this, if not provide data on PDF, if not move to Portal invoice",
IF(M7461="mandatorybuyeryessupplierno","SAP business network requires this information, provide it or move to Portal invoice",IF(M7461="mandatorybuyeryessupplier","SAP Business Network requires this information, provide it or move to Portal invoice",
IF(M7461="notmandatorybuyeryessupplier","can you provide data on invoice? Answer in column L by Yes or No",
IF(M7461="notmandatorybuyernosupplieryes","data not required set dropdown to blank in column L",
IF(M7461="notmandatorybuyersupplieryes","data not required set dropdown to blank in column L","good job, perfect match!"))))))))))</f>
        <v>can you provide data on invoice? Answer in column L by Yes or No</v>
      </c>
    </row>
    <row r="7462" spans="1:15" ht="14.4" x14ac:dyDescent="0.25">
      <c r="A7462" s="76" t="s">
        <v>103</v>
      </c>
      <c r="B7462" s="76" t="str">
        <f>VLOOKUP(A7462,'Buyer Countries '!$B$2:$C$301,2,FALSE)</f>
        <v>yes</v>
      </c>
      <c r="C7462" s="76" t="str">
        <f>VLOOKUP(A7462,'Supplier Countries'!$B$2:$D$301,3,FALSE)</f>
        <v>no</v>
      </c>
      <c r="D7462" s="76" t="str">
        <f t="shared" si="2764"/>
        <v>yes</v>
      </c>
      <c r="E7462" s="76" t="str">
        <f t="shared" si="2765"/>
        <v>country supported</v>
      </c>
      <c r="F7462" s="8" t="s">
        <v>232</v>
      </c>
      <c r="G7462" s="7" t="s">
        <v>233</v>
      </c>
      <c r="H7462" s="5"/>
      <c r="I7462" s="7" t="s">
        <v>138</v>
      </c>
      <c r="J7462" s="83" t="s">
        <v>75</v>
      </c>
      <c r="K7462" s="59" t="str">
        <f t="shared" si="2787"/>
        <v>notmandatory</v>
      </c>
      <c r="L7462" s="83"/>
      <c r="M7462" s="59" t="str">
        <f t="shared" si="2788"/>
        <v>notmandatorybuyernosupplier</v>
      </c>
      <c r="N7462" s="24"/>
      <c r="O7462" s="59" t="str">
        <f t="shared" si="2789"/>
        <v>good job, perfect match!</v>
      </c>
    </row>
    <row r="7463" spans="1:15" ht="14.4" x14ac:dyDescent="0.25">
      <c r="A7463" s="76" t="s">
        <v>103</v>
      </c>
      <c r="B7463" s="76" t="str">
        <f>VLOOKUP(A7463,'Buyer Countries '!$B$2:$C$301,2,FALSE)</f>
        <v>yes</v>
      </c>
      <c r="C7463" s="76" t="str">
        <f>VLOOKUP(A7463,'Supplier Countries'!$B$2:$D$301,3,FALSE)</f>
        <v>no</v>
      </c>
      <c r="D7463" s="76" t="str">
        <f t="shared" si="2764"/>
        <v>yes</v>
      </c>
      <c r="E7463" s="76" t="str">
        <f t="shared" si="2765"/>
        <v>country supported</v>
      </c>
      <c r="F7463" s="8" t="s">
        <v>234</v>
      </c>
      <c r="G7463" s="7" t="s">
        <v>235</v>
      </c>
      <c r="H7463" s="5"/>
      <c r="I7463" s="7" t="s">
        <v>138</v>
      </c>
      <c r="J7463" s="83" t="s">
        <v>75</v>
      </c>
      <c r="K7463" s="59" t="str">
        <f t="shared" si="2787"/>
        <v>notmandatory</v>
      </c>
      <c r="L7463" s="83"/>
      <c r="M7463" s="59" t="str">
        <f t="shared" si="2788"/>
        <v>notmandatorybuyernosupplier</v>
      </c>
      <c r="N7463" s="24" t="s">
        <v>179</v>
      </c>
      <c r="O7463" s="59" t="str">
        <f t="shared" si="2789"/>
        <v>good job, perfect match!</v>
      </c>
    </row>
    <row r="7464" spans="1:15" ht="14.4" x14ac:dyDescent="0.25">
      <c r="A7464" s="76" t="s">
        <v>103</v>
      </c>
      <c r="B7464" s="76" t="str">
        <f>VLOOKUP(A7464,'Buyer Countries '!$B$2:$C$301,2,FALSE)</f>
        <v>yes</v>
      </c>
      <c r="C7464" s="76" t="str">
        <f>VLOOKUP(A7464,'Supplier Countries'!$B$2:$D$301,3,FALSE)</f>
        <v>no</v>
      </c>
      <c r="D7464" s="76" t="str">
        <f t="shared" si="2764"/>
        <v>yes</v>
      </c>
      <c r="E7464" s="76" t="str">
        <f t="shared" si="2765"/>
        <v>country supported</v>
      </c>
      <c r="F7464" s="8" t="s">
        <v>236</v>
      </c>
      <c r="G7464" s="7" t="s">
        <v>237</v>
      </c>
      <c r="H7464" s="5"/>
      <c r="I7464" s="7" t="s">
        <v>142</v>
      </c>
      <c r="J7464" s="83" t="s">
        <v>72</v>
      </c>
      <c r="K7464" s="59" t="str">
        <f t="shared" si="2787"/>
        <v>notmandatory</v>
      </c>
      <c r="L7464" s="83"/>
      <c r="M7464" s="59" t="str">
        <f t="shared" si="2788"/>
        <v>notmandatorybuyeryessupplier</v>
      </c>
      <c r="N7464" s="24" t="s">
        <v>238</v>
      </c>
      <c r="O7464" s="59" t="str">
        <f t="shared" si="2789"/>
        <v>can you provide data on invoice? Answer in column L by Yes or No</v>
      </c>
    </row>
    <row r="7465" spans="1:15" ht="14.4" x14ac:dyDescent="0.25">
      <c r="A7465" s="76" t="s">
        <v>103</v>
      </c>
      <c r="B7465" s="76" t="str">
        <f>VLOOKUP(A7465,'Buyer Countries '!$B$2:$C$301,2,FALSE)</f>
        <v>yes</v>
      </c>
      <c r="C7465" s="76" t="str">
        <f>VLOOKUP(A7465,'Supplier Countries'!$B$2:$D$301,3,FALSE)</f>
        <v>no</v>
      </c>
      <c r="D7465" s="76" t="str">
        <f t="shared" si="2764"/>
        <v>yes</v>
      </c>
      <c r="E7465" s="76" t="str">
        <f t="shared" si="2765"/>
        <v>country supported</v>
      </c>
      <c r="F7465" s="8" t="s">
        <v>239</v>
      </c>
      <c r="G7465" s="7" t="s">
        <v>240</v>
      </c>
      <c r="H7465" s="5"/>
      <c r="I7465" s="7" t="s">
        <v>142</v>
      </c>
      <c r="J7465" s="83" t="s">
        <v>72</v>
      </c>
      <c r="K7465" s="59" t="str">
        <f t="shared" si="2787"/>
        <v>notmandatory</v>
      </c>
      <c r="L7465" s="83"/>
      <c r="M7465" s="59" t="str">
        <f t="shared" si="2788"/>
        <v>notmandatorybuyeryessupplier</v>
      </c>
      <c r="N7465" s="24" t="s">
        <v>238</v>
      </c>
      <c r="O7465" s="59" t="str">
        <f t="shared" si="2789"/>
        <v>can you provide data on invoice? Answer in column L by Yes or No</v>
      </c>
    </row>
    <row r="7466" spans="1:15" ht="14.4" x14ac:dyDescent="0.25">
      <c r="A7466" s="76" t="s">
        <v>103</v>
      </c>
      <c r="B7466" s="76" t="str">
        <f>VLOOKUP(A7466,'Buyer Countries '!$B$2:$C$301,2,FALSE)</f>
        <v>yes</v>
      </c>
      <c r="C7466" s="76" t="str">
        <f>VLOOKUP(A7466,'Supplier Countries'!$B$2:$D$301,3,FALSE)</f>
        <v>no</v>
      </c>
      <c r="D7466" s="76" t="str">
        <f t="shared" si="2764"/>
        <v>yes</v>
      </c>
      <c r="E7466" s="76" t="str">
        <f t="shared" si="2765"/>
        <v>country supported</v>
      </c>
      <c r="F7466" s="8" t="s">
        <v>241</v>
      </c>
      <c r="G7466" s="7" t="s">
        <v>242</v>
      </c>
      <c r="H7466" s="5"/>
      <c r="I7466" s="7" t="s">
        <v>138</v>
      </c>
      <c r="J7466" s="83" t="s">
        <v>752</v>
      </c>
      <c r="K7466" s="59" t="str">
        <f t="shared" si="2787"/>
        <v>notmandatory</v>
      </c>
      <c r="L7466" s="83"/>
      <c r="M7466" s="59" t="str">
        <f t="shared" si="2788"/>
        <v>notmandatorybuyerNosupplier</v>
      </c>
      <c r="N7466" s="24"/>
      <c r="O7466" s="59" t="str">
        <f t="shared" si="2789"/>
        <v>good job, perfect match!</v>
      </c>
    </row>
    <row r="7467" spans="1:15" ht="28.8" x14ac:dyDescent="0.25">
      <c r="A7467" s="76" t="s">
        <v>103</v>
      </c>
      <c r="B7467" s="76" t="str">
        <f>VLOOKUP(A7467,'Buyer Countries '!$B$2:$C$301,2,FALSE)</f>
        <v>yes</v>
      </c>
      <c r="C7467" s="76" t="str">
        <f>VLOOKUP(A7467,'Supplier Countries'!$B$2:$D$301,3,FALSE)</f>
        <v>no</v>
      </c>
      <c r="D7467" s="76" t="str">
        <f t="shared" si="2764"/>
        <v>yes</v>
      </c>
      <c r="E7467" s="76" t="str">
        <f t="shared" si="2765"/>
        <v>country supported</v>
      </c>
      <c r="F7467" s="8" t="s">
        <v>243</v>
      </c>
      <c r="G7467" s="7" t="s">
        <v>244</v>
      </c>
      <c r="H7467" s="5"/>
      <c r="I7467" s="7" t="s">
        <v>138</v>
      </c>
      <c r="J7467" s="83" t="s">
        <v>72</v>
      </c>
      <c r="K7467" s="59" t="str">
        <f t="shared" si="2787"/>
        <v>notmandatory</v>
      </c>
      <c r="L7467" s="83"/>
      <c r="M7467" s="59" t="str">
        <f t="shared" si="2788"/>
        <v>notmandatorybuyeryessupplier</v>
      </c>
      <c r="N7467" s="24" t="s">
        <v>188</v>
      </c>
      <c r="O7467" s="59" t="str">
        <f t="shared" si="2789"/>
        <v>can you provide data on invoice? Answer in column L by Yes or No</v>
      </c>
    </row>
    <row r="7468" spans="1:15" ht="28.8" x14ac:dyDescent="0.25">
      <c r="A7468" s="76" t="s">
        <v>103</v>
      </c>
      <c r="B7468" s="76" t="str">
        <f>VLOOKUP(A7468,'Buyer Countries '!$B$2:$C$301,2,FALSE)</f>
        <v>yes</v>
      </c>
      <c r="C7468" s="76" t="str">
        <f>VLOOKUP(A7468,'Supplier Countries'!$B$2:$D$301,3,FALSE)</f>
        <v>no</v>
      </c>
      <c r="D7468" s="76" t="str">
        <f t="shared" si="2764"/>
        <v>yes</v>
      </c>
      <c r="E7468" s="76" t="str">
        <f t="shared" si="2765"/>
        <v>country supported</v>
      </c>
      <c r="F7468" s="8" t="s">
        <v>245</v>
      </c>
      <c r="G7468" s="7" t="s">
        <v>246</v>
      </c>
      <c r="H7468" s="5"/>
      <c r="I7468" s="7" t="s">
        <v>138</v>
      </c>
      <c r="J7468" s="83" t="s">
        <v>72</v>
      </c>
      <c r="K7468" s="59" t="str">
        <f t="shared" si="2787"/>
        <v>notmandatory</v>
      </c>
      <c r="L7468" s="83"/>
      <c r="M7468" s="59" t="str">
        <f t="shared" si="2788"/>
        <v>notmandatorybuyeryessupplier</v>
      </c>
      <c r="N7468" s="24" t="s">
        <v>191</v>
      </c>
      <c r="O7468" s="59" t="str">
        <f t="shared" si="2789"/>
        <v>can you provide data on invoice? Answer in column L by Yes or No</v>
      </c>
    </row>
    <row r="7469" spans="1:15" ht="28.8" x14ac:dyDescent="0.25">
      <c r="A7469" s="76" t="s">
        <v>103</v>
      </c>
      <c r="B7469" s="76" t="str">
        <f>VLOOKUP(A7469,'Buyer Countries '!$B$2:$C$301,2,FALSE)</f>
        <v>yes</v>
      </c>
      <c r="C7469" s="76" t="str">
        <f>VLOOKUP(A7469,'Supplier Countries'!$B$2:$D$301,3,FALSE)</f>
        <v>no</v>
      </c>
      <c r="D7469" s="76" t="str">
        <f t="shared" si="2764"/>
        <v>yes</v>
      </c>
      <c r="E7469" s="76" t="str">
        <f t="shared" si="2765"/>
        <v>country supported</v>
      </c>
      <c r="F7469" s="8" t="s">
        <v>247</v>
      </c>
      <c r="G7469" s="7" t="s">
        <v>248</v>
      </c>
      <c r="H7469" s="5" t="s">
        <v>161</v>
      </c>
      <c r="I7469" s="7" t="s">
        <v>142</v>
      </c>
      <c r="J7469" s="83" t="s">
        <v>72</v>
      </c>
      <c r="K7469" s="59" t="str">
        <f t="shared" si="2787"/>
        <v>notmandatory</v>
      </c>
      <c r="L7469" s="83"/>
      <c r="M7469" s="59" t="str">
        <f t="shared" si="2788"/>
        <v>notmandatorybuyeryessupplier</v>
      </c>
      <c r="N7469" s="24" t="s">
        <v>238</v>
      </c>
      <c r="O7469" s="59" t="str">
        <f t="shared" si="2789"/>
        <v>can you provide data on invoice? Answer in column L by Yes or No</v>
      </c>
    </row>
    <row r="7470" spans="1:15" ht="14.4" x14ac:dyDescent="0.25">
      <c r="A7470" s="76" t="s">
        <v>103</v>
      </c>
      <c r="B7470" s="76" t="str">
        <f>VLOOKUP(A7470,'Buyer Countries '!$B$2:$C$301,2,FALSE)</f>
        <v>yes</v>
      </c>
      <c r="C7470" s="76" t="str">
        <f>VLOOKUP(A7470,'Supplier Countries'!$B$2:$D$301,3,FALSE)</f>
        <v>no</v>
      </c>
      <c r="D7470" s="76" t="str">
        <f t="shared" si="2764"/>
        <v>yes</v>
      </c>
      <c r="E7470" s="76" t="str">
        <f t="shared" si="2765"/>
        <v>country supported</v>
      </c>
      <c r="F7470" s="8" t="s">
        <v>250</v>
      </c>
      <c r="G7470" s="7" t="s">
        <v>251</v>
      </c>
      <c r="H7470" s="5"/>
      <c r="I7470" s="7" t="s">
        <v>138</v>
      </c>
      <c r="J7470" s="83" t="s">
        <v>75</v>
      </c>
      <c r="K7470" s="59" t="str">
        <f t="shared" si="2787"/>
        <v>notmandatory</v>
      </c>
      <c r="L7470" s="83"/>
      <c r="M7470" s="59" t="str">
        <f t="shared" si="2788"/>
        <v>notmandatorybuyernosupplier</v>
      </c>
      <c r="N7470" s="24" t="s">
        <v>238</v>
      </c>
      <c r="O7470" s="59" t="str">
        <f t="shared" si="2789"/>
        <v>good job, perfect match!</v>
      </c>
    </row>
    <row r="7471" spans="1:15" ht="14.4" x14ac:dyDescent="0.25">
      <c r="A7471" s="76" t="s">
        <v>103</v>
      </c>
      <c r="B7471" s="76" t="str">
        <f>VLOOKUP(A7471,'Buyer Countries '!$B$2:$C$301,2,FALSE)</f>
        <v>yes</v>
      </c>
      <c r="C7471" s="76" t="str">
        <f>VLOOKUP(A7471,'Supplier Countries'!$B$2:$D$301,3,FALSE)</f>
        <v>no</v>
      </c>
      <c r="D7471" s="76" t="str">
        <f t="shared" si="2764"/>
        <v>yes</v>
      </c>
      <c r="E7471" s="76" t="str">
        <f t="shared" si="2765"/>
        <v>country supported</v>
      </c>
      <c r="F7471" s="8" t="s">
        <v>252</v>
      </c>
      <c r="G7471" s="7" t="s">
        <v>253</v>
      </c>
      <c r="H7471" s="5"/>
      <c r="I7471" s="7" t="s">
        <v>138</v>
      </c>
      <c r="J7471" s="83" t="s">
        <v>75</v>
      </c>
      <c r="K7471" s="59" t="str">
        <f t="shared" si="2787"/>
        <v>notmandatory</v>
      </c>
      <c r="L7471" s="83"/>
      <c r="M7471" s="59" t="str">
        <f t="shared" si="2788"/>
        <v>notmandatorybuyernosupplier</v>
      </c>
      <c r="N7471" s="24"/>
      <c r="O7471" s="59" t="str">
        <f t="shared" si="2789"/>
        <v>good job, perfect match!</v>
      </c>
    </row>
    <row r="7472" spans="1:15" ht="28.8" x14ac:dyDescent="0.25">
      <c r="A7472" s="76" t="s">
        <v>103</v>
      </c>
      <c r="B7472" s="76" t="str">
        <f>VLOOKUP(A7472,'Buyer Countries '!$B$2:$C$301,2,FALSE)</f>
        <v>yes</v>
      </c>
      <c r="C7472" s="76" t="str">
        <f>VLOOKUP(A7472,'Supplier Countries'!$B$2:$D$301,3,FALSE)</f>
        <v>no</v>
      </c>
      <c r="D7472" s="76" t="str">
        <f t="shared" si="2764"/>
        <v>yes</v>
      </c>
      <c r="E7472" s="76" t="str">
        <f t="shared" si="2765"/>
        <v>country supported</v>
      </c>
      <c r="F7472" s="8" t="s">
        <v>254</v>
      </c>
      <c r="G7472" s="7" t="s">
        <v>255</v>
      </c>
      <c r="H7472" s="5" t="s">
        <v>169</v>
      </c>
      <c r="I7472" s="7" t="s">
        <v>138</v>
      </c>
      <c r="J7472" s="83" t="s">
        <v>75</v>
      </c>
      <c r="K7472" s="59" t="str">
        <f t="shared" si="2787"/>
        <v>notmandatory</v>
      </c>
      <c r="L7472" s="83"/>
      <c r="M7472" s="59" t="str">
        <f t="shared" si="2788"/>
        <v>notmandatorybuyernosupplier</v>
      </c>
      <c r="N7472" s="24"/>
      <c r="O7472" s="59" t="str">
        <f t="shared" si="2789"/>
        <v>good job, perfect match!</v>
      </c>
    </row>
    <row r="7473" spans="1:25" ht="14.4" x14ac:dyDescent="0.25">
      <c r="A7473" s="76" t="s">
        <v>103</v>
      </c>
      <c r="B7473" s="76" t="str">
        <f>VLOOKUP(A7473,'Buyer Countries '!$B$2:$C$301,2,FALSE)</f>
        <v>yes</v>
      </c>
      <c r="C7473" s="76" t="str">
        <f>VLOOKUP(A7473,'Supplier Countries'!$B$2:$D$301,3,FALSE)</f>
        <v>no</v>
      </c>
      <c r="D7473" s="76" t="str">
        <f t="shared" si="2764"/>
        <v>yes</v>
      </c>
      <c r="E7473" s="76" t="str">
        <f t="shared" si="2765"/>
        <v>country supported</v>
      </c>
      <c r="F7473" s="8" t="s">
        <v>256</v>
      </c>
      <c r="G7473" s="7" t="s">
        <v>257</v>
      </c>
      <c r="H7473" s="5"/>
      <c r="I7473" s="7" t="s">
        <v>138</v>
      </c>
      <c r="J7473" s="83" t="s">
        <v>75</v>
      </c>
      <c r="K7473" s="59" t="str">
        <f t="shared" si="2787"/>
        <v>notmandatory</v>
      </c>
      <c r="L7473" s="83"/>
      <c r="M7473" s="59" t="str">
        <f t="shared" si="2788"/>
        <v>notmandatorybuyernosupplier</v>
      </c>
      <c r="N7473" s="24" t="s">
        <v>262</v>
      </c>
      <c r="O7473" s="59" t="str">
        <f t="shared" si="2789"/>
        <v>good job, perfect match!</v>
      </c>
    </row>
    <row r="7474" spans="1:25" ht="14.4" x14ac:dyDescent="0.25">
      <c r="A7474" s="76" t="s">
        <v>103</v>
      </c>
      <c r="B7474" s="76" t="str">
        <f>VLOOKUP(A7474,'Buyer Countries '!$B$2:$C$301,2,FALSE)</f>
        <v>yes</v>
      </c>
      <c r="C7474" s="76" t="str">
        <f>VLOOKUP(A7474,'Supplier Countries'!$B$2:$D$301,3,FALSE)</f>
        <v>no</v>
      </c>
      <c r="D7474" s="76" t="str">
        <f t="shared" si="2764"/>
        <v>yes</v>
      </c>
      <c r="E7474" s="76" t="str">
        <f t="shared" si="2765"/>
        <v>country supported</v>
      </c>
      <c r="F7474" s="8" t="s">
        <v>258</v>
      </c>
      <c r="G7474" s="7" t="s">
        <v>259</v>
      </c>
      <c r="H7474" s="5"/>
      <c r="I7474" s="7" t="s">
        <v>138</v>
      </c>
      <c r="J7474" s="83" t="s">
        <v>75</v>
      </c>
      <c r="K7474" s="59" t="str">
        <f t="shared" si="2787"/>
        <v>notmandatory</v>
      </c>
      <c r="L7474" s="83"/>
      <c r="M7474" s="59" t="str">
        <f t="shared" si="2788"/>
        <v>notmandatorybuyernosupplier</v>
      </c>
      <c r="N7474" s="24" t="s">
        <v>238</v>
      </c>
      <c r="O7474" s="59" t="str">
        <f t="shared" si="2789"/>
        <v>good job, perfect match!</v>
      </c>
    </row>
    <row r="7475" spans="1:25" ht="14.4" x14ac:dyDescent="0.25">
      <c r="A7475" s="76" t="s">
        <v>103</v>
      </c>
      <c r="B7475" s="76" t="str">
        <f>VLOOKUP(A7475,'Buyer Countries '!$B$2:$C$301,2,FALSE)</f>
        <v>yes</v>
      </c>
      <c r="C7475" s="76" t="str">
        <f>VLOOKUP(A7475,'Supplier Countries'!$B$2:$D$301,3,FALSE)</f>
        <v>no</v>
      </c>
      <c r="D7475" s="76" t="str">
        <f t="shared" si="2764"/>
        <v>yes</v>
      </c>
      <c r="E7475" s="76" t="str">
        <f t="shared" si="2765"/>
        <v>country supported</v>
      </c>
      <c r="F7475" s="8" t="s">
        <v>260</v>
      </c>
      <c r="G7475" s="7" t="s">
        <v>261</v>
      </c>
      <c r="H7475" s="5"/>
      <c r="I7475" s="7" t="s">
        <v>138</v>
      </c>
      <c r="J7475" s="83" t="s">
        <v>75</v>
      </c>
      <c r="K7475" s="59" t="str">
        <f t="shared" si="2787"/>
        <v>notmandatory</v>
      </c>
      <c r="L7475" s="83"/>
      <c r="M7475" s="59" t="str">
        <f t="shared" si="2788"/>
        <v>notmandatorybuyernosupplier</v>
      </c>
      <c r="N7475" s="24" t="s">
        <v>262</v>
      </c>
      <c r="O7475" s="59" t="str">
        <f t="shared" si="2789"/>
        <v>good job, perfect match!</v>
      </c>
    </row>
    <row r="7476" spans="1:25" ht="14.4" x14ac:dyDescent="0.25">
      <c r="A7476" s="76" t="s">
        <v>103</v>
      </c>
      <c r="B7476" s="76" t="str">
        <f>VLOOKUP(A7476,'Buyer Countries '!$B$2:$C$301,2,FALSE)</f>
        <v>yes</v>
      </c>
      <c r="C7476" s="76" t="str">
        <f>VLOOKUP(A7476,'Supplier Countries'!$B$2:$D$301,3,FALSE)</f>
        <v>no</v>
      </c>
      <c r="D7476" s="76" t="str">
        <f t="shared" si="2764"/>
        <v>yes</v>
      </c>
      <c r="E7476" s="76" t="str">
        <f t="shared" si="2765"/>
        <v>country supported</v>
      </c>
      <c r="F7476" s="8" t="s">
        <v>263</v>
      </c>
      <c r="G7476" s="7" t="s">
        <v>264</v>
      </c>
      <c r="H7476" s="5"/>
      <c r="I7476" s="7" t="s">
        <v>138</v>
      </c>
      <c r="J7476" s="83" t="s">
        <v>75</v>
      </c>
      <c r="K7476" s="59" t="str">
        <f t="shared" si="2787"/>
        <v>notmandatory</v>
      </c>
      <c r="L7476" s="83"/>
      <c r="M7476" s="59" t="str">
        <f t="shared" si="2788"/>
        <v>notmandatorybuyernosupplier</v>
      </c>
      <c r="N7476" s="24" t="s">
        <v>262</v>
      </c>
      <c r="O7476" s="59" t="str">
        <f t="shared" si="2789"/>
        <v>good job, perfect match!</v>
      </c>
    </row>
    <row r="7477" spans="1:25" ht="43.2" x14ac:dyDescent="0.25">
      <c r="A7477" s="76" t="s">
        <v>103</v>
      </c>
      <c r="B7477" s="76" t="str">
        <f>VLOOKUP(A7477,'Buyer Countries '!$B$2:$C$301,2,FALSE)</f>
        <v>yes</v>
      </c>
      <c r="C7477" s="76" t="str">
        <f>VLOOKUP(A7477,'Supplier Countries'!$B$2:$D$301,3,FALSE)</f>
        <v>no</v>
      </c>
      <c r="D7477" s="76" t="str">
        <f t="shared" ref="D7477:D7530" si="2790">IF($N$3="supplier",B7477&amp;C7477,IF($N$3="buyer",B7477,"select value in are your onboarding a buyer or a supplier"))</f>
        <v>yes</v>
      </c>
      <c r="E7477" s="76" t="str">
        <f t="shared" si="2765"/>
        <v>country supported</v>
      </c>
      <c r="F7477" s="9" t="s">
        <v>132</v>
      </c>
      <c r="G7477" s="10" t="s">
        <v>265</v>
      </c>
      <c r="H7477" s="10" t="s">
        <v>266</v>
      </c>
      <c r="I7477" s="11"/>
      <c r="J7477" s="21"/>
      <c r="K7477" s="11"/>
      <c r="L7477" s="21"/>
      <c r="M7477" s="11"/>
      <c r="N7477" s="20" t="s">
        <v>134</v>
      </c>
      <c r="O7477" s="14"/>
    </row>
    <row r="7478" spans="1:25" s="82" customFormat="1" ht="43.2" x14ac:dyDescent="0.25">
      <c r="A7478" s="22" t="s">
        <v>103</v>
      </c>
      <c r="B7478" s="76" t="str">
        <f>VLOOKUP(A7478,'Buyer Countries '!$B$2:$C$301,2,FALSE)</f>
        <v>yes</v>
      </c>
      <c r="C7478" s="76" t="str">
        <f>VLOOKUP(A7478,'Supplier Countries'!$B$2:$D$301,3,FALSE)</f>
        <v>no</v>
      </c>
      <c r="D7478" s="76" t="str">
        <f t="shared" si="2790"/>
        <v>yes</v>
      </c>
      <c r="E7478" s="76" t="str">
        <f t="shared" si="2765"/>
        <v>country supported</v>
      </c>
      <c r="F7478" s="8" t="s">
        <v>267</v>
      </c>
      <c r="G7478" s="7" t="s">
        <v>268</v>
      </c>
      <c r="H7478" s="5" t="s">
        <v>137</v>
      </c>
      <c r="I7478" s="7" t="s">
        <v>142</v>
      </c>
      <c r="J7478" s="83" t="s">
        <v>75</v>
      </c>
      <c r="K7478" s="59" t="str">
        <f t="shared" ref="K7478" si="2791">IF(I7478="Mandatory","mandatory","notmandatory")</f>
        <v>notmandatory</v>
      </c>
      <c r="L7478" s="83"/>
      <c r="M7478" s="59" t="str">
        <f t="shared" ref="M7478" si="2792">K7478&amp;"buyer"&amp;J7478&amp;"supplier"&amp;L7478</f>
        <v>notmandatorybuyernosupplier</v>
      </c>
      <c r="N7478" s="24"/>
      <c r="O7478" s="59" t="str">
        <f t="shared" ref="O7478:O7490" si="2793">IF(D7478="noyes","country not in scope for buyer, contact buyer",
IF(D7478="no","country not in scope for buyer, no need to review",
IF(D7478="nono","country not in scope for buyer and supplier no need to review",
IF(D7478="yesno","country not in scope for supplier no need to review",
IF(M7478="notmandatorybuyeryessupplierno","can buyer relax rule in SBN or ERP to accept invoice without this, if not provide data on PDF, if not move to Portal invoice",
IF(M7478="mandatorybuyeryessupplierno","SAP business network requires this information, provide it or move to Portal invoice",IF(M7478="mandatorybuyeryessupplier","SAP Business Network requires this information, provide it or move to Portal invoice",
IF(M7478="notmandatorybuyeryessupplier","can you provide data on invoice? Answer in column L by Yes or No",
IF(M7478="notmandatorybuyernosupplieryes","data not required set dropdown to blank in column L",
IF(M7478="notmandatorybuyersupplieryes","data not required set dropdown to blank in column L","good job, perfect match!"))))))))))</f>
        <v>good job, perfect match!</v>
      </c>
      <c r="P7478"/>
      <c r="Q7478"/>
      <c r="R7478"/>
      <c r="S7478"/>
      <c r="T7478"/>
      <c r="U7478"/>
      <c r="V7478"/>
      <c r="W7478"/>
      <c r="X7478"/>
      <c r="Y7478"/>
    </row>
    <row r="7479" spans="1:25" ht="14.4" x14ac:dyDescent="0.25">
      <c r="A7479" s="76" t="s">
        <v>103</v>
      </c>
      <c r="B7479" s="76" t="str">
        <f>VLOOKUP(A7479,'Buyer Countries '!$B$2:$C$301,2,FALSE)</f>
        <v>yes</v>
      </c>
      <c r="C7479" s="76" t="str">
        <f>VLOOKUP(A7479,'Supplier Countries'!$B$2:$D$301,3,FALSE)</f>
        <v>no</v>
      </c>
      <c r="D7479" s="76" t="str">
        <f t="shared" si="2790"/>
        <v>yes</v>
      </c>
      <c r="E7479" s="76" t="str">
        <f t="shared" si="2765"/>
        <v>country supported</v>
      </c>
      <c r="F7479" s="8" t="s">
        <v>269</v>
      </c>
      <c r="G7479" s="7" t="s">
        <v>270</v>
      </c>
      <c r="H7479" s="5"/>
      <c r="I7479" s="7" t="s">
        <v>142</v>
      </c>
      <c r="J7479" s="83" t="s">
        <v>75</v>
      </c>
      <c r="K7479" s="59" t="str">
        <f t="shared" ref="K7479:K7490" si="2794">IF(I7479="Mandatory","mandatory","notmandatory")</f>
        <v>notmandatory</v>
      </c>
      <c r="L7479" s="83"/>
      <c r="M7479" s="59" t="str">
        <f t="shared" ref="M7479:M7490" si="2795">K7479&amp;"buyer"&amp;J7479&amp;"supplier"&amp;L7479</f>
        <v>notmandatorybuyernosupplier</v>
      </c>
      <c r="N7479" s="24"/>
      <c r="O7479" s="59" t="str">
        <f t="shared" si="2793"/>
        <v>good job, perfect match!</v>
      </c>
    </row>
    <row r="7480" spans="1:25" ht="14.4" x14ac:dyDescent="0.25">
      <c r="A7480" s="76" t="s">
        <v>103</v>
      </c>
      <c r="B7480" s="76" t="str">
        <f>VLOOKUP(A7480,'Buyer Countries '!$B$2:$C$301,2,FALSE)</f>
        <v>yes</v>
      </c>
      <c r="C7480" s="76" t="str">
        <f>VLOOKUP(A7480,'Supplier Countries'!$B$2:$D$301,3,FALSE)</f>
        <v>no</v>
      </c>
      <c r="D7480" s="76" t="str">
        <f t="shared" si="2790"/>
        <v>yes</v>
      </c>
      <c r="E7480" s="76" t="str">
        <f t="shared" ref="E7480:E7534" si="2796">IF(D7480="select value in are your onboarding a buyer or a supplier",D7480,IF(D7480="yesno","not applicable",IF(D7480="yesyes","country supported",IF(D7480="noyes","country not supported, contact buyer",IF(D7480="yes","country supported","not applicable")))))</f>
        <v>country supported</v>
      </c>
      <c r="F7480" s="8" t="s">
        <v>271</v>
      </c>
      <c r="G7480" s="7" t="s">
        <v>272</v>
      </c>
      <c r="H7480" s="5"/>
      <c r="I7480" s="7" t="s">
        <v>138</v>
      </c>
      <c r="J7480" s="83" t="s">
        <v>75</v>
      </c>
      <c r="K7480" s="59" t="str">
        <f t="shared" si="2794"/>
        <v>notmandatory</v>
      </c>
      <c r="L7480" s="83"/>
      <c r="M7480" s="59" t="str">
        <f t="shared" si="2795"/>
        <v>notmandatorybuyernosupplier</v>
      </c>
      <c r="N7480" s="24"/>
      <c r="O7480" s="59" t="str">
        <f t="shared" si="2793"/>
        <v>good job, perfect match!</v>
      </c>
    </row>
    <row r="7481" spans="1:25" ht="14.4" x14ac:dyDescent="0.25">
      <c r="A7481" s="76" t="s">
        <v>103</v>
      </c>
      <c r="B7481" s="76" t="str">
        <f>VLOOKUP(A7481,'Buyer Countries '!$B$2:$C$301,2,FALSE)</f>
        <v>yes</v>
      </c>
      <c r="C7481" s="76" t="str">
        <f>VLOOKUP(A7481,'Supplier Countries'!$B$2:$D$301,3,FALSE)</f>
        <v>no</v>
      </c>
      <c r="D7481" s="76" t="str">
        <f t="shared" si="2790"/>
        <v>yes</v>
      </c>
      <c r="E7481" s="76" t="str">
        <f t="shared" si="2796"/>
        <v>country supported</v>
      </c>
      <c r="F7481" s="8" t="s">
        <v>273</v>
      </c>
      <c r="G7481" s="7" t="s">
        <v>274</v>
      </c>
      <c r="H7481" s="5"/>
      <c r="I7481" s="7" t="s">
        <v>138</v>
      </c>
      <c r="J7481" s="83" t="s">
        <v>75</v>
      </c>
      <c r="K7481" s="59" t="str">
        <f t="shared" si="2794"/>
        <v>notmandatory</v>
      </c>
      <c r="L7481" s="83"/>
      <c r="M7481" s="59" t="str">
        <f t="shared" si="2795"/>
        <v>notmandatorybuyernosupplier</v>
      </c>
      <c r="N7481" s="24" t="s">
        <v>179</v>
      </c>
      <c r="O7481" s="59" t="str">
        <f t="shared" si="2793"/>
        <v>good job, perfect match!</v>
      </c>
    </row>
    <row r="7482" spans="1:25" ht="14.4" x14ac:dyDescent="0.25">
      <c r="A7482" s="76" t="s">
        <v>103</v>
      </c>
      <c r="B7482" s="76" t="str">
        <f>VLOOKUP(A7482,'Buyer Countries '!$B$2:$C$301,2,FALSE)</f>
        <v>yes</v>
      </c>
      <c r="C7482" s="76" t="str">
        <f>VLOOKUP(A7482,'Supplier Countries'!$B$2:$D$301,3,FALSE)</f>
        <v>no</v>
      </c>
      <c r="D7482" s="76" t="str">
        <f t="shared" si="2790"/>
        <v>yes</v>
      </c>
      <c r="E7482" s="76" t="str">
        <f t="shared" si="2796"/>
        <v>country supported</v>
      </c>
      <c r="F7482" s="8" t="s">
        <v>275</v>
      </c>
      <c r="G7482" s="7" t="s">
        <v>276</v>
      </c>
      <c r="H7482" s="5"/>
      <c r="I7482" s="7" t="s">
        <v>142</v>
      </c>
      <c r="J7482" s="83" t="s">
        <v>75</v>
      </c>
      <c r="K7482" s="59" t="str">
        <f t="shared" si="2794"/>
        <v>notmandatory</v>
      </c>
      <c r="L7482" s="83"/>
      <c r="M7482" s="59" t="str">
        <f t="shared" si="2795"/>
        <v>notmandatorybuyernosupplier</v>
      </c>
      <c r="N7482" s="24"/>
      <c r="O7482" s="59" t="str">
        <f t="shared" si="2793"/>
        <v>good job, perfect match!</v>
      </c>
    </row>
    <row r="7483" spans="1:25" ht="14.4" x14ac:dyDescent="0.25">
      <c r="A7483" s="76" t="s">
        <v>103</v>
      </c>
      <c r="B7483" s="76" t="str">
        <f>VLOOKUP(A7483,'Buyer Countries '!$B$2:$C$301,2,FALSE)</f>
        <v>yes</v>
      </c>
      <c r="C7483" s="76" t="str">
        <f>VLOOKUP(A7483,'Supplier Countries'!$B$2:$D$301,3,FALSE)</f>
        <v>no</v>
      </c>
      <c r="D7483" s="76" t="str">
        <f t="shared" si="2790"/>
        <v>yes</v>
      </c>
      <c r="E7483" s="76" t="str">
        <f t="shared" si="2796"/>
        <v>country supported</v>
      </c>
      <c r="F7483" s="8" t="s">
        <v>277</v>
      </c>
      <c r="G7483" s="7" t="s">
        <v>278</v>
      </c>
      <c r="H7483" s="5"/>
      <c r="I7483" s="7" t="s">
        <v>142</v>
      </c>
      <c r="J7483" s="83" t="s">
        <v>75</v>
      </c>
      <c r="K7483" s="59" t="str">
        <f t="shared" si="2794"/>
        <v>notmandatory</v>
      </c>
      <c r="L7483" s="83"/>
      <c r="M7483" s="59" t="str">
        <f t="shared" si="2795"/>
        <v>notmandatorybuyernosupplier</v>
      </c>
      <c r="N7483" s="24"/>
      <c r="O7483" s="59" t="str">
        <f t="shared" si="2793"/>
        <v>good job, perfect match!</v>
      </c>
    </row>
    <row r="7484" spans="1:25" ht="14.4" x14ac:dyDescent="0.25">
      <c r="A7484" s="76" t="s">
        <v>103</v>
      </c>
      <c r="B7484" s="76" t="str">
        <f>VLOOKUP(A7484,'Buyer Countries '!$B$2:$C$301,2,FALSE)</f>
        <v>yes</v>
      </c>
      <c r="C7484" s="76" t="str">
        <f>VLOOKUP(A7484,'Supplier Countries'!$B$2:$D$301,3,FALSE)</f>
        <v>no</v>
      </c>
      <c r="D7484" s="76" t="str">
        <f t="shared" si="2790"/>
        <v>yes</v>
      </c>
      <c r="E7484" s="76" t="str">
        <f t="shared" si="2796"/>
        <v>country supported</v>
      </c>
      <c r="F7484" s="8" t="s">
        <v>279</v>
      </c>
      <c r="G7484" s="7" t="s">
        <v>280</v>
      </c>
      <c r="H7484" s="5"/>
      <c r="I7484" s="7" t="s">
        <v>138</v>
      </c>
      <c r="J7484" s="83" t="s">
        <v>75</v>
      </c>
      <c r="K7484" s="59" t="str">
        <f t="shared" si="2794"/>
        <v>notmandatory</v>
      </c>
      <c r="L7484" s="83"/>
      <c r="M7484" s="59" t="str">
        <f t="shared" si="2795"/>
        <v>notmandatorybuyernosupplier</v>
      </c>
      <c r="N7484" s="24"/>
      <c r="O7484" s="59" t="str">
        <f t="shared" si="2793"/>
        <v>good job, perfect match!</v>
      </c>
    </row>
    <row r="7485" spans="1:25" ht="28.8" x14ac:dyDescent="0.25">
      <c r="A7485" s="76" t="s">
        <v>103</v>
      </c>
      <c r="B7485" s="76" t="str">
        <f>VLOOKUP(A7485,'Buyer Countries '!$B$2:$C$301,2,FALSE)</f>
        <v>yes</v>
      </c>
      <c r="C7485" s="76" t="str">
        <f>VLOOKUP(A7485,'Supplier Countries'!$B$2:$D$301,3,FALSE)</f>
        <v>no</v>
      </c>
      <c r="D7485" s="76" t="str">
        <f t="shared" si="2790"/>
        <v>yes</v>
      </c>
      <c r="E7485" s="76" t="str">
        <f t="shared" si="2796"/>
        <v>country supported</v>
      </c>
      <c r="F7485" s="8" t="s">
        <v>281</v>
      </c>
      <c r="G7485" s="7" t="s">
        <v>282</v>
      </c>
      <c r="H7485" s="5"/>
      <c r="I7485" s="7" t="s">
        <v>138</v>
      </c>
      <c r="J7485" s="83" t="s">
        <v>75</v>
      </c>
      <c r="K7485" s="59" t="str">
        <f t="shared" si="2794"/>
        <v>notmandatory</v>
      </c>
      <c r="L7485" s="83"/>
      <c r="M7485" s="59" t="str">
        <f t="shared" si="2795"/>
        <v>notmandatorybuyernosupplier</v>
      </c>
      <c r="N7485" s="24" t="s">
        <v>188</v>
      </c>
      <c r="O7485" s="59" t="str">
        <f t="shared" si="2793"/>
        <v>good job, perfect match!</v>
      </c>
    </row>
    <row r="7486" spans="1:25" ht="28.8" x14ac:dyDescent="0.25">
      <c r="A7486" s="76" t="s">
        <v>103</v>
      </c>
      <c r="B7486" s="76" t="str">
        <f>VLOOKUP(A7486,'Buyer Countries '!$B$2:$C$301,2,FALSE)</f>
        <v>yes</v>
      </c>
      <c r="C7486" s="76" t="str">
        <f>VLOOKUP(A7486,'Supplier Countries'!$B$2:$D$301,3,FALSE)</f>
        <v>no</v>
      </c>
      <c r="D7486" s="76" t="str">
        <f t="shared" si="2790"/>
        <v>yes</v>
      </c>
      <c r="E7486" s="76" t="str">
        <f t="shared" si="2796"/>
        <v>country supported</v>
      </c>
      <c r="F7486" s="8" t="s">
        <v>283</v>
      </c>
      <c r="G7486" s="7" t="s">
        <v>284</v>
      </c>
      <c r="H7486" s="5"/>
      <c r="I7486" s="7" t="s">
        <v>138</v>
      </c>
      <c r="J7486" s="83" t="s">
        <v>75</v>
      </c>
      <c r="K7486" s="59" t="str">
        <f t="shared" si="2794"/>
        <v>notmandatory</v>
      </c>
      <c r="L7486" s="83"/>
      <c r="M7486" s="59" t="str">
        <f t="shared" si="2795"/>
        <v>notmandatorybuyernosupplier</v>
      </c>
      <c r="N7486" s="24" t="s">
        <v>191</v>
      </c>
      <c r="O7486" s="59" t="str">
        <f t="shared" si="2793"/>
        <v>good job, perfect match!</v>
      </c>
    </row>
    <row r="7487" spans="1:25" ht="14.4" x14ac:dyDescent="0.25">
      <c r="A7487" s="76" t="s">
        <v>103</v>
      </c>
      <c r="B7487" s="76" t="str">
        <f>VLOOKUP(A7487,'Buyer Countries '!$B$2:$C$301,2,FALSE)</f>
        <v>yes</v>
      </c>
      <c r="C7487" s="76" t="str">
        <f>VLOOKUP(A7487,'Supplier Countries'!$B$2:$D$301,3,FALSE)</f>
        <v>no</v>
      </c>
      <c r="D7487" s="76" t="str">
        <f t="shared" si="2790"/>
        <v>yes</v>
      </c>
      <c r="E7487" s="76" t="str">
        <f t="shared" si="2796"/>
        <v>country supported</v>
      </c>
      <c r="F7487" s="8" t="s">
        <v>285</v>
      </c>
      <c r="G7487" s="7" t="s">
        <v>286</v>
      </c>
      <c r="H7487" s="5"/>
      <c r="I7487" s="7" t="s">
        <v>142</v>
      </c>
      <c r="J7487" s="83" t="s">
        <v>75</v>
      </c>
      <c r="K7487" s="59" t="str">
        <f t="shared" si="2794"/>
        <v>notmandatory</v>
      </c>
      <c r="L7487" s="83"/>
      <c r="M7487" s="59" t="str">
        <f t="shared" si="2795"/>
        <v>notmandatorybuyernosupplier</v>
      </c>
      <c r="N7487" s="24"/>
      <c r="O7487" s="59" t="str">
        <f t="shared" si="2793"/>
        <v>good job, perfect match!</v>
      </c>
    </row>
    <row r="7488" spans="1:25" ht="14.4" x14ac:dyDescent="0.25">
      <c r="A7488" s="76" t="s">
        <v>103</v>
      </c>
      <c r="B7488" s="76" t="str">
        <f>VLOOKUP(A7488,'Buyer Countries '!$B$2:$C$301,2,FALSE)</f>
        <v>yes</v>
      </c>
      <c r="C7488" s="76" t="str">
        <f>VLOOKUP(A7488,'Supplier Countries'!$B$2:$D$301,3,FALSE)</f>
        <v>no</v>
      </c>
      <c r="D7488" s="76" t="str">
        <f t="shared" si="2790"/>
        <v>yes</v>
      </c>
      <c r="E7488" s="76" t="str">
        <f t="shared" si="2796"/>
        <v>country supported</v>
      </c>
      <c r="F7488" s="8" t="s">
        <v>287</v>
      </c>
      <c r="G7488" s="7" t="s">
        <v>288</v>
      </c>
      <c r="H7488" s="5"/>
      <c r="I7488" s="7" t="s">
        <v>138</v>
      </c>
      <c r="J7488" s="83" t="s">
        <v>75</v>
      </c>
      <c r="K7488" s="59" t="str">
        <f t="shared" si="2794"/>
        <v>notmandatory</v>
      </c>
      <c r="L7488" s="83"/>
      <c r="M7488" s="59" t="str">
        <f t="shared" si="2795"/>
        <v>notmandatorybuyernosupplier</v>
      </c>
      <c r="N7488" s="24"/>
      <c r="O7488" s="59" t="str">
        <f t="shared" si="2793"/>
        <v>good job, perfect match!</v>
      </c>
    </row>
    <row r="7489" spans="1:15" ht="14.4" x14ac:dyDescent="0.25">
      <c r="A7489" s="76" t="s">
        <v>103</v>
      </c>
      <c r="B7489" s="76" t="str">
        <f>VLOOKUP(A7489,'Buyer Countries '!$B$2:$C$301,2,FALSE)</f>
        <v>yes</v>
      </c>
      <c r="C7489" s="76" t="str">
        <f>VLOOKUP(A7489,'Supplier Countries'!$B$2:$D$301,3,FALSE)</f>
        <v>no</v>
      </c>
      <c r="D7489" s="76" t="str">
        <f t="shared" si="2790"/>
        <v>yes</v>
      </c>
      <c r="E7489" s="76" t="str">
        <f t="shared" si="2796"/>
        <v>country supported</v>
      </c>
      <c r="F7489" s="8" t="s">
        <v>289</v>
      </c>
      <c r="G7489" s="7" t="s">
        <v>290</v>
      </c>
      <c r="H7489" s="5"/>
      <c r="I7489" s="7" t="s">
        <v>138</v>
      </c>
      <c r="J7489" s="83" t="s">
        <v>75</v>
      </c>
      <c r="K7489" s="59" t="str">
        <f t="shared" si="2794"/>
        <v>notmandatory</v>
      </c>
      <c r="L7489" s="83"/>
      <c r="M7489" s="59" t="str">
        <f t="shared" si="2795"/>
        <v>notmandatorybuyernosupplier</v>
      </c>
      <c r="N7489" s="24"/>
      <c r="O7489" s="59" t="str">
        <f t="shared" si="2793"/>
        <v>good job, perfect match!</v>
      </c>
    </row>
    <row r="7490" spans="1:15" ht="28.8" x14ac:dyDescent="0.25">
      <c r="A7490" s="76" t="s">
        <v>103</v>
      </c>
      <c r="B7490" s="76" t="str">
        <f>VLOOKUP(A7490,'Buyer Countries '!$B$2:$C$301,2,FALSE)</f>
        <v>yes</v>
      </c>
      <c r="C7490" s="76" t="str">
        <f>VLOOKUP(A7490,'Supplier Countries'!$B$2:$D$301,3,FALSE)</f>
        <v>no</v>
      </c>
      <c r="D7490" s="76" t="str">
        <f t="shared" si="2790"/>
        <v>yes</v>
      </c>
      <c r="E7490" s="76" t="str">
        <f t="shared" si="2796"/>
        <v>country supported</v>
      </c>
      <c r="F7490" s="8" t="s">
        <v>291</v>
      </c>
      <c r="G7490" s="7" t="s">
        <v>292</v>
      </c>
      <c r="H7490" s="5" t="s">
        <v>169</v>
      </c>
      <c r="I7490" s="7" t="s">
        <v>138</v>
      </c>
      <c r="J7490" s="83" t="s">
        <v>75</v>
      </c>
      <c r="K7490" s="59" t="str">
        <f t="shared" si="2794"/>
        <v>notmandatory</v>
      </c>
      <c r="L7490" s="83"/>
      <c r="M7490" s="59" t="str">
        <f t="shared" si="2795"/>
        <v>notmandatorybuyernosupplier</v>
      </c>
      <c r="N7490" s="24"/>
      <c r="O7490" s="59" t="str">
        <f t="shared" si="2793"/>
        <v>good job, perfect match!</v>
      </c>
    </row>
    <row r="7491" spans="1:15" ht="14.4" x14ac:dyDescent="0.25">
      <c r="A7491" s="76" t="s">
        <v>103</v>
      </c>
      <c r="B7491" s="76" t="str">
        <f>VLOOKUP(A7491,'Buyer Countries '!$B$2:$C$301,2,FALSE)</f>
        <v>yes</v>
      </c>
      <c r="C7491" s="76" t="str">
        <f>VLOOKUP(A7491,'Supplier Countries'!$B$2:$D$301,3,FALSE)</f>
        <v>no</v>
      </c>
      <c r="D7491" s="76" t="str">
        <f t="shared" si="2790"/>
        <v>yes</v>
      </c>
      <c r="E7491" s="76" t="str">
        <f t="shared" si="2796"/>
        <v>country supported</v>
      </c>
      <c r="F7491" s="9" t="s">
        <v>132</v>
      </c>
      <c r="G7491" s="10" t="s">
        <v>293</v>
      </c>
      <c r="H7491" s="10"/>
      <c r="I7491" s="11"/>
      <c r="J7491" s="21"/>
      <c r="K7491" s="11"/>
      <c r="L7491" s="21"/>
      <c r="M7491" s="11"/>
      <c r="N7491" s="21"/>
      <c r="O7491" s="11"/>
    </row>
    <row r="7492" spans="1:15" ht="14.4" x14ac:dyDescent="0.25">
      <c r="A7492" s="76" t="s">
        <v>103</v>
      </c>
      <c r="B7492" s="76" t="str">
        <f>VLOOKUP(A7492,'Buyer Countries '!$B$2:$C$301,2,FALSE)</f>
        <v>yes</v>
      </c>
      <c r="C7492" s="76" t="str">
        <f>VLOOKUP(A7492,'Supplier Countries'!$B$2:$D$301,3,FALSE)</f>
        <v>no</v>
      </c>
      <c r="D7492" s="76" t="str">
        <f t="shared" si="2790"/>
        <v>yes</v>
      </c>
      <c r="E7492" s="76" t="str">
        <f t="shared" si="2796"/>
        <v>country supported</v>
      </c>
      <c r="F7492" s="8" t="s">
        <v>294</v>
      </c>
      <c r="G7492" s="7" t="s">
        <v>295</v>
      </c>
      <c r="H7492" s="5"/>
      <c r="I7492" s="7" t="s">
        <v>142</v>
      </c>
      <c r="J7492" s="83" t="s">
        <v>72</v>
      </c>
      <c r="K7492" s="59" t="str">
        <f>IF(I7492="Mandatory","mandatory","notmandatory")</f>
        <v>notmandatory</v>
      </c>
      <c r="L7492" s="83"/>
      <c r="M7492" s="59" t="str">
        <f t="shared" ref="M7492:M7494" si="2797">K7492&amp;"buyer"&amp;J7492&amp;"supplier"&amp;L7492</f>
        <v>notmandatorybuyeryessupplier</v>
      </c>
      <c r="N7492" s="24" t="s">
        <v>296</v>
      </c>
      <c r="O7492" s="59" t="str">
        <f t="shared" ref="O7492:O7494" si="2798">IF(D7492="noyes","country not in scope for buyer, contact buyer",
IF(D7492="no","country not in scope for buyer, no need to review",
IF(D7492="nono","country not in scope for buyer and supplier no need to review",
IF(D7492="yesno","country not in scope for supplier no need to review",
IF(M7492="notmandatorybuyeryessupplierno","can buyer relax rule in SBN or ERP to accept invoice without this, if not provide data on PDF, if not move to Portal invoice",
IF(M7492="mandatorybuyeryessupplierno","SAP business network requires this information, provide it or move to Portal invoice",IF(M7492="mandatorybuyeryessupplier","SAP Business Network requires this information, provide it or move to Portal invoice",
IF(M7492="notmandatorybuyeryessupplier","can you provide data on invoice? Answer in column L by Yes or No",
IF(M7492="notmandatorybuyernosupplieryes","data not required set dropdown to blank in column L",
IF(M7492="notmandatorybuyersupplieryes","data not required set dropdown to blank in column L","good job, perfect match!"))))))))))</f>
        <v>can you provide data on invoice? Answer in column L by Yes or No</v>
      </c>
    </row>
    <row r="7493" spans="1:15" ht="43.2" x14ac:dyDescent="0.25">
      <c r="A7493" s="76" t="s">
        <v>103</v>
      </c>
      <c r="B7493" s="76" t="str">
        <f>VLOOKUP(A7493,'Buyer Countries '!$B$2:$C$301,2,FALSE)</f>
        <v>yes</v>
      </c>
      <c r="C7493" s="76" t="str">
        <f>VLOOKUP(A7493,'Supplier Countries'!$B$2:$D$301,3,FALSE)</f>
        <v>no</v>
      </c>
      <c r="D7493" s="76" t="str">
        <f t="shared" si="2790"/>
        <v>yes</v>
      </c>
      <c r="E7493" s="76" t="str">
        <f t="shared" si="2796"/>
        <v>country supported</v>
      </c>
      <c r="F7493" s="8" t="s">
        <v>297</v>
      </c>
      <c r="G7493" s="7" t="s">
        <v>298</v>
      </c>
      <c r="H7493" s="5"/>
      <c r="I7493" s="7" t="s">
        <v>142</v>
      </c>
      <c r="J7493" s="83" t="s">
        <v>75</v>
      </c>
      <c r="K7493" s="59" t="str">
        <f>IF(I7493="Mandatory","mandatory","notmandatory")</f>
        <v>notmandatory</v>
      </c>
      <c r="L7493" s="83"/>
      <c r="M7493" s="59" t="str">
        <f t="shared" si="2797"/>
        <v>notmandatorybuyernosupplier</v>
      </c>
      <c r="N7493" s="24" t="s">
        <v>299</v>
      </c>
      <c r="O7493" s="59" t="str">
        <f t="shared" si="2798"/>
        <v>good job, perfect match!</v>
      </c>
    </row>
    <row r="7494" spans="1:15" ht="14.4" x14ac:dyDescent="0.25">
      <c r="A7494" s="76" t="s">
        <v>103</v>
      </c>
      <c r="B7494" s="76" t="str">
        <f>VLOOKUP(A7494,'Buyer Countries '!$B$2:$C$301,2,FALSE)</f>
        <v>yes</v>
      </c>
      <c r="C7494" s="76" t="str">
        <f>VLOOKUP(A7494,'Supplier Countries'!$B$2:$D$301,3,FALSE)</f>
        <v>no</v>
      </c>
      <c r="D7494" s="76" t="str">
        <f t="shared" si="2790"/>
        <v>yes</v>
      </c>
      <c r="E7494" s="76" t="str">
        <f t="shared" si="2796"/>
        <v>country supported</v>
      </c>
      <c r="F7494" s="8" t="s">
        <v>300</v>
      </c>
      <c r="G7494" s="7" t="s">
        <v>301</v>
      </c>
      <c r="H7494" s="5"/>
      <c r="I7494" s="7" t="s">
        <v>138</v>
      </c>
      <c r="J7494" s="83" t="s">
        <v>75</v>
      </c>
      <c r="K7494" s="59" t="str">
        <f>IF(I7494="Mandatory","mandatory","notmandatory")</f>
        <v>notmandatory</v>
      </c>
      <c r="L7494" s="83"/>
      <c r="M7494" s="59" t="str">
        <f t="shared" si="2797"/>
        <v>notmandatorybuyernosupplier</v>
      </c>
      <c r="N7494" s="24" t="s">
        <v>296</v>
      </c>
      <c r="O7494" s="59" t="str">
        <f t="shared" si="2798"/>
        <v>good job, perfect match!</v>
      </c>
    </row>
    <row r="7495" spans="1:15" ht="14.4" x14ac:dyDescent="0.25">
      <c r="A7495" s="76" t="s">
        <v>103</v>
      </c>
      <c r="B7495" s="76" t="str">
        <f>VLOOKUP(A7495,'Buyer Countries '!$B$2:$C$301,2,FALSE)</f>
        <v>yes</v>
      </c>
      <c r="C7495" s="76" t="str">
        <f>VLOOKUP(A7495,'Supplier Countries'!$B$2:$D$301,3,FALSE)</f>
        <v>no</v>
      </c>
      <c r="D7495" s="76" t="str">
        <f t="shared" si="2790"/>
        <v>yes</v>
      </c>
      <c r="E7495" s="76" t="str">
        <f t="shared" si="2796"/>
        <v>country supported</v>
      </c>
      <c r="F7495" s="9" t="s">
        <v>132</v>
      </c>
      <c r="G7495" s="10" t="s">
        <v>302</v>
      </c>
      <c r="H7495" s="21"/>
      <c r="I7495" s="11"/>
      <c r="J7495" s="21" t="s">
        <v>134</v>
      </c>
      <c r="K7495" s="11"/>
      <c r="L7495" s="21"/>
      <c r="M7495" s="11"/>
      <c r="N7495" s="21"/>
      <c r="O7495" s="11"/>
    </row>
    <row r="7496" spans="1:15" ht="28.8" x14ac:dyDescent="0.25">
      <c r="A7496" s="76" t="s">
        <v>103</v>
      </c>
      <c r="B7496" s="76" t="str">
        <f>VLOOKUP(A7496,'Buyer Countries '!$B$2:$C$301,2,FALSE)</f>
        <v>yes</v>
      </c>
      <c r="C7496" s="76" t="str">
        <f>VLOOKUP(A7496,'Supplier Countries'!$B$2:$D$301,3,FALSE)</f>
        <v>no</v>
      </c>
      <c r="D7496" s="76" t="str">
        <f t="shared" si="2790"/>
        <v>yes</v>
      </c>
      <c r="E7496" s="76" t="str">
        <f t="shared" si="2796"/>
        <v>country supported</v>
      </c>
      <c r="F7496" s="8" t="s">
        <v>303</v>
      </c>
      <c r="G7496" s="7" t="s">
        <v>304</v>
      </c>
      <c r="H7496" s="5" t="s">
        <v>305</v>
      </c>
      <c r="I7496" s="7" t="s">
        <v>138</v>
      </c>
      <c r="J7496" s="83" t="s">
        <v>75</v>
      </c>
      <c r="K7496" s="59" t="str">
        <f>IF(I7496="Mandatory","mandatory","notmandatory")</f>
        <v>notmandatory</v>
      </c>
      <c r="L7496" s="83"/>
      <c r="M7496" s="59" t="str">
        <f t="shared" ref="M7496" si="2799">K7496&amp;"buyer"&amp;J7496&amp;"supplier"&amp;L7496</f>
        <v>notmandatorybuyernosupplier</v>
      </c>
      <c r="N7496" s="24"/>
      <c r="O7496" s="59" t="str">
        <f t="shared" ref="O7496" si="2800">IF(D7496="noyes","country not in scope for buyer, contact buyer",
IF(D7496="no","country not in scope for buyer, no need to review",
IF(D7496="nono","country not in scope for buyer and supplier no need to review",
IF(D7496="yesno","country not in scope for supplier no need to review",
IF(M7496="notmandatorybuyeryessupplierno","can buyer relax rule in SBN or ERP to accept invoice without this, if not provide data on PDF, if not move to Portal invoice",
IF(M7496="mandatorybuyeryessupplierno","SAP business network requires this information, provide it or move to Portal invoice",IF(M7496="mandatorybuyeryessupplier","SAP Business Network requires this information, provide it or move to Portal invoice",
IF(M7496="notmandatorybuyeryessupplier","can you provide data on invoice? Answer in column L by Yes or No",
IF(M7496="notmandatorybuyernosupplieryes","data not required set dropdown to blank in column L",
IF(M7496="notmandatorybuyersupplieryes","data not required set dropdown to blank in column L","good job, perfect match!"))))))))))</f>
        <v>good job, perfect match!</v>
      </c>
    </row>
    <row r="7497" spans="1:15" ht="14.4" x14ac:dyDescent="0.25">
      <c r="A7497" s="76" t="s">
        <v>103</v>
      </c>
      <c r="B7497" s="76" t="str">
        <f>VLOOKUP(A7497,'Buyer Countries '!$B$2:$C$301,2,FALSE)</f>
        <v>yes</v>
      </c>
      <c r="C7497" s="76" t="str">
        <f>VLOOKUP(A7497,'Supplier Countries'!$B$2:$D$301,3,FALSE)</f>
        <v>no</v>
      </c>
      <c r="D7497" s="76" t="str">
        <f t="shared" si="2790"/>
        <v>yes</v>
      </c>
      <c r="E7497" s="76" t="str">
        <f t="shared" si="2796"/>
        <v>country supported</v>
      </c>
      <c r="F7497" s="9" t="s">
        <v>132</v>
      </c>
      <c r="G7497" s="10" t="s">
        <v>306</v>
      </c>
      <c r="H7497" s="21"/>
      <c r="I7497" s="11"/>
      <c r="J7497" s="21" t="s">
        <v>134</v>
      </c>
      <c r="K7497" s="11"/>
      <c r="L7497" s="21"/>
      <c r="M7497" s="11"/>
      <c r="N7497" s="21"/>
      <c r="O7497" s="11"/>
    </row>
    <row r="7498" spans="1:15" ht="28.8" x14ac:dyDescent="0.25">
      <c r="A7498" s="76" t="s">
        <v>103</v>
      </c>
      <c r="B7498" s="76" t="str">
        <f>VLOOKUP(A7498,'Buyer Countries '!$B$2:$C$301,2,FALSE)</f>
        <v>yes</v>
      </c>
      <c r="C7498" s="76" t="str">
        <f>VLOOKUP(A7498,'Supplier Countries'!$B$2:$D$301,3,FALSE)</f>
        <v>no</v>
      </c>
      <c r="D7498" s="76" t="str">
        <f t="shared" si="2790"/>
        <v>yes</v>
      </c>
      <c r="E7498" s="76" t="str">
        <f t="shared" si="2796"/>
        <v>country supported</v>
      </c>
      <c r="F7498" s="8" t="s">
        <v>307</v>
      </c>
      <c r="G7498" s="7" t="s">
        <v>308</v>
      </c>
      <c r="H7498" s="5" t="s">
        <v>309</v>
      </c>
      <c r="I7498" s="7" t="s">
        <v>138</v>
      </c>
      <c r="J7498" s="83" t="s">
        <v>75</v>
      </c>
      <c r="K7498" s="59" t="str">
        <f>IF(I7498="Mandatory","mandatory","notmandatory")</f>
        <v>notmandatory</v>
      </c>
      <c r="L7498" s="83"/>
      <c r="M7498" s="59" t="str">
        <f t="shared" ref="M7498" si="2801">K7498&amp;"buyer"&amp;J7498&amp;"supplier"&amp;L7498</f>
        <v>notmandatorybuyernosupplier</v>
      </c>
      <c r="N7498" s="24"/>
      <c r="O7498" s="59" t="str">
        <f t="shared" ref="O7498" si="2802">IF(D7498="noyes","country not in scope for buyer, contact buyer",
IF(D7498="no","country not in scope for buyer, no need to review",
IF(D7498="nono","country not in scope for buyer and supplier no need to review",
IF(D7498="yesno","country not in scope for supplier no need to review",
IF(M7498="notmandatorybuyeryessupplierno","can buyer relax rule in SBN or ERP to accept invoice without this, if not provide data on PDF, if not move to Portal invoice",
IF(M7498="mandatorybuyeryessupplierno","SAP business network requires this information, provide it or move to Portal invoice",IF(M7498="mandatorybuyeryessupplier","SAP Business Network requires this information, provide it or move to Portal invoice",
IF(M7498="notmandatorybuyeryessupplier","can you provide data on invoice? Answer in column L by Yes or No",
IF(M7498="notmandatorybuyernosupplieryes","data not required set dropdown to blank in column L",
IF(M7498="notmandatorybuyersupplieryes","data not required set dropdown to blank in column L","good job, perfect match!"))))))))))</f>
        <v>good job, perfect match!</v>
      </c>
    </row>
    <row r="7499" spans="1:15" ht="14.4" x14ac:dyDescent="0.25">
      <c r="A7499" s="76" t="s">
        <v>103</v>
      </c>
      <c r="B7499" s="76" t="str">
        <f>VLOOKUP(A7499,'Buyer Countries '!$B$2:$C$301,2,FALSE)</f>
        <v>yes</v>
      </c>
      <c r="C7499" s="76" t="str">
        <f>VLOOKUP(A7499,'Supplier Countries'!$B$2:$D$301,3,FALSE)</f>
        <v>no</v>
      </c>
      <c r="D7499" s="76" t="str">
        <f t="shared" si="2790"/>
        <v>yes</v>
      </c>
      <c r="E7499" s="76" t="str">
        <f t="shared" si="2796"/>
        <v>country supported</v>
      </c>
      <c r="F7499" s="9" t="s">
        <v>132</v>
      </c>
      <c r="G7499" s="10" t="s">
        <v>310</v>
      </c>
      <c r="H7499" s="10"/>
      <c r="I7499" s="11"/>
      <c r="J7499" s="21" t="s">
        <v>134</v>
      </c>
      <c r="K7499" s="11"/>
      <c r="L7499" s="21"/>
      <c r="M7499" s="11"/>
      <c r="N7499" s="21"/>
      <c r="O7499" s="11"/>
    </row>
    <row r="7500" spans="1:15" ht="144" x14ac:dyDescent="0.25">
      <c r="A7500" s="76" t="s">
        <v>103</v>
      </c>
      <c r="B7500" s="76" t="str">
        <f>VLOOKUP(A7500,'Buyer Countries '!$B$2:$C$301,2,FALSE)</f>
        <v>yes</v>
      </c>
      <c r="C7500" s="76" t="str">
        <f>VLOOKUP(A7500,'Supplier Countries'!$B$2:$D$301,3,FALSE)</f>
        <v>no</v>
      </c>
      <c r="D7500" s="76" t="str">
        <f t="shared" si="2790"/>
        <v>yes</v>
      </c>
      <c r="E7500" s="76" t="str">
        <f t="shared" si="2796"/>
        <v>country supported</v>
      </c>
      <c r="F7500" s="8" t="s">
        <v>311</v>
      </c>
      <c r="G7500" s="7" t="s">
        <v>312</v>
      </c>
      <c r="H7500" s="5" t="s">
        <v>313</v>
      </c>
      <c r="I7500" s="7" t="s">
        <v>138</v>
      </c>
      <c r="J7500" s="83" t="s">
        <v>75</v>
      </c>
      <c r="K7500" s="59" t="str">
        <f>IF(I7500="Mandatory","mandatory","notmandatory")</f>
        <v>notmandatory</v>
      </c>
      <c r="L7500" s="83"/>
      <c r="M7500" s="59" t="str">
        <f t="shared" ref="M7500:M7504" si="2803">K7500&amp;"buyer"&amp;J7500&amp;"supplier"&amp;L7500</f>
        <v>notmandatorybuyernosupplier</v>
      </c>
      <c r="N7500" s="24"/>
      <c r="O7500" s="59" t="str">
        <f t="shared" ref="O7500:O7504" si="2804">IF(D7500="noyes","country not in scope for buyer, contact buyer",
IF(D7500="no","country not in scope for buyer, no need to review",
IF(D7500="nono","country not in scope for buyer and supplier no need to review",
IF(D7500="yesno","country not in scope for supplier no need to review",
IF(M7500="notmandatorybuyeryessupplierno","can buyer relax rule in SBN or ERP to accept invoice without this, if not provide data on PDF, if not move to Portal invoice",
IF(M7500="mandatorybuyeryessupplierno","SAP business network requires this information, provide it or move to Portal invoice",IF(M7500="mandatorybuyeryessupplier","SAP Business Network requires this information, provide it or move to Portal invoice",
IF(M7500="notmandatorybuyeryessupplier","can you provide data on invoice? Answer in column L by Yes or No",
IF(M7500="notmandatorybuyernosupplieryes","data not required set dropdown to blank in column L",
IF(M7500="notmandatorybuyersupplieryes","data not required set dropdown to blank in column L","good job, perfect match!"))))))))))</f>
        <v>good job, perfect match!</v>
      </c>
    </row>
    <row r="7501" spans="1:15" ht="14.4" x14ac:dyDescent="0.25">
      <c r="A7501" s="76" t="s">
        <v>103</v>
      </c>
      <c r="B7501" s="76" t="str">
        <f>VLOOKUP(A7501,'Buyer Countries '!$B$2:$C$301,2,FALSE)</f>
        <v>yes</v>
      </c>
      <c r="C7501" s="76" t="str">
        <f>VLOOKUP(A7501,'Supplier Countries'!$B$2:$D$301,3,FALSE)</f>
        <v>no</v>
      </c>
      <c r="D7501" s="76" t="str">
        <f t="shared" si="2790"/>
        <v>yes</v>
      </c>
      <c r="E7501" s="76" t="str">
        <f t="shared" si="2796"/>
        <v>country supported</v>
      </c>
      <c r="F7501" s="8" t="s">
        <v>314</v>
      </c>
      <c r="G7501" s="7" t="s">
        <v>315</v>
      </c>
      <c r="H7501" s="5"/>
      <c r="I7501" s="7" t="s">
        <v>142</v>
      </c>
      <c r="J7501" s="83" t="s">
        <v>75</v>
      </c>
      <c r="K7501" s="59" t="str">
        <f>IF(I7501="Mandatory","mandatory","notmandatory")</f>
        <v>notmandatory</v>
      </c>
      <c r="L7501" s="83"/>
      <c r="M7501" s="59" t="str">
        <f t="shared" si="2803"/>
        <v>notmandatorybuyernosupplier</v>
      </c>
      <c r="N7501" s="24"/>
      <c r="O7501" s="59" t="str">
        <f t="shared" si="2804"/>
        <v>good job, perfect match!</v>
      </c>
    </row>
    <row r="7502" spans="1:15" ht="14.4" x14ac:dyDescent="0.25">
      <c r="A7502" s="76" t="s">
        <v>103</v>
      </c>
      <c r="B7502" s="76" t="str">
        <f>VLOOKUP(A7502,'Buyer Countries '!$B$2:$C$301,2,FALSE)</f>
        <v>yes</v>
      </c>
      <c r="C7502" s="76" t="str">
        <f>VLOOKUP(A7502,'Supplier Countries'!$B$2:$D$301,3,FALSE)</f>
        <v>no</v>
      </c>
      <c r="D7502" s="76" t="str">
        <f t="shared" si="2790"/>
        <v>yes</v>
      </c>
      <c r="E7502" s="76" t="str">
        <f t="shared" si="2796"/>
        <v>country supported</v>
      </c>
      <c r="F7502" s="8" t="s">
        <v>316</v>
      </c>
      <c r="G7502" s="7" t="s">
        <v>317</v>
      </c>
      <c r="H7502" s="5"/>
      <c r="I7502" s="7" t="s">
        <v>138</v>
      </c>
      <c r="J7502" s="83" t="s">
        <v>75</v>
      </c>
      <c r="K7502" s="59" t="str">
        <f>IF(I7502="Mandatory","mandatory","notmandatory")</f>
        <v>notmandatory</v>
      </c>
      <c r="L7502" s="83"/>
      <c r="M7502" s="59" t="str">
        <f t="shared" si="2803"/>
        <v>notmandatorybuyernosupplier</v>
      </c>
      <c r="N7502" s="24"/>
      <c r="O7502" s="59" t="str">
        <f t="shared" si="2804"/>
        <v>good job, perfect match!</v>
      </c>
    </row>
    <row r="7503" spans="1:15" ht="14.4" x14ac:dyDescent="0.25">
      <c r="A7503" s="76" t="s">
        <v>103</v>
      </c>
      <c r="B7503" s="76" t="str">
        <f>VLOOKUP(A7503,'Buyer Countries '!$B$2:$C$301,2,FALSE)</f>
        <v>yes</v>
      </c>
      <c r="C7503" s="76" t="str">
        <f>VLOOKUP(A7503,'Supplier Countries'!$B$2:$D$301,3,FALSE)</f>
        <v>no</v>
      </c>
      <c r="D7503" s="76" t="str">
        <f t="shared" si="2790"/>
        <v>yes</v>
      </c>
      <c r="E7503" s="76" t="str">
        <f t="shared" si="2796"/>
        <v>country supported</v>
      </c>
      <c r="F7503" s="8" t="s">
        <v>318</v>
      </c>
      <c r="G7503" s="7" t="s">
        <v>319</v>
      </c>
      <c r="H7503" s="5"/>
      <c r="I7503" s="7" t="s">
        <v>138</v>
      </c>
      <c r="J7503" s="83" t="s">
        <v>75</v>
      </c>
      <c r="K7503" s="59" t="str">
        <f>IF(I7503="Mandatory","mandatory","notmandatory")</f>
        <v>notmandatory</v>
      </c>
      <c r="L7503" s="83"/>
      <c r="M7503" s="59" t="str">
        <f t="shared" si="2803"/>
        <v>notmandatorybuyernosupplier</v>
      </c>
      <c r="N7503" s="24"/>
      <c r="O7503" s="59" t="str">
        <f t="shared" si="2804"/>
        <v>good job, perfect match!</v>
      </c>
    </row>
    <row r="7504" spans="1:15" ht="158.4" x14ac:dyDescent="0.25">
      <c r="A7504" s="76" t="s">
        <v>103</v>
      </c>
      <c r="B7504" s="76" t="str">
        <f>VLOOKUP(A7504,'Buyer Countries '!$B$2:$C$301,2,FALSE)</f>
        <v>yes</v>
      </c>
      <c r="C7504" s="76" t="str">
        <f>VLOOKUP(A7504,'Supplier Countries'!$B$2:$D$301,3,FALSE)</f>
        <v>no</v>
      </c>
      <c r="D7504" s="76" t="str">
        <f t="shared" si="2790"/>
        <v>yes</v>
      </c>
      <c r="E7504" s="76" t="str">
        <f t="shared" si="2796"/>
        <v>country supported</v>
      </c>
      <c r="F7504" s="8" t="s">
        <v>320</v>
      </c>
      <c r="G7504" s="7" t="s">
        <v>321</v>
      </c>
      <c r="H7504" s="5" t="s">
        <v>322</v>
      </c>
      <c r="I7504" s="7" t="s">
        <v>138</v>
      </c>
      <c r="J7504" s="83" t="s">
        <v>75</v>
      </c>
      <c r="K7504" s="59" t="str">
        <f>IF(I7504="Mandatory","mandatory","notmandatory")</f>
        <v>notmandatory</v>
      </c>
      <c r="L7504" s="83"/>
      <c r="M7504" s="59" t="str">
        <f t="shared" si="2803"/>
        <v>notmandatorybuyernosupplier</v>
      </c>
      <c r="N7504" s="24"/>
      <c r="O7504" s="59" t="str">
        <f t="shared" si="2804"/>
        <v>good job, perfect match!</v>
      </c>
    </row>
    <row r="7505" spans="1:25" ht="14.4" x14ac:dyDescent="0.25">
      <c r="A7505" s="76" t="s">
        <v>103</v>
      </c>
      <c r="B7505" s="76" t="str">
        <f>VLOOKUP(A7505,'Buyer Countries '!$B$2:$C$301,2,FALSE)</f>
        <v>yes</v>
      </c>
      <c r="C7505" s="76" t="str">
        <f>VLOOKUP(A7505,'Supplier Countries'!$B$2:$D$301,3,FALSE)</f>
        <v>no</v>
      </c>
      <c r="D7505" s="76" t="str">
        <f t="shared" si="2790"/>
        <v>yes</v>
      </c>
      <c r="E7505" s="76" t="str">
        <f t="shared" si="2796"/>
        <v>country supported</v>
      </c>
      <c r="F7505" s="9" t="s">
        <v>132</v>
      </c>
      <c r="G7505" s="10" t="s">
        <v>323</v>
      </c>
      <c r="H7505" s="10"/>
      <c r="I7505" s="11"/>
      <c r="J7505" s="21" t="s">
        <v>134</v>
      </c>
      <c r="K7505" s="11"/>
      <c r="L7505" s="21"/>
      <c r="M7505" s="11"/>
      <c r="N7505" s="21"/>
      <c r="O7505" s="11"/>
    </row>
    <row r="7506" spans="1:25" ht="14.4" x14ac:dyDescent="0.25">
      <c r="A7506" s="76" t="s">
        <v>103</v>
      </c>
      <c r="B7506" s="76" t="str">
        <f>VLOOKUP(A7506,'Buyer Countries '!$B$2:$C$301,2,FALSE)</f>
        <v>yes</v>
      </c>
      <c r="C7506" s="76" t="str">
        <f>VLOOKUP(A7506,'Supplier Countries'!$B$2:$D$301,3,FALSE)</f>
        <v>no</v>
      </c>
      <c r="D7506" s="76" t="str">
        <f t="shared" si="2790"/>
        <v>yes</v>
      </c>
      <c r="E7506" s="76" t="str">
        <f t="shared" si="2796"/>
        <v>country supported</v>
      </c>
      <c r="F7506" s="8" t="s">
        <v>324</v>
      </c>
      <c r="G7506" s="7" t="s">
        <v>325</v>
      </c>
      <c r="H7506" s="5" t="s">
        <v>326</v>
      </c>
      <c r="I7506" s="7" t="s">
        <v>138</v>
      </c>
      <c r="J7506" s="83" t="s">
        <v>72</v>
      </c>
      <c r="K7506" s="59" t="str">
        <f>IF(I7506="Mandatory","mandatory","notmandatory")</f>
        <v>notmandatory</v>
      </c>
      <c r="L7506" s="83"/>
      <c r="M7506" s="59" t="str">
        <f t="shared" ref="M7506:M7512" si="2805">K7506&amp;"buyer"&amp;J7506&amp;"supplier"&amp;L7506</f>
        <v>notmandatorybuyeryessupplier</v>
      </c>
      <c r="N7506" s="24" t="s">
        <v>327</v>
      </c>
      <c r="O7506" s="59" t="str">
        <f t="shared" ref="O7506:O7512" si="2806">IF(D7506="noyes","country not in scope for buyer, contact buyer",
IF(D7506="no","country not in scope for buyer, no need to review",
IF(D7506="nono","country not in scope for buyer and supplier no need to review",
IF(D7506="yesno","country not in scope for supplier no need to review",
IF(M7506="notmandatorybuyeryessupplierno","can buyer relax rule in SBN or ERP to accept invoice without this, if not provide data on PDF, if not move to Portal invoice",
IF(M7506="mandatorybuyeryessupplierno","SAP business network requires this information, provide it or move to Portal invoice",IF(M7506="mandatorybuyeryessupplier","SAP Business Network requires this information, provide it or move to Portal invoice",
IF(M7506="notmandatorybuyeryessupplier","can you provide data on invoice? Answer in column L by Yes or No",
IF(M7506="notmandatorybuyernosupplieryes","data not required set dropdown to blank in column L",
IF(M7506="notmandatorybuyersupplieryes","data not required set dropdown to blank in column L","good job, perfect match!"))))))))))</f>
        <v>can you provide data on invoice? Answer in column L by Yes or No</v>
      </c>
    </row>
    <row r="7507" spans="1:25" ht="28.8" x14ac:dyDescent="0.25">
      <c r="A7507" s="76" t="s">
        <v>103</v>
      </c>
      <c r="B7507" s="76" t="str">
        <f>VLOOKUP(A7507,'Buyer Countries '!$B$2:$C$301,2,FALSE)</f>
        <v>yes</v>
      </c>
      <c r="C7507" s="76" t="str">
        <f>VLOOKUP(A7507,'Supplier Countries'!$B$2:$D$301,3,FALSE)</f>
        <v>no</v>
      </c>
      <c r="D7507" s="76" t="str">
        <f t="shared" si="2790"/>
        <v>yes</v>
      </c>
      <c r="E7507" s="76" t="str">
        <f t="shared" si="2796"/>
        <v>country supported</v>
      </c>
      <c r="F7507" s="8" t="s">
        <v>328</v>
      </c>
      <c r="G7507" s="7" t="s">
        <v>329</v>
      </c>
      <c r="H7507" s="5" t="s">
        <v>330</v>
      </c>
      <c r="I7507" s="7" t="s">
        <v>138</v>
      </c>
      <c r="J7507" s="83" t="s">
        <v>72</v>
      </c>
      <c r="K7507" s="59" t="str">
        <f>IF(I7507="Mandatory","mandatory","notmandatory")</f>
        <v>notmandatory</v>
      </c>
      <c r="L7507" s="83"/>
      <c r="M7507" s="59" t="str">
        <f t="shared" si="2805"/>
        <v>notmandatorybuyeryessupplier</v>
      </c>
      <c r="N7507" s="24" t="s">
        <v>327</v>
      </c>
      <c r="O7507" s="59" t="str">
        <f t="shared" si="2806"/>
        <v>can you provide data on invoice? Answer in column L by Yes or No</v>
      </c>
    </row>
    <row r="7508" spans="1:25" s="82" customFormat="1" ht="28.8" x14ac:dyDescent="0.25">
      <c r="A7508" s="22" t="s">
        <v>103</v>
      </c>
      <c r="B7508" s="76" t="str">
        <f>VLOOKUP(A7508,'Buyer Countries '!$B$2:$C$301,2,FALSE)</f>
        <v>yes</v>
      </c>
      <c r="C7508" s="76" t="str">
        <f>VLOOKUP(A7508,'Supplier Countries'!$B$2:$D$301,3,FALSE)</f>
        <v>no</v>
      </c>
      <c r="D7508" s="76" t="str">
        <f t="shared" si="2790"/>
        <v>yes</v>
      </c>
      <c r="E7508" s="76" t="str">
        <f t="shared" si="2796"/>
        <v>country supported</v>
      </c>
      <c r="F7508" s="8" t="s">
        <v>331</v>
      </c>
      <c r="G7508" s="7" t="s">
        <v>332</v>
      </c>
      <c r="H7508" s="5" t="s">
        <v>333</v>
      </c>
      <c r="I7508" s="7" t="s">
        <v>138</v>
      </c>
      <c r="J7508" s="83" t="s">
        <v>72</v>
      </c>
      <c r="K7508" s="59" t="str">
        <f t="shared" ref="K7508" si="2807">IF(I7508="Mandatory","mandatory","notmandatory")</f>
        <v>notmandatory</v>
      </c>
      <c r="L7508" s="83"/>
      <c r="M7508" s="59" t="str">
        <f t="shared" si="2805"/>
        <v>notmandatorybuyeryessupplier</v>
      </c>
      <c r="N7508" s="24" t="s">
        <v>327</v>
      </c>
      <c r="O7508" s="59" t="str">
        <f t="shared" si="2806"/>
        <v>can you provide data on invoice? Answer in column L by Yes or No</v>
      </c>
      <c r="P7508"/>
      <c r="Q7508"/>
      <c r="R7508"/>
      <c r="S7508"/>
      <c r="T7508"/>
      <c r="U7508"/>
      <c r="V7508"/>
      <c r="W7508"/>
      <c r="X7508"/>
      <c r="Y7508"/>
    </row>
    <row r="7509" spans="1:25" ht="28.8" x14ac:dyDescent="0.25">
      <c r="A7509" s="76" t="s">
        <v>103</v>
      </c>
      <c r="B7509" s="76" t="str">
        <f>VLOOKUP(A7509,'Buyer Countries '!$B$2:$C$301,2,FALSE)</f>
        <v>yes</v>
      </c>
      <c r="C7509" s="76" t="str">
        <f>VLOOKUP(A7509,'Supplier Countries'!$B$2:$D$301,3,FALSE)</f>
        <v>no</v>
      </c>
      <c r="D7509" s="76" t="str">
        <f t="shared" si="2790"/>
        <v>yes</v>
      </c>
      <c r="E7509" s="76" t="str">
        <f t="shared" si="2796"/>
        <v>country supported</v>
      </c>
      <c r="F7509" s="8" t="s">
        <v>334</v>
      </c>
      <c r="G7509" s="7" t="s">
        <v>335</v>
      </c>
      <c r="H7509" s="5"/>
      <c r="I7509" s="7" t="s">
        <v>138</v>
      </c>
      <c r="J7509" s="83" t="s">
        <v>75</v>
      </c>
      <c r="K7509" s="59" t="str">
        <f>IF(I7509="Mandatory","mandatory","notmandatory")</f>
        <v>notmandatory</v>
      </c>
      <c r="L7509" s="83"/>
      <c r="M7509" s="59" t="str">
        <f t="shared" si="2805"/>
        <v>notmandatorybuyernosupplier</v>
      </c>
      <c r="N7509" s="24" t="s">
        <v>336</v>
      </c>
      <c r="O7509" s="59" t="str">
        <f t="shared" si="2806"/>
        <v>good job, perfect match!</v>
      </c>
    </row>
    <row r="7510" spans="1:25" ht="14.4" x14ac:dyDescent="0.25">
      <c r="A7510" s="76" t="s">
        <v>103</v>
      </c>
      <c r="B7510" s="76" t="str">
        <f>VLOOKUP(A7510,'Buyer Countries '!$B$2:$C$301,2,FALSE)</f>
        <v>yes</v>
      </c>
      <c r="C7510" s="76" t="str">
        <f>VLOOKUP(A7510,'Supplier Countries'!$B$2:$D$301,3,FALSE)</f>
        <v>no</v>
      </c>
      <c r="D7510" s="76" t="str">
        <f t="shared" si="2790"/>
        <v>yes</v>
      </c>
      <c r="E7510" s="76" t="str">
        <f t="shared" si="2796"/>
        <v>country supported</v>
      </c>
      <c r="F7510" s="8" t="s">
        <v>337</v>
      </c>
      <c r="G7510" s="7" t="s">
        <v>338</v>
      </c>
      <c r="H7510" s="5" t="s">
        <v>339</v>
      </c>
      <c r="I7510" s="7" t="s">
        <v>138</v>
      </c>
      <c r="J7510" s="83" t="s">
        <v>75</v>
      </c>
      <c r="K7510" s="59" t="str">
        <f>IF(I7510="Mandatory","mandatory","notmandatory")</f>
        <v>notmandatory</v>
      </c>
      <c r="L7510" s="83"/>
      <c r="M7510" s="59" t="str">
        <f t="shared" si="2805"/>
        <v>notmandatorybuyernosupplier</v>
      </c>
      <c r="N7510" s="24"/>
      <c r="O7510" s="59" t="str">
        <f t="shared" si="2806"/>
        <v>good job, perfect match!</v>
      </c>
    </row>
    <row r="7511" spans="1:25" ht="14.4" x14ac:dyDescent="0.25">
      <c r="A7511" s="76" t="s">
        <v>103</v>
      </c>
      <c r="B7511" s="76" t="str">
        <f>VLOOKUP(A7511,'Buyer Countries '!$B$2:$C$301,2,FALSE)</f>
        <v>yes</v>
      </c>
      <c r="C7511" s="76" t="str">
        <f>VLOOKUP(A7511,'Supplier Countries'!$B$2:$D$301,3,FALSE)</f>
        <v>no</v>
      </c>
      <c r="D7511" s="76" t="str">
        <f t="shared" si="2790"/>
        <v>yes</v>
      </c>
      <c r="E7511" s="76" t="str">
        <f t="shared" si="2796"/>
        <v>country supported</v>
      </c>
      <c r="F7511" s="8" t="s">
        <v>340</v>
      </c>
      <c r="G7511" s="7" t="s">
        <v>341</v>
      </c>
      <c r="H7511" s="5"/>
      <c r="I7511" s="7" t="s">
        <v>138</v>
      </c>
      <c r="J7511" s="83" t="s">
        <v>75</v>
      </c>
      <c r="K7511" s="59" t="str">
        <f>IF(I7511="Mandatory","mandatory","notmandatory")</f>
        <v>notmandatory</v>
      </c>
      <c r="L7511" s="83"/>
      <c r="M7511" s="59" t="str">
        <f t="shared" si="2805"/>
        <v>notmandatorybuyernosupplier</v>
      </c>
      <c r="N7511" s="24"/>
      <c r="O7511" s="59" t="str">
        <f t="shared" si="2806"/>
        <v>good job, perfect match!</v>
      </c>
    </row>
    <row r="7512" spans="1:25" ht="43.2" x14ac:dyDescent="0.25">
      <c r="A7512" s="76" t="s">
        <v>103</v>
      </c>
      <c r="B7512" s="76" t="str">
        <f>VLOOKUP(A7512,'Buyer Countries '!$B$2:$C$301,2,FALSE)</f>
        <v>yes</v>
      </c>
      <c r="C7512" s="76" t="str">
        <f>VLOOKUP(A7512,'Supplier Countries'!$B$2:$D$301,3,FALSE)</f>
        <v>no</v>
      </c>
      <c r="D7512" s="76" t="str">
        <f t="shared" si="2790"/>
        <v>yes</v>
      </c>
      <c r="E7512" s="76" t="str">
        <f t="shared" si="2796"/>
        <v>country supported</v>
      </c>
      <c r="F7512" s="8" t="s">
        <v>342</v>
      </c>
      <c r="G7512" s="7" t="s">
        <v>343</v>
      </c>
      <c r="H7512" s="5" t="s">
        <v>344</v>
      </c>
      <c r="I7512" s="7" t="s">
        <v>138</v>
      </c>
      <c r="J7512" s="83" t="s">
        <v>75</v>
      </c>
      <c r="K7512" s="59" t="str">
        <f>IF(I7512="Mandatory","mandatory","notmandatory")</f>
        <v>notmandatory</v>
      </c>
      <c r="L7512" s="83"/>
      <c r="M7512" s="59" t="str">
        <f t="shared" si="2805"/>
        <v>notmandatorybuyernosupplier</v>
      </c>
      <c r="N7512" s="24" t="s">
        <v>745</v>
      </c>
      <c r="O7512" s="59" t="str">
        <f t="shared" si="2806"/>
        <v>good job, perfect match!</v>
      </c>
    </row>
    <row r="7513" spans="1:25" ht="14.4" x14ac:dyDescent="0.25">
      <c r="A7513" s="76" t="s">
        <v>103</v>
      </c>
      <c r="B7513" s="76" t="str">
        <f>VLOOKUP(A7513,'Buyer Countries '!$B$2:$C$301,2,FALSE)</f>
        <v>yes</v>
      </c>
      <c r="C7513" s="76" t="str">
        <f>VLOOKUP(A7513,'Supplier Countries'!$B$2:$D$301,3,FALSE)</f>
        <v>no</v>
      </c>
      <c r="D7513" s="76" t="str">
        <f t="shared" si="2790"/>
        <v>yes</v>
      </c>
      <c r="E7513" s="76" t="str">
        <f t="shared" si="2796"/>
        <v>country supported</v>
      </c>
      <c r="F7513" s="9" t="s">
        <v>132</v>
      </c>
      <c r="G7513" s="10" t="s">
        <v>346</v>
      </c>
      <c r="H7513" s="10"/>
      <c r="I7513" s="11"/>
      <c r="J7513" s="21" t="s">
        <v>134</v>
      </c>
      <c r="K7513" s="11"/>
      <c r="L7513" s="21"/>
      <c r="M7513" s="11"/>
      <c r="N7513" s="21"/>
      <c r="O7513" s="11"/>
    </row>
    <row r="7514" spans="1:25" ht="14.4" x14ac:dyDescent="0.25">
      <c r="A7514" s="76" t="s">
        <v>103</v>
      </c>
      <c r="B7514" s="76" t="str">
        <f>VLOOKUP(A7514,'Buyer Countries '!$B$2:$C$301,2,FALSE)</f>
        <v>yes</v>
      </c>
      <c r="C7514" s="76" t="str">
        <f>VLOOKUP(A7514,'Supplier Countries'!$B$2:$D$301,3,FALSE)</f>
        <v>no</v>
      </c>
      <c r="D7514" s="76" t="str">
        <f t="shared" si="2790"/>
        <v>yes</v>
      </c>
      <c r="E7514" s="76" t="str">
        <f t="shared" si="2796"/>
        <v>country supported</v>
      </c>
      <c r="F7514" s="8" t="s">
        <v>347</v>
      </c>
      <c r="G7514" s="7" t="s">
        <v>348</v>
      </c>
      <c r="H7514" s="5"/>
      <c r="I7514" s="7" t="s">
        <v>138</v>
      </c>
      <c r="J7514" s="83" t="s">
        <v>75</v>
      </c>
      <c r="K7514" s="59" t="str">
        <f>IF(I7514="Mandatory","mandatory","notmandatory")</f>
        <v>notmandatory</v>
      </c>
      <c r="L7514" s="83"/>
      <c r="M7514" s="59" t="str">
        <f t="shared" ref="M7514:M7517" si="2808">K7514&amp;"buyer"&amp;J7514&amp;"supplier"&amp;L7514</f>
        <v>notmandatorybuyernosupplier</v>
      </c>
      <c r="N7514" s="24" t="s">
        <v>754</v>
      </c>
      <c r="O7514" s="59" t="str">
        <f t="shared" ref="O7514:O7517" si="2809">IF(D7514="noyes","country not in scope for buyer, contact buyer",
IF(D7514="no","country not in scope for buyer, no need to review",
IF(D7514="nono","country not in scope for buyer and supplier no need to review",
IF(D7514="yesno","country not in scope for supplier no need to review",
IF(M7514="notmandatorybuyeryessupplierno","can buyer relax rule in SBN or ERP to accept invoice without this, if not provide data on PDF, if not move to Portal invoice",
IF(M7514="mandatorybuyeryessupplierno","SAP business network requires this information, provide it or move to Portal invoice",IF(M7514="mandatorybuyeryessupplier","SAP Business Network requires this information, provide it or move to Portal invoice",
IF(M7514="notmandatorybuyeryessupplier","can you provide data on invoice? Answer in column L by Yes or No",
IF(M7514="notmandatorybuyernosupplieryes","data not required set dropdown to blank in column L",
IF(M7514="notmandatorybuyersupplieryes","data not required set dropdown to blank in column L","good job, perfect match!"))))))))))</f>
        <v>good job, perfect match!</v>
      </c>
    </row>
    <row r="7515" spans="1:25" ht="14.4" x14ac:dyDescent="0.25">
      <c r="A7515" s="76" t="s">
        <v>103</v>
      </c>
      <c r="B7515" s="76" t="str">
        <f>VLOOKUP(A7515,'Buyer Countries '!$B$2:$C$301,2,FALSE)</f>
        <v>yes</v>
      </c>
      <c r="C7515" s="76" t="str">
        <f>VLOOKUP(A7515,'Supplier Countries'!$B$2:$D$301,3,FALSE)</f>
        <v>no</v>
      </c>
      <c r="D7515" s="76" t="str">
        <f t="shared" si="2790"/>
        <v>yes</v>
      </c>
      <c r="E7515" s="76" t="str">
        <f t="shared" si="2796"/>
        <v>country supported</v>
      </c>
      <c r="F7515" s="8" t="s">
        <v>350</v>
      </c>
      <c r="G7515" s="7" t="s">
        <v>351</v>
      </c>
      <c r="H7515" s="5"/>
      <c r="I7515" s="7" t="s">
        <v>138</v>
      </c>
      <c r="J7515" s="83" t="s">
        <v>75</v>
      </c>
      <c r="K7515" s="59" t="str">
        <f>IF(I7515="Mandatory","mandatory","notmandatory")</f>
        <v>notmandatory</v>
      </c>
      <c r="L7515" s="83"/>
      <c r="M7515" s="59" t="str">
        <f t="shared" si="2808"/>
        <v>notmandatorybuyernosupplier</v>
      </c>
      <c r="N7515" s="24" t="s">
        <v>754</v>
      </c>
      <c r="O7515" s="59" t="str">
        <f t="shared" si="2809"/>
        <v>good job, perfect match!</v>
      </c>
    </row>
    <row r="7516" spans="1:25" ht="14.4" x14ac:dyDescent="0.25">
      <c r="A7516" s="76" t="s">
        <v>103</v>
      </c>
      <c r="B7516" s="76" t="str">
        <f>VLOOKUP(A7516,'Buyer Countries '!$B$2:$C$301,2,FALSE)</f>
        <v>yes</v>
      </c>
      <c r="C7516" s="76" t="str">
        <f>VLOOKUP(A7516,'Supplier Countries'!$B$2:$D$301,3,FALSE)</f>
        <v>no</v>
      </c>
      <c r="D7516" s="76" t="str">
        <f t="shared" si="2790"/>
        <v>yes</v>
      </c>
      <c r="E7516" s="76" t="str">
        <f t="shared" si="2796"/>
        <v>country supported</v>
      </c>
      <c r="F7516" s="8" t="s">
        <v>352</v>
      </c>
      <c r="G7516" s="7" t="s">
        <v>353</v>
      </c>
      <c r="H7516" s="5"/>
      <c r="I7516" s="7" t="s">
        <v>138</v>
      </c>
      <c r="J7516" s="83" t="s">
        <v>75</v>
      </c>
      <c r="K7516" s="59" t="str">
        <f>IF(I7516="Mandatory","mandatory","notmandatory")</f>
        <v>notmandatory</v>
      </c>
      <c r="L7516" s="83"/>
      <c r="M7516" s="59" t="str">
        <f t="shared" si="2808"/>
        <v>notmandatorybuyernosupplier</v>
      </c>
      <c r="N7516" s="24" t="s">
        <v>754</v>
      </c>
      <c r="O7516" s="59" t="str">
        <f t="shared" si="2809"/>
        <v>good job, perfect match!</v>
      </c>
    </row>
    <row r="7517" spans="1:25" ht="14.4" x14ac:dyDescent="0.25">
      <c r="A7517" s="76" t="s">
        <v>103</v>
      </c>
      <c r="B7517" s="76" t="str">
        <f>VLOOKUP(A7517,'Buyer Countries '!$B$2:$C$301,2,FALSE)</f>
        <v>yes</v>
      </c>
      <c r="C7517" s="76" t="str">
        <f>VLOOKUP(A7517,'Supplier Countries'!$B$2:$D$301,3,FALSE)</f>
        <v>no</v>
      </c>
      <c r="D7517" s="76" t="str">
        <f t="shared" si="2790"/>
        <v>yes</v>
      </c>
      <c r="E7517" s="76" t="str">
        <f t="shared" si="2796"/>
        <v>country supported</v>
      </c>
      <c r="F7517" s="8" t="s">
        <v>354</v>
      </c>
      <c r="G7517" s="7" t="s">
        <v>355</v>
      </c>
      <c r="H7517" s="5"/>
      <c r="I7517" s="7" t="s">
        <v>138</v>
      </c>
      <c r="J7517" s="83" t="s">
        <v>75</v>
      </c>
      <c r="K7517" s="59" t="str">
        <f>IF(I7517="Mandatory","mandatory","notmandatory")</f>
        <v>notmandatory</v>
      </c>
      <c r="L7517" s="83"/>
      <c r="M7517" s="59" t="str">
        <f t="shared" si="2808"/>
        <v>notmandatorybuyernosupplier</v>
      </c>
      <c r="N7517" s="24" t="s">
        <v>754</v>
      </c>
      <c r="O7517" s="59" t="str">
        <f t="shared" si="2809"/>
        <v>good job, perfect match!</v>
      </c>
    </row>
    <row r="7518" spans="1:25" ht="14.4" x14ac:dyDescent="0.25">
      <c r="A7518" s="76" t="s">
        <v>103</v>
      </c>
      <c r="B7518" s="76" t="str">
        <f>VLOOKUP(A7518,'Buyer Countries '!$B$2:$C$301,2,FALSE)</f>
        <v>yes</v>
      </c>
      <c r="C7518" s="76" t="str">
        <f>VLOOKUP(A7518,'Supplier Countries'!$B$2:$D$301,3,FALSE)</f>
        <v>no</v>
      </c>
      <c r="D7518" s="76" t="str">
        <f t="shared" si="2790"/>
        <v>yes</v>
      </c>
      <c r="E7518" s="76" t="str">
        <f t="shared" si="2796"/>
        <v>country supported</v>
      </c>
      <c r="F7518" s="9" t="s">
        <v>132</v>
      </c>
      <c r="G7518" s="10" t="s">
        <v>356</v>
      </c>
      <c r="H7518" s="10"/>
      <c r="I7518" s="11"/>
      <c r="J7518" s="21"/>
      <c r="K7518" s="11"/>
      <c r="L7518" s="21"/>
      <c r="M7518" s="11"/>
      <c r="N7518" s="21"/>
      <c r="O7518" s="11"/>
    </row>
    <row r="7519" spans="1:25" ht="14.4" x14ac:dyDescent="0.25">
      <c r="A7519" s="76" t="s">
        <v>103</v>
      </c>
      <c r="B7519" s="76" t="str">
        <f>VLOOKUP(A7519,'Buyer Countries '!$B$2:$C$301,2,FALSE)</f>
        <v>yes</v>
      </c>
      <c r="C7519" s="76" t="str">
        <f>VLOOKUP(A7519,'Supplier Countries'!$B$2:$D$301,3,FALSE)</f>
        <v>no</v>
      </c>
      <c r="D7519" s="76" t="str">
        <f t="shared" si="2790"/>
        <v>yes</v>
      </c>
      <c r="E7519" s="76" t="str">
        <f t="shared" si="2796"/>
        <v>country supported</v>
      </c>
      <c r="F7519" s="8" t="s">
        <v>357</v>
      </c>
      <c r="G7519" s="7" t="s">
        <v>358</v>
      </c>
      <c r="H7519" s="5"/>
      <c r="I7519" s="7" t="s">
        <v>138</v>
      </c>
      <c r="J7519" s="83" t="s">
        <v>75</v>
      </c>
      <c r="K7519" s="59" t="str">
        <f t="shared" ref="K7519:K7526" si="2810">IF(I7519="Mandatory","mandatory","notmandatory")</f>
        <v>notmandatory</v>
      </c>
      <c r="L7519" s="83"/>
      <c r="M7519" s="59" t="str">
        <f t="shared" ref="M7519:M7526" si="2811">K7519&amp;"buyer"&amp;J7519&amp;"supplier"&amp;L7519</f>
        <v>notmandatorybuyernosupplier</v>
      </c>
      <c r="N7519" s="24" t="s">
        <v>359</v>
      </c>
      <c r="O7519" s="59" t="str">
        <f t="shared" ref="O7519:O7526" si="2812">IF(D7519="noyes","country not in scope for buyer, contact buyer",
IF(D7519="no","country not in scope for buyer, no need to review",
IF(D7519="nono","country not in scope for buyer and supplier no need to review",
IF(D7519="yesno","country not in scope for supplier no need to review",
IF(M7519="notmandatorybuyeryessupplierno","can buyer relax rule in SBN or ERP to accept invoice without this, if not provide data on PDF, if not move to Portal invoice",
IF(M7519="mandatorybuyeryessupplierno","SAP business network requires this information, provide it or move to Portal invoice",IF(M7519="mandatorybuyeryessupplier","SAP Business Network requires this information, provide it or move to Portal invoice",
IF(M7519="notmandatorybuyeryessupplier","can you provide data on invoice? Answer in column L by Yes or No",
IF(M7519="notmandatorybuyernosupplieryes","data not required set dropdown to blank in column L",
IF(M7519="notmandatorybuyersupplieryes","data not required set dropdown to blank in column L","good job, perfect match!"))))))))))</f>
        <v>good job, perfect match!</v>
      </c>
    </row>
    <row r="7520" spans="1:25" ht="14.4" x14ac:dyDescent="0.25">
      <c r="A7520" s="76" t="s">
        <v>103</v>
      </c>
      <c r="B7520" s="76" t="str">
        <f>VLOOKUP(A7520,'Buyer Countries '!$B$2:$C$301,2,FALSE)</f>
        <v>yes</v>
      </c>
      <c r="C7520" s="76" t="str">
        <f>VLOOKUP(A7520,'Supplier Countries'!$B$2:$D$301,3,FALSE)</f>
        <v>no</v>
      </c>
      <c r="D7520" s="76" t="str">
        <f t="shared" si="2790"/>
        <v>yes</v>
      </c>
      <c r="E7520" s="76" t="str">
        <f t="shared" si="2796"/>
        <v>country supported</v>
      </c>
      <c r="F7520" s="8" t="s">
        <v>360</v>
      </c>
      <c r="G7520" s="7" t="s">
        <v>361</v>
      </c>
      <c r="H7520" s="5"/>
      <c r="I7520" s="7" t="s">
        <v>138</v>
      </c>
      <c r="J7520" s="83" t="s">
        <v>75</v>
      </c>
      <c r="K7520" s="59" t="str">
        <f t="shared" si="2810"/>
        <v>notmandatory</v>
      </c>
      <c r="L7520" s="83"/>
      <c r="M7520" s="59" t="str">
        <f t="shared" si="2811"/>
        <v>notmandatorybuyernosupplier</v>
      </c>
      <c r="N7520" s="24" t="s">
        <v>359</v>
      </c>
      <c r="O7520" s="59" t="str">
        <f t="shared" si="2812"/>
        <v>good job, perfect match!</v>
      </c>
    </row>
    <row r="7521" spans="1:25" ht="14.4" x14ac:dyDescent="0.25">
      <c r="A7521" s="76" t="s">
        <v>103</v>
      </c>
      <c r="B7521" s="76" t="str">
        <f>VLOOKUP(A7521,'Buyer Countries '!$B$2:$C$301,2,FALSE)</f>
        <v>yes</v>
      </c>
      <c r="C7521" s="76" t="str">
        <f>VLOOKUP(A7521,'Supplier Countries'!$B$2:$D$301,3,FALSE)</f>
        <v>no</v>
      </c>
      <c r="D7521" s="76" t="str">
        <f t="shared" si="2790"/>
        <v>yes</v>
      </c>
      <c r="E7521" s="76" t="str">
        <f t="shared" si="2796"/>
        <v>country supported</v>
      </c>
      <c r="F7521" s="8" t="s">
        <v>362</v>
      </c>
      <c r="G7521" s="7" t="s">
        <v>363</v>
      </c>
      <c r="H7521" s="5"/>
      <c r="I7521" s="7" t="s">
        <v>138</v>
      </c>
      <c r="J7521" s="83" t="s">
        <v>75</v>
      </c>
      <c r="K7521" s="59" t="str">
        <f t="shared" si="2810"/>
        <v>notmandatory</v>
      </c>
      <c r="L7521" s="83"/>
      <c r="M7521" s="59" t="str">
        <f t="shared" si="2811"/>
        <v>notmandatorybuyernosupplier</v>
      </c>
      <c r="N7521" s="24" t="s">
        <v>359</v>
      </c>
      <c r="O7521" s="59" t="str">
        <f t="shared" si="2812"/>
        <v>good job, perfect match!</v>
      </c>
    </row>
    <row r="7522" spans="1:25" ht="14.4" x14ac:dyDescent="0.25">
      <c r="A7522" s="76" t="s">
        <v>103</v>
      </c>
      <c r="B7522" s="76" t="str">
        <f>VLOOKUP(A7522,'Buyer Countries '!$B$2:$C$301,2,FALSE)</f>
        <v>yes</v>
      </c>
      <c r="C7522" s="76" t="str">
        <f>VLOOKUP(A7522,'Supplier Countries'!$B$2:$D$301,3,FALSE)</f>
        <v>no</v>
      </c>
      <c r="D7522" s="76" t="str">
        <f t="shared" si="2790"/>
        <v>yes</v>
      </c>
      <c r="E7522" s="76" t="str">
        <f t="shared" si="2796"/>
        <v>country supported</v>
      </c>
      <c r="F7522" s="8" t="s">
        <v>364</v>
      </c>
      <c r="G7522" s="7" t="s">
        <v>365</v>
      </c>
      <c r="H7522" s="5"/>
      <c r="I7522" s="7" t="s">
        <v>138</v>
      </c>
      <c r="J7522" s="83" t="s">
        <v>75</v>
      </c>
      <c r="K7522" s="59" t="str">
        <f t="shared" si="2810"/>
        <v>notmandatory</v>
      </c>
      <c r="L7522" s="83"/>
      <c r="M7522" s="59" t="str">
        <f t="shared" si="2811"/>
        <v>notmandatorybuyernosupplier</v>
      </c>
      <c r="N7522" s="24" t="s">
        <v>359</v>
      </c>
      <c r="O7522" s="59" t="str">
        <f t="shared" si="2812"/>
        <v>good job, perfect match!</v>
      </c>
    </row>
    <row r="7523" spans="1:25" ht="14.4" x14ac:dyDescent="0.25">
      <c r="A7523" s="76" t="s">
        <v>103</v>
      </c>
      <c r="B7523" s="76" t="str">
        <f>VLOOKUP(A7523,'Buyer Countries '!$B$2:$C$301,2,FALSE)</f>
        <v>yes</v>
      </c>
      <c r="C7523" s="76" t="str">
        <f>VLOOKUP(A7523,'Supplier Countries'!$B$2:$D$301,3,FALSE)</f>
        <v>no</v>
      </c>
      <c r="D7523" s="76" t="str">
        <f t="shared" si="2790"/>
        <v>yes</v>
      </c>
      <c r="E7523" s="76" t="str">
        <f t="shared" si="2796"/>
        <v>country supported</v>
      </c>
      <c r="F7523" s="8" t="s">
        <v>366</v>
      </c>
      <c r="G7523" s="7" t="s">
        <v>367</v>
      </c>
      <c r="H7523" s="5"/>
      <c r="I7523" s="7" t="s">
        <v>138</v>
      </c>
      <c r="J7523" s="83" t="s">
        <v>75</v>
      </c>
      <c r="K7523" s="59" t="str">
        <f t="shared" si="2810"/>
        <v>notmandatory</v>
      </c>
      <c r="L7523" s="83"/>
      <c r="M7523" s="59" t="str">
        <f t="shared" si="2811"/>
        <v>notmandatorybuyernosupplier</v>
      </c>
      <c r="N7523" s="24" t="s">
        <v>359</v>
      </c>
      <c r="O7523" s="59" t="str">
        <f t="shared" si="2812"/>
        <v>good job, perfect match!</v>
      </c>
    </row>
    <row r="7524" spans="1:25" ht="14.4" x14ac:dyDescent="0.25">
      <c r="A7524" s="76" t="s">
        <v>103</v>
      </c>
      <c r="B7524" s="76" t="str">
        <f>VLOOKUP(A7524,'Buyer Countries '!$B$2:$C$301,2,FALSE)</f>
        <v>yes</v>
      </c>
      <c r="C7524" s="76" t="str">
        <f>VLOOKUP(A7524,'Supplier Countries'!$B$2:$D$301,3,FALSE)</f>
        <v>no</v>
      </c>
      <c r="D7524" s="76" t="str">
        <f t="shared" si="2790"/>
        <v>yes</v>
      </c>
      <c r="E7524" s="76" t="str">
        <f t="shared" si="2796"/>
        <v>country supported</v>
      </c>
      <c r="F7524" s="8" t="s">
        <v>368</v>
      </c>
      <c r="G7524" s="7" t="s">
        <v>369</v>
      </c>
      <c r="H7524" s="5"/>
      <c r="I7524" s="7" t="s">
        <v>138</v>
      </c>
      <c r="J7524" s="83" t="s">
        <v>75</v>
      </c>
      <c r="K7524" s="59" t="str">
        <f t="shared" si="2810"/>
        <v>notmandatory</v>
      </c>
      <c r="L7524" s="83"/>
      <c r="M7524" s="59" t="str">
        <f t="shared" si="2811"/>
        <v>notmandatorybuyernosupplier</v>
      </c>
      <c r="N7524" s="24" t="s">
        <v>359</v>
      </c>
      <c r="O7524" s="59" t="str">
        <f t="shared" si="2812"/>
        <v>good job, perfect match!</v>
      </c>
    </row>
    <row r="7525" spans="1:25" ht="14.4" x14ac:dyDescent="0.25">
      <c r="A7525" s="76" t="s">
        <v>103</v>
      </c>
      <c r="B7525" s="76" t="str">
        <f>VLOOKUP(A7525,'Buyer Countries '!$B$2:$C$301,2,FALSE)</f>
        <v>yes</v>
      </c>
      <c r="C7525" s="76" t="str">
        <f>VLOOKUP(A7525,'Supplier Countries'!$B$2:$D$301,3,FALSE)</f>
        <v>no</v>
      </c>
      <c r="D7525" s="76" t="str">
        <f t="shared" si="2790"/>
        <v>yes</v>
      </c>
      <c r="E7525" s="76" t="str">
        <f t="shared" si="2796"/>
        <v>country supported</v>
      </c>
      <c r="F7525" s="8" t="s">
        <v>370</v>
      </c>
      <c r="G7525" s="7" t="s">
        <v>371</v>
      </c>
      <c r="H7525" s="5"/>
      <c r="I7525" s="7" t="s">
        <v>138</v>
      </c>
      <c r="J7525" s="83" t="s">
        <v>75</v>
      </c>
      <c r="K7525" s="59" t="str">
        <f t="shared" si="2810"/>
        <v>notmandatory</v>
      </c>
      <c r="L7525" s="83"/>
      <c r="M7525" s="59" t="str">
        <f t="shared" si="2811"/>
        <v>notmandatorybuyernosupplier</v>
      </c>
      <c r="N7525" s="24" t="s">
        <v>359</v>
      </c>
      <c r="O7525" s="59" t="str">
        <f t="shared" si="2812"/>
        <v>good job, perfect match!</v>
      </c>
    </row>
    <row r="7526" spans="1:25" ht="14.4" x14ac:dyDescent="0.25">
      <c r="A7526" s="76" t="s">
        <v>103</v>
      </c>
      <c r="B7526" s="76" t="str">
        <f>VLOOKUP(A7526,'Buyer Countries '!$B$2:$C$301,2,FALSE)</f>
        <v>yes</v>
      </c>
      <c r="C7526" s="76" t="str">
        <f>VLOOKUP(A7526,'Supplier Countries'!$B$2:$D$301,3,FALSE)</f>
        <v>no</v>
      </c>
      <c r="D7526" s="76" t="str">
        <f t="shared" si="2790"/>
        <v>yes</v>
      </c>
      <c r="E7526" s="76" t="str">
        <f t="shared" si="2796"/>
        <v>country supported</v>
      </c>
      <c r="F7526" s="8" t="s">
        <v>372</v>
      </c>
      <c r="G7526" s="7" t="s">
        <v>373</v>
      </c>
      <c r="H7526" s="5"/>
      <c r="I7526" s="7" t="s">
        <v>138</v>
      </c>
      <c r="J7526" s="83" t="s">
        <v>75</v>
      </c>
      <c r="K7526" s="59" t="str">
        <f t="shared" si="2810"/>
        <v>notmandatory</v>
      </c>
      <c r="L7526" s="83"/>
      <c r="M7526" s="59" t="str">
        <f t="shared" si="2811"/>
        <v>notmandatorybuyernosupplier</v>
      </c>
      <c r="N7526" s="24" t="s">
        <v>359</v>
      </c>
      <c r="O7526" s="59" t="str">
        <f t="shared" si="2812"/>
        <v>good job, perfect match!</v>
      </c>
    </row>
    <row r="7527" spans="1:25" ht="14.4" x14ac:dyDescent="0.25">
      <c r="A7527" s="76" t="s">
        <v>103</v>
      </c>
      <c r="B7527" s="76" t="str">
        <f>VLOOKUP(A7527,'Buyer Countries '!$B$2:$C$301,2,FALSE)</f>
        <v>yes</v>
      </c>
      <c r="C7527" s="76" t="str">
        <f>VLOOKUP(A7527,'Supplier Countries'!$B$2:$D$301,3,FALSE)</f>
        <v>no</v>
      </c>
      <c r="D7527" s="76" t="str">
        <f t="shared" si="2790"/>
        <v>yes</v>
      </c>
      <c r="E7527" s="76" t="str">
        <f t="shared" si="2796"/>
        <v>country supported</v>
      </c>
      <c r="F7527" s="9" t="s">
        <v>132</v>
      </c>
      <c r="G7527" s="10" t="s">
        <v>374</v>
      </c>
      <c r="H7527" s="10"/>
      <c r="I7527" s="11"/>
      <c r="J7527" s="21" t="s">
        <v>134</v>
      </c>
      <c r="K7527" s="11"/>
      <c r="L7527" s="21"/>
      <c r="M7527" s="11"/>
      <c r="N7527" s="21"/>
      <c r="O7527" s="11"/>
    </row>
    <row r="7528" spans="1:25" s="82" customFormat="1" ht="57.6" x14ac:dyDescent="0.25">
      <c r="A7528" s="22" t="s">
        <v>103</v>
      </c>
      <c r="B7528" s="76" t="str">
        <f>VLOOKUP(A7528,'Buyer Countries '!$B$2:$C$301,2,FALSE)</f>
        <v>yes</v>
      </c>
      <c r="C7528" s="76" t="str">
        <f>VLOOKUP(A7528,'Supplier Countries'!$B$2:$D$301,3,FALSE)</f>
        <v>no</v>
      </c>
      <c r="D7528" s="76" t="str">
        <f t="shared" si="2790"/>
        <v>yes</v>
      </c>
      <c r="E7528" s="76" t="str">
        <f t="shared" si="2796"/>
        <v>country supported</v>
      </c>
      <c r="F7528" s="8" t="s">
        <v>375</v>
      </c>
      <c r="G7528" s="7" t="s">
        <v>376</v>
      </c>
      <c r="H7528" s="5" t="s">
        <v>377</v>
      </c>
      <c r="I7528" s="7" t="s">
        <v>138</v>
      </c>
      <c r="J7528" s="83" t="s">
        <v>75</v>
      </c>
      <c r="K7528" s="59" t="str">
        <f t="shared" ref="K7528" si="2813">IF(I7528="Mandatory","mandatory","notmandatory")</f>
        <v>notmandatory</v>
      </c>
      <c r="L7528" s="83"/>
      <c r="M7528" s="59" t="str">
        <f t="shared" ref="M7528" si="2814">K7528&amp;"buyer"&amp;J7528&amp;"supplier"&amp;L7528</f>
        <v>notmandatorybuyernosupplier</v>
      </c>
      <c r="N7528" s="24"/>
      <c r="O7528" s="59" t="str">
        <f t="shared" ref="O7528:O7551" si="2815">IF(D7528="noyes","country not in scope for buyer, contact buyer",
IF(D7528="no","country not in scope for buyer, no need to review",
IF(D7528="nono","country not in scope for buyer and supplier no need to review",
IF(D7528="yesno","country not in scope for supplier no need to review",
IF(M7528="notmandatorybuyeryessupplierno","can buyer relax rule in SBN or ERP to accept invoice without this, if not provide data on PDF, if not move to Portal invoice",
IF(M7528="mandatorybuyeryessupplierno","SAP business network requires this information, provide it or move to Portal invoice",IF(M7528="mandatorybuyeryessupplier","SAP Business Network requires this information, provide it or move to Portal invoice",
IF(M7528="notmandatorybuyeryessupplier","can you provide data on invoice? Answer in column L by Yes or No",
IF(M7528="notmandatorybuyernosupplieryes","data not required set dropdown to blank in column L",
IF(M7528="notmandatorybuyersupplieryes","data not required set dropdown to blank in column L","good job, perfect match!"))))))))))</f>
        <v>good job, perfect match!</v>
      </c>
      <c r="P7528"/>
      <c r="Q7528"/>
      <c r="R7528"/>
      <c r="S7528"/>
      <c r="T7528"/>
      <c r="U7528"/>
      <c r="V7528"/>
      <c r="W7528"/>
      <c r="X7528"/>
      <c r="Y7528"/>
    </row>
    <row r="7529" spans="1:25" ht="28.8" x14ac:dyDescent="0.25">
      <c r="A7529" s="76" t="s">
        <v>103</v>
      </c>
      <c r="B7529" s="76" t="str">
        <f>VLOOKUP(A7529,'Buyer Countries '!$B$2:$C$301,2,FALSE)</f>
        <v>yes</v>
      </c>
      <c r="C7529" s="76" t="str">
        <f>VLOOKUP(A7529,'Supplier Countries'!$B$2:$D$301,3,FALSE)</f>
        <v>no</v>
      </c>
      <c r="D7529" s="76" t="str">
        <f t="shared" si="2790"/>
        <v>yes</v>
      </c>
      <c r="E7529" s="76" t="str">
        <f t="shared" si="2796"/>
        <v>country supported</v>
      </c>
      <c r="F7529" s="8" t="s">
        <v>378</v>
      </c>
      <c r="G7529" s="7" t="s">
        <v>379</v>
      </c>
      <c r="H7529" s="5" t="s">
        <v>380</v>
      </c>
      <c r="I7529" s="7" t="s">
        <v>142</v>
      </c>
      <c r="J7529" s="83" t="s">
        <v>75</v>
      </c>
      <c r="K7529" s="59" t="str">
        <f t="shared" ref="K7529:K7537" si="2816">IF(I7529="Mandatory","mandatory","notmandatory")</f>
        <v>notmandatory</v>
      </c>
      <c r="L7529" s="83"/>
      <c r="M7529" s="59" t="str">
        <f t="shared" ref="M7529:M7551" si="2817">K7529&amp;"buyer"&amp;J7529&amp;"supplier"&amp;L7529</f>
        <v>notmandatorybuyernosupplier</v>
      </c>
      <c r="N7529" s="24" t="s">
        <v>238</v>
      </c>
      <c r="O7529" s="59" t="str">
        <f t="shared" si="2815"/>
        <v>good job, perfect match!</v>
      </c>
    </row>
    <row r="7530" spans="1:25" ht="14.4" x14ac:dyDescent="0.25">
      <c r="A7530" s="76" t="s">
        <v>103</v>
      </c>
      <c r="B7530" s="76" t="str">
        <f>VLOOKUP(A7530,'Buyer Countries '!$B$2:$C$301,2,FALSE)</f>
        <v>yes</v>
      </c>
      <c r="C7530" s="76" t="str">
        <f>VLOOKUP(A7530,'Supplier Countries'!$B$2:$D$301,3,FALSE)</f>
        <v>no</v>
      </c>
      <c r="D7530" s="76" t="str">
        <f t="shared" si="2790"/>
        <v>yes</v>
      </c>
      <c r="E7530" s="76" t="str">
        <f t="shared" si="2796"/>
        <v>country supported</v>
      </c>
      <c r="F7530" s="8" t="s">
        <v>381</v>
      </c>
      <c r="G7530" s="7" t="s">
        <v>382</v>
      </c>
      <c r="H7530" s="5"/>
      <c r="I7530" s="7" t="s">
        <v>138</v>
      </c>
      <c r="J7530" s="83" t="s">
        <v>75</v>
      </c>
      <c r="K7530" s="59" t="str">
        <f t="shared" si="2816"/>
        <v>notmandatory</v>
      </c>
      <c r="L7530" s="83"/>
      <c r="M7530" s="59" t="str">
        <f t="shared" si="2817"/>
        <v>notmandatorybuyernosupplier</v>
      </c>
      <c r="N7530" s="24"/>
      <c r="O7530" s="59" t="str">
        <f t="shared" si="2815"/>
        <v>good job, perfect match!</v>
      </c>
    </row>
    <row r="7531" spans="1:25" ht="14.4" x14ac:dyDescent="0.25">
      <c r="A7531" s="76" t="s">
        <v>103</v>
      </c>
      <c r="B7531" s="76" t="str">
        <f>VLOOKUP(A7531,'Buyer Countries '!$B$2:$C$301,2,FALSE)</f>
        <v>yes</v>
      </c>
      <c r="C7531" s="76" t="str">
        <f>VLOOKUP(A7531,'Supplier Countries'!$B$2:$D$301,3,FALSE)</f>
        <v>no</v>
      </c>
      <c r="D7531" s="76" t="str">
        <f t="shared" ref="D7531:D7594" si="2818">IF($N$3="supplier",B7531&amp;C7531,IF($N$3="buyer",B7531,"select value in are your onboarding a buyer or a supplier"))</f>
        <v>yes</v>
      </c>
      <c r="E7531" s="76" t="str">
        <f t="shared" si="2796"/>
        <v>country supported</v>
      </c>
      <c r="F7531" s="8" t="s">
        <v>383</v>
      </c>
      <c r="G7531" s="7" t="s">
        <v>384</v>
      </c>
      <c r="H7531" s="5"/>
      <c r="I7531" s="7" t="s">
        <v>138</v>
      </c>
      <c r="J7531" s="83" t="s">
        <v>75</v>
      </c>
      <c r="K7531" s="59" t="str">
        <f t="shared" si="2816"/>
        <v>notmandatory</v>
      </c>
      <c r="L7531" s="83"/>
      <c r="M7531" s="59" t="str">
        <f t="shared" si="2817"/>
        <v>notmandatorybuyernosupplier</v>
      </c>
      <c r="N7531" s="24" t="s">
        <v>179</v>
      </c>
      <c r="O7531" s="59" t="str">
        <f t="shared" si="2815"/>
        <v>good job, perfect match!</v>
      </c>
    </row>
    <row r="7532" spans="1:25" ht="14.4" x14ac:dyDescent="0.25">
      <c r="A7532" s="76" t="s">
        <v>103</v>
      </c>
      <c r="B7532" s="76" t="str">
        <f>VLOOKUP(A7532,'Buyer Countries '!$B$2:$C$301,2,FALSE)</f>
        <v>yes</v>
      </c>
      <c r="C7532" s="76" t="str">
        <f>VLOOKUP(A7532,'Supplier Countries'!$B$2:$D$301,3,FALSE)</f>
        <v>no</v>
      </c>
      <c r="D7532" s="76" t="str">
        <f t="shared" si="2818"/>
        <v>yes</v>
      </c>
      <c r="E7532" s="76" t="str">
        <f t="shared" si="2796"/>
        <v>country supported</v>
      </c>
      <c r="F7532" s="8" t="s">
        <v>385</v>
      </c>
      <c r="G7532" s="7" t="s">
        <v>386</v>
      </c>
      <c r="H7532" s="5"/>
      <c r="I7532" s="7" t="s">
        <v>142</v>
      </c>
      <c r="J7532" s="83" t="s">
        <v>75</v>
      </c>
      <c r="K7532" s="59" t="str">
        <f t="shared" si="2816"/>
        <v>notmandatory</v>
      </c>
      <c r="L7532" s="83"/>
      <c r="M7532" s="59" t="str">
        <f t="shared" si="2817"/>
        <v>notmandatorybuyernosupplier</v>
      </c>
      <c r="N7532" s="24" t="s">
        <v>238</v>
      </c>
      <c r="O7532" s="59" t="str">
        <f t="shared" si="2815"/>
        <v>good job, perfect match!</v>
      </c>
    </row>
    <row r="7533" spans="1:25" ht="14.4" x14ac:dyDescent="0.25">
      <c r="A7533" s="76" t="s">
        <v>103</v>
      </c>
      <c r="B7533" s="76" t="str">
        <f>VLOOKUP(A7533,'Buyer Countries '!$B$2:$C$301,2,FALSE)</f>
        <v>yes</v>
      </c>
      <c r="C7533" s="76" t="str">
        <f>VLOOKUP(A7533,'Supplier Countries'!$B$2:$D$301,3,FALSE)</f>
        <v>no</v>
      </c>
      <c r="D7533" s="76" t="str">
        <f t="shared" si="2818"/>
        <v>yes</v>
      </c>
      <c r="E7533" s="76" t="str">
        <f t="shared" si="2796"/>
        <v>country supported</v>
      </c>
      <c r="F7533" s="8" t="s">
        <v>387</v>
      </c>
      <c r="G7533" s="7" t="s">
        <v>388</v>
      </c>
      <c r="H7533" s="5"/>
      <c r="I7533" s="7" t="s">
        <v>142</v>
      </c>
      <c r="J7533" s="83" t="s">
        <v>75</v>
      </c>
      <c r="K7533" s="59" t="str">
        <f t="shared" si="2816"/>
        <v>notmandatory</v>
      </c>
      <c r="L7533" s="83"/>
      <c r="M7533" s="59" t="str">
        <f t="shared" si="2817"/>
        <v>notmandatorybuyernosupplier</v>
      </c>
      <c r="N7533" s="24" t="s">
        <v>238</v>
      </c>
      <c r="O7533" s="59" t="str">
        <f t="shared" si="2815"/>
        <v>good job, perfect match!</v>
      </c>
    </row>
    <row r="7534" spans="1:25" ht="14.4" x14ac:dyDescent="0.25">
      <c r="A7534" s="76" t="s">
        <v>103</v>
      </c>
      <c r="B7534" s="76" t="str">
        <f>VLOOKUP(A7534,'Buyer Countries '!$B$2:$C$301,2,FALSE)</f>
        <v>yes</v>
      </c>
      <c r="C7534" s="76" t="str">
        <f>VLOOKUP(A7534,'Supplier Countries'!$B$2:$D$301,3,FALSE)</f>
        <v>no</v>
      </c>
      <c r="D7534" s="76" t="str">
        <f t="shared" si="2818"/>
        <v>yes</v>
      </c>
      <c r="E7534" s="76" t="str">
        <f t="shared" si="2796"/>
        <v>country supported</v>
      </c>
      <c r="F7534" s="8" t="s">
        <v>389</v>
      </c>
      <c r="G7534" s="7" t="s">
        <v>390</v>
      </c>
      <c r="H7534" s="5"/>
      <c r="I7534" s="7" t="s">
        <v>138</v>
      </c>
      <c r="J7534" s="83" t="s">
        <v>75</v>
      </c>
      <c r="K7534" s="59" t="str">
        <f t="shared" si="2816"/>
        <v>notmandatory</v>
      </c>
      <c r="L7534" s="83"/>
      <c r="M7534" s="59" t="str">
        <f t="shared" si="2817"/>
        <v>notmandatorybuyernosupplier</v>
      </c>
      <c r="N7534" s="24"/>
      <c r="O7534" s="59" t="str">
        <f t="shared" si="2815"/>
        <v>good job, perfect match!</v>
      </c>
    </row>
    <row r="7535" spans="1:25" ht="28.8" x14ac:dyDescent="0.25">
      <c r="A7535" s="76" t="s">
        <v>103</v>
      </c>
      <c r="B7535" s="76" t="str">
        <f>VLOOKUP(A7535,'Buyer Countries '!$B$2:$C$301,2,FALSE)</f>
        <v>yes</v>
      </c>
      <c r="C7535" s="76" t="str">
        <f>VLOOKUP(A7535,'Supplier Countries'!$B$2:$D$301,3,FALSE)</f>
        <v>no</v>
      </c>
      <c r="D7535" s="76" t="str">
        <f t="shared" si="2818"/>
        <v>yes</v>
      </c>
      <c r="E7535" s="76" t="str">
        <f t="shared" ref="E7535:E7599" si="2819">IF(D7535="select value in are your onboarding a buyer or a supplier",D7535,IF(D7535="yesno","not applicable",IF(D7535="yesyes","country supported",IF(D7535="noyes","country not supported, contact buyer",IF(D7535="yes","country supported","not applicable")))))</f>
        <v>country supported</v>
      </c>
      <c r="F7535" s="8" t="s">
        <v>391</v>
      </c>
      <c r="G7535" s="7" t="s">
        <v>392</v>
      </c>
      <c r="H7535" s="5"/>
      <c r="I7535" s="7" t="s">
        <v>138</v>
      </c>
      <c r="J7535" s="83" t="s">
        <v>75</v>
      </c>
      <c r="K7535" s="59" t="str">
        <f t="shared" si="2816"/>
        <v>notmandatory</v>
      </c>
      <c r="L7535" s="83"/>
      <c r="M7535" s="59" t="str">
        <f t="shared" si="2817"/>
        <v>notmandatorybuyernosupplier</v>
      </c>
      <c r="N7535" s="24" t="s">
        <v>188</v>
      </c>
      <c r="O7535" s="59" t="str">
        <f t="shared" si="2815"/>
        <v>good job, perfect match!</v>
      </c>
    </row>
    <row r="7536" spans="1:25" ht="43.2" x14ac:dyDescent="0.25">
      <c r="A7536" s="76" t="s">
        <v>103</v>
      </c>
      <c r="B7536" s="76" t="str">
        <f>VLOOKUP(A7536,'Buyer Countries '!$B$2:$C$301,2,FALSE)</f>
        <v>yes</v>
      </c>
      <c r="C7536" s="76" t="str">
        <f>VLOOKUP(A7536,'Supplier Countries'!$B$2:$D$301,3,FALSE)</f>
        <v>no</v>
      </c>
      <c r="D7536" s="76" t="str">
        <f t="shared" si="2818"/>
        <v>yes</v>
      </c>
      <c r="E7536" s="76" t="str">
        <f t="shared" si="2819"/>
        <v>country supported</v>
      </c>
      <c r="F7536" s="8" t="s">
        <v>393</v>
      </c>
      <c r="G7536" s="7" t="s">
        <v>394</v>
      </c>
      <c r="H7536" s="5"/>
      <c r="I7536" s="7" t="s">
        <v>138</v>
      </c>
      <c r="J7536" s="83" t="s">
        <v>75</v>
      </c>
      <c r="K7536" s="59" t="str">
        <f t="shared" si="2816"/>
        <v>notmandatory</v>
      </c>
      <c r="L7536" s="83"/>
      <c r="M7536" s="59" t="str">
        <f t="shared" si="2817"/>
        <v>notmandatorybuyernosupplier</v>
      </c>
      <c r="N7536" s="24" t="s">
        <v>746</v>
      </c>
      <c r="O7536" s="59" t="str">
        <f t="shared" si="2815"/>
        <v>good job, perfect match!</v>
      </c>
    </row>
    <row r="7537" spans="1:15" ht="28.8" x14ac:dyDescent="0.25">
      <c r="A7537" s="22" t="s">
        <v>103</v>
      </c>
      <c r="B7537" s="76" t="str">
        <f>VLOOKUP(A7537,'Buyer Countries '!$B$2:$C$301,2,FALSE)</f>
        <v>yes</v>
      </c>
      <c r="C7537" s="76" t="str">
        <f>VLOOKUP(A7537,'Supplier Countries'!$B$2:$D$301,3,FALSE)</f>
        <v>no</v>
      </c>
      <c r="D7537" s="76" t="str">
        <f t="shared" si="2818"/>
        <v>yes</v>
      </c>
      <c r="E7537" s="76" t="str">
        <f t="shared" si="2819"/>
        <v>country supported</v>
      </c>
      <c r="F7537" s="8" t="s">
        <v>396</v>
      </c>
      <c r="G7537" s="7" t="s">
        <v>397</v>
      </c>
      <c r="H7537" s="5" t="s">
        <v>398</v>
      </c>
      <c r="I7537" s="7" t="s">
        <v>142</v>
      </c>
      <c r="J7537" s="83" t="s">
        <v>75</v>
      </c>
      <c r="K7537" s="59" t="str">
        <f t="shared" si="2816"/>
        <v>notmandatory</v>
      </c>
      <c r="L7537" s="83"/>
      <c r="M7537" s="59" t="str">
        <f t="shared" si="2817"/>
        <v>notmandatorybuyernosupplier</v>
      </c>
      <c r="N7537" s="24" t="s">
        <v>238</v>
      </c>
      <c r="O7537" s="59" t="str">
        <f t="shared" si="2815"/>
        <v>good job, perfect match!</v>
      </c>
    </row>
    <row r="7538" spans="1:15" ht="57.6" x14ac:dyDescent="0.25">
      <c r="A7538" s="76" t="s">
        <v>103</v>
      </c>
      <c r="B7538" s="76" t="str">
        <f>VLOOKUP(A7538,'Buyer Countries '!$B$2:$C$301,2,FALSE)</f>
        <v>yes</v>
      </c>
      <c r="C7538" s="76" t="str">
        <f>VLOOKUP(A7538,'Supplier Countries'!$B$2:$D$301,3,FALSE)</f>
        <v>no</v>
      </c>
      <c r="D7538" s="76" t="str">
        <f t="shared" si="2818"/>
        <v>yes</v>
      </c>
      <c r="E7538" s="76" t="str">
        <f t="shared" si="2819"/>
        <v>country supported</v>
      </c>
      <c r="F7538" s="8" t="s">
        <v>399</v>
      </c>
      <c r="G7538" s="7" t="s">
        <v>400</v>
      </c>
      <c r="H7538" s="5" t="s">
        <v>401</v>
      </c>
      <c r="I7538" s="7" t="s">
        <v>142</v>
      </c>
      <c r="J7538" s="83" t="s">
        <v>75</v>
      </c>
      <c r="K7538" s="59" t="str">
        <f t="shared" ref="K7538" si="2820">IF(I7538="Mandatory","mandatory","notmandatory")</f>
        <v>notmandatory</v>
      </c>
      <c r="L7538" s="83"/>
      <c r="M7538" s="59" t="str">
        <f t="shared" si="2817"/>
        <v>notmandatorybuyernosupplier</v>
      </c>
      <c r="N7538" s="24" t="s">
        <v>402</v>
      </c>
      <c r="O7538" s="59" t="str">
        <f t="shared" si="2815"/>
        <v>good job, perfect match!</v>
      </c>
    </row>
    <row r="7539" spans="1:15" ht="28.8" x14ac:dyDescent="0.25">
      <c r="A7539" s="76" t="s">
        <v>103</v>
      </c>
      <c r="B7539" s="76" t="str">
        <f>VLOOKUP(A7539,'Buyer Countries '!$B$2:$C$301,2,FALSE)</f>
        <v>yes</v>
      </c>
      <c r="C7539" s="76" t="str">
        <f>VLOOKUP(A7539,'Supplier Countries'!$B$2:$D$301,3,FALSE)</f>
        <v>no</v>
      </c>
      <c r="D7539" s="76" t="str">
        <f t="shared" si="2818"/>
        <v>yes</v>
      </c>
      <c r="E7539" s="76" t="str">
        <f t="shared" si="2819"/>
        <v>country supported</v>
      </c>
      <c r="F7539" s="8" t="s">
        <v>403</v>
      </c>
      <c r="G7539" s="7" t="s">
        <v>404</v>
      </c>
      <c r="H7539" s="5" t="s">
        <v>405</v>
      </c>
      <c r="I7539" s="7" t="s">
        <v>142</v>
      </c>
      <c r="J7539" s="83" t="s">
        <v>75</v>
      </c>
      <c r="K7539" s="59" t="str">
        <f t="shared" ref="K7539:K7551" si="2821">IF(I7539="Mandatory","mandatory","notmandatory")</f>
        <v>notmandatory</v>
      </c>
      <c r="L7539" s="83"/>
      <c r="M7539" s="59" t="str">
        <f t="shared" si="2817"/>
        <v>notmandatorybuyernosupplier</v>
      </c>
      <c r="N7539" s="24" t="s">
        <v>238</v>
      </c>
      <c r="O7539" s="59" t="str">
        <f t="shared" si="2815"/>
        <v>good job, perfect match!</v>
      </c>
    </row>
    <row r="7540" spans="1:15" ht="14.4" x14ac:dyDescent="0.25">
      <c r="A7540" s="76" t="s">
        <v>103</v>
      </c>
      <c r="B7540" s="76" t="str">
        <f>VLOOKUP(A7540,'Buyer Countries '!$B$2:$C$301,2,FALSE)</f>
        <v>yes</v>
      </c>
      <c r="C7540" s="76" t="str">
        <f>VLOOKUP(A7540,'Supplier Countries'!$B$2:$D$301,3,FALSE)</f>
        <v>no</v>
      </c>
      <c r="D7540" s="76" t="str">
        <f t="shared" si="2818"/>
        <v>yes</v>
      </c>
      <c r="E7540" s="76" t="str">
        <f t="shared" si="2819"/>
        <v>country supported</v>
      </c>
      <c r="F7540" s="8" t="s">
        <v>406</v>
      </c>
      <c r="G7540" s="7" t="s">
        <v>407</v>
      </c>
      <c r="H7540" s="5"/>
      <c r="I7540" s="7" t="s">
        <v>138</v>
      </c>
      <c r="J7540" s="83" t="s">
        <v>75</v>
      </c>
      <c r="K7540" s="59" t="str">
        <f t="shared" si="2821"/>
        <v>notmandatory</v>
      </c>
      <c r="L7540" s="83"/>
      <c r="M7540" s="59" t="str">
        <f t="shared" si="2817"/>
        <v>notmandatorybuyernosupplier</v>
      </c>
      <c r="N7540" s="24"/>
      <c r="O7540" s="59" t="str">
        <f t="shared" si="2815"/>
        <v>good job, perfect match!</v>
      </c>
    </row>
    <row r="7541" spans="1:15" ht="14.4" x14ac:dyDescent="0.25">
      <c r="A7541" s="76" t="s">
        <v>103</v>
      </c>
      <c r="B7541" s="76" t="str">
        <f>VLOOKUP(A7541,'Buyer Countries '!$B$2:$C$301,2,FALSE)</f>
        <v>yes</v>
      </c>
      <c r="C7541" s="76" t="str">
        <f>VLOOKUP(A7541,'Supplier Countries'!$B$2:$D$301,3,FALSE)</f>
        <v>no</v>
      </c>
      <c r="D7541" s="76" t="str">
        <f t="shared" si="2818"/>
        <v>yes</v>
      </c>
      <c r="E7541" s="76" t="str">
        <f t="shared" si="2819"/>
        <v>country supported</v>
      </c>
      <c r="F7541" s="8" t="s">
        <v>408</v>
      </c>
      <c r="G7541" s="7" t="s">
        <v>409</v>
      </c>
      <c r="H7541" s="5"/>
      <c r="I7541" s="7" t="s">
        <v>138</v>
      </c>
      <c r="J7541" s="83" t="s">
        <v>75</v>
      </c>
      <c r="K7541" s="59" t="str">
        <f t="shared" si="2821"/>
        <v>notmandatory</v>
      </c>
      <c r="L7541" s="83"/>
      <c r="M7541" s="59" t="str">
        <f t="shared" si="2817"/>
        <v>notmandatorybuyernosupplier</v>
      </c>
      <c r="N7541" s="24" t="s">
        <v>179</v>
      </c>
      <c r="O7541" s="59" t="str">
        <f t="shared" si="2815"/>
        <v>good job, perfect match!</v>
      </c>
    </row>
    <row r="7542" spans="1:15" ht="14.4" x14ac:dyDescent="0.25">
      <c r="A7542" s="76" t="s">
        <v>103</v>
      </c>
      <c r="B7542" s="76" t="str">
        <f>VLOOKUP(A7542,'Buyer Countries '!$B$2:$C$301,2,FALSE)</f>
        <v>yes</v>
      </c>
      <c r="C7542" s="76" t="str">
        <f>VLOOKUP(A7542,'Supplier Countries'!$B$2:$D$301,3,FALSE)</f>
        <v>no</v>
      </c>
      <c r="D7542" s="76" t="str">
        <f t="shared" si="2818"/>
        <v>yes</v>
      </c>
      <c r="E7542" s="76" t="str">
        <f t="shared" si="2819"/>
        <v>country supported</v>
      </c>
      <c r="F7542" s="8" t="s">
        <v>410</v>
      </c>
      <c r="G7542" s="7" t="s">
        <v>411</v>
      </c>
      <c r="H7542" s="5"/>
      <c r="I7542" s="7" t="s">
        <v>142</v>
      </c>
      <c r="J7542" s="83" t="s">
        <v>75</v>
      </c>
      <c r="K7542" s="59" t="str">
        <f t="shared" si="2821"/>
        <v>notmandatory</v>
      </c>
      <c r="L7542" s="83"/>
      <c r="M7542" s="59" t="str">
        <f t="shared" si="2817"/>
        <v>notmandatorybuyernosupplier</v>
      </c>
      <c r="N7542" s="24" t="s">
        <v>238</v>
      </c>
      <c r="O7542" s="59" t="str">
        <f t="shared" si="2815"/>
        <v>good job, perfect match!</v>
      </c>
    </row>
    <row r="7543" spans="1:15" ht="14.4" x14ac:dyDescent="0.25">
      <c r="A7543" s="76" t="s">
        <v>103</v>
      </c>
      <c r="B7543" s="76" t="str">
        <f>VLOOKUP(A7543,'Buyer Countries '!$B$2:$C$301,2,FALSE)</f>
        <v>yes</v>
      </c>
      <c r="C7543" s="76" t="str">
        <f>VLOOKUP(A7543,'Supplier Countries'!$B$2:$D$301,3,FALSE)</f>
        <v>no</v>
      </c>
      <c r="D7543" s="76" t="str">
        <f t="shared" si="2818"/>
        <v>yes</v>
      </c>
      <c r="E7543" s="76" t="str">
        <f t="shared" si="2819"/>
        <v>country supported</v>
      </c>
      <c r="F7543" s="8" t="s">
        <v>412</v>
      </c>
      <c r="G7543" s="7" t="s">
        <v>413</v>
      </c>
      <c r="H7543" s="5"/>
      <c r="I7543" s="7" t="s">
        <v>142</v>
      </c>
      <c r="J7543" s="83" t="s">
        <v>75</v>
      </c>
      <c r="K7543" s="59" t="str">
        <f t="shared" si="2821"/>
        <v>notmandatory</v>
      </c>
      <c r="L7543" s="83"/>
      <c r="M7543" s="59" t="str">
        <f t="shared" si="2817"/>
        <v>notmandatorybuyernosupplier</v>
      </c>
      <c r="N7543" s="24" t="s">
        <v>238</v>
      </c>
      <c r="O7543" s="59" t="str">
        <f t="shared" si="2815"/>
        <v>good job, perfect match!</v>
      </c>
    </row>
    <row r="7544" spans="1:15" ht="14.4" x14ac:dyDescent="0.25">
      <c r="A7544" s="76" t="s">
        <v>103</v>
      </c>
      <c r="B7544" s="76" t="str">
        <f>VLOOKUP(A7544,'Buyer Countries '!$B$2:$C$301,2,FALSE)</f>
        <v>yes</v>
      </c>
      <c r="C7544" s="76" t="str">
        <f>VLOOKUP(A7544,'Supplier Countries'!$B$2:$D$301,3,FALSE)</f>
        <v>no</v>
      </c>
      <c r="D7544" s="76" t="str">
        <f t="shared" si="2818"/>
        <v>yes</v>
      </c>
      <c r="E7544" s="76" t="str">
        <f t="shared" si="2819"/>
        <v>country supported</v>
      </c>
      <c r="F7544" s="8" t="s">
        <v>414</v>
      </c>
      <c r="G7544" s="7" t="s">
        <v>415</v>
      </c>
      <c r="H7544" s="5"/>
      <c r="I7544" s="7" t="s">
        <v>138</v>
      </c>
      <c r="J7544" s="83" t="s">
        <v>75</v>
      </c>
      <c r="K7544" s="59" t="str">
        <f t="shared" si="2821"/>
        <v>notmandatory</v>
      </c>
      <c r="L7544" s="83"/>
      <c r="M7544" s="59" t="str">
        <f t="shared" si="2817"/>
        <v>notmandatorybuyernosupplier</v>
      </c>
      <c r="N7544" s="24"/>
      <c r="O7544" s="59" t="str">
        <f t="shared" si="2815"/>
        <v>good job, perfect match!</v>
      </c>
    </row>
    <row r="7545" spans="1:15" ht="28.8" x14ac:dyDescent="0.25">
      <c r="A7545" s="76" t="s">
        <v>103</v>
      </c>
      <c r="B7545" s="76" t="str">
        <f>VLOOKUP(A7545,'Buyer Countries '!$B$2:$C$301,2,FALSE)</f>
        <v>yes</v>
      </c>
      <c r="C7545" s="76" t="str">
        <f>VLOOKUP(A7545,'Supplier Countries'!$B$2:$D$301,3,FALSE)</f>
        <v>no</v>
      </c>
      <c r="D7545" s="76" t="str">
        <f t="shared" si="2818"/>
        <v>yes</v>
      </c>
      <c r="E7545" s="76" t="str">
        <f t="shared" si="2819"/>
        <v>country supported</v>
      </c>
      <c r="F7545" s="8" t="s">
        <v>416</v>
      </c>
      <c r="G7545" s="7" t="s">
        <v>417</v>
      </c>
      <c r="H7545" s="5"/>
      <c r="I7545" s="7" t="s">
        <v>138</v>
      </c>
      <c r="J7545" s="83" t="s">
        <v>75</v>
      </c>
      <c r="K7545" s="59" t="str">
        <f t="shared" si="2821"/>
        <v>notmandatory</v>
      </c>
      <c r="L7545" s="83"/>
      <c r="M7545" s="59" t="str">
        <f t="shared" si="2817"/>
        <v>notmandatorybuyernosupplier</v>
      </c>
      <c r="N7545" s="24" t="s">
        <v>188</v>
      </c>
      <c r="O7545" s="59" t="str">
        <f t="shared" si="2815"/>
        <v>good job, perfect match!</v>
      </c>
    </row>
    <row r="7546" spans="1:15" ht="43.2" x14ac:dyDescent="0.25">
      <c r="A7546" s="76" t="s">
        <v>103</v>
      </c>
      <c r="B7546" s="76" t="str">
        <f>VLOOKUP(A7546,'Buyer Countries '!$B$2:$C$301,2,FALSE)</f>
        <v>yes</v>
      </c>
      <c r="C7546" s="76" t="str">
        <f>VLOOKUP(A7546,'Supplier Countries'!$B$2:$D$301,3,FALSE)</f>
        <v>no</v>
      </c>
      <c r="D7546" s="76" t="str">
        <f t="shared" si="2818"/>
        <v>yes</v>
      </c>
      <c r="E7546" s="76" t="str">
        <f t="shared" si="2819"/>
        <v>country supported</v>
      </c>
      <c r="F7546" s="8" t="s">
        <v>418</v>
      </c>
      <c r="G7546" s="7" t="s">
        <v>419</v>
      </c>
      <c r="H7546" s="5"/>
      <c r="I7546" s="7" t="s">
        <v>138</v>
      </c>
      <c r="J7546" s="83" t="s">
        <v>75</v>
      </c>
      <c r="K7546" s="59" t="str">
        <f t="shared" si="2821"/>
        <v>notmandatory</v>
      </c>
      <c r="L7546" s="83"/>
      <c r="M7546" s="59" t="str">
        <f t="shared" si="2817"/>
        <v>notmandatorybuyernosupplier</v>
      </c>
      <c r="N7546" s="24" t="s">
        <v>746</v>
      </c>
      <c r="O7546" s="59" t="str">
        <f t="shared" si="2815"/>
        <v>good job, perfect match!</v>
      </c>
    </row>
    <row r="7547" spans="1:15" ht="14.4" x14ac:dyDescent="0.25">
      <c r="A7547" s="76" t="s">
        <v>103</v>
      </c>
      <c r="B7547" s="76" t="str">
        <f>VLOOKUP(A7547,'Buyer Countries '!$B$2:$C$301,2,FALSE)</f>
        <v>yes</v>
      </c>
      <c r="C7547" s="76" t="str">
        <f>VLOOKUP(A7547,'Supplier Countries'!$B$2:$D$301,3,FALSE)</f>
        <v>no</v>
      </c>
      <c r="D7547" s="76" t="str">
        <f t="shared" si="2818"/>
        <v>yes</v>
      </c>
      <c r="E7547" s="76" t="str">
        <f t="shared" si="2819"/>
        <v>country supported</v>
      </c>
      <c r="F7547" s="8" t="s">
        <v>420</v>
      </c>
      <c r="G7547" s="7" t="s">
        <v>421</v>
      </c>
      <c r="H7547" s="5"/>
      <c r="I7547" s="7" t="s">
        <v>142</v>
      </c>
      <c r="J7547" s="83" t="s">
        <v>75</v>
      </c>
      <c r="K7547" s="59" t="str">
        <f t="shared" si="2821"/>
        <v>notmandatory</v>
      </c>
      <c r="L7547" s="83"/>
      <c r="M7547" s="59" t="str">
        <f t="shared" si="2817"/>
        <v>notmandatorybuyernosupplier</v>
      </c>
      <c r="N7547" s="24" t="s">
        <v>238</v>
      </c>
      <c r="O7547" s="59" t="str">
        <f t="shared" si="2815"/>
        <v>good job, perfect match!</v>
      </c>
    </row>
    <row r="7548" spans="1:15" ht="14.4" x14ac:dyDescent="0.25">
      <c r="A7548" s="76" t="s">
        <v>103</v>
      </c>
      <c r="B7548" s="76" t="str">
        <f>VLOOKUP(A7548,'Buyer Countries '!$B$2:$C$301,2,FALSE)</f>
        <v>yes</v>
      </c>
      <c r="C7548" s="76" t="str">
        <f>VLOOKUP(A7548,'Supplier Countries'!$B$2:$D$301,3,FALSE)</f>
        <v>no</v>
      </c>
      <c r="D7548" s="76" t="str">
        <f t="shared" si="2818"/>
        <v>yes</v>
      </c>
      <c r="E7548" s="76" t="str">
        <f t="shared" si="2819"/>
        <v>country supported</v>
      </c>
      <c r="F7548" s="8" t="s">
        <v>422</v>
      </c>
      <c r="G7548" s="7" t="s">
        <v>423</v>
      </c>
      <c r="H7548" s="5"/>
      <c r="I7548" s="7" t="s">
        <v>138</v>
      </c>
      <c r="J7548" s="83" t="s">
        <v>75</v>
      </c>
      <c r="K7548" s="59" t="str">
        <f t="shared" si="2821"/>
        <v>notmandatory</v>
      </c>
      <c r="L7548" s="83"/>
      <c r="M7548" s="59" t="str">
        <f t="shared" si="2817"/>
        <v>notmandatorybuyernosupplier</v>
      </c>
      <c r="N7548" s="24"/>
      <c r="O7548" s="59" t="str">
        <f t="shared" si="2815"/>
        <v>good job, perfect match!</v>
      </c>
    </row>
    <row r="7549" spans="1:15" ht="14.4" x14ac:dyDescent="0.25">
      <c r="A7549" s="76" t="s">
        <v>103</v>
      </c>
      <c r="B7549" s="76" t="str">
        <f>VLOOKUP(A7549,'Buyer Countries '!$B$2:$C$301,2,FALSE)</f>
        <v>yes</v>
      </c>
      <c r="C7549" s="76" t="str">
        <f>VLOOKUP(A7549,'Supplier Countries'!$B$2:$D$301,3,FALSE)</f>
        <v>no</v>
      </c>
      <c r="D7549" s="76" t="str">
        <f t="shared" si="2818"/>
        <v>yes</v>
      </c>
      <c r="E7549" s="76" t="str">
        <f t="shared" si="2819"/>
        <v>country supported</v>
      </c>
      <c r="F7549" s="8" t="s">
        <v>424</v>
      </c>
      <c r="G7549" s="7" t="s">
        <v>425</v>
      </c>
      <c r="H7549" s="5"/>
      <c r="I7549" s="7" t="s">
        <v>138</v>
      </c>
      <c r="J7549" s="83" t="s">
        <v>75</v>
      </c>
      <c r="K7549" s="59" t="str">
        <f t="shared" si="2821"/>
        <v>notmandatory</v>
      </c>
      <c r="L7549" s="83"/>
      <c r="M7549" s="59" t="str">
        <f t="shared" si="2817"/>
        <v>notmandatorybuyernosupplier</v>
      </c>
      <c r="N7549" s="24"/>
      <c r="O7549" s="59" t="str">
        <f t="shared" si="2815"/>
        <v>good job, perfect match!</v>
      </c>
    </row>
    <row r="7550" spans="1:15" ht="14.4" x14ac:dyDescent="0.25">
      <c r="A7550" s="76" t="s">
        <v>103</v>
      </c>
      <c r="B7550" s="76" t="str">
        <f>VLOOKUP(A7550,'Buyer Countries '!$B$2:$C$301,2,FALSE)</f>
        <v>yes</v>
      </c>
      <c r="C7550" s="76" t="str">
        <f>VLOOKUP(A7550,'Supplier Countries'!$B$2:$D$301,3,FALSE)</f>
        <v>no</v>
      </c>
      <c r="D7550" s="76" t="str">
        <f t="shared" si="2818"/>
        <v>yes</v>
      </c>
      <c r="E7550" s="76" t="str">
        <f t="shared" si="2819"/>
        <v>country supported</v>
      </c>
      <c r="F7550" s="8" t="s">
        <v>426</v>
      </c>
      <c r="G7550" s="7" t="s">
        <v>427</v>
      </c>
      <c r="H7550" s="5"/>
      <c r="I7550" s="7" t="s">
        <v>138</v>
      </c>
      <c r="J7550" s="83" t="s">
        <v>75</v>
      </c>
      <c r="K7550" s="59" t="str">
        <f t="shared" si="2821"/>
        <v>notmandatory</v>
      </c>
      <c r="L7550" s="83"/>
      <c r="M7550" s="59" t="str">
        <f t="shared" si="2817"/>
        <v>notmandatorybuyernosupplier</v>
      </c>
      <c r="N7550" s="24"/>
      <c r="O7550" s="59" t="str">
        <f t="shared" si="2815"/>
        <v>good job, perfect match!</v>
      </c>
    </row>
    <row r="7551" spans="1:15" ht="43.2" x14ac:dyDescent="0.25">
      <c r="A7551" s="76" t="s">
        <v>103</v>
      </c>
      <c r="B7551" s="76" t="str">
        <f>VLOOKUP(A7551,'Buyer Countries '!$B$2:$C$301,2,FALSE)</f>
        <v>yes</v>
      </c>
      <c r="C7551" s="76" t="str">
        <f>VLOOKUP(A7551,'Supplier Countries'!$B$2:$D$301,3,FALSE)</f>
        <v>no</v>
      </c>
      <c r="D7551" s="76" t="str">
        <f t="shared" si="2818"/>
        <v>yes</v>
      </c>
      <c r="E7551" s="76" t="str">
        <f t="shared" si="2819"/>
        <v>country supported</v>
      </c>
      <c r="F7551" s="8" t="s">
        <v>428</v>
      </c>
      <c r="G7551" s="7" t="s">
        <v>429</v>
      </c>
      <c r="H7551" s="5"/>
      <c r="I7551" s="7" t="s">
        <v>138</v>
      </c>
      <c r="J7551" s="83" t="s">
        <v>75</v>
      </c>
      <c r="K7551" s="59" t="str">
        <f t="shared" si="2821"/>
        <v>notmandatory</v>
      </c>
      <c r="L7551" s="83"/>
      <c r="M7551" s="59" t="str">
        <f t="shared" si="2817"/>
        <v>notmandatorybuyernosupplier</v>
      </c>
      <c r="N7551" s="24" t="s">
        <v>430</v>
      </c>
      <c r="O7551" s="59" t="str">
        <f t="shared" si="2815"/>
        <v>good job, perfect match!</v>
      </c>
    </row>
    <row r="7552" spans="1:15" ht="14.4" x14ac:dyDescent="0.25">
      <c r="A7552" s="76" t="s">
        <v>103</v>
      </c>
      <c r="B7552" s="76" t="str">
        <f>VLOOKUP(A7552,'Buyer Countries '!$B$2:$C$301,2,FALSE)</f>
        <v>yes</v>
      </c>
      <c r="C7552" s="76" t="str">
        <f>VLOOKUP(A7552,'Supplier Countries'!$B$2:$D$301,3,FALSE)</f>
        <v>no</v>
      </c>
      <c r="D7552" s="76" t="str">
        <f t="shared" si="2818"/>
        <v>yes</v>
      </c>
      <c r="E7552" s="76" t="str">
        <f t="shared" si="2819"/>
        <v>country supported</v>
      </c>
      <c r="F7552" s="9" t="s">
        <v>132</v>
      </c>
      <c r="G7552" s="10" t="s">
        <v>431</v>
      </c>
      <c r="H7552" s="10"/>
      <c r="I7552" s="11"/>
      <c r="J7552" s="21"/>
      <c r="K7552" s="11"/>
      <c r="L7552" s="21"/>
      <c r="M7552" s="11"/>
      <c r="N7552" s="21"/>
      <c r="O7552" s="11"/>
    </row>
    <row r="7553" spans="1:25" ht="14.4" x14ac:dyDescent="0.25">
      <c r="A7553" s="76" t="s">
        <v>103</v>
      </c>
      <c r="B7553" s="76" t="str">
        <f>VLOOKUP(A7553,'Buyer Countries '!$B$2:$C$301,2,FALSE)</f>
        <v>yes</v>
      </c>
      <c r="C7553" s="76" t="str">
        <f>VLOOKUP(A7553,'Supplier Countries'!$B$2:$D$301,3,FALSE)</f>
        <v>no</v>
      </c>
      <c r="D7553" s="76" t="str">
        <f t="shared" si="2818"/>
        <v>yes</v>
      </c>
      <c r="E7553" s="76" t="str">
        <f t="shared" si="2819"/>
        <v>country supported</v>
      </c>
      <c r="F7553" s="8" t="s">
        <v>432</v>
      </c>
      <c r="G7553" s="7" t="s">
        <v>433</v>
      </c>
      <c r="H7553" s="5"/>
      <c r="I7553" s="7" t="s">
        <v>138</v>
      </c>
      <c r="J7553" s="83" t="s">
        <v>75</v>
      </c>
      <c r="K7553" s="59" t="str">
        <f>IF(I7553="Mandatory","mandatory","notmandatory")</f>
        <v>notmandatory</v>
      </c>
      <c r="L7553" s="83"/>
      <c r="M7553" s="59" t="str">
        <f t="shared" ref="M7553:M7554" si="2822">K7553&amp;"buyer"&amp;J7553&amp;"supplier"&amp;L7553</f>
        <v>notmandatorybuyernosupplier</v>
      </c>
      <c r="N7553" s="24" t="s">
        <v>434</v>
      </c>
      <c r="O7553" s="59" t="str">
        <f t="shared" ref="O7553:O7554" si="2823">IF(D7553="noyes","country not in scope for buyer, contact buyer",
IF(D7553="no","country not in scope for buyer, no need to review",
IF(D7553="nono","country not in scope for buyer and supplier no need to review",
IF(D7553="yesno","country not in scope for supplier no need to review",
IF(M7553="notmandatorybuyeryessupplierno","can buyer relax rule in SBN or ERP to accept invoice without this, if not provide data on PDF, if not move to Portal invoice",
IF(M7553="mandatorybuyeryessupplierno","SAP business network requires this information, provide it or move to Portal invoice",IF(M7553="mandatorybuyeryessupplier","SAP Business Network requires this information, provide it or move to Portal invoice",
IF(M7553="notmandatorybuyeryessupplier","can you provide data on invoice? Answer in column L by Yes or No",
IF(M7553="notmandatorybuyernosupplieryes","data not required set dropdown to blank in column L",
IF(M7553="notmandatorybuyersupplieryes","data not required set dropdown to blank in column L","good job, perfect match!"))))))))))</f>
        <v>good job, perfect match!</v>
      </c>
    </row>
    <row r="7554" spans="1:25" ht="14.4" x14ac:dyDescent="0.25">
      <c r="A7554" s="76" t="s">
        <v>103</v>
      </c>
      <c r="B7554" s="76" t="str">
        <f>VLOOKUP(A7554,'Buyer Countries '!$B$2:$C$301,2,FALSE)</f>
        <v>yes</v>
      </c>
      <c r="C7554" s="76" t="str">
        <f>VLOOKUP(A7554,'Supplier Countries'!$B$2:$D$301,3,FALSE)</f>
        <v>no</v>
      </c>
      <c r="D7554" s="76" t="str">
        <f t="shared" si="2818"/>
        <v>yes</v>
      </c>
      <c r="E7554" s="76" t="str">
        <f t="shared" si="2819"/>
        <v>country supported</v>
      </c>
      <c r="F7554" s="8" t="s">
        <v>435</v>
      </c>
      <c r="G7554" s="7" t="s">
        <v>436</v>
      </c>
      <c r="H7554" s="5"/>
      <c r="I7554" s="7" t="s">
        <v>138</v>
      </c>
      <c r="J7554" s="83" t="s">
        <v>75</v>
      </c>
      <c r="K7554" s="59" t="str">
        <f>IF(I7554="Mandatory","mandatory","notmandatory")</f>
        <v>notmandatory</v>
      </c>
      <c r="L7554" s="83"/>
      <c r="M7554" s="59" t="str">
        <f t="shared" si="2822"/>
        <v>notmandatorybuyernosupplier</v>
      </c>
      <c r="N7554" s="24" t="s">
        <v>434</v>
      </c>
      <c r="O7554" s="59" t="str">
        <f t="shared" si="2823"/>
        <v>good job, perfect match!</v>
      </c>
    </row>
    <row r="7555" spans="1:25" ht="14.4" x14ac:dyDescent="0.25">
      <c r="A7555" s="76" t="s">
        <v>103</v>
      </c>
      <c r="B7555" s="76" t="str">
        <f>VLOOKUP(A7555,'Buyer Countries '!$B$2:$C$301,2,FALSE)</f>
        <v>yes</v>
      </c>
      <c r="C7555" s="76" t="str">
        <f>VLOOKUP(A7555,'Supplier Countries'!$B$2:$D$301,3,FALSE)</f>
        <v>no</v>
      </c>
      <c r="D7555" s="76" t="str">
        <f t="shared" si="2818"/>
        <v>yes</v>
      </c>
      <c r="E7555" s="76" t="str">
        <f t="shared" si="2819"/>
        <v>country supported</v>
      </c>
      <c r="F7555" s="9" t="s">
        <v>132</v>
      </c>
      <c r="G7555" s="10" t="s">
        <v>437</v>
      </c>
      <c r="H7555" s="10"/>
      <c r="I7555" s="11"/>
      <c r="J7555" s="21" t="s">
        <v>134</v>
      </c>
      <c r="K7555" s="11"/>
      <c r="L7555" s="21"/>
      <c r="M7555" s="11"/>
      <c r="N7555" s="21"/>
      <c r="O7555" s="11"/>
    </row>
    <row r="7556" spans="1:25" ht="14.4" x14ac:dyDescent="0.25">
      <c r="A7556" s="76" t="s">
        <v>103</v>
      </c>
      <c r="B7556" s="76" t="str">
        <f>VLOOKUP(A7556,'Buyer Countries '!$B$2:$C$301,2,FALSE)</f>
        <v>yes</v>
      </c>
      <c r="C7556" s="76" t="str">
        <f>VLOOKUP(A7556,'Supplier Countries'!$B$2:$D$301,3,FALSE)</f>
        <v>no</v>
      </c>
      <c r="D7556" s="76" t="str">
        <f t="shared" si="2818"/>
        <v>yes</v>
      </c>
      <c r="E7556" s="76" t="str">
        <f t="shared" si="2819"/>
        <v>country supported</v>
      </c>
      <c r="F7556" s="8" t="s">
        <v>438</v>
      </c>
      <c r="G7556" s="7" t="s">
        <v>439</v>
      </c>
      <c r="H7556" s="5"/>
      <c r="I7556" s="7" t="s">
        <v>142</v>
      </c>
      <c r="J7556" s="83" t="s">
        <v>75</v>
      </c>
      <c r="K7556" s="59" t="str">
        <f>IF(I7556="Mandatory","mandatory","notmandatory")</f>
        <v>notmandatory</v>
      </c>
      <c r="L7556" s="83"/>
      <c r="M7556" s="59" t="str">
        <f t="shared" ref="M7556:M7557" si="2824">K7556&amp;"buyer"&amp;J7556&amp;"supplier"&amp;L7556</f>
        <v>notmandatorybuyernosupplier</v>
      </c>
      <c r="N7556" s="24" t="s">
        <v>238</v>
      </c>
      <c r="O7556" s="59" t="str">
        <f t="shared" ref="O7556:O7557" si="2825">IF(D7556="noyes","country not in scope for buyer, contact buyer",
IF(D7556="no","country not in scope for buyer, no need to review",
IF(D7556="nono","country not in scope for buyer and supplier no need to review",
IF(D7556="yesno","country not in scope for supplier no need to review",
IF(M7556="notmandatorybuyeryessupplierno","can buyer relax rule in SBN or ERP to accept invoice without this, if not provide data on PDF, if not move to Portal invoice",
IF(M7556="mandatorybuyeryessupplierno","SAP business network requires this information, provide it or move to Portal invoice",IF(M7556="mandatorybuyeryessupplier","SAP Business Network requires this information, provide it or move to Portal invoice",
IF(M7556="notmandatorybuyeryessupplier","can you provide data on invoice? Answer in column L by Yes or No",
IF(M7556="notmandatorybuyernosupplieryes","data not required set dropdown to blank in column L",
IF(M7556="notmandatorybuyersupplieryes","data not required set dropdown to blank in column L","good job, perfect match!"))))))))))</f>
        <v>good job, perfect match!</v>
      </c>
    </row>
    <row r="7557" spans="1:25" ht="28.8" x14ac:dyDescent="0.25">
      <c r="A7557" s="76" t="s">
        <v>103</v>
      </c>
      <c r="B7557" s="76" t="str">
        <f>VLOOKUP(A7557,'Buyer Countries '!$B$2:$C$301,2,FALSE)</f>
        <v>yes</v>
      </c>
      <c r="C7557" s="76" t="str">
        <f>VLOOKUP(A7557,'Supplier Countries'!$B$2:$D$301,3,FALSE)</f>
        <v>no</v>
      </c>
      <c r="D7557" s="76" t="str">
        <f t="shared" si="2818"/>
        <v>yes</v>
      </c>
      <c r="E7557" s="76" t="str">
        <f t="shared" si="2819"/>
        <v>country supported</v>
      </c>
      <c r="F7557" s="8" t="s">
        <v>440</v>
      </c>
      <c r="G7557" s="7" t="s">
        <v>441</v>
      </c>
      <c r="H7557" s="5"/>
      <c r="I7557" s="7" t="s">
        <v>138</v>
      </c>
      <c r="J7557" s="83" t="s">
        <v>75</v>
      </c>
      <c r="K7557" s="59" t="str">
        <f>IF(I7557="Mandatory","mandatory","notmandatory")</f>
        <v>notmandatory</v>
      </c>
      <c r="L7557" s="83"/>
      <c r="M7557" s="59" t="str">
        <f t="shared" si="2824"/>
        <v>notmandatorybuyernosupplier</v>
      </c>
      <c r="N7557" s="24" t="s">
        <v>238</v>
      </c>
      <c r="O7557" s="59" t="str">
        <f t="shared" si="2825"/>
        <v>good job, perfect match!</v>
      </c>
    </row>
    <row r="7558" spans="1:25" ht="14.4" x14ac:dyDescent="0.25">
      <c r="A7558" s="76" t="s">
        <v>103</v>
      </c>
      <c r="B7558" s="76" t="str">
        <f>VLOOKUP(A7558,'Buyer Countries '!$B$2:$C$301,2,FALSE)</f>
        <v>yes</v>
      </c>
      <c r="C7558" s="76" t="str">
        <f>VLOOKUP(A7558,'Supplier Countries'!$B$2:$D$301,3,FALSE)</f>
        <v>no</v>
      </c>
      <c r="D7558" s="76" t="str">
        <f t="shared" si="2818"/>
        <v>yes</v>
      </c>
      <c r="E7558" s="76" t="str">
        <f t="shared" si="2819"/>
        <v>country supported</v>
      </c>
      <c r="F7558" s="9" t="s">
        <v>132</v>
      </c>
      <c r="G7558" s="10" t="s">
        <v>442</v>
      </c>
      <c r="H7558" s="10"/>
      <c r="I7558" s="11"/>
      <c r="J7558" s="21"/>
      <c r="K7558" s="11"/>
      <c r="L7558" s="21"/>
      <c r="M7558" s="11"/>
      <c r="N7558" s="21"/>
      <c r="O7558" s="11"/>
    </row>
    <row r="7559" spans="1:25" ht="100.8" x14ac:dyDescent="0.25">
      <c r="A7559" s="76" t="s">
        <v>103</v>
      </c>
      <c r="B7559" s="76" t="str">
        <f>VLOOKUP(A7559,'Buyer Countries '!$B$2:$C$301,2,FALSE)</f>
        <v>yes</v>
      </c>
      <c r="C7559" s="76" t="str">
        <f>VLOOKUP(A7559,'Supplier Countries'!$B$2:$D$301,3,FALSE)</f>
        <v>no</v>
      </c>
      <c r="D7559" s="76" t="str">
        <f t="shared" si="2818"/>
        <v>yes</v>
      </c>
      <c r="E7559" s="76" t="str">
        <f t="shared" si="2819"/>
        <v>country supported</v>
      </c>
      <c r="F7559" s="8" t="s">
        <v>443</v>
      </c>
      <c r="G7559" s="7" t="s">
        <v>444</v>
      </c>
      <c r="H7559" s="5" t="s">
        <v>445</v>
      </c>
      <c r="I7559" s="7" t="s">
        <v>127</v>
      </c>
      <c r="J7559" s="89" t="s">
        <v>72</v>
      </c>
      <c r="K7559" s="59" t="str">
        <f>IF(I7559="Mandatory","mandatory","notmandatory")</f>
        <v>mandatory</v>
      </c>
      <c r="L7559" s="83"/>
      <c r="M7559" s="59" t="str">
        <f t="shared" ref="M7559:M7570" si="2826">K7559&amp;"buyer"&amp;J7559&amp;"supplier"&amp;L7559</f>
        <v>mandatorybuyeryessupplier</v>
      </c>
      <c r="N7559" s="24"/>
      <c r="O7559" s="59" t="str">
        <f t="shared" ref="O7559:O7570" si="2827">IF(D7559="noyes","country not in scope for buyer, contact buyer",
IF(D7559="no","country not in scope for buyer, no need to review",
IF(D7559="nono","country not in scope for buyer and supplier no need to review",
IF(D7559="yesno","country not in scope for supplier no need to review",
IF(M7559="notmandatorybuyeryessupplierno","can buyer relax rule in SBN or ERP to accept invoice without this, if not provide data on PDF, if not move to Portal invoice",
IF(M7559="mandatorybuyeryessupplierno","SAP business network requires this information, provide it or move to Portal invoice",IF(M7559="mandatorybuyeryessupplier","SAP Business Network requires this information, provide it or move to Portal invoice",
IF(M7559="notmandatorybuyeryessupplier","can you provide data on invoice? Answer in column L by Yes or No",
IF(M7559="notmandatorybuyernosupplieryes","data not required set dropdown to blank in column L",
IF(M7559="notmandatorybuyersupplieryes","data not required set dropdown to blank in column L","good job, perfect match!"))))))))))</f>
        <v>SAP Business Network requires this information, provide it or move to Portal invoice</v>
      </c>
    </row>
    <row r="7560" spans="1:25" ht="14.4" x14ac:dyDescent="0.25">
      <c r="A7560" s="76" t="s">
        <v>103</v>
      </c>
      <c r="B7560" s="76" t="str">
        <f>VLOOKUP(A7560,'Buyer Countries '!$B$2:$C$301,2,FALSE)</f>
        <v>yes</v>
      </c>
      <c r="C7560" s="76" t="str">
        <f>VLOOKUP(A7560,'Supplier Countries'!$B$2:$D$301,3,FALSE)</f>
        <v>no</v>
      </c>
      <c r="D7560" s="76" t="str">
        <f t="shared" si="2818"/>
        <v>yes</v>
      </c>
      <c r="E7560" s="76" t="str">
        <f t="shared" si="2819"/>
        <v>country supported</v>
      </c>
      <c r="F7560" s="8" t="s">
        <v>446</v>
      </c>
      <c r="G7560" s="7" t="s">
        <v>447</v>
      </c>
      <c r="H7560" s="5"/>
      <c r="I7560" s="7" t="s">
        <v>138</v>
      </c>
      <c r="J7560" s="83" t="s">
        <v>75</v>
      </c>
      <c r="K7560" s="59" t="str">
        <f>IF(I7560="Mandatory","mandatory","notmandatory")</f>
        <v>notmandatory</v>
      </c>
      <c r="L7560" s="83"/>
      <c r="M7560" s="59" t="str">
        <f t="shared" si="2826"/>
        <v>notmandatorybuyernosupplier</v>
      </c>
      <c r="N7560" s="24" t="s">
        <v>164</v>
      </c>
      <c r="O7560" s="59" t="str">
        <f t="shared" si="2827"/>
        <v>good job, perfect match!</v>
      </c>
    </row>
    <row r="7561" spans="1:25" ht="14.4" x14ac:dyDescent="0.25">
      <c r="A7561" s="76" t="s">
        <v>103</v>
      </c>
      <c r="B7561" s="76" t="str">
        <f>VLOOKUP(A7561,'Buyer Countries '!$B$2:$C$301,2,FALSE)</f>
        <v>yes</v>
      </c>
      <c r="C7561" s="76" t="str">
        <f>VLOOKUP(A7561,'Supplier Countries'!$B$2:$D$301,3,FALSE)</f>
        <v>no</v>
      </c>
      <c r="D7561" s="76" t="str">
        <f t="shared" si="2818"/>
        <v>yes</v>
      </c>
      <c r="E7561" s="76" t="str">
        <f t="shared" si="2819"/>
        <v>country supported</v>
      </c>
      <c r="F7561" s="8" t="s">
        <v>448</v>
      </c>
      <c r="G7561" s="7" t="s">
        <v>449</v>
      </c>
      <c r="H7561" s="5"/>
      <c r="I7561" s="7" t="s">
        <v>138</v>
      </c>
      <c r="J7561" s="83" t="s">
        <v>75</v>
      </c>
      <c r="K7561" s="59" t="str">
        <f>IF(I7561="Mandatory","mandatory","notmandatory")</f>
        <v>notmandatory</v>
      </c>
      <c r="L7561" s="83"/>
      <c r="M7561" s="59" t="str">
        <f t="shared" si="2826"/>
        <v>notmandatorybuyernosupplier</v>
      </c>
      <c r="N7561" s="24" t="s">
        <v>164</v>
      </c>
      <c r="O7561" s="59" t="str">
        <f t="shared" si="2827"/>
        <v>good job, perfect match!</v>
      </c>
    </row>
    <row r="7562" spans="1:25" s="82" customFormat="1" ht="43.2" x14ac:dyDescent="0.25">
      <c r="A7562" s="22" t="s">
        <v>103</v>
      </c>
      <c r="B7562" s="76" t="str">
        <f>VLOOKUP(A7562,'Buyer Countries '!$B$2:$C$301,2,FALSE)</f>
        <v>yes</v>
      </c>
      <c r="C7562" s="76" t="str">
        <f>VLOOKUP(A7562,'Supplier Countries'!$B$2:$D$301,3,FALSE)</f>
        <v>no</v>
      </c>
      <c r="D7562" s="76" t="str">
        <f t="shared" si="2818"/>
        <v>yes</v>
      </c>
      <c r="E7562" s="76" t="str">
        <f t="shared" si="2819"/>
        <v>country supported</v>
      </c>
      <c r="F7562" s="8" t="s">
        <v>450</v>
      </c>
      <c r="G7562" s="7" t="s">
        <v>451</v>
      </c>
      <c r="H7562" s="5" t="s">
        <v>452</v>
      </c>
      <c r="I7562" s="7" t="s">
        <v>138</v>
      </c>
      <c r="J7562" s="83" t="s">
        <v>75</v>
      </c>
      <c r="K7562" s="59" t="str">
        <f t="shared" ref="K7562" si="2828">IF(I7562="Mandatory","mandatory","notmandatory")</f>
        <v>notmandatory</v>
      </c>
      <c r="L7562" s="83"/>
      <c r="M7562" s="59" t="str">
        <f t="shared" si="2826"/>
        <v>notmandatorybuyernosupplier</v>
      </c>
      <c r="N7562" s="24" t="s">
        <v>430</v>
      </c>
      <c r="O7562" s="59" t="str">
        <f t="shared" si="2827"/>
        <v>good job, perfect match!</v>
      </c>
      <c r="P7562"/>
      <c r="Q7562"/>
      <c r="R7562"/>
      <c r="S7562"/>
      <c r="T7562"/>
      <c r="U7562"/>
      <c r="V7562"/>
      <c r="W7562"/>
      <c r="X7562"/>
      <c r="Y7562"/>
    </row>
    <row r="7563" spans="1:25" ht="43.2" x14ac:dyDescent="0.25">
      <c r="A7563" s="76" t="s">
        <v>103</v>
      </c>
      <c r="B7563" s="76" t="str">
        <f>VLOOKUP(A7563,'Buyer Countries '!$B$2:$C$301,2,FALSE)</f>
        <v>yes</v>
      </c>
      <c r="C7563" s="76" t="str">
        <f>VLOOKUP(A7563,'Supplier Countries'!$B$2:$D$301,3,FALSE)</f>
        <v>no</v>
      </c>
      <c r="D7563" s="76" t="str">
        <f t="shared" si="2818"/>
        <v>yes</v>
      </c>
      <c r="E7563" s="76" t="str">
        <f t="shared" si="2819"/>
        <v>country supported</v>
      </c>
      <c r="F7563" s="8" t="s">
        <v>453</v>
      </c>
      <c r="G7563" s="7" t="s">
        <v>454</v>
      </c>
      <c r="H7563" s="5"/>
      <c r="I7563" s="7" t="s">
        <v>138</v>
      </c>
      <c r="J7563" s="83" t="s">
        <v>75</v>
      </c>
      <c r="K7563" s="59" t="str">
        <f t="shared" ref="K7563:K7570" si="2829">IF(I7563="Mandatory","mandatory","notmandatory")</f>
        <v>notmandatory</v>
      </c>
      <c r="L7563" s="83"/>
      <c r="M7563" s="59" t="str">
        <f t="shared" si="2826"/>
        <v>notmandatorybuyernosupplier</v>
      </c>
      <c r="N7563" s="24" t="s">
        <v>430</v>
      </c>
      <c r="O7563" s="59" t="str">
        <f t="shared" si="2827"/>
        <v>good job, perfect match!</v>
      </c>
    </row>
    <row r="7564" spans="1:25" ht="43.2" x14ac:dyDescent="0.25">
      <c r="A7564" s="76" t="s">
        <v>103</v>
      </c>
      <c r="B7564" s="76" t="str">
        <f>VLOOKUP(A7564,'Buyer Countries '!$B$2:$C$301,2,FALSE)</f>
        <v>yes</v>
      </c>
      <c r="C7564" s="76" t="str">
        <f>VLOOKUP(A7564,'Supplier Countries'!$B$2:$D$301,3,FALSE)</f>
        <v>no</v>
      </c>
      <c r="D7564" s="76" t="str">
        <f t="shared" si="2818"/>
        <v>yes</v>
      </c>
      <c r="E7564" s="76" t="str">
        <f t="shared" si="2819"/>
        <v>country supported</v>
      </c>
      <c r="F7564" s="8" t="s">
        <v>455</v>
      </c>
      <c r="G7564" s="7" t="s">
        <v>456</v>
      </c>
      <c r="H7564" s="5" t="s">
        <v>457</v>
      </c>
      <c r="I7564" s="7" t="s">
        <v>138</v>
      </c>
      <c r="J7564" s="83" t="s">
        <v>72</v>
      </c>
      <c r="K7564" s="59" t="str">
        <f t="shared" si="2829"/>
        <v>notmandatory</v>
      </c>
      <c r="L7564" s="83"/>
      <c r="M7564" s="59" t="str">
        <f t="shared" si="2826"/>
        <v>notmandatorybuyeryessupplier</v>
      </c>
      <c r="N7564" s="24" t="s">
        <v>430</v>
      </c>
      <c r="O7564" s="59" t="str">
        <f t="shared" si="2827"/>
        <v>can you provide data on invoice? Answer in column L by Yes or No</v>
      </c>
    </row>
    <row r="7565" spans="1:25" ht="14.4" x14ac:dyDescent="0.25">
      <c r="A7565" s="76" t="s">
        <v>103</v>
      </c>
      <c r="B7565" s="76" t="str">
        <f>VLOOKUP(A7565,'Buyer Countries '!$B$2:$C$301,2,FALSE)</f>
        <v>yes</v>
      </c>
      <c r="C7565" s="76" t="str">
        <f>VLOOKUP(A7565,'Supplier Countries'!$B$2:$D$301,3,FALSE)</f>
        <v>no</v>
      </c>
      <c r="D7565" s="76" t="str">
        <f t="shared" si="2818"/>
        <v>yes</v>
      </c>
      <c r="E7565" s="76" t="str">
        <f t="shared" si="2819"/>
        <v>country supported</v>
      </c>
      <c r="F7565" s="8" t="s">
        <v>458</v>
      </c>
      <c r="G7565" s="7" t="s">
        <v>459</v>
      </c>
      <c r="H7565" s="5"/>
      <c r="I7565" s="7" t="s">
        <v>127</v>
      </c>
      <c r="J7565" s="89" t="s">
        <v>72</v>
      </c>
      <c r="K7565" s="59" t="str">
        <f t="shared" si="2829"/>
        <v>mandatory</v>
      </c>
      <c r="L7565" s="83"/>
      <c r="M7565" s="59" t="str">
        <f t="shared" si="2826"/>
        <v>mandatorybuyeryessupplier</v>
      </c>
      <c r="N7565" s="24"/>
      <c r="O7565" s="59" t="str">
        <f t="shared" si="2827"/>
        <v>SAP Business Network requires this information, provide it or move to Portal invoice</v>
      </c>
    </row>
    <row r="7566" spans="1:25" ht="57.6" x14ac:dyDescent="0.25">
      <c r="A7566" s="76" t="s">
        <v>103</v>
      </c>
      <c r="B7566" s="76" t="str">
        <f>VLOOKUP(A7566,'Buyer Countries '!$B$2:$C$301,2,FALSE)</f>
        <v>yes</v>
      </c>
      <c r="C7566" s="76" t="str">
        <f>VLOOKUP(A7566,'Supplier Countries'!$B$2:$D$301,3,FALSE)</f>
        <v>no</v>
      </c>
      <c r="D7566" s="76" t="str">
        <f t="shared" si="2818"/>
        <v>yes</v>
      </c>
      <c r="E7566" s="76" t="str">
        <f t="shared" si="2819"/>
        <v>country supported</v>
      </c>
      <c r="F7566" s="8" t="s">
        <v>460</v>
      </c>
      <c r="G7566" s="7" t="s">
        <v>461</v>
      </c>
      <c r="H7566" s="5" t="s">
        <v>462</v>
      </c>
      <c r="I7566" s="7" t="s">
        <v>138</v>
      </c>
      <c r="J7566" s="83" t="s">
        <v>72</v>
      </c>
      <c r="K7566" s="59" t="str">
        <f t="shared" si="2829"/>
        <v>notmandatory</v>
      </c>
      <c r="L7566" s="83"/>
      <c r="M7566" s="59" t="str">
        <f t="shared" si="2826"/>
        <v>notmandatorybuyeryessupplier</v>
      </c>
      <c r="N7566" s="24"/>
      <c r="O7566" s="59" t="str">
        <f t="shared" si="2827"/>
        <v>can you provide data on invoice? Answer in column L by Yes or No</v>
      </c>
    </row>
    <row r="7567" spans="1:25" ht="43.2" x14ac:dyDescent="0.25">
      <c r="A7567" s="76" t="s">
        <v>103</v>
      </c>
      <c r="B7567" s="76" t="str">
        <f>VLOOKUP(A7567,'Buyer Countries '!$B$2:$C$301,2,FALSE)</f>
        <v>yes</v>
      </c>
      <c r="C7567" s="76" t="str">
        <f>VLOOKUP(A7567,'Supplier Countries'!$B$2:$D$301,3,FALSE)</f>
        <v>no</v>
      </c>
      <c r="D7567" s="76" t="str">
        <f t="shared" si="2818"/>
        <v>yes</v>
      </c>
      <c r="E7567" s="76" t="str">
        <f t="shared" si="2819"/>
        <v>country supported</v>
      </c>
      <c r="F7567" s="8" t="s">
        <v>463</v>
      </c>
      <c r="G7567" s="7" t="s">
        <v>464</v>
      </c>
      <c r="H7567" s="5" t="s">
        <v>465</v>
      </c>
      <c r="I7567" s="7" t="s">
        <v>138</v>
      </c>
      <c r="J7567" s="83" t="s">
        <v>75</v>
      </c>
      <c r="K7567" s="59" t="str">
        <f t="shared" si="2829"/>
        <v>notmandatory</v>
      </c>
      <c r="L7567" s="83"/>
      <c r="M7567" s="59" t="str">
        <f t="shared" si="2826"/>
        <v>notmandatorybuyernosupplier</v>
      </c>
      <c r="N7567" s="24"/>
      <c r="O7567" s="59" t="str">
        <f t="shared" si="2827"/>
        <v>good job, perfect match!</v>
      </c>
    </row>
    <row r="7568" spans="1:25" ht="43.2" x14ac:dyDescent="0.25">
      <c r="A7568" s="76" t="s">
        <v>103</v>
      </c>
      <c r="B7568" s="76" t="str">
        <f>VLOOKUP(A7568,'Buyer Countries '!$B$2:$C$301,2,FALSE)</f>
        <v>yes</v>
      </c>
      <c r="C7568" s="76" t="str">
        <f>VLOOKUP(A7568,'Supplier Countries'!$B$2:$D$301,3,FALSE)</f>
        <v>no</v>
      </c>
      <c r="D7568" s="76" t="str">
        <f t="shared" si="2818"/>
        <v>yes</v>
      </c>
      <c r="E7568" s="76" t="str">
        <f t="shared" si="2819"/>
        <v>country supported</v>
      </c>
      <c r="F7568" s="8" t="s">
        <v>466</v>
      </c>
      <c r="G7568" s="7" t="s">
        <v>467</v>
      </c>
      <c r="H7568" s="5" t="s">
        <v>468</v>
      </c>
      <c r="I7568" s="7" t="s">
        <v>138</v>
      </c>
      <c r="J7568" s="83" t="s">
        <v>75</v>
      </c>
      <c r="K7568" s="59" t="str">
        <f t="shared" si="2829"/>
        <v>notmandatory</v>
      </c>
      <c r="L7568" s="83"/>
      <c r="M7568" s="59" t="str">
        <f t="shared" si="2826"/>
        <v>notmandatorybuyernosupplier</v>
      </c>
      <c r="N7568" s="24" t="s">
        <v>430</v>
      </c>
      <c r="O7568" s="59" t="str">
        <f t="shared" si="2827"/>
        <v>good job, perfect match!</v>
      </c>
    </row>
    <row r="7569" spans="1:15" ht="28.8" x14ac:dyDescent="0.25">
      <c r="A7569" s="76" t="s">
        <v>103</v>
      </c>
      <c r="B7569" s="76" t="str">
        <f>VLOOKUP(A7569,'Buyer Countries '!$B$2:$C$301,2,FALSE)</f>
        <v>yes</v>
      </c>
      <c r="C7569" s="76" t="str">
        <f>VLOOKUP(A7569,'Supplier Countries'!$B$2:$D$301,3,FALSE)</f>
        <v>no</v>
      </c>
      <c r="D7569" s="76" t="str">
        <f t="shared" si="2818"/>
        <v>yes</v>
      </c>
      <c r="E7569" s="76" t="str">
        <f t="shared" si="2819"/>
        <v>country supported</v>
      </c>
      <c r="F7569" s="8" t="s">
        <v>469</v>
      </c>
      <c r="G7569" s="7" t="s">
        <v>470</v>
      </c>
      <c r="H7569" s="5" t="s">
        <v>471</v>
      </c>
      <c r="I7569" s="7" t="s">
        <v>127</v>
      </c>
      <c r="J7569" s="89" t="s">
        <v>72</v>
      </c>
      <c r="K7569" s="59" t="str">
        <f t="shared" si="2829"/>
        <v>mandatory</v>
      </c>
      <c r="L7569" s="83"/>
      <c r="M7569" s="59" t="str">
        <f t="shared" si="2826"/>
        <v>mandatorybuyeryessupplier</v>
      </c>
      <c r="N7569" s="24"/>
      <c r="O7569" s="59" t="str">
        <f t="shared" si="2827"/>
        <v>SAP Business Network requires this information, provide it or move to Portal invoice</v>
      </c>
    </row>
    <row r="7570" spans="1:15" ht="43.2" x14ac:dyDescent="0.25">
      <c r="A7570" s="76" t="s">
        <v>103</v>
      </c>
      <c r="B7570" s="76" t="str">
        <f>VLOOKUP(A7570,'Buyer Countries '!$B$2:$C$301,2,FALSE)</f>
        <v>yes</v>
      </c>
      <c r="C7570" s="76" t="str">
        <f>VLOOKUP(A7570,'Supplier Countries'!$B$2:$D$301,3,FALSE)</f>
        <v>no</v>
      </c>
      <c r="D7570" s="76" t="str">
        <f t="shared" si="2818"/>
        <v>yes</v>
      </c>
      <c r="E7570" s="76" t="str">
        <f t="shared" si="2819"/>
        <v>country supported</v>
      </c>
      <c r="F7570" s="8" t="s">
        <v>472</v>
      </c>
      <c r="G7570" s="7" t="s">
        <v>473</v>
      </c>
      <c r="H7570" s="5" t="s">
        <v>474</v>
      </c>
      <c r="I7570" s="7" t="s">
        <v>138</v>
      </c>
      <c r="J7570" s="83" t="s">
        <v>72</v>
      </c>
      <c r="K7570" s="59" t="str">
        <f t="shared" si="2829"/>
        <v>notmandatory</v>
      </c>
      <c r="L7570" s="83"/>
      <c r="M7570" s="59" t="str">
        <f t="shared" si="2826"/>
        <v>notmandatorybuyeryessupplier</v>
      </c>
      <c r="N7570" s="24" t="s">
        <v>164</v>
      </c>
      <c r="O7570" s="59" t="str">
        <f t="shared" si="2827"/>
        <v>can you provide data on invoice? Answer in column L by Yes or No</v>
      </c>
    </row>
    <row r="7571" spans="1:15" ht="14.4" x14ac:dyDescent="0.25">
      <c r="A7571" s="76" t="s">
        <v>103</v>
      </c>
      <c r="B7571" s="76" t="str">
        <f>VLOOKUP(A7571,'Buyer Countries '!$B$2:$C$301,2,FALSE)</f>
        <v>yes</v>
      </c>
      <c r="C7571" s="76" t="str">
        <f>VLOOKUP(A7571,'Supplier Countries'!$B$2:$D$301,3,FALSE)</f>
        <v>no</v>
      </c>
      <c r="D7571" s="76" t="str">
        <f t="shared" si="2818"/>
        <v>yes</v>
      </c>
      <c r="E7571" s="76" t="str">
        <f t="shared" si="2819"/>
        <v>country supported</v>
      </c>
      <c r="F7571" s="9" t="s">
        <v>132</v>
      </c>
      <c r="G7571" s="10" t="s">
        <v>475</v>
      </c>
      <c r="H7571" s="10"/>
      <c r="I7571" s="11"/>
      <c r="J7571" s="21" t="s">
        <v>134</v>
      </c>
      <c r="K7571" s="11"/>
      <c r="L7571" s="21"/>
      <c r="M7571" s="11"/>
      <c r="N7571" s="21"/>
      <c r="O7571" s="11"/>
    </row>
    <row r="7572" spans="1:15" ht="14.4" x14ac:dyDescent="0.25">
      <c r="A7572" s="76" t="s">
        <v>103</v>
      </c>
      <c r="B7572" s="76" t="str">
        <f>VLOOKUP(A7572,'Buyer Countries '!$B$2:$C$301,2,FALSE)</f>
        <v>yes</v>
      </c>
      <c r="C7572" s="76" t="str">
        <f>VLOOKUP(A7572,'Supplier Countries'!$B$2:$D$301,3,FALSE)</f>
        <v>no</v>
      </c>
      <c r="D7572" s="76" t="str">
        <f t="shared" si="2818"/>
        <v>yes</v>
      </c>
      <c r="E7572" s="76" t="str">
        <f t="shared" si="2819"/>
        <v>country supported</v>
      </c>
      <c r="F7572" s="8" t="s">
        <v>476</v>
      </c>
      <c r="G7572" s="7" t="s">
        <v>477</v>
      </c>
      <c r="H7572" s="5"/>
      <c r="I7572" s="7" t="s">
        <v>138</v>
      </c>
      <c r="J7572" s="83" t="s">
        <v>75</v>
      </c>
      <c r="K7572" s="59" t="str">
        <f t="shared" ref="K7572:K7578" si="2830">IF(I7572="Mandatory","mandatory","notmandatory")</f>
        <v>notmandatory</v>
      </c>
      <c r="L7572" s="83"/>
      <c r="M7572" s="59" t="str">
        <f t="shared" ref="M7572:M7578" si="2831">K7572&amp;"buyer"&amp;J7572&amp;"supplier"&amp;L7572</f>
        <v>notmandatorybuyernosupplier</v>
      </c>
      <c r="N7572" s="24" t="s">
        <v>478</v>
      </c>
      <c r="O7572" s="59" t="str">
        <f t="shared" ref="O7572:O7578" si="2832">IF(D7572="noyes","country not in scope for buyer, contact buyer",
IF(D7572="no","country not in scope for buyer, no need to review",
IF(D7572="nono","country not in scope for buyer and supplier no need to review",
IF(D7572="yesno","country not in scope for supplier no need to review",
IF(M7572="notmandatorybuyeryessupplierno","can buyer relax rule in SBN or ERP to accept invoice without this, if not provide data on PDF, if not move to Portal invoice",
IF(M7572="mandatorybuyeryessupplierno","SAP business network requires this information, provide it or move to Portal invoice",IF(M7572="mandatorybuyeryessupplier","SAP Business Network requires this information, provide it or move to Portal invoice",
IF(M7572="notmandatorybuyeryessupplier","can you provide data on invoice? Answer in column L by Yes or No",
IF(M7572="notmandatorybuyernosupplieryes","data not required set dropdown to blank in column L",
IF(M7572="notmandatorybuyersupplieryes","data not required set dropdown to blank in column L","good job, perfect match!"))))))))))</f>
        <v>good job, perfect match!</v>
      </c>
    </row>
    <row r="7573" spans="1:15" ht="14.4" x14ac:dyDescent="0.25">
      <c r="A7573" s="76" t="s">
        <v>103</v>
      </c>
      <c r="B7573" s="76" t="str">
        <f>VLOOKUP(A7573,'Buyer Countries '!$B$2:$C$301,2,FALSE)</f>
        <v>yes</v>
      </c>
      <c r="C7573" s="76" t="str">
        <f>VLOOKUP(A7573,'Supplier Countries'!$B$2:$D$301,3,FALSE)</f>
        <v>no</v>
      </c>
      <c r="D7573" s="76" t="str">
        <f t="shared" si="2818"/>
        <v>yes</v>
      </c>
      <c r="E7573" s="76" t="str">
        <f t="shared" si="2819"/>
        <v>country supported</v>
      </c>
      <c r="F7573" s="8" t="s">
        <v>479</v>
      </c>
      <c r="G7573" s="7" t="s">
        <v>480</v>
      </c>
      <c r="H7573" s="5"/>
      <c r="I7573" s="7" t="s">
        <v>138</v>
      </c>
      <c r="J7573" s="83" t="s">
        <v>75</v>
      </c>
      <c r="K7573" s="59" t="str">
        <f t="shared" si="2830"/>
        <v>notmandatory</v>
      </c>
      <c r="L7573" s="83"/>
      <c r="M7573" s="59" t="str">
        <f t="shared" si="2831"/>
        <v>notmandatorybuyernosupplier</v>
      </c>
      <c r="N7573" s="24" t="s">
        <v>262</v>
      </c>
      <c r="O7573" s="59" t="str">
        <f t="shared" si="2832"/>
        <v>good job, perfect match!</v>
      </c>
    </row>
    <row r="7574" spans="1:15" ht="14.4" x14ac:dyDescent="0.25">
      <c r="A7574" s="76" t="s">
        <v>103</v>
      </c>
      <c r="B7574" s="76" t="str">
        <f>VLOOKUP(A7574,'Buyer Countries '!$B$2:$C$301,2,FALSE)</f>
        <v>yes</v>
      </c>
      <c r="C7574" s="76" t="str">
        <f>VLOOKUP(A7574,'Supplier Countries'!$B$2:$D$301,3,FALSE)</f>
        <v>no</v>
      </c>
      <c r="D7574" s="76" t="str">
        <f t="shared" si="2818"/>
        <v>yes</v>
      </c>
      <c r="E7574" s="76" t="str">
        <f t="shared" si="2819"/>
        <v>country supported</v>
      </c>
      <c r="F7574" s="8" t="s">
        <v>481</v>
      </c>
      <c r="G7574" s="7" t="s">
        <v>482</v>
      </c>
      <c r="H7574" s="5"/>
      <c r="I7574" s="7" t="s">
        <v>138</v>
      </c>
      <c r="J7574" s="83" t="s">
        <v>75</v>
      </c>
      <c r="K7574" s="59" t="str">
        <f t="shared" si="2830"/>
        <v>notmandatory</v>
      </c>
      <c r="L7574" s="83"/>
      <c r="M7574" s="59" t="str">
        <f t="shared" si="2831"/>
        <v>notmandatorybuyernosupplier</v>
      </c>
      <c r="N7574" s="24" t="s">
        <v>262</v>
      </c>
      <c r="O7574" s="59" t="str">
        <f t="shared" si="2832"/>
        <v>good job, perfect match!</v>
      </c>
    </row>
    <row r="7575" spans="1:15" ht="14.4" x14ac:dyDescent="0.25">
      <c r="A7575" s="76" t="s">
        <v>103</v>
      </c>
      <c r="B7575" s="76" t="str">
        <f>VLOOKUP(A7575,'Buyer Countries '!$B$2:$C$301,2,FALSE)</f>
        <v>yes</v>
      </c>
      <c r="C7575" s="76" t="str">
        <f>VLOOKUP(A7575,'Supplier Countries'!$B$2:$D$301,3,FALSE)</f>
        <v>no</v>
      </c>
      <c r="D7575" s="76" t="str">
        <f t="shared" si="2818"/>
        <v>yes</v>
      </c>
      <c r="E7575" s="76" t="str">
        <f t="shared" si="2819"/>
        <v>country supported</v>
      </c>
      <c r="F7575" s="8" t="s">
        <v>483</v>
      </c>
      <c r="G7575" s="7" t="s">
        <v>484</v>
      </c>
      <c r="H7575" s="5"/>
      <c r="I7575" s="7" t="s">
        <v>138</v>
      </c>
      <c r="J7575" s="83" t="s">
        <v>75</v>
      </c>
      <c r="K7575" s="59" t="str">
        <f t="shared" si="2830"/>
        <v>notmandatory</v>
      </c>
      <c r="L7575" s="83"/>
      <c r="M7575" s="59" t="str">
        <f t="shared" si="2831"/>
        <v>notmandatorybuyernosupplier</v>
      </c>
      <c r="N7575" s="24" t="s">
        <v>262</v>
      </c>
      <c r="O7575" s="59" t="str">
        <f t="shared" si="2832"/>
        <v>good job, perfect match!</v>
      </c>
    </row>
    <row r="7576" spans="1:15" ht="14.4" x14ac:dyDescent="0.25">
      <c r="A7576" s="76" t="s">
        <v>103</v>
      </c>
      <c r="B7576" s="76" t="str">
        <f>VLOOKUP(A7576,'Buyer Countries '!$B$2:$C$301,2,FALSE)</f>
        <v>yes</v>
      </c>
      <c r="C7576" s="76" t="str">
        <f>VLOOKUP(A7576,'Supplier Countries'!$B$2:$D$301,3,FALSE)</f>
        <v>no</v>
      </c>
      <c r="D7576" s="76" t="str">
        <f t="shared" si="2818"/>
        <v>yes</v>
      </c>
      <c r="E7576" s="76" t="str">
        <f t="shared" si="2819"/>
        <v>country supported</v>
      </c>
      <c r="F7576" s="8" t="s">
        <v>485</v>
      </c>
      <c r="G7576" s="7" t="s">
        <v>486</v>
      </c>
      <c r="H7576" s="5"/>
      <c r="I7576" s="7" t="s">
        <v>138</v>
      </c>
      <c r="J7576" s="83" t="s">
        <v>72</v>
      </c>
      <c r="K7576" s="59" t="str">
        <f t="shared" si="2830"/>
        <v>notmandatory</v>
      </c>
      <c r="L7576" s="83"/>
      <c r="M7576" s="59" t="str">
        <f t="shared" si="2831"/>
        <v>notmandatorybuyeryessupplier</v>
      </c>
      <c r="N7576" s="24" t="s">
        <v>262</v>
      </c>
      <c r="O7576" s="59" t="str">
        <f t="shared" si="2832"/>
        <v>can you provide data on invoice? Answer in column L by Yes or No</v>
      </c>
    </row>
    <row r="7577" spans="1:15" ht="14.4" x14ac:dyDescent="0.25">
      <c r="A7577" s="76" t="s">
        <v>103</v>
      </c>
      <c r="B7577" s="76" t="str">
        <f>VLOOKUP(A7577,'Buyer Countries '!$B$2:$C$301,2,FALSE)</f>
        <v>yes</v>
      </c>
      <c r="C7577" s="76" t="str">
        <f>VLOOKUP(A7577,'Supplier Countries'!$B$2:$D$301,3,FALSE)</f>
        <v>no</v>
      </c>
      <c r="D7577" s="76" t="str">
        <f t="shared" si="2818"/>
        <v>yes</v>
      </c>
      <c r="E7577" s="76" t="str">
        <f t="shared" si="2819"/>
        <v>country supported</v>
      </c>
      <c r="F7577" s="8" t="s">
        <v>487</v>
      </c>
      <c r="G7577" s="7" t="s">
        <v>488</v>
      </c>
      <c r="H7577" s="5"/>
      <c r="I7577" s="7" t="s">
        <v>138</v>
      </c>
      <c r="J7577" s="83" t="s">
        <v>75</v>
      </c>
      <c r="K7577" s="59" t="str">
        <f t="shared" si="2830"/>
        <v>notmandatory</v>
      </c>
      <c r="L7577" s="83"/>
      <c r="M7577" s="59" t="str">
        <f t="shared" si="2831"/>
        <v>notmandatorybuyernosupplier</v>
      </c>
      <c r="N7577" s="24" t="s">
        <v>262</v>
      </c>
      <c r="O7577" s="59" t="str">
        <f t="shared" si="2832"/>
        <v>good job, perfect match!</v>
      </c>
    </row>
    <row r="7578" spans="1:15" ht="14.4" x14ac:dyDescent="0.25">
      <c r="A7578" s="76" t="s">
        <v>103</v>
      </c>
      <c r="B7578" s="76" t="str">
        <f>VLOOKUP(A7578,'Buyer Countries '!$B$2:$C$301,2,FALSE)</f>
        <v>yes</v>
      </c>
      <c r="C7578" s="76" t="str">
        <f>VLOOKUP(A7578,'Supplier Countries'!$B$2:$D$301,3,FALSE)</f>
        <v>no</v>
      </c>
      <c r="D7578" s="76" t="str">
        <f t="shared" si="2818"/>
        <v>yes</v>
      </c>
      <c r="E7578" s="76" t="str">
        <f t="shared" si="2819"/>
        <v>country supported</v>
      </c>
      <c r="F7578" s="8" t="s">
        <v>489</v>
      </c>
      <c r="G7578" s="7" t="s">
        <v>490</v>
      </c>
      <c r="H7578" s="5"/>
      <c r="I7578" s="7" t="s">
        <v>138</v>
      </c>
      <c r="J7578" s="83" t="s">
        <v>72</v>
      </c>
      <c r="K7578" s="59" t="str">
        <f t="shared" si="2830"/>
        <v>notmandatory</v>
      </c>
      <c r="L7578" s="83"/>
      <c r="M7578" s="59" t="str">
        <f t="shared" si="2831"/>
        <v>notmandatorybuyeryessupplier</v>
      </c>
      <c r="N7578" s="24" t="s">
        <v>262</v>
      </c>
      <c r="O7578" s="59" t="str">
        <f t="shared" si="2832"/>
        <v>can you provide data on invoice? Answer in column L by Yes or No</v>
      </c>
    </row>
    <row r="7579" spans="1:15" ht="14.4" x14ac:dyDescent="0.25">
      <c r="A7579" s="76" t="s">
        <v>103</v>
      </c>
      <c r="B7579" s="76" t="str">
        <f>VLOOKUP(A7579,'Buyer Countries '!$B$2:$C$301,2,FALSE)</f>
        <v>yes</v>
      </c>
      <c r="C7579" s="76" t="str">
        <f>VLOOKUP(A7579,'Supplier Countries'!$B$2:$D$301,3,FALSE)</f>
        <v>no</v>
      </c>
      <c r="D7579" s="76" t="str">
        <f t="shared" si="2818"/>
        <v>yes</v>
      </c>
      <c r="E7579" s="76" t="str">
        <f t="shared" si="2819"/>
        <v>country supported</v>
      </c>
      <c r="F7579" s="9" t="s">
        <v>132</v>
      </c>
      <c r="G7579" s="10" t="s">
        <v>491</v>
      </c>
      <c r="H7579" s="10"/>
      <c r="I7579" s="11"/>
      <c r="J7579" s="21" t="s">
        <v>134</v>
      </c>
      <c r="K7579" s="11"/>
      <c r="L7579" s="21"/>
      <c r="M7579" s="11"/>
      <c r="N7579" s="21"/>
      <c r="O7579" s="11"/>
    </row>
    <row r="7580" spans="1:15" ht="43.2" x14ac:dyDescent="0.25">
      <c r="A7580" s="76" t="s">
        <v>103</v>
      </c>
      <c r="B7580" s="76" t="str">
        <f>VLOOKUP(A7580,'Buyer Countries '!$B$2:$C$301,2,FALSE)</f>
        <v>yes</v>
      </c>
      <c r="C7580" s="76" t="str">
        <f>VLOOKUP(A7580,'Supplier Countries'!$B$2:$D$301,3,FALSE)</f>
        <v>no</v>
      </c>
      <c r="D7580" s="76" t="str">
        <f t="shared" si="2818"/>
        <v>yes</v>
      </c>
      <c r="E7580" s="76" t="str">
        <f t="shared" si="2819"/>
        <v>country supported</v>
      </c>
      <c r="F7580" s="8" t="s">
        <v>492</v>
      </c>
      <c r="G7580" s="7" t="s">
        <v>493</v>
      </c>
      <c r="H7580" s="5"/>
      <c r="I7580" s="7" t="s">
        <v>138</v>
      </c>
      <c r="J7580" s="83" t="s">
        <v>75</v>
      </c>
      <c r="K7580" s="59" t="str">
        <f t="shared" ref="K7580:K7586" si="2833">IF(I7580="Mandatory","mandatory","notmandatory")</f>
        <v>notmandatory</v>
      </c>
      <c r="L7580" s="83"/>
      <c r="M7580" s="59" t="str">
        <f t="shared" ref="M7580:M7586" si="2834">K7580&amp;"buyer"&amp;J7580&amp;"supplier"&amp;L7580</f>
        <v>notmandatorybuyernosupplier</v>
      </c>
      <c r="N7580" s="24" t="s">
        <v>430</v>
      </c>
      <c r="O7580" s="59" t="str">
        <f t="shared" ref="O7580:O7586" si="2835">IF(D7580="noyes","country not in scope for buyer, contact buyer",
IF(D7580="no","country not in scope for buyer, no need to review",
IF(D7580="nono","country not in scope for buyer and supplier no need to review",
IF(D7580="yesno","country not in scope for supplier no need to review",
IF(M7580="notmandatorybuyeryessupplierno","can buyer relax rule in SBN or ERP to accept invoice without this, if not provide data on PDF, if not move to Portal invoice",
IF(M7580="mandatorybuyeryessupplierno","SAP business network requires this information, provide it or move to Portal invoice",IF(M7580="mandatorybuyeryessupplier","SAP Business Network requires this information, provide it or move to Portal invoice",
IF(M7580="notmandatorybuyeryessupplier","can you provide data on invoice? Answer in column L by Yes or No",
IF(M7580="notmandatorybuyernosupplieryes","data not required set dropdown to blank in column L",
IF(M7580="notmandatorybuyersupplieryes","data not required set dropdown to blank in column L","good job, perfect match!"))))))))))</f>
        <v>good job, perfect match!</v>
      </c>
    </row>
    <row r="7581" spans="1:15" ht="43.2" x14ac:dyDescent="0.25">
      <c r="A7581" s="76" t="s">
        <v>103</v>
      </c>
      <c r="B7581" s="76" t="str">
        <f>VLOOKUP(A7581,'Buyer Countries '!$B$2:$C$301,2,FALSE)</f>
        <v>yes</v>
      </c>
      <c r="C7581" s="76" t="str">
        <f>VLOOKUP(A7581,'Supplier Countries'!$B$2:$D$301,3,FALSE)</f>
        <v>no</v>
      </c>
      <c r="D7581" s="76" t="str">
        <f t="shared" si="2818"/>
        <v>yes</v>
      </c>
      <c r="E7581" s="76" t="str">
        <f t="shared" si="2819"/>
        <v>country supported</v>
      </c>
      <c r="F7581" s="8" t="s">
        <v>494</v>
      </c>
      <c r="G7581" s="7" t="s">
        <v>495</v>
      </c>
      <c r="H7581" s="5"/>
      <c r="I7581" s="7" t="s">
        <v>138</v>
      </c>
      <c r="J7581" s="83" t="s">
        <v>75</v>
      </c>
      <c r="K7581" s="59" t="str">
        <f t="shared" si="2833"/>
        <v>notmandatory</v>
      </c>
      <c r="L7581" s="83"/>
      <c r="M7581" s="59" t="str">
        <f t="shared" si="2834"/>
        <v>notmandatorybuyernosupplier</v>
      </c>
      <c r="N7581" s="24" t="s">
        <v>430</v>
      </c>
      <c r="O7581" s="59" t="str">
        <f t="shared" si="2835"/>
        <v>good job, perfect match!</v>
      </c>
    </row>
    <row r="7582" spans="1:15" ht="43.2" x14ac:dyDescent="0.25">
      <c r="A7582" s="76" t="s">
        <v>103</v>
      </c>
      <c r="B7582" s="76" t="str">
        <f>VLOOKUP(A7582,'Buyer Countries '!$B$2:$C$301,2,FALSE)</f>
        <v>yes</v>
      </c>
      <c r="C7582" s="76" t="str">
        <f>VLOOKUP(A7582,'Supplier Countries'!$B$2:$D$301,3,FALSE)</f>
        <v>no</v>
      </c>
      <c r="D7582" s="76" t="str">
        <f t="shared" si="2818"/>
        <v>yes</v>
      </c>
      <c r="E7582" s="76" t="str">
        <f t="shared" si="2819"/>
        <v>country supported</v>
      </c>
      <c r="F7582" s="8" t="s">
        <v>496</v>
      </c>
      <c r="G7582" s="7" t="s">
        <v>497</v>
      </c>
      <c r="H7582" s="5"/>
      <c r="I7582" s="7" t="s">
        <v>138</v>
      </c>
      <c r="J7582" s="83" t="s">
        <v>75</v>
      </c>
      <c r="K7582" s="59" t="str">
        <f t="shared" si="2833"/>
        <v>notmandatory</v>
      </c>
      <c r="L7582" s="83"/>
      <c r="M7582" s="59" t="str">
        <f t="shared" si="2834"/>
        <v>notmandatorybuyernosupplier</v>
      </c>
      <c r="N7582" s="24" t="s">
        <v>430</v>
      </c>
      <c r="O7582" s="59" t="str">
        <f t="shared" si="2835"/>
        <v>good job, perfect match!</v>
      </c>
    </row>
    <row r="7583" spans="1:15" ht="43.2" x14ac:dyDescent="0.25">
      <c r="A7583" s="76" t="s">
        <v>103</v>
      </c>
      <c r="B7583" s="76" t="str">
        <f>VLOOKUP(A7583,'Buyer Countries '!$B$2:$C$301,2,FALSE)</f>
        <v>yes</v>
      </c>
      <c r="C7583" s="76" t="str">
        <f>VLOOKUP(A7583,'Supplier Countries'!$B$2:$D$301,3,FALSE)</f>
        <v>no</v>
      </c>
      <c r="D7583" s="76" t="str">
        <f t="shared" si="2818"/>
        <v>yes</v>
      </c>
      <c r="E7583" s="76" t="str">
        <f t="shared" si="2819"/>
        <v>country supported</v>
      </c>
      <c r="F7583" s="8" t="s">
        <v>498</v>
      </c>
      <c r="G7583" s="7" t="s">
        <v>499</v>
      </c>
      <c r="H7583" s="5"/>
      <c r="I7583" s="7" t="s">
        <v>138</v>
      </c>
      <c r="J7583" s="83" t="s">
        <v>75</v>
      </c>
      <c r="K7583" s="59" t="str">
        <f t="shared" si="2833"/>
        <v>notmandatory</v>
      </c>
      <c r="L7583" s="83"/>
      <c r="M7583" s="59" t="str">
        <f t="shared" si="2834"/>
        <v>notmandatorybuyernosupplier</v>
      </c>
      <c r="N7583" s="24" t="s">
        <v>430</v>
      </c>
      <c r="O7583" s="59" t="str">
        <f t="shared" si="2835"/>
        <v>good job, perfect match!</v>
      </c>
    </row>
    <row r="7584" spans="1:15" ht="43.2" x14ac:dyDescent="0.25">
      <c r="A7584" s="76" t="s">
        <v>103</v>
      </c>
      <c r="B7584" s="76" t="str">
        <f>VLOOKUP(A7584,'Buyer Countries '!$B$2:$C$301,2,FALSE)</f>
        <v>yes</v>
      </c>
      <c r="C7584" s="76" t="str">
        <f>VLOOKUP(A7584,'Supplier Countries'!$B$2:$D$301,3,FALSE)</f>
        <v>no</v>
      </c>
      <c r="D7584" s="76" t="str">
        <f t="shared" si="2818"/>
        <v>yes</v>
      </c>
      <c r="E7584" s="76" t="str">
        <f t="shared" si="2819"/>
        <v>country supported</v>
      </c>
      <c r="F7584" s="8" t="s">
        <v>500</v>
      </c>
      <c r="G7584" s="7" t="s">
        <v>501</v>
      </c>
      <c r="H7584" s="5"/>
      <c r="I7584" s="7" t="s">
        <v>138</v>
      </c>
      <c r="J7584" s="83" t="s">
        <v>75</v>
      </c>
      <c r="K7584" s="59" t="str">
        <f t="shared" si="2833"/>
        <v>notmandatory</v>
      </c>
      <c r="L7584" s="83"/>
      <c r="M7584" s="59" t="str">
        <f t="shared" si="2834"/>
        <v>notmandatorybuyernosupplier</v>
      </c>
      <c r="N7584" s="24" t="s">
        <v>430</v>
      </c>
      <c r="O7584" s="59" t="str">
        <f t="shared" si="2835"/>
        <v>good job, perfect match!</v>
      </c>
    </row>
    <row r="7585" spans="1:15" ht="43.2" x14ac:dyDescent="0.25">
      <c r="A7585" s="76" t="s">
        <v>103</v>
      </c>
      <c r="B7585" s="76" t="str">
        <f>VLOOKUP(A7585,'Buyer Countries '!$B$2:$C$301,2,FALSE)</f>
        <v>yes</v>
      </c>
      <c r="C7585" s="76" t="str">
        <f>VLOOKUP(A7585,'Supplier Countries'!$B$2:$D$301,3,FALSE)</f>
        <v>no</v>
      </c>
      <c r="D7585" s="76" t="str">
        <f t="shared" si="2818"/>
        <v>yes</v>
      </c>
      <c r="E7585" s="76" t="str">
        <f t="shared" si="2819"/>
        <v>country supported</v>
      </c>
      <c r="F7585" s="8" t="s">
        <v>502</v>
      </c>
      <c r="G7585" s="7" t="s">
        <v>503</v>
      </c>
      <c r="H7585" s="5"/>
      <c r="I7585" s="7" t="s">
        <v>138</v>
      </c>
      <c r="J7585" s="83" t="s">
        <v>75</v>
      </c>
      <c r="K7585" s="59" t="str">
        <f t="shared" si="2833"/>
        <v>notmandatory</v>
      </c>
      <c r="L7585" s="83"/>
      <c r="M7585" s="59" t="str">
        <f t="shared" si="2834"/>
        <v>notmandatorybuyernosupplier</v>
      </c>
      <c r="N7585" s="24" t="s">
        <v>430</v>
      </c>
      <c r="O7585" s="59" t="str">
        <f t="shared" si="2835"/>
        <v>good job, perfect match!</v>
      </c>
    </row>
    <row r="7586" spans="1:15" ht="43.2" x14ac:dyDescent="0.25">
      <c r="A7586" s="76" t="s">
        <v>103</v>
      </c>
      <c r="B7586" s="76" t="str">
        <f>VLOOKUP(A7586,'Buyer Countries '!$B$2:$C$301,2,FALSE)</f>
        <v>yes</v>
      </c>
      <c r="C7586" s="76" t="str">
        <f>VLOOKUP(A7586,'Supplier Countries'!$B$2:$D$301,3,FALSE)</f>
        <v>no</v>
      </c>
      <c r="D7586" s="76" t="str">
        <f t="shared" si="2818"/>
        <v>yes</v>
      </c>
      <c r="E7586" s="76" t="str">
        <f t="shared" si="2819"/>
        <v>country supported</v>
      </c>
      <c r="F7586" s="8" t="s">
        <v>504</v>
      </c>
      <c r="G7586" s="7" t="s">
        <v>505</v>
      </c>
      <c r="H7586" s="5"/>
      <c r="I7586" s="7" t="s">
        <v>138</v>
      </c>
      <c r="J7586" s="83" t="s">
        <v>75</v>
      </c>
      <c r="K7586" s="59" t="str">
        <f t="shared" si="2833"/>
        <v>notmandatory</v>
      </c>
      <c r="L7586" s="83"/>
      <c r="M7586" s="59" t="str">
        <f t="shared" si="2834"/>
        <v>notmandatorybuyernosupplier</v>
      </c>
      <c r="N7586" s="24" t="s">
        <v>430</v>
      </c>
      <c r="O7586" s="59" t="str">
        <f t="shared" si="2835"/>
        <v>good job, perfect match!</v>
      </c>
    </row>
    <row r="7587" spans="1:15" ht="14.4" x14ac:dyDescent="0.25">
      <c r="A7587" s="76" t="s">
        <v>103</v>
      </c>
      <c r="B7587" s="76" t="str">
        <f>VLOOKUP(A7587,'Buyer Countries '!$B$2:$C$301,2,FALSE)</f>
        <v>yes</v>
      </c>
      <c r="C7587" s="76" t="str">
        <f>VLOOKUP(A7587,'Supplier Countries'!$B$2:$D$301,3,FALSE)</f>
        <v>no</v>
      </c>
      <c r="D7587" s="76" t="str">
        <f t="shared" si="2818"/>
        <v>yes</v>
      </c>
      <c r="E7587" s="76" t="str">
        <f t="shared" si="2819"/>
        <v>country supported</v>
      </c>
      <c r="F7587" s="9" t="s">
        <v>132</v>
      </c>
      <c r="G7587" s="10" t="s">
        <v>506</v>
      </c>
      <c r="H7587" s="10"/>
      <c r="I7587" s="11"/>
      <c r="J7587" s="21"/>
      <c r="K7587" s="11"/>
      <c r="L7587" s="21"/>
      <c r="M7587" s="11"/>
      <c r="N7587" s="21"/>
      <c r="O7587" s="11"/>
    </row>
    <row r="7588" spans="1:15" ht="43.2" x14ac:dyDescent="0.25">
      <c r="A7588" s="76" t="s">
        <v>103</v>
      </c>
      <c r="B7588" s="76" t="str">
        <f>VLOOKUP(A7588,'Buyer Countries '!$B$2:$C$301,2,FALSE)</f>
        <v>yes</v>
      </c>
      <c r="C7588" s="76" t="str">
        <f>VLOOKUP(A7588,'Supplier Countries'!$B$2:$D$301,3,FALSE)</f>
        <v>no</v>
      </c>
      <c r="D7588" s="76" t="str">
        <f t="shared" si="2818"/>
        <v>yes</v>
      </c>
      <c r="E7588" s="76" t="str">
        <f t="shared" si="2819"/>
        <v>country supported</v>
      </c>
      <c r="F7588" s="8" t="s">
        <v>507</v>
      </c>
      <c r="G7588" s="7" t="s">
        <v>508</v>
      </c>
      <c r="H7588" s="5"/>
      <c r="I7588" s="7" t="s">
        <v>138</v>
      </c>
      <c r="J7588" s="83" t="s">
        <v>75</v>
      </c>
      <c r="K7588" s="59" t="str">
        <f t="shared" ref="K7588:K7594" si="2836">IF(I7588="Mandatory","mandatory","notmandatory")</f>
        <v>notmandatory</v>
      </c>
      <c r="L7588" s="83"/>
      <c r="M7588" s="59" t="str">
        <f t="shared" ref="M7588:M7594" si="2837">K7588&amp;"buyer"&amp;J7588&amp;"supplier"&amp;L7588</f>
        <v>notmandatorybuyernosupplier</v>
      </c>
      <c r="N7588" s="24" t="s">
        <v>430</v>
      </c>
      <c r="O7588" s="59" t="str">
        <f t="shared" ref="O7588:O7594" si="2838">IF(D7588="noyes","country not in scope for buyer, contact buyer",
IF(D7588="no","country not in scope for buyer, no need to review",
IF(D7588="nono","country not in scope for buyer and supplier no need to review",
IF(D7588="yesno","country not in scope for supplier no need to review",
IF(M7588="notmandatorybuyeryessupplierno","can buyer relax rule in SBN or ERP to accept invoice without this, if not provide data on PDF, if not move to Portal invoice",
IF(M7588="mandatorybuyeryessupplierno","SAP business network requires this information, provide it or move to Portal invoice",IF(M7588="mandatorybuyeryessupplier","SAP Business Network requires this information, provide it or move to Portal invoice",
IF(M7588="notmandatorybuyeryessupplier","can you provide data on invoice? Answer in column L by Yes or No",
IF(M7588="notmandatorybuyernosupplieryes","data not required set dropdown to blank in column L",
IF(M7588="notmandatorybuyersupplieryes","data not required set dropdown to blank in column L","good job, perfect match!"))))))))))</f>
        <v>good job, perfect match!</v>
      </c>
    </row>
    <row r="7589" spans="1:15" ht="43.2" x14ac:dyDescent="0.25">
      <c r="A7589" s="76" t="s">
        <v>103</v>
      </c>
      <c r="B7589" s="76" t="str">
        <f>VLOOKUP(A7589,'Buyer Countries '!$B$2:$C$301,2,FALSE)</f>
        <v>yes</v>
      </c>
      <c r="C7589" s="76" t="str">
        <f>VLOOKUP(A7589,'Supplier Countries'!$B$2:$D$301,3,FALSE)</f>
        <v>no</v>
      </c>
      <c r="D7589" s="76" t="str">
        <f t="shared" si="2818"/>
        <v>yes</v>
      </c>
      <c r="E7589" s="76" t="str">
        <f t="shared" si="2819"/>
        <v>country supported</v>
      </c>
      <c r="F7589" s="8" t="s">
        <v>509</v>
      </c>
      <c r="G7589" s="7" t="s">
        <v>510</v>
      </c>
      <c r="H7589" s="5"/>
      <c r="I7589" s="7" t="s">
        <v>138</v>
      </c>
      <c r="J7589" s="83" t="s">
        <v>75</v>
      </c>
      <c r="K7589" s="59" t="str">
        <f t="shared" si="2836"/>
        <v>notmandatory</v>
      </c>
      <c r="L7589" s="83"/>
      <c r="M7589" s="59" t="str">
        <f t="shared" si="2837"/>
        <v>notmandatorybuyernosupplier</v>
      </c>
      <c r="N7589" s="24" t="s">
        <v>430</v>
      </c>
      <c r="O7589" s="59" t="str">
        <f t="shared" si="2838"/>
        <v>good job, perfect match!</v>
      </c>
    </row>
    <row r="7590" spans="1:15" ht="43.2" x14ac:dyDescent="0.25">
      <c r="A7590" s="76" t="s">
        <v>103</v>
      </c>
      <c r="B7590" s="76" t="str">
        <f>VLOOKUP(A7590,'Buyer Countries '!$B$2:$C$301,2,FALSE)</f>
        <v>yes</v>
      </c>
      <c r="C7590" s="76" t="str">
        <f>VLOOKUP(A7590,'Supplier Countries'!$B$2:$D$301,3,FALSE)</f>
        <v>no</v>
      </c>
      <c r="D7590" s="76" t="str">
        <f t="shared" si="2818"/>
        <v>yes</v>
      </c>
      <c r="E7590" s="76" t="str">
        <f t="shared" si="2819"/>
        <v>country supported</v>
      </c>
      <c r="F7590" s="8" t="s">
        <v>511</v>
      </c>
      <c r="G7590" s="7" t="s">
        <v>512</v>
      </c>
      <c r="H7590" s="5"/>
      <c r="I7590" s="7" t="s">
        <v>138</v>
      </c>
      <c r="J7590" s="83" t="s">
        <v>75</v>
      </c>
      <c r="K7590" s="59" t="str">
        <f t="shared" si="2836"/>
        <v>notmandatory</v>
      </c>
      <c r="L7590" s="83"/>
      <c r="M7590" s="59" t="str">
        <f t="shared" si="2837"/>
        <v>notmandatorybuyernosupplier</v>
      </c>
      <c r="N7590" s="24" t="s">
        <v>430</v>
      </c>
      <c r="O7590" s="59" t="str">
        <f t="shared" si="2838"/>
        <v>good job, perfect match!</v>
      </c>
    </row>
    <row r="7591" spans="1:15" ht="43.2" x14ac:dyDescent="0.25">
      <c r="A7591" s="76" t="s">
        <v>103</v>
      </c>
      <c r="B7591" s="76" t="str">
        <f>VLOOKUP(A7591,'Buyer Countries '!$B$2:$C$301,2,FALSE)</f>
        <v>yes</v>
      </c>
      <c r="C7591" s="76" t="str">
        <f>VLOOKUP(A7591,'Supplier Countries'!$B$2:$D$301,3,FALSE)</f>
        <v>no</v>
      </c>
      <c r="D7591" s="76" t="str">
        <f t="shared" si="2818"/>
        <v>yes</v>
      </c>
      <c r="E7591" s="76" t="str">
        <f t="shared" si="2819"/>
        <v>country supported</v>
      </c>
      <c r="F7591" s="8" t="s">
        <v>513</v>
      </c>
      <c r="G7591" s="7" t="s">
        <v>514</v>
      </c>
      <c r="H7591" s="5"/>
      <c r="I7591" s="7" t="s">
        <v>138</v>
      </c>
      <c r="J7591" s="83" t="s">
        <v>75</v>
      </c>
      <c r="K7591" s="59" t="str">
        <f t="shared" si="2836"/>
        <v>notmandatory</v>
      </c>
      <c r="L7591" s="83"/>
      <c r="M7591" s="59" t="str">
        <f t="shared" si="2837"/>
        <v>notmandatorybuyernosupplier</v>
      </c>
      <c r="N7591" s="24" t="s">
        <v>430</v>
      </c>
      <c r="O7591" s="59" t="str">
        <f t="shared" si="2838"/>
        <v>good job, perfect match!</v>
      </c>
    </row>
    <row r="7592" spans="1:15" ht="43.2" x14ac:dyDescent="0.25">
      <c r="A7592" s="76" t="s">
        <v>103</v>
      </c>
      <c r="B7592" s="76" t="str">
        <f>VLOOKUP(A7592,'Buyer Countries '!$B$2:$C$301,2,FALSE)</f>
        <v>yes</v>
      </c>
      <c r="C7592" s="76" t="str">
        <f>VLOOKUP(A7592,'Supplier Countries'!$B$2:$D$301,3,FALSE)</f>
        <v>no</v>
      </c>
      <c r="D7592" s="76" t="str">
        <f t="shared" si="2818"/>
        <v>yes</v>
      </c>
      <c r="E7592" s="76" t="str">
        <f t="shared" si="2819"/>
        <v>country supported</v>
      </c>
      <c r="F7592" s="8" t="s">
        <v>515</v>
      </c>
      <c r="G7592" s="7" t="s">
        <v>516</v>
      </c>
      <c r="H7592" s="5"/>
      <c r="I7592" s="7" t="s">
        <v>138</v>
      </c>
      <c r="J7592" s="83" t="s">
        <v>75</v>
      </c>
      <c r="K7592" s="59" t="str">
        <f t="shared" si="2836"/>
        <v>notmandatory</v>
      </c>
      <c r="L7592" s="83"/>
      <c r="M7592" s="59" t="str">
        <f t="shared" si="2837"/>
        <v>notmandatorybuyernosupplier</v>
      </c>
      <c r="N7592" s="24" t="s">
        <v>430</v>
      </c>
      <c r="O7592" s="59" t="str">
        <f t="shared" si="2838"/>
        <v>good job, perfect match!</v>
      </c>
    </row>
    <row r="7593" spans="1:15" ht="43.2" x14ac:dyDescent="0.25">
      <c r="A7593" s="76" t="s">
        <v>103</v>
      </c>
      <c r="B7593" s="76" t="str">
        <f>VLOOKUP(A7593,'Buyer Countries '!$B$2:$C$301,2,FALSE)</f>
        <v>yes</v>
      </c>
      <c r="C7593" s="76" t="str">
        <f>VLOOKUP(A7593,'Supplier Countries'!$B$2:$D$301,3,FALSE)</f>
        <v>no</v>
      </c>
      <c r="D7593" s="76" t="str">
        <f t="shared" si="2818"/>
        <v>yes</v>
      </c>
      <c r="E7593" s="76" t="str">
        <f t="shared" si="2819"/>
        <v>country supported</v>
      </c>
      <c r="F7593" s="8" t="s">
        <v>517</v>
      </c>
      <c r="G7593" s="7" t="s">
        <v>518</v>
      </c>
      <c r="H7593" s="5"/>
      <c r="I7593" s="7" t="s">
        <v>138</v>
      </c>
      <c r="J7593" s="83" t="s">
        <v>75</v>
      </c>
      <c r="K7593" s="59" t="str">
        <f t="shared" si="2836"/>
        <v>notmandatory</v>
      </c>
      <c r="L7593" s="83"/>
      <c r="M7593" s="59" t="str">
        <f t="shared" si="2837"/>
        <v>notmandatorybuyernosupplier</v>
      </c>
      <c r="N7593" s="24" t="s">
        <v>430</v>
      </c>
      <c r="O7593" s="59" t="str">
        <f t="shared" si="2838"/>
        <v>good job, perfect match!</v>
      </c>
    </row>
    <row r="7594" spans="1:15" ht="43.2" x14ac:dyDescent="0.25">
      <c r="A7594" s="76" t="s">
        <v>103</v>
      </c>
      <c r="B7594" s="76" t="str">
        <f>VLOOKUP(A7594,'Buyer Countries '!$B$2:$C$301,2,FALSE)</f>
        <v>yes</v>
      </c>
      <c r="C7594" s="76" t="str">
        <f>VLOOKUP(A7594,'Supplier Countries'!$B$2:$D$301,3,FALSE)</f>
        <v>no</v>
      </c>
      <c r="D7594" s="76" t="str">
        <f t="shared" si="2818"/>
        <v>yes</v>
      </c>
      <c r="E7594" s="76" t="str">
        <f t="shared" si="2819"/>
        <v>country supported</v>
      </c>
      <c r="F7594" s="8" t="s">
        <v>519</v>
      </c>
      <c r="G7594" s="7" t="s">
        <v>520</v>
      </c>
      <c r="H7594" s="5"/>
      <c r="I7594" s="7" t="s">
        <v>138</v>
      </c>
      <c r="J7594" s="83" t="s">
        <v>75</v>
      </c>
      <c r="K7594" s="59" t="str">
        <f t="shared" si="2836"/>
        <v>notmandatory</v>
      </c>
      <c r="L7594" s="83"/>
      <c r="M7594" s="59" t="str">
        <f t="shared" si="2837"/>
        <v>notmandatorybuyernosupplier</v>
      </c>
      <c r="N7594" s="24" t="s">
        <v>430</v>
      </c>
      <c r="O7594" s="59" t="str">
        <f t="shared" si="2838"/>
        <v>good job, perfect match!</v>
      </c>
    </row>
    <row r="7595" spans="1:15" ht="14.4" x14ac:dyDescent="0.25">
      <c r="A7595" s="76" t="s">
        <v>103</v>
      </c>
      <c r="B7595" s="76" t="str">
        <f>VLOOKUP(A7595,'Buyer Countries '!$B$2:$C$301,2,FALSE)</f>
        <v>yes</v>
      </c>
      <c r="C7595" s="76" t="str">
        <f>VLOOKUP(A7595,'Supplier Countries'!$B$2:$D$301,3,FALSE)</f>
        <v>no</v>
      </c>
      <c r="D7595" s="76" t="str">
        <f t="shared" ref="D7595:D7660" si="2839">IF($N$3="supplier",B7595&amp;C7595,IF($N$3="buyer",B7595,"select value in are your onboarding a buyer or a supplier"))</f>
        <v>yes</v>
      </c>
      <c r="E7595" s="76" t="str">
        <f t="shared" si="2819"/>
        <v>country supported</v>
      </c>
      <c r="F7595" s="9" t="s">
        <v>132</v>
      </c>
      <c r="G7595" s="10" t="s">
        <v>521</v>
      </c>
      <c r="H7595" s="10"/>
      <c r="I7595" s="11"/>
      <c r="J7595" s="21" t="s">
        <v>134</v>
      </c>
      <c r="K7595" s="11"/>
      <c r="L7595" s="21"/>
      <c r="M7595" s="11"/>
      <c r="N7595" s="21"/>
      <c r="O7595" s="11"/>
    </row>
    <row r="7596" spans="1:15" ht="86.4" x14ac:dyDescent="0.25">
      <c r="A7596" s="76" t="s">
        <v>103</v>
      </c>
      <c r="B7596" s="76" t="str">
        <f>VLOOKUP(A7596,'Buyer Countries '!$B$2:$C$301,2,FALSE)</f>
        <v>yes</v>
      </c>
      <c r="C7596" s="76" t="str">
        <f>VLOOKUP(A7596,'Supplier Countries'!$B$2:$D$301,3,FALSE)</f>
        <v>no</v>
      </c>
      <c r="D7596" s="76" t="str">
        <f t="shared" si="2839"/>
        <v>yes</v>
      </c>
      <c r="E7596" s="76" t="str">
        <f t="shared" si="2819"/>
        <v>country supported</v>
      </c>
      <c r="F7596" s="8" t="s">
        <v>522</v>
      </c>
      <c r="G7596" s="7" t="s">
        <v>523</v>
      </c>
      <c r="H7596" s="5" t="s">
        <v>524</v>
      </c>
      <c r="I7596" s="7" t="s">
        <v>138</v>
      </c>
      <c r="J7596" s="83" t="s">
        <v>75</v>
      </c>
      <c r="K7596" s="59" t="str">
        <f t="shared" ref="K7596:K7607" si="2840">IF(I7596="Mandatory","mandatory","notmandatory")</f>
        <v>notmandatory</v>
      </c>
      <c r="L7596" s="83"/>
      <c r="M7596" s="59" t="str">
        <f t="shared" ref="M7596:M7608" si="2841">K7596&amp;"buyer"&amp;J7596&amp;"supplier"&amp;L7596</f>
        <v>notmandatorybuyernosupplier</v>
      </c>
      <c r="N7596" s="24" t="s">
        <v>164</v>
      </c>
      <c r="O7596" s="59" t="str">
        <f t="shared" ref="O7596:O7608" si="2842">IF(D7596="noyes","country not in scope for buyer, contact buyer",
IF(D7596="no","country not in scope for buyer, no need to review",
IF(D7596="nono","country not in scope for buyer and supplier no need to review",
IF(D7596="yesno","country not in scope for supplier no need to review",
IF(M7596="notmandatorybuyeryessupplierno","can buyer relax rule in SBN or ERP to accept invoice without this, if not provide data on PDF, if not move to Portal invoice",
IF(M7596="mandatorybuyeryessupplierno","SAP business network requires this information, provide it or move to Portal invoice",IF(M7596="mandatorybuyeryessupplier","SAP Business Network requires this information, provide it or move to Portal invoice",
IF(M7596="notmandatorybuyeryessupplier","can you provide data on invoice? Answer in column L by Yes or No",
IF(M7596="notmandatorybuyernosupplieryes","data not required set dropdown to blank in column L",
IF(M7596="notmandatorybuyersupplieryes","data not required set dropdown to blank in column L","good job, perfect match!"))))))))))</f>
        <v>good job, perfect match!</v>
      </c>
    </row>
    <row r="7597" spans="1:15" ht="57.6" x14ac:dyDescent="0.25">
      <c r="A7597" s="76" t="s">
        <v>103</v>
      </c>
      <c r="B7597" s="76" t="str">
        <f>VLOOKUP(A7597,'Buyer Countries '!$B$2:$C$301,2,FALSE)</f>
        <v>yes</v>
      </c>
      <c r="C7597" s="76" t="str">
        <f>VLOOKUP(A7597,'Supplier Countries'!$B$2:$D$301,3,FALSE)</f>
        <v>no</v>
      </c>
      <c r="D7597" s="76" t="str">
        <f t="shared" si="2839"/>
        <v>yes</v>
      </c>
      <c r="E7597" s="76" t="str">
        <f t="shared" si="2819"/>
        <v>country supported</v>
      </c>
      <c r="F7597" s="8" t="s">
        <v>525</v>
      </c>
      <c r="G7597" s="7" t="s">
        <v>526</v>
      </c>
      <c r="H7597" s="5" t="s">
        <v>527</v>
      </c>
      <c r="I7597" s="7" t="s">
        <v>138</v>
      </c>
      <c r="J7597" s="83" t="s">
        <v>75</v>
      </c>
      <c r="K7597" s="59" t="str">
        <f t="shared" si="2840"/>
        <v>notmandatory</v>
      </c>
      <c r="L7597" s="83"/>
      <c r="M7597" s="59" t="str">
        <f t="shared" si="2841"/>
        <v>notmandatorybuyernosupplier</v>
      </c>
      <c r="N7597" s="24"/>
      <c r="O7597" s="59" t="str">
        <f t="shared" si="2842"/>
        <v>good job, perfect match!</v>
      </c>
    </row>
    <row r="7598" spans="1:15" ht="57.6" x14ac:dyDescent="0.25">
      <c r="A7598" s="76" t="s">
        <v>103</v>
      </c>
      <c r="B7598" s="76" t="str">
        <f>VLOOKUP(A7598,'Buyer Countries '!$B$2:$C$301,2,FALSE)</f>
        <v>yes</v>
      </c>
      <c r="C7598" s="76" t="str">
        <f>VLOOKUP(A7598,'Supplier Countries'!$B$2:$D$301,3,FALSE)</f>
        <v>no</v>
      </c>
      <c r="D7598" s="76" t="str">
        <f t="shared" si="2839"/>
        <v>yes</v>
      </c>
      <c r="E7598" s="76" t="str">
        <f t="shared" si="2819"/>
        <v>country supported</v>
      </c>
      <c r="F7598" s="8" t="s">
        <v>528</v>
      </c>
      <c r="G7598" s="7" t="s">
        <v>529</v>
      </c>
      <c r="H7598" s="5" t="s">
        <v>530</v>
      </c>
      <c r="I7598" s="7" t="s">
        <v>138</v>
      </c>
      <c r="J7598" s="83" t="s">
        <v>75</v>
      </c>
      <c r="K7598" s="59" t="str">
        <f t="shared" si="2840"/>
        <v>notmandatory</v>
      </c>
      <c r="L7598" s="83"/>
      <c r="M7598" s="59" t="str">
        <f t="shared" si="2841"/>
        <v>notmandatorybuyernosupplier</v>
      </c>
      <c r="N7598" s="24"/>
      <c r="O7598" s="59" t="str">
        <f t="shared" si="2842"/>
        <v>good job, perfect match!</v>
      </c>
    </row>
    <row r="7599" spans="1:15" ht="28.8" x14ac:dyDescent="0.25">
      <c r="A7599" s="76" t="s">
        <v>103</v>
      </c>
      <c r="B7599" s="76" t="str">
        <f>VLOOKUP(A7599,'Buyer Countries '!$B$2:$C$301,2,FALSE)</f>
        <v>yes</v>
      </c>
      <c r="C7599" s="76" t="str">
        <f>VLOOKUP(A7599,'Supplier Countries'!$B$2:$D$301,3,FALSE)</f>
        <v>no</v>
      </c>
      <c r="D7599" s="76" t="str">
        <f t="shared" si="2839"/>
        <v>yes</v>
      </c>
      <c r="E7599" s="76" t="str">
        <f t="shared" si="2819"/>
        <v>country supported</v>
      </c>
      <c r="F7599" s="8" t="s">
        <v>531</v>
      </c>
      <c r="G7599" s="7" t="s">
        <v>532</v>
      </c>
      <c r="H7599" s="5" t="s">
        <v>533</v>
      </c>
      <c r="I7599" s="7" t="s">
        <v>142</v>
      </c>
      <c r="J7599" s="83" t="s">
        <v>75</v>
      </c>
      <c r="K7599" s="59" t="str">
        <f t="shared" si="2840"/>
        <v>notmandatory</v>
      </c>
      <c r="L7599" s="83"/>
      <c r="M7599" s="59" t="str">
        <f t="shared" si="2841"/>
        <v>notmandatorybuyernosupplier</v>
      </c>
      <c r="N7599" s="24"/>
      <c r="O7599" s="59" t="str">
        <f t="shared" si="2842"/>
        <v>good job, perfect match!</v>
      </c>
    </row>
    <row r="7600" spans="1:15" ht="14.4" x14ac:dyDescent="0.25">
      <c r="A7600" s="76" t="s">
        <v>103</v>
      </c>
      <c r="B7600" s="76" t="str">
        <f>VLOOKUP(A7600,'Buyer Countries '!$B$2:$C$301,2,FALSE)</f>
        <v>yes</v>
      </c>
      <c r="C7600" s="76" t="str">
        <f>VLOOKUP(A7600,'Supplier Countries'!$B$2:$D$301,3,FALSE)</f>
        <v>no</v>
      </c>
      <c r="D7600" s="76" t="str">
        <f t="shared" si="2839"/>
        <v>yes</v>
      </c>
      <c r="E7600" s="76" t="str">
        <f t="shared" ref="E7600:E7666" si="2843">IF(D7600="select value in are your onboarding a buyer or a supplier",D7600,IF(D7600="yesno","not applicable",IF(D7600="yesyes","country supported",IF(D7600="noyes","country not supported, contact buyer",IF(D7600="yes","country supported","not applicable")))))</f>
        <v>country supported</v>
      </c>
      <c r="F7600" s="8" t="s">
        <v>534</v>
      </c>
      <c r="G7600" s="7" t="s">
        <v>535</v>
      </c>
      <c r="H7600" s="5" t="s">
        <v>536</v>
      </c>
      <c r="I7600" s="7" t="s">
        <v>138</v>
      </c>
      <c r="J7600" s="83" t="s">
        <v>75</v>
      </c>
      <c r="K7600" s="59" t="str">
        <f t="shared" si="2840"/>
        <v>notmandatory</v>
      </c>
      <c r="L7600" s="83"/>
      <c r="M7600" s="59" t="str">
        <f t="shared" si="2841"/>
        <v>notmandatorybuyernosupplier</v>
      </c>
      <c r="N7600" s="24" t="s">
        <v>238</v>
      </c>
      <c r="O7600" s="59" t="str">
        <f t="shared" si="2842"/>
        <v>good job, perfect match!</v>
      </c>
    </row>
    <row r="7601" spans="1:25" ht="43.2" x14ac:dyDescent="0.25">
      <c r="A7601" s="76" t="s">
        <v>103</v>
      </c>
      <c r="B7601" s="76" t="str">
        <f>VLOOKUP(A7601,'Buyer Countries '!$B$2:$C$301,2,FALSE)</f>
        <v>yes</v>
      </c>
      <c r="C7601" s="76" t="str">
        <f>VLOOKUP(A7601,'Supplier Countries'!$B$2:$D$301,3,FALSE)</f>
        <v>no</v>
      </c>
      <c r="D7601" s="76" t="str">
        <f t="shared" si="2839"/>
        <v>yes</v>
      </c>
      <c r="E7601" s="76" t="str">
        <f t="shared" si="2843"/>
        <v>country supported</v>
      </c>
      <c r="F7601" s="8" t="s">
        <v>537</v>
      </c>
      <c r="G7601" s="7" t="s">
        <v>538</v>
      </c>
      <c r="H7601" s="5" t="s">
        <v>539</v>
      </c>
      <c r="I7601" s="7" t="s">
        <v>138</v>
      </c>
      <c r="J7601" s="83" t="s">
        <v>75</v>
      </c>
      <c r="K7601" s="59" t="str">
        <f t="shared" si="2840"/>
        <v>notmandatory</v>
      </c>
      <c r="L7601" s="83"/>
      <c r="M7601" s="59" t="str">
        <f t="shared" si="2841"/>
        <v>notmandatorybuyernosupplier</v>
      </c>
      <c r="N7601" s="24" t="s">
        <v>540</v>
      </c>
      <c r="O7601" s="59" t="str">
        <f t="shared" si="2842"/>
        <v>good job, perfect match!</v>
      </c>
    </row>
    <row r="7602" spans="1:25" ht="100.8" x14ac:dyDescent="0.25">
      <c r="A7602" s="76" t="s">
        <v>103</v>
      </c>
      <c r="B7602" s="76" t="str">
        <f>VLOOKUP(A7602,'Buyer Countries '!$B$2:$C$301,2,FALSE)</f>
        <v>yes</v>
      </c>
      <c r="C7602" s="76" t="str">
        <f>VLOOKUP(A7602,'Supplier Countries'!$B$2:$D$301,3,FALSE)</f>
        <v>no</v>
      </c>
      <c r="D7602" s="76" t="str">
        <f t="shared" si="2839"/>
        <v>yes</v>
      </c>
      <c r="E7602" s="76" t="str">
        <f t="shared" si="2843"/>
        <v>country supported</v>
      </c>
      <c r="F7602" s="8" t="s">
        <v>541</v>
      </c>
      <c r="G7602" s="7" t="s">
        <v>542</v>
      </c>
      <c r="H7602" s="5" t="s">
        <v>543</v>
      </c>
      <c r="I7602" s="7" t="s">
        <v>138</v>
      </c>
      <c r="J7602" s="83" t="s">
        <v>75</v>
      </c>
      <c r="K7602" s="59" t="str">
        <f t="shared" si="2840"/>
        <v>notmandatory</v>
      </c>
      <c r="L7602" s="83"/>
      <c r="M7602" s="59" t="str">
        <f t="shared" si="2841"/>
        <v>notmandatorybuyernosupplier</v>
      </c>
      <c r="N7602" s="24"/>
      <c r="O7602" s="59" t="str">
        <f t="shared" si="2842"/>
        <v>good job, perfect match!</v>
      </c>
    </row>
    <row r="7603" spans="1:25" ht="14.4" x14ac:dyDescent="0.25">
      <c r="A7603" s="76" t="s">
        <v>103</v>
      </c>
      <c r="B7603" s="76" t="str">
        <f>VLOOKUP(A7603,'Buyer Countries '!$B$2:$C$301,2,FALSE)</f>
        <v>yes</v>
      </c>
      <c r="C7603" s="76" t="str">
        <f>VLOOKUP(A7603,'Supplier Countries'!$B$2:$D$301,3,FALSE)</f>
        <v>no</v>
      </c>
      <c r="D7603" s="76" t="str">
        <f t="shared" si="2839"/>
        <v>yes</v>
      </c>
      <c r="E7603" s="76" t="str">
        <f t="shared" si="2843"/>
        <v>country supported</v>
      </c>
      <c r="F7603" s="8" t="s">
        <v>544</v>
      </c>
      <c r="G7603" s="7" t="s">
        <v>545</v>
      </c>
      <c r="H7603" s="5"/>
      <c r="I7603" s="7" t="s">
        <v>138</v>
      </c>
      <c r="J7603" s="83" t="s">
        <v>75</v>
      </c>
      <c r="K7603" s="59" t="str">
        <f t="shared" si="2840"/>
        <v>notmandatory</v>
      </c>
      <c r="L7603" s="83"/>
      <c r="M7603" s="59" t="str">
        <f t="shared" si="2841"/>
        <v>notmandatorybuyernosupplier</v>
      </c>
      <c r="N7603" s="24"/>
      <c r="O7603" s="59" t="str">
        <f t="shared" si="2842"/>
        <v>good job, perfect match!</v>
      </c>
    </row>
    <row r="7604" spans="1:25" ht="14.4" x14ac:dyDescent="0.25">
      <c r="A7604" s="76" t="s">
        <v>103</v>
      </c>
      <c r="B7604" s="76" t="str">
        <f>VLOOKUP(A7604,'Buyer Countries '!$B$2:$C$301,2,FALSE)</f>
        <v>yes</v>
      </c>
      <c r="C7604" s="76" t="str">
        <f>VLOOKUP(A7604,'Supplier Countries'!$B$2:$D$301,3,FALSE)</f>
        <v>no</v>
      </c>
      <c r="D7604" s="76" t="str">
        <f t="shared" si="2839"/>
        <v>yes</v>
      </c>
      <c r="E7604" s="76" t="str">
        <f t="shared" si="2843"/>
        <v>country supported</v>
      </c>
      <c r="F7604" s="8" t="s">
        <v>546</v>
      </c>
      <c r="G7604" s="7" t="s">
        <v>547</v>
      </c>
      <c r="H7604" s="5"/>
      <c r="I7604" s="7" t="s">
        <v>138</v>
      </c>
      <c r="J7604" s="83" t="s">
        <v>75</v>
      </c>
      <c r="K7604" s="59" t="str">
        <f t="shared" si="2840"/>
        <v>notmandatory</v>
      </c>
      <c r="L7604" s="83"/>
      <c r="M7604" s="59" t="str">
        <f t="shared" si="2841"/>
        <v>notmandatorybuyernosupplier</v>
      </c>
      <c r="N7604" s="24"/>
      <c r="O7604" s="59" t="str">
        <f t="shared" si="2842"/>
        <v>good job, perfect match!</v>
      </c>
    </row>
    <row r="7605" spans="1:25" ht="14.4" x14ac:dyDescent="0.25">
      <c r="A7605" s="76" t="s">
        <v>103</v>
      </c>
      <c r="B7605" s="76" t="str">
        <f>VLOOKUP(A7605,'Buyer Countries '!$B$2:$C$301,2,FALSE)</f>
        <v>yes</v>
      </c>
      <c r="C7605" s="76" t="str">
        <f>VLOOKUP(A7605,'Supplier Countries'!$B$2:$D$301,3,FALSE)</f>
        <v>no</v>
      </c>
      <c r="D7605" s="76" t="str">
        <f t="shared" si="2839"/>
        <v>yes</v>
      </c>
      <c r="E7605" s="76" t="str">
        <f t="shared" si="2843"/>
        <v>country supported</v>
      </c>
      <c r="F7605" s="8" t="s">
        <v>548</v>
      </c>
      <c r="G7605" s="7" t="s">
        <v>549</v>
      </c>
      <c r="H7605" s="5" t="s">
        <v>550</v>
      </c>
      <c r="I7605" s="7" t="s">
        <v>138</v>
      </c>
      <c r="J7605" s="83" t="s">
        <v>75</v>
      </c>
      <c r="K7605" s="59" t="str">
        <f t="shared" si="2840"/>
        <v>notmandatory</v>
      </c>
      <c r="L7605" s="83"/>
      <c r="M7605" s="59" t="str">
        <f t="shared" si="2841"/>
        <v>notmandatorybuyernosupplier</v>
      </c>
      <c r="N7605" s="24"/>
      <c r="O7605" s="59" t="str">
        <f t="shared" si="2842"/>
        <v>good job, perfect match!</v>
      </c>
    </row>
    <row r="7606" spans="1:25" ht="100.8" x14ac:dyDescent="0.25">
      <c r="A7606" s="76" t="s">
        <v>103</v>
      </c>
      <c r="B7606" s="76" t="str">
        <f>VLOOKUP(A7606,'Buyer Countries '!$B$2:$C$301,2,FALSE)</f>
        <v>yes</v>
      </c>
      <c r="C7606" s="76" t="str">
        <f>VLOOKUP(A7606,'Supplier Countries'!$B$2:$D$301,3,FALSE)</f>
        <v>no</v>
      </c>
      <c r="D7606" s="76" t="str">
        <f t="shared" si="2839"/>
        <v>yes</v>
      </c>
      <c r="E7606" s="76" t="str">
        <f t="shared" si="2843"/>
        <v>country supported</v>
      </c>
      <c r="F7606" s="8" t="s">
        <v>551</v>
      </c>
      <c r="G7606" s="7" t="s">
        <v>552</v>
      </c>
      <c r="H7606" s="5" t="s">
        <v>553</v>
      </c>
      <c r="I7606" s="7" t="s">
        <v>138</v>
      </c>
      <c r="J7606" s="83" t="s">
        <v>75</v>
      </c>
      <c r="K7606" s="59" t="str">
        <f t="shared" si="2840"/>
        <v>notmandatory</v>
      </c>
      <c r="L7606" s="83"/>
      <c r="M7606" s="59" t="str">
        <f t="shared" si="2841"/>
        <v>notmandatorybuyernosupplier</v>
      </c>
      <c r="N7606" s="24"/>
      <c r="O7606" s="59" t="str">
        <f t="shared" si="2842"/>
        <v>good job, perfect match!</v>
      </c>
    </row>
    <row r="7607" spans="1:25" ht="129.6" x14ac:dyDescent="0.25">
      <c r="A7607" s="76" t="s">
        <v>103</v>
      </c>
      <c r="B7607" s="76" t="str">
        <f>VLOOKUP(A7607,'Buyer Countries '!$B$2:$C$301,2,FALSE)</f>
        <v>yes</v>
      </c>
      <c r="C7607" s="76" t="str">
        <f>VLOOKUP(A7607,'Supplier Countries'!$B$2:$D$301,3,FALSE)</f>
        <v>no</v>
      </c>
      <c r="D7607" s="76" t="str">
        <f t="shared" si="2839"/>
        <v>yes</v>
      </c>
      <c r="E7607" s="76" t="str">
        <f t="shared" si="2843"/>
        <v>country supported</v>
      </c>
      <c r="F7607" s="8" t="s">
        <v>554</v>
      </c>
      <c r="G7607" s="7" t="s">
        <v>555</v>
      </c>
      <c r="H7607" s="5" t="s">
        <v>556</v>
      </c>
      <c r="I7607" s="7" t="s">
        <v>138</v>
      </c>
      <c r="J7607" s="83" t="s">
        <v>75</v>
      </c>
      <c r="K7607" s="59" t="str">
        <f t="shared" si="2840"/>
        <v>notmandatory</v>
      </c>
      <c r="L7607" s="83"/>
      <c r="M7607" s="59" t="str">
        <f t="shared" si="2841"/>
        <v>notmandatorybuyernosupplier</v>
      </c>
      <c r="N7607" s="24"/>
      <c r="O7607" s="59" t="str">
        <f t="shared" si="2842"/>
        <v>good job, perfect match!</v>
      </c>
    </row>
    <row r="7608" spans="1:25" s="82" customFormat="1" ht="230.4" x14ac:dyDescent="0.25">
      <c r="A7608" s="76" t="s">
        <v>103</v>
      </c>
      <c r="B7608" s="76" t="str">
        <f>VLOOKUP(A7608,'Buyer Countries '!$B$2:$C$301,2,FALSE)</f>
        <v>yes</v>
      </c>
      <c r="C7608" s="76" t="str">
        <f>VLOOKUP(A7608,'Supplier Countries'!$B$2:$D$301,3,FALSE)</f>
        <v>no</v>
      </c>
      <c r="D7608" s="76" t="str">
        <f t="shared" si="2839"/>
        <v>yes</v>
      </c>
      <c r="E7608" s="76" t="str">
        <f t="shared" si="2843"/>
        <v>country supported</v>
      </c>
      <c r="F7608" s="8" t="s">
        <v>557</v>
      </c>
      <c r="G7608" s="7" t="s">
        <v>558</v>
      </c>
      <c r="H7608" s="5" t="s">
        <v>559</v>
      </c>
      <c r="I7608" s="7" t="s">
        <v>138</v>
      </c>
      <c r="J7608" s="83" t="s">
        <v>75</v>
      </c>
      <c r="K7608" s="59" t="str">
        <f t="shared" ref="K7608" si="2844">IF(I7608="Mandatory","mandatory","notmandatory")</f>
        <v>notmandatory</v>
      </c>
      <c r="L7608" s="83"/>
      <c r="M7608" s="59" t="str">
        <f t="shared" si="2841"/>
        <v>notmandatorybuyernosupplier</v>
      </c>
      <c r="N7608" s="24" t="s">
        <v>560</v>
      </c>
      <c r="O7608" s="5" t="str">
        <f t="shared" si="2842"/>
        <v>good job, perfect match!</v>
      </c>
      <c r="P7608"/>
      <c r="Q7608"/>
      <c r="R7608"/>
      <c r="S7608"/>
      <c r="T7608"/>
      <c r="U7608"/>
      <c r="V7608"/>
      <c r="W7608"/>
      <c r="X7608"/>
      <c r="Y7608"/>
    </row>
    <row r="7609" spans="1:25" ht="43.2" x14ac:dyDescent="0.25">
      <c r="A7609" s="76" t="s">
        <v>103</v>
      </c>
      <c r="B7609" s="76" t="str">
        <f>VLOOKUP(A7609,'Buyer Countries '!$B$2:$C$301,2,FALSE)</f>
        <v>yes</v>
      </c>
      <c r="C7609" s="76" t="str">
        <f>VLOOKUP(A7609,'Supplier Countries'!$B$2:$D$301,3,FALSE)</f>
        <v>no</v>
      </c>
      <c r="D7609" s="76" t="str">
        <f t="shared" si="2839"/>
        <v>yes</v>
      </c>
      <c r="E7609" s="76" t="str">
        <f t="shared" si="2843"/>
        <v>country supported</v>
      </c>
      <c r="F7609" s="12" t="s">
        <v>561</v>
      </c>
      <c r="G7609" s="13"/>
      <c r="H7609" s="13"/>
      <c r="I7609" s="11"/>
      <c r="J7609" s="21"/>
      <c r="K7609" s="11"/>
      <c r="L7609" s="21"/>
      <c r="M7609" s="11"/>
      <c r="N7609" s="21"/>
      <c r="O7609" s="11"/>
    </row>
    <row r="7610" spans="1:25" ht="14.4" x14ac:dyDescent="0.25">
      <c r="A7610" s="76" t="s">
        <v>103</v>
      </c>
      <c r="B7610" s="76" t="str">
        <f>VLOOKUP(A7610,'Buyer Countries '!$B$2:$C$301,2,FALSE)</f>
        <v>yes</v>
      </c>
      <c r="C7610" s="76" t="str">
        <f>VLOOKUP(A7610,'Supplier Countries'!$B$2:$D$301,3,FALSE)</f>
        <v>no</v>
      </c>
      <c r="D7610" s="76" t="str">
        <f t="shared" si="2839"/>
        <v>yes</v>
      </c>
      <c r="E7610" s="76" t="str">
        <f t="shared" si="2843"/>
        <v>country supported</v>
      </c>
      <c r="F7610" s="9" t="s">
        <v>132</v>
      </c>
      <c r="G7610" s="10" t="s">
        <v>562</v>
      </c>
      <c r="H7610" s="10"/>
      <c r="I7610" s="11"/>
      <c r="J7610" s="21"/>
      <c r="K7610" s="11"/>
      <c r="L7610" s="21"/>
      <c r="M7610" s="11"/>
      <c r="N7610" s="21"/>
      <c r="O7610" s="11"/>
    </row>
    <row r="7611" spans="1:25" ht="72" x14ac:dyDescent="0.25">
      <c r="A7611" s="76" t="s">
        <v>103</v>
      </c>
      <c r="B7611" s="76" t="str">
        <f>VLOOKUP(A7611,'Buyer Countries '!$B$2:$C$301,2,FALSE)</f>
        <v>yes</v>
      </c>
      <c r="C7611" s="76" t="str">
        <f>VLOOKUP(A7611,'Supplier Countries'!$B$2:$D$301,3,FALSE)</f>
        <v>no</v>
      </c>
      <c r="D7611" s="76" t="str">
        <f t="shared" si="2839"/>
        <v>yes</v>
      </c>
      <c r="E7611" s="76" t="str">
        <f t="shared" si="2843"/>
        <v>country supported</v>
      </c>
      <c r="F7611" s="6">
        <v>164</v>
      </c>
      <c r="G7611" s="5" t="s">
        <v>563</v>
      </c>
      <c r="H7611" s="5" t="s">
        <v>564</v>
      </c>
      <c r="I7611" s="7" t="s">
        <v>127</v>
      </c>
      <c r="J7611" s="89" t="s">
        <v>72</v>
      </c>
      <c r="K7611" s="59" t="str">
        <f t="shared" ref="K7611:K7619" si="2845">IF(I7611="Mandatory","mandatory","notmandatory")</f>
        <v>mandatory</v>
      </c>
      <c r="L7611" s="83"/>
      <c r="M7611" s="59" t="str">
        <f t="shared" ref="M7611:M7622" si="2846">K7611&amp;"buyer"&amp;J7611&amp;"supplier"&amp;L7611</f>
        <v>mandatorybuyeryessupplier</v>
      </c>
      <c r="N7611" s="24"/>
      <c r="O7611" s="59" t="str">
        <f t="shared" ref="O7611:O7622" si="2847">IF(D7611="noyes","country not in scope for buyer, contact buyer",
IF(D7611="no","country not in scope for buyer, no need to review",
IF(D7611="nono","country not in scope for buyer and supplier no need to review",
IF(D7611="yesno","country not in scope for supplier no need to review",
IF(M7611="notmandatorybuyeryessupplierno","can buyer relax rule in SBN or ERP to accept invoice without this, if not provide data on PDF, if not move to Portal invoice",
IF(M7611="mandatorybuyeryessupplierno","SAP business network requires this information, provide it or move to Portal invoice",IF(M7611="mandatorybuyeryessupplier","SAP Business Network requires this information, provide it or move to Portal invoice",
IF(M7611="notmandatorybuyeryessupplier","can you provide data on invoice? Answer in column L by Yes or No",
IF(M7611="notmandatorybuyernosupplieryes","data not required set dropdown to blank in column L",
IF(M7611="notmandatorybuyersupplieryes","data not required set dropdown to blank in column L","good job, perfect match!"))))))))))</f>
        <v>SAP Business Network requires this information, provide it or move to Portal invoice</v>
      </c>
    </row>
    <row r="7612" spans="1:25" ht="316.8" x14ac:dyDescent="0.25">
      <c r="A7612" s="76" t="s">
        <v>103</v>
      </c>
      <c r="B7612" s="76" t="str">
        <f>VLOOKUP(A7612,'Buyer Countries '!$B$2:$C$301,2,FALSE)</f>
        <v>yes</v>
      </c>
      <c r="C7612" s="76" t="str">
        <f>VLOOKUP(A7612,'Supplier Countries'!$B$2:$D$301,3,FALSE)</f>
        <v>no</v>
      </c>
      <c r="D7612" s="76" t="str">
        <f t="shared" si="2839"/>
        <v>yes</v>
      </c>
      <c r="E7612" s="76" t="str">
        <f t="shared" si="2843"/>
        <v>country supported</v>
      </c>
      <c r="F7612" s="6">
        <v>165</v>
      </c>
      <c r="G7612" s="5" t="s">
        <v>565</v>
      </c>
      <c r="H7612" s="5" t="s">
        <v>566</v>
      </c>
      <c r="I7612" s="7" t="s">
        <v>127</v>
      </c>
      <c r="J7612" s="89" t="s">
        <v>72</v>
      </c>
      <c r="K7612" s="59" t="str">
        <f t="shared" si="2845"/>
        <v>mandatory</v>
      </c>
      <c r="L7612" s="83"/>
      <c r="M7612" s="59" t="str">
        <f t="shared" si="2846"/>
        <v>mandatorybuyeryessupplier</v>
      </c>
      <c r="N7612" s="24"/>
      <c r="O7612" s="59" t="str">
        <f t="shared" si="2847"/>
        <v>SAP Business Network requires this information, provide it or move to Portal invoice</v>
      </c>
    </row>
    <row r="7613" spans="1:25" ht="28.8" x14ac:dyDescent="0.25">
      <c r="A7613" s="76" t="s">
        <v>103</v>
      </c>
      <c r="B7613" s="76" t="str">
        <f>VLOOKUP(A7613,'Buyer Countries '!$B$2:$C$301,2,FALSE)</f>
        <v>yes</v>
      </c>
      <c r="C7613" s="76" t="str">
        <f>VLOOKUP(A7613,'Supplier Countries'!$B$2:$D$301,3,FALSE)</f>
        <v>no</v>
      </c>
      <c r="D7613" s="76" t="str">
        <f t="shared" si="2839"/>
        <v>yes</v>
      </c>
      <c r="E7613" s="76" t="str">
        <f t="shared" si="2843"/>
        <v>country supported</v>
      </c>
      <c r="F7613" s="6">
        <v>166</v>
      </c>
      <c r="G7613" s="5" t="s">
        <v>567</v>
      </c>
      <c r="H7613" s="5" t="s">
        <v>568</v>
      </c>
      <c r="I7613" s="7" t="s">
        <v>127</v>
      </c>
      <c r="J7613" s="89" t="s">
        <v>72</v>
      </c>
      <c r="K7613" s="59" t="str">
        <f t="shared" si="2845"/>
        <v>mandatory</v>
      </c>
      <c r="L7613" s="83"/>
      <c r="M7613" s="59" t="str">
        <f t="shared" si="2846"/>
        <v>mandatorybuyeryessupplier</v>
      </c>
      <c r="N7613" s="24"/>
      <c r="O7613" s="59" t="str">
        <f t="shared" si="2847"/>
        <v>SAP Business Network requires this information, provide it or move to Portal invoice</v>
      </c>
    </row>
    <row r="7614" spans="1:25" ht="28.8" x14ac:dyDescent="0.25">
      <c r="A7614" s="76" t="s">
        <v>103</v>
      </c>
      <c r="B7614" s="76" t="str">
        <f>VLOOKUP(A7614,'Buyer Countries '!$B$2:$C$301,2,FALSE)</f>
        <v>yes</v>
      </c>
      <c r="C7614" s="76" t="str">
        <f>VLOOKUP(A7614,'Supplier Countries'!$B$2:$D$301,3,FALSE)</f>
        <v>no</v>
      </c>
      <c r="D7614" s="76" t="str">
        <f t="shared" si="2839"/>
        <v>yes</v>
      </c>
      <c r="E7614" s="76" t="str">
        <f t="shared" si="2843"/>
        <v>country supported</v>
      </c>
      <c r="F7614" s="6">
        <v>167</v>
      </c>
      <c r="G7614" s="5" t="s">
        <v>569</v>
      </c>
      <c r="H7614" s="5" t="s">
        <v>570</v>
      </c>
      <c r="I7614" s="7" t="s">
        <v>138</v>
      </c>
      <c r="J7614" s="83" t="s">
        <v>75</v>
      </c>
      <c r="K7614" s="59" t="str">
        <f t="shared" si="2845"/>
        <v>notmandatory</v>
      </c>
      <c r="L7614" s="83"/>
      <c r="M7614" s="59" t="str">
        <f t="shared" si="2846"/>
        <v>notmandatorybuyernosupplier</v>
      </c>
      <c r="N7614" s="24"/>
      <c r="O7614" s="59" t="str">
        <f t="shared" si="2847"/>
        <v>good job, perfect match!</v>
      </c>
    </row>
    <row r="7615" spans="1:25" ht="14.4" x14ac:dyDescent="0.25">
      <c r="A7615" s="76" t="s">
        <v>103</v>
      </c>
      <c r="B7615" s="76" t="str">
        <f>VLOOKUP(A7615,'Buyer Countries '!$B$2:$C$301,2,FALSE)</f>
        <v>yes</v>
      </c>
      <c r="C7615" s="76" t="str">
        <f>VLOOKUP(A7615,'Supplier Countries'!$B$2:$D$301,3,FALSE)</f>
        <v>no</v>
      </c>
      <c r="D7615" s="76" t="str">
        <f t="shared" si="2839"/>
        <v>yes</v>
      </c>
      <c r="E7615" s="76" t="str">
        <f t="shared" si="2843"/>
        <v>country supported</v>
      </c>
      <c r="F7615" s="6">
        <v>168</v>
      </c>
      <c r="G7615" s="5" t="s">
        <v>571</v>
      </c>
      <c r="H7615" s="5" t="s">
        <v>572</v>
      </c>
      <c r="I7615" s="7" t="s">
        <v>138</v>
      </c>
      <c r="J7615" s="83" t="s">
        <v>75</v>
      </c>
      <c r="K7615" s="59" t="str">
        <f t="shared" si="2845"/>
        <v>notmandatory</v>
      </c>
      <c r="L7615" s="83"/>
      <c r="M7615" s="59" t="str">
        <f t="shared" si="2846"/>
        <v>notmandatorybuyernosupplier</v>
      </c>
      <c r="N7615" s="24"/>
      <c r="O7615" s="59" t="str">
        <f t="shared" si="2847"/>
        <v>good job, perfect match!</v>
      </c>
    </row>
    <row r="7616" spans="1:25" ht="14.4" x14ac:dyDescent="0.25">
      <c r="A7616" s="76" t="s">
        <v>103</v>
      </c>
      <c r="B7616" s="76" t="str">
        <f>VLOOKUP(A7616,'Buyer Countries '!$B$2:$C$301,2,FALSE)</f>
        <v>yes</v>
      </c>
      <c r="C7616" s="76" t="str">
        <f>VLOOKUP(A7616,'Supplier Countries'!$B$2:$D$301,3,FALSE)</f>
        <v>no</v>
      </c>
      <c r="D7616" s="76" t="str">
        <f t="shared" si="2839"/>
        <v>yes</v>
      </c>
      <c r="E7616" s="76" t="str">
        <f t="shared" si="2843"/>
        <v>country supported</v>
      </c>
      <c r="F7616" s="6">
        <v>169</v>
      </c>
      <c r="G7616" s="5" t="s">
        <v>573</v>
      </c>
      <c r="H7616" s="5" t="s">
        <v>574</v>
      </c>
      <c r="I7616" s="7" t="s">
        <v>127</v>
      </c>
      <c r="J7616" s="89" t="s">
        <v>72</v>
      </c>
      <c r="K7616" s="59" t="str">
        <f t="shared" si="2845"/>
        <v>mandatory</v>
      </c>
      <c r="L7616" s="83"/>
      <c r="M7616" s="59" t="str">
        <f t="shared" si="2846"/>
        <v>mandatorybuyeryessupplier</v>
      </c>
      <c r="N7616" s="24" t="s">
        <v>575</v>
      </c>
      <c r="O7616" s="59" t="str">
        <f t="shared" si="2847"/>
        <v>SAP Business Network requires this information, provide it or move to Portal invoice</v>
      </c>
    </row>
    <row r="7617" spans="1:25" ht="57.6" x14ac:dyDescent="0.25">
      <c r="A7617" s="76" t="s">
        <v>103</v>
      </c>
      <c r="B7617" s="76" t="str">
        <f>VLOOKUP(A7617,'Buyer Countries '!$B$2:$C$301,2,FALSE)</f>
        <v>yes</v>
      </c>
      <c r="C7617" s="76" t="str">
        <f>VLOOKUP(A7617,'Supplier Countries'!$B$2:$D$301,3,FALSE)</f>
        <v>no</v>
      </c>
      <c r="D7617" s="76" t="str">
        <f t="shared" si="2839"/>
        <v>yes</v>
      </c>
      <c r="E7617" s="76" t="str">
        <f t="shared" si="2843"/>
        <v>country supported</v>
      </c>
      <c r="F7617" s="6">
        <v>170</v>
      </c>
      <c r="G7617" s="5" t="s">
        <v>576</v>
      </c>
      <c r="H7617" s="5" t="s">
        <v>577</v>
      </c>
      <c r="I7617" s="7" t="s">
        <v>127</v>
      </c>
      <c r="J7617" s="89" t="s">
        <v>72</v>
      </c>
      <c r="K7617" s="59" t="str">
        <f t="shared" si="2845"/>
        <v>mandatory</v>
      </c>
      <c r="L7617" s="83"/>
      <c r="M7617" s="59" t="str">
        <f t="shared" si="2846"/>
        <v>mandatorybuyeryessupplier</v>
      </c>
      <c r="N7617" s="24" t="s">
        <v>575</v>
      </c>
      <c r="O7617" s="59" t="str">
        <f t="shared" si="2847"/>
        <v>SAP Business Network requires this information, provide it or move to Portal invoice</v>
      </c>
    </row>
    <row r="7618" spans="1:25" ht="28.8" x14ac:dyDescent="0.25">
      <c r="A7618" s="76" t="s">
        <v>103</v>
      </c>
      <c r="B7618" s="76" t="str">
        <f>VLOOKUP(A7618,'Buyer Countries '!$B$2:$C$301,2,FALSE)</f>
        <v>yes</v>
      </c>
      <c r="C7618" s="76" t="str">
        <f>VLOOKUP(A7618,'Supplier Countries'!$B$2:$D$301,3,FALSE)</f>
        <v>no</v>
      </c>
      <c r="D7618" s="76" t="str">
        <f t="shared" si="2839"/>
        <v>yes</v>
      </c>
      <c r="E7618" s="76" t="str">
        <f t="shared" si="2843"/>
        <v>country supported</v>
      </c>
      <c r="F7618" s="6">
        <v>171</v>
      </c>
      <c r="G7618" s="5" t="s">
        <v>578</v>
      </c>
      <c r="H7618" s="5" t="s">
        <v>579</v>
      </c>
      <c r="I7618" s="7" t="s">
        <v>127</v>
      </c>
      <c r="J7618" s="89" t="s">
        <v>72</v>
      </c>
      <c r="K7618" s="59" t="str">
        <f t="shared" si="2845"/>
        <v>mandatory</v>
      </c>
      <c r="L7618" s="83"/>
      <c r="M7618" s="59" t="str">
        <f t="shared" si="2846"/>
        <v>mandatorybuyeryessupplier</v>
      </c>
      <c r="N7618" s="24" t="s">
        <v>575</v>
      </c>
      <c r="O7618" s="59" t="str">
        <f t="shared" si="2847"/>
        <v>SAP Business Network requires this information, provide it or move to Portal invoice</v>
      </c>
    </row>
    <row r="7619" spans="1:25" ht="14.4" x14ac:dyDescent="0.25">
      <c r="A7619" s="76" t="s">
        <v>103</v>
      </c>
      <c r="B7619" s="76" t="str">
        <f>VLOOKUP(A7619,'Buyer Countries '!$B$2:$C$301,2,FALSE)</f>
        <v>yes</v>
      </c>
      <c r="C7619" s="76" t="str">
        <f>VLOOKUP(A7619,'Supplier Countries'!$B$2:$D$301,3,FALSE)</f>
        <v>no</v>
      </c>
      <c r="D7619" s="76" t="str">
        <f t="shared" si="2839"/>
        <v>yes</v>
      </c>
      <c r="E7619" s="76" t="str">
        <f t="shared" si="2843"/>
        <v>country supported</v>
      </c>
      <c r="F7619" s="6">
        <v>173</v>
      </c>
      <c r="G7619" s="5" t="s">
        <v>580</v>
      </c>
      <c r="H7619" s="5" t="s">
        <v>581</v>
      </c>
      <c r="I7619" s="7" t="s">
        <v>138</v>
      </c>
      <c r="J7619" s="83" t="s">
        <v>72</v>
      </c>
      <c r="K7619" s="59" t="str">
        <f t="shared" si="2845"/>
        <v>notmandatory</v>
      </c>
      <c r="L7619" s="83"/>
      <c r="M7619" s="59" t="str">
        <f t="shared" si="2846"/>
        <v>notmandatorybuyeryessupplier</v>
      </c>
      <c r="N7619" s="24"/>
      <c r="O7619" s="59" t="str">
        <f t="shared" si="2847"/>
        <v>can you provide data on invoice? Answer in column L by Yes or No</v>
      </c>
    </row>
    <row r="7620" spans="1:25" ht="158.4" x14ac:dyDescent="0.25">
      <c r="A7620" s="76" t="s">
        <v>103</v>
      </c>
      <c r="B7620" s="76" t="str">
        <f>VLOOKUP(A7620,'Buyer Countries '!$B$2:$C$301,2,FALSE)</f>
        <v>yes</v>
      </c>
      <c r="C7620" s="76" t="str">
        <f>VLOOKUP(A7620,'Supplier Countries'!$B$2:$D$301,3,FALSE)</f>
        <v>no</v>
      </c>
      <c r="D7620" s="76" t="str">
        <f t="shared" si="2839"/>
        <v>yes</v>
      </c>
      <c r="E7620" s="76" t="str">
        <f t="shared" si="2843"/>
        <v>country supported</v>
      </c>
      <c r="F7620" s="6">
        <v>174</v>
      </c>
      <c r="G7620" s="5" t="s">
        <v>582</v>
      </c>
      <c r="H7620" s="5" t="s">
        <v>583</v>
      </c>
      <c r="I7620" s="7" t="s">
        <v>138</v>
      </c>
      <c r="J7620" s="83" t="s">
        <v>75</v>
      </c>
      <c r="K7620" s="59" t="str">
        <f t="shared" ref="K7620" si="2848">IF(I7620="Mandatory","mandatory","notmandatory")</f>
        <v>notmandatory</v>
      </c>
      <c r="L7620" s="83"/>
      <c r="M7620" s="59" t="str">
        <f t="shared" si="2846"/>
        <v>notmandatorybuyernosupplier</v>
      </c>
      <c r="N7620" s="24" t="s">
        <v>584</v>
      </c>
      <c r="O7620" s="59" t="str">
        <f t="shared" si="2847"/>
        <v>good job, perfect match!</v>
      </c>
    </row>
    <row r="7621" spans="1:25" ht="100.8" x14ac:dyDescent="0.25">
      <c r="A7621" s="76" t="s">
        <v>103</v>
      </c>
      <c r="B7621" s="76" t="str">
        <f>VLOOKUP(A7621,'Buyer Countries '!$B$2:$C$301,2,FALSE)</f>
        <v>yes</v>
      </c>
      <c r="C7621" s="76" t="str">
        <f>VLOOKUP(A7621,'Supplier Countries'!$B$2:$D$301,3,FALSE)</f>
        <v>no</v>
      </c>
      <c r="D7621" s="76" t="str">
        <f t="shared" si="2839"/>
        <v>yes</v>
      </c>
      <c r="E7621" s="76" t="str">
        <f t="shared" si="2843"/>
        <v>country supported</v>
      </c>
      <c r="F7621" s="6">
        <v>175</v>
      </c>
      <c r="G7621" s="5" t="s">
        <v>585</v>
      </c>
      <c r="H7621" s="5" t="s">
        <v>586</v>
      </c>
      <c r="I7621" s="7" t="s">
        <v>138</v>
      </c>
      <c r="J7621" s="83" t="s">
        <v>75</v>
      </c>
      <c r="K7621" s="59" t="str">
        <f>IF(I7621="Mandatory","mandatory","notmandatory")</f>
        <v>notmandatory</v>
      </c>
      <c r="L7621" s="83"/>
      <c r="M7621" s="59" t="str">
        <f t="shared" si="2846"/>
        <v>notmandatorybuyernosupplier</v>
      </c>
      <c r="N7621" s="24"/>
      <c r="O7621" s="59" t="str">
        <f t="shared" si="2847"/>
        <v>good job, perfect match!</v>
      </c>
    </row>
    <row r="7622" spans="1:25" ht="28.8" x14ac:dyDescent="0.25">
      <c r="A7622" s="76" t="s">
        <v>103</v>
      </c>
      <c r="B7622" s="76" t="str">
        <f>VLOOKUP(A7622,'Buyer Countries '!$B$2:$C$301,2,FALSE)</f>
        <v>yes</v>
      </c>
      <c r="C7622" s="76" t="str">
        <f>VLOOKUP(A7622,'Supplier Countries'!$B$2:$D$301,3,FALSE)</f>
        <v>no</v>
      </c>
      <c r="D7622" s="76" t="str">
        <f t="shared" si="2839"/>
        <v>yes</v>
      </c>
      <c r="E7622" s="76" t="str">
        <f t="shared" si="2843"/>
        <v>country supported</v>
      </c>
      <c r="F7622" s="6">
        <v>186</v>
      </c>
      <c r="G7622" s="5" t="s">
        <v>587</v>
      </c>
      <c r="H7622" s="5" t="s">
        <v>588</v>
      </c>
      <c r="I7622" s="7" t="s">
        <v>138</v>
      </c>
      <c r="J7622" s="83" t="s">
        <v>75</v>
      </c>
      <c r="K7622" s="59" t="str">
        <f>IF(I7622="Mandatory","mandatory","notmandatory")</f>
        <v>notmandatory</v>
      </c>
      <c r="L7622" s="83"/>
      <c r="M7622" s="59" t="str">
        <f t="shared" si="2846"/>
        <v>notmandatorybuyernosupplier</v>
      </c>
      <c r="N7622" s="24"/>
      <c r="O7622" s="59" t="str">
        <f t="shared" si="2847"/>
        <v>good job, perfect match!</v>
      </c>
    </row>
    <row r="7623" spans="1:25" ht="14.4" x14ac:dyDescent="0.25">
      <c r="A7623" s="76" t="s">
        <v>103</v>
      </c>
      <c r="B7623" s="76" t="str">
        <f>VLOOKUP(A7623,'Buyer Countries '!$B$2:$C$301,2,FALSE)</f>
        <v>yes</v>
      </c>
      <c r="C7623" s="76" t="str">
        <f>VLOOKUP(A7623,'Supplier Countries'!$B$2:$D$301,3,FALSE)</f>
        <v>no</v>
      </c>
      <c r="D7623" s="76" t="str">
        <f t="shared" si="2839"/>
        <v>yes</v>
      </c>
      <c r="E7623" s="76" t="str">
        <f t="shared" si="2843"/>
        <v>country supported</v>
      </c>
      <c r="F7623" s="9" t="s">
        <v>132</v>
      </c>
      <c r="G7623" s="10" t="s">
        <v>589</v>
      </c>
      <c r="H7623" s="10"/>
      <c r="I7623" s="11"/>
      <c r="J7623" s="21"/>
      <c r="K7623" s="11"/>
      <c r="L7623" s="21"/>
      <c r="M7623" s="11"/>
      <c r="N7623" s="21"/>
      <c r="O7623" s="11"/>
    </row>
    <row r="7624" spans="1:25" ht="216" x14ac:dyDescent="0.25">
      <c r="A7624" s="76" t="s">
        <v>103</v>
      </c>
      <c r="B7624" s="76" t="str">
        <f>VLOOKUP(A7624,'Buyer Countries '!$B$2:$C$301,2,FALSE)</f>
        <v>yes</v>
      </c>
      <c r="C7624" s="76" t="str">
        <f>VLOOKUP(A7624,'Supplier Countries'!$B$2:$D$301,3,FALSE)</f>
        <v>no</v>
      </c>
      <c r="D7624" s="76" t="str">
        <f t="shared" si="2839"/>
        <v>yes</v>
      </c>
      <c r="E7624" s="76" t="str">
        <f t="shared" si="2843"/>
        <v>country supported</v>
      </c>
      <c r="F7624" s="6">
        <v>188</v>
      </c>
      <c r="G7624" s="5" t="s">
        <v>590</v>
      </c>
      <c r="H7624" s="5" t="s">
        <v>591</v>
      </c>
      <c r="I7624" s="7" t="s">
        <v>142</v>
      </c>
      <c r="J7624" s="83" t="s">
        <v>75</v>
      </c>
      <c r="K7624" s="59" t="str">
        <f>IF(I7624="Mandatory","mandatory","notmandatory")</f>
        <v>notmandatory</v>
      </c>
      <c r="L7624" s="83"/>
      <c r="M7624" s="59" t="str">
        <f t="shared" ref="M7624:M7627" si="2849">K7624&amp;"buyer"&amp;J7624&amp;"supplier"&amp;L7624</f>
        <v>notmandatorybuyernosupplier</v>
      </c>
      <c r="N7624" s="24"/>
      <c r="O7624" s="59" t="str">
        <f t="shared" ref="O7624:O7627" si="2850">IF(D7624="noyes","country not in scope for buyer, contact buyer",
IF(D7624="no","country not in scope for buyer, no need to review",
IF(D7624="nono","country not in scope for buyer and supplier no need to review",
IF(D7624="yesno","country not in scope for supplier no need to review",
IF(M7624="notmandatorybuyeryessupplierno","can buyer relax rule in SBN or ERP to accept invoice without this, if not provide data on PDF, if not move to Portal invoice",
IF(M7624="mandatorybuyeryessupplierno","SAP business network requires this information, provide it or move to Portal invoice",IF(M7624="mandatorybuyeryessupplier","SAP Business Network requires this information, provide it or move to Portal invoice",
IF(M7624="notmandatorybuyeryessupplier","can you provide data on invoice? Answer in column L by Yes or No",
IF(M7624="notmandatorybuyernosupplieryes","data not required set dropdown to blank in column L",
IF(M7624="notmandatorybuyersupplieryes","data not required set dropdown to blank in column L","good job, perfect match!"))))))))))</f>
        <v>good job, perfect match!</v>
      </c>
    </row>
    <row r="7625" spans="1:25" ht="100.8" x14ac:dyDescent="0.25">
      <c r="A7625" s="76" t="s">
        <v>103</v>
      </c>
      <c r="B7625" s="76" t="str">
        <f>VLOOKUP(A7625,'Buyer Countries '!$B$2:$C$301,2,FALSE)</f>
        <v>yes</v>
      </c>
      <c r="C7625" s="76" t="str">
        <f>VLOOKUP(A7625,'Supplier Countries'!$B$2:$D$301,3,FALSE)</f>
        <v>no</v>
      </c>
      <c r="D7625" s="76" t="str">
        <f t="shared" si="2839"/>
        <v>yes</v>
      </c>
      <c r="E7625" s="76" t="str">
        <f t="shared" si="2843"/>
        <v>country supported</v>
      </c>
      <c r="F7625" s="6">
        <v>189</v>
      </c>
      <c r="G7625" s="5" t="s">
        <v>592</v>
      </c>
      <c r="H7625" s="5" t="s">
        <v>593</v>
      </c>
      <c r="I7625" s="7" t="s">
        <v>142</v>
      </c>
      <c r="J7625" s="83" t="s">
        <v>75</v>
      </c>
      <c r="K7625" s="59" t="str">
        <f>IF(I7625="Mandatory","mandatory","notmandatory")</f>
        <v>notmandatory</v>
      </c>
      <c r="L7625" s="83"/>
      <c r="M7625" s="59" t="str">
        <f t="shared" si="2849"/>
        <v>notmandatorybuyernosupplier</v>
      </c>
      <c r="N7625" s="24"/>
      <c r="O7625" s="59" t="str">
        <f t="shared" si="2850"/>
        <v>good job, perfect match!</v>
      </c>
    </row>
    <row r="7626" spans="1:25" ht="201.6" x14ac:dyDescent="0.25">
      <c r="A7626" s="76" t="s">
        <v>103</v>
      </c>
      <c r="B7626" s="76" t="str">
        <f>VLOOKUP(A7626,'Buyer Countries '!$B$2:$C$301,2,FALSE)</f>
        <v>yes</v>
      </c>
      <c r="C7626" s="76" t="str">
        <f>VLOOKUP(A7626,'Supplier Countries'!$B$2:$D$301,3,FALSE)</f>
        <v>no</v>
      </c>
      <c r="D7626" s="76" t="str">
        <f t="shared" si="2839"/>
        <v>yes</v>
      </c>
      <c r="E7626" s="76" t="str">
        <f t="shared" si="2843"/>
        <v>country supported</v>
      </c>
      <c r="F7626" s="6">
        <v>190</v>
      </c>
      <c r="G7626" s="5" t="s">
        <v>594</v>
      </c>
      <c r="H7626" s="5" t="s">
        <v>595</v>
      </c>
      <c r="I7626" s="7" t="s">
        <v>142</v>
      </c>
      <c r="J7626" s="83" t="s">
        <v>75</v>
      </c>
      <c r="K7626" s="59" t="str">
        <f>IF(I7626="Mandatory","mandatory","notmandatory")</f>
        <v>notmandatory</v>
      </c>
      <c r="L7626" s="83"/>
      <c r="M7626" s="59" t="str">
        <f t="shared" si="2849"/>
        <v>notmandatorybuyernosupplier</v>
      </c>
      <c r="N7626" s="24"/>
      <c r="O7626" s="59" t="str">
        <f t="shared" si="2850"/>
        <v>good job, perfect match!</v>
      </c>
    </row>
    <row r="7627" spans="1:25" ht="43.2" x14ac:dyDescent="0.25">
      <c r="A7627" s="76" t="s">
        <v>103</v>
      </c>
      <c r="B7627" s="76" t="str">
        <f>VLOOKUP(A7627,'Buyer Countries '!$B$2:$C$301,2,FALSE)</f>
        <v>yes</v>
      </c>
      <c r="C7627" s="76" t="str">
        <f>VLOOKUP(A7627,'Supplier Countries'!$B$2:$D$301,3,FALSE)</f>
        <v>no</v>
      </c>
      <c r="D7627" s="76" t="str">
        <f t="shared" si="2839"/>
        <v>yes</v>
      </c>
      <c r="E7627" s="76" t="str">
        <f t="shared" si="2843"/>
        <v>country supported</v>
      </c>
      <c r="F7627" s="6">
        <v>191</v>
      </c>
      <c r="G7627" s="5" t="s">
        <v>596</v>
      </c>
      <c r="H7627" s="5" t="s">
        <v>597</v>
      </c>
      <c r="I7627" s="7" t="s">
        <v>138</v>
      </c>
      <c r="J7627" s="83" t="s">
        <v>75</v>
      </c>
      <c r="K7627" s="59" t="str">
        <f>IF(I7627="Mandatory","mandatory","notmandatory")</f>
        <v>notmandatory</v>
      </c>
      <c r="L7627" s="83"/>
      <c r="M7627" s="59" t="str">
        <f t="shared" si="2849"/>
        <v>notmandatorybuyernosupplier</v>
      </c>
      <c r="N7627" s="24"/>
      <c r="O7627" s="59" t="str">
        <f t="shared" si="2850"/>
        <v>good job, perfect match!</v>
      </c>
    </row>
    <row r="7628" spans="1:25" ht="14.4" x14ac:dyDescent="0.25">
      <c r="A7628" s="76" t="s">
        <v>103</v>
      </c>
      <c r="B7628" s="76" t="str">
        <f>VLOOKUP(A7628,'Buyer Countries '!$B$2:$C$301,2,FALSE)</f>
        <v>yes</v>
      </c>
      <c r="C7628" s="76" t="str">
        <f>VLOOKUP(A7628,'Supplier Countries'!$B$2:$D$301,3,FALSE)</f>
        <v>no</v>
      </c>
      <c r="D7628" s="76" t="str">
        <f t="shared" si="2839"/>
        <v>yes</v>
      </c>
      <c r="E7628" s="76" t="str">
        <f t="shared" si="2843"/>
        <v>country supported</v>
      </c>
      <c r="F7628" s="9" t="s">
        <v>132</v>
      </c>
      <c r="G7628" s="10" t="s">
        <v>598</v>
      </c>
      <c r="H7628" s="10"/>
      <c r="I7628" s="11"/>
      <c r="J7628" s="21" t="s">
        <v>134</v>
      </c>
      <c r="K7628" s="11"/>
      <c r="L7628" s="21"/>
      <c r="M7628" s="11"/>
      <c r="N7628" s="21"/>
      <c r="O7628" s="11"/>
    </row>
    <row r="7629" spans="1:25" ht="57.6" x14ac:dyDescent="0.25">
      <c r="A7629" s="76" t="s">
        <v>103</v>
      </c>
      <c r="B7629" s="76" t="str">
        <f>VLOOKUP(A7629,'Buyer Countries '!$B$2:$C$301,2,FALSE)</f>
        <v>yes</v>
      </c>
      <c r="C7629" s="76" t="str">
        <f>VLOOKUP(A7629,'Supplier Countries'!$B$2:$D$301,3,FALSE)</f>
        <v>no</v>
      </c>
      <c r="D7629" s="76" t="str">
        <f t="shared" si="2839"/>
        <v>yes</v>
      </c>
      <c r="E7629" s="76" t="str">
        <f t="shared" si="2843"/>
        <v>country supported</v>
      </c>
      <c r="F7629" s="8" t="s">
        <v>599</v>
      </c>
      <c r="G7629" s="7" t="s">
        <v>600</v>
      </c>
      <c r="H7629" s="5" t="s">
        <v>601</v>
      </c>
      <c r="I7629" s="7" t="s">
        <v>138</v>
      </c>
      <c r="J7629" s="83" t="s">
        <v>75</v>
      </c>
      <c r="K7629" s="59" t="str">
        <f>IF(I7629="Mandatory","mandatory","notmandatory")</f>
        <v>notmandatory</v>
      </c>
      <c r="L7629" s="83"/>
      <c r="M7629" s="59" t="str">
        <f t="shared" ref="M7629:M7634" si="2851">K7629&amp;"buyer"&amp;J7629&amp;"supplier"&amp;L7629</f>
        <v>notmandatorybuyernosupplier</v>
      </c>
      <c r="N7629" s="24" t="s">
        <v>602</v>
      </c>
      <c r="O7629" s="59" t="str">
        <f t="shared" ref="O7629:O7634" si="2852">IF(D7629="noyes","country not in scope for buyer, contact buyer",
IF(D7629="no","country not in scope for buyer, no need to review",
IF(D7629="nono","country not in scope for buyer and supplier no need to review",
IF(D7629="yesno","country not in scope for supplier no need to review",
IF(M7629="notmandatorybuyeryessupplierno","can buyer relax rule in SBN or ERP to accept invoice without this, if not provide data on PDF, if not move to Portal invoice",
IF(M7629="mandatorybuyeryessupplierno","SAP business network requires this information, provide it or move to Portal invoice",IF(M7629="mandatorybuyeryessupplier","SAP Business Network requires this information, provide it or move to Portal invoice",
IF(M7629="notmandatorybuyeryessupplier","can you provide data on invoice? Answer in column L by Yes or No",
IF(M7629="notmandatorybuyernosupplieryes","data not required set dropdown to blank in column L",
IF(M7629="notmandatorybuyersupplieryes","data not required set dropdown to blank in column L","good job, perfect match!"))))))))))</f>
        <v>good job, perfect match!</v>
      </c>
    </row>
    <row r="7630" spans="1:25" ht="43.2" x14ac:dyDescent="0.25">
      <c r="A7630" s="76" t="s">
        <v>103</v>
      </c>
      <c r="B7630" s="76" t="str">
        <f>VLOOKUP(A7630,'Buyer Countries '!$B$2:$C$301,2,FALSE)</f>
        <v>yes</v>
      </c>
      <c r="C7630" s="76" t="str">
        <f>VLOOKUP(A7630,'Supplier Countries'!$B$2:$D$301,3,FALSE)</f>
        <v>no</v>
      </c>
      <c r="D7630" s="76" t="str">
        <f t="shared" si="2839"/>
        <v>yes</v>
      </c>
      <c r="E7630" s="76" t="str">
        <f t="shared" si="2843"/>
        <v>country supported</v>
      </c>
      <c r="F7630" s="8" t="s">
        <v>603</v>
      </c>
      <c r="G7630" s="7" t="s">
        <v>604</v>
      </c>
      <c r="H7630" s="5" t="s">
        <v>605</v>
      </c>
      <c r="I7630" s="7" t="s">
        <v>138</v>
      </c>
      <c r="J7630" s="83" t="s">
        <v>75</v>
      </c>
      <c r="K7630" s="59" t="str">
        <f>IF(I7630="Mandatory","mandatory","notmandatory")</f>
        <v>notmandatory</v>
      </c>
      <c r="L7630" s="83"/>
      <c r="M7630" s="59" t="str">
        <f t="shared" si="2851"/>
        <v>notmandatorybuyernosupplier</v>
      </c>
      <c r="N7630" s="24" t="s">
        <v>602</v>
      </c>
      <c r="O7630" s="59" t="str">
        <f t="shared" si="2852"/>
        <v>good job, perfect match!</v>
      </c>
    </row>
    <row r="7631" spans="1:25" ht="14.4" x14ac:dyDescent="0.25">
      <c r="A7631" s="76" t="s">
        <v>103</v>
      </c>
      <c r="B7631" s="76" t="str">
        <f>VLOOKUP(A7631,'Buyer Countries '!$B$2:$C$301,2,FALSE)</f>
        <v>yes</v>
      </c>
      <c r="C7631" s="76" t="str">
        <f>VLOOKUP(A7631,'Supplier Countries'!$B$2:$D$301,3,FALSE)</f>
        <v>no</v>
      </c>
      <c r="D7631" s="76" t="str">
        <f t="shared" si="2839"/>
        <v>yes</v>
      </c>
      <c r="E7631" s="76" t="str">
        <f t="shared" si="2843"/>
        <v>country supported</v>
      </c>
      <c r="F7631" s="8" t="s">
        <v>606</v>
      </c>
      <c r="G7631" s="7" t="s">
        <v>607</v>
      </c>
      <c r="H7631" s="5"/>
      <c r="I7631" s="7" t="s">
        <v>138</v>
      </c>
      <c r="J7631" s="83" t="s">
        <v>75</v>
      </c>
      <c r="K7631" s="59" t="str">
        <f>IF(I7631="Mandatory","mandatory","notmandatory")</f>
        <v>notmandatory</v>
      </c>
      <c r="L7631" s="83"/>
      <c r="M7631" s="59" t="str">
        <f t="shared" si="2851"/>
        <v>notmandatorybuyernosupplier</v>
      </c>
      <c r="N7631" s="24" t="s">
        <v>602</v>
      </c>
      <c r="O7631" s="59" t="str">
        <f t="shared" si="2852"/>
        <v>good job, perfect match!</v>
      </c>
    </row>
    <row r="7632" spans="1:25" s="82" customFormat="1" ht="28.8" x14ac:dyDescent="0.25">
      <c r="A7632" s="76" t="s">
        <v>103</v>
      </c>
      <c r="B7632" s="76" t="str">
        <f>VLOOKUP(A7632,'Buyer Countries '!$B$2:$C$301,2,FALSE)</f>
        <v>yes</v>
      </c>
      <c r="C7632" s="76" t="str">
        <f>VLOOKUP(A7632,'Supplier Countries'!$B$2:$D$301,3,FALSE)</f>
        <v>no</v>
      </c>
      <c r="D7632" s="76" t="str">
        <f t="shared" si="2839"/>
        <v>yes</v>
      </c>
      <c r="E7632" s="76" t="str">
        <f t="shared" si="2843"/>
        <v>country supported</v>
      </c>
      <c r="F7632" s="8" t="s">
        <v>608</v>
      </c>
      <c r="G7632" s="7" t="s">
        <v>341</v>
      </c>
      <c r="H7632" s="5" t="s">
        <v>609</v>
      </c>
      <c r="I7632" s="7" t="s">
        <v>138</v>
      </c>
      <c r="J7632" s="83" t="s">
        <v>75</v>
      </c>
      <c r="K7632" s="59" t="str">
        <f t="shared" ref="K7632" si="2853">IF(I7632="Mandatory","mandatory","notmandatory")</f>
        <v>notmandatory</v>
      </c>
      <c r="L7632" s="83"/>
      <c r="M7632" s="59" t="str">
        <f t="shared" si="2851"/>
        <v>notmandatorybuyernosupplier</v>
      </c>
      <c r="N7632" s="24"/>
      <c r="O7632" s="59" t="str">
        <f t="shared" si="2852"/>
        <v>good job, perfect match!</v>
      </c>
      <c r="P7632"/>
      <c r="Q7632"/>
      <c r="R7632"/>
      <c r="S7632"/>
      <c r="T7632"/>
      <c r="U7632"/>
      <c r="V7632"/>
      <c r="W7632"/>
      <c r="X7632"/>
      <c r="Y7632"/>
    </row>
    <row r="7633" spans="1:15" ht="57.6" x14ac:dyDescent="0.25">
      <c r="A7633" s="76" t="s">
        <v>103</v>
      </c>
      <c r="B7633" s="76" t="str">
        <f>VLOOKUP(A7633,'Buyer Countries '!$B$2:$C$301,2,FALSE)</f>
        <v>yes</v>
      </c>
      <c r="C7633" s="76" t="str">
        <f>VLOOKUP(A7633,'Supplier Countries'!$B$2:$D$301,3,FALSE)</f>
        <v>no</v>
      </c>
      <c r="D7633" s="76" t="str">
        <f t="shared" si="2839"/>
        <v>yes</v>
      </c>
      <c r="E7633" s="76" t="str">
        <f t="shared" si="2843"/>
        <v>country supported</v>
      </c>
      <c r="F7633" s="8" t="s">
        <v>610</v>
      </c>
      <c r="G7633" s="7" t="s">
        <v>343</v>
      </c>
      <c r="H7633" s="5" t="s">
        <v>611</v>
      </c>
      <c r="I7633" s="7" t="s">
        <v>138</v>
      </c>
      <c r="J7633" s="83" t="s">
        <v>75</v>
      </c>
      <c r="K7633" s="59" t="str">
        <f t="shared" ref="K7633" si="2854">IF(I7633="Mandatory","mandatory","notmandatory")</f>
        <v>notmandatory</v>
      </c>
      <c r="L7633" s="83"/>
      <c r="M7633" s="59" t="str">
        <f t="shared" si="2851"/>
        <v>notmandatorybuyernosupplier</v>
      </c>
      <c r="N7633" s="24" t="s">
        <v>747</v>
      </c>
      <c r="O7633" s="59" t="str">
        <f t="shared" si="2852"/>
        <v>good job, perfect match!</v>
      </c>
    </row>
    <row r="7634" spans="1:15" ht="28.8" x14ac:dyDescent="0.25">
      <c r="A7634" s="76" t="s">
        <v>103</v>
      </c>
      <c r="B7634" s="76" t="str">
        <f>VLOOKUP(A7634,'Buyer Countries '!$B$2:$C$301,2,FALSE)</f>
        <v>yes</v>
      </c>
      <c r="C7634" s="76" t="str">
        <f>VLOOKUP(A7634,'Supplier Countries'!$B$2:$D$301,3,FALSE)</f>
        <v>no</v>
      </c>
      <c r="D7634" s="76" t="str">
        <f t="shared" si="2839"/>
        <v>yes</v>
      </c>
      <c r="E7634" s="76" t="str">
        <f t="shared" si="2843"/>
        <v>country supported</v>
      </c>
      <c r="F7634" s="8" t="s">
        <v>613</v>
      </c>
      <c r="G7634" s="7" t="s">
        <v>614</v>
      </c>
      <c r="H7634" s="5"/>
      <c r="I7634" s="7" t="s">
        <v>138</v>
      </c>
      <c r="J7634" s="83" t="s">
        <v>75</v>
      </c>
      <c r="K7634" s="59" t="str">
        <f>IF(I7634="Mandatory","mandatory","notmandatory")</f>
        <v>notmandatory</v>
      </c>
      <c r="L7634" s="83"/>
      <c r="M7634" s="59" t="str">
        <f t="shared" si="2851"/>
        <v>notmandatorybuyernosupplier</v>
      </c>
      <c r="N7634" s="24" t="s">
        <v>872</v>
      </c>
      <c r="O7634" s="59" t="str">
        <f t="shared" si="2852"/>
        <v>good job, perfect match!</v>
      </c>
    </row>
    <row r="7635" spans="1:15" ht="14.4" x14ac:dyDescent="0.25">
      <c r="A7635" s="76" t="s">
        <v>103</v>
      </c>
      <c r="B7635" s="76" t="str">
        <f>VLOOKUP(A7635,'Buyer Countries '!$B$2:$C$301,2,FALSE)</f>
        <v>yes</v>
      </c>
      <c r="C7635" s="76" t="str">
        <f>VLOOKUP(A7635,'Supplier Countries'!$B$2:$D$301,3,FALSE)</f>
        <v>no</v>
      </c>
      <c r="D7635" s="76" t="str">
        <f t="shared" si="2839"/>
        <v>yes</v>
      </c>
      <c r="E7635" s="76" t="str">
        <f t="shared" si="2843"/>
        <v>country supported</v>
      </c>
      <c r="F7635" s="9" t="s">
        <v>132</v>
      </c>
      <c r="G7635" s="10" t="s">
        <v>615</v>
      </c>
      <c r="H7635" s="10"/>
      <c r="I7635" s="11"/>
      <c r="J7635" s="21"/>
      <c r="K7635" s="11"/>
      <c r="L7635" s="21"/>
      <c r="M7635" s="11"/>
      <c r="N7635" s="21"/>
      <c r="O7635" s="11"/>
    </row>
    <row r="7636" spans="1:15" ht="14.4" x14ac:dyDescent="0.25">
      <c r="A7636" s="76" t="s">
        <v>103</v>
      </c>
      <c r="B7636" s="76" t="str">
        <f>VLOOKUP(A7636,'Buyer Countries '!$B$2:$C$301,2,FALSE)</f>
        <v>yes</v>
      </c>
      <c r="C7636" s="76" t="str">
        <f>VLOOKUP(A7636,'Supplier Countries'!$B$2:$D$301,3,FALSE)</f>
        <v>no</v>
      </c>
      <c r="D7636" s="76" t="str">
        <f t="shared" si="2839"/>
        <v>yes</v>
      </c>
      <c r="E7636" s="76" t="str">
        <f t="shared" si="2843"/>
        <v>country supported</v>
      </c>
      <c r="F7636" s="8" t="s">
        <v>616</v>
      </c>
      <c r="G7636" s="7" t="s">
        <v>617</v>
      </c>
      <c r="H7636" s="5"/>
      <c r="I7636" s="7" t="s">
        <v>127</v>
      </c>
      <c r="J7636" s="89" t="s">
        <v>75</v>
      </c>
      <c r="K7636" s="59" t="str">
        <f>IF(I7636="Mandatory","mandatory","notmandatory")</f>
        <v>mandatory</v>
      </c>
      <c r="L7636" s="83"/>
      <c r="M7636" s="59" t="str">
        <f t="shared" ref="M7636:M7638" si="2855">K7636&amp;"buyer"&amp;J7636&amp;"supplier"&amp;L7636</f>
        <v>mandatorybuyernosupplier</v>
      </c>
      <c r="N7636" s="5" t="s">
        <v>618</v>
      </c>
      <c r="O7636" s="59" t="str">
        <f t="shared" ref="O7636:O7638" si="2856">IF(D7636="noyes","country not in scope for buyer, contact buyer",
IF(D7636="no","country not in scope for buyer, no need to review",
IF(D7636="nono","country not in scope for buyer and supplier no need to review",
IF(D7636="yesno","country not in scope for supplier no need to review",
IF(M7636="notmandatorybuyeryessupplierno","can buyer relax rule in SBN or ERP to accept invoice without this, if not provide data on PDF, if not move to Portal invoice",
IF(M7636="mandatorybuyeryessupplierno","SAP business network requires this information, provide it or move to Portal invoice",IF(M7636="mandatorybuyeryessupplier","SAP Business Network requires this information, provide it or move to Portal invoice",
IF(M7636="notmandatorybuyeryessupplier","can you provide data on invoice? Answer in column L by Yes or No",
IF(M7636="notmandatorybuyernosupplieryes","data not required set dropdown to blank in column L",
IF(M7636="notmandatorybuyersupplieryes","data not required set dropdown to blank in column L","good job, perfect match!"))))))))))</f>
        <v>good job, perfect match!</v>
      </c>
    </row>
    <row r="7637" spans="1:15" ht="14.4" x14ac:dyDescent="0.25">
      <c r="A7637" s="76" t="s">
        <v>103</v>
      </c>
      <c r="B7637" s="76" t="str">
        <f>VLOOKUP(A7637,'Buyer Countries '!$B$2:$C$301,2,FALSE)</f>
        <v>yes</v>
      </c>
      <c r="C7637" s="76" t="str">
        <f>VLOOKUP(A7637,'Supplier Countries'!$B$2:$D$301,3,FALSE)</f>
        <v>no</v>
      </c>
      <c r="D7637" s="76" t="str">
        <f t="shared" si="2839"/>
        <v>yes</v>
      </c>
      <c r="E7637" s="76" t="str">
        <f t="shared" si="2843"/>
        <v>country supported</v>
      </c>
      <c r="F7637" s="8" t="s">
        <v>619</v>
      </c>
      <c r="G7637" s="7" t="s">
        <v>620</v>
      </c>
      <c r="H7637" s="5"/>
      <c r="I7637" s="7" t="s">
        <v>127</v>
      </c>
      <c r="J7637" s="89" t="s">
        <v>75</v>
      </c>
      <c r="K7637" s="59" t="str">
        <f>IF(I7637="Mandatory","mandatory","notmandatory")</f>
        <v>mandatory</v>
      </c>
      <c r="L7637" s="83"/>
      <c r="M7637" s="59" t="str">
        <f t="shared" si="2855"/>
        <v>mandatorybuyernosupplier</v>
      </c>
      <c r="N7637" s="5" t="s">
        <v>618</v>
      </c>
      <c r="O7637" s="59" t="str">
        <f t="shared" si="2856"/>
        <v>good job, perfect match!</v>
      </c>
    </row>
    <row r="7638" spans="1:15" ht="14.4" x14ac:dyDescent="0.25">
      <c r="A7638" s="76" t="s">
        <v>103</v>
      </c>
      <c r="B7638" s="76" t="str">
        <f>VLOOKUP(A7638,'Buyer Countries '!$B$2:$C$301,2,FALSE)</f>
        <v>yes</v>
      </c>
      <c r="C7638" s="76" t="str">
        <f>VLOOKUP(A7638,'Supplier Countries'!$B$2:$D$301,3,FALSE)</f>
        <v>no</v>
      </c>
      <c r="D7638" s="76" t="str">
        <f t="shared" si="2839"/>
        <v>yes</v>
      </c>
      <c r="E7638" s="76" t="str">
        <f t="shared" si="2843"/>
        <v>country supported</v>
      </c>
      <c r="F7638" s="8" t="s">
        <v>621</v>
      </c>
      <c r="G7638" s="7" t="s">
        <v>622</v>
      </c>
      <c r="H7638" s="5"/>
      <c r="I7638" s="7" t="s">
        <v>127</v>
      </c>
      <c r="J7638" s="89" t="s">
        <v>75</v>
      </c>
      <c r="K7638" s="59" t="str">
        <f>IF(I7638="Mandatory","mandatory","notmandatory")</f>
        <v>mandatory</v>
      </c>
      <c r="L7638" s="83"/>
      <c r="M7638" s="59" t="str">
        <f t="shared" si="2855"/>
        <v>mandatorybuyernosupplier</v>
      </c>
      <c r="N7638" s="5" t="s">
        <v>618</v>
      </c>
      <c r="O7638" s="59" t="str">
        <f t="shared" si="2856"/>
        <v>good job, perfect match!</v>
      </c>
    </row>
    <row r="7639" spans="1:15" ht="14.4" x14ac:dyDescent="0.25">
      <c r="A7639" s="76" t="s">
        <v>103</v>
      </c>
      <c r="B7639" s="76" t="str">
        <f>VLOOKUP(A7639,'Buyer Countries '!$B$2:$C$301,2,FALSE)</f>
        <v>yes</v>
      </c>
      <c r="C7639" s="76" t="str">
        <f>VLOOKUP(A7639,'Supplier Countries'!$B$2:$D$301,3,FALSE)</f>
        <v>no</v>
      </c>
      <c r="D7639" s="76" t="str">
        <f t="shared" si="2839"/>
        <v>yes</v>
      </c>
      <c r="E7639" s="76" t="str">
        <f t="shared" si="2843"/>
        <v>country supported</v>
      </c>
      <c r="F7639" s="9" t="s">
        <v>132</v>
      </c>
      <c r="G7639" s="10" t="s">
        <v>623</v>
      </c>
      <c r="H7639" s="10"/>
      <c r="I7639" s="11"/>
      <c r="J7639" s="21" t="s">
        <v>134</v>
      </c>
      <c r="K7639" s="11"/>
      <c r="L7639" s="21"/>
      <c r="M7639" s="11"/>
      <c r="N7639" s="21"/>
      <c r="O7639" s="11"/>
    </row>
    <row r="7640" spans="1:15" ht="14.4" x14ac:dyDescent="0.25">
      <c r="A7640" s="76" t="s">
        <v>103</v>
      </c>
      <c r="B7640" s="76" t="str">
        <f>VLOOKUP(A7640,'Buyer Countries '!$B$2:$C$301,2,FALSE)</f>
        <v>yes</v>
      </c>
      <c r="C7640" s="76" t="str">
        <f>VLOOKUP(A7640,'Supplier Countries'!$B$2:$D$301,3,FALSE)</f>
        <v>no</v>
      </c>
      <c r="D7640" s="76" t="str">
        <f t="shared" si="2839"/>
        <v>yes</v>
      </c>
      <c r="E7640" s="76" t="str">
        <f t="shared" si="2843"/>
        <v>country supported</v>
      </c>
      <c r="F7640" s="6">
        <v>206</v>
      </c>
      <c r="G7640" s="5" t="s">
        <v>624</v>
      </c>
      <c r="H7640" s="5"/>
      <c r="I7640" s="7" t="s">
        <v>138</v>
      </c>
      <c r="J7640" s="83" t="s">
        <v>75</v>
      </c>
      <c r="K7640" s="59" t="str">
        <f>IF(I7640="Mandatory","mandatory","notmandatory")</f>
        <v>notmandatory</v>
      </c>
      <c r="L7640" s="83"/>
      <c r="M7640" s="59" t="str">
        <f t="shared" ref="M7640:M7641" si="2857">K7640&amp;"buyer"&amp;J7640&amp;"supplier"&amp;L7640</f>
        <v>notmandatorybuyernosupplier</v>
      </c>
      <c r="N7640" s="24"/>
      <c r="O7640" s="59" t="str">
        <f t="shared" ref="O7640:O7641" si="2858">IF(D7640="noyes","country not in scope for buyer, contact buyer",
IF(D7640="no","country not in scope for buyer, no need to review",
IF(D7640="nono","country not in scope for buyer and supplier no need to review",
IF(D7640="yesno","country not in scope for supplier no need to review",
IF(M7640="notmandatorybuyeryessupplierno","can buyer relax rule in SBN or ERP to accept invoice without this, if not provide data on PDF, if not move to Portal invoice",
IF(M7640="mandatorybuyeryessupplierno","SAP business network requires this information, provide it or move to Portal invoice",IF(M7640="mandatorybuyeryessupplier","SAP Business Network requires this information, provide it or move to Portal invoice",
IF(M7640="notmandatorybuyeryessupplier","can you provide data on invoice? Answer in column L by Yes or No",
IF(M7640="notmandatorybuyernosupplieryes","data not required set dropdown to blank in column L",
IF(M7640="notmandatorybuyersupplieryes","data not required set dropdown to blank in column L","good job, perfect match!"))))))))))</f>
        <v>good job, perfect match!</v>
      </c>
    </row>
    <row r="7641" spans="1:15" ht="14.4" x14ac:dyDescent="0.25">
      <c r="A7641" s="76" t="s">
        <v>103</v>
      </c>
      <c r="B7641" s="76" t="str">
        <f>VLOOKUP(A7641,'Buyer Countries '!$B$2:$C$301,2,FALSE)</f>
        <v>yes</v>
      </c>
      <c r="C7641" s="76" t="str">
        <f>VLOOKUP(A7641,'Supplier Countries'!$B$2:$D$301,3,FALSE)</f>
        <v>no</v>
      </c>
      <c r="D7641" s="76" t="str">
        <f t="shared" si="2839"/>
        <v>yes</v>
      </c>
      <c r="E7641" s="76" t="str">
        <f t="shared" si="2843"/>
        <v>country supported</v>
      </c>
      <c r="F7641" s="6">
        <v>207</v>
      </c>
      <c r="G7641" s="5" t="s">
        <v>625</v>
      </c>
      <c r="H7641" s="5"/>
      <c r="I7641" s="7" t="s">
        <v>138</v>
      </c>
      <c r="J7641" s="83" t="s">
        <v>75</v>
      </c>
      <c r="K7641" s="59" t="str">
        <f>IF(I7641="Mandatory","mandatory","notmandatory")</f>
        <v>notmandatory</v>
      </c>
      <c r="L7641" s="83"/>
      <c r="M7641" s="59" t="str">
        <f t="shared" si="2857"/>
        <v>notmandatorybuyernosupplier</v>
      </c>
      <c r="N7641" s="24"/>
      <c r="O7641" s="59" t="str">
        <f t="shared" si="2858"/>
        <v>good job, perfect match!</v>
      </c>
    </row>
    <row r="7642" spans="1:15" ht="14.4" x14ac:dyDescent="0.25">
      <c r="A7642" s="76" t="s">
        <v>103</v>
      </c>
      <c r="B7642" s="76" t="str">
        <f>VLOOKUP(A7642,'Buyer Countries '!$B$2:$C$301,2,FALSE)</f>
        <v>yes</v>
      </c>
      <c r="C7642" s="76" t="str">
        <f>VLOOKUP(A7642,'Supplier Countries'!$B$2:$D$301,3,FALSE)</f>
        <v>no</v>
      </c>
      <c r="D7642" s="76" t="str">
        <f t="shared" si="2839"/>
        <v>yes</v>
      </c>
      <c r="E7642" s="76" t="str">
        <f t="shared" si="2843"/>
        <v>country supported</v>
      </c>
      <c r="F7642" s="9" t="s">
        <v>132</v>
      </c>
      <c r="G7642" s="10" t="s">
        <v>626</v>
      </c>
      <c r="H7642" s="10"/>
      <c r="I7642" s="11"/>
      <c r="J7642" s="21" t="s">
        <v>134</v>
      </c>
      <c r="K7642" s="11"/>
      <c r="L7642" s="21"/>
      <c r="M7642" s="11"/>
      <c r="N7642" s="21"/>
      <c r="O7642" s="11"/>
    </row>
    <row r="7643" spans="1:15" ht="57.6" x14ac:dyDescent="0.25">
      <c r="A7643" s="76" t="s">
        <v>103</v>
      </c>
      <c r="B7643" s="76" t="str">
        <f>VLOOKUP(A7643,'Buyer Countries '!$B$2:$C$301,2,FALSE)</f>
        <v>yes</v>
      </c>
      <c r="C7643" s="76" t="str">
        <f>VLOOKUP(A7643,'Supplier Countries'!$B$2:$D$301,3,FALSE)</f>
        <v>no</v>
      </c>
      <c r="D7643" s="76" t="str">
        <f t="shared" si="2839"/>
        <v>yes</v>
      </c>
      <c r="E7643" s="76" t="str">
        <f t="shared" si="2843"/>
        <v>country supported</v>
      </c>
      <c r="F7643" s="6" t="s">
        <v>627</v>
      </c>
      <c r="G7643" s="5" t="s">
        <v>628</v>
      </c>
      <c r="H7643" s="5" t="s">
        <v>629</v>
      </c>
      <c r="I7643" s="7" t="s">
        <v>138</v>
      </c>
      <c r="J7643" s="83" t="s">
        <v>75</v>
      </c>
      <c r="K7643" s="59" t="str">
        <f t="shared" ref="K7643:K7654" si="2859">IF(I7643="Mandatory","mandatory","notmandatory")</f>
        <v>notmandatory</v>
      </c>
      <c r="L7643" s="83"/>
      <c r="M7643" s="59" t="str">
        <f t="shared" ref="M7643:M7654" si="2860">K7643&amp;"buyer"&amp;J7643&amp;"supplier"&amp;L7643</f>
        <v>notmandatorybuyernosupplier</v>
      </c>
      <c r="N7643" s="24"/>
      <c r="O7643" s="59" t="str">
        <f t="shared" ref="O7643:O7699" si="2861">IF(D7643="noyes","country not in scope for buyer, contact buyer",
IF(D7643="no","country not in scope for buyer, no need to review",
IF(D7643="nono","country not in scope for buyer and supplier no need to review",
IF(D7643="yesno","country not in scope for supplier no need to review",
IF(M7643="notmandatorybuyeryessupplierno","can buyer relax rule in SBN or ERP to accept invoice without this, if not provide data on PDF, if not move to Portal invoice",
IF(M7643="mandatorybuyeryessupplierno","SAP business network requires this information, provide it or move to Portal invoice",IF(M7643="mandatorybuyeryessupplier","SAP Business Network requires this information, provide it or move to Portal invoice",
IF(M7643="notmandatorybuyeryessupplier","can you provide data on invoice? Answer in column L by Yes or No",
IF(M7643="notmandatorybuyernosupplieryes","data not required set dropdown to blank in column L",
IF(M7643="notmandatorybuyersupplieryes","data not required set dropdown to blank in column L","good job, perfect match!"))))))))))</f>
        <v>good job, perfect match!</v>
      </c>
    </row>
    <row r="7644" spans="1:15" ht="57.6" x14ac:dyDescent="0.25">
      <c r="A7644" s="76" t="s">
        <v>103</v>
      </c>
      <c r="B7644" s="76" t="str">
        <f>VLOOKUP(A7644,'Buyer Countries '!$B$2:$C$301,2,FALSE)</f>
        <v>yes</v>
      </c>
      <c r="C7644" s="76" t="str">
        <f>VLOOKUP(A7644,'Supplier Countries'!$B$2:$D$301,3,FALSE)</f>
        <v>no</v>
      </c>
      <c r="D7644" s="76" t="str">
        <f t="shared" si="2839"/>
        <v>yes</v>
      </c>
      <c r="E7644" s="76" t="str">
        <f t="shared" si="2843"/>
        <v>country supported</v>
      </c>
      <c r="F7644" s="6" t="s">
        <v>630</v>
      </c>
      <c r="G7644" s="5" t="s">
        <v>631</v>
      </c>
      <c r="H7644" s="5" t="s">
        <v>629</v>
      </c>
      <c r="I7644" s="7" t="s">
        <v>138</v>
      </c>
      <c r="J7644" s="83" t="s">
        <v>75</v>
      </c>
      <c r="K7644" s="59" t="str">
        <f t="shared" si="2859"/>
        <v>notmandatory</v>
      </c>
      <c r="L7644" s="83"/>
      <c r="M7644" s="59" t="str">
        <f t="shared" si="2860"/>
        <v>notmandatorybuyernosupplier</v>
      </c>
      <c r="N7644" s="24"/>
      <c r="O7644" s="59" t="str">
        <f t="shared" si="2861"/>
        <v>good job, perfect match!</v>
      </c>
    </row>
    <row r="7645" spans="1:15" ht="57.6" x14ac:dyDescent="0.25">
      <c r="A7645" s="76" t="s">
        <v>103</v>
      </c>
      <c r="B7645" s="76" t="str">
        <f>VLOOKUP(A7645,'Buyer Countries '!$B$2:$C$301,2,FALSE)</f>
        <v>yes</v>
      </c>
      <c r="C7645" s="76" t="str">
        <f>VLOOKUP(A7645,'Supplier Countries'!$B$2:$D$301,3,FALSE)</f>
        <v>no</v>
      </c>
      <c r="D7645" s="76" t="str">
        <f t="shared" si="2839"/>
        <v>yes</v>
      </c>
      <c r="E7645" s="76" t="str">
        <f t="shared" si="2843"/>
        <v>country supported</v>
      </c>
      <c r="F7645" s="6" t="s">
        <v>632</v>
      </c>
      <c r="G7645" s="5" t="s">
        <v>633</v>
      </c>
      <c r="H7645" s="5" t="s">
        <v>629</v>
      </c>
      <c r="I7645" s="7" t="s">
        <v>138</v>
      </c>
      <c r="J7645" s="83" t="s">
        <v>75</v>
      </c>
      <c r="K7645" s="59" t="str">
        <f t="shared" si="2859"/>
        <v>notmandatory</v>
      </c>
      <c r="L7645" s="83"/>
      <c r="M7645" s="59" t="str">
        <f t="shared" si="2860"/>
        <v>notmandatorybuyernosupplier</v>
      </c>
      <c r="N7645" s="24"/>
      <c r="O7645" s="59" t="str">
        <f t="shared" si="2861"/>
        <v>good job, perfect match!</v>
      </c>
    </row>
    <row r="7646" spans="1:15" ht="57.6" x14ac:dyDescent="0.25">
      <c r="A7646" s="76" t="s">
        <v>103</v>
      </c>
      <c r="B7646" s="76" t="str">
        <f>VLOOKUP(A7646,'Buyer Countries '!$B$2:$C$301,2,FALSE)</f>
        <v>yes</v>
      </c>
      <c r="C7646" s="76" t="str">
        <f>VLOOKUP(A7646,'Supplier Countries'!$B$2:$D$301,3,FALSE)</f>
        <v>no</v>
      </c>
      <c r="D7646" s="76" t="str">
        <f t="shared" si="2839"/>
        <v>yes</v>
      </c>
      <c r="E7646" s="76" t="str">
        <f t="shared" si="2843"/>
        <v>country supported</v>
      </c>
      <c r="F7646" s="6" t="s">
        <v>634</v>
      </c>
      <c r="G7646" s="5" t="s">
        <v>635</v>
      </c>
      <c r="H7646" s="5" t="s">
        <v>629</v>
      </c>
      <c r="I7646" s="7" t="s">
        <v>138</v>
      </c>
      <c r="J7646" s="83" t="s">
        <v>75</v>
      </c>
      <c r="K7646" s="59" t="str">
        <f t="shared" si="2859"/>
        <v>notmandatory</v>
      </c>
      <c r="L7646" s="83"/>
      <c r="M7646" s="59" t="str">
        <f t="shared" si="2860"/>
        <v>notmandatorybuyernosupplier</v>
      </c>
      <c r="N7646" s="24"/>
      <c r="O7646" s="59" t="str">
        <f t="shared" si="2861"/>
        <v>good job, perfect match!</v>
      </c>
    </row>
    <row r="7647" spans="1:15" ht="57.6" x14ac:dyDescent="0.25">
      <c r="A7647" s="76" t="s">
        <v>103</v>
      </c>
      <c r="B7647" s="76" t="str">
        <f>VLOOKUP(A7647,'Buyer Countries '!$B$2:$C$301,2,FALSE)</f>
        <v>yes</v>
      </c>
      <c r="C7647" s="76" t="str">
        <f>VLOOKUP(A7647,'Supplier Countries'!$B$2:$D$301,3,FALSE)</f>
        <v>no</v>
      </c>
      <c r="D7647" s="76" t="str">
        <f t="shared" si="2839"/>
        <v>yes</v>
      </c>
      <c r="E7647" s="76" t="str">
        <f t="shared" si="2843"/>
        <v>country supported</v>
      </c>
      <c r="F7647" s="6" t="s">
        <v>636</v>
      </c>
      <c r="G7647" s="5" t="s">
        <v>637</v>
      </c>
      <c r="H7647" s="5" t="s">
        <v>629</v>
      </c>
      <c r="I7647" s="7" t="s">
        <v>138</v>
      </c>
      <c r="J7647" s="83" t="s">
        <v>75</v>
      </c>
      <c r="K7647" s="59" t="str">
        <f t="shared" si="2859"/>
        <v>notmandatory</v>
      </c>
      <c r="L7647" s="83"/>
      <c r="M7647" s="59" t="str">
        <f t="shared" si="2860"/>
        <v>notmandatorybuyernosupplier</v>
      </c>
      <c r="N7647" s="24"/>
      <c r="O7647" s="59" t="str">
        <f t="shared" si="2861"/>
        <v>good job, perfect match!</v>
      </c>
    </row>
    <row r="7648" spans="1:15" ht="57.6" x14ac:dyDescent="0.25">
      <c r="A7648" s="76" t="s">
        <v>103</v>
      </c>
      <c r="B7648" s="76" t="str">
        <f>VLOOKUP(A7648,'Buyer Countries '!$B$2:$C$301,2,FALSE)</f>
        <v>yes</v>
      </c>
      <c r="C7648" s="76" t="str">
        <f>VLOOKUP(A7648,'Supplier Countries'!$B$2:$D$301,3,FALSE)</f>
        <v>no</v>
      </c>
      <c r="D7648" s="76" t="str">
        <f t="shared" si="2839"/>
        <v>yes</v>
      </c>
      <c r="E7648" s="76" t="str">
        <f t="shared" si="2843"/>
        <v>country supported</v>
      </c>
      <c r="F7648" s="6" t="s">
        <v>638</v>
      </c>
      <c r="G7648" s="5" t="s">
        <v>639</v>
      </c>
      <c r="H7648" s="5" t="s">
        <v>629</v>
      </c>
      <c r="I7648" s="7" t="s">
        <v>138</v>
      </c>
      <c r="J7648" s="83" t="s">
        <v>75</v>
      </c>
      <c r="K7648" s="59" t="str">
        <f t="shared" si="2859"/>
        <v>notmandatory</v>
      </c>
      <c r="L7648" s="83"/>
      <c r="M7648" s="59" t="str">
        <f t="shared" si="2860"/>
        <v>notmandatorybuyernosupplier</v>
      </c>
      <c r="N7648" s="24"/>
      <c r="O7648" s="59" t="str">
        <f t="shared" si="2861"/>
        <v>good job, perfect match!</v>
      </c>
    </row>
    <row r="7649" spans="1:15" ht="57.6" x14ac:dyDescent="0.25">
      <c r="A7649" s="76" t="s">
        <v>103</v>
      </c>
      <c r="B7649" s="76" t="str">
        <f>VLOOKUP(A7649,'Buyer Countries '!$B$2:$C$301,2,FALSE)</f>
        <v>yes</v>
      </c>
      <c r="C7649" s="76" t="str">
        <f>VLOOKUP(A7649,'Supplier Countries'!$B$2:$D$301,3,FALSE)</f>
        <v>no</v>
      </c>
      <c r="D7649" s="76" t="str">
        <f t="shared" si="2839"/>
        <v>yes</v>
      </c>
      <c r="E7649" s="76" t="str">
        <f t="shared" si="2843"/>
        <v>country supported</v>
      </c>
      <c r="F7649" s="6" t="s">
        <v>640</v>
      </c>
      <c r="G7649" s="5" t="s">
        <v>641</v>
      </c>
      <c r="H7649" s="5" t="s">
        <v>629</v>
      </c>
      <c r="I7649" s="7" t="s">
        <v>138</v>
      </c>
      <c r="J7649" s="83" t="s">
        <v>75</v>
      </c>
      <c r="K7649" s="59" t="str">
        <f t="shared" si="2859"/>
        <v>notmandatory</v>
      </c>
      <c r="L7649" s="83"/>
      <c r="M7649" s="59" t="str">
        <f t="shared" si="2860"/>
        <v>notmandatorybuyernosupplier</v>
      </c>
      <c r="N7649" s="24"/>
      <c r="O7649" s="59" t="str">
        <f t="shared" si="2861"/>
        <v>good job, perfect match!</v>
      </c>
    </row>
    <row r="7650" spans="1:15" ht="57.6" x14ac:dyDescent="0.25">
      <c r="A7650" s="76" t="s">
        <v>103</v>
      </c>
      <c r="B7650" s="76" t="str">
        <f>VLOOKUP(A7650,'Buyer Countries '!$B$2:$C$301,2,FALSE)</f>
        <v>yes</v>
      </c>
      <c r="C7650" s="76" t="str">
        <f>VLOOKUP(A7650,'Supplier Countries'!$B$2:$D$301,3,FALSE)</f>
        <v>no</v>
      </c>
      <c r="D7650" s="76" t="str">
        <f t="shared" si="2839"/>
        <v>yes</v>
      </c>
      <c r="E7650" s="76" t="str">
        <f t="shared" si="2843"/>
        <v>country supported</v>
      </c>
      <c r="F7650" s="6" t="s">
        <v>642</v>
      </c>
      <c r="G7650" s="5" t="s">
        <v>643</v>
      </c>
      <c r="H7650" s="5" t="s">
        <v>629</v>
      </c>
      <c r="I7650" s="7" t="s">
        <v>138</v>
      </c>
      <c r="J7650" s="83" t="s">
        <v>75</v>
      </c>
      <c r="K7650" s="59" t="str">
        <f t="shared" si="2859"/>
        <v>notmandatory</v>
      </c>
      <c r="L7650" s="83"/>
      <c r="M7650" s="59" t="str">
        <f t="shared" si="2860"/>
        <v>notmandatorybuyernosupplier</v>
      </c>
      <c r="N7650" s="24"/>
      <c r="O7650" s="59" t="str">
        <f t="shared" si="2861"/>
        <v>good job, perfect match!</v>
      </c>
    </row>
    <row r="7651" spans="1:15" ht="57.6" x14ac:dyDescent="0.25">
      <c r="A7651" s="76" t="s">
        <v>103</v>
      </c>
      <c r="B7651" s="76" t="str">
        <f>VLOOKUP(A7651,'Buyer Countries '!$B$2:$C$301,2,FALSE)</f>
        <v>yes</v>
      </c>
      <c r="C7651" s="76" t="str">
        <f>VLOOKUP(A7651,'Supplier Countries'!$B$2:$D$301,3,FALSE)</f>
        <v>no</v>
      </c>
      <c r="D7651" s="76" t="str">
        <f t="shared" si="2839"/>
        <v>yes</v>
      </c>
      <c r="E7651" s="76" t="str">
        <f t="shared" si="2843"/>
        <v>country supported</v>
      </c>
      <c r="F7651" s="6" t="s">
        <v>644</v>
      </c>
      <c r="G7651" s="5" t="s">
        <v>645</v>
      </c>
      <c r="H7651" s="5" t="s">
        <v>629</v>
      </c>
      <c r="I7651" s="7" t="s">
        <v>138</v>
      </c>
      <c r="J7651" s="83" t="s">
        <v>75</v>
      </c>
      <c r="K7651" s="59" t="str">
        <f t="shared" si="2859"/>
        <v>notmandatory</v>
      </c>
      <c r="L7651" s="83"/>
      <c r="M7651" s="59" t="str">
        <f t="shared" si="2860"/>
        <v>notmandatorybuyernosupplier</v>
      </c>
      <c r="N7651" s="24"/>
      <c r="O7651" s="59" t="str">
        <f t="shared" si="2861"/>
        <v>good job, perfect match!</v>
      </c>
    </row>
    <row r="7652" spans="1:15" ht="57.6" x14ac:dyDescent="0.25">
      <c r="A7652" s="76" t="s">
        <v>103</v>
      </c>
      <c r="B7652" s="76" t="str">
        <f>VLOOKUP(A7652,'Buyer Countries '!$B$2:$C$301,2,FALSE)</f>
        <v>yes</v>
      </c>
      <c r="C7652" s="76" t="str">
        <f>VLOOKUP(A7652,'Supplier Countries'!$B$2:$D$301,3,FALSE)</f>
        <v>no</v>
      </c>
      <c r="D7652" s="76" t="str">
        <f t="shared" si="2839"/>
        <v>yes</v>
      </c>
      <c r="E7652" s="76" t="str">
        <f t="shared" si="2843"/>
        <v>country supported</v>
      </c>
      <c r="F7652" s="6" t="s">
        <v>646</v>
      </c>
      <c r="G7652" s="5" t="s">
        <v>647</v>
      </c>
      <c r="H7652" s="5" t="s">
        <v>629</v>
      </c>
      <c r="I7652" s="7" t="s">
        <v>138</v>
      </c>
      <c r="J7652" s="83" t="s">
        <v>75</v>
      </c>
      <c r="K7652" s="59" t="str">
        <f t="shared" si="2859"/>
        <v>notmandatory</v>
      </c>
      <c r="L7652" s="83"/>
      <c r="M7652" s="59" t="str">
        <f t="shared" si="2860"/>
        <v>notmandatorybuyernosupplier</v>
      </c>
      <c r="N7652" s="24"/>
      <c r="O7652" s="59" t="str">
        <f t="shared" si="2861"/>
        <v>good job, perfect match!</v>
      </c>
    </row>
    <row r="7653" spans="1:15" ht="57.6" x14ac:dyDescent="0.25">
      <c r="A7653" s="76" t="s">
        <v>103</v>
      </c>
      <c r="B7653" s="76" t="str">
        <f>VLOOKUP(A7653,'Buyer Countries '!$B$2:$C$301,2,FALSE)</f>
        <v>yes</v>
      </c>
      <c r="C7653" s="76" t="str">
        <f>VLOOKUP(A7653,'Supplier Countries'!$B$2:$D$301,3,FALSE)</f>
        <v>no</v>
      </c>
      <c r="D7653" s="76" t="str">
        <f t="shared" si="2839"/>
        <v>yes</v>
      </c>
      <c r="E7653" s="76" t="str">
        <f t="shared" si="2843"/>
        <v>country supported</v>
      </c>
      <c r="F7653" s="6" t="s">
        <v>648</v>
      </c>
      <c r="G7653" s="5" t="s">
        <v>649</v>
      </c>
      <c r="H7653" s="5" t="s">
        <v>629</v>
      </c>
      <c r="I7653" s="7" t="s">
        <v>138</v>
      </c>
      <c r="J7653" s="83" t="s">
        <v>75</v>
      </c>
      <c r="K7653" s="59" t="str">
        <f t="shared" si="2859"/>
        <v>notmandatory</v>
      </c>
      <c r="L7653" s="83"/>
      <c r="M7653" s="59" t="str">
        <f t="shared" si="2860"/>
        <v>notmandatorybuyernosupplier</v>
      </c>
      <c r="N7653" s="24"/>
      <c r="O7653" s="59" t="str">
        <f t="shared" si="2861"/>
        <v>good job, perfect match!</v>
      </c>
    </row>
    <row r="7654" spans="1:15" ht="57.6" x14ac:dyDescent="0.25">
      <c r="A7654" s="76" t="s">
        <v>103</v>
      </c>
      <c r="B7654" s="76" t="str">
        <f>VLOOKUP(A7654,'Buyer Countries '!$B$2:$C$301,2,FALSE)</f>
        <v>yes</v>
      </c>
      <c r="C7654" s="76" t="str">
        <f>VLOOKUP(A7654,'Supplier Countries'!$B$2:$D$301,3,FALSE)</f>
        <v>no</v>
      </c>
      <c r="D7654" s="76" t="str">
        <f t="shared" si="2839"/>
        <v>yes</v>
      </c>
      <c r="E7654" s="76" t="str">
        <f t="shared" si="2843"/>
        <v>country supported</v>
      </c>
      <c r="F7654" s="6" t="s">
        <v>650</v>
      </c>
      <c r="G7654" s="5" t="s">
        <v>651</v>
      </c>
      <c r="H7654" s="5" t="s">
        <v>629</v>
      </c>
      <c r="I7654" s="7" t="s">
        <v>138</v>
      </c>
      <c r="J7654" s="83" t="s">
        <v>75</v>
      </c>
      <c r="K7654" s="59" t="str">
        <f t="shared" si="2859"/>
        <v>notmandatory</v>
      </c>
      <c r="L7654" s="83"/>
      <c r="M7654" s="59" t="str">
        <f t="shared" si="2860"/>
        <v>notmandatorybuyernosupplier</v>
      </c>
      <c r="N7654" s="24"/>
      <c r="O7654" s="59" t="str">
        <f t="shared" si="2861"/>
        <v>good job, perfect match!</v>
      </c>
    </row>
    <row r="7655" spans="1:15" ht="14.4" x14ac:dyDescent="0.25">
      <c r="A7655" s="76" t="s">
        <v>103</v>
      </c>
      <c r="B7655" s="76" t="str">
        <f>VLOOKUP(A7655,'Buyer Countries '!$B$2:$C$301,2,FALSE)</f>
        <v>yes</v>
      </c>
      <c r="C7655" s="76" t="str">
        <f>VLOOKUP(A7655,'Supplier Countries'!$B$2:$D$301,3,FALSE)</f>
        <v>no</v>
      </c>
      <c r="D7655" s="76" t="str">
        <f t="shared" si="2839"/>
        <v>yes</v>
      </c>
      <c r="E7655" s="76" t="str">
        <f t="shared" si="2843"/>
        <v>country supported</v>
      </c>
      <c r="F7655" s="9" t="s">
        <v>132</v>
      </c>
      <c r="G7655" s="10" t="s">
        <v>652</v>
      </c>
      <c r="H7655" s="10"/>
      <c r="I7655" s="11"/>
      <c r="J7655" s="21"/>
      <c r="K7655" s="11"/>
      <c r="L7655" s="21"/>
      <c r="M7655" s="11"/>
      <c r="N7655" s="21"/>
      <c r="O7655" s="11"/>
    </row>
    <row r="7656" spans="1:15" ht="43.2" x14ac:dyDescent="0.25">
      <c r="A7656" s="76" t="s">
        <v>103</v>
      </c>
      <c r="B7656" s="76" t="str">
        <f>VLOOKUP(A7656,'Buyer Countries '!$B$2:$C$301,2,FALSE)</f>
        <v>yes</v>
      </c>
      <c r="C7656" s="76" t="str">
        <f>VLOOKUP(A7656,'Supplier Countries'!$B$2:$D$301,3,FALSE)</f>
        <v>no</v>
      </c>
      <c r="D7656" s="76" t="str">
        <f t="shared" si="2839"/>
        <v>yes</v>
      </c>
      <c r="E7656" s="76" t="str">
        <f t="shared" si="2843"/>
        <v>country supported</v>
      </c>
      <c r="F7656" s="8" t="s">
        <v>653</v>
      </c>
      <c r="G7656" s="7" t="s">
        <v>654</v>
      </c>
      <c r="H7656" s="5"/>
      <c r="I7656" s="7" t="s">
        <v>138</v>
      </c>
      <c r="J7656" s="83" t="s">
        <v>75</v>
      </c>
      <c r="K7656" s="59" t="str">
        <f t="shared" ref="K7656:K7663" si="2862">IF(I7656="Mandatory","mandatory","notmandatory")</f>
        <v>notmandatory</v>
      </c>
      <c r="L7656" s="83"/>
      <c r="M7656" s="59" t="str">
        <f t="shared" ref="M7656:M7663" si="2863">K7656&amp;"buyer"&amp;J7656&amp;"supplier"&amp;L7656</f>
        <v>notmandatorybuyernosupplier</v>
      </c>
      <c r="N7656" s="24" t="s">
        <v>430</v>
      </c>
      <c r="O7656" s="59" t="str">
        <f t="shared" si="2861"/>
        <v>good job, perfect match!</v>
      </c>
    </row>
    <row r="7657" spans="1:15" ht="43.2" x14ac:dyDescent="0.25">
      <c r="A7657" s="76" t="s">
        <v>103</v>
      </c>
      <c r="B7657" s="76" t="str">
        <f>VLOOKUP(A7657,'Buyer Countries '!$B$2:$C$301,2,FALSE)</f>
        <v>yes</v>
      </c>
      <c r="C7657" s="76" t="str">
        <f>VLOOKUP(A7657,'Supplier Countries'!$B$2:$D$301,3,FALSE)</f>
        <v>no</v>
      </c>
      <c r="D7657" s="76" t="str">
        <f t="shared" si="2839"/>
        <v>yes</v>
      </c>
      <c r="E7657" s="76" t="str">
        <f t="shared" si="2843"/>
        <v>country supported</v>
      </c>
      <c r="F7657" s="8" t="s">
        <v>655</v>
      </c>
      <c r="G7657" s="7" t="s">
        <v>656</v>
      </c>
      <c r="H7657" s="5"/>
      <c r="I7657" s="7" t="s">
        <v>138</v>
      </c>
      <c r="J7657" s="83" t="s">
        <v>75</v>
      </c>
      <c r="K7657" s="59" t="str">
        <f t="shared" si="2862"/>
        <v>notmandatory</v>
      </c>
      <c r="L7657" s="83"/>
      <c r="M7657" s="59" t="str">
        <f t="shared" si="2863"/>
        <v>notmandatorybuyernosupplier</v>
      </c>
      <c r="N7657" s="24" t="s">
        <v>430</v>
      </c>
      <c r="O7657" s="59" t="str">
        <f t="shared" si="2861"/>
        <v>good job, perfect match!</v>
      </c>
    </row>
    <row r="7658" spans="1:15" ht="43.2" x14ac:dyDescent="0.25">
      <c r="A7658" s="76" t="s">
        <v>103</v>
      </c>
      <c r="B7658" s="76" t="str">
        <f>VLOOKUP(A7658,'Buyer Countries '!$B$2:$C$301,2,FALSE)</f>
        <v>yes</v>
      </c>
      <c r="C7658" s="76" t="str">
        <f>VLOOKUP(A7658,'Supplier Countries'!$B$2:$D$301,3,FALSE)</f>
        <v>no</v>
      </c>
      <c r="D7658" s="76" t="str">
        <f t="shared" si="2839"/>
        <v>yes</v>
      </c>
      <c r="E7658" s="76" t="str">
        <f t="shared" si="2843"/>
        <v>country supported</v>
      </c>
      <c r="F7658" s="8" t="s">
        <v>657</v>
      </c>
      <c r="G7658" s="7" t="s">
        <v>658</v>
      </c>
      <c r="H7658" s="5"/>
      <c r="I7658" s="7" t="s">
        <v>138</v>
      </c>
      <c r="J7658" s="83" t="s">
        <v>75</v>
      </c>
      <c r="K7658" s="59" t="str">
        <f t="shared" si="2862"/>
        <v>notmandatory</v>
      </c>
      <c r="L7658" s="83"/>
      <c r="M7658" s="59" t="str">
        <f t="shared" si="2863"/>
        <v>notmandatorybuyernosupplier</v>
      </c>
      <c r="N7658" s="24" t="s">
        <v>430</v>
      </c>
      <c r="O7658" s="59" t="str">
        <f t="shared" si="2861"/>
        <v>good job, perfect match!</v>
      </c>
    </row>
    <row r="7659" spans="1:15" ht="43.2" x14ac:dyDescent="0.25">
      <c r="A7659" s="76" t="s">
        <v>103</v>
      </c>
      <c r="B7659" s="76" t="str">
        <f>VLOOKUP(A7659,'Buyer Countries '!$B$2:$C$301,2,FALSE)</f>
        <v>yes</v>
      </c>
      <c r="C7659" s="76" t="str">
        <f>VLOOKUP(A7659,'Supplier Countries'!$B$2:$D$301,3,FALSE)</f>
        <v>no</v>
      </c>
      <c r="D7659" s="76" t="str">
        <f t="shared" si="2839"/>
        <v>yes</v>
      </c>
      <c r="E7659" s="76" t="str">
        <f t="shared" si="2843"/>
        <v>country supported</v>
      </c>
      <c r="F7659" s="8" t="s">
        <v>659</v>
      </c>
      <c r="G7659" s="7" t="s">
        <v>660</v>
      </c>
      <c r="H7659" s="5"/>
      <c r="I7659" s="7" t="s">
        <v>138</v>
      </c>
      <c r="J7659" s="83" t="s">
        <v>75</v>
      </c>
      <c r="K7659" s="59" t="str">
        <f t="shared" si="2862"/>
        <v>notmandatory</v>
      </c>
      <c r="L7659" s="83"/>
      <c r="M7659" s="59" t="str">
        <f t="shared" si="2863"/>
        <v>notmandatorybuyernosupplier</v>
      </c>
      <c r="N7659" s="24" t="s">
        <v>430</v>
      </c>
      <c r="O7659" s="59" t="str">
        <f t="shared" si="2861"/>
        <v>good job, perfect match!</v>
      </c>
    </row>
    <row r="7660" spans="1:15" ht="43.2" x14ac:dyDescent="0.25">
      <c r="A7660" s="76" t="s">
        <v>103</v>
      </c>
      <c r="B7660" s="76" t="str">
        <f>VLOOKUP(A7660,'Buyer Countries '!$B$2:$C$301,2,FALSE)</f>
        <v>yes</v>
      </c>
      <c r="C7660" s="76" t="str">
        <f>VLOOKUP(A7660,'Supplier Countries'!$B$2:$D$301,3,FALSE)</f>
        <v>no</v>
      </c>
      <c r="D7660" s="76" t="str">
        <f t="shared" si="2839"/>
        <v>yes</v>
      </c>
      <c r="E7660" s="76" t="str">
        <f t="shared" si="2843"/>
        <v>country supported</v>
      </c>
      <c r="F7660" s="8" t="s">
        <v>661</v>
      </c>
      <c r="G7660" s="7" t="s">
        <v>662</v>
      </c>
      <c r="H7660" s="5"/>
      <c r="I7660" s="7" t="s">
        <v>138</v>
      </c>
      <c r="J7660" s="83" t="s">
        <v>75</v>
      </c>
      <c r="K7660" s="59" t="str">
        <f t="shared" si="2862"/>
        <v>notmandatory</v>
      </c>
      <c r="L7660" s="83"/>
      <c r="M7660" s="59" t="str">
        <f t="shared" si="2863"/>
        <v>notmandatorybuyernosupplier</v>
      </c>
      <c r="N7660" s="24" t="s">
        <v>430</v>
      </c>
      <c r="O7660" s="59" t="str">
        <f t="shared" si="2861"/>
        <v>good job, perfect match!</v>
      </c>
    </row>
    <row r="7661" spans="1:15" ht="43.2" x14ac:dyDescent="0.25">
      <c r="A7661" s="76" t="s">
        <v>103</v>
      </c>
      <c r="B7661" s="76" t="str">
        <f>VLOOKUP(A7661,'Buyer Countries '!$B$2:$C$301,2,FALSE)</f>
        <v>yes</v>
      </c>
      <c r="C7661" s="76" t="str">
        <f>VLOOKUP(A7661,'Supplier Countries'!$B$2:$D$301,3,FALSE)</f>
        <v>no</v>
      </c>
      <c r="D7661" s="76" t="str">
        <f t="shared" ref="D7661:D7699" si="2864">IF($N$3="supplier",B7661&amp;C7661,IF($N$3="buyer",B7661,"select value in are your onboarding a buyer or a supplier"))</f>
        <v>yes</v>
      </c>
      <c r="E7661" s="76" t="str">
        <f t="shared" si="2843"/>
        <v>country supported</v>
      </c>
      <c r="F7661" s="8" t="s">
        <v>663</v>
      </c>
      <c r="G7661" s="7" t="s">
        <v>664</v>
      </c>
      <c r="H7661" s="5"/>
      <c r="I7661" s="7" t="s">
        <v>138</v>
      </c>
      <c r="J7661" s="83" t="s">
        <v>75</v>
      </c>
      <c r="K7661" s="59" t="str">
        <f t="shared" si="2862"/>
        <v>notmandatory</v>
      </c>
      <c r="L7661" s="83"/>
      <c r="M7661" s="59" t="str">
        <f t="shared" si="2863"/>
        <v>notmandatorybuyernosupplier</v>
      </c>
      <c r="N7661" s="24" t="s">
        <v>430</v>
      </c>
      <c r="O7661" s="59" t="str">
        <f t="shared" si="2861"/>
        <v>good job, perfect match!</v>
      </c>
    </row>
    <row r="7662" spans="1:15" ht="43.2" x14ac:dyDescent="0.25">
      <c r="A7662" s="76" t="s">
        <v>103</v>
      </c>
      <c r="B7662" s="76" t="str">
        <f>VLOOKUP(A7662,'Buyer Countries '!$B$2:$C$301,2,FALSE)</f>
        <v>yes</v>
      </c>
      <c r="C7662" s="76" t="str">
        <f>VLOOKUP(A7662,'Supplier Countries'!$B$2:$D$301,3,FALSE)</f>
        <v>no</v>
      </c>
      <c r="D7662" s="76" t="str">
        <f t="shared" si="2864"/>
        <v>yes</v>
      </c>
      <c r="E7662" s="76" t="str">
        <f t="shared" si="2843"/>
        <v>country supported</v>
      </c>
      <c r="F7662" s="8" t="s">
        <v>665</v>
      </c>
      <c r="G7662" s="7" t="s">
        <v>666</v>
      </c>
      <c r="H7662" s="5"/>
      <c r="I7662" s="7" t="s">
        <v>138</v>
      </c>
      <c r="J7662" s="83" t="s">
        <v>75</v>
      </c>
      <c r="K7662" s="59" t="str">
        <f t="shared" si="2862"/>
        <v>notmandatory</v>
      </c>
      <c r="L7662" s="83"/>
      <c r="M7662" s="59" t="str">
        <f t="shared" si="2863"/>
        <v>notmandatorybuyernosupplier</v>
      </c>
      <c r="N7662" s="24" t="s">
        <v>430</v>
      </c>
      <c r="O7662" s="59" t="str">
        <f t="shared" si="2861"/>
        <v>good job, perfect match!</v>
      </c>
    </row>
    <row r="7663" spans="1:15" ht="43.2" x14ac:dyDescent="0.25">
      <c r="A7663" s="76" t="s">
        <v>103</v>
      </c>
      <c r="B7663" s="76" t="str">
        <f>VLOOKUP(A7663,'Buyer Countries '!$B$2:$C$301,2,FALSE)</f>
        <v>yes</v>
      </c>
      <c r="C7663" s="76" t="str">
        <f>VLOOKUP(A7663,'Supplier Countries'!$B$2:$D$301,3,FALSE)</f>
        <v>no</v>
      </c>
      <c r="D7663" s="76" t="str">
        <f t="shared" si="2864"/>
        <v>yes</v>
      </c>
      <c r="E7663" s="76" t="str">
        <f t="shared" si="2843"/>
        <v>country supported</v>
      </c>
      <c r="F7663" s="8" t="s">
        <v>667</v>
      </c>
      <c r="G7663" s="7" t="s">
        <v>668</v>
      </c>
      <c r="H7663" s="5"/>
      <c r="I7663" s="7" t="s">
        <v>138</v>
      </c>
      <c r="J7663" s="83" t="s">
        <v>75</v>
      </c>
      <c r="K7663" s="59" t="str">
        <f t="shared" si="2862"/>
        <v>notmandatory</v>
      </c>
      <c r="L7663" s="83"/>
      <c r="M7663" s="59" t="str">
        <f t="shared" si="2863"/>
        <v>notmandatorybuyernosupplier</v>
      </c>
      <c r="N7663" s="24" t="s">
        <v>430</v>
      </c>
      <c r="O7663" s="59" t="str">
        <f t="shared" si="2861"/>
        <v>good job, perfect match!</v>
      </c>
    </row>
    <row r="7664" spans="1:15" ht="14.4" x14ac:dyDescent="0.25">
      <c r="A7664" s="76" t="s">
        <v>103</v>
      </c>
      <c r="B7664" s="76" t="str">
        <f>VLOOKUP(A7664,'Buyer Countries '!$B$2:$C$301,2,FALSE)</f>
        <v>yes</v>
      </c>
      <c r="C7664" s="76" t="str">
        <f>VLOOKUP(A7664,'Supplier Countries'!$B$2:$D$301,3,FALSE)</f>
        <v>no</v>
      </c>
      <c r="D7664" s="76" t="str">
        <f t="shared" si="2864"/>
        <v>yes</v>
      </c>
      <c r="E7664" s="76" t="str">
        <f t="shared" si="2843"/>
        <v>country supported</v>
      </c>
      <c r="F7664" s="9" t="s">
        <v>132</v>
      </c>
      <c r="G7664" s="10" t="s">
        <v>669</v>
      </c>
      <c r="H7664" s="10"/>
      <c r="I7664" s="11"/>
      <c r="J7664" s="21"/>
      <c r="K7664" s="11"/>
      <c r="L7664" s="21"/>
      <c r="M7664" s="11"/>
      <c r="N7664" s="21"/>
      <c r="O7664" s="11"/>
    </row>
    <row r="7665" spans="1:15" ht="43.2" x14ac:dyDescent="0.25">
      <c r="A7665" s="76" t="s">
        <v>103</v>
      </c>
      <c r="B7665" s="76" t="str">
        <f>VLOOKUP(A7665,'Buyer Countries '!$B$2:$C$301,2,FALSE)</f>
        <v>yes</v>
      </c>
      <c r="C7665" s="76" t="str">
        <f>VLOOKUP(A7665,'Supplier Countries'!$B$2:$D$301,3,FALSE)</f>
        <v>no</v>
      </c>
      <c r="D7665" s="76" t="str">
        <f t="shared" si="2864"/>
        <v>yes</v>
      </c>
      <c r="E7665" s="76" t="str">
        <f t="shared" si="2843"/>
        <v>country supported</v>
      </c>
      <c r="F7665" s="8" t="s">
        <v>670</v>
      </c>
      <c r="G7665" s="7" t="s">
        <v>671</v>
      </c>
      <c r="H7665" s="5"/>
      <c r="I7665" s="7" t="s">
        <v>138</v>
      </c>
      <c r="J7665" s="83" t="s">
        <v>75</v>
      </c>
      <c r="K7665" s="59" t="str">
        <f t="shared" ref="K7665:K7672" si="2865">IF(I7665="Mandatory","mandatory","notmandatory")</f>
        <v>notmandatory</v>
      </c>
      <c r="L7665" s="83"/>
      <c r="M7665" s="59" t="str">
        <f t="shared" ref="M7665:M7672" si="2866">K7665&amp;"buyer"&amp;J7665&amp;"supplier"&amp;L7665</f>
        <v>notmandatorybuyernosupplier</v>
      </c>
      <c r="N7665" s="24" t="s">
        <v>430</v>
      </c>
      <c r="O7665" s="59" t="str">
        <f t="shared" si="2861"/>
        <v>good job, perfect match!</v>
      </c>
    </row>
    <row r="7666" spans="1:15" ht="43.2" x14ac:dyDescent="0.25">
      <c r="A7666" s="76" t="s">
        <v>103</v>
      </c>
      <c r="B7666" s="76" t="str">
        <f>VLOOKUP(A7666,'Buyer Countries '!$B$2:$C$301,2,FALSE)</f>
        <v>yes</v>
      </c>
      <c r="C7666" s="76" t="str">
        <f>VLOOKUP(A7666,'Supplier Countries'!$B$2:$D$301,3,FALSE)</f>
        <v>no</v>
      </c>
      <c r="D7666" s="76" t="str">
        <f t="shared" si="2864"/>
        <v>yes</v>
      </c>
      <c r="E7666" s="76" t="str">
        <f t="shared" si="2843"/>
        <v>country supported</v>
      </c>
      <c r="F7666" s="8" t="s">
        <v>672</v>
      </c>
      <c r="G7666" s="7" t="s">
        <v>673</v>
      </c>
      <c r="H7666" s="5"/>
      <c r="I7666" s="7" t="s">
        <v>138</v>
      </c>
      <c r="J7666" s="83" t="s">
        <v>75</v>
      </c>
      <c r="K7666" s="59" t="str">
        <f t="shared" si="2865"/>
        <v>notmandatory</v>
      </c>
      <c r="L7666" s="83"/>
      <c r="M7666" s="59" t="str">
        <f t="shared" si="2866"/>
        <v>notmandatorybuyernosupplier</v>
      </c>
      <c r="N7666" s="24" t="s">
        <v>430</v>
      </c>
      <c r="O7666" s="59" t="str">
        <f t="shared" si="2861"/>
        <v>good job, perfect match!</v>
      </c>
    </row>
    <row r="7667" spans="1:15" ht="43.2" x14ac:dyDescent="0.25">
      <c r="A7667" s="76" t="s">
        <v>103</v>
      </c>
      <c r="B7667" s="76" t="str">
        <f>VLOOKUP(A7667,'Buyer Countries '!$B$2:$C$301,2,FALSE)</f>
        <v>yes</v>
      </c>
      <c r="C7667" s="76" t="str">
        <f>VLOOKUP(A7667,'Supplier Countries'!$B$2:$D$301,3,FALSE)</f>
        <v>no</v>
      </c>
      <c r="D7667" s="76" t="str">
        <f t="shared" si="2864"/>
        <v>yes</v>
      </c>
      <c r="E7667" s="76" t="str">
        <f t="shared" ref="E7667:E7699" si="2867">IF(D7667="select value in are your onboarding a buyer or a supplier",D7667,IF(D7667="yesno","not applicable",IF(D7667="yesyes","country supported",IF(D7667="noyes","country not supported, contact buyer",IF(D7667="yes","country supported","not applicable")))))</f>
        <v>country supported</v>
      </c>
      <c r="F7667" s="8" t="s">
        <v>674</v>
      </c>
      <c r="G7667" s="7" t="s">
        <v>675</v>
      </c>
      <c r="H7667" s="5"/>
      <c r="I7667" s="7" t="s">
        <v>138</v>
      </c>
      <c r="J7667" s="83" t="s">
        <v>75</v>
      </c>
      <c r="K7667" s="59" t="str">
        <f t="shared" si="2865"/>
        <v>notmandatory</v>
      </c>
      <c r="L7667" s="83"/>
      <c r="M7667" s="59" t="str">
        <f t="shared" si="2866"/>
        <v>notmandatorybuyernosupplier</v>
      </c>
      <c r="N7667" s="24" t="s">
        <v>430</v>
      </c>
      <c r="O7667" s="59" t="str">
        <f t="shared" si="2861"/>
        <v>good job, perfect match!</v>
      </c>
    </row>
    <row r="7668" spans="1:15" ht="43.2" x14ac:dyDescent="0.25">
      <c r="A7668" s="76" t="s">
        <v>103</v>
      </c>
      <c r="B7668" s="76" t="str">
        <f>VLOOKUP(A7668,'Buyer Countries '!$B$2:$C$301,2,FALSE)</f>
        <v>yes</v>
      </c>
      <c r="C7668" s="76" t="str">
        <f>VLOOKUP(A7668,'Supplier Countries'!$B$2:$D$301,3,FALSE)</f>
        <v>no</v>
      </c>
      <c r="D7668" s="76" t="str">
        <f t="shared" si="2864"/>
        <v>yes</v>
      </c>
      <c r="E7668" s="76" t="str">
        <f t="shared" si="2867"/>
        <v>country supported</v>
      </c>
      <c r="F7668" s="8" t="s">
        <v>676</v>
      </c>
      <c r="G7668" s="7" t="s">
        <v>677</v>
      </c>
      <c r="H7668" s="5"/>
      <c r="I7668" s="7" t="s">
        <v>138</v>
      </c>
      <c r="J7668" s="83" t="s">
        <v>75</v>
      </c>
      <c r="K7668" s="59" t="str">
        <f t="shared" si="2865"/>
        <v>notmandatory</v>
      </c>
      <c r="L7668" s="83"/>
      <c r="M7668" s="59" t="str">
        <f t="shared" si="2866"/>
        <v>notmandatorybuyernosupplier</v>
      </c>
      <c r="N7668" s="24" t="s">
        <v>430</v>
      </c>
      <c r="O7668" s="59" t="str">
        <f t="shared" si="2861"/>
        <v>good job, perfect match!</v>
      </c>
    </row>
    <row r="7669" spans="1:15" ht="43.2" x14ac:dyDescent="0.25">
      <c r="A7669" s="76" t="s">
        <v>103</v>
      </c>
      <c r="B7669" s="76" t="str">
        <f>VLOOKUP(A7669,'Buyer Countries '!$B$2:$C$301,2,FALSE)</f>
        <v>yes</v>
      </c>
      <c r="C7669" s="76" t="str">
        <f>VLOOKUP(A7669,'Supplier Countries'!$B$2:$D$301,3,FALSE)</f>
        <v>no</v>
      </c>
      <c r="D7669" s="76" t="str">
        <f t="shared" si="2864"/>
        <v>yes</v>
      </c>
      <c r="E7669" s="76" t="str">
        <f t="shared" si="2867"/>
        <v>country supported</v>
      </c>
      <c r="F7669" s="8" t="s">
        <v>678</v>
      </c>
      <c r="G7669" s="7" t="s">
        <v>679</v>
      </c>
      <c r="H7669" s="5"/>
      <c r="I7669" s="7" t="s">
        <v>138</v>
      </c>
      <c r="J7669" s="83" t="s">
        <v>75</v>
      </c>
      <c r="K7669" s="59" t="str">
        <f t="shared" si="2865"/>
        <v>notmandatory</v>
      </c>
      <c r="L7669" s="83"/>
      <c r="M7669" s="59" t="str">
        <f t="shared" si="2866"/>
        <v>notmandatorybuyernosupplier</v>
      </c>
      <c r="N7669" s="24" t="s">
        <v>430</v>
      </c>
      <c r="O7669" s="59" t="str">
        <f t="shared" si="2861"/>
        <v>good job, perfect match!</v>
      </c>
    </row>
    <row r="7670" spans="1:15" ht="43.2" x14ac:dyDescent="0.25">
      <c r="A7670" s="76" t="s">
        <v>103</v>
      </c>
      <c r="B7670" s="76" t="str">
        <f>VLOOKUP(A7670,'Buyer Countries '!$B$2:$C$301,2,FALSE)</f>
        <v>yes</v>
      </c>
      <c r="C7670" s="76" t="str">
        <f>VLOOKUP(A7670,'Supplier Countries'!$B$2:$D$301,3,FALSE)</f>
        <v>no</v>
      </c>
      <c r="D7670" s="76" t="str">
        <f t="shared" si="2864"/>
        <v>yes</v>
      </c>
      <c r="E7670" s="76" t="str">
        <f t="shared" si="2867"/>
        <v>country supported</v>
      </c>
      <c r="F7670" s="8" t="s">
        <v>680</v>
      </c>
      <c r="G7670" s="7" t="s">
        <v>681</v>
      </c>
      <c r="H7670" s="5"/>
      <c r="I7670" s="7" t="s">
        <v>138</v>
      </c>
      <c r="J7670" s="83" t="s">
        <v>75</v>
      </c>
      <c r="K7670" s="59" t="str">
        <f t="shared" si="2865"/>
        <v>notmandatory</v>
      </c>
      <c r="L7670" s="83"/>
      <c r="M7670" s="59" t="str">
        <f t="shared" si="2866"/>
        <v>notmandatorybuyernosupplier</v>
      </c>
      <c r="N7670" s="24" t="s">
        <v>430</v>
      </c>
      <c r="O7670" s="59" t="str">
        <f t="shared" si="2861"/>
        <v>good job, perfect match!</v>
      </c>
    </row>
    <row r="7671" spans="1:15" ht="43.2" x14ac:dyDescent="0.25">
      <c r="A7671" s="76" t="s">
        <v>103</v>
      </c>
      <c r="B7671" s="76" t="str">
        <f>VLOOKUP(A7671,'Buyer Countries '!$B$2:$C$301,2,FALSE)</f>
        <v>yes</v>
      </c>
      <c r="C7671" s="76" t="str">
        <f>VLOOKUP(A7671,'Supplier Countries'!$B$2:$D$301,3,FALSE)</f>
        <v>no</v>
      </c>
      <c r="D7671" s="76" t="str">
        <f t="shared" si="2864"/>
        <v>yes</v>
      </c>
      <c r="E7671" s="76" t="str">
        <f t="shared" si="2867"/>
        <v>country supported</v>
      </c>
      <c r="F7671" s="8" t="s">
        <v>682</v>
      </c>
      <c r="G7671" s="7" t="s">
        <v>683</v>
      </c>
      <c r="H7671" s="5"/>
      <c r="I7671" s="7" t="s">
        <v>138</v>
      </c>
      <c r="J7671" s="83" t="s">
        <v>75</v>
      </c>
      <c r="K7671" s="59" t="str">
        <f t="shared" si="2865"/>
        <v>notmandatory</v>
      </c>
      <c r="L7671" s="83"/>
      <c r="M7671" s="59" t="str">
        <f t="shared" si="2866"/>
        <v>notmandatorybuyernosupplier</v>
      </c>
      <c r="N7671" s="24" t="s">
        <v>430</v>
      </c>
      <c r="O7671" s="59" t="str">
        <f t="shared" si="2861"/>
        <v>good job, perfect match!</v>
      </c>
    </row>
    <row r="7672" spans="1:15" ht="43.2" x14ac:dyDescent="0.25">
      <c r="A7672" s="76" t="s">
        <v>103</v>
      </c>
      <c r="B7672" s="76" t="str">
        <f>VLOOKUP(A7672,'Buyer Countries '!$B$2:$C$301,2,FALSE)</f>
        <v>yes</v>
      </c>
      <c r="C7672" s="76" t="str">
        <f>VLOOKUP(A7672,'Supplier Countries'!$B$2:$D$301,3,FALSE)</f>
        <v>no</v>
      </c>
      <c r="D7672" s="76" t="str">
        <f t="shared" si="2864"/>
        <v>yes</v>
      </c>
      <c r="E7672" s="76" t="str">
        <f t="shared" si="2867"/>
        <v>country supported</v>
      </c>
      <c r="F7672" s="8" t="s">
        <v>684</v>
      </c>
      <c r="G7672" s="7" t="s">
        <v>685</v>
      </c>
      <c r="H7672" s="5"/>
      <c r="I7672" s="7" t="s">
        <v>138</v>
      </c>
      <c r="J7672" s="83" t="s">
        <v>75</v>
      </c>
      <c r="K7672" s="59" t="str">
        <f t="shared" si="2865"/>
        <v>notmandatory</v>
      </c>
      <c r="L7672" s="83"/>
      <c r="M7672" s="59" t="str">
        <f t="shared" si="2866"/>
        <v>notmandatorybuyernosupplier</v>
      </c>
      <c r="N7672" s="24" t="s">
        <v>430</v>
      </c>
      <c r="O7672" s="59" t="str">
        <f t="shared" si="2861"/>
        <v>good job, perfect match!</v>
      </c>
    </row>
    <row r="7673" spans="1:15" ht="14.4" x14ac:dyDescent="0.25">
      <c r="A7673" s="76" t="s">
        <v>103</v>
      </c>
      <c r="B7673" s="76" t="str">
        <f>VLOOKUP(A7673,'Buyer Countries '!$B$2:$C$301,2,FALSE)</f>
        <v>yes</v>
      </c>
      <c r="C7673" s="76" t="str">
        <f>VLOOKUP(A7673,'Supplier Countries'!$B$2:$D$301,3,FALSE)</f>
        <v>no</v>
      </c>
      <c r="D7673" s="76" t="str">
        <f t="shared" si="2864"/>
        <v>yes</v>
      </c>
      <c r="E7673" s="76" t="str">
        <f t="shared" si="2867"/>
        <v>country supported</v>
      </c>
      <c r="F7673" s="9" t="s">
        <v>132</v>
      </c>
      <c r="G7673" s="10" t="s">
        <v>686</v>
      </c>
      <c r="H7673" s="10"/>
      <c r="I7673" s="11"/>
      <c r="J7673" s="21"/>
      <c r="K7673" s="11"/>
      <c r="L7673" s="21"/>
      <c r="M7673" s="11"/>
      <c r="N7673" s="21"/>
      <c r="O7673" s="11"/>
    </row>
    <row r="7674" spans="1:15" ht="43.2" x14ac:dyDescent="0.25">
      <c r="A7674" s="76" t="s">
        <v>103</v>
      </c>
      <c r="B7674" s="76" t="str">
        <f>VLOOKUP(A7674,'Buyer Countries '!$B$2:$C$301,2,FALSE)</f>
        <v>yes</v>
      </c>
      <c r="C7674" s="76" t="str">
        <f>VLOOKUP(A7674,'Supplier Countries'!$B$2:$D$301,3,FALSE)</f>
        <v>no</v>
      </c>
      <c r="D7674" s="76" t="str">
        <f t="shared" si="2864"/>
        <v>yes</v>
      </c>
      <c r="E7674" s="76" t="str">
        <f t="shared" si="2867"/>
        <v>country supported</v>
      </c>
      <c r="F7674" s="8" t="s">
        <v>687</v>
      </c>
      <c r="G7674" s="7" t="s">
        <v>688</v>
      </c>
      <c r="H7674" s="5"/>
      <c r="I7674" s="7" t="s">
        <v>142</v>
      </c>
      <c r="J7674" s="83" t="s">
        <v>75</v>
      </c>
      <c r="K7674" s="59" t="str">
        <f t="shared" ref="K7674:K7696" si="2868">IF(I7674="Mandatory","mandatory","notmandatory")</f>
        <v>notmandatory</v>
      </c>
      <c r="L7674" s="83"/>
      <c r="M7674" s="59" t="str">
        <f t="shared" ref="M7674:M7696" si="2869">K7674&amp;"buyer"&amp;J7674&amp;"supplier"&amp;L7674</f>
        <v>notmandatorybuyernosupplier</v>
      </c>
      <c r="N7674" s="24" t="s">
        <v>430</v>
      </c>
      <c r="O7674" s="59" t="str">
        <f t="shared" si="2861"/>
        <v>good job, perfect match!</v>
      </c>
    </row>
    <row r="7675" spans="1:15" ht="14.4" x14ac:dyDescent="0.25">
      <c r="A7675" s="76" t="s">
        <v>103</v>
      </c>
      <c r="B7675" s="76" t="str">
        <f>VLOOKUP(A7675,'Buyer Countries '!$B$2:$C$301,2,FALSE)</f>
        <v>yes</v>
      </c>
      <c r="C7675" s="76" t="str">
        <f>VLOOKUP(A7675,'Supplier Countries'!$B$2:$D$301,3,FALSE)</f>
        <v>no</v>
      </c>
      <c r="D7675" s="76" t="str">
        <f t="shared" si="2864"/>
        <v>yes</v>
      </c>
      <c r="E7675" s="76" t="str">
        <f t="shared" si="2867"/>
        <v>country supported</v>
      </c>
      <c r="F7675" s="8" t="s">
        <v>689</v>
      </c>
      <c r="G7675" s="7" t="s">
        <v>690</v>
      </c>
      <c r="H7675" s="5"/>
      <c r="I7675" s="7" t="s">
        <v>138</v>
      </c>
      <c r="J7675" s="83" t="s">
        <v>75</v>
      </c>
      <c r="K7675" s="59" t="str">
        <f t="shared" si="2868"/>
        <v>notmandatory</v>
      </c>
      <c r="L7675" s="83"/>
      <c r="M7675" s="59" t="str">
        <f t="shared" si="2869"/>
        <v>notmandatorybuyernosupplier</v>
      </c>
      <c r="N7675" s="24"/>
      <c r="O7675" s="59" t="str">
        <f t="shared" si="2861"/>
        <v>good job, perfect match!</v>
      </c>
    </row>
    <row r="7676" spans="1:15" ht="57.6" x14ac:dyDescent="0.25">
      <c r="A7676" s="76" t="s">
        <v>103</v>
      </c>
      <c r="B7676" s="76" t="str">
        <f>VLOOKUP(A7676,'Buyer Countries '!$B$2:$C$301,2,FALSE)</f>
        <v>yes</v>
      </c>
      <c r="C7676" s="76" t="str">
        <f>VLOOKUP(A7676,'Supplier Countries'!$B$2:$D$301,3,FALSE)</f>
        <v>no</v>
      </c>
      <c r="D7676" s="76" t="str">
        <f t="shared" si="2864"/>
        <v>yes</v>
      </c>
      <c r="E7676" s="76" t="str">
        <f t="shared" si="2867"/>
        <v>country supported</v>
      </c>
      <c r="F7676" s="8" t="s">
        <v>691</v>
      </c>
      <c r="G7676" s="7" t="s">
        <v>692</v>
      </c>
      <c r="H7676" s="5" t="s">
        <v>693</v>
      </c>
      <c r="I7676" s="7" t="s">
        <v>138</v>
      </c>
      <c r="J7676" s="83" t="s">
        <v>75</v>
      </c>
      <c r="K7676" s="59" t="str">
        <f t="shared" si="2868"/>
        <v>notmandatory</v>
      </c>
      <c r="L7676" s="83"/>
      <c r="M7676" s="59" t="str">
        <f t="shared" si="2869"/>
        <v>notmandatorybuyernosupplier</v>
      </c>
      <c r="N7676" s="24"/>
      <c r="O7676" s="59" t="str">
        <f t="shared" si="2861"/>
        <v>good job, perfect match!</v>
      </c>
    </row>
    <row r="7677" spans="1:15" ht="14.4" x14ac:dyDescent="0.25">
      <c r="A7677" s="76" t="s">
        <v>103</v>
      </c>
      <c r="B7677" s="76" t="str">
        <f>VLOOKUP(A7677,'Buyer Countries '!$B$2:$C$301,2,FALSE)</f>
        <v>yes</v>
      </c>
      <c r="C7677" s="76" t="str">
        <f>VLOOKUP(A7677,'Supplier Countries'!$B$2:$D$301,3,FALSE)</f>
        <v>no</v>
      </c>
      <c r="D7677" s="76" t="str">
        <f t="shared" si="2864"/>
        <v>yes</v>
      </c>
      <c r="E7677" s="76" t="str">
        <f t="shared" si="2867"/>
        <v>country supported</v>
      </c>
      <c r="F7677" s="8" t="s">
        <v>694</v>
      </c>
      <c r="G7677" s="7" t="s">
        <v>695</v>
      </c>
      <c r="H7677" s="5"/>
      <c r="I7677" s="7" t="s">
        <v>142</v>
      </c>
      <c r="J7677" s="83" t="s">
        <v>75</v>
      </c>
      <c r="K7677" s="59" t="str">
        <f t="shared" si="2868"/>
        <v>notmandatory</v>
      </c>
      <c r="L7677" s="83"/>
      <c r="M7677" s="59" t="str">
        <f t="shared" si="2869"/>
        <v>notmandatorybuyernosupplier</v>
      </c>
      <c r="N7677" s="24"/>
      <c r="O7677" s="59" t="str">
        <f t="shared" si="2861"/>
        <v>good job, perfect match!</v>
      </c>
    </row>
    <row r="7678" spans="1:15" ht="14.4" x14ac:dyDescent="0.25">
      <c r="A7678" s="76" t="s">
        <v>103</v>
      </c>
      <c r="B7678" s="76" t="str">
        <f>VLOOKUP(A7678,'Buyer Countries '!$B$2:$C$301,2,FALSE)</f>
        <v>yes</v>
      </c>
      <c r="C7678" s="76" t="str">
        <f>VLOOKUP(A7678,'Supplier Countries'!$B$2:$D$301,3,FALSE)</f>
        <v>no</v>
      </c>
      <c r="D7678" s="76" t="str">
        <f t="shared" si="2864"/>
        <v>yes</v>
      </c>
      <c r="E7678" s="76" t="str">
        <f t="shared" si="2867"/>
        <v>country supported</v>
      </c>
      <c r="F7678" s="8" t="s">
        <v>696</v>
      </c>
      <c r="G7678" s="7" t="s">
        <v>697</v>
      </c>
      <c r="H7678" s="5"/>
      <c r="I7678" s="7" t="s">
        <v>138</v>
      </c>
      <c r="J7678" s="83" t="s">
        <v>75</v>
      </c>
      <c r="K7678" s="59" t="str">
        <f t="shared" si="2868"/>
        <v>notmandatory</v>
      </c>
      <c r="L7678" s="83"/>
      <c r="M7678" s="59" t="str">
        <f t="shared" si="2869"/>
        <v>notmandatorybuyernosupplier</v>
      </c>
      <c r="N7678" s="24"/>
      <c r="O7678" s="59" t="str">
        <f t="shared" si="2861"/>
        <v>good job, perfect match!</v>
      </c>
    </row>
    <row r="7679" spans="1:15" ht="14.4" x14ac:dyDescent="0.25">
      <c r="A7679" s="76" t="s">
        <v>103</v>
      </c>
      <c r="B7679" s="76" t="str">
        <f>VLOOKUP(A7679,'Buyer Countries '!$B$2:$C$301,2,FALSE)</f>
        <v>yes</v>
      </c>
      <c r="C7679" s="76" t="str">
        <f>VLOOKUP(A7679,'Supplier Countries'!$B$2:$D$301,3,FALSE)</f>
        <v>no</v>
      </c>
      <c r="D7679" s="76" t="str">
        <f t="shared" si="2864"/>
        <v>yes</v>
      </c>
      <c r="E7679" s="76" t="str">
        <f t="shared" si="2867"/>
        <v>country supported</v>
      </c>
      <c r="F7679" s="8" t="s">
        <v>698</v>
      </c>
      <c r="G7679" s="7" t="s">
        <v>699</v>
      </c>
      <c r="H7679" s="5"/>
      <c r="I7679" s="7" t="s">
        <v>138</v>
      </c>
      <c r="J7679" s="83" t="s">
        <v>75</v>
      </c>
      <c r="K7679" s="59" t="str">
        <f t="shared" si="2868"/>
        <v>notmandatory</v>
      </c>
      <c r="L7679" s="83"/>
      <c r="M7679" s="59" t="str">
        <f t="shared" si="2869"/>
        <v>notmandatorybuyernosupplier</v>
      </c>
      <c r="N7679" s="24" t="s">
        <v>179</v>
      </c>
      <c r="O7679" s="59" t="str">
        <f t="shared" si="2861"/>
        <v>good job, perfect match!</v>
      </c>
    </row>
    <row r="7680" spans="1:15" ht="14.4" x14ac:dyDescent="0.25">
      <c r="A7680" s="76" t="s">
        <v>103</v>
      </c>
      <c r="B7680" s="76" t="str">
        <f>VLOOKUP(A7680,'Buyer Countries '!$B$2:$C$301,2,FALSE)</f>
        <v>yes</v>
      </c>
      <c r="C7680" s="76" t="str">
        <f>VLOOKUP(A7680,'Supplier Countries'!$B$2:$D$301,3,FALSE)</f>
        <v>no</v>
      </c>
      <c r="D7680" s="76" t="str">
        <f t="shared" si="2864"/>
        <v>yes</v>
      </c>
      <c r="E7680" s="76" t="str">
        <f t="shared" si="2867"/>
        <v>country supported</v>
      </c>
      <c r="F7680" s="8" t="s">
        <v>700</v>
      </c>
      <c r="G7680" s="7" t="s">
        <v>701</v>
      </c>
      <c r="H7680" s="5"/>
      <c r="I7680" s="7" t="s">
        <v>142</v>
      </c>
      <c r="J7680" s="83" t="s">
        <v>75</v>
      </c>
      <c r="K7680" s="59" t="str">
        <f t="shared" si="2868"/>
        <v>notmandatory</v>
      </c>
      <c r="L7680" s="83"/>
      <c r="M7680" s="59" t="str">
        <f t="shared" si="2869"/>
        <v>notmandatorybuyernosupplier</v>
      </c>
      <c r="N7680" s="24"/>
      <c r="O7680" s="59" t="str">
        <f t="shared" si="2861"/>
        <v>good job, perfect match!</v>
      </c>
    </row>
    <row r="7681" spans="1:15" ht="14.4" x14ac:dyDescent="0.25">
      <c r="A7681" s="76" t="s">
        <v>103</v>
      </c>
      <c r="B7681" s="76" t="str">
        <f>VLOOKUP(A7681,'Buyer Countries '!$B$2:$C$301,2,FALSE)</f>
        <v>yes</v>
      </c>
      <c r="C7681" s="76" t="str">
        <f>VLOOKUP(A7681,'Supplier Countries'!$B$2:$D$301,3,FALSE)</f>
        <v>no</v>
      </c>
      <c r="D7681" s="76" t="str">
        <f t="shared" si="2864"/>
        <v>yes</v>
      </c>
      <c r="E7681" s="76" t="str">
        <f t="shared" si="2867"/>
        <v>country supported</v>
      </c>
      <c r="F7681" s="8" t="s">
        <v>702</v>
      </c>
      <c r="G7681" s="7" t="s">
        <v>703</v>
      </c>
      <c r="H7681" s="5"/>
      <c r="I7681" s="7" t="s">
        <v>142</v>
      </c>
      <c r="J7681" s="83" t="s">
        <v>75</v>
      </c>
      <c r="K7681" s="59" t="str">
        <f t="shared" si="2868"/>
        <v>notmandatory</v>
      </c>
      <c r="L7681" s="83"/>
      <c r="M7681" s="59" t="str">
        <f t="shared" si="2869"/>
        <v>notmandatorybuyernosupplier</v>
      </c>
      <c r="N7681" s="24"/>
      <c r="O7681" s="59" t="str">
        <f t="shared" si="2861"/>
        <v>good job, perfect match!</v>
      </c>
    </row>
    <row r="7682" spans="1:15" ht="14.4" x14ac:dyDescent="0.25">
      <c r="A7682" s="76" t="s">
        <v>103</v>
      </c>
      <c r="B7682" s="76" t="str">
        <f>VLOOKUP(A7682,'Buyer Countries '!$B$2:$C$301,2,FALSE)</f>
        <v>yes</v>
      </c>
      <c r="C7682" s="76" t="str">
        <f>VLOOKUP(A7682,'Supplier Countries'!$B$2:$D$301,3,FALSE)</f>
        <v>no</v>
      </c>
      <c r="D7682" s="76" t="str">
        <f t="shared" si="2864"/>
        <v>yes</v>
      </c>
      <c r="E7682" s="76" t="str">
        <f t="shared" si="2867"/>
        <v>country supported</v>
      </c>
      <c r="F7682" s="8" t="s">
        <v>704</v>
      </c>
      <c r="G7682" s="7" t="s">
        <v>705</v>
      </c>
      <c r="H7682" s="5"/>
      <c r="I7682" s="7" t="s">
        <v>138</v>
      </c>
      <c r="J7682" s="83" t="s">
        <v>75</v>
      </c>
      <c r="K7682" s="59" t="str">
        <f t="shared" si="2868"/>
        <v>notmandatory</v>
      </c>
      <c r="L7682" s="83"/>
      <c r="M7682" s="59" t="str">
        <f t="shared" si="2869"/>
        <v>notmandatorybuyernosupplier</v>
      </c>
      <c r="N7682" s="24"/>
      <c r="O7682" s="59" t="str">
        <f t="shared" si="2861"/>
        <v>good job, perfect match!</v>
      </c>
    </row>
    <row r="7683" spans="1:15" ht="28.8" x14ac:dyDescent="0.25">
      <c r="A7683" s="76" t="s">
        <v>103</v>
      </c>
      <c r="B7683" s="76" t="str">
        <f>VLOOKUP(A7683,'Buyer Countries '!$B$2:$C$301,2,FALSE)</f>
        <v>yes</v>
      </c>
      <c r="C7683" s="76" t="str">
        <f>VLOOKUP(A7683,'Supplier Countries'!$B$2:$D$301,3,FALSE)</f>
        <v>no</v>
      </c>
      <c r="D7683" s="76" t="str">
        <f t="shared" si="2864"/>
        <v>yes</v>
      </c>
      <c r="E7683" s="76" t="str">
        <f t="shared" si="2867"/>
        <v>country supported</v>
      </c>
      <c r="F7683" s="8" t="s">
        <v>706</v>
      </c>
      <c r="G7683" s="7" t="s">
        <v>707</v>
      </c>
      <c r="H7683" s="5"/>
      <c r="I7683" s="7" t="s">
        <v>138</v>
      </c>
      <c r="J7683" s="83" t="s">
        <v>75</v>
      </c>
      <c r="K7683" s="59" t="str">
        <f t="shared" si="2868"/>
        <v>notmandatory</v>
      </c>
      <c r="L7683" s="83"/>
      <c r="M7683" s="59" t="str">
        <f t="shared" si="2869"/>
        <v>notmandatorybuyernosupplier</v>
      </c>
      <c r="N7683" s="24" t="s">
        <v>188</v>
      </c>
      <c r="O7683" s="59" t="str">
        <f t="shared" si="2861"/>
        <v>good job, perfect match!</v>
      </c>
    </row>
    <row r="7684" spans="1:15" ht="28.8" x14ac:dyDescent="0.25">
      <c r="A7684" s="76" t="s">
        <v>103</v>
      </c>
      <c r="B7684" s="76" t="str">
        <f>VLOOKUP(A7684,'Buyer Countries '!$B$2:$C$301,2,FALSE)</f>
        <v>yes</v>
      </c>
      <c r="C7684" s="76" t="str">
        <f>VLOOKUP(A7684,'Supplier Countries'!$B$2:$D$301,3,FALSE)</f>
        <v>no</v>
      </c>
      <c r="D7684" s="76" t="str">
        <f t="shared" si="2864"/>
        <v>yes</v>
      </c>
      <c r="E7684" s="76" t="str">
        <f t="shared" si="2867"/>
        <v>country supported</v>
      </c>
      <c r="F7684" s="8" t="s">
        <v>708</v>
      </c>
      <c r="G7684" s="7" t="s">
        <v>709</v>
      </c>
      <c r="H7684" s="5"/>
      <c r="I7684" s="7" t="s">
        <v>138</v>
      </c>
      <c r="J7684" s="83" t="s">
        <v>75</v>
      </c>
      <c r="K7684" s="59" t="str">
        <f t="shared" si="2868"/>
        <v>notmandatory</v>
      </c>
      <c r="L7684" s="83"/>
      <c r="M7684" s="59" t="str">
        <f t="shared" si="2869"/>
        <v>notmandatorybuyernosupplier</v>
      </c>
      <c r="N7684" s="24" t="s">
        <v>191</v>
      </c>
      <c r="O7684" s="59" t="str">
        <f t="shared" si="2861"/>
        <v>good job, perfect match!</v>
      </c>
    </row>
    <row r="7685" spans="1:15" ht="28.8" x14ac:dyDescent="0.25">
      <c r="A7685" s="76" t="s">
        <v>103</v>
      </c>
      <c r="B7685" s="76" t="str">
        <f>VLOOKUP(A7685,'Buyer Countries '!$B$2:$C$301,2,FALSE)</f>
        <v>yes</v>
      </c>
      <c r="C7685" s="76" t="str">
        <f>VLOOKUP(A7685,'Supplier Countries'!$B$2:$D$301,3,FALSE)</f>
        <v>no</v>
      </c>
      <c r="D7685" s="76" t="str">
        <f t="shared" si="2864"/>
        <v>yes</v>
      </c>
      <c r="E7685" s="76" t="str">
        <f t="shared" si="2867"/>
        <v>country supported</v>
      </c>
      <c r="F7685" s="8" t="s">
        <v>710</v>
      </c>
      <c r="G7685" s="7" t="s">
        <v>711</v>
      </c>
      <c r="H7685" s="5" t="s">
        <v>161</v>
      </c>
      <c r="I7685" s="7" t="s">
        <v>142</v>
      </c>
      <c r="J7685" s="83" t="s">
        <v>75</v>
      </c>
      <c r="K7685" s="59" t="str">
        <f t="shared" si="2868"/>
        <v>notmandatory</v>
      </c>
      <c r="L7685" s="83"/>
      <c r="M7685" s="59" t="str">
        <f t="shared" si="2869"/>
        <v>notmandatorybuyernosupplier</v>
      </c>
      <c r="N7685" s="24"/>
      <c r="O7685" s="59" t="str">
        <f t="shared" si="2861"/>
        <v>good job, perfect match!</v>
      </c>
    </row>
    <row r="7686" spans="1:15" ht="86.4" x14ac:dyDescent="0.25">
      <c r="A7686" s="76" t="s">
        <v>103</v>
      </c>
      <c r="B7686" s="76" t="str">
        <f>VLOOKUP(A7686,'Buyer Countries '!$B$2:$C$301,2,FALSE)</f>
        <v>yes</v>
      </c>
      <c r="C7686" s="76" t="str">
        <f>VLOOKUP(A7686,'Supplier Countries'!$B$2:$D$301,3,FALSE)</f>
        <v>no</v>
      </c>
      <c r="D7686" s="76" t="str">
        <f t="shared" si="2864"/>
        <v>yes</v>
      </c>
      <c r="E7686" s="76" t="str">
        <f t="shared" si="2867"/>
        <v>country supported</v>
      </c>
      <c r="F7686" s="8" t="s">
        <v>712</v>
      </c>
      <c r="G7686" s="7" t="s">
        <v>713</v>
      </c>
      <c r="H7686" s="5" t="s">
        <v>714</v>
      </c>
      <c r="I7686" s="7" t="s">
        <v>138</v>
      </c>
      <c r="J7686" s="83" t="s">
        <v>75</v>
      </c>
      <c r="K7686" s="59" t="str">
        <f t="shared" si="2868"/>
        <v>notmandatory</v>
      </c>
      <c r="L7686" s="83"/>
      <c r="M7686" s="59" t="str">
        <f t="shared" si="2869"/>
        <v>notmandatorybuyernosupplier</v>
      </c>
      <c r="N7686" s="24"/>
      <c r="O7686" s="59" t="str">
        <f t="shared" si="2861"/>
        <v>good job, perfect match!</v>
      </c>
    </row>
    <row r="7687" spans="1:15" ht="14.4" x14ac:dyDescent="0.25">
      <c r="A7687" s="76" t="s">
        <v>103</v>
      </c>
      <c r="B7687" s="76" t="str">
        <f>VLOOKUP(A7687,'Buyer Countries '!$B$2:$C$301,2,FALSE)</f>
        <v>yes</v>
      </c>
      <c r="C7687" s="76" t="str">
        <f>VLOOKUP(A7687,'Supplier Countries'!$B$2:$D$301,3,FALSE)</f>
        <v>no</v>
      </c>
      <c r="D7687" s="76" t="str">
        <f t="shared" si="2864"/>
        <v>yes</v>
      </c>
      <c r="E7687" s="76" t="str">
        <f t="shared" si="2867"/>
        <v>country supported</v>
      </c>
      <c r="F7687" s="8" t="s">
        <v>715</v>
      </c>
      <c r="G7687" s="7" t="s">
        <v>716</v>
      </c>
      <c r="H7687" s="5"/>
      <c r="I7687" s="7" t="s">
        <v>142</v>
      </c>
      <c r="J7687" s="83" t="s">
        <v>75</v>
      </c>
      <c r="K7687" s="59" t="str">
        <f t="shared" si="2868"/>
        <v>notmandatory</v>
      </c>
      <c r="L7687" s="83"/>
      <c r="M7687" s="59" t="str">
        <f t="shared" si="2869"/>
        <v>notmandatorybuyernosupplier</v>
      </c>
      <c r="N7687" s="24"/>
      <c r="O7687" s="59" t="str">
        <f t="shared" si="2861"/>
        <v>good job, perfect match!</v>
      </c>
    </row>
    <row r="7688" spans="1:15" ht="14.4" x14ac:dyDescent="0.25">
      <c r="A7688" s="76" t="s">
        <v>103</v>
      </c>
      <c r="B7688" s="76" t="str">
        <f>VLOOKUP(A7688,'Buyer Countries '!$B$2:$C$301,2,FALSE)</f>
        <v>yes</v>
      </c>
      <c r="C7688" s="76" t="str">
        <f>VLOOKUP(A7688,'Supplier Countries'!$B$2:$D$301,3,FALSE)</f>
        <v>no</v>
      </c>
      <c r="D7688" s="76" t="str">
        <f t="shared" si="2864"/>
        <v>yes</v>
      </c>
      <c r="E7688" s="76" t="str">
        <f t="shared" si="2867"/>
        <v>country supported</v>
      </c>
      <c r="F7688" s="8" t="s">
        <v>717</v>
      </c>
      <c r="G7688" s="7" t="s">
        <v>718</v>
      </c>
      <c r="H7688" s="5"/>
      <c r="I7688" s="7" t="s">
        <v>138</v>
      </c>
      <c r="J7688" s="83" t="s">
        <v>75</v>
      </c>
      <c r="K7688" s="59" t="str">
        <f t="shared" si="2868"/>
        <v>notmandatory</v>
      </c>
      <c r="L7688" s="83"/>
      <c r="M7688" s="59" t="str">
        <f t="shared" si="2869"/>
        <v>notmandatorybuyernosupplier</v>
      </c>
      <c r="N7688" s="24"/>
      <c r="O7688" s="59" t="str">
        <f t="shared" si="2861"/>
        <v>good job, perfect match!</v>
      </c>
    </row>
    <row r="7689" spans="1:15" ht="14.4" x14ac:dyDescent="0.25">
      <c r="A7689" s="76" t="s">
        <v>103</v>
      </c>
      <c r="B7689" s="76" t="str">
        <f>VLOOKUP(A7689,'Buyer Countries '!$B$2:$C$301,2,FALSE)</f>
        <v>yes</v>
      </c>
      <c r="C7689" s="76" t="str">
        <f>VLOOKUP(A7689,'Supplier Countries'!$B$2:$D$301,3,FALSE)</f>
        <v>no</v>
      </c>
      <c r="D7689" s="76" t="str">
        <f t="shared" si="2864"/>
        <v>yes</v>
      </c>
      <c r="E7689" s="76" t="str">
        <f t="shared" si="2867"/>
        <v>country supported</v>
      </c>
      <c r="F7689" s="8" t="s">
        <v>719</v>
      </c>
      <c r="G7689" s="7" t="s">
        <v>720</v>
      </c>
      <c r="H7689" s="5"/>
      <c r="I7689" s="7" t="s">
        <v>138</v>
      </c>
      <c r="J7689" s="83" t="s">
        <v>75</v>
      </c>
      <c r="K7689" s="59" t="str">
        <f t="shared" si="2868"/>
        <v>notmandatory</v>
      </c>
      <c r="L7689" s="83"/>
      <c r="M7689" s="59" t="str">
        <f t="shared" si="2869"/>
        <v>notmandatorybuyernosupplier</v>
      </c>
      <c r="N7689" s="24" t="s">
        <v>179</v>
      </c>
      <c r="O7689" s="59" t="str">
        <f t="shared" si="2861"/>
        <v>good job, perfect match!</v>
      </c>
    </row>
    <row r="7690" spans="1:15" ht="14.4" x14ac:dyDescent="0.25">
      <c r="A7690" s="76" t="s">
        <v>103</v>
      </c>
      <c r="B7690" s="76" t="str">
        <f>VLOOKUP(A7690,'Buyer Countries '!$B$2:$C$301,2,FALSE)</f>
        <v>yes</v>
      </c>
      <c r="C7690" s="76" t="str">
        <f>VLOOKUP(A7690,'Supplier Countries'!$B$2:$D$301,3,FALSE)</f>
        <v>no</v>
      </c>
      <c r="D7690" s="76" t="str">
        <f t="shared" si="2864"/>
        <v>yes</v>
      </c>
      <c r="E7690" s="76" t="str">
        <f t="shared" si="2867"/>
        <v>country supported</v>
      </c>
      <c r="F7690" s="8" t="s">
        <v>721</v>
      </c>
      <c r="G7690" s="7" t="s">
        <v>722</v>
      </c>
      <c r="H7690" s="5"/>
      <c r="I7690" s="7" t="s">
        <v>142</v>
      </c>
      <c r="J7690" s="83" t="s">
        <v>75</v>
      </c>
      <c r="K7690" s="59" t="str">
        <f t="shared" si="2868"/>
        <v>notmandatory</v>
      </c>
      <c r="L7690" s="83"/>
      <c r="M7690" s="59" t="str">
        <f t="shared" si="2869"/>
        <v>notmandatorybuyernosupplier</v>
      </c>
      <c r="N7690" s="24"/>
      <c r="O7690" s="59" t="str">
        <f t="shared" si="2861"/>
        <v>good job, perfect match!</v>
      </c>
    </row>
    <row r="7691" spans="1:15" ht="14.4" x14ac:dyDescent="0.25">
      <c r="A7691" s="76" t="s">
        <v>103</v>
      </c>
      <c r="B7691" s="76" t="str">
        <f>VLOOKUP(A7691,'Buyer Countries '!$B$2:$C$301,2,FALSE)</f>
        <v>yes</v>
      </c>
      <c r="C7691" s="76" t="str">
        <f>VLOOKUP(A7691,'Supplier Countries'!$B$2:$D$301,3,FALSE)</f>
        <v>no</v>
      </c>
      <c r="D7691" s="76" t="str">
        <f t="shared" si="2864"/>
        <v>yes</v>
      </c>
      <c r="E7691" s="76" t="str">
        <f t="shared" si="2867"/>
        <v>country supported</v>
      </c>
      <c r="F7691" s="8" t="s">
        <v>723</v>
      </c>
      <c r="G7691" s="7" t="s">
        <v>724</v>
      </c>
      <c r="H7691" s="5"/>
      <c r="I7691" s="7" t="s">
        <v>142</v>
      </c>
      <c r="J7691" s="83" t="s">
        <v>75</v>
      </c>
      <c r="K7691" s="59" t="str">
        <f t="shared" si="2868"/>
        <v>notmandatory</v>
      </c>
      <c r="L7691" s="83"/>
      <c r="M7691" s="59" t="str">
        <f t="shared" si="2869"/>
        <v>notmandatorybuyernosupplier</v>
      </c>
      <c r="N7691" s="24"/>
      <c r="O7691" s="59" t="str">
        <f t="shared" si="2861"/>
        <v>good job, perfect match!</v>
      </c>
    </row>
    <row r="7692" spans="1:15" ht="14.4" x14ac:dyDescent="0.25">
      <c r="A7692" s="76" t="s">
        <v>103</v>
      </c>
      <c r="B7692" s="76" t="str">
        <f>VLOOKUP(A7692,'Buyer Countries '!$B$2:$C$301,2,FALSE)</f>
        <v>yes</v>
      </c>
      <c r="C7692" s="76" t="str">
        <f>VLOOKUP(A7692,'Supplier Countries'!$B$2:$D$301,3,FALSE)</f>
        <v>no</v>
      </c>
      <c r="D7692" s="76" t="str">
        <f t="shared" si="2864"/>
        <v>yes</v>
      </c>
      <c r="E7692" s="76" t="str">
        <f t="shared" si="2867"/>
        <v>country supported</v>
      </c>
      <c r="F7692" s="8" t="s">
        <v>725</v>
      </c>
      <c r="G7692" s="7" t="s">
        <v>726</v>
      </c>
      <c r="H7692" s="5"/>
      <c r="I7692" s="7" t="s">
        <v>138</v>
      </c>
      <c r="J7692" s="83" t="s">
        <v>75</v>
      </c>
      <c r="K7692" s="59" t="str">
        <f t="shared" si="2868"/>
        <v>notmandatory</v>
      </c>
      <c r="L7692" s="83"/>
      <c r="M7692" s="59" t="str">
        <f t="shared" si="2869"/>
        <v>notmandatorybuyernosupplier</v>
      </c>
      <c r="N7692" s="24"/>
      <c r="O7692" s="59" t="str">
        <f t="shared" si="2861"/>
        <v>good job, perfect match!</v>
      </c>
    </row>
    <row r="7693" spans="1:15" ht="28.8" x14ac:dyDescent="0.25">
      <c r="A7693" s="76" t="s">
        <v>103</v>
      </c>
      <c r="B7693" s="76" t="str">
        <f>VLOOKUP(A7693,'Buyer Countries '!$B$2:$C$301,2,FALSE)</f>
        <v>yes</v>
      </c>
      <c r="C7693" s="76" t="str">
        <f>VLOOKUP(A7693,'Supplier Countries'!$B$2:$D$301,3,FALSE)</f>
        <v>no</v>
      </c>
      <c r="D7693" s="76" t="str">
        <f t="shared" si="2864"/>
        <v>yes</v>
      </c>
      <c r="E7693" s="76" t="str">
        <f t="shared" si="2867"/>
        <v>country supported</v>
      </c>
      <c r="F7693" s="8" t="s">
        <v>727</v>
      </c>
      <c r="G7693" s="7" t="s">
        <v>728</v>
      </c>
      <c r="H7693" s="5"/>
      <c r="I7693" s="7" t="s">
        <v>138</v>
      </c>
      <c r="J7693" s="83" t="s">
        <v>75</v>
      </c>
      <c r="K7693" s="59" t="str">
        <f t="shared" si="2868"/>
        <v>notmandatory</v>
      </c>
      <c r="L7693" s="83"/>
      <c r="M7693" s="59" t="str">
        <f t="shared" si="2869"/>
        <v>notmandatorybuyernosupplier</v>
      </c>
      <c r="N7693" s="24" t="s">
        <v>188</v>
      </c>
      <c r="O7693" s="59" t="str">
        <f t="shared" si="2861"/>
        <v>good job, perfect match!</v>
      </c>
    </row>
    <row r="7694" spans="1:15" ht="28.8" x14ac:dyDescent="0.25">
      <c r="A7694" s="76" t="s">
        <v>103</v>
      </c>
      <c r="B7694" s="76" t="str">
        <f>VLOOKUP(A7694,'Buyer Countries '!$B$2:$C$301,2,FALSE)</f>
        <v>yes</v>
      </c>
      <c r="C7694" s="76" t="str">
        <f>VLOOKUP(A7694,'Supplier Countries'!$B$2:$D$301,3,FALSE)</f>
        <v>no</v>
      </c>
      <c r="D7694" s="76" t="str">
        <f t="shared" si="2864"/>
        <v>yes</v>
      </c>
      <c r="E7694" s="76" t="str">
        <f t="shared" si="2867"/>
        <v>country supported</v>
      </c>
      <c r="F7694" s="8" t="s">
        <v>729</v>
      </c>
      <c r="G7694" s="7" t="s">
        <v>730</v>
      </c>
      <c r="H7694" s="5"/>
      <c r="I7694" s="7" t="s">
        <v>138</v>
      </c>
      <c r="J7694" s="83" t="s">
        <v>75</v>
      </c>
      <c r="K7694" s="59" t="str">
        <f t="shared" si="2868"/>
        <v>notmandatory</v>
      </c>
      <c r="L7694" s="83"/>
      <c r="M7694" s="59" t="str">
        <f t="shared" si="2869"/>
        <v>notmandatorybuyernosupplier</v>
      </c>
      <c r="N7694" s="24" t="s">
        <v>191</v>
      </c>
      <c r="O7694" s="59" t="str">
        <f t="shared" si="2861"/>
        <v>good job, perfect match!</v>
      </c>
    </row>
    <row r="7695" spans="1:15" ht="28.8" x14ac:dyDescent="0.25">
      <c r="A7695" s="76" t="s">
        <v>103</v>
      </c>
      <c r="B7695" s="76" t="str">
        <f>VLOOKUP(A7695,'Buyer Countries '!$B$2:$C$301,2,FALSE)</f>
        <v>yes</v>
      </c>
      <c r="C7695" s="76" t="str">
        <f>VLOOKUP(A7695,'Supplier Countries'!$B$2:$D$301,3,FALSE)</f>
        <v>no</v>
      </c>
      <c r="D7695" s="76" t="str">
        <f t="shared" si="2864"/>
        <v>yes</v>
      </c>
      <c r="E7695" s="76" t="str">
        <f t="shared" si="2867"/>
        <v>country supported</v>
      </c>
      <c r="F7695" s="8" t="s">
        <v>731</v>
      </c>
      <c r="G7695" s="7" t="s">
        <v>732</v>
      </c>
      <c r="H7695" s="5" t="s">
        <v>161</v>
      </c>
      <c r="I7695" s="7" t="s">
        <v>142</v>
      </c>
      <c r="J7695" s="83" t="s">
        <v>75</v>
      </c>
      <c r="K7695" s="59" t="str">
        <f t="shared" si="2868"/>
        <v>notmandatory</v>
      </c>
      <c r="L7695" s="83"/>
      <c r="M7695" s="59" t="str">
        <f t="shared" si="2869"/>
        <v>notmandatorybuyernosupplier</v>
      </c>
      <c r="N7695" s="24"/>
      <c r="O7695" s="59" t="str">
        <f t="shared" si="2861"/>
        <v>good job, perfect match!</v>
      </c>
    </row>
    <row r="7696" spans="1:15" ht="14.4" x14ac:dyDescent="0.25">
      <c r="A7696" s="76" t="s">
        <v>103</v>
      </c>
      <c r="B7696" s="76" t="str">
        <f>VLOOKUP(A7696,'Buyer Countries '!$B$2:$C$301,2,FALSE)</f>
        <v>yes</v>
      </c>
      <c r="C7696" s="76" t="str">
        <f>VLOOKUP(A7696,'Supplier Countries'!$B$2:$D$301,3,FALSE)</f>
        <v>no</v>
      </c>
      <c r="D7696" s="76" t="str">
        <f t="shared" si="2864"/>
        <v>yes</v>
      </c>
      <c r="E7696" s="76" t="str">
        <f t="shared" si="2867"/>
        <v>country supported</v>
      </c>
      <c r="F7696" s="8" t="s">
        <v>733</v>
      </c>
      <c r="G7696" s="7" t="s">
        <v>734</v>
      </c>
      <c r="H7696" s="5"/>
      <c r="I7696" s="7" t="s">
        <v>138</v>
      </c>
      <c r="J7696" s="83" t="s">
        <v>75</v>
      </c>
      <c r="K7696" s="59" t="str">
        <f t="shared" si="2868"/>
        <v>notmandatory</v>
      </c>
      <c r="L7696" s="83"/>
      <c r="M7696" s="59" t="str">
        <f t="shared" si="2869"/>
        <v>notmandatorybuyernosupplier</v>
      </c>
      <c r="N7696" s="24"/>
      <c r="O7696" s="59" t="str">
        <f t="shared" si="2861"/>
        <v>good job, perfect match!</v>
      </c>
    </row>
    <row r="7697" spans="1:15" ht="14.4" x14ac:dyDescent="0.25">
      <c r="A7697" s="76" t="s">
        <v>103</v>
      </c>
      <c r="B7697" s="76" t="str">
        <f>VLOOKUP(A7697,'Buyer Countries '!$B$2:$C$301,2,FALSE)</f>
        <v>yes</v>
      </c>
      <c r="C7697" s="76" t="str">
        <f>VLOOKUP(A7697,'Supplier Countries'!$B$2:$D$301,3,FALSE)</f>
        <v>no</v>
      </c>
      <c r="D7697" s="76" t="str">
        <f t="shared" si="2864"/>
        <v>yes</v>
      </c>
      <c r="E7697" s="76" t="str">
        <f t="shared" si="2867"/>
        <v>country supported</v>
      </c>
      <c r="F7697" s="9" t="s">
        <v>132</v>
      </c>
      <c r="G7697" s="10" t="s">
        <v>735</v>
      </c>
      <c r="H7697" s="10"/>
      <c r="I7697" s="11"/>
      <c r="J7697" s="21"/>
      <c r="K7697" s="11"/>
      <c r="L7697" s="21"/>
      <c r="M7697" s="11"/>
      <c r="N7697" s="21"/>
      <c r="O7697" s="11"/>
    </row>
    <row r="7698" spans="1:15" ht="43.2" x14ac:dyDescent="0.25">
      <c r="A7698" s="76" t="s">
        <v>103</v>
      </c>
      <c r="B7698" s="76" t="str">
        <f>VLOOKUP(A7698,'Buyer Countries '!$B$2:$C$301,2,FALSE)</f>
        <v>yes</v>
      </c>
      <c r="C7698" s="76" t="str">
        <f>VLOOKUP(A7698,'Supplier Countries'!$B$2:$D$301,3,FALSE)</f>
        <v>no</v>
      </c>
      <c r="D7698" s="76" t="str">
        <f t="shared" si="2864"/>
        <v>yes</v>
      </c>
      <c r="E7698" s="76" t="str">
        <f t="shared" si="2867"/>
        <v>country supported</v>
      </c>
      <c r="F7698" s="8" t="s">
        <v>736</v>
      </c>
      <c r="G7698" s="7" t="s">
        <v>737</v>
      </c>
      <c r="H7698" s="5"/>
      <c r="I7698" s="7" t="s">
        <v>138</v>
      </c>
      <c r="J7698" s="83" t="s">
        <v>75</v>
      </c>
      <c r="K7698" s="59" t="str">
        <f>IF(I7698="Mandatory","mandatory","notmandatory")</f>
        <v>notmandatory</v>
      </c>
      <c r="L7698" s="83"/>
      <c r="M7698" s="59" t="str">
        <f t="shared" ref="M7698:M7699" si="2870">K7698&amp;"buyer"&amp;J7698&amp;"supplier"&amp;L7698</f>
        <v>notmandatorybuyernosupplier</v>
      </c>
      <c r="N7698" s="24" t="s">
        <v>430</v>
      </c>
      <c r="O7698" s="59" t="str">
        <f t="shared" si="2861"/>
        <v>good job, perfect match!</v>
      </c>
    </row>
    <row r="7699" spans="1:15" ht="43.2" x14ac:dyDescent="0.25">
      <c r="A7699" s="76" t="s">
        <v>103</v>
      </c>
      <c r="B7699" s="76" t="str">
        <f>VLOOKUP(A7699,'Buyer Countries '!$B$2:$C$301,2,FALSE)</f>
        <v>yes</v>
      </c>
      <c r="C7699" s="76" t="str">
        <f>VLOOKUP(A7699,'Supplier Countries'!$B$2:$D$301,3,FALSE)</f>
        <v>no</v>
      </c>
      <c r="D7699" s="76" t="str">
        <f t="shared" si="2864"/>
        <v>yes</v>
      </c>
      <c r="E7699" s="76" t="str">
        <f t="shared" si="2867"/>
        <v>country supported</v>
      </c>
      <c r="F7699" s="8" t="s">
        <v>738</v>
      </c>
      <c r="G7699" s="7" t="s">
        <v>739</v>
      </c>
      <c r="H7699" s="5"/>
      <c r="I7699" s="7" t="s">
        <v>138</v>
      </c>
      <c r="J7699" s="83" t="s">
        <v>75</v>
      </c>
      <c r="K7699" s="59" t="str">
        <f>IF(I7699="Mandatory","mandatory","notmandatory")</f>
        <v>notmandatory</v>
      </c>
      <c r="L7699" s="83"/>
      <c r="M7699" s="59" t="str">
        <f t="shared" si="2870"/>
        <v>notmandatorybuyernosupplier</v>
      </c>
      <c r="N7699" s="24" t="s">
        <v>430</v>
      </c>
      <c r="O7699" s="59" t="str">
        <f t="shared" si="2861"/>
        <v>good job, perfect match!</v>
      </c>
    </row>
    <row r="7700" spans="1:15" ht="14.4" x14ac:dyDescent="0.25">
      <c r="A7700" s="91"/>
      <c r="B7700" s="92"/>
      <c r="C7700" s="92"/>
      <c r="D7700" s="92"/>
      <c r="E7700" s="92"/>
      <c r="F7700" s="56"/>
      <c r="G7700" s="57"/>
      <c r="H7700" s="57"/>
      <c r="I7700" s="57"/>
      <c r="J7700" s="93" t="e">
        <v>#N/A</v>
      </c>
      <c r="K7700" s="94"/>
      <c r="L7700" s="93"/>
      <c r="M7700" s="94"/>
      <c r="N7700" s="60"/>
      <c r="O7700" s="95" t="s">
        <v>132</v>
      </c>
    </row>
    <row r="7701" spans="1:15" ht="28.8" x14ac:dyDescent="0.25">
      <c r="A7701" s="76" t="s">
        <v>104</v>
      </c>
      <c r="B7701" s="76" t="str">
        <f>VLOOKUP(A7701,'Buyer Countries '!$B$2:$C$301,2,FALSE)</f>
        <v>yes</v>
      </c>
      <c r="C7701" s="76" t="str">
        <f>VLOOKUP(A7701,'Supplier Countries'!$B$2:$D$301,3,FALSE)</f>
        <v>no</v>
      </c>
      <c r="D7701" s="76" t="str">
        <f t="shared" ref="D7701:D7761" si="2871">IF($N$3="supplier",B7701&amp;C7701,IF($N$3="buyer",B7701,"select value in are your onboarding a buyer or a supplier"))</f>
        <v>yes</v>
      </c>
      <c r="E7701" s="76" t="str">
        <f t="shared" ref="E7701:E7764" si="2872">IF(D7701="select value in are your onboarding a buyer or a supplier",D7701,IF(D7701="yesno","not applicable",IF(D7701="yesyes","country supported",IF(D7701="noyes","country not supported, contact buyer",IF(D7701="yes","country supported","not applicable")))))</f>
        <v>country supported</v>
      </c>
      <c r="F7701" s="8" t="s">
        <v>125</v>
      </c>
      <c r="G7701" s="7" t="s">
        <v>126</v>
      </c>
      <c r="H7701" s="5"/>
      <c r="I7701" s="7" t="s">
        <v>127</v>
      </c>
      <c r="J7701" s="89" t="s">
        <v>72</v>
      </c>
      <c r="K7701" s="59" t="str">
        <f>IF(I7701="Mandatory","mandatory","notmandatory")</f>
        <v>mandatory</v>
      </c>
      <c r="L7701" s="83"/>
      <c r="M7701" s="59" t="str">
        <f t="shared" ref="M7701:M7702" si="2873">K7701&amp;"buyer"&amp;J7701&amp;"supplier"&amp;L7701</f>
        <v>mandatorybuyeryessupplier</v>
      </c>
      <c r="N7701" s="24" t="s">
        <v>879</v>
      </c>
      <c r="O7701" s="59" t="str">
        <f t="shared" ref="O7701:O7702" si="2874">IF(D7701="noyes","country not in scope for buyer, contact buyer",
IF(D7701="no","country not in scope for buyer, no need to review",
IF(D7701="nono","country not in scope for buyer and supplier no need to review",
IF(D7701="yesno","country not in scope for supplier no need to review",
IF(M7701="notmandatorybuyeryessupplierno","can buyer relax rule in SBN or ERP to accept invoice without this, if not provide data on PDF, if not move to Portal invoice",
IF(M7701="mandatorybuyeryessupplierno","SAP business network requires this information, provide it or move to Portal invoice",IF(M7701="mandatorybuyeryessupplier","SAP Business Network requires this information, provide it or move to Portal invoice",
IF(M7701="notmandatorybuyeryessupplier","can you provide data on invoice? Answer in column L by Yes or No",
IF(M7701="notmandatorybuyernosupplieryes","data not required set dropdown to blank in column L",
IF(M7701="notmandatorybuyersupplieryes","data not required set dropdown to blank in column L","good job, perfect match!"))))))))))</f>
        <v>SAP Business Network requires this information, provide it or move to Portal invoice</v>
      </c>
    </row>
    <row r="7702" spans="1:15" ht="14.4" x14ac:dyDescent="0.25">
      <c r="A7702" s="76" t="s">
        <v>104</v>
      </c>
      <c r="B7702" s="76" t="str">
        <f>VLOOKUP(A7702,'Buyer Countries '!$B$2:$C$301,2,FALSE)</f>
        <v>yes</v>
      </c>
      <c r="C7702" s="76" t="str">
        <f>VLOOKUP(A7702,'Supplier Countries'!$B$2:$D$301,3,FALSE)</f>
        <v>no</v>
      </c>
      <c r="D7702" s="76" t="str">
        <f t="shared" si="2871"/>
        <v>yes</v>
      </c>
      <c r="E7702" s="76" t="str">
        <f t="shared" si="2872"/>
        <v>country supported</v>
      </c>
      <c r="F7702" s="8" t="s">
        <v>129</v>
      </c>
      <c r="G7702" s="5" t="s">
        <v>130</v>
      </c>
      <c r="H7702" s="5"/>
      <c r="I7702" s="7" t="s">
        <v>127</v>
      </c>
      <c r="J7702" s="89" t="s">
        <v>72</v>
      </c>
      <c r="K7702" s="59" t="str">
        <f>IF(I7702="Mandatory","mandatory","notmandatory")</f>
        <v>mandatory</v>
      </c>
      <c r="L7702" s="83"/>
      <c r="M7702" s="59" t="str">
        <f t="shared" si="2873"/>
        <v>mandatorybuyeryessupplier</v>
      </c>
      <c r="N7702" s="24" t="s">
        <v>880</v>
      </c>
      <c r="O7702" s="59" t="str">
        <f t="shared" si="2874"/>
        <v>SAP Business Network requires this information, provide it or move to Portal invoice</v>
      </c>
    </row>
    <row r="7703" spans="1:15" ht="14.4" x14ac:dyDescent="0.25">
      <c r="A7703" s="76" t="s">
        <v>104</v>
      </c>
      <c r="B7703" s="76" t="str">
        <f>VLOOKUP(A7703,'Buyer Countries '!$B$2:$C$301,2,FALSE)</f>
        <v>yes</v>
      </c>
      <c r="C7703" s="76" t="str">
        <f>VLOOKUP(A7703,'Supplier Countries'!$B$2:$D$301,3,FALSE)</f>
        <v>no</v>
      </c>
      <c r="D7703" s="76" t="str">
        <f t="shared" si="2871"/>
        <v>yes</v>
      </c>
      <c r="E7703" s="76" t="str">
        <f t="shared" si="2872"/>
        <v>country supported</v>
      </c>
      <c r="F7703" s="9" t="s">
        <v>132</v>
      </c>
      <c r="G7703" s="10" t="s">
        <v>133</v>
      </c>
      <c r="H7703" s="10"/>
      <c r="I7703" s="10"/>
      <c r="J7703" s="20"/>
      <c r="K7703" s="14"/>
      <c r="L7703" s="20" t="s">
        <v>134</v>
      </c>
      <c r="M7703" s="14" t="s">
        <v>134</v>
      </c>
      <c r="N7703" s="21"/>
      <c r="O7703" s="11"/>
    </row>
    <row r="7704" spans="1:15" ht="43.2" x14ac:dyDescent="0.25">
      <c r="A7704" s="76" t="s">
        <v>104</v>
      </c>
      <c r="B7704" s="76" t="str">
        <f>VLOOKUP(A7704,'Buyer Countries '!$B$2:$C$301,2,FALSE)</f>
        <v>yes</v>
      </c>
      <c r="C7704" s="76" t="str">
        <f>VLOOKUP(A7704,'Supplier Countries'!$B$2:$D$301,3,FALSE)</f>
        <v>no</v>
      </c>
      <c r="D7704" s="76" t="str">
        <f t="shared" si="2871"/>
        <v>yes</v>
      </c>
      <c r="E7704" s="76" t="str">
        <f t="shared" ref="E7704" si="2875">IF(D7704="select value in are your onboarding a buyer or a supplier",D7704,IF(D7704="yesno","not applicable",IF(D7704="yesyes","country supported",IF(D7704="noyes","country not supported, contact buyer",IF(D7704="yes","country supported","not applicable")))))</f>
        <v>country supported</v>
      </c>
      <c r="F7704" s="8" t="s">
        <v>135</v>
      </c>
      <c r="G7704" s="7" t="s">
        <v>136</v>
      </c>
      <c r="H7704" s="5" t="s">
        <v>137</v>
      </c>
      <c r="I7704" s="7" t="s">
        <v>138</v>
      </c>
      <c r="J7704" s="83" t="s">
        <v>752</v>
      </c>
      <c r="K7704" s="59" t="str">
        <f t="shared" ref="K7704" si="2876">IF(I7704="Mandatory","mandatory","notmandatory")</f>
        <v>notmandatory</v>
      </c>
      <c r="L7704" s="83"/>
      <c r="M7704" s="59" t="str">
        <f t="shared" ref="M7704" si="2877">K7704&amp;"buyer"&amp;J7704&amp;"supplier"&amp;L7704</f>
        <v>notmandatorybuyerNosupplier</v>
      </c>
      <c r="N7704" s="24" t="s">
        <v>742</v>
      </c>
      <c r="O7704" s="59" t="str">
        <f t="shared" ref="O7704:O7716" si="2878">IF(D7704="noyes","country not in scope for buyer, contact buyer",
IF(D7704="no","country not in scope for buyer, no need to review",
IF(D7704="nono","country not in scope for buyer and supplier no need to review",
IF(D7704="yesno","country not in scope for supplier no need to review",
IF(M7704="notmandatorybuyeryessupplierno","can buyer relax rule in SBN or ERP to accept invoice without this, if not provide data on PDF, if not move to Portal invoice",
IF(M7704="mandatorybuyeryessupplierno","SAP business network requires this information, provide it or move to Portal invoice",IF(M7704="mandatorybuyeryessupplier","SAP Business Network requires this information, provide it or move to Portal invoice",
IF(M7704="notmandatorybuyeryessupplier","can you provide data on invoice? Answer in column L by Yes or No",
IF(M7704="notmandatorybuyernosupplieryes","data not required set dropdown to blank in column L",
IF(M7704="notmandatorybuyersupplieryes","data not required set dropdown to blank in column L","good job, perfect match!"))))))))))</f>
        <v>good job, perfect match!</v>
      </c>
    </row>
    <row r="7705" spans="1:15" ht="14.4" x14ac:dyDescent="0.25">
      <c r="A7705" s="76" t="s">
        <v>104</v>
      </c>
      <c r="B7705" s="76" t="str">
        <f>VLOOKUP(A7705,'Buyer Countries '!$B$2:$C$301,2,FALSE)</f>
        <v>yes</v>
      </c>
      <c r="C7705" s="76" t="str">
        <f>VLOOKUP(A7705,'Supplier Countries'!$B$2:$D$301,3,FALSE)</f>
        <v>no</v>
      </c>
      <c r="D7705" s="76" t="str">
        <f t="shared" si="2871"/>
        <v>yes</v>
      </c>
      <c r="E7705" s="76" t="str">
        <f t="shared" si="2872"/>
        <v>country supported</v>
      </c>
      <c r="F7705" s="8" t="s">
        <v>140</v>
      </c>
      <c r="G7705" s="7" t="s">
        <v>141</v>
      </c>
      <c r="H7705" s="5"/>
      <c r="I7705" s="7" t="s">
        <v>142</v>
      </c>
      <c r="J7705" s="96" t="s">
        <v>72</v>
      </c>
      <c r="K7705" s="59" t="str">
        <f t="shared" ref="K7705:K7716" si="2879">IF(I7705="Mandatory","mandatory","notmandatory")</f>
        <v>notmandatory</v>
      </c>
      <c r="L7705" s="83"/>
      <c r="M7705" s="59" t="str">
        <f t="shared" ref="M7705:M7716" si="2880">K7705&amp;"buyer"&amp;J7705&amp;"supplier"&amp;L7705</f>
        <v>notmandatorybuyeryessupplier</v>
      </c>
      <c r="N7705" s="24"/>
      <c r="O7705" s="59" t="str">
        <f t="shared" si="2878"/>
        <v>can you provide data on invoice? Answer in column L by Yes or No</v>
      </c>
    </row>
    <row r="7706" spans="1:15" ht="14.4" x14ac:dyDescent="0.25">
      <c r="A7706" s="76" t="s">
        <v>104</v>
      </c>
      <c r="B7706" s="76" t="str">
        <f>VLOOKUP(A7706,'Buyer Countries '!$B$2:$C$301,2,FALSE)</f>
        <v>yes</v>
      </c>
      <c r="C7706" s="76" t="str">
        <f>VLOOKUP(A7706,'Supplier Countries'!$B$2:$D$301,3,FALSE)</f>
        <v>no</v>
      </c>
      <c r="D7706" s="76" t="str">
        <f t="shared" si="2871"/>
        <v>yes</v>
      </c>
      <c r="E7706" s="76" t="str">
        <f t="shared" si="2872"/>
        <v>country supported</v>
      </c>
      <c r="F7706" s="8" t="s">
        <v>143</v>
      </c>
      <c r="G7706" s="7" t="s">
        <v>144</v>
      </c>
      <c r="H7706" s="5"/>
      <c r="I7706" s="7" t="s">
        <v>138</v>
      </c>
      <c r="J7706" s="96" t="s">
        <v>75</v>
      </c>
      <c r="K7706" s="59" t="str">
        <f t="shared" si="2879"/>
        <v>notmandatory</v>
      </c>
      <c r="L7706" s="83"/>
      <c r="M7706" s="59" t="str">
        <f t="shared" si="2880"/>
        <v>notmandatorybuyernosupplier</v>
      </c>
      <c r="N7706" s="24"/>
      <c r="O7706" s="59" t="str">
        <f t="shared" si="2878"/>
        <v>good job, perfect match!</v>
      </c>
    </row>
    <row r="7707" spans="1:15" ht="28.8" x14ac:dyDescent="0.25">
      <c r="A7707" s="76" t="s">
        <v>104</v>
      </c>
      <c r="B7707" s="76" t="str">
        <f>VLOOKUP(A7707,'Buyer Countries '!$B$2:$C$301,2,FALSE)</f>
        <v>yes</v>
      </c>
      <c r="C7707" s="76" t="str">
        <f>VLOOKUP(A7707,'Supplier Countries'!$B$2:$D$301,3,FALSE)</f>
        <v>no</v>
      </c>
      <c r="D7707" s="76" t="str">
        <f t="shared" si="2871"/>
        <v>yes</v>
      </c>
      <c r="E7707" s="76" t="str">
        <f t="shared" si="2872"/>
        <v>country supported</v>
      </c>
      <c r="F7707" s="8" t="s">
        <v>145</v>
      </c>
      <c r="G7707" s="7" t="s">
        <v>146</v>
      </c>
      <c r="H7707" s="5"/>
      <c r="I7707" s="7" t="s">
        <v>138</v>
      </c>
      <c r="J7707" s="83" t="s">
        <v>75</v>
      </c>
      <c r="K7707" s="59" t="str">
        <f t="shared" si="2879"/>
        <v>notmandatory</v>
      </c>
      <c r="L7707" s="83"/>
      <c r="M7707" s="59" t="str">
        <f t="shared" si="2880"/>
        <v>notmandatorybuyernosupplier</v>
      </c>
      <c r="N7707" s="24" t="s">
        <v>758</v>
      </c>
      <c r="O7707" s="59" t="str">
        <f t="shared" si="2878"/>
        <v>good job, perfect match!</v>
      </c>
    </row>
    <row r="7708" spans="1:15" ht="14.4" x14ac:dyDescent="0.25">
      <c r="A7708" s="76" t="s">
        <v>104</v>
      </c>
      <c r="B7708" s="76" t="str">
        <f>VLOOKUP(A7708,'Buyer Countries '!$B$2:$C$301,2,FALSE)</f>
        <v>yes</v>
      </c>
      <c r="C7708" s="76" t="str">
        <f>VLOOKUP(A7708,'Supplier Countries'!$B$2:$D$301,3,FALSE)</f>
        <v>no</v>
      </c>
      <c r="D7708" s="76" t="str">
        <f t="shared" si="2871"/>
        <v>yes</v>
      </c>
      <c r="E7708" s="76" t="str">
        <f t="shared" si="2872"/>
        <v>country supported</v>
      </c>
      <c r="F7708" s="8" t="s">
        <v>148</v>
      </c>
      <c r="G7708" s="7" t="s">
        <v>149</v>
      </c>
      <c r="H7708" s="5"/>
      <c r="I7708" s="7" t="s">
        <v>142</v>
      </c>
      <c r="J7708" s="83" t="s">
        <v>72</v>
      </c>
      <c r="K7708" s="59" t="str">
        <f t="shared" si="2879"/>
        <v>notmandatory</v>
      </c>
      <c r="L7708" s="83"/>
      <c r="M7708" s="59" t="str">
        <f t="shared" si="2880"/>
        <v>notmandatorybuyeryessupplier</v>
      </c>
      <c r="N7708" s="24" t="s">
        <v>759</v>
      </c>
      <c r="O7708" s="59" t="str">
        <f t="shared" si="2878"/>
        <v>can you provide data on invoice? Answer in column L by Yes or No</v>
      </c>
    </row>
    <row r="7709" spans="1:15" ht="14.4" x14ac:dyDescent="0.25">
      <c r="A7709" s="76" t="s">
        <v>104</v>
      </c>
      <c r="B7709" s="76" t="str">
        <f>VLOOKUP(A7709,'Buyer Countries '!$B$2:$C$301,2,FALSE)</f>
        <v>yes</v>
      </c>
      <c r="C7709" s="76" t="str">
        <f>VLOOKUP(A7709,'Supplier Countries'!$B$2:$D$301,3,FALSE)</f>
        <v>no</v>
      </c>
      <c r="D7709" s="76" t="str">
        <f t="shared" si="2871"/>
        <v>yes</v>
      </c>
      <c r="E7709" s="76" t="str">
        <f t="shared" si="2872"/>
        <v>country supported</v>
      </c>
      <c r="F7709" s="8" t="s">
        <v>151</v>
      </c>
      <c r="G7709" s="7" t="s">
        <v>152</v>
      </c>
      <c r="H7709" s="5"/>
      <c r="I7709" s="7" t="s">
        <v>142</v>
      </c>
      <c r="J7709" s="83" t="s">
        <v>72</v>
      </c>
      <c r="K7709" s="59" t="str">
        <f t="shared" si="2879"/>
        <v>notmandatory</v>
      </c>
      <c r="L7709" s="83"/>
      <c r="M7709" s="59" t="str">
        <f t="shared" si="2880"/>
        <v>notmandatorybuyeryessupplier</v>
      </c>
      <c r="N7709" s="24" t="s">
        <v>759</v>
      </c>
      <c r="O7709" s="59" t="str">
        <f t="shared" si="2878"/>
        <v>can you provide data on invoice? Answer in column L by Yes or No</v>
      </c>
    </row>
    <row r="7710" spans="1:15" ht="14.4" x14ac:dyDescent="0.25">
      <c r="A7710" s="76" t="s">
        <v>104</v>
      </c>
      <c r="B7710" s="76" t="str">
        <f>VLOOKUP(A7710,'Buyer Countries '!$B$2:$C$301,2,FALSE)</f>
        <v>yes</v>
      </c>
      <c r="C7710" s="76" t="str">
        <f>VLOOKUP(A7710,'Supplier Countries'!$B$2:$D$301,3,FALSE)</f>
        <v>no</v>
      </c>
      <c r="D7710" s="76" t="str">
        <f t="shared" si="2871"/>
        <v>yes</v>
      </c>
      <c r="E7710" s="76" t="str">
        <f t="shared" si="2872"/>
        <v>country supported</v>
      </c>
      <c r="F7710" s="8" t="s">
        <v>153</v>
      </c>
      <c r="G7710" s="7" t="s">
        <v>154</v>
      </c>
      <c r="H7710" s="5"/>
      <c r="I7710" s="7" t="s">
        <v>138</v>
      </c>
      <c r="J7710" s="96" t="s">
        <v>75</v>
      </c>
      <c r="K7710" s="59" t="str">
        <f t="shared" si="2879"/>
        <v>notmandatory</v>
      </c>
      <c r="L7710" s="83"/>
      <c r="M7710" s="59" t="str">
        <f t="shared" si="2880"/>
        <v>notmandatorybuyernosupplier</v>
      </c>
      <c r="N7710" s="24"/>
      <c r="O7710" s="59" t="str">
        <f t="shared" si="2878"/>
        <v>good job, perfect match!</v>
      </c>
    </row>
    <row r="7711" spans="1:15" ht="43.2" x14ac:dyDescent="0.25">
      <c r="A7711" s="76" t="s">
        <v>104</v>
      </c>
      <c r="B7711" s="76" t="str">
        <f>VLOOKUP(A7711,'Buyer Countries '!$B$2:$C$301,2,FALSE)</f>
        <v>yes</v>
      </c>
      <c r="C7711" s="76" t="str">
        <f>VLOOKUP(A7711,'Supplier Countries'!$B$2:$D$301,3,FALSE)</f>
        <v>no</v>
      </c>
      <c r="D7711" s="76" t="str">
        <f t="shared" si="2871"/>
        <v>yes</v>
      </c>
      <c r="E7711" s="76" t="str">
        <f t="shared" si="2872"/>
        <v>country supported</v>
      </c>
      <c r="F7711" s="8" t="s">
        <v>155</v>
      </c>
      <c r="G7711" s="7" t="s">
        <v>156</v>
      </c>
      <c r="H7711" s="5"/>
      <c r="I7711" s="7" t="s">
        <v>138</v>
      </c>
      <c r="J7711" s="83" t="s">
        <v>75</v>
      </c>
      <c r="K7711" s="59" t="str">
        <f t="shared" si="2879"/>
        <v>notmandatory</v>
      </c>
      <c r="L7711" s="83"/>
      <c r="M7711" s="59" t="str">
        <f t="shared" si="2880"/>
        <v>notmandatorybuyernosupplier</v>
      </c>
      <c r="N7711" s="24" t="s">
        <v>772</v>
      </c>
      <c r="O7711" s="59" t="str">
        <f t="shared" si="2878"/>
        <v>good job, perfect match!</v>
      </c>
    </row>
    <row r="7712" spans="1:15" ht="14.4" x14ac:dyDescent="0.25">
      <c r="A7712" s="76" t="s">
        <v>104</v>
      </c>
      <c r="B7712" s="76" t="str">
        <f>VLOOKUP(A7712,'Buyer Countries '!$B$2:$C$301,2,FALSE)</f>
        <v>yes</v>
      </c>
      <c r="C7712" s="76" t="str">
        <f>VLOOKUP(A7712,'Supplier Countries'!$B$2:$D$301,3,FALSE)</f>
        <v>no</v>
      </c>
      <c r="D7712" s="76" t="str">
        <f t="shared" si="2871"/>
        <v>yes</v>
      </c>
      <c r="E7712" s="76" t="str">
        <f t="shared" si="2872"/>
        <v>country supported</v>
      </c>
      <c r="F7712" s="8" t="s">
        <v>157</v>
      </c>
      <c r="G7712" s="7" t="s">
        <v>158</v>
      </c>
      <c r="H7712" s="5"/>
      <c r="I7712" s="7" t="s">
        <v>138</v>
      </c>
      <c r="J7712" s="83" t="s">
        <v>72</v>
      </c>
      <c r="K7712" s="59" t="str">
        <f t="shared" si="2879"/>
        <v>notmandatory</v>
      </c>
      <c r="L7712" s="83"/>
      <c r="M7712" s="59" t="str">
        <f t="shared" si="2880"/>
        <v>notmandatorybuyeryessupplier</v>
      </c>
      <c r="N7712" s="24" t="s">
        <v>759</v>
      </c>
      <c r="O7712" s="59" t="str">
        <f t="shared" si="2878"/>
        <v>can you provide data on invoice? Answer in column L by Yes or No</v>
      </c>
    </row>
    <row r="7713" spans="1:25" ht="28.8" x14ac:dyDescent="0.25">
      <c r="A7713" s="76" t="s">
        <v>104</v>
      </c>
      <c r="B7713" s="76" t="str">
        <f>VLOOKUP(A7713,'Buyer Countries '!$B$2:$C$301,2,FALSE)</f>
        <v>yes</v>
      </c>
      <c r="C7713" s="76" t="str">
        <f>VLOOKUP(A7713,'Supplier Countries'!$B$2:$D$301,3,FALSE)</f>
        <v>no</v>
      </c>
      <c r="D7713" s="76" t="str">
        <f t="shared" si="2871"/>
        <v>yes</v>
      </c>
      <c r="E7713" s="76" t="str">
        <f t="shared" ref="E7713" si="2881">IF(D7713="select value in are your onboarding a buyer or a supplier",D7713,IF(D7713="yesno","not applicable",IF(D7713="yesyes","country supported",IF(D7713="noyes","country not supported, contact buyer",IF(D7713="yes","country supported","not applicable")))))</f>
        <v>country supported</v>
      </c>
      <c r="F7713" s="8" t="s">
        <v>159</v>
      </c>
      <c r="G7713" s="7" t="s">
        <v>160</v>
      </c>
      <c r="H7713" s="5" t="s">
        <v>161</v>
      </c>
      <c r="I7713" s="7" t="s">
        <v>138</v>
      </c>
      <c r="J7713" s="83" t="s">
        <v>72</v>
      </c>
      <c r="K7713" s="59" t="str">
        <f t="shared" si="2879"/>
        <v>notmandatory</v>
      </c>
      <c r="L7713" s="83"/>
      <c r="M7713" s="59" t="str">
        <f t="shared" ref="M7713" si="2882">K7713&amp;"buyer"&amp;J7713&amp;"supplier"&amp;L7713</f>
        <v>notmandatorybuyeryessupplier</v>
      </c>
      <c r="N7713" s="24" t="s">
        <v>761</v>
      </c>
      <c r="O7713" s="59" t="str">
        <f t="shared" si="2878"/>
        <v>can you provide data on invoice? Answer in column L by Yes or No</v>
      </c>
    </row>
    <row r="7714" spans="1:25" ht="14.4" x14ac:dyDescent="0.25">
      <c r="A7714" s="76" t="s">
        <v>104</v>
      </c>
      <c r="B7714" s="76" t="str">
        <f>VLOOKUP(A7714,'Buyer Countries '!$B$2:$C$301,2,FALSE)</f>
        <v>yes</v>
      </c>
      <c r="C7714" s="76" t="str">
        <f>VLOOKUP(A7714,'Supplier Countries'!$B$2:$D$301,3,FALSE)</f>
        <v>no</v>
      </c>
      <c r="D7714" s="76" t="str">
        <f t="shared" si="2871"/>
        <v>yes</v>
      </c>
      <c r="E7714" s="76" t="str">
        <f t="shared" si="2872"/>
        <v>country supported</v>
      </c>
      <c r="F7714" s="8" t="s">
        <v>162</v>
      </c>
      <c r="G7714" s="7" t="s">
        <v>163</v>
      </c>
      <c r="H7714" s="5"/>
      <c r="I7714" s="7" t="s">
        <v>138</v>
      </c>
      <c r="J7714" s="83" t="s">
        <v>75</v>
      </c>
      <c r="K7714" s="59" t="str">
        <f t="shared" si="2879"/>
        <v>notmandatory</v>
      </c>
      <c r="L7714" s="83"/>
      <c r="M7714" s="59" t="str">
        <f t="shared" si="2880"/>
        <v>notmandatorybuyernosupplier</v>
      </c>
      <c r="N7714" s="24" t="s">
        <v>164</v>
      </c>
      <c r="O7714" s="59" t="str">
        <f t="shared" si="2878"/>
        <v>good job, perfect match!</v>
      </c>
    </row>
    <row r="7715" spans="1:25" ht="14.4" x14ac:dyDescent="0.25">
      <c r="A7715" s="76" t="s">
        <v>104</v>
      </c>
      <c r="B7715" s="76" t="str">
        <f>VLOOKUP(A7715,'Buyer Countries '!$B$2:$C$301,2,FALSE)</f>
        <v>yes</v>
      </c>
      <c r="C7715" s="76" t="str">
        <f>VLOOKUP(A7715,'Supplier Countries'!$B$2:$D$301,3,FALSE)</f>
        <v>no</v>
      </c>
      <c r="D7715" s="76" t="str">
        <f t="shared" si="2871"/>
        <v>yes</v>
      </c>
      <c r="E7715" s="76" t="str">
        <f t="shared" si="2872"/>
        <v>country supported</v>
      </c>
      <c r="F7715" s="8" t="s">
        <v>165</v>
      </c>
      <c r="G7715" s="7" t="s">
        <v>166</v>
      </c>
      <c r="H7715" s="5"/>
      <c r="I7715" s="7" t="s">
        <v>138</v>
      </c>
      <c r="J7715" s="96" t="s">
        <v>75</v>
      </c>
      <c r="K7715" s="59" t="str">
        <f t="shared" si="2879"/>
        <v>notmandatory</v>
      </c>
      <c r="L7715" s="83"/>
      <c r="M7715" s="59" t="str">
        <f t="shared" si="2880"/>
        <v>notmandatorybuyernosupplier</v>
      </c>
      <c r="N7715" s="24"/>
      <c r="O7715" s="59" t="str">
        <f t="shared" si="2878"/>
        <v>good job, perfect match!</v>
      </c>
    </row>
    <row r="7716" spans="1:25" ht="28.8" x14ac:dyDescent="0.25">
      <c r="A7716" s="76" t="s">
        <v>104</v>
      </c>
      <c r="B7716" s="76" t="str">
        <f>VLOOKUP(A7716,'Buyer Countries '!$B$2:$C$301,2,FALSE)</f>
        <v>yes</v>
      </c>
      <c r="C7716" s="76" t="str">
        <f>VLOOKUP(A7716,'Supplier Countries'!$B$2:$D$301,3,FALSE)</f>
        <v>no</v>
      </c>
      <c r="D7716" s="76" t="str">
        <f t="shared" si="2871"/>
        <v>yes</v>
      </c>
      <c r="E7716" s="76" t="str">
        <f t="shared" si="2872"/>
        <v>country supported</v>
      </c>
      <c r="F7716" s="8" t="s">
        <v>167</v>
      </c>
      <c r="G7716" s="7" t="s">
        <v>168</v>
      </c>
      <c r="H7716" s="5" t="s">
        <v>169</v>
      </c>
      <c r="I7716" s="7" t="s">
        <v>138</v>
      </c>
      <c r="J7716" s="83" t="s">
        <v>75</v>
      </c>
      <c r="K7716" s="59" t="str">
        <f t="shared" si="2879"/>
        <v>notmandatory</v>
      </c>
      <c r="L7716" s="83"/>
      <c r="M7716" s="59" t="str">
        <f t="shared" si="2880"/>
        <v>notmandatorybuyernosupplier</v>
      </c>
      <c r="N7716" s="24"/>
      <c r="O7716" s="59" t="str">
        <f t="shared" si="2878"/>
        <v>good job, perfect match!</v>
      </c>
    </row>
    <row r="7717" spans="1:25" ht="14.4" x14ac:dyDescent="0.25">
      <c r="A7717" s="76" t="s">
        <v>104</v>
      </c>
      <c r="B7717" s="76" t="str">
        <f>VLOOKUP(A7717,'Buyer Countries '!$B$2:$C$301,2,FALSE)</f>
        <v>yes</v>
      </c>
      <c r="C7717" s="76" t="str">
        <f>VLOOKUP(A7717,'Supplier Countries'!$B$2:$D$301,3,FALSE)</f>
        <v>no</v>
      </c>
      <c r="D7717" s="76" t="str">
        <f t="shared" si="2871"/>
        <v>yes</v>
      </c>
      <c r="E7717" s="76" t="str">
        <f t="shared" si="2872"/>
        <v>country supported</v>
      </c>
      <c r="F7717" s="9" t="s">
        <v>132</v>
      </c>
      <c r="G7717" s="10" t="s">
        <v>170</v>
      </c>
      <c r="H7717" s="10"/>
      <c r="I7717" s="11"/>
      <c r="J7717" s="21"/>
      <c r="K7717" s="11"/>
      <c r="L7717" s="21"/>
      <c r="M7717" s="11"/>
      <c r="N7717" s="21"/>
      <c r="O7717" s="11"/>
    </row>
    <row r="7718" spans="1:25" s="82" customFormat="1" ht="43.2" x14ac:dyDescent="0.25">
      <c r="A7718" s="22" t="s">
        <v>104</v>
      </c>
      <c r="B7718" s="76" t="str">
        <f>VLOOKUP(A7718,'Buyer Countries '!$B$2:$C$301,2,FALSE)</f>
        <v>yes</v>
      </c>
      <c r="C7718" s="76" t="str">
        <f>VLOOKUP(A7718,'Supplier Countries'!$B$2:$D$301,3,FALSE)</f>
        <v>no</v>
      </c>
      <c r="D7718" s="76" t="str">
        <f t="shared" si="2871"/>
        <v>yes</v>
      </c>
      <c r="E7718" s="76" t="str">
        <f t="shared" si="2872"/>
        <v>country supported</v>
      </c>
      <c r="F7718" s="8" t="s">
        <v>171</v>
      </c>
      <c r="G7718" s="7" t="s">
        <v>172</v>
      </c>
      <c r="H7718" s="5" t="s">
        <v>137</v>
      </c>
      <c r="I7718" s="7" t="s">
        <v>138</v>
      </c>
      <c r="J7718" s="83" t="s">
        <v>75</v>
      </c>
      <c r="K7718" s="59" t="str">
        <f t="shared" ref="K7718" si="2883">IF(I7718="Mandatory","mandatory","notmandatory")</f>
        <v>notmandatory</v>
      </c>
      <c r="L7718" s="83"/>
      <c r="M7718" s="59" t="str">
        <f t="shared" ref="M7718" si="2884">K7718&amp;"buyer"&amp;J7718&amp;"supplier"&amp;L7718</f>
        <v>notmandatorybuyernosupplier</v>
      </c>
      <c r="N7718" s="24"/>
      <c r="O7718" s="59" t="str">
        <f t="shared" ref="O7718:O7730" si="2885">IF(D7718="noyes","country not in scope for buyer, contact buyer",
IF(D7718="no","country not in scope for buyer, no need to review",
IF(D7718="nono","country not in scope for buyer and supplier no need to review",
IF(D7718="yesno","country not in scope for supplier no need to review",
IF(M7718="notmandatorybuyeryessupplierno","can buyer relax rule in SBN or ERP to accept invoice without this, if not provide data on PDF, if not move to Portal invoice",
IF(M7718="mandatorybuyeryessupplierno","SAP business network requires this information, provide it or move to Portal invoice",IF(M7718="mandatorybuyeryessupplier","SAP Business Network requires this information, provide it or move to Portal invoice",
IF(M7718="notmandatorybuyeryessupplier","can you provide data on invoice? Answer in column L by Yes or No",
IF(M7718="notmandatorybuyernosupplieryes","data not required set dropdown to blank in column L",
IF(M7718="notmandatorybuyersupplieryes","data not required set dropdown to blank in column L","good job, perfect match!"))))))))))</f>
        <v>good job, perfect match!</v>
      </c>
      <c r="P7718"/>
      <c r="Q7718"/>
      <c r="R7718"/>
      <c r="S7718"/>
      <c r="T7718"/>
      <c r="U7718"/>
      <c r="V7718"/>
      <c r="W7718"/>
      <c r="X7718"/>
      <c r="Y7718"/>
    </row>
    <row r="7719" spans="1:25" ht="14.4" x14ac:dyDescent="0.25">
      <c r="A7719" s="76" t="s">
        <v>104</v>
      </c>
      <c r="B7719" s="76" t="str">
        <f>VLOOKUP(A7719,'Buyer Countries '!$B$2:$C$301,2,FALSE)</f>
        <v>yes</v>
      </c>
      <c r="C7719" s="76" t="str">
        <f>VLOOKUP(A7719,'Supplier Countries'!$B$2:$D$301,3,FALSE)</f>
        <v>no</v>
      </c>
      <c r="D7719" s="76" t="str">
        <f t="shared" si="2871"/>
        <v>yes</v>
      </c>
      <c r="E7719" s="76" t="str">
        <f t="shared" si="2872"/>
        <v>country supported</v>
      </c>
      <c r="F7719" s="8" t="s">
        <v>173</v>
      </c>
      <c r="G7719" s="7" t="s">
        <v>174</v>
      </c>
      <c r="H7719" s="5"/>
      <c r="I7719" s="7" t="s">
        <v>142</v>
      </c>
      <c r="J7719" s="83" t="s">
        <v>72</v>
      </c>
      <c r="K7719" s="59" t="str">
        <f t="shared" ref="K7719:K7730" si="2886">IF(I7719="Mandatory","mandatory","notmandatory")</f>
        <v>notmandatory</v>
      </c>
      <c r="L7719" s="83"/>
      <c r="M7719" s="59" t="str">
        <f t="shared" ref="M7719:M7730" si="2887">K7719&amp;"buyer"&amp;J7719&amp;"supplier"&amp;L7719</f>
        <v>notmandatorybuyeryessupplier</v>
      </c>
      <c r="N7719" s="24"/>
      <c r="O7719" s="59" t="str">
        <f t="shared" si="2885"/>
        <v>can you provide data on invoice? Answer in column L by Yes or No</v>
      </c>
    </row>
    <row r="7720" spans="1:25" ht="14.4" x14ac:dyDescent="0.25">
      <c r="A7720" s="76" t="s">
        <v>104</v>
      </c>
      <c r="B7720" s="76" t="str">
        <f>VLOOKUP(A7720,'Buyer Countries '!$B$2:$C$301,2,FALSE)</f>
        <v>yes</v>
      </c>
      <c r="C7720" s="76" t="str">
        <f>VLOOKUP(A7720,'Supplier Countries'!$B$2:$D$301,3,FALSE)</f>
        <v>no</v>
      </c>
      <c r="D7720" s="76" t="str">
        <f t="shared" si="2871"/>
        <v>yes</v>
      </c>
      <c r="E7720" s="76" t="str">
        <f t="shared" si="2872"/>
        <v>country supported</v>
      </c>
      <c r="F7720" s="8" t="s">
        <v>175</v>
      </c>
      <c r="G7720" s="7" t="s">
        <v>176</v>
      </c>
      <c r="H7720" s="5"/>
      <c r="I7720" s="7" t="s">
        <v>138</v>
      </c>
      <c r="J7720" s="83" t="s">
        <v>75</v>
      </c>
      <c r="K7720" s="59" t="str">
        <f t="shared" si="2886"/>
        <v>notmandatory</v>
      </c>
      <c r="L7720" s="83"/>
      <c r="M7720" s="59" t="str">
        <f t="shared" si="2887"/>
        <v>notmandatorybuyernosupplier</v>
      </c>
      <c r="N7720" s="24"/>
      <c r="O7720" s="59" t="str">
        <f t="shared" si="2885"/>
        <v>good job, perfect match!</v>
      </c>
    </row>
    <row r="7721" spans="1:25" ht="14.4" x14ac:dyDescent="0.25">
      <c r="A7721" s="76" t="s">
        <v>104</v>
      </c>
      <c r="B7721" s="76" t="str">
        <f>VLOOKUP(A7721,'Buyer Countries '!$B$2:$C$301,2,FALSE)</f>
        <v>yes</v>
      </c>
      <c r="C7721" s="76" t="str">
        <f>VLOOKUP(A7721,'Supplier Countries'!$B$2:$D$301,3,FALSE)</f>
        <v>no</v>
      </c>
      <c r="D7721" s="76" t="str">
        <f t="shared" si="2871"/>
        <v>yes</v>
      </c>
      <c r="E7721" s="76" t="str">
        <f t="shared" si="2872"/>
        <v>country supported</v>
      </c>
      <c r="F7721" s="8" t="s">
        <v>177</v>
      </c>
      <c r="G7721" s="7" t="s">
        <v>178</v>
      </c>
      <c r="H7721" s="5"/>
      <c r="I7721" s="7" t="s">
        <v>138</v>
      </c>
      <c r="J7721" s="83" t="s">
        <v>75</v>
      </c>
      <c r="K7721" s="59" t="str">
        <f t="shared" si="2886"/>
        <v>notmandatory</v>
      </c>
      <c r="L7721" s="83"/>
      <c r="M7721" s="59" t="str">
        <f t="shared" si="2887"/>
        <v>notmandatorybuyernosupplier</v>
      </c>
      <c r="N7721" s="24" t="s">
        <v>179</v>
      </c>
      <c r="O7721" s="59" t="str">
        <f t="shared" si="2885"/>
        <v>good job, perfect match!</v>
      </c>
    </row>
    <row r="7722" spans="1:25" ht="14.4" x14ac:dyDescent="0.25">
      <c r="A7722" s="76" t="s">
        <v>104</v>
      </c>
      <c r="B7722" s="76" t="str">
        <f>VLOOKUP(A7722,'Buyer Countries '!$B$2:$C$301,2,FALSE)</f>
        <v>yes</v>
      </c>
      <c r="C7722" s="76" t="str">
        <f>VLOOKUP(A7722,'Supplier Countries'!$B$2:$D$301,3,FALSE)</f>
        <v>no</v>
      </c>
      <c r="D7722" s="76" t="str">
        <f t="shared" si="2871"/>
        <v>yes</v>
      </c>
      <c r="E7722" s="76" t="str">
        <f t="shared" si="2872"/>
        <v>country supported</v>
      </c>
      <c r="F7722" s="8" t="s">
        <v>180</v>
      </c>
      <c r="G7722" s="7" t="s">
        <v>181</v>
      </c>
      <c r="H7722" s="5"/>
      <c r="I7722" s="7" t="s">
        <v>142</v>
      </c>
      <c r="J7722" s="83" t="s">
        <v>72</v>
      </c>
      <c r="K7722" s="59" t="str">
        <f t="shared" si="2886"/>
        <v>notmandatory</v>
      </c>
      <c r="L7722" s="83"/>
      <c r="M7722" s="59" t="str">
        <f t="shared" si="2887"/>
        <v>notmandatorybuyeryessupplier</v>
      </c>
      <c r="N7722" s="24"/>
      <c r="O7722" s="59" t="str">
        <f t="shared" si="2885"/>
        <v>can you provide data on invoice? Answer in column L by Yes or No</v>
      </c>
    </row>
    <row r="7723" spans="1:25" ht="14.4" x14ac:dyDescent="0.25">
      <c r="A7723" s="76" t="s">
        <v>104</v>
      </c>
      <c r="B7723" s="76" t="str">
        <f>VLOOKUP(A7723,'Buyer Countries '!$B$2:$C$301,2,FALSE)</f>
        <v>yes</v>
      </c>
      <c r="C7723" s="76" t="str">
        <f>VLOOKUP(A7723,'Supplier Countries'!$B$2:$D$301,3,FALSE)</f>
        <v>no</v>
      </c>
      <c r="D7723" s="76" t="str">
        <f t="shared" si="2871"/>
        <v>yes</v>
      </c>
      <c r="E7723" s="76" t="str">
        <f t="shared" si="2872"/>
        <v>country supported</v>
      </c>
      <c r="F7723" s="8" t="s">
        <v>182</v>
      </c>
      <c r="G7723" s="7" t="s">
        <v>183</v>
      </c>
      <c r="H7723" s="5"/>
      <c r="I7723" s="7" t="s">
        <v>142</v>
      </c>
      <c r="J7723" s="83" t="s">
        <v>72</v>
      </c>
      <c r="K7723" s="59" t="str">
        <f t="shared" si="2886"/>
        <v>notmandatory</v>
      </c>
      <c r="L7723" s="83"/>
      <c r="M7723" s="59" t="str">
        <f t="shared" si="2887"/>
        <v>notmandatorybuyeryessupplier</v>
      </c>
      <c r="N7723" s="24"/>
      <c r="O7723" s="59" t="str">
        <f t="shared" si="2885"/>
        <v>can you provide data on invoice? Answer in column L by Yes or No</v>
      </c>
    </row>
    <row r="7724" spans="1:25" ht="14.4" x14ac:dyDescent="0.25">
      <c r="A7724" s="76" t="s">
        <v>104</v>
      </c>
      <c r="B7724" s="76" t="str">
        <f>VLOOKUP(A7724,'Buyer Countries '!$B$2:$C$301,2,FALSE)</f>
        <v>yes</v>
      </c>
      <c r="C7724" s="76" t="str">
        <f>VLOOKUP(A7724,'Supplier Countries'!$B$2:$D$301,3,FALSE)</f>
        <v>no</v>
      </c>
      <c r="D7724" s="76" t="str">
        <f t="shared" si="2871"/>
        <v>yes</v>
      </c>
      <c r="E7724" s="76" t="str">
        <f t="shared" si="2872"/>
        <v>country supported</v>
      </c>
      <c r="F7724" s="8" t="s">
        <v>184</v>
      </c>
      <c r="G7724" s="7" t="s">
        <v>185</v>
      </c>
      <c r="H7724" s="5"/>
      <c r="I7724" s="7" t="s">
        <v>138</v>
      </c>
      <c r="J7724" s="83" t="s">
        <v>75</v>
      </c>
      <c r="K7724" s="59" t="str">
        <f t="shared" si="2886"/>
        <v>notmandatory</v>
      </c>
      <c r="L7724" s="83"/>
      <c r="M7724" s="59" t="str">
        <f t="shared" si="2887"/>
        <v>notmandatorybuyernosupplier</v>
      </c>
      <c r="N7724" s="24"/>
      <c r="O7724" s="59" t="str">
        <f t="shared" si="2885"/>
        <v>good job, perfect match!</v>
      </c>
    </row>
    <row r="7725" spans="1:25" ht="28.8" x14ac:dyDescent="0.25">
      <c r="A7725" s="76" t="s">
        <v>104</v>
      </c>
      <c r="B7725" s="76" t="str">
        <f>VLOOKUP(A7725,'Buyer Countries '!$B$2:$C$301,2,FALSE)</f>
        <v>yes</v>
      </c>
      <c r="C7725" s="76" t="str">
        <f>VLOOKUP(A7725,'Supplier Countries'!$B$2:$D$301,3,FALSE)</f>
        <v>no</v>
      </c>
      <c r="D7725" s="76" t="str">
        <f t="shared" si="2871"/>
        <v>yes</v>
      </c>
      <c r="E7725" s="76" t="str">
        <f t="shared" si="2872"/>
        <v>country supported</v>
      </c>
      <c r="F7725" s="8" t="s">
        <v>186</v>
      </c>
      <c r="G7725" s="7" t="s">
        <v>187</v>
      </c>
      <c r="H7725" s="5"/>
      <c r="I7725" s="7" t="s">
        <v>138</v>
      </c>
      <c r="J7725" s="83" t="s">
        <v>72</v>
      </c>
      <c r="K7725" s="59" t="str">
        <f t="shared" si="2886"/>
        <v>notmandatory</v>
      </c>
      <c r="L7725" s="83"/>
      <c r="M7725" s="59" t="str">
        <f t="shared" si="2887"/>
        <v>notmandatorybuyeryessupplier</v>
      </c>
      <c r="N7725" s="24" t="s">
        <v>188</v>
      </c>
      <c r="O7725" s="59" t="str">
        <f t="shared" si="2885"/>
        <v>can you provide data on invoice? Answer in column L by Yes or No</v>
      </c>
    </row>
    <row r="7726" spans="1:25" ht="28.8" x14ac:dyDescent="0.25">
      <c r="A7726" s="76" t="s">
        <v>104</v>
      </c>
      <c r="B7726" s="76" t="str">
        <f>VLOOKUP(A7726,'Buyer Countries '!$B$2:$C$301,2,FALSE)</f>
        <v>yes</v>
      </c>
      <c r="C7726" s="76" t="str">
        <f>VLOOKUP(A7726,'Supplier Countries'!$B$2:$D$301,3,FALSE)</f>
        <v>no</v>
      </c>
      <c r="D7726" s="76" t="str">
        <f t="shared" si="2871"/>
        <v>yes</v>
      </c>
      <c r="E7726" s="76" t="str">
        <f t="shared" si="2872"/>
        <v>country supported</v>
      </c>
      <c r="F7726" s="8" t="s">
        <v>189</v>
      </c>
      <c r="G7726" s="7" t="s">
        <v>190</v>
      </c>
      <c r="H7726" s="5"/>
      <c r="I7726" s="7" t="s">
        <v>138</v>
      </c>
      <c r="J7726" s="83" t="s">
        <v>72</v>
      </c>
      <c r="K7726" s="59" t="str">
        <f t="shared" si="2886"/>
        <v>notmandatory</v>
      </c>
      <c r="L7726" s="83"/>
      <c r="M7726" s="59" t="str">
        <f t="shared" si="2887"/>
        <v>notmandatorybuyeryessupplier</v>
      </c>
      <c r="N7726" s="24" t="s">
        <v>191</v>
      </c>
      <c r="O7726" s="59" t="str">
        <f t="shared" si="2885"/>
        <v>can you provide data on invoice? Answer in column L by Yes or No</v>
      </c>
    </row>
    <row r="7727" spans="1:25" ht="28.8" x14ac:dyDescent="0.25">
      <c r="A7727" s="76" t="s">
        <v>104</v>
      </c>
      <c r="B7727" s="76" t="str">
        <f>VLOOKUP(A7727,'Buyer Countries '!$B$2:$C$301,2,FALSE)</f>
        <v>yes</v>
      </c>
      <c r="C7727" s="76" t="str">
        <f>VLOOKUP(A7727,'Supplier Countries'!$B$2:$D$301,3,FALSE)</f>
        <v>no</v>
      </c>
      <c r="D7727" s="76" t="str">
        <f t="shared" si="2871"/>
        <v>yes</v>
      </c>
      <c r="E7727" s="76" t="str">
        <f t="shared" si="2872"/>
        <v>country supported</v>
      </c>
      <c r="F7727" s="8" t="s">
        <v>192</v>
      </c>
      <c r="G7727" s="7" t="s">
        <v>193</v>
      </c>
      <c r="H7727" s="5" t="s">
        <v>161</v>
      </c>
      <c r="I7727" s="7" t="s">
        <v>142</v>
      </c>
      <c r="J7727" s="83" t="s">
        <v>72</v>
      </c>
      <c r="K7727" s="59" t="str">
        <f t="shared" si="2886"/>
        <v>notmandatory</v>
      </c>
      <c r="L7727" s="83"/>
      <c r="M7727" s="59" t="str">
        <f t="shared" si="2887"/>
        <v>notmandatorybuyeryessupplier</v>
      </c>
      <c r="N7727" s="24"/>
      <c r="O7727" s="59" t="str">
        <f t="shared" si="2885"/>
        <v>can you provide data on invoice? Answer in column L by Yes or No</v>
      </c>
    </row>
    <row r="7728" spans="1:25" ht="14.4" x14ac:dyDescent="0.25">
      <c r="A7728" s="76" t="s">
        <v>104</v>
      </c>
      <c r="B7728" s="76" t="str">
        <f>VLOOKUP(A7728,'Buyer Countries '!$B$2:$C$301,2,FALSE)</f>
        <v>yes</v>
      </c>
      <c r="C7728" s="76" t="str">
        <f>VLOOKUP(A7728,'Supplier Countries'!$B$2:$D$301,3,FALSE)</f>
        <v>no</v>
      </c>
      <c r="D7728" s="76" t="str">
        <f t="shared" si="2871"/>
        <v>yes</v>
      </c>
      <c r="E7728" s="76" t="str">
        <f t="shared" si="2872"/>
        <v>country supported</v>
      </c>
      <c r="F7728" s="8" t="s">
        <v>195</v>
      </c>
      <c r="G7728" s="7" t="s">
        <v>196</v>
      </c>
      <c r="H7728" s="5"/>
      <c r="I7728" s="7" t="s">
        <v>138</v>
      </c>
      <c r="J7728" s="83" t="s">
        <v>75</v>
      </c>
      <c r="K7728" s="59" t="str">
        <f t="shared" si="2886"/>
        <v>notmandatory</v>
      </c>
      <c r="L7728" s="83"/>
      <c r="M7728" s="59" t="str">
        <f t="shared" si="2887"/>
        <v>notmandatorybuyernosupplier</v>
      </c>
      <c r="N7728" s="24"/>
      <c r="O7728" s="59" t="str">
        <f t="shared" si="2885"/>
        <v>good job, perfect match!</v>
      </c>
    </row>
    <row r="7729" spans="1:15" ht="14.4" x14ac:dyDescent="0.25">
      <c r="A7729" s="76" t="s">
        <v>104</v>
      </c>
      <c r="B7729" s="76" t="str">
        <f>VLOOKUP(A7729,'Buyer Countries '!$B$2:$C$301,2,FALSE)</f>
        <v>yes</v>
      </c>
      <c r="C7729" s="76" t="str">
        <f>VLOOKUP(A7729,'Supplier Countries'!$B$2:$D$301,3,FALSE)</f>
        <v>no</v>
      </c>
      <c r="D7729" s="76" t="str">
        <f t="shared" si="2871"/>
        <v>yes</v>
      </c>
      <c r="E7729" s="76" t="str">
        <f t="shared" si="2872"/>
        <v>country supported</v>
      </c>
      <c r="F7729" s="8" t="s">
        <v>197</v>
      </c>
      <c r="G7729" s="7" t="s">
        <v>198</v>
      </c>
      <c r="H7729" s="5"/>
      <c r="I7729" s="7" t="s">
        <v>138</v>
      </c>
      <c r="J7729" s="83" t="s">
        <v>75</v>
      </c>
      <c r="K7729" s="59" t="str">
        <f t="shared" si="2886"/>
        <v>notmandatory</v>
      </c>
      <c r="L7729" s="83"/>
      <c r="M7729" s="59" t="str">
        <f t="shared" si="2887"/>
        <v>notmandatorybuyernosupplier</v>
      </c>
      <c r="N7729" s="24"/>
      <c r="O7729" s="59" t="str">
        <f t="shared" si="2885"/>
        <v>good job, perfect match!</v>
      </c>
    </row>
    <row r="7730" spans="1:15" ht="28.8" x14ac:dyDescent="0.25">
      <c r="A7730" s="76" t="s">
        <v>104</v>
      </c>
      <c r="B7730" s="76" t="str">
        <f>VLOOKUP(A7730,'Buyer Countries '!$B$2:$C$301,2,FALSE)</f>
        <v>yes</v>
      </c>
      <c r="C7730" s="76" t="str">
        <f>VLOOKUP(A7730,'Supplier Countries'!$B$2:$D$301,3,FALSE)</f>
        <v>no</v>
      </c>
      <c r="D7730" s="76" t="str">
        <f t="shared" si="2871"/>
        <v>yes</v>
      </c>
      <c r="E7730" s="76" t="str">
        <f t="shared" si="2872"/>
        <v>country supported</v>
      </c>
      <c r="F7730" s="8" t="s">
        <v>199</v>
      </c>
      <c r="G7730" s="7" t="s">
        <v>200</v>
      </c>
      <c r="H7730" s="5" t="s">
        <v>169</v>
      </c>
      <c r="I7730" s="7" t="s">
        <v>138</v>
      </c>
      <c r="J7730" s="83" t="s">
        <v>75</v>
      </c>
      <c r="K7730" s="59" t="str">
        <f t="shared" si="2886"/>
        <v>notmandatory</v>
      </c>
      <c r="L7730" s="83"/>
      <c r="M7730" s="59" t="str">
        <f t="shared" si="2887"/>
        <v>notmandatorybuyernosupplier</v>
      </c>
      <c r="N7730" s="24"/>
      <c r="O7730" s="59" t="str">
        <f t="shared" si="2885"/>
        <v>good job, perfect match!</v>
      </c>
    </row>
    <row r="7731" spans="1:15" ht="14.4" x14ac:dyDescent="0.25">
      <c r="A7731" s="76" t="s">
        <v>104</v>
      </c>
      <c r="B7731" s="76" t="str">
        <f>VLOOKUP(A7731,'Buyer Countries '!$B$2:$C$301,2,FALSE)</f>
        <v>yes</v>
      </c>
      <c r="C7731" s="76" t="str">
        <f>VLOOKUP(A7731,'Supplier Countries'!$B$2:$D$301,3,FALSE)</f>
        <v>no</v>
      </c>
      <c r="D7731" s="76" t="str">
        <f t="shared" si="2871"/>
        <v>yes</v>
      </c>
      <c r="E7731" s="76" t="str">
        <f t="shared" si="2872"/>
        <v>country supported</v>
      </c>
      <c r="F7731" s="9" t="s">
        <v>132</v>
      </c>
      <c r="G7731" s="10" t="s">
        <v>201</v>
      </c>
      <c r="H7731" s="10"/>
      <c r="I7731" s="11"/>
      <c r="J7731" s="21"/>
      <c r="K7731" s="11"/>
      <c r="L7731" s="21"/>
      <c r="M7731" s="11"/>
      <c r="N7731" s="21"/>
      <c r="O7731" s="11"/>
    </row>
    <row r="7732" spans="1:15" ht="57.6" x14ac:dyDescent="0.25">
      <c r="A7732" s="76" t="s">
        <v>104</v>
      </c>
      <c r="B7732" s="76" t="str">
        <f>VLOOKUP(A7732,'Buyer Countries '!$B$2:$C$301,2,FALSE)</f>
        <v>yes</v>
      </c>
      <c r="C7732" s="76" t="str">
        <f>VLOOKUP(A7732,'Supplier Countries'!$B$2:$D$301,3,FALSE)</f>
        <v>no</v>
      </c>
      <c r="D7732" s="76" t="str">
        <f t="shared" si="2871"/>
        <v>yes</v>
      </c>
      <c r="E7732" s="76" t="str">
        <f t="shared" ref="E7732" si="2888">IF(D7732="select value in are your onboarding a buyer or a supplier",D7732,IF(D7732="yesno","not applicable",IF(D7732="yesyes","country supported",IF(D7732="noyes","country not supported, contact buyer",IF(D7732="yes","country supported","not applicable")))))</f>
        <v>country supported</v>
      </c>
      <c r="F7732" s="8" t="s">
        <v>202</v>
      </c>
      <c r="G7732" s="7" t="s">
        <v>203</v>
      </c>
      <c r="H7732" s="5" t="s">
        <v>137</v>
      </c>
      <c r="I7732" s="7" t="s">
        <v>138</v>
      </c>
      <c r="J7732" s="83" t="s">
        <v>75</v>
      </c>
      <c r="K7732" s="59" t="str">
        <f t="shared" ref="K7732" si="2889">IF(I7732="Mandatory","mandatory","notmandatory")</f>
        <v>notmandatory</v>
      </c>
      <c r="L7732" s="83"/>
      <c r="M7732" s="59" t="str">
        <f t="shared" ref="M7732" si="2890">K7732&amp;"buyer"&amp;J7732&amp;"supplier"&amp;L7732</f>
        <v>notmandatorybuyernosupplier</v>
      </c>
      <c r="N7732" s="24" t="s">
        <v>204</v>
      </c>
      <c r="O7732" s="59" t="str">
        <f t="shared" ref="O7732:O7744" si="2891">IF(D7732="noyes","country not in scope for buyer, contact buyer",
IF(D7732="no","country not in scope for buyer, no need to review",
IF(D7732="nono","country not in scope for buyer and supplier no need to review",
IF(D7732="yesno","country not in scope for supplier no need to review",
IF(M7732="notmandatorybuyeryessupplierno","can buyer relax rule in SBN or ERP to accept invoice without this, if not provide data on PDF, if not move to Portal invoice",
IF(M7732="mandatorybuyeryessupplierno","SAP business network requires this information, provide it or move to Portal invoice",IF(M7732="mandatorybuyeryessupplier","SAP Business Network requires this information, provide it or move to Portal invoice",
IF(M7732="notmandatorybuyeryessupplier","can you provide data on invoice? Answer in column L by Yes or No",
IF(M7732="notmandatorybuyernosupplieryes","data not required set dropdown to blank in column L",
IF(M7732="notmandatorybuyersupplieryes","data not required set dropdown to blank in column L","good job, perfect match!"))))))))))</f>
        <v>good job, perfect match!</v>
      </c>
    </row>
    <row r="7733" spans="1:15" ht="14.4" x14ac:dyDescent="0.25">
      <c r="A7733" s="76" t="s">
        <v>104</v>
      </c>
      <c r="B7733" s="76" t="str">
        <f>VLOOKUP(A7733,'Buyer Countries '!$B$2:$C$301,2,FALSE)</f>
        <v>yes</v>
      </c>
      <c r="C7733" s="76" t="str">
        <f>VLOOKUP(A7733,'Supplier Countries'!$B$2:$D$301,3,FALSE)</f>
        <v>no</v>
      </c>
      <c r="D7733" s="76" t="str">
        <f t="shared" si="2871"/>
        <v>yes</v>
      </c>
      <c r="E7733" s="76" t="str">
        <f t="shared" si="2872"/>
        <v>country supported</v>
      </c>
      <c r="F7733" s="8" t="s">
        <v>205</v>
      </c>
      <c r="G7733" s="7" t="s">
        <v>206</v>
      </c>
      <c r="H7733" s="5"/>
      <c r="I7733" s="7" t="s">
        <v>142</v>
      </c>
      <c r="J7733" s="83" t="s">
        <v>72</v>
      </c>
      <c r="K7733" s="59" t="str">
        <f t="shared" ref="K7733:K7744" si="2892">IF(I7733="Mandatory","mandatory","notmandatory")</f>
        <v>notmandatory</v>
      </c>
      <c r="L7733" s="83"/>
      <c r="M7733" s="59" t="str">
        <f t="shared" ref="M7733:M7744" si="2893">K7733&amp;"buyer"&amp;J7733&amp;"supplier"&amp;L7733</f>
        <v>notmandatorybuyeryessupplier</v>
      </c>
      <c r="N7733" s="24"/>
      <c r="O7733" s="59" t="str">
        <f t="shared" si="2891"/>
        <v>can you provide data on invoice? Answer in column L by Yes or No</v>
      </c>
    </row>
    <row r="7734" spans="1:15" ht="14.4" x14ac:dyDescent="0.25">
      <c r="A7734" s="76" t="s">
        <v>104</v>
      </c>
      <c r="B7734" s="76" t="str">
        <f>VLOOKUP(A7734,'Buyer Countries '!$B$2:$C$301,2,FALSE)</f>
        <v>yes</v>
      </c>
      <c r="C7734" s="76" t="str">
        <f>VLOOKUP(A7734,'Supplier Countries'!$B$2:$D$301,3,FALSE)</f>
        <v>no</v>
      </c>
      <c r="D7734" s="76" t="str">
        <f t="shared" si="2871"/>
        <v>yes</v>
      </c>
      <c r="E7734" s="76" t="str">
        <f t="shared" si="2872"/>
        <v>country supported</v>
      </c>
      <c r="F7734" s="8" t="s">
        <v>207</v>
      </c>
      <c r="G7734" s="7" t="s">
        <v>208</v>
      </c>
      <c r="H7734" s="5"/>
      <c r="I7734" s="7" t="s">
        <v>138</v>
      </c>
      <c r="J7734" s="83" t="s">
        <v>75</v>
      </c>
      <c r="K7734" s="59" t="str">
        <f t="shared" si="2892"/>
        <v>notmandatory</v>
      </c>
      <c r="L7734" s="83"/>
      <c r="M7734" s="59" t="str">
        <f t="shared" si="2893"/>
        <v>notmandatorybuyernosupplier</v>
      </c>
      <c r="N7734" s="24"/>
      <c r="O7734" s="59" t="str">
        <f t="shared" si="2891"/>
        <v>good job, perfect match!</v>
      </c>
    </row>
    <row r="7735" spans="1:15" ht="14.4" x14ac:dyDescent="0.25">
      <c r="A7735" s="76" t="s">
        <v>104</v>
      </c>
      <c r="B7735" s="76" t="str">
        <f>VLOOKUP(A7735,'Buyer Countries '!$B$2:$C$301,2,FALSE)</f>
        <v>yes</v>
      </c>
      <c r="C7735" s="76" t="str">
        <f>VLOOKUP(A7735,'Supplier Countries'!$B$2:$D$301,3,FALSE)</f>
        <v>no</v>
      </c>
      <c r="D7735" s="76" t="str">
        <f t="shared" si="2871"/>
        <v>yes</v>
      </c>
      <c r="E7735" s="76" t="str">
        <f t="shared" si="2872"/>
        <v>country supported</v>
      </c>
      <c r="F7735" s="8" t="s">
        <v>209</v>
      </c>
      <c r="G7735" s="7" t="s">
        <v>210</v>
      </c>
      <c r="H7735" s="5"/>
      <c r="I7735" s="7" t="s">
        <v>138</v>
      </c>
      <c r="J7735" s="83" t="s">
        <v>75</v>
      </c>
      <c r="K7735" s="59" t="str">
        <f t="shared" si="2892"/>
        <v>notmandatory</v>
      </c>
      <c r="L7735" s="83"/>
      <c r="M7735" s="59" t="str">
        <f t="shared" si="2893"/>
        <v>notmandatorybuyernosupplier</v>
      </c>
      <c r="N7735" s="24" t="s">
        <v>179</v>
      </c>
      <c r="O7735" s="59" t="str">
        <f t="shared" si="2891"/>
        <v>good job, perfect match!</v>
      </c>
    </row>
    <row r="7736" spans="1:15" ht="14.4" x14ac:dyDescent="0.25">
      <c r="A7736" s="76" t="s">
        <v>104</v>
      </c>
      <c r="B7736" s="76" t="str">
        <f>VLOOKUP(A7736,'Buyer Countries '!$B$2:$C$301,2,FALSE)</f>
        <v>yes</v>
      </c>
      <c r="C7736" s="76" t="str">
        <f>VLOOKUP(A7736,'Supplier Countries'!$B$2:$D$301,3,FALSE)</f>
        <v>no</v>
      </c>
      <c r="D7736" s="76" t="str">
        <f t="shared" si="2871"/>
        <v>yes</v>
      </c>
      <c r="E7736" s="76" t="str">
        <f t="shared" si="2872"/>
        <v>country supported</v>
      </c>
      <c r="F7736" s="8" t="s">
        <v>211</v>
      </c>
      <c r="G7736" s="7" t="s">
        <v>212</v>
      </c>
      <c r="H7736" s="5"/>
      <c r="I7736" s="7" t="s">
        <v>142</v>
      </c>
      <c r="J7736" s="83" t="s">
        <v>72</v>
      </c>
      <c r="K7736" s="59" t="str">
        <f t="shared" si="2892"/>
        <v>notmandatory</v>
      </c>
      <c r="L7736" s="83"/>
      <c r="M7736" s="59" t="str">
        <f t="shared" si="2893"/>
        <v>notmandatorybuyeryessupplier</v>
      </c>
      <c r="N7736" s="24"/>
      <c r="O7736" s="59" t="str">
        <f t="shared" si="2891"/>
        <v>can you provide data on invoice? Answer in column L by Yes or No</v>
      </c>
    </row>
    <row r="7737" spans="1:15" ht="14.4" x14ac:dyDescent="0.25">
      <c r="A7737" s="76" t="s">
        <v>104</v>
      </c>
      <c r="B7737" s="76" t="str">
        <f>VLOOKUP(A7737,'Buyer Countries '!$B$2:$C$301,2,FALSE)</f>
        <v>yes</v>
      </c>
      <c r="C7737" s="76" t="str">
        <f>VLOOKUP(A7737,'Supplier Countries'!$B$2:$D$301,3,FALSE)</f>
        <v>no</v>
      </c>
      <c r="D7737" s="76" t="str">
        <f t="shared" si="2871"/>
        <v>yes</v>
      </c>
      <c r="E7737" s="76" t="str">
        <f t="shared" si="2872"/>
        <v>country supported</v>
      </c>
      <c r="F7737" s="8" t="s">
        <v>213</v>
      </c>
      <c r="G7737" s="7" t="s">
        <v>214</v>
      </c>
      <c r="H7737" s="5"/>
      <c r="I7737" s="7" t="s">
        <v>142</v>
      </c>
      <c r="J7737" s="83" t="s">
        <v>72</v>
      </c>
      <c r="K7737" s="59" t="str">
        <f t="shared" si="2892"/>
        <v>notmandatory</v>
      </c>
      <c r="L7737" s="83"/>
      <c r="M7737" s="59" t="str">
        <f t="shared" si="2893"/>
        <v>notmandatorybuyeryessupplier</v>
      </c>
      <c r="N7737" s="24"/>
      <c r="O7737" s="59" t="str">
        <f t="shared" si="2891"/>
        <v>can you provide data on invoice? Answer in column L by Yes or No</v>
      </c>
    </row>
    <row r="7738" spans="1:15" ht="14.4" x14ac:dyDescent="0.25">
      <c r="A7738" s="76" t="s">
        <v>104</v>
      </c>
      <c r="B7738" s="76" t="str">
        <f>VLOOKUP(A7738,'Buyer Countries '!$B$2:$C$301,2,FALSE)</f>
        <v>yes</v>
      </c>
      <c r="C7738" s="76" t="str">
        <f>VLOOKUP(A7738,'Supplier Countries'!$B$2:$D$301,3,FALSE)</f>
        <v>no</v>
      </c>
      <c r="D7738" s="76" t="str">
        <f t="shared" si="2871"/>
        <v>yes</v>
      </c>
      <c r="E7738" s="76" t="str">
        <f t="shared" si="2872"/>
        <v>country supported</v>
      </c>
      <c r="F7738" s="8" t="s">
        <v>215</v>
      </c>
      <c r="G7738" s="7" t="s">
        <v>216</v>
      </c>
      <c r="H7738" s="5"/>
      <c r="I7738" s="7" t="s">
        <v>138</v>
      </c>
      <c r="J7738" s="83" t="s">
        <v>75</v>
      </c>
      <c r="K7738" s="59" t="str">
        <f t="shared" si="2892"/>
        <v>notmandatory</v>
      </c>
      <c r="L7738" s="83"/>
      <c r="M7738" s="59" t="str">
        <f t="shared" si="2893"/>
        <v>notmandatorybuyernosupplier</v>
      </c>
      <c r="N7738" s="24"/>
      <c r="O7738" s="59" t="str">
        <f t="shared" si="2891"/>
        <v>good job, perfect match!</v>
      </c>
    </row>
    <row r="7739" spans="1:15" ht="28.8" x14ac:dyDescent="0.25">
      <c r="A7739" s="76" t="s">
        <v>104</v>
      </c>
      <c r="B7739" s="76" t="str">
        <f>VLOOKUP(A7739,'Buyer Countries '!$B$2:$C$301,2,FALSE)</f>
        <v>yes</v>
      </c>
      <c r="C7739" s="76" t="str">
        <f>VLOOKUP(A7739,'Supplier Countries'!$B$2:$D$301,3,FALSE)</f>
        <v>no</v>
      </c>
      <c r="D7739" s="76" t="str">
        <f t="shared" si="2871"/>
        <v>yes</v>
      </c>
      <c r="E7739" s="76" t="str">
        <f t="shared" si="2872"/>
        <v>country supported</v>
      </c>
      <c r="F7739" s="8" t="s">
        <v>217</v>
      </c>
      <c r="G7739" s="7" t="s">
        <v>218</v>
      </c>
      <c r="H7739" s="5"/>
      <c r="I7739" s="7" t="s">
        <v>138</v>
      </c>
      <c r="J7739" s="83" t="s">
        <v>72</v>
      </c>
      <c r="K7739" s="59" t="str">
        <f t="shared" si="2892"/>
        <v>notmandatory</v>
      </c>
      <c r="L7739" s="83"/>
      <c r="M7739" s="59" t="str">
        <f t="shared" si="2893"/>
        <v>notmandatorybuyeryessupplier</v>
      </c>
      <c r="N7739" s="24" t="s">
        <v>188</v>
      </c>
      <c r="O7739" s="59" t="str">
        <f t="shared" si="2891"/>
        <v>can you provide data on invoice? Answer in column L by Yes or No</v>
      </c>
    </row>
    <row r="7740" spans="1:15" ht="28.8" x14ac:dyDescent="0.25">
      <c r="A7740" s="76" t="s">
        <v>104</v>
      </c>
      <c r="B7740" s="76" t="str">
        <f>VLOOKUP(A7740,'Buyer Countries '!$B$2:$C$301,2,FALSE)</f>
        <v>yes</v>
      </c>
      <c r="C7740" s="76" t="str">
        <f>VLOOKUP(A7740,'Supplier Countries'!$B$2:$D$301,3,FALSE)</f>
        <v>no</v>
      </c>
      <c r="D7740" s="76" t="str">
        <f t="shared" si="2871"/>
        <v>yes</v>
      </c>
      <c r="E7740" s="76" t="str">
        <f t="shared" si="2872"/>
        <v>country supported</v>
      </c>
      <c r="F7740" s="8" t="s">
        <v>219</v>
      </c>
      <c r="G7740" s="7" t="s">
        <v>220</v>
      </c>
      <c r="H7740" s="5"/>
      <c r="I7740" s="7" t="s">
        <v>138</v>
      </c>
      <c r="J7740" s="83" t="s">
        <v>72</v>
      </c>
      <c r="K7740" s="59" t="str">
        <f t="shared" si="2892"/>
        <v>notmandatory</v>
      </c>
      <c r="L7740" s="83"/>
      <c r="M7740" s="59" t="str">
        <f t="shared" si="2893"/>
        <v>notmandatorybuyeryessupplier</v>
      </c>
      <c r="N7740" s="24" t="s">
        <v>191</v>
      </c>
      <c r="O7740" s="59" t="str">
        <f t="shared" si="2891"/>
        <v>can you provide data on invoice? Answer in column L by Yes or No</v>
      </c>
    </row>
    <row r="7741" spans="1:15" ht="28.8" x14ac:dyDescent="0.25">
      <c r="A7741" s="76" t="s">
        <v>104</v>
      </c>
      <c r="B7741" s="76" t="str">
        <f>VLOOKUP(A7741,'Buyer Countries '!$B$2:$C$301,2,FALSE)</f>
        <v>yes</v>
      </c>
      <c r="C7741" s="76" t="str">
        <f>VLOOKUP(A7741,'Supplier Countries'!$B$2:$D$301,3,FALSE)</f>
        <v>no</v>
      </c>
      <c r="D7741" s="76" t="str">
        <f t="shared" si="2871"/>
        <v>yes</v>
      </c>
      <c r="E7741" s="76" t="str">
        <f t="shared" si="2872"/>
        <v>country supported</v>
      </c>
      <c r="F7741" s="8" t="s">
        <v>221</v>
      </c>
      <c r="G7741" s="7" t="s">
        <v>222</v>
      </c>
      <c r="H7741" s="5" t="s">
        <v>161</v>
      </c>
      <c r="I7741" s="7" t="s">
        <v>142</v>
      </c>
      <c r="J7741" s="83" t="s">
        <v>72</v>
      </c>
      <c r="K7741" s="59" t="str">
        <f t="shared" si="2892"/>
        <v>notmandatory</v>
      </c>
      <c r="L7741" s="83"/>
      <c r="M7741" s="59" t="str">
        <f t="shared" si="2893"/>
        <v>notmandatorybuyeryessupplier</v>
      </c>
      <c r="N7741" s="24"/>
      <c r="O7741" s="59" t="str">
        <f t="shared" si="2891"/>
        <v>can you provide data on invoice? Answer in column L by Yes or No</v>
      </c>
    </row>
    <row r="7742" spans="1:15" ht="14.4" x14ac:dyDescent="0.25">
      <c r="A7742" s="76" t="s">
        <v>104</v>
      </c>
      <c r="B7742" s="76" t="str">
        <f>VLOOKUP(A7742,'Buyer Countries '!$B$2:$C$301,2,FALSE)</f>
        <v>yes</v>
      </c>
      <c r="C7742" s="76" t="str">
        <f>VLOOKUP(A7742,'Supplier Countries'!$B$2:$D$301,3,FALSE)</f>
        <v>no</v>
      </c>
      <c r="D7742" s="76" t="str">
        <f t="shared" si="2871"/>
        <v>yes</v>
      </c>
      <c r="E7742" s="76" t="str">
        <f t="shared" si="2872"/>
        <v>country supported</v>
      </c>
      <c r="F7742" s="8" t="s">
        <v>223</v>
      </c>
      <c r="G7742" s="7" t="s">
        <v>224</v>
      </c>
      <c r="H7742" s="5"/>
      <c r="I7742" s="7" t="s">
        <v>138</v>
      </c>
      <c r="J7742" s="83" t="s">
        <v>75</v>
      </c>
      <c r="K7742" s="59" t="str">
        <f t="shared" si="2892"/>
        <v>notmandatory</v>
      </c>
      <c r="L7742" s="83"/>
      <c r="M7742" s="59" t="str">
        <f t="shared" si="2893"/>
        <v>notmandatorybuyernosupplier</v>
      </c>
      <c r="N7742" s="24"/>
      <c r="O7742" s="59" t="str">
        <f t="shared" si="2891"/>
        <v>good job, perfect match!</v>
      </c>
    </row>
    <row r="7743" spans="1:15" ht="14.4" x14ac:dyDescent="0.25">
      <c r="A7743" s="76" t="s">
        <v>104</v>
      </c>
      <c r="B7743" s="76" t="str">
        <f>VLOOKUP(A7743,'Buyer Countries '!$B$2:$C$301,2,FALSE)</f>
        <v>yes</v>
      </c>
      <c r="C7743" s="76" t="str">
        <f>VLOOKUP(A7743,'Supplier Countries'!$B$2:$D$301,3,FALSE)</f>
        <v>no</v>
      </c>
      <c r="D7743" s="76" t="str">
        <f t="shared" si="2871"/>
        <v>yes</v>
      </c>
      <c r="E7743" s="76" t="str">
        <f t="shared" si="2872"/>
        <v>country supported</v>
      </c>
      <c r="F7743" s="8" t="s">
        <v>225</v>
      </c>
      <c r="G7743" s="7" t="s">
        <v>226</v>
      </c>
      <c r="H7743" s="5"/>
      <c r="I7743" s="7" t="s">
        <v>138</v>
      </c>
      <c r="J7743" s="83" t="s">
        <v>75</v>
      </c>
      <c r="K7743" s="59" t="str">
        <f t="shared" si="2892"/>
        <v>notmandatory</v>
      </c>
      <c r="L7743" s="83"/>
      <c r="M7743" s="59" t="str">
        <f t="shared" si="2893"/>
        <v>notmandatorybuyernosupplier</v>
      </c>
      <c r="N7743" s="24"/>
      <c r="O7743" s="59" t="str">
        <f t="shared" si="2891"/>
        <v>good job, perfect match!</v>
      </c>
    </row>
    <row r="7744" spans="1:15" ht="28.8" x14ac:dyDescent="0.25">
      <c r="A7744" s="76" t="s">
        <v>104</v>
      </c>
      <c r="B7744" s="76" t="str">
        <f>VLOOKUP(A7744,'Buyer Countries '!$B$2:$C$301,2,FALSE)</f>
        <v>yes</v>
      </c>
      <c r="C7744" s="76" t="str">
        <f>VLOOKUP(A7744,'Supplier Countries'!$B$2:$D$301,3,FALSE)</f>
        <v>no</v>
      </c>
      <c r="D7744" s="76" t="str">
        <f t="shared" si="2871"/>
        <v>yes</v>
      </c>
      <c r="E7744" s="76" t="str">
        <f t="shared" si="2872"/>
        <v>country supported</v>
      </c>
      <c r="F7744" s="8" t="s">
        <v>227</v>
      </c>
      <c r="G7744" s="7" t="s">
        <v>228</v>
      </c>
      <c r="H7744" s="5" t="s">
        <v>169</v>
      </c>
      <c r="I7744" s="7" t="s">
        <v>138</v>
      </c>
      <c r="J7744" s="83" t="s">
        <v>75</v>
      </c>
      <c r="K7744" s="59" t="str">
        <f t="shared" si="2892"/>
        <v>notmandatory</v>
      </c>
      <c r="L7744" s="83"/>
      <c r="M7744" s="59" t="str">
        <f t="shared" si="2893"/>
        <v>notmandatorybuyernosupplier</v>
      </c>
      <c r="N7744" s="24"/>
      <c r="O7744" s="59" t="str">
        <f t="shared" si="2891"/>
        <v>good job, perfect match!</v>
      </c>
    </row>
    <row r="7745" spans="1:15" ht="14.4" x14ac:dyDescent="0.25">
      <c r="A7745" s="76" t="s">
        <v>104</v>
      </c>
      <c r="B7745" s="76" t="str">
        <f>VLOOKUP(A7745,'Buyer Countries '!$B$2:$C$301,2,FALSE)</f>
        <v>yes</v>
      </c>
      <c r="C7745" s="76" t="str">
        <f>VLOOKUP(A7745,'Supplier Countries'!$B$2:$D$301,3,FALSE)</f>
        <v>no</v>
      </c>
      <c r="D7745" s="76" t="str">
        <f t="shared" si="2871"/>
        <v>yes</v>
      </c>
      <c r="E7745" s="76" t="str">
        <f t="shared" si="2872"/>
        <v>country supported</v>
      </c>
      <c r="F7745" s="9" t="s">
        <v>132</v>
      </c>
      <c r="G7745" s="10" t="s">
        <v>229</v>
      </c>
      <c r="H7745" s="10"/>
      <c r="I7745" s="11"/>
      <c r="J7745" s="21"/>
      <c r="K7745" s="11"/>
      <c r="L7745" s="21"/>
      <c r="M7745" s="11"/>
      <c r="N7745" s="21"/>
      <c r="O7745" s="14"/>
    </row>
    <row r="7746" spans="1:15" ht="14.4" x14ac:dyDescent="0.25">
      <c r="A7746" s="76" t="s">
        <v>104</v>
      </c>
      <c r="B7746" s="76" t="str">
        <f>VLOOKUP(A7746,'Buyer Countries '!$B$2:$C$301,2,FALSE)</f>
        <v>yes</v>
      </c>
      <c r="C7746" s="76" t="str">
        <f>VLOOKUP(A7746,'Supplier Countries'!$B$2:$D$301,3,FALSE)</f>
        <v>no</v>
      </c>
      <c r="D7746" s="76" t="str">
        <f t="shared" si="2871"/>
        <v>yes</v>
      </c>
      <c r="E7746" s="76" t="str">
        <f t="shared" si="2872"/>
        <v>country supported</v>
      </c>
      <c r="F7746" s="8" t="s">
        <v>230</v>
      </c>
      <c r="G7746" s="7" t="s">
        <v>231</v>
      </c>
      <c r="H7746" s="5"/>
      <c r="I7746" s="7" t="s">
        <v>142</v>
      </c>
      <c r="J7746" s="83" t="s">
        <v>72</v>
      </c>
      <c r="K7746" s="59" t="str">
        <f t="shared" ref="K7746:K7761" si="2894">IF(I7746="Mandatory","mandatory","notmandatory")</f>
        <v>notmandatory</v>
      </c>
      <c r="L7746" s="83"/>
      <c r="M7746" s="59" t="str">
        <f t="shared" ref="M7746:M7761" si="2895">K7746&amp;"buyer"&amp;J7746&amp;"supplier"&amp;L7746</f>
        <v>notmandatorybuyeryessupplier</v>
      </c>
      <c r="N7746" s="24"/>
      <c r="O7746" s="59" t="str">
        <f t="shared" ref="O7746:O7761" si="2896">IF(D7746="noyes","country not in scope for buyer, contact buyer",
IF(D7746="no","country not in scope for buyer, no need to review",
IF(D7746="nono","country not in scope for buyer and supplier no need to review",
IF(D7746="yesno","country not in scope for supplier no need to review",
IF(M7746="notmandatorybuyeryessupplierno","can buyer relax rule in SBN or ERP to accept invoice without this, if not provide data on PDF, if not move to Portal invoice",
IF(M7746="mandatorybuyeryessupplierno","SAP business network requires this information, provide it or move to Portal invoice",IF(M7746="mandatorybuyeryessupplier","SAP Business Network requires this information, provide it or move to Portal invoice",
IF(M7746="notmandatorybuyeryessupplier","can you provide data on invoice? Answer in column L by Yes or No",
IF(M7746="notmandatorybuyernosupplieryes","data not required set dropdown to blank in column L",
IF(M7746="notmandatorybuyersupplieryes","data not required set dropdown to blank in column L","good job, perfect match!"))))))))))</f>
        <v>can you provide data on invoice? Answer in column L by Yes or No</v>
      </c>
    </row>
    <row r="7747" spans="1:15" ht="14.4" x14ac:dyDescent="0.25">
      <c r="A7747" s="76" t="s">
        <v>104</v>
      </c>
      <c r="B7747" s="76" t="str">
        <f>VLOOKUP(A7747,'Buyer Countries '!$B$2:$C$301,2,FALSE)</f>
        <v>yes</v>
      </c>
      <c r="C7747" s="76" t="str">
        <f>VLOOKUP(A7747,'Supplier Countries'!$B$2:$D$301,3,FALSE)</f>
        <v>no</v>
      </c>
      <c r="D7747" s="76" t="str">
        <f t="shared" si="2871"/>
        <v>yes</v>
      </c>
      <c r="E7747" s="76" t="str">
        <f t="shared" si="2872"/>
        <v>country supported</v>
      </c>
      <c r="F7747" s="8" t="s">
        <v>232</v>
      </c>
      <c r="G7747" s="7" t="s">
        <v>233</v>
      </c>
      <c r="H7747" s="5"/>
      <c r="I7747" s="7" t="s">
        <v>138</v>
      </c>
      <c r="J7747" s="83" t="s">
        <v>75</v>
      </c>
      <c r="K7747" s="59" t="str">
        <f t="shared" si="2894"/>
        <v>notmandatory</v>
      </c>
      <c r="L7747" s="83"/>
      <c r="M7747" s="59" t="str">
        <f t="shared" si="2895"/>
        <v>notmandatorybuyernosupplier</v>
      </c>
      <c r="N7747" s="24"/>
      <c r="O7747" s="59" t="str">
        <f t="shared" si="2896"/>
        <v>good job, perfect match!</v>
      </c>
    </row>
    <row r="7748" spans="1:15" ht="14.4" x14ac:dyDescent="0.25">
      <c r="A7748" s="76" t="s">
        <v>104</v>
      </c>
      <c r="B7748" s="76" t="str">
        <f>VLOOKUP(A7748,'Buyer Countries '!$B$2:$C$301,2,FALSE)</f>
        <v>yes</v>
      </c>
      <c r="C7748" s="76" t="str">
        <f>VLOOKUP(A7748,'Supplier Countries'!$B$2:$D$301,3,FALSE)</f>
        <v>no</v>
      </c>
      <c r="D7748" s="76" t="str">
        <f t="shared" si="2871"/>
        <v>yes</v>
      </c>
      <c r="E7748" s="76" t="str">
        <f t="shared" si="2872"/>
        <v>country supported</v>
      </c>
      <c r="F7748" s="8" t="s">
        <v>234</v>
      </c>
      <c r="G7748" s="7" t="s">
        <v>235</v>
      </c>
      <c r="H7748" s="5"/>
      <c r="I7748" s="7" t="s">
        <v>138</v>
      </c>
      <c r="J7748" s="83" t="s">
        <v>75</v>
      </c>
      <c r="K7748" s="59" t="str">
        <f t="shared" si="2894"/>
        <v>notmandatory</v>
      </c>
      <c r="L7748" s="83"/>
      <c r="M7748" s="59" t="str">
        <f t="shared" si="2895"/>
        <v>notmandatorybuyernosupplier</v>
      </c>
      <c r="N7748" s="24" t="s">
        <v>179</v>
      </c>
      <c r="O7748" s="59" t="str">
        <f t="shared" si="2896"/>
        <v>good job, perfect match!</v>
      </c>
    </row>
    <row r="7749" spans="1:15" ht="14.4" x14ac:dyDescent="0.25">
      <c r="A7749" s="76" t="s">
        <v>104</v>
      </c>
      <c r="B7749" s="76" t="str">
        <f>VLOOKUP(A7749,'Buyer Countries '!$B$2:$C$301,2,FALSE)</f>
        <v>yes</v>
      </c>
      <c r="C7749" s="76" t="str">
        <f>VLOOKUP(A7749,'Supplier Countries'!$B$2:$D$301,3,FALSE)</f>
        <v>no</v>
      </c>
      <c r="D7749" s="76" t="str">
        <f t="shared" si="2871"/>
        <v>yes</v>
      </c>
      <c r="E7749" s="76" t="str">
        <f t="shared" si="2872"/>
        <v>country supported</v>
      </c>
      <c r="F7749" s="8" t="s">
        <v>236</v>
      </c>
      <c r="G7749" s="7" t="s">
        <v>237</v>
      </c>
      <c r="H7749" s="5"/>
      <c r="I7749" s="7" t="s">
        <v>142</v>
      </c>
      <c r="J7749" s="83" t="s">
        <v>72</v>
      </c>
      <c r="K7749" s="59" t="str">
        <f t="shared" si="2894"/>
        <v>notmandatory</v>
      </c>
      <c r="L7749" s="83"/>
      <c r="M7749" s="59" t="str">
        <f t="shared" si="2895"/>
        <v>notmandatorybuyeryessupplier</v>
      </c>
      <c r="N7749" s="24" t="s">
        <v>238</v>
      </c>
      <c r="O7749" s="59" t="str">
        <f t="shared" si="2896"/>
        <v>can you provide data on invoice? Answer in column L by Yes or No</v>
      </c>
    </row>
    <row r="7750" spans="1:15" ht="14.4" x14ac:dyDescent="0.25">
      <c r="A7750" s="76" t="s">
        <v>104</v>
      </c>
      <c r="B7750" s="76" t="str">
        <f>VLOOKUP(A7750,'Buyer Countries '!$B$2:$C$301,2,FALSE)</f>
        <v>yes</v>
      </c>
      <c r="C7750" s="76" t="str">
        <f>VLOOKUP(A7750,'Supplier Countries'!$B$2:$D$301,3,FALSE)</f>
        <v>no</v>
      </c>
      <c r="D7750" s="76" t="str">
        <f t="shared" si="2871"/>
        <v>yes</v>
      </c>
      <c r="E7750" s="76" t="str">
        <f t="shared" si="2872"/>
        <v>country supported</v>
      </c>
      <c r="F7750" s="8" t="s">
        <v>239</v>
      </c>
      <c r="G7750" s="7" t="s">
        <v>240</v>
      </c>
      <c r="H7750" s="5"/>
      <c r="I7750" s="7" t="s">
        <v>142</v>
      </c>
      <c r="J7750" s="83" t="s">
        <v>72</v>
      </c>
      <c r="K7750" s="59" t="str">
        <f t="shared" si="2894"/>
        <v>notmandatory</v>
      </c>
      <c r="L7750" s="83"/>
      <c r="M7750" s="59" t="str">
        <f t="shared" si="2895"/>
        <v>notmandatorybuyeryessupplier</v>
      </c>
      <c r="N7750" s="24" t="s">
        <v>238</v>
      </c>
      <c r="O7750" s="59" t="str">
        <f t="shared" si="2896"/>
        <v>can you provide data on invoice? Answer in column L by Yes or No</v>
      </c>
    </row>
    <row r="7751" spans="1:15" ht="14.4" x14ac:dyDescent="0.25">
      <c r="A7751" s="76" t="s">
        <v>104</v>
      </c>
      <c r="B7751" s="76" t="str">
        <f>VLOOKUP(A7751,'Buyer Countries '!$B$2:$C$301,2,FALSE)</f>
        <v>yes</v>
      </c>
      <c r="C7751" s="76" t="str">
        <f>VLOOKUP(A7751,'Supplier Countries'!$B$2:$D$301,3,FALSE)</f>
        <v>no</v>
      </c>
      <c r="D7751" s="76" t="str">
        <f t="shared" si="2871"/>
        <v>yes</v>
      </c>
      <c r="E7751" s="76" t="str">
        <f t="shared" si="2872"/>
        <v>country supported</v>
      </c>
      <c r="F7751" s="8" t="s">
        <v>241</v>
      </c>
      <c r="G7751" s="7" t="s">
        <v>242</v>
      </c>
      <c r="H7751" s="5"/>
      <c r="I7751" s="7" t="s">
        <v>138</v>
      </c>
      <c r="J7751" s="83" t="s">
        <v>752</v>
      </c>
      <c r="K7751" s="59" t="str">
        <f t="shared" si="2894"/>
        <v>notmandatory</v>
      </c>
      <c r="L7751" s="83"/>
      <c r="M7751" s="59" t="str">
        <f t="shared" si="2895"/>
        <v>notmandatorybuyerNosupplier</v>
      </c>
      <c r="N7751" s="24"/>
      <c r="O7751" s="59" t="str">
        <f t="shared" si="2896"/>
        <v>good job, perfect match!</v>
      </c>
    </row>
    <row r="7752" spans="1:15" ht="28.8" x14ac:dyDescent="0.25">
      <c r="A7752" s="76" t="s">
        <v>104</v>
      </c>
      <c r="B7752" s="76" t="str">
        <f>VLOOKUP(A7752,'Buyer Countries '!$B$2:$C$301,2,FALSE)</f>
        <v>yes</v>
      </c>
      <c r="C7752" s="76" t="str">
        <f>VLOOKUP(A7752,'Supplier Countries'!$B$2:$D$301,3,FALSE)</f>
        <v>no</v>
      </c>
      <c r="D7752" s="76" t="str">
        <f t="shared" si="2871"/>
        <v>yes</v>
      </c>
      <c r="E7752" s="76" t="str">
        <f t="shared" si="2872"/>
        <v>country supported</v>
      </c>
      <c r="F7752" s="8" t="s">
        <v>243</v>
      </c>
      <c r="G7752" s="7" t="s">
        <v>244</v>
      </c>
      <c r="H7752" s="5"/>
      <c r="I7752" s="7" t="s">
        <v>138</v>
      </c>
      <c r="J7752" s="83" t="s">
        <v>72</v>
      </c>
      <c r="K7752" s="59" t="str">
        <f t="shared" si="2894"/>
        <v>notmandatory</v>
      </c>
      <c r="L7752" s="83"/>
      <c r="M7752" s="59" t="str">
        <f t="shared" si="2895"/>
        <v>notmandatorybuyeryessupplier</v>
      </c>
      <c r="N7752" s="24" t="s">
        <v>188</v>
      </c>
      <c r="O7752" s="59" t="str">
        <f t="shared" si="2896"/>
        <v>can you provide data on invoice? Answer in column L by Yes or No</v>
      </c>
    </row>
    <row r="7753" spans="1:15" ht="28.8" x14ac:dyDescent="0.25">
      <c r="A7753" s="76" t="s">
        <v>104</v>
      </c>
      <c r="B7753" s="76" t="str">
        <f>VLOOKUP(A7753,'Buyer Countries '!$B$2:$C$301,2,FALSE)</f>
        <v>yes</v>
      </c>
      <c r="C7753" s="76" t="str">
        <f>VLOOKUP(A7753,'Supplier Countries'!$B$2:$D$301,3,FALSE)</f>
        <v>no</v>
      </c>
      <c r="D7753" s="76" t="str">
        <f t="shared" si="2871"/>
        <v>yes</v>
      </c>
      <c r="E7753" s="76" t="str">
        <f t="shared" si="2872"/>
        <v>country supported</v>
      </c>
      <c r="F7753" s="8" t="s">
        <v>245</v>
      </c>
      <c r="G7753" s="7" t="s">
        <v>246</v>
      </c>
      <c r="H7753" s="5"/>
      <c r="I7753" s="7" t="s">
        <v>138</v>
      </c>
      <c r="J7753" s="83" t="s">
        <v>72</v>
      </c>
      <c r="K7753" s="59" t="str">
        <f t="shared" si="2894"/>
        <v>notmandatory</v>
      </c>
      <c r="L7753" s="83"/>
      <c r="M7753" s="59" t="str">
        <f t="shared" si="2895"/>
        <v>notmandatorybuyeryessupplier</v>
      </c>
      <c r="N7753" s="24" t="s">
        <v>191</v>
      </c>
      <c r="O7753" s="59" t="str">
        <f t="shared" si="2896"/>
        <v>can you provide data on invoice? Answer in column L by Yes or No</v>
      </c>
    </row>
    <row r="7754" spans="1:15" ht="28.8" x14ac:dyDescent="0.25">
      <c r="A7754" s="76" t="s">
        <v>104</v>
      </c>
      <c r="B7754" s="76" t="str">
        <f>VLOOKUP(A7754,'Buyer Countries '!$B$2:$C$301,2,FALSE)</f>
        <v>yes</v>
      </c>
      <c r="C7754" s="76" t="str">
        <f>VLOOKUP(A7754,'Supplier Countries'!$B$2:$D$301,3,FALSE)</f>
        <v>no</v>
      </c>
      <c r="D7754" s="76" t="str">
        <f t="shared" si="2871"/>
        <v>yes</v>
      </c>
      <c r="E7754" s="76" t="str">
        <f t="shared" si="2872"/>
        <v>country supported</v>
      </c>
      <c r="F7754" s="8" t="s">
        <v>247</v>
      </c>
      <c r="G7754" s="7" t="s">
        <v>248</v>
      </c>
      <c r="H7754" s="5" t="s">
        <v>161</v>
      </c>
      <c r="I7754" s="7" t="s">
        <v>142</v>
      </c>
      <c r="J7754" s="83" t="s">
        <v>72</v>
      </c>
      <c r="K7754" s="59" t="str">
        <f t="shared" si="2894"/>
        <v>notmandatory</v>
      </c>
      <c r="L7754" s="83"/>
      <c r="M7754" s="59" t="str">
        <f t="shared" si="2895"/>
        <v>notmandatorybuyeryessupplier</v>
      </c>
      <c r="N7754" s="24" t="s">
        <v>238</v>
      </c>
      <c r="O7754" s="59" t="str">
        <f t="shared" si="2896"/>
        <v>can you provide data on invoice? Answer in column L by Yes or No</v>
      </c>
    </row>
    <row r="7755" spans="1:15" ht="14.4" x14ac:dyDescent="0.25">
      <c r="A7755" s="76" t="s">
        <v>104</v>
      </c>
      <c r="B7755" s="76" t="str">
        <f>VLOOKUP(A7755,'Buyer Countries '!$B$2:$C$301,2,FALSE)</f>
        <v>yes</v>
      </c>
      <c r="C7755" s="76" t="str">
        <f>VLOOKUP(A7755,'Supplier Countries'!$B$2:$D$301,3,FALSE)</f>
        <v>no</v>
      </c>
      <c r="D7755" s="76" t="str">
        <f t="shared" si="2871"/>
        <v>yes</v>
      </c>
      <c r="E7755" s="76" t="str">
        <f t="shared" si="2872"/>
        <v>country supported</v>
      </c>
      <c r="F7755" s="8" t="s">
        <v>250</v>
      </c>
      <c r="G7755" s="7" t="s">
        <v>251</v>
      </c>
      <c r="H7755" s="5"/>
      <c r="I7755" s="7" t="s">
        <v>138</v>
      </c>
      <c r="J7755" s="83" t="s">
        <v>75</v>
      </c>
      <c r="K7755" s="59" t="str">
        <f t="shared" si="2894"/>
        <v>notmandatory</v>
      </c>
      <c r="L7755" s="83"/>
      <c r="M7755" s="59" t="str">
        <f t="shared" si="2895"/>
        <v>notmandatorybuyernosupplier</v>
      </c>
      <c r="N7755" s="24" t="s">
        <v>262</v>
      </c>
      <c r="O7755" s="59" t="str">
        <f t="shared" si="2896"/>
        <v>good job, perfect match!</v>
      </c>
    </row>
    <row r="7756" spans="1:15" ht="14.4" x14ac:dyDescent="0.25">
      <c r="A7756" s="76" t="s">
        <v>104</v>
      </c>
      <c r="B7756" s="76" t="str">
        <f>VLOOKUP(A7756,'Buyer Countries '!$B$2:$C$301,2,FALSE)</f>
        <v>yes</v>
      </c>
      <c r="C7756" s="76" t="str">
        <f>VLOOKUP(A7756,'Supplier Countries'!$B$2:$D$301,3,FALSE)</f>
        <v>no</v>
      </c>
      <c r="D7756" s="76" t="str">
        <f t="shared" si="2871"/>
        <v>yes</v>
      </c>
      <c r="E7756" s="76" t="str">
        <f t="shared" si="2872"/>
        <v>country supported</v>
      </c>
      <c r="F7756" s="8" t="s">
        <v>252</v>
      </c>
      <c r="G7756" s="7" t="s">
        <v>253</v>
      </c>
      <c r="H7756" s="5"/>
      <c r="I7756" s="7" t="s">
        <v>138</v>
      </c>
      <c r="J7756" s="83" t="s">
        <v>75</v>
      </c>
      <c r="K7756" s="59" t="str">
        <f t="shared" si="2894"/>
        <v>notmandatory</v>
      </c>
      <c r="L7756" s="83"/>
      <c r="M7756" s="59" t="str">
        <f t="shared" si="2895"/>
        <v>notmandatorybuyernosupplier</v>
      </c>
      <c r="N7756" s="24"/>
      <c r="O7756" s="59" t="str">
        <f t="shared" si="2896"/>
        <v>good job, perfect match!</v>
      </c>
    </row>
    <row r="7757" spans="1:15" ht="28.8" x14ac:dyDescent="0.25">
      <c r="A7757" s="76" t="s">
        <v>104</v>
      </c>
      <c r="B7757" s="76" t="str">
        <f>VLOOKUP(A7757,'Buyer Countries '!$B$2:$C$301,2,FALSE)</f>
        <v>yes</v>
      </c>
      <c r="C7757" s="76" t="str">
        <f>VLOOKUP(A7757,'Supplier Countries'!$B$2:$D$301,3,FALSE)</f>
        <v>no</v>
      </c>
      <c r="D7757" s="76" t="str">
        <f t="shared" si="2871"/>
        <v>yes</v>
      </c>
      <c r="E7757" s="76" t="str">
        <f t="shared" si="2872"/>
        <v>country supported</v>
      </c>
      <c r="F7757" s="8" t="s">
        <v>254</v>
      </c>
      <c r="G7757" s="7" t="s">
        <v>255</v>
      </c>
      <c r="H7757" s="5" t="s">
        <v>169</v>
      </c>
      <c r="I7757" s="7" t="s">
        <v>138</v>
      </c>
      <c r="J7757" s="83" t="s">
        <v>75</v>
      </c>
      <c r="K7757" s="59" t="str">
        <f t="shared" si="2894"/>
        <v>notmandatory</v>
      </c>
      <c r="L7757" s="83"/>
      <c r="M7757" s="59" t="str">
        <f t="shared" si="2895"/>
        <v>notmandatorybuyernosupplier</v>
      </c>
      <c r="N7757" s="24"/>
      <c r="O7757" s="59" t="str">
        <f t="shared" si="2896"/>
        <v>good job, perfect match!</v>
      </c>
    </row>
    <row r="7758" spans="1:15" ht="14.4" x14ac:dyDescent="0.25">
      <c r="A7758" s="76" t="s">
        <v>104</v>
      </c>
      <c r="B7758" s="76" t="str">
        <f>VLOOKUP(A7758,'Buyer Countries '!$B$2:$C$301,2,FALSE)</f>
        <v>yes</v>
      </c>
      <c r="C7758" s="76" t="str">
        <f>VLOOKUP(A7758,'Supplier Countries'!$B$2:$D$301,3,FALSE)</f>
        <v>no</v>
      </c>
      <c r="D7758" s="76" t="str">
        <f t="shared" si="2871"/>
        <v>yes</v>
      </c>
      <c r="E7758" s="76" t="str">
        <f t="shared" si="2872"/>
        <v>country supported</v>
      </c>
      <c r="F7758" s="8" t="s">
        <v>256</v>
      </c>
      <c r="G7758" s="7" t="s">
        <v>257</v>
      </c>
      <c r="H7758" s="5"/>
      <c r="I7758" s="7" t="s">
        <v>138</v>
      </c>
      <c r="J7758" s="83" t="s">
        <v>75</v>
      </c>
      <c r="K7758" s="59" t="str">
        <f t="shared" si="2894"/>
        <v>notmandatory</v>
      </c>
      <c r="L7758" s="83"/>
      <c r="M7758" s="59" t="str">
        <f t="shared" si="2895"/>
        <v>notmandatorybuyernosupplier</v>
      </c>
      <c r="N7758" s="24" t="s">
        <v>262</v>
      </c>
      <c r="O7758" s="59" t="str">
        <f t="shared" si="2896"/>
        <v>good job, perfect match!</v>
      </c>
    </row>
    <row r="7759" spans="1:15" ht="14.4" x14ac:dyDescent="0.25">
      <c r="A7759" s="76" t="s">
        <v>104</v>
      </c>
      <c r="B7759" s="76" t="str">
        <f>VLOOKUP(A7759,'Buyer Countries '!$B$2:$C$301,2,FALSE)</f>
        <v>yes</v>
      </c>
      <c r="C7759" s="76" t="str">
        <f>VLOOKUP(A7759,'Supplier Countries'!$B$2:$D$301,3,FALSE)</f>
        <v>no</v>
      </c>
      <c r="D7759" s="76" t="str">
        <f t="shared" si="2871"/>
        <v>yes</v>
      </c>
      <c r="E7759" s="76" t="str">
        <f t="shared" si="2872"/>
        <v>country supported</v>
      </c>
      <c r="F7759" s="8" t="s">
        <v>258</v>
      </c>
      <c r="G7759" s="7" t="s">
        <v>259</v>
      </c>
      <c r="H7759" s="5"/>
      <c r="I7759" s="7" t="s">
        <v>138</v>
      </c>
      <c r="J7759" s="83" t="s">
        <v>75</v>
      </c>
      <c r="K7759" s="59" t="str">
        <f t="shared" si="2894"/>
        <v>notmandatory</v>
      </c>
      <c r="L7759" s="83"/>
      <c r="M7759" s="59" t="str">
        <f t="shared" si="2895"/>
        <v>notmandatorybuyernosupplier</v>
      </c>
      <c r="N7759" s="24" t="s">
        <v>262</v>
      </c>
      <c r="O7759" s="59" t="str">
        <f t="shared" si="2896"/>
        <v>good job, perfect match!</v>
      </c>
    </row>
    <row r="7760" spans="1:15" ht="14.4" x14ac:dyDescent="0.25">
      <c r="A7760" s="76" t="s">
        <v>104</v>
      </c>
      <c r="B7760" s="76" t="str">
        <f>VLOOKUP(A7760,'Buyer Countries '!$B$2:$C$301,2,FALSE)</f>
        <v>yes</v>
      </c>
      <c r="C7760" s="76" t="str">
        <f>VLOOKUP(A7760,'Supplier Countries'!$B$2:$D$301,3,FALSE)</f>
        <v>no</v>
      </c>
      <c r="D7760" s="76" t="str">
        <f t="shared" si="2871"/>
        <v>yes</v>
      </c>
      <c r="E7760" s="76" t="str">
        <f t="shared" si="2872"/>
        <v>country supported</v>
      </c>
      <c r="F7760" s="8" t="s">
        <v>260</v>
      </c>
      <c r="G7760" s="7" t="s">
        <v>261</v>
      </c>
      <c r="H7760" s="5"/>
      <c r="I7760" s="7" t="s">
        <v>138</v>
      </c>
      <c r="J7760" s="83" t="s">
        <v>75</v>
      </c>
      <c r="K7760" s="59" t="str">
        <f t="shared" si="2894"/>
        <v>notmandatory</v>
      </c>
      <c r="L7760" s="83"/>
      <c r="M7760" s="59" t="str">
        <f t="shared" si="2895"/>
        <v>notmandatorybuyernosupplier</v>
      </c>
      <c r="N7760" s="24" t="s">
        <v>262</v>
      </c>
      <c r="O7760" s="59" t="str">
        <f t="shared" si="2896"/>
        <v>good job, perfect match!</v>
      </c>
    </row>
    <row r="7761" spans="1:25" ht="14.4" x14ac:dyDescent="0.25">
      <c r="A7761" s="76" t="s">
        <v>104</v>
      </c>
      <c r="B7761" s="76" t="str">
        <f>VLOOKUP(A7761,'Buyer Countries '!$B$2:$C$301,2,FALSE)</f>
        <v>yes</v>
      </c>
      <c r="C7761" s="76" t="str">
        <f>VLOOKUP(A7761,'Supplier Countries'!$B$2:$D$301,3,FALSE)</f>
        <v>no</v>
      </c>
      <c r="D7761" s="76" t="str">
        <f t="shared" si="2871"/>
        <v>yes</v>
      </c>
      <c r="E7761" s="76" t="str">
        <f t="shared" si="2872"/>
        <v>country supported</v>
      </c>
      <c r="F7761" s="8" t="s">
        <v>263</v>
      </c>
      <c r="G7761" s="7" t="s">
        <v>264</v>
      </c>
      <c r="H7761" s="5"/>
      <c r="I7761" s="7" t="s">
        <v>138</v>
      </c>
      <c r="J7761" s="83" t="s">
        <v>75</v>
      </c>
      <c r="K7761" s="59" t="str">
        <f t="shared" si="2894"/>
        <v>notmandatory</v>
      </c>
      <c r="L7761" s="83"/>
      <c r="M7761" s="59" t="str">
        <f t="shared" si="2895"/>
        <v>notmandatorybuyernosupplier</v>
      </c>
      <c r="N7761" s="24" t="s">
        <v>262</v>
      </c>
      <c r="O7761" s="59" t="str">
        <f t="shared" si="2896"/>
        <v>good job, perfect match!</v>
      </c>
    </row>
    <row r="7762" spans="1:25" ht="43.2" x14ac:dyDescent="0.25">
      <c r="A7762" s="76" t="s">
        <v>104</v>
      </c>
      <c r="B7762" s="76" t="str">
        <f>VLOOKUP(A7762,'Buyer Countries '!$B$2:$C$301,2,FALSE)</f>
        <v>yes</v>
      </c>
      <c r="C7762" s="76" t="str">
        <f>VLOOKUP(A7762,'Supplier Countries'!$B$2:$D$301,3,FALSE)</f>
        <v>no</v>
      </c>
      <c r="D7762" s="76" t="str">
        <f t="shared" ref="D7762:D7815" si="2897">IF($N$3="supplier",B7762&amp;C7762,IF($N$3="buyer",B7762,"select value in are your onboarding a buyer or a supplier"))</f>
        <v>yes</v>
      </c>
      <c r="E7762" s="76" t="str">
        <f t="shared" si="2872"/>
        <v>country supported</v>
      </c>
      <c r="F7762" s="9" t="s">
        <v>132</v>
      </c>
      <c r="G7762" s="10" t="s">
        <v>265</v>
      </c>
      <c r="H7762" s="10" t="s">
        <v>266</v>
      </c>
      <c r="I7762" s="11"/>
      <c r="J7762" s="21"/>
      <c r="K7762" s="11"/>
      <c r="L7762" s="21"/>
      <c r="M7762" s="11"/>
      <c r="N7762" s="20" t="s">
        <v>134</v>
      </c>
      <c r="O7762" s="14"/>
    </row>
    <row r="7763" spans="1:25" s="82" customFormat="1" ht="43.2" x14ac:dyDescent="0.25">
      <c r="A7763" s="22" t="s">
        <v>104</v>
      </c>
      <c r="B7763" s="76" t="str">
        <f>VLOOKUP(A7763,'Buyer Countries '!$B$2:$C$301,2,FALSE)</f>
        <v>yes</v>
      </c>
      <c r="C7763" s="76" t="str">
        <f>VLOOKUP(A7763,'Supplier Countries'!$B$2:$D$301,3,FALSE)</f>
        <v>no</v>
      </c>
      <c r="D7763" s="76" t="str">
        <f t="shared" si="2897"/>
        <v>yes</v>
      </c>
      <c r="E7763" s="76" t="str">
        <f t="shared" si="2872"/>
        <v>country supported</v>
      </c>
      <c r="F7763" s="8" t="s">
        <v>267</v>
      </c>
      <c r="G7763" s="7" t="s">
        <v>268</v>
      </c>
      <c r="H7763" s="5" t="s">
        <v>137</v>
      </c>
      <c r="I7763" s="7" t="s">
        <v>142</v>
      </c>
      <c r="J7763" s="83" t="s">
        <v>75</v>
      </c>
      <c r="K7763" s="59" t="str">
        <f t="shared" ref="K7763" si="2898">IF(I7763="Mandatory","mandatory","notmandatory")</f>
        <v>notmandatory</v>
      </c>
      <c r="L7763" s="83"/>
      <c r="M7763" s="59" t="str">
        <f t="shared" ref="M7763" si="2899">K7763&amp;"buyer"&amp;J7763&amp;"supplier"&amp;L7763</f>
        <v>notmandatorybuyernosupplier</v>
      </c>
      <c r="N7763" s="24"/>
      <c r="O7763" s="59" t="str">
        <f t="shared" ref="O7763:O7775" si="2900">IF(D7763="noyes","country not in scope for buyer, contact buyer",
IF(D7763="no","country not in scope for buyer, no need to review",
IF(D7763="nono","country not in scope for buyer and supplier no need to review",
IF(D7763="yesno","country not in scope for supplier no need to review",
IF(M7763="notmandatorybuyeryessupplierno","can buyer relax rule in SBN or ERP to accept invoice without this, if not provide data on PDF, if not move to Portal invoice",
IF(M7763="mandatorybuyeryessupplierno","SAP business network requires this information, provide it or move to Portal invoice",IF(M7763="mandatorybuyeryessupplier","SAP Business Network requires this information, provide it or move to Portal invoice",
IF(M7763="notmandatorybuyeryessupplier","can you provide data on invoice? Answer in column L by Yes or No",
IF(M7763="notmandatorybuyernosupplieryes","data not required set dropdown to blank in column L",
IF(M7763="notmandatorybuyersupplieryes","data not required set dropdown to blank in column L","good job, perfect match!"))))))))))</f>
        <v>good job, perfect match!</v>
      </c>
      <c r="P7763"/>
      <c r="Q7763"/>
      <c r="R7763"/>
      <c r="S7763"/>
      <c r="T7763"/>
      <c r="U7763"/>
      <c r="V7763"/>
      <c r="W7763"/>
      <c r="X7763"/>
      <c r="Y7763"/>
    </row>
    <row r="7764" spans="1:25" ht="14.4" x14ac:dyDescent="0.25">
      <c r="A7764" s="76" t="s">
        <v>104</v>
      </c>
      <c r="B7764" s="76" t="str">
        <f>VLOOKUP(A7764,'Buyer Countries '!$B$2:$C$301,2,FALSE)</f>
        <v>yes</v>
      </c>
      <c r="C7764" s="76" t="str">
        <f>VLOOKUP(A7764,'Supplier Countries'!$B$2:$D$301,3,FALSE)</f>
        <v>no</v>
      </c>
      <c r="D7764" s="76" t="str">
        <f t="shared" si="2897"/>
        <v>yes</v>
      </c>
      <c r="E7764" s="76" t="str">
        <f t="shared" si="2872"/>
        <v>country supported</v>
      </c>
      <c r="F7764" s="8" t="s">
        <v>269</v>
      </c>
      <c r="G7764" s="7" t="s">
        <v>270</v>
      </c>
      <c r="H7764" s="5"/>
      <c r="I7764" s="7" t="s">
        <v>142</v>
      </c>
      <c r="J7764" s="83" t="s">
        <v>75</v>
      </c>
      <c r="K7764" s="59" t="str">
        <f t="shared" ref="K7764:K7775" si="2901">IF(I7764="Mandatory","mandatory","notmandatory")</f>
        <v>notmandatory</v>
      </c>
      <c r="L7764" s="83"/>
      <c r="M7764" s="59" t="str">
        <f t="shared" ref="M7764:M7775" si="2902">K7764&amp;"buyer"&amp;J7764&amp;"supplier"&amp;L7764</f>
        <v>notmandatorybuyernosupplier</v>
      </c>
      <c r="N7764" s="24"/>
      <c r="O7764" s="59" t="str">
        <f t="shared" si="2900"/>
        <v>good job, perfect match!</v>
      </c>
    </row>
    <row r="7765" spans="1:25" ht="14.4" x14ac:dyDescent="0.25">
      <c r="A7765" s="76" t="s">
        <v>104</v>
      </c>
      <c r="B7765" s="76" t="str">
        <f>VLOOKUP(A7765,'Buyer Countries '!$B$2:$C$301,2,FALSE)</f>
        <v>yes</v>
      </c>
      <c r="C7765" s="76" t="str">
        <f>VLOOKUP(A7765,'Supplier Countries'!$B$2:$D$301,3,FALSE)</f>
        <v>no</v>
      </c>
      <c r="D7765" s="76" t="str">
        <f t="shared" si="2897"/>
        <v>yes</v>
      </c>
      <c r="E7765" s="76" t="str">
        <f t="shared" ref="E7765:E7819" si="2903">IF(D7765="select value in are your onboarding a buyer or a supplier",D7765,IF(D7765="yesno","not applicable",IF(D7765="yesyes","country supported",IF(D7765="noyes","country not supported, contact buyer",IF(D7765="yes","country supported","not applicable")))))</f>
        <v>country supported</v>
      </c>
      <c r="F7765" s="8" t="s">
        <v>271</v>
      </c>
      <c r="G7765" s="7" t="s">
        <v>272</v>
      </c>
      <c r="H7765" s="5"/>
      <c r="I7765" s="7" t="s">
        <v>138</v>
      </c>
      <c r="J7765" s="83" t="s">
        <v>75</v>
      </c>
      <c r="K7765" s="59" t="str">
        <f t="shared" si="2901"/>
        <v>notmandatory</v>
      </c>
      <c r="L7765" s="83"/>
      <c r="M7765" s="59" t="str">
        <f t="shared" si="2902"/>
        <v>notmandatorybuyernosupplier</v>
      </c>
      <c r="N7765" s="24"/>
      <c r="O7765" s="59" t="str">
        <f t="shared" si="2900"/>
        <v>good job, perfect match!</v>
      </c>
    </row>
    <row r="7766" spans="1:25" ht="14.4" x14ac:dyDescent="0.25">
      <c r="A7766" s="76" t="s">
        <v>104</v>
      </c>
      <c r="B7766" s="76" t="str">
        <f>VLOOKUP(A7766,'Buyer Countries '!$B$2:$C$301,2,FALSE)</f>
        <v>yes</v>
      </c>
      <c r="C7766" s="76" t="str">
        <f>VLOOKUP(A7766,'Supplier Countries'!$B$2:$D$301,3,FALSE)</f>
        <v>no</v>
      </c>
      <c r="D7766" s="76" t="str">
        <f t="shared" si="2897"/>
        <v>yes</v>
      </c>
      <c r="E7766" s="76" t="str">
        <f t="shared" si="2903"/>
        <v>country supported</v>
      </c>
      <c r="F7766" s="8" t="s">
        <v>273</v>
      </c>
      <c r="G7766" s="7" t="s">
        <v>274</v>
      </c>
      <c r="H7766" s="5"/>
      <c r="I7766" s="7" t="s">
        <v>138</v>
      </c>
      <c r="J7766" s="83" t="s">
        <v>75</v>
      </c>
      <c r="K7766" s="59" t="str">
        <f t="shared" si="2901"/>
        <v>notmandatory</v>
      </c>
      <c r="L7766" s="83"/>
      <c r="M7766" s="59" t="str">
        <f t="shared" si="2902"/>
        <v>notmandatorybuyernosupplier</v>
      </c>
      <c r="N7766" s="24" t="s">
        <v>179</v>
      </c>
      <c r="O7766" s="59" t="str">
        <f t="shared" si="2900"/>
        <v>good job, perfect match!</v>
      </c>
    </row>
    <row r="7767" spans="1:25" ht="14.4" x14ac:dyDescent="0.25">
      <c r="A7767" s="76" t="s">
        <v>104</v>
      </c>
      <c r="B7767" s="76" t="str">
        <f>VLOOKUP(A7767,'Buyer Countries '!$B$2:$C$301,2,FALSE)</f>
        <v>yes</v>
      </c>
      <c r="C7767" s="76" t="str">
        <f>VLOOKUP(A7767,'Supplier Countries'!$B$2:$D$301,3,FALSE)</f>
        <v>no</v>
      </c>
      <c r="D7767" s="76" t="str">
        <f t="shared" si="2897"/>
        <v>yes</v>
      </c>
      <c r="E7767" s="76" t="str">
        <f t="shared" si="2903"/>
        <v>country supported</v>
      </c>
      <c r="F7767" s="8" t="s">
        <v>275</v>
      </c>
      <c r="G7767" s="7" t="s">
        <v>276</v>
      </c>
      <c r="H7767" s="5"/>
      <c r="I7767" s="7" t="s">
        <v>142</v>
      </c>
      <c r="J7767" s="83" t="s">
        <v>75</v>
      </c>
      <c r="K7767" s="59" t="str">
        <f t="shared" si="2901"/>
        <v>notmandatory</v>
      </c>
      <c r="L7767" s="83"/>
      <c r="M7767" s="59" t="str">
        <f t="shared" si="2902"/>
        <v>notmandatorybuyernosupplier</v>
      </c>
      <c r="N7767" s="24"/>
      <c r="O7767" s="59" t="str">
        <f t="shared" si="2900"/>
        <v>good job, perfect match!</v>
      </c>
    </row>
    <row r="7768" spans="1:25" ht="14.4" x14ac:dyDescent="0.25">
      <c r="A7768" s="76" t="s">
        <v>104</v>
      </c>
      <c r="B7768" s="76" t="str">
        <f>VLOOKUP(A7768,'Buyer Countries '!$B$2:$C$301,2,FALSE)</f>
        <v>yes</v>
      </c>
      <c r="C7768" s="76" t="str">
        <f>VLOOKUP(A7768,'Supplier Countries'!$B$2:$D$301,3,FALSE)</f>
        <v>no</v>
      </c>
      <c r="D7768" s="76" t="str">
        <f t="shared" si="2897"/>
        <v>yes</v>
      </c>
      <c r="E7768" s="76" t="str">
        <f t="shared" si="2903"/>
        <v>country supported</v>
      </c>
      <c r="F7768" s="8" t="s">
        <v>277</v>
      </c>
      <c r="G7768" s="7" t="s">
        <v>278</v>
      </c>
      <c r="H7768" s="5"/>
      <c r="I7768" s="7" t="s">
        <v>142</v>
      </c>
      <c r="J7768" s="83" t="s">
        <v>75</v>
      </c>
      <c r="K7768" s="59" t="str">
        <f t="shared" si="2901"/>
        <v>notmandatory</v>
      </c>
      <c r="L7768" s="83"/>
      <c r="M7768" s="59" t="str">
        <f t="shared" si="2902"/>
        <v>notmandatorybuyernosupplier</v>
      </c>
      <c r="N7768" s="24"/>
      <c r="O7768" s="59" t="str">
        <f t="shared" si="2900"/>
        <v>good job, perfect match!</v>
      </c>
    </row>
    <row r="7769" spans="1:25" ht="14.4" x14ac:dyDescent="0.25">
      <c r="A7769" s="76" t="s">
        <v>104</v>
      </c>
      <c r="B7769" s="76" t="str">
        <f>VLOOKUP(A7769,'Buyer Countries '!$B$2:$C$301,2,FALSE)</f>
        <v>yes</v>
      </c>
      <c r="C7769" s="76" t="str">
        <f>VLOOKUP(A7769,'Supplier Countries'!$B$2:$D$301,3,FALSE)</f>
        <v>no</v>
      </c>
      <c r="D7769" s="76" t="str">
        <f t="shared" si="2897"/>
        <v>yes</v>
      </c>
      <c r="E7769" s="76" t="str">
        <f t="shared" si="2903"/>
        <v>country supported</v>
      </c>
      <c r="F7769" s="8" t="s">
        <v>279</v>
      </c>
      <c r="G7769" s="7" t="s">
        <v>280</v>
      </c>
      <c r="H7769" s="5"/>
      <c r="I7769" s="7" t="s">
        <v>138</v>
      </c>
      <c r="J7769" s="83" t="s">
        <v>75</v>
      </c>
      <c r="K7769" s="59" t="str">
        <f t="shared" si="2901"/>
        <v>notmandatory</v>
      </c>
      <c r="L7769" s="83"/>
      <c r="M7769" s="59" t="str">
        <f t="shared" si="2902"/>
        <v>notmandatorybuyernosupplier</v>
      </c>
      <c r="N7769" s="24"/>
      <c r="O7769" s="59" t="str">
        <f t="shared" si="2900"/>
        <v>good job, perfect match!</v>
      </c>
    </row>
    <row r="7770" spans="1:25" ht="28.8" x14ac:dyDescent="0.25">
      <c r="A7770" s="76" t="s">
        <v>104</v>
      </c>
      <c r="B7770" s="76" t="str">
        <f>VLOOKUP(A7770,'Buyer Countries '!$B$2:$C$301,2,FALSE)</f>
        <v>yes</v>
      </c>
      <c r="C7770" s="76" t="str">
        <f>VLOOKUP(A7770,'Supplier Countries'!$B$2:$D$301,3,FALSE)</f>
        <v>no</v>
      </c>
      <c r="D7770" s="76" t="str">
        <f t="shared" si="2897"/>
        <v>yes</v>
      </c>
      <c r="E7770" s="76" t="str">
        <f t="shared" si="2903"/>
        <v>country supported</v>
      </c>
      <c r="F7770" s="8" t="s">
        <v>281</v>
      </c>
      <c r="G7770" s="7" t="s">
        <v>282</v>
      </c>
      <c r="H7770" s="5"/>
      <c r="I7770" s="7" t="s">
        <v>138</v>
      </c>
      <c r="J7770" s="83" t="s">
        <v>75</v>
      </c>
      <c r="K7770" s="59" t="str">
        <f t="shared" si="2901"/>
        <v>notmandatory</v>
      </c>
      <c r="L7770" s="83"/>
      <c r="M7770" s="59" t="str">
        <f t="shared" si="2902"/>
        <v>notmandatorybuyernosupplier</v>
      </c>
      <c r="N7770" s="24" t="s">
        <v>188</v>
      </c>
      <c r="O7770" s="59" t="str">
        <f t="shared" si="2900"/>
        <v>good job, perfect match!</v>
      </c>
    </row>
    <row r="7771" spans="1:25" ht="28.8" x14ac:dyDescent="0.25">
      <c r="A7771" s="76" t="s">
        <v>104</v>
      </c>
      <c r="B7771" s="76" t="str">
        <f>VLOOKUP(A7771,'Buyer Countries '!$B$2:$C$301,2,FALSE)</f>
        <v>yes</v>
      </c>
      <c r="C7771" s="76" t="str">
        <f>VLOOKUP(A7771,'Supplier Countries'!$B$2:$D$301,3,FALSE)</f>
        <v>no</v>
      </c>
      <c r="D7771" s="76" t="str">
        <f t="shared" si="2897"/>
        <v>yes</v>
      </c>
      <c r="E7771" s="76" t="str">
        <f t="shared" si="2903"/>
        <v>country supported</v>
      </c>
      <c r="F7771" s="8" t="s">
        <v>283</v>
      </c>
      <c r="G7771" s="7" t="s">
        <v>284</v>
      </c>
      <c r="H7771" s="5"/>
      <c r="I7771" s="7" t="s">
        <v>138</v>
      </c>
      <c r="J7771" s="83" t="s">
        <v>75</v>
      </c>
      <c r="K7771" s="59" t="str">
        <f t="shared" si="2901"/>
        <v>notmandatory</v>
      </c>
      <c r="L7771" s="83"/>
      <c r="M7771" s="59" t="str">
        <f t="shared" si="2902"/>
        <v>notmandatorybuyernosupplier</v>
      </c>
      <c r="N7771" s="24" t="s">
        <v>191</v>
      </c>
      <c r="O7771" s="59" t="str">
        <f t="shared" si="2900"/>
        <v>good job, perfect match!</v>
      </c>
    </row>
    <row r="7772" spans="1:25" ht="14.4" x14ac:dyDescent="0.25">
      <c r="A7772" s="76" t="s">
        <v>104</v>
      </c>
      <c r="B7772" s="76" t="str">
        <f>VLOOKUP(A7772,'Buyer Countries '!$B$2:$C$301,2,FALSE)</f>
        <v>yes</v>
      </c>
      <c r="C7772" s="76" t="str">
        <f>VLOOKUP(A7772,'Supplier Countries'!$B$2:$D$301,3,FALSE)</f>
        <v>no</v>
      </c>
      <c r="D7772" s="76" t="str">
        <f t="shared" si="2897"/>
        <v>yes</v>
      </c>
      <c r="E7772" s="76" t="str">
        <f t="shared" si="2903"/>
        <v>country supported</v>
      </c>
      <c r="F7772" s="8" t="s">
        <v>285</v>
      </c>
      <c r="G7772" s="7" t="s">
        <v>286</v>
      </c>
      <c r="H7772" s="5"/>
      <c r="I7772" s="7" t="s">
        <v>142</v>
      </c>
      <c r="J7772" s="83" t="s">
        <v>75</v>
      </c>
      <c r="K7772" s="59" t="str">
        <f t="shared" si="2901"/>
        <v>notmandatory</v>
      </c>
      <c r="L7772" s="83"/>
      <c r="M7772" s="59" t="str">
        <f t="shared" si="2902"/>
        <v>notmandatorybuyernosupplier</v>
      </c>
      <c r="N7772" s="24"/>
      <c r="O7772" s="59" t="str">
        <f t="shared" si="2900"/>
        <v>good job, perfect match!</v>
      </c>
    </row>
    <row r="7773" spans="1:25" ht="14.4" x14ac:dyDescent="0.25">
      <c r="A7773" s="76" t="s">
        <v>104</v>
      </c>
      <c r="B7773" s="76" t="str">
        <f>VLOOKUP(A7773,'Buyer Countries '!$B$2:$C$301,2,FALSE)</f>
        <v>yes</v>
      </c>
      <c r="C7773" s="76" t="str">
        <f>VLOOKUP(A7773,'Supplier Countries'!$B$2:$D$301,3,FALSE)</f>
        <v>no</v>
      </c>
      <c r="D7773" s="76" t="str">
        <f t="shared" si="2897"/>
        <v>yes</v>
      </c>
      <c r="E7773" s="76" t="str">
        <f t="shared" si="2903"/>
        <v>country supported</v>
      </c>
      <c r="F7773" s="8" t="s">
        <v>287</v>
      </c>
      <c r="G7773" s="7" t="s">
        <v>288</v>
      </c>
      <c r="H7773" s="5"/>
      <c r="I7773" s="7" t="s">
        <v>138</v>
      </c>
      <c r="J7773" s="83" t="s">
        <v>75</v>
      </c>
      <c r="K7773" s="59" t="str">
        <f t="shared" si="2901"/>
        <v>notmandatory</v>
      </c>
      <c r="L7773" s="83"/>
      <c r="M7773" s="59" t="str">
        <f t="shared" si="2902"/>
        <v>notmandatorybuyernosupplier</v>
      </c>
      <c r="N7773" s="24"/>
      <c r="O7773" s="59" t="str">
        <f t="shared" si="2900"/>
        <v>good job, perfect match!</v>
      </c>
    </row>
    <row r="7774" spans="1:25" ht="14.4" x14ac:dyDescent="0.25">
      <c r="A7774" s="76" t="s">
        <v>104</v>
      </c>
      <c r="B7774" s="76" t="str">
        <f>VLOOKUP(A7774,'Buyer Countries '!$B$2:$C$301,2,FALSE)</f>
        <v>yes</v>
      </c>
      <c r="C7774" s="76" t="str">
        <f>VLOOKUP(A7774,'Supplier Countries'!$B$2:$D$301,3,FALSE)</f>
        <v>no</v>
      </c>
      <c r="D7774" s="76" t="str">
        <f t="shared" si="2897"/>
        <v>yes</v>
      </c>
      <c r="E7774" s="76" t="str">
        <f t="shared" si="2903"/>
        <v>country supported</v>
      </c>
      <c r="F7774" s="8" t="s">
        <v>289</v>
      </c>
      <c r="G7774" s="7" t="s">
        <v>290</v>
      </c>
      <c r="H7774" s="5"/>
      <c r="I7774" s="7" t="s">
        <v>138</v>
      </c>
      <c r="J7774" s="83" t="s">
        <v>75</v>
      </c>
      <c r="K7774" s="59" t="str">
        <f t="shared" si="2901"/>
        <v>notmandatory</v>
      </c>
      <c r="L7774" s="83"/>
      <c r="M7774" s="59" t="str">
        <f t="shared" si="2902"/>
        <v>notmandatorybuyernosupplier</v>
      </c>
      <c r="N7774" s="24"/>
      <c r="O7774" s="59" t="str">
        <f t="shared" si="2900"/>
        <v>good job, perfect match!</v>
      </c>
    </row>
    <row r="7775" spans="1:25" ht="28.8" x14ac:dyDescent="0.25">
      <c r="A7775" s="76" t="s">
        <v>104</v>
      </c>
      <c r="B7775" s="76" t="str">
        <f>VLOOKUP(A7775,'Buyer Countries '!$B$2:$C$301,2,FALSE)</f>
        <v>yes</v>
      </c>
      <c r="C7775" s="76" t="str">
        <f>VLOOKUP(A7775,'Supplier Countries'!$B$2:$D$301,3,FALSE)</f>
        <v>no</v>
      </c>
      <c r="D7775" s="76" t="str">
        <f t="shared" si="2897"/>
        <v>yes</v>
      </c>
      <c r="E7775" s="76" t="str">
        <f t="shared" si="2903"/>
        <v>country supported</v>
      </c>
      <c r="F7775" s="8" t="s">
        <v>291</v>
      </c>
      <c r="G7775" s="7" t="s">
        <v>292</v>
      </c>
      <c r="H7775" s="5" t="s">
        <v>169</v>
      </c>
      <c r="I7775" s="7" t="s">
        <v>138</v>
      </c>
      <c r="J7775" s="83" t="s">
        <v>75</v>
      </c>
      <c r="K7775" s="59" t="str">
        <f t="shared" si="2901"/>
        <v>notmandatory</v>
      </c>
      <c r="L7775" s="83"/>
      <c r="M7775" s="59" t="str">
        <f t="shared" si="2902"/>
        <v>notmandatorybuyernosupplier</v>
      </c>
      <c r="N7775" s="24"/>
      <c r="O7775" s="59" t="str">
        <f t="shared" si="2900"/>
        <v>good job, perfect match!</v>
      </c>
    </row>
    <row r="7776" spans="1:25" ht="14.4" x14ac:dyDescent="0.25">
      <c r="A7776" s="76" t="s">
        <v>104</v>
      </c>
      <c r="B7776" s="76" t="str">
        <f>VLOOKUP(A7776,'Buyer Countries '!$B$2:$C$301,2,FALSE)</f>
        <v>yes</v>
      </c>
      <c r="C7776" s="76" t="str">
        <f>VLOOKUP(A7776,'Supplier Countries'!$B$2:$D$301,3,FALSE)</f>
        <v>no</v>
      </c>
      <c r="D7776" s="76" t="str">
        <f t="shared" si="2897"/>
        <v>yes</v>
      </c>
      <c r="E7776" s="76" t="str">
        <f t="shared" si="2903"/>
        <v>country supported</v>
      </c>
      <c r="F7776" s="9" t="s">
        <v>132</v>
      </c>
      <c r="G7776" s="10" t="s">
        <v>293</v>
      </c>
      <c r="H7776" s="10"/>
      <c r="I7776" s="11"/>
      <c r="J7776" s="21"/>
      <c r="K7776" s="11"/>
      <c r="L7776" s="21"/>
      <c r="M7776" s="11"/>
      <c r="N7776" s="21"/>
      <c r="O7776" s="11"/>
    </row>
    <row r="7777" spans="1:15" ht="14.4" x14ac:dyDescent="0.25">
      <c r="A7777" s="76" t="s">
        <v>104</v>
      </c>
      <c r="B7777" s="76" t="str">
        <f>VLOOKUP(A7777,'Buyer Countries '!$B$2:$C$301,2,FALSE)</f>
        <v>yes</v>
      </c>
      <c r="C7777" s="76" t="str">
        <f>VLOOKUP(A7777,'Supplier Countries'!$B$2:$D$301,3,FALSE)</f>
        <v>no</v>
      </c>
      <c r="D7777" s="76" t="str">
        <f t="shared" si="2897"/>
        <v>yes</v>
      </c>
      <c r="E7777" s="76" t="str">
        <f t="shared" si="2903"/>
        <v>country supported</v>
      </c>
      <c r="F7777" s="8" t="s">
        <v>294</v>
      </c>
      <c r="G7777" s="7" t="s">
        <v>295</v>
      </c>
      <c r="H7777" s="5"/>
      <c r="I7777" s="7" t="s">
        <v>142</v>
      </c>
      <c r="J7777" s="83" t="s">
        <v>72</v>
      </c>
      <c r="K7777" s="59" t="str">
        <f>IF(I7777="Mandatory","mandatory","notmandatory")</f>
        <v>notmandatory</v>
      </c>
      <c r="L7777" s="83"/>
      <c r="M7777" s="59" t="str">
        <f t="shared" ref="M7777:M7779" si="2904">K7777&amp;"buyer"&amp;J7777&amp;"supplier"&amp;L7777</f>
        <v>notmandatorybuyeryessupplier</v>
      </c>
      <c r="N7777" s="24" t="s">
        <v>753</v>
      </c>
      <c r="O7777" s="59" t="str">
        <f t="shared" ref="O7777:O7779" si="2905">IF(D7777="noyes","country not in scope for buyer, contact buyer",
IF(D7777="no","country not in scope for buyer, no need to review",
IF(D7777="nono","country not in scope for buyer and supplier no need to review",
IF(D7777="yesno","country not in scope for supplier no need to review",
IF(M7777="notmandatorybuyeryessupplierno","can buyer relax rule in SBN or ERP to accept invoice without this, if not provide data on PDF, if not move to Portal invoice",
IF(M7777="mandatorybuyeryessupplierno","SAP business network requires this information, provide it or move to Portal invoice",IF(M7777="mandatorybuyeryessupplier","SAP Business Network requires this information, provide it or move to Portal invoice",
IF(M7777="notmandatorybuyeryessupplier","can you provide data on invoice? Answer in column L by Yes or No",
IF(M7777="notmandatorybuyernosupplieryes","data not required set dropdown to blank in column L",
IF(M7777="notmandatorybuyersupplieryes","data not required set dropdown to blank in column L","good job, perfect match!"))))))))))</f>
        <v>can you provide data on invoice? Answer in column L by Yes or No</v>
      </c>
    </row>
    <row r="7778" spans="1:15" ht="43.2" x14ac:dyDescent="0.25">
      <c r="A7778" s="76" t="s">
        <v>104</v>
      </c>
      <c r="B7778" s="76" t="str">
        <f>VLOOKUP(A7778,'Buyer Countries '!$B$2:$C$301,2,FALSE)</f>
        <v>yes</v>
      </c>
      <c r="C7778" s="76" t="str">
        <f>VLOOKUP(A7778,'Supplier Countries'!$B$2:$D$301,3,FALSE)</f>
        <v>no</v>
      </c>
      <c r="D7778" s="76" t="str">
        <f t="shared" si="2897"/>
        <v>yes</v>
      </c>
      <c r="E7778" s="76" t="str">
        <f t="shared" si="2903"/>
        <v>country supported</v>
      </c>
      <c r="F7778" s="8" t="s">
        <v>297</v>
      </c>
      <c r="G7778" s="7" t="s">
        <v>298</v>
      </c>
      <c r="H7778" s="5"/>
      <c r="I7778" s="7" t="s">
        <v>142</v>
      </c>
      <c r="J7778" s="83" t="s">
        <v>75</v>
      </c>
      <c r="K7778" s="59" t="str">
        <f>IF(I7778="Mandatory","mandatory","notmandatory")</f>
        <v>notmandatory</v>
      </c>
      <c r="L7778" s="83"/>
      <c r="M7778" s="59" t="str">
        <f t="shared" si="2904"/>
        <v>notmandatorybuyernosupplier</v>
      </c>
      <c r="N7778" s="24" t="s">
        <v>299</v>
      </c>
      <c r="O7778" s="59" t="str">
        <f t="shared" si="2905"/>
        <v>good job, perfect match!</v>
      </c>
    </row>
    <row r="7779" spans="1:15" ht="14.4" x14ac:dyDescent="0.25">
      <c r="A7779" s="76" t="s">
        <v>104</v>
      </c>
      <c r="B7779" s="76" t="str">
        <f>VLOOKUP(A7779,'Buyer Countries '!$B$2:$C$301,2,FALSE)</f>
        <v>yes</v>
      </c>
      <c r="C7779" s="76" t="str">
        <f>VLOOKUP(A7779,'Supplier Countries'!$B$2:$D$301,3,FALSE)</f>
        <v>no</v>
      </c>
      <c r="D7779" s="76" t="str">
        <f t="shared" si="2897"/>
        <v>yes</v>
      </c>
      <c r="E7779" s="76" t="str">
        <f t="shared" si="2903"/>
        <v>country supported</v>
      </c>
      <c r="F7779" s="8" t="s">
        <v>300</v>
      </c>
      <c r="G7779" s="7" t="s">
        <v>301</v>
      </c>
      <c r="H7779" s="5"/>
      <c r="I7779" s="7" t="s">
        <v>138</v>
      </c>
      <c r="J7779" s="83" t="s">
        <v>75</v>
      </c>
      <c r="K7779" s="59" t="str">
        <f>IF(I7779="Mandatory","mandatory","notmandatory")</f>
        <v>notmandatory</v>
      </c>
      <c r="L7779" s="83"/>
      <c r="M7779" s="59" t="str">
        <f t="shared" si="2904"/>
        <v>notmandatorybuyernosupplier</v>
      </c>
      <c r="N7779" s="24" t="s">
        <v>753</v>
      </c>
      <c r="O7779" s="59" t="str">
        <f t="shared" si="2905"/>
        <v>good job, perfect match!</v>
      </c>
    </row>
    <row r="7780" spans="1:15" ht="14.4" x14ac:dyDescent="0.25">
      <c r="A7780" s="76" t="s">
        <v>104</v>
      </c>
      <c r="B7780" s="76" t="str">
        <f>VLOOKUP(A7780,'Buyer Countries '!$B$2:$C$301,2,FALSE)</f>
        <v>yes</v>
      </c>
      <c r="C7780" s="76" t="str">
        <f>VLOOKUP(A7780,'Supplier Countries'!$B$2:$D$301,3,FALSE)</f>
        <v>no</v>
      </c>
      <c r="D7780" s="76" t="str">
        <f t="shared" si="2897"/>
        <v>yes</v>
      </c>
      <c r="E7780" s="76" t="str">
        <f t="shared" si="2903"/>
        <v>country supported</v>
      </c>
      <c r="F7780" s="9" t="s">
        <v>132</v>
      </c>
      <c r="G7780" s="10" t="s">
        <v>302</v>
      </c>
      <c r="H7780" s="21"/>
      <c r="I7780" s="11"/>
      <c r="J7780" s="21" t="s">
        <v>134</v>
      </c>
      <c r="K7780" s="11"/>
      <c r="L7780" s="21"/>
      <c r="M7780" s="11"/>
      <c r="N7780" s="21"/>
      <c r="O7780" s="11"/>
    </row>
    <row r="7781" spans="1:15" ht="28.8" x14ac:dyDescent="0.25">
      <c r="A7781" s="76" t="s">
        <v>104</v>
      </c>
      <c r="B7781" s="76" t="str">
        <f>VLOOKUP(A7781,'Buyer Countries '!$B$2:$C$301,2,FALSE)</f>
        <v>yes</v>
      </c>
      <c r="C7781" s="76" t="str">
        <f>VLOOKUP(A7781,'Supplier Countries'!$B$2:$D$301,3,FALSE)</f>
        <v>no</v>
      </c>
      <c r="D7781" s="76" t="str">
        <f t="shared" si="2897"/>
        <v>yes</v>
      </c>
      <c r="E7781" s="76" t="str">
        <f t="shared" si="2903"/>
        <v>country supported</v>
      </c>
      <c r="F7781" s="8" t="s">
        <v>303</v>
      </c>
      <c r="G7781" s="7" t="s">
        <v>304</v>
      </c>
      <c r="H7781" s="5" t="s">
        <v>305</v>
      </c>
      <c r="I7781" s="7" t="s">
        <v>138</v>
      </c>
      <c r="J7781" s="83" t="s">
        <v>75</v>
      </c>
      <c r="K7781" s="59" t="str">
        <f>IF(I7781="Mandatory","mandatory","notmandatory")</f>
        <v>notmandatory</v>
      </c>
      <c r="L7781" s="83"/>
      <c r="M7781" s="59" t="str">
        <f t="shared" ref="M7781" si="2906">K7781&amp;"buyer"&amp;J7781&amp;"supplier"&amp;L7781</f>
        <v>notmandatorybuyernosupplier</v>
      </c>
      <c r="N7781" s="24"/>
      <c r="O7781" s="59" t="str">
        <f t="shared" ref="O7781" si="2907">IF(D7781="noyes","country not in scope for buyer, contact buyer",
IF(D7781="no","country not in scope for buyer, no need to review",
IF(D7781="nono","country not in scope for buyer and supplier no need to review",
IF(D7781="yesno","country not in scope for supplier no need to review",
IF(M7781="notmandatorybuyeryessupplierno","can buyer relax rule in SBN or ERP to accept invoice without this, if not provide data on PDF, if not move to Portal invoice",
IF(M7781="mandatorybuyeryessupplierno","SAP business network requires this information, provide it or move to Portal invoice",IF(M7781="mandatorybuyeryessupplier","SAP Business Network requires this information, provide it or move to Portal invoice",
IF(M7781="notmandatorybuyeryessupplier","can you provide data on invoice? Answer in column L by Yes or No",
IF(M7781="notmandatorybuyernosupplieryes","data not required set dropdown to blank in column L",
IF(M7781="notmandatorybuyersupplieryes","data not required set dropdown to blank in column L","good job, perfect match!"))))))))))</f>
        <v>good job, perfect match!</v>
      </c>
    </row>
    <row r="7782" spans="1:15" ht="14.4" x14ac:dyDescent="0.25">
      <c r="A7782" s="76" t="s">
        <v>104</v>
      </c>
      <c r="B7782" s="76" t="str">
        <f>VLOOKUP(A7782,'Buyer Countries '!$B$2:$C$301,2,FALSE)</f>
        <v>yes</v>
      </c>
      <c r="C7782" s="76" t="str">
        <f>VLOOKUP(A7782,'Supplier Countries'!$B$2:$D$301,3,FALSE)</f>
        <v>no</v>
      </c>
      <c r="D7782" s="76" t="str">
        <f t="shared" si="2897"/>
        <v>yes</v>
      </c>
      <c r="E7782" s="76" t="str">
        <f t="shared" si="2903"/>
        <v>country supported</v>
      </c>
      <c r="F7782" s="9" t="s">
        <v>132</v>
      </c>
      <c r="G7782" s="10" t="s">
        <v>306</v>
      </c>
      <c r="H7782" s="21"/>
      <c r="I7782" s="11"/>
      <c r="J7782" s="21" t="s">
        <v>134</v>
      </c>
      <c r="K7782" s="11"/>
      <c r="L7782" s="21"/>
      <c r="M7782" s="11"/>
      <c r="N7782" s="21"/>
      <c r="O7782" s="11"/>
    </row>
    <row r="7783" spans="1:15" ht="28.8" x14ac:dyDescent="0.25">
      <c r="A7783" s="76" t="s">
        <v>104</v>
      </c>
      <c r="B7783" s="76" t="str">
        <f>VLOOKUP(A7783,'Buyer Countries '!$B$2:$C$301,2,FALSE)</f>
        <v>yes</v>
      </c>
      <c r="C7783" s="76" t="str">
        <f>VLOOKUP(A7783,'Supplier Countries'!$B$2:$D$301,3,FALSE)</f>
        <v>no</v>
      </c>
      <c r="D7783" s="76" t="str">
        <f t="shared" si="2897"/>
        <v>yes</v>
      </c>
      <c r="E7783" s="76" t="str">
        <f t="shared" si="2903"/>
        <v>country supported</v>
      </c>
      <c r="F7783" s="8" t="s">
        <v>307</v>
      </c>
      <c r="G7783" s="7" t="s">
        <v>308</v>
      </c>
      <c r="H7783" s="5" t="s">
        <v>309</v>
      </c>
      <c r="I7783" s="7" t="s">
        <v>138</v>
      </c>
      <c r="J7783" s="83" t="s">
        <v>75</v>
      </c>
      <c r="K7783" s="59" t="str">
        <f>IF(I7783="Mandatory","mandatory","notmandatory")</f>
        <v>notmandatory</v>
      </c>
      <c r="L7783" s="83"/>
      <c r="M7783" s="59" t="str">
        <f t="shared" ref="M7783" si="2908">K7783&amp;"buyer"&amp;J7783&amp;"supplier"&amp;L7783</f>
        <v>notmandatorybuyernosupplier</v>
      </c>
      <c r="N7783" s="24"/>
      <c r="O7783" s="59" t="str">
        <f t="shared" ref="O7783" si="2909">IF(D7783="noyes","country not in scope for buyer, contact buyer",
IF(D7783="no","country not in scope for buyer, no need to review",
IF(D7783="nono","country not in scope for buyer and supplier no need to review",
IF(D7783="yesno","country not in scope for supplier no need to review",
IF(M7783="notmandatorybuyeryessupplierno","can buyer relax rule in SBN or ERP to accept invoice without this, if not provide data on PDF, if not move to Portal invoice",
IF(M7783="mandatorybuyeryessupplierno","SAP business network requires this information, provide it or move to Portal invoice",IF(M7783="mandatorybuyeryessupplier","SAP Business Network requires this information, provide it or move to Portal invoice",
IF(M7783="notmandatorybuyeryessupplier","can you provide data on invoice? Answer in column L by Yes or No",
IF(M7783="notmandatorybuyernosupplieryes","data not required set dropdown to blank in column L",
IF(M7783="notmandatorybuyersupplieryes","data not required set dropdown to blank in column L","good job, perfect match!"))))))))))</f>
        <v>good job, perfect match!</v>
      </c>
    </row>
    <row r="7784" spans="1:15" ht="14.4" x14ac:dyDescent="0.25">
      <c r="A7784" s="76" t="s">
        <v>104</v>
      </c>
      <c r="B7784" s="76" t="str">
        <f>VLOOKUP(A7784,'Buyer Countries '!$B$2:$C$301,2,FALSE)</f>
        <v>yes</v>
      </c>
      <c r="C7784" s="76" t="str">
        <f>VLOOKUP(A7784,'Supplier Countries'!$B$2:$D$301,3,FALSE)</f>
        <v>no</v>
      </c>
      <c r="D7784" s="76" t="str">
        <f t="shared" si="2897"/>
        <v>yes</v>
      </c>
      <c r="E7784" s="76" t="str">
        <f t="shared" si="2903"/>
        <v>country supported</v>
      </c>
      <c r="F7784" s="9" t="s">
        <v>132</v>
      </c>
      <c r="G7784" s="10" t="s">
        <v>310</v>
      </c>
      <c r="H7784" s="10"/>
      <c r="I7784" s="11"/>
      <c r="J7784" s="21" t="s">
        <v>134</v>
      </c>
      <c r="K7784" s="11"/>
      <c r="L7784" s="21"/>
      <c r="M7784" s="11"/>
      <c r="N7784" s="21"/>
      <c r="O7784" s="11"/>
    </row>
    <row r="7785" spans="1:15" ht="144" x14ac:dyDescent="0.25">
      <c r="A7785" s="76" t="s">
        <v>104</v>
      </c>
      <c r="B7785" s="76" t="str">
        <f>VLOOKUP(A7785,'Buyer Countries '!$B$2:$C$301,2,FALSE)</f>
        <v>yes</v>
      </c>
      <c r="C7785" s="76" t="str">
        <f>VLOOKUP(A7785,'Supplier Countries'!$B$2:$D$301,3,FALSE)</f>
        <v>no</v>
      </c>
      <c r="D7785" s="76" t="str">
        <f t="shared" si="2897"/>
        <v>yes</v>
      </c>
      <c r="E7785" s="76" t="str">
        <f t="shared" si="2903"/>
        <v>country supported</v>
      </c>
      <c r="F7785" s="8" t="s">
        <v>311</v>
      </c>
      <c r="G7785" s="7" t="s">
        <v>312</v>
      </c>
      <c r="H7785" s="5" t="s">
        <v>313</v>
      </c>
      <c r="I7785" s="7" t="s">
        <v>138</v>
      </c>
      <c r="J7785" s="83" t="s">
        <v>75</v>
      </c>
      <c r="K7785" s="59" t="str">
        <f>IF(I7785="Mandatory","mandatory","notmandatory")</f>
        <v>notmandatory</v>
      </c>
      <c r="L7785" s="83"/>
      <c r="M7785" s="59" t="str">
        <f t="shared" ref="M7785:M7789" si="2910">K7785&amp;"buyer"&amp;J7785&amp;"supplier"&amp;L7785</f>
        <v>notmandatorybuyernosupplier</v>
      </c>
      <c r="N7785" s="24"/>
      <c r="O7785" s="59" t="str">
        <f t="shared" ref="O7785:O7789" si="2911">IF(D7785="noyes","country not in scope for buyer, contact buyer",
IF(D7785="no","country not in scope for buyer, no need to review",
IF(D7785="nono","country not in scope for buyer and supplier no need to review",
IF(D7785="yesno","country not in scope for supplier no need to review",
IF(M7785="notmandatorybuyeryessupplierno","can buyer relax rule in SBN or ERP to accept invoice without this, if not provide data on PDF, if not move to Portal invoice",
IF(M7785="mandatorybuyeryessupplierno","SAP business network requires this information, provide it or move to Portal invoice",IF(M7785="mandatorybuyeryessupplier","SAP Business Network requires this information, provide it or move to Portal invoice",
IF(M7785="notmandatorybuyeryessupplier","can you provide data on invoice? Answer in column L by Yes or No",
IF(M7785="notmandatorybuyernosupplieryes","data not required set dropdown to blank in column L",
IF(M7785="notmandatorybuyersupplieryes","data not required set dropdown to blank in column L","good job, perfect match!"))))))))))</f>
        <v>good job, perfect match!</v>
      </c>
    </row>
    <row r="7786" spans="1:15" ht="14.4" x14ac:dyDescent="0.25">
      <c r="A7786" s="76" t="s">
        <v>104</v>
      </c>
      <c r="B7786" s="76" t="str">
        <f>VLOOKUP(A7786,'Buyer Countries '!$B$2:$C$301,2,FALSE)</f>
        <v>yes</v>
      </c>
      <c r="C7786" s="76" t="str">
        <f>VLOOKUP(A7786,'Supplier Countries'!$B$2:$D$301,3,FALSE)</f>
        <v>no</v>
      </c>
      <c r="D7786" s="76" t="str">
        <f t="shared" si="2897"/>
        <v>yes</v>
      </c>
      <c r="E7786" s="76" t="str">
        <f t="shared" si="2903"/>
        <v>country supported</v>
      </c>
      <c r="F7786" s="8" t="s">
        <v>314</v>
      </c>
      <c r="G7786" s="7" t="s">
        <v>315</v>
      </c>
      <c r="H7786" s="5"/>
      <c r="I7786" s="7" t="s">
        <v>142</v>
      </c>
      <c r="J7786" s="83" t="s">
        <v>75</v>
      </c>
      <c r="K7786" s="59" t="str">
        <f>IF(I7786="Mandatory","mandatory","notmandatory")</f>
        <v>notmandatory</v>
      </c>
      <c r="L7786" s="83"/>
      <c r="M7786" s="59" t="str">
        <f t="shared" si="2910"/>
        <v>notmandatorybuyernosupplier</v>
      </c>
      <c r="N7786" s="24"/>
      <c r="O7786" s="59" t="str">
        <f t="shared" si="2911"/>
        <v>good job, perfect match!</v>
      </c>
    </row>
    <row r="7787" spans="1:15" ht="14.4" x14ac:dyDescent="0.25">
      <c r="A7787" s="76" t="s">
        <v>104</v>
      </c>
      <c r="B7787" s="76" t="str">
        <f>VLOOKUP(A7787,'Buyer Countries '!$B$2:$C$301,2,FALSE)</f>
        <v>yes</v>
      </c>
      <c r="C7787" s="76" t="str">
        <f>VLOOKUP(A7787,'Supplier Countries'!$B$2:$D$301,3,FALSE)</f>
        <v>no</v>
      </c>
      <c r="D7787" s="76" t="str">
        <f t="shared" si="2897"/>
        <v>yes</v>
      </c>
      <c r="E7787" s="76" t="str">
        <f t="shared" si="2903"/>
        <v>country supported</v>
      </c>
      <c r="F7787" s="8" t="s">
        <v>316</v>
      </c>
      <c r="G7787" s="7" t="s">
        <v>317</v>
      </c>
      <c r="H7787" s="5"/>
      <c r="I7787" s="7" t="s">
        <v>138</v>
      </c>
      <c r="J7787" s="83" t="s">
        <v>75</v>
      </c>
      <c r="K7787" s="59" t="str">
        <f>IF(I7787="Mandatory","mandatory","notmandatory")</f>
        <v>notmandatory</v>
      </c>
      <c r="L7787" s="83"/>
      <c r="M7787" s="59" t="str">
        <f t="shared" si="2910"/>
        <v>notmandatorybuyernosupplier</v>
      </c>
      <c r="N7787" s="24"/>
      <c r="O7787" s="59" t="str">
        <f t="shared" si="2911"/>
        <v>good job, perfect match!</v>
      </c>
    </row>
    <row r="7788" spans="1:15" ht="14.4" x14ac:dyDescent="0.25">
      <c r="A7788" s="76" t="s">
        <v>104</v>
      </c>
      <c r="B7788" s="76" t="str">
        <f>VLOOKUP(A7788,'Buyer Countries '!$B$2:$C$301,2,FALSE)</f>
        <v>yes</v>
      </c>
      <c r="C7788" s="76" t="str">
        <f>VLOOKUP(A7788,'Supplier Countries'!$B$2:$D$301,3,FALSE)</f>
        <v>no</v>
      </c>
      <c r="D7788" s="76" t="str">
        <f t="shared" si="2897"/>
        <v>yes</v>
      </c>
      <c r="E7788" s="76" t="str">
        <f t="shared" si="2903"/>
        <v>country supported</v>
      </c>
      <c r="F7788" s="8" t="s">
        <v>318</v>
      </c>
      <c r="G7788" s="7" t="s">
        <v>319</v>
      </c>
      <c r="H7788" s="5"/>
      <c r="I7788" s="7" t="s">
        <v>138</v>
      </c>
      <c r="J7788" s="83" t="s">
        <v>75</v>
      </c>
      <c r="K7788" s="59" t="str">
        <f>IF(I7788="Mandatory","mandatory","notmandatory")</f>
        <v>notmandatory</v>
      </c>
      <c r="L7788" s="83"/>
      <c r="M7788" s="59" t="str">
        <f t="shared" si="2910"/>
        <v>notmandatorybuyernosupplier</v>
      </c>
      <c r="N7788" s="24"/>
      <c r="O7788" s="59" t="str">
        <f t="shared" si="2911"/>
        <v>good job, perfect match!</v>
      </c>
    </row>
    <row r="7789" spans="1:15" ht="158.4" x14ac:dyDescent="0.25">
      <c r="A7789" s="76" t="s">
        <v>104</v>
      </c>
      <c r="B7789" s="76" t="str">
        <f>VLOOKUP(A7789,'Buyer Countries '!$B$2:$C$301,2,FALSE)</f>
        <v>yes</v>
      </c>
      <c r="C7789" s="76" t="str">
        <f>VLOOKUP(A7789,'Supplier Countries'!$B$2:$D$301,3,FALSE)</f>
        <v>no</v>
      </c>
      <c r="D7789" s="76" t="str">
        <f t="shared" si="2897"/>
        <v>yes</v>
      </c>
      <c r="E7789" s="76" t="str">
        <f t="shared" si="2903"/>
        <v>country supported</v>
      </c>
      <c r="F7789" s="8" t="s">
        <v>320</v>
      </c>
      <c r="G7789" s="7" t="s">
        <v>321</v>
      </c>
      <c r="H7789" s="5" t="s">
        <v>322</v>
      </c>
      <c r="I7789" s="7" t="s">
        <v>138</v>
      </c>
      <c r="J7789" s="83" t="s">
        <v>75</v>
      </c>
      <c r="K7789" s="59" t="str">
        <f>IF(I7789="Mandatory","mandatory","notmandatory")</f>
        <v>notmandatory</v>
      </c>
      <c r="L7789" s="83"/>
      <c r="M7789" s="59" t="str">
        <f t="shared" si="2910"/>
        <v>notmandatorybuyernosupplier</v>
      </c>
      <c r="N7789" s="24"/>
      <c r="O7789" s="59" t="str">
        <f t="shared" si="2911"/>
        <v>good job, perfect match!</v>
      </c>
    </row>
    <row r="7790" spans="1:15" ht="14.4" x14ac:dyDescent="0.25">
      <c r="A7790" s="76" t="s">
        <v>104</v>
      </c>
      <c r="B7790" s="76" t="str">
        <f>VLOOKUP(A7790,'Buyer Countries '!$B$2:$C$301,2,FALSE)</f>
        <v>yes</v>
      </c>
      <c r="C7790" s="76" t="str">
        <f>VLOOKUP(A7790,'Supplier Countries'!$B$2:$D$301,3,FALSE)</f>
        <v>no</v>
      </c>
      <c r="D7790" s="76" t="str">
        <f t="shared" si="2897"/>
        <v>yes</v>
      </c>
      <c r="E7790" s="76" t="str">
        <f t="shared" si="2903"/>
        <v>country supported</v>
      </c>
      <c r="F7790" s="9" t="s">
        <v>132</v>
      </c>
      <c r="G7790" s="10" t="s">
        <v>323</v>
      </c>
      <c r="H7790" s="10"/>
      <c r="I7790" s="11"/>
      <c r="J7790" s="21" t="s">
        <v>134</v>
      </c>
      <c r="K7790" s="11"/>
      <c r="L7790" s="21"/>
      <c r="M7790" s="11"/>
      <c r="N7790" s="21"/>
      <c r="O7790" s="11"/>
    </row>
    <row r="7791" spans="1:15" ht="14.4" x14ac:dyDescent="0.25">
      <c r="A7791" s="76" t="s">
        <v>104</v>
      </c>
      <c r="B7791" s="76" t="str">
        <f>VLOOKUP(A7791,'Buyer Countries '!$B$2:$C$301,2,FALSE)</f>
        <v>yes</v>
      </c>
      <c r="C7791" s="76" t="str">
        <f>VLOOKUP(A7791,'Supplier Countries'!$B$2:$D$301,3,FALSE)</f>
        <v>no</v>
      </c>
      <c r="D7791" s="76" t="str">
        <f t="shared" si="2897"/>
        <v>yes</v>
      </c>
      <c r="E7791" s="76" t="str">
        <f t="shared" si="2903"/>
        <v>country supported</v>
      </c>
      <c r="F7791" s="8" t="s">
        <v>324</v>
      </c>
      <c r="G7791" s="7" t="s">
        <v>325</v>
      </c>
      <c r="H7791" s="5" t="s">
        <v>326</v>
      </c>
      <c r="I7791" s="7" t="s">
        <v>138</v>
      </c>
      <c r="J7791" s="83" t="s">
        <v>72</v>
      </c>
      <c r="K7791" s="59" t="str">
        <f>IF(I7791="Mandatory","mandatory","notmandatory")</f>
        <v>notmandatory</v>
      </c>
      <c r="L7791" s="83"/>
      <c r="M7791" s="59" t="str">
        <f t="shared" ref="M7791:M7797" si="2912">K7791&amp;"buyer"&amp;J7791&amp;"supplier"&amp;L7791</f>
        <v>notmandatorybuyeryessupplier</v>
      </c>
      <c r="N7791" s="24" t="s">
        <v>327</v>
      </c>
      <c r="O7791" s="59" t="str">
        <f t="shared" ref="O7791:O7797" si="2913">IF(D7791="noyes","country not in scope for buyer, contact buyer",
IF(D7791="no","country not in scope for buyer, no need to review",
IF(D7791="nono","country not in scope for buyer and supplier no need to review",
IF(D7791="yesno","country not in scope for supplier no need to review",
IF(M7791="notmandatorybuyeryessupplierno","can buyer relax rule in SBN or ERP to accept invoice without this, if not provide data on PDF, if not move to Portal invoice",
IF(M7791="mandatorybuyeryessupplierno","SAP business network requires this information, provide it or move to Portal invoice",IF(M7791="mandatorybuyeryessupplier","SAP Business Network requires this information, provide it or move to Portal invoice",
IF(M7791="notmandatorybuyeryessupplier","can you provide data on invoice? Answer in column L by Yes or No",
IF(M7791="notmandatorybuyernosupplieryes","data not required set dropdown to blank in column L",
IF(M7791="notmandatorybuyersupplieryes","data not required set dropdown to blank in column L","good job, perfect match!"))))))))))</f>
        <v>can you provide data on invoice? Answer in column L by Yes or No</v>
      </c>
    </row>
    <row r="7792" spans="1:15" ht="28.8" x14ac:dyDescent="0.25">
      <c r="A7792" s="76" t="s">
        <v>104</v>
      </c>
      <c r="B7792" s="76" t="str">
        <f>VLOOKUP(A7792,'Buyer Countries '!$B$2:$C$301,2,FALSE)</f>
        <v>yes</v>
      </c>
      <c r="C7792" s="76" t="str">
        <f>VLOOKUP(A7792,'Supplier Countries'!$B$2:$D$301,3,FALSE)</f>
        <v>no</v>
      </c>
      <c r="D7792" s="76" t="str">
        <f t="shared" si="2897"/>
        <v>yes</v>
      </c>
      <c r="E7792" s="76" t="str">
        <f t="shared" si="2903"/>
        <v>country supported</v>
      </c>
      <c r="F7792" s="8" t="s">
        <v>328</v>
      </c>
      <c r="G7792" s="7" t="s">
        <v>329</v>
      </c>
      <c r="H7792" s="5" t="s">
        <v>330</v>
      </c>
      <c r="I7792" s="7" t="s">
        <v>138</v>
      </c>
      <c r="J7792" s="83" t="s">
        <v>72</v>
      </c>
      <c r="K7792" s="59" t="str">
        <f>IF(I7792="Mandatory","mandatory","notmandatory")</f>
        <v>notmandatory</v>
      </c>
      <c r="L7792" s="83"/>
      <c r="M7792" s="59" t="str">
        <f t="shared" si="2912"/>
        <v>notmandatorybuyeryessupplier</v>
      </c>
      <c r="N7792" s="24" t="s">
        <v>327</v>
      </c>
      <c r="O7792" s="59" t="str">
        <f t="shared" si="2913"/>
        <v>can you provide data on invoice? Answer in column L by Yes or No</v>
      </c>
    </row>
    <row r="7793" spans="1:25" s="82" customFormat="1" ht="28.8" x14ac:dyDescent="0.25">
      <c r="A7793" s="22" t="s">
        <v>104</v>
      </c>
      <c r="B7793" s="76" t="str">
        <f>VLOOKUP(A7793,'Buyer Countries '!$B$2:$C$301,2,FALSE)</f>
        <v>yes</v>
      </c>
      <c r="C7793" s="76" t="str">
        <f>VLOOKUP(A7793,'Supplier Countries'!$B$2:$D$301,3,FALSE)</f>
        <v>no</v>
      </c>
      <c r="D7793" s="76" t="str">
        <f t="shared" si="2897"/>
        <v>yes</v>
      </c>
      <c r="E7793" s="76" t="str">
        <f t="shared" si="2903"/>
        <v>country supported</v>
      </c>
      <c r="F7793" s="8" t="s">
        <v>331</v>
      </c>
      <c r="G7793" s="7" t="s">
        <v>332</v>
      </c>
      <c r="H7793" s="5" t="s">
        <v>333</v>
      </c>
      <c r="I7793" s="7" t="s">
        <v>138</v>
      </c>
      <c r="J7793" s="83" t="s">
        <v>72</v>
      </c>
      <c r="K7793" s="59" t="str">
        <f t="shared" ref="K7793" si="2914">IF(I7793="Mandatory","mandatory","notmandatory")</f>
        <v>notmandatory</v>
      </c>
      <c r="L7793" s="83"/>
      <c r="M7793" s="59" t="str">
        <f t="shared" si="2912"/>
        <v>notmandatorybuyeryessupplier</v>
      </c>
      <c r="N7793" s="24" t="s">
        <v>327</v>
      </c>
      <c r="O7793" s="59" t="str">
        <f t="shared" si="2913"/>
        <v>can you provide data on invoice? Answer in column L by Yes or No</v>
      </c>
      <c r="P7793"/>
      <c r="Q7793"/>
      <c r="R7793"/>
      <c r="S7793"/>
      <c r="T7793"/>
      <c r="U7793"/>
      <c r="V7793"/>
      <c r="W7793"/>
      <c r="X7793"/>
      <c r="Y7793"/>
    </row>
    <row r="7794" spans="1:25" ht="14.4" x14ac:dyDescent="0.25">
      <c r="A7794" s="76" t="s">
        <v>104</v>
      </c>
      <c r="B7794" s="76" t="str">
        <f>VLOOKUP(A7794,'Buyer Countries '!$B$2:$C$301,2,FALSE)</f>
        <v>yes</v>
      </c>
      <c r="C7794" s="76" t="str">
        <f>VLOOKUP(A7794,'Supplier Countries'!$B$2:$D$301,3,FALSE)</f>
        <v>no</v>
      </c>
      <c r="D7794" s="76" t="str">
        <f t="shared" si="2897"/>
        <v>yes</v>
      </c>
      <c r="E7794" s="76" t="str">
        <f t="shared" si="2903"/>
        <v>country supported</v>
      </c>
      <c r="F7794" s="8" t="s">
        <v>334</v>
      </c>
      <c r="G7794" s="7" t="s">
        <v>335</v>
      </c>
      <c r="H7794" s="5"/>
      <c r="I7794" s="7" t="s">
        <v>138</v>
      </c>
      <c r="J7794" s="83" t="s">
        <v>75</v>
      </c>
      <c r="K7794" s="59" t="str">
        <f>IF(I7794="Mandatory","mandatory","notmandatory")</f>
        <v>notmandatory</v>
      </c>
      <c r="L7794" s="83"/>
      <c r="M7794" s="59" t="str">
        <f t="shared" si="2912"/>
        <v>notmandatorybuyernosupplier</v>
      </c>
      <c r="N7794" s="24" t="s">
        <v>895</v>
      </c>
      <c r="O7794" s="59" t="str">
        <f t="shared" si="2913"/>
        <v>good job, perfect match!</v>
      </c>
    </row>
    <row r="7795" spans="1:25" ht="14.4" x14ac:dyDescent="0.25">
      <c r="A7795" s="76" t="s">
        <v>104</v>
      </c>
      <c r="B7795" s="76" t="str">
        <f>VLOOKUP(A7795,'Buyer Countries '!$B$2:$C$301,2,FALSE)</f>
        <v>yes</v>
      </c>
      <c r="C7795" s="76" t="str">
        <f>VLOOKUP(A7795,'Supplier Countries'!$B$2:$D$301,3,FALSE)</f>
        <v>no</v>
      </c>
      <c r="D7795" s="76" t="str">
        <f t="shared" si="2897"/>
        <v>yes</v>
      </c>
      <c r="E7795" s="76" t="str">
        <f t="shared" si="2903"/>
        <v>country supported</v>
      </c>
      <c r="F7795" s="8" t="s">
        <v>337</v>
      </c>
      <c r="G7795" s="7" t="s">
        <v>338</v>
      </c>
      <c r="H7795" s="5" t="s">
        <v>339</v>
      </c>
      <c r="I7795" s="7" t="s">
        <v>138</v>
      </c>
      <c r="J7795" s="83" t="s">
        <v>75</v>
      </c>
      <c r="K7795" s="59" t="str">
        <f>IF(I7795="Mandatory","mandatory","notmandatory")</f>
        <v>notmandatory</v>
      </c>
      <c r="L7795" s="83"/>
      <c r="M7795" s="59" t="str">
        <f t="shared" si="2912"/>
        <v>notmandatorybuyernosupplier</v>
      </c>
      <c r="N7795" s="24"/>
      <c r="O7795" s="59" t="str">
        <f t="shared" si="2913"/>
        <v>good job, perfect match!</v>
      </c>
    </row>
    <row r="7796" spans="1:25" ht="14.4" x14ac:dyDescent="0.25">
      <c r="A7796" s="76" t="s">
        <v>104</v>
      </c>
      <c r="B7796" s="76" t="str">
        <f>VLOOKUP(A7796,'Buyer Countries '!$B$2:$C$301,2,FALSE)</f>
        <v>yes</v>
      </c>
      <c r="C7796" s="76" t="str">
        <f>VLOOKUP(A7796,'Supplier Countries'!$B$2:$D$301,3,FALSE)</f>
        <v>no</v>
      </c>
      <c r="D7796" s="76" t="str">
        <f t="shared" si="2897"/>
        <v>yes</v>
      </c>
      <c r="E7796" s="76" t="str">
        <f t="shared" si="2903"/>
        <v>country supported</v>
      </c>
      <c r="F7796" s="8" t="s">
        <v>340</v>
      </c>
      <c r="G7796" s="7" t="s">
        <v>341</v>
      </c>
      <c r="H7796" s="5"/>
      <c r="I7796" s="7" t="s">
        <v>138</v>
      </c>
      <c r="J7796" s="83" t="s">
        <v>75</v>
      </c>
      <c r="K7796" s="59" t="str">
        <f>IF(I7796="Mandatory","mandatory","notmandatory")</f>
        <v>notmandatory</v>
      </c>
      <c r="L7796" s="83"/>
      <c r="M7796" s="59" t="str">
        <f t="shared" si="2912"/>
        <v>notmandatorybuyernosupplier</v>
      </c>
      <c r="N7796" s="24"/>
      <c r="O7796" s="59" t="str">
        <f t="shared" si="2913"/>
        <v>good job, perfect match!</v>
      </c>
    </row>
    <row r="7797" spans="1:25" ht="43.2" x14ac:dyDescent="0.25">
      <c r="A7797" s="76" t="s">
        <v>104</v>
      </c>
      <c r="B7797" s="76" t="str">
        <f>VLOOKUP(A7797,'Buyer Countries '!$B$2:$C$301,2,FALSE)</f>
        <v>yes</v>
      </c>
      <c r="C7797" s="76" t="str">
        <f>VLOOKUP(A7797,'Supplier Countries'!$B$2:$D$301,3,FALSE)</f>
        <v>no</v>
      </c>
      <c r="D7797" s="76" t="str">
        <f t="shared" si="2897"/>
        <v>yes</v>
      </c>
      <c r="E7797" s="76" t="str">
        <f t="shared" si="2903"/>
        <v>country supported</v>
      </c>
      <c r="F7797" s="8" t="s">
        <v>342</v>
      </c>
      <c r="G7797" s="7" t="s">
        <v>343</v>
      </c>
      <c r="H7797" s="5" t="s">
        <v>344</v>
      </c>
      <c r="I7797" s="7" t="s">
        <v>138</v>
      </c>
      <c r="J7797" s="83" t="s">
        <v>75</v>
      </c>
      <c r="K7797" s="59" t="str">
        <f>IF(I7797="Mandatory","mandatory","notmandatory")</f>
        <v>notmandatory</v>
      </c>
      <c r="L7797" s="83"/>
      <c r="M7797" s="59" t="str">
        <f t="shared" si="2912"/>
        <v>notmandatorybuyernosupplier</v>
      </c>
      <c r="N7797" s="24" t="s">
        <v>345</v>
      </c>
      <c r="O7797" s="59" t="str">
        <f t="shared" si="2913"/>
        <v>good job, perfect match!</v>
      </c>
    </row>
    <row r="7798" spans="1:25" ht="14.4" x14ac:dyDescent="0.25">
      <c r="A7798" s="76" t="s">
        <v>104</v>
      </c>
      <c r="B7798" s="76" t="str">
        <f>VLOOKUP(A7798,'Buyer Countries '!$B$2:$C$301,2,FALSE)</f>
        <v>yes</v>
      </c>
      <c r="C7798" s="76" t="str">
        <f>VLOOKUP(A7798,'Supplier Countries'!$B$2:$D$301,3,FALSE)</f>
        <v>no</v>
      </c>
      <c r="D7798" s="76" t="str">
        <f t="shared" si="2897"/>
        <v>yes</v>
      </c>
      <c r="E7798" s="76" t="str">
        <f t="shared" si="2903"/>
        <v>country supported</v>
      </c>
      <c r="F7798" s="9" t="s">
        <v>132</v>
      </c>
      <c r="G7798" s="10" t="s">
        <v>346</v>
      </c>
      <c r="H7798" s="10"/>
      <c r="I7798" s="11"/>
      <c r="J7798" s="21" t="s">
        <v>134</v>
      </c>
      <c r="K7798" s="11"/>
      <c r="L7798" s="21"/>
      <c r="M7798" s="11"/>
      <c r="N7798" s="21"/>
      <c r="O7798" s="11"/>
    </row>
    <row r="7799" spans="1:25" ht="14.4" x14ac:dyDescent="0.25">
      <c r="A7799" s="76" t="s">
        <v>104</v>
      </c>
      <c r="B7799" s="76" t="str">
        <f>VLOOKUP(A7799,'Buyer Countries '!$B$2:$C$301,2,FALSE)</f>
        <v>yes</v>
      </c>
      <c r="C7799" s="76" t="str">
        <f>VLOOKUP(A7799,'Supplier Countries'!$B$2:$D$301,3,FALSE)</f>
        <v>no</v>
      </c>
      <c r="D7799" s="76" t="str">
        <f t="shared" si="2897"/>
        <v>yes</v>
      </c>
      <c r="E7799" s="76" t="str">
        <f t="shared" si="2903"/>
        <v>country supported</v>
      </c>
      <c r="F7799" s="8" t="s">
        <v>347</v>
      </c>
      <c r="G7799" s="7" t="s">
        <v>348</v>
      </c>
      <c r="H7799" s="5"/>
      <c r="I7799" s="7" t="s">
        <v>138</v>
      </c>
      <c r="J7799" s="83" t="s">
        <v>75</v>
      </c>
      <c r="K7799" s="59" t="str">
        <f>IF(I7799="Mandatory","mandatory","notmandatory")</f>
        <v>notmandatory</v>
      </c>
      <c r="L7799" s="83"/>
      <c r="M7799" s="59" t="str">
        <f t="shared" ref="M7799:M7802" si="2915">K7799&amp;"buyer"&amp;J7799&amp;"supplier"&amp;L7799</f>
        <v>notmandatorybuyernosupplier</v>
      </c>
      <c r="N7799" s="24" t="s">
        <v>754</v>
      </c>
      <c r="O7799" s="59" t="str">
        <f t="shared" ref="O7799:O7802" si="2916">IF(D7799="noyes","country not in scope for buyer, contact buyer",
IF(D7799="no","country not in scope for buyer, no need to review",
IF(D7799="nono","country not in scope for buyer and supplier no need to review",
IF(D7799="yesno","country not in scope for supplier no need to review",
IF(M7799="notmandatorybuyeryessupplierno","can buyer relax rule in SBN or ERP to accept invoice without this, if not provide data on PDF, if not move to Portal invoice",
IF(M7799="mandatorybuyeryessupplierno","SAP business network requires this information, provide it or move to Portal invoice",IF(M7799="mandatorybuyeryessupplier","SAP Business Network requires this information, provide it or move to Portal invoice",
IF(M7799="notmandatorybuyeryessupplier","can you provide data on invoice? Answer in column L by Yes or No",
IF(M7799="notmandatorybuyernosupplieryes","data not required set dropdown to blank in column L",
IF(M7799="notmandatorybuyersupplieryes","data not required set dropdown to blank in column L","good job, perfect match!"))))))))))</f>
        <v>good job, perfect match!</v>
      </c>
    </row>
    <row r="7800" spans="1:25" ht="14.4" x14ac:dyDescent="0.25">
      <c r="A7800" s="76" t="s">
        <v>104</v>
      </c>
      <c r="B7800" s="76" t="str">
        <f>VLOOKUP(A7800,'Buyer Countries '!$B$2:$C$301,2,FALSE)</f>
        <v>yes</v>
      </c>
      <c r="C7800" s="76" t="str">
        <f>VLOOKUP(A7800,'Supplier Countries'!$B$2:$D$301,3,FALSE)</f>
        <v>no</v>
      </c>
      <c r="D7800" s="76" t="str">
        <f t="shared" si="2897"/>
        <v>yes</v>
      </c>
      <c r="E7800" s="76" t="str">
        <f t="shared" si="2903"/>
        <v>country supported</v>
      </c>
      <c r="F7800" s="8" t="s">
        <v>350</v>
      </c>
      <c r="G7800" s="7" t="s">
        <v>351</v>
      </c>
      <c r="H7800" s="5"/>
      <c r="I7800" s="7" t="s">
        <v>138</v>
      </c>
      <c r="J7800" s="83" t="s">
        <v>75</v>
      </c>
      <c r="K7800" s="59" t="str">
        <f>IF(I7800="Mandatory","mandatory","notmandatory")</f>
        <v>notmandatory</v>
      </c>
      <c r="L7800" s="83"/>
      <c r="M7800" s="59" t="str">
        <f t="shared" si="2915"/>
        <v>notmandatorybuyernosupplier</v>
      </c>
      <c r="N7800" s="24" t="s">
        <v>754</v>
      </c>
      <c r="O7800" s="59" t="str">
        <f t="shared" si="2916"/>
        <v>good job, perfect match!</v>
      </c>
    </row>
    <row r="7801" spans="1:25" ht="14.4" x14ac:dyDescent="0.25">
      <c r="A7801" s="76" t="s">
        <v>104</v>
      </c>
      <c r="B7801" s="76" t="str">
        <f>VLOOKUP(A7801,'Buyer Countries '!$B$2:$C$301,2,FALSE)</f>
        <v>yes</v>
      </c>
      <c r="C7801" s="76" t="str">
        <f>VLOOKUP(A7801,'Supplier Countries'!$B$2:$D$301,3,FALSE)</f>
        <v>no</v>
      </c>
      <c r="D7801" s="76" t="str">
        <f t="shared" si="2897"/>
        <v>yes</v>
      </c>
      <c r="E7801" s="76" t="str">
        <f t="shared" si="2903"/>
        <v>country supported</v>
      </c>
      <c r="F7801" s="8" t="s">
        <v>352</v>
      </c>
      <c r="G7801" s="7" t="s">
        <v>353</v>
      </c>
      <c r="H7801" s="5"/>
      <c r="I7801" s="7" t="s">
        <v>138</v>
      </c>
      <c r="J7801" s="83" t="s">
        <v>75</v>
      </c>
      <c r="K7801" s="59" t="str">
        <f>IF(I7801="Mandatory","mandatory","notmandatory")</f>
        <v>notmandatory</v>
      </c>
      <c r="L7801" s="83"/>
      <c r="M7801" s="59" t="str">
        <f t="shared" si="2915"/>
        <v>notmandatorybuyernosupplier</v>
      </c>
      <c r="N7801" s="24" t="s">
        <v>754</v>
      </c>
      <c r="O7801" s="59" t="str">
        <f t="shared" si="2916"/>
        <v>good job, perfect match!</v>
      </c>
    </row>
    <row r="7802" spans="1:25" ht="14.4" x14ac:dyDescent="0.25">
      <c r="A7802" s="76" t="s">
        <v>104</v>
      </c>
      <c r="B7802" s="76" t="str">
        <f>VLOOKUP(A7802,'Buyer Countries '!$B$2:$C$301,2,FALSE)</f>
        <v>yes</v>
      </c>
      <c r="C7802" s="76" t="str">
        <f>VLOOKUP(A7802,'Supplier Countries'!$B$2:$D$301,3,FALSE)</f>
        <v>no</v>
      </c>
      <c r="D7802" s="76" t="str">
        <f t="shared" si="2897"/>
        <v>yes</v>
      </c>
      <c r="E7802" s="76" t="str">
        <f t="shared" si="2903"/>
        <v>country supported</v>
      </c>
      <c r="F7802" s="8" t="s">
        <v>354</v>
      </c>
      <c r="G7802" s="7" t="s">
        <v>355</v>
      </c>
      <c r="H7802" s="5"/>
      <c r="I7802" s="7" t="s">
        <v>138</v>
      </c>
      <c r="J7802" s="83" t="s">
        <v>75</v>
      </c>
      <c r="K7802" s="59" t="str">
        <f>IF(I7802="Mandatory","mandatory","notmandatory")</f>
        <v>notmandatory</v>
      </c>
      <c r="L7802" s="83"/>
      <c r="M7802" s="59" t="str">
        <f t="shared" si="2915"/>
        <v>notmandatorybuyernosupplier</v>
      </c>
      <c r="N7802" s="24" t="s">
        <v>754</v>
      </c>
      <c r="O7802" s="59" t="str">
        <f t="shared" si="2916"/>
        <v>good job, perfect match!</v>
      </c>
    </row>
    <row r="7803" spans="1:25" ht="14.4" x14ac:dyDescent="0.25">
      <c r="A7803" s="76" t="s">
        <v>104</v>
      </c>
      <c r="B7803" s="76" t="str">
        <f>VLOOKUP(A7803,'Buyer Countries '!$B$2:$C$301,2,FALSE)</f>
        <v>yes</v>
      </c>
      <c r="C7803" s="76" t="str">
        <f>VLOOKUP(A7803,'Supplier Countries'!$B$2:$D$301,3,FALSE)</f>
        <v>no</v>
      </c>
      <c r="D7803" s="76" t="str">
        <f t="shared" si="2897"/>
        <v>yes</v>
      </c>
      <c r="E7803" s="76" t="str">
        <f t="shared" si="2903"/>
        <v>country supported</v>
      </c>
      <c r="F7803" s="9" t="s">
        <v>132</v>
      </c>
      <c r="G7803" s="10" t="s">
        <v>356</v>
      </c>
      <c r="H7803" s="10"/>
      <c r="I7803" s="11"/>
      <c r="J7803" s="21"/>
      <c r="K7803" s="11"/>
      <c r="L7803" s="21"/>
      <c r="M7803" s="11"/>
      <c r="N7803" s="21"/>
      <c r="O7803" s="11"/>
    </row>
    <row r="7804" spans="1:25" ht="14.4" x14ac:dyDescent="0.25">
      <c r="A7804" s="76" t="s">
        <v>104</v>
      </c>
      <c r="B7804" s="76" t="str">
        <f>VLOOKUP(A7804,'Buyer Countries '!$B$2:$C$301,2,FALSE)</f>
        <v>yes</v>
      </c>
      <c r="C7804" s="76" t="str">
        <f>VLOOKUP(A7804,'Supplier Countries'!$B$2:$D$301,3,FALSE)</f>
        <v>no</v>
      </c>
      <c r="D7804" s="76" t="str">
        <f t="shared" si="2897"/>
        <v>yes</v>
      </c>
      <c r="E7804" s="76" t="str">
        <f t="shared" si="2903"/>
        <v>country supported</v>
      </c>
      <c r="F7804" s="8" t="s">
        <v>357</v>
      </c>
      <c r="G7804" s="7" t="s">
        <v>358</v>
      </c>
      <c r="H7804" s="5"/>
      <c r="I7804" s="7" t="s">
        <v>138</v>
      </c>
      <c r="J7804" s="83" t="s">
        <v>75</v>
      </c>
      <c r="K7804" s="59" t="str">
        <f t="shared" ref="K7804:K7811" si="2917">IF(I7804="Mandatory","mandatory","notmandatory")</f>
        <v>notmandatory</v>
      </c>
      <c r="L7804" s="83"/>
      <c r="M7804" s="59" t="str">
        <f t="shared" ref="M7804:M7811" si="2918">K7804&amp;"buyer"&amp;J7804&amp;"supplier"&amp;L7804</f>
        <v>notmandatorybuyernosupplier</v>
      </c>
      <c r="N7804" s="24" t="s">
        <v>359</v>
      </c>
      <c r="O7804" s="59" t="str">
        <f t="shared" ref="O7804:O7811" si="2919">IF(D7804="noyes","country not in scope for buyer, contact buyer",
IF(D7804="no","country not in scope for buyer, no need to review",
IF(D7804="nono","country not in scope for buyer and supplier no need to review",
IF(D7804="yesno","country not in scope for supplier no need to review",
IF(M7804="notmandatorybuyeryessupplierno","can buyer relax rule in SBN or ERP to accept invoice without this, if not provide data on PDF, if not move to Portal invoice",
IF(M7804="mandatorybuyeryessupplierno","SAP business network requires this information, provide it or move to Portal invoice",IF(M7804="mandatorybuyeryessupplier","SAP Business Network requires this information, provide it or move to Portal invoice",
IF(M7804="notmandatorybuyeryessupplier","can you provide data on invoice? Answer in column L by Yes or No",
IF(M7804="notmandatorybuyernosupplieryes","data not required set dropdown to blank in column L",
IF(M7804="notmandatorybuyersupplieryes","data not required set dropdown to blank in column L","good job, perfect match!"))))))))))</f>
        <v>good job, perfect match!</v>
      </c>
    </row>
    <row r="7805" spans="1:25" ht="14.4" x14ac:dyDescent="0.25">
      <c r="A7805" s="76" t="s">
        <v>104</v>
      </c>
      <c r="B7805" s="76" t="str">
        <f>VLOOKUP(A7805,'Buyer Countries '!$B$2:$C$301,2,FALSE)</f>
        <v>yes</v>
      </c>
      <c r="C7805" s="76" t="str">
        <f>VLOOKUP(A7805,'Supplier Countries'!$B$2:$D$301,3,FALSE)</f>
        <v>no</v>
      </c>
      <c r="D7805" s="76" t="str">
        <f t="shared" si="2897"/>
        <v>yes</v>
      </c>
      <c r="E7805" s="76" t="str">
        <f t="shared" si="2903"/>
        <v>country supported</v>
      </c>
      <c r="F7805" s="8" t="s">
        <v>360</v>
      </c>
      <c r="G7805" s="7" t="s">
        <v>361</v>
      </c>
      <c r="H7805" s="5"/>
      <c r="I7805" s="7" t="s">
        <v>138</v>
      </c>
      <c r="J7805" s="83" t="s">
        <v>75</v>
      </c>
      <c r="K7805" s="59" t="str">
        <f t="shared" si="2917"/>
        <v>notmandatory</v>
      </c>
      <c r="L7805" s="83"/>
      <c r="M7805" s="59" t="str">
        <f t="shared" si="2918"/>
        <v>notmandatorybuyernosupplier</v>
      </c>
      <c r="N7805" s="24" t="s">
        <v>359</v>
      </c>
      <c r="O7805" s="59" t="str">
        <f t="shared" si="2919"/>
        <v>good job, perfect match!</v>
      </c>
    </row>
    <row r="7806" spans="1:25" ht="14.4" x14ac:dyDescent="0.25">
      <c r="A7806" s="76" t="s">
        <v>104</v>
      </c>
      <c r="B7806" s="76" t="str">
        <f>VLOOKUP(A7806,'Buyer Countries '!$B$2:$C$301,2,FALSE)</f>
        <v>yes</v>
      </c>
      <c r="C7806" s="76" t="str">
        <f>VLOOKUP(A7806,'Supplier Countries'!$B$2:$D$301,3,FALSE)</f>
        <v>no</v>
      </c>
      <c r="D7806" s="76" t="str">
        <f t="shared" si="2897"/>
        <v>yes</v>
      </c>
      <c r="E7806" s="76" t="str">
        <f t="shared" si="2903"/>
        <v>country supported</v>
      </c>
      <c r="F7806" s="8" t="s">
        <v>362</v>
      </c>
      <c r="G7806" s="7" t="s">
        <v>363</v>
      </c>
      <c r="H7806" s="5"/>
      <c r="I7806" s="7" t="s">
        <v>138</v>
      </c>
      <c r="J7806" s="83" t="s">
        <v>75</v>
      </c>
      <c r="K7806" s="59" t="str">
        <f t="shared" si="2917"/>
        <v>notmandatory</v>
      </c>
      <c r="L7806" s="83"/>
      <c r="M7806" s="59" t="str">
        <f t="shared" si="2918"/>
        <v>notmandatorybuyernosupplier</v>
      </c>
      <c r="N7806" s="24" t="s">
        <v>359</v>
      </c>
      <c r="O7806" s="59" t="str">
        <f t="shared" si="2919"/>
        <v>good job, perfect match!</v>
      </c>
    </row>
    <row r="7807" spans="1:25" ht="14.4" x14ac:dyDescent="0.25">
      <c r="A7807" s="76" t="s">
        <v>104</v>
      </c>
      <c r="B7807" s="76" t="str">
        <f>VLOOKUP(A7807,'Buyer Countries '!$B$2:$C$301,2,FALSE)</f>
        <v>yes</v>
      </c>
      <c r="C7807" s="76" t="str">
        <f>VLOOKUP(A7807,'Supplier Countries'!$B$2:$D$301,3,FALSE)</f>
        <v>no</v>
      </c>
      <c r="D7807" s="76" t="str">
        <f t="shared" si="2897"/>
        <v>yes</v>
      </c>
      <c r="E7807" s="76" t="str">
        <f t="shared" si="2903"/>
        <v>country supported</v>
      </c>
      <c r="F7807" s="8" t="s">
        <v>364</v>
      </c>
      <c r="G7807" s="7" t="s">
        <v>365</v>
      </c>
      <c r="H7807" s="5"/>
      <c r="I7807" s="7" t="s">
        <v>138</v>
      </c>
      <c r="J7807" s="83" t="s">
        <v>75</v>
      </c>
      <c r="K7807" s="59" t="str">
        <f t="shared" si="2917"/>
        <v>notmandatory</v>
      </c>
      <c r="L7807" s="83"/>
      <c r="M7807" s="59" t="str">
        <f t="shared" si="2918"/>
        <v>notmandatorybuyernosupplier</v>
      </c>
      <c r="N7807" s="24" t="s">
        <v>359</v>
      </c>
      <c r="O7807" s="59" t="str">
        <f t="shared" si="2919"/>
        <v>good job, perfect match!</v>
      </c>
    </row>
    <row r="7808" spans="1:25" ht="14.4" x14ac:dyDescent="0.25">
      <c r="A7808" s="76" t="s">
        <v>104</v>
      </c>
      <c r="B7808" s="76" t="str">
        <f>VLOOKUP(A7808,'Buyer Countries '!$B$2:$C$301,2,FALSE)</f>
        <v>yes</v>
      </c>
      <c r="C7808" s="76" t="str">
        <f>VLOOKUP(A7808,'Supplier Countries'!$B$2:$D$301,3,FALSE)</f>
        <v>no</v>
      </c>
      <c r="D7808" s="76" t="str">
        <f t="shared" si="2897"/>
        <v>yes</v>
      </c>
      <c r="E7808" s="76" t="str">
        <f t="shared" si="2903"/>
        <v>country supported</v>
      </c>
      <c r="F7808" s="8" t="s">
        <v>366</v>
      </c>
      <c r="G7808" s="7" t="s">
        <v>367</v>
      </c>
      <c r="H7808" s="5"/>
      <c r="I7808" s="7" t="s">
        <v>138</v>
      </c>
      <c r="J7808" s="83" t="s">
        <v>75</v>
      </c>
      <c r="K7808" s="59" t="str">
        <f t="shared" si="2917"/>
        <v>notmandatory</v>
      </c>
      <c r="L7808" s="83"/>
      <c r="M7808" s="59" t="str">
        <f t="shared" si="2918"/>
        <v>notmandatorybuyernosupplier</v>
      </c>
      <c r="N7808" s="24" t="s">
        <v>359</v>
      </c>
      <c r="O7808" s="59" t="str">
        <f t="shared" si="2919"/>
        <v>good job, perfect match!</v>
      </c>
    </row>
    <row r="7809" spans="1:25" ht="14.4" x14ac:dyDescent="0.25">
      <c r="A7809" s="76" t="s">
        <v>104</v>
      </c>
      <c r="B7809" s="76" t="str">
        <f>VLOOKUP(A7809,'Buyer Countries '!$B$2:$C$301,2,FALSE)</f>
        <v>yes</v>
      </c>
      <c r="C7809" s="76" t="str">
        <f>VLOOKUP(A7809,'Supplier Countries'!$B$2:$D$301,3,FALSE)</f>
        <v>no</v>
      </c>
      <c r="D7809" s="76" t="str">
        <f t="shared" si="2897"/>
        <v>yes</v>
      </c>
      <c r="E7809" s="76" t="str">
        <f t="shared" si="2903"/>
        <v>country supported</v>
      </c>
      <c r="F7809" s="8" t="s">
        <v>368</v>
      </c>
      <c r="G7809" s="7" t="s">
        <v>369</v>
      </c>
      <c r="H7809" s="5"/>
      <c r="I7809" s="7" t="s">
        <v>138</v>
      </c>
      <c r="J7809" s="83" t="s">
        <v>75</v>
      </c>
      <c r="K7809" s="59" t="str">
        <f t="shared" si="2917"/>
        <v>notmandatory</v>
      </c>
      <c r="L7809" s="83"/>
      <c r="M7809" s="59" t="str">
        <f t="shared" si="2918"/>
        <v>notmandatorybuyernosupplier</v>
      </c>
      <c r="N7809" s="24" t="s">
        <v>359</v>
      </c>
      <c r="O7809" s="59" t="str">
        <f t="shared" si="2919"/>
        <v>good job, perfect match!</v>
      </c>
    </row>
    <row r="7810" spans="1:25" ht="14.4" x14ac:dyDescent="0.25">
      <c r="A7810" s="76" t="s">
        <v>104</v>
      </c>
      <c r="B7810" s="76" t="str">
        <f>VLOOKUP(A7810,'Buyer Countries '!$B$2:$C$301,2,FALSE)</f>
        <v>yes</v>
      </c>
      <c r="C7810" s="76" t="str">
        <f>VLOOKUP(A7810,'Supplier Countries'!$B$2:$D$301,3,FALSE)</f>
        <v>no</v>
      </c>
      <c r="D7810" s="76" t="str">
        <f t="shared" si="2897"/>
        <v>yes</v>
      </c>
      <c r="E7810" s="76" t="str">
        <f t="shared" si="2903"/>
        <v>country supported</v>
      </c>
      <c r="F7810" s="8" t="s">
        <v>370</v>
      </c>
      <c r="G7810" s="7" t="s">
        <v>371</v>
      </c>
      <c r="H7810" s="5"/>
      <c r="I7810" s="7" t="s">
        <v>138</v>
      </c>
      <c r="J7810" s="83" t="s">
        <v>75</v>
      </c>
      <c r="K7810" s="59" t="str">
        <f t="shared" si="2917"/>
        <v>notmandatory</v>
      </c>
      <c r="L7810" s="83"/>
      <c r="M7810" s="59" t="str">
        <f t="shared" si="2918"/>
        <v>notmandatorybuyernosupplier</v>
      </c>
      <c r="N7810" s="24" t="s">
        <v>359</v>
      </c>
      <c r="O7810" s="59" t="str">
        <f t="shared" si="2919"/>
        <v>good job, perfect match!</v>
      </c>
    </row>
    <row r="7811" spans="1:25" ht="14.4" x14ac:dyDescent="0.25">
      <c r="A7811" s="76" t="s">
        <v>104</v>
      </c>
      <c r="B7811" s="76" t="str">
        <f>VLOOKUP(A7811,'Buyer Countries '!$B$2:$C$301,2,FALSE)</f>
        <v>yes</v>
      </c>
      <c r="C7811" s="76" t="str">
        <f>VLOOKUP(A7811,'Supplier Countries'!$B$2:$D$301,3,FALSE)</f>
        <v>no</v>
      </c>
      <c r="D7811" s="76" t="str">
        <f t="shared" si="2897"/>
        <v>yes</v>
      </c>
      <c r="E7811" s="76" t="str">
        <f t="shared" si="2903"/>
        <v>country supported</v>
      </c>
      <c r="F7811" s="8" t="s">
        <v>372</v>
      </c>
      <c r="G7811" s="7" t="s">
        <v>373</v>
      </c>
      <c r="H7811" s="5"/>
      <c r="I7811" s="7" t="s">
        <v>138</v>
      </c>
      <c r="J7811" s="83" t="s">
        <v>75</v>
      </c>
      <c r="K7811" s="59" t="str">
        <f t="shared" si="2917"/>
        <v>notmandatory</v>
      </c>
      <c r="L7811" s="83"/>
      <c r="M7811" s="59" t="str">
        <f t="shared" si="2918"/>
        <v>notmandatorybuyernosupplier</v>
      </c>
      <c r="N7811" s="24" t="s">
        <v>359</v>
      </c>
      <c r="O7811" s="59" t="str">
        <f t="shared" si="2919"/>
        <v>good job, perfect match!</v>
      </c>
    </row>
    <row r="7812" spans="1:25" ht="14.4" x14ac:dyDescent="0.25">
      <c r="A7812" s="76" t="s">
        <v>104</v>
      </c>
      <c r="B7812" s="76" t="str">
        <f>VLOOKUP(A7812,'Buyer Countries '!$B$2:$C$301,2,FALSE)</f>
        <v>yes</v>
      </c>
      <c r="C7812" s="76" t="str">
        <f>VLOOKUP(A7812,'Supplier Countries'!$B$2:$D$301,3,FALSE)</f>
        <v>no</v>
      </c>
      <c r="D7812" s="76" t="str">
        <f t="shared" si="2897"/>
        <v>yes</v>
      </c>
      <c r="E7812" s="76" t="str">
        <f t="shared" si="2903"/>
        <v>country supported</v>
      </c>
      <c r="F7812" s="9" t="s">
        <v>132</v>
      </c>
      <c r="G7812" s="10" t="s">
        <v>374</v>
      </c>
      <c r="H7812" s="10"/>
      <c r="I7812" s="11"/>
      <c r="J7812" s="21" t="s">
        <v>134</v>
      </c>
      <c r="K7812" s="11"/>
      <c r="L7812" s="21"/>
      <c r="M7812" s="11"/>
      <c r="N7812" s="21"/>
      <c r="O7812" s="11"/>
    </row>
    <row r="7813" spans="1:25" s="82" customFormat="1" ht="57.6" x14ac:dyDescent="0.25">
      <c r="A7813" s="76" t="s">
        <v>104</v>
      </c>
      <c r="B7813" s="76" t="str">
        <f>VLOOKUP(A7813,'Buyer Countries '!$B$2:$C$301,2,FALSE)</f>
        <v>yes</v>
      </c>
      <c r="C7813" s="76" t="str">
        <f>VLOOKUP(A7813,'Supplier Countries'!$B$2:$D$301,3,FALSE)</f>
        <v>no</v>
      </c>
      <c r="D7813" s="76" t="str">
        <f t="shared" si="2897"/>
        <v>yes</v>
      </c>
      <c r="E7813" s="76" t="str">
        <f t="shared" si="2903"/>
        <v>country supported</v>
      </c>
      <c r="F7813" s="8" t="s">
        <v>375</v>
      </c>
      <c r="G7813" s="7" t="s">
        <v>376</v>
      </c>
      <c r="H7813" s="5" t="s">
        <v>377</v>
      </c>
      <c r="I7813" s="7" t="s">
        <v>138</v>
      </c>
      <c r="J7813" s="83" t="s">
        <v>75</v>
      </c>
      <c r="K7813" s="59" t="str">
        <f t="shared" ref="K7813" si="2920">IF(I7813="Mandatory","mandatory","notmandatory")</f>
        <v>notmandatory</v>
      </c>
      <c r="L7813" s="83"/>
      <c r="M7813" s="59" t="str">
        <f t="shared" ref="M7813" si="2921">K7813&amp;"buyer"&amp;J7813&amp;"supplier"&amp;L7813</f>
        <v>notmandatorybuyernosupplier</v>
      </c>
      <c r="N7813" s="24"/>
      <c r="O7813" s="59" t="str">
        <f t="shared" ref="O7813:O7836" si="2922">IF(D7813="noyes","country not in scope for buyer, contact buyer",
IF(D7813="no","country not in scope for buyer, no need to review",
IF(D7813="nono","country not in scope for buyer and supplier no need to review",
IF(D7813="yesno","country not in scope for supplier no need to review",
IF(M7813="notmandatorybuyeryessupplierno","can buyer relax rule in SBN or ERP to accept invoice without this, if not provide data on PDF, if not move to Portal invoice",
IF(M7813="mandatorybuyeryessupplierno","SAP business network requires this information, provide it or move to Portal invoice",IF(M7813="mandatorybuyeryessupplier","SAP Business Network requires this information, provide it or move to Portal invoice",
IF(M7813="notmandatorybuyeryessupplier","can you provide data on invoice? Answer in column L by Yes or No",
IF(M7813="notmandatorybuyernosupplieryes","data not required set dropdown to blank in column L",
IF(M7813="notmandatorybuyersupplieryes","data not required set dropdown to blank in column L","good job, perfect match!"))))))))))</f>
        <v>good job, perfect match!</v>
      </c>
      <c r="P7813"/>
      <c r="Q7813"/>
      <c r="R7813"/>
      <c r="S7813"/>
      <c r="T7813"/>
      <c r="U7813"/>
      <c r="V7813"/>
      <c r="W7813"/>
      <c r="X7813"/>
      <c r="Y7813"/>
    </row>
    <row r="7814" spans="1:25" ht="28.8" x14ac:dyDescent="0.25">
      <c r="A7814" s="76" t="s">
        <v>104</v>
      </c>
      <c r="B7814" s="76" t="str">
        <f>VLOOKUP(A7814,'Buyer Countries '!$B$2:$C$301,2,FALSE)</f>
        <v>yes</v>
      </c>
      <c r="C7814" s="76" t="str">
        <f>VLOOKUP(A7814,'Supplier Countries'!$B$2:$D$301,3,FALSE)</f>
        <v>no</v>
      </c>
      <c r="D7814" s="76" t="str">
        <f t="shared" si="2897"/>
        <v>yes</v>
      </c>
      <c r="E7814" s="76" t="str">
        <f t="shared" si="2903"/>
        <v>country supported</v>
      </c>
      <c r="F7814" s="8" t="s">
        <v>378</v>
      </c>
      <c r="G7814" s="7" t="s">
        <v>379</v>
      </c>
      <c r="H7814" s="5" t="s">
        <v>380</v>
      </c>
      <c r="I7814" s="7" t="s">
        <v>142</v>
      </c>
      <c r="J7814" s="83" t="s">
        <v>75</v>
      </c>
      <c r="K7814" s="59" t="str">
        <f t="shared" ref="K7814:K7822" si="2923">IF(I7814="Mandatory","mandatory","notmandatory")</f>
        <v>notmandatory</v>
      </c>
      <c r="L7814" s="83"/>
      <c r="M7814" s="59" t="str">
        <f t="shared" ref="M7814:M7836" si="2924">K7814&amp;"buyer"&amp;J7814&amp;"supplier"&amp;L7814</f>
        <v>notmandatorybuyernosupplier</v>
      </c>
      <c r="N7814" s="24" t="s">
        <v>262</v>
      </c>
      <c r="O7814" s="59" t="str">
        <f t="shared" si="2922"/>
        <v>good job, perfect match!</v>
      </c>
    </row>
    <row r="7815" spans="1:25" ht="14.4" x14ac:dyDescent="0.25">
      <c r="A7815" s="76" t="s">
        <v>104</v>
      </c>
      <c r="B7815" s="76" t="str">
        <f>VLOOKUP(A7815,'Buyer Countries '!$B$2:$C$301,2,FALSE)</f>
        <v>yes</v>
      </c>
      <c r="C7815" s="76" t="str">
        <f>VLOOKUP(A7815,'Supplier Countries'!$B$2:$D$301,3,FALSE)</f>
        <v>no</v>
      </c>
      <c r="D7815" s="76" t="str">
        <f t="shared" si="2897"/>
        <v>yes</v>
      </c>
      <c r="E7815" s="76" t="str">
        <f t="shared" si="2903"/>
        <v>country supported</v>
      </c>
      <c r="F7815" s="8" t="s">
        <v>381</v>
      </c>
      <c r="G7815" s="7" t="s">
        <v>382</v>
      </c>
      <c r="H7815" s="5"/>
      <c r="I7815" s="7" t="s">
        <v>138</v>
      </c>
      <c r="J7815" s="83" t="s">
        <v>75</v>
      </c>
      <c r="K7815" s="59" t="str">
        <f t="shared" si="2923"/>
        <v>notmandatory</v>
      </c>
      <c r="L7815" s="83"/>
      <c r="M7815" s="59" t="str">
        <f t="shared" si="2924"/>
        <v>notmandatorybuyernosupplier</v>
      </c>
      <c r="N7815" s="24"/>
      <c r="O7815" s="59" t="str">
        <f t="shared" si="2922"/>
        <v>good job, perfect match!</v>
      </c>
    </row>
    <row r="7816" spans="1:25" ht="14.4" x14ac:dyDescent="0.25">
      <c r="A7816" s="76" t="s">
        <v>104</v>
      </c>
      <c r="B7816" s="76" t="str">
        <f>VLOOKUP(A7816,'Buyer Countries '!$B$2:$C$301,2,FALSE)</f>
        <v>yes</v>
      </c>
      <c r="C7816" s="76" t="str">
        <f>VLOOKUP(A7816,'Supplier Countries'!$B$2:$D$301,3,FALSE)</f>
        <v>no</v>
      </c>
      <c r="D7816" s="76" t="str">
        <f t="shared" ref="D7816:D7879" si="2925">IF($N$3="supplier",B7816&amp;C7816,IF($N$3="buyer",B7816,"select value in are your onboarding a buyer or a supplier"))</f>
        <v>yes</v>
      </c>
      <c r="E7816" s="76" t="str">
        <f t="shared" si="2903"/>
        <v>country supported</v>
      </c>
      <c r="F7816" s="8" t="s">
        <v>383</v>
      </c>
      <c r="G7816" s="7" t="s">
        <v>384</v>
      </c>
      <c r="H7816" s="5"/>
      <c r="I7816" s="7" t="s">
        <v>138</v>
      </c>
      <c r="J7816" s="83" t="s">
        <v>75</v>
      </c>
      <c r="K7816" s="59" t="str">
        <f t="shared" si="2923"/>
        <v>notmandatory</v>
      </c>
      <c r="L7816" s="83"/>
      <c r="M7816" s="59" t="str">
        <f t="shared" si="2924"/>
        <v>notmandatorybuyernosupplier</v>
      </c>
      <c r="N7816" s="24" t="s">
        <v>179</v>
      </c>
      <c r="O7816" s="59" t="str">
        <f t="shared" si="2922"/>
        <v>good job, perfect match!</v>
      </c>
    </row>
    <row r="7817" spans="1:25" ht="14.4" x14ac:dyDescent="0.25">
      <c r="A7817" s="76" t="s">
        <v>104</v>
      </c>
      <c r="B7817" s="76" t="str">
        <f>VLOOKUP(A7817,'Buyer Countries '!$B$2:$C$301,2,FALSE)</f>
        <v>yes</v>
      </c>
      <c r="C7817" s="76" t="str">
        <f>VLOOKUP(A7817,'Supplier Countries'!$B$2:$D$301,3,FALSE)</f>
        <v>no</v>
      </c>
      <c r="D7817" s="76" t="str">
        <f t="shared" si="2925"/>
        <v>yes</v>
      </c>
      <c r="E7817" s="76" t="str">
        <f t="shared" si="2903"/>
        <v>country supported</v>
      </c>
      <c r="F7817" s="8" t="s">
        <v>385</v>
      </c>
      <c r="G7817" s="7" t="s">
        <v>386</v>
      </c>
      <c r="H7817" s="5"/>
      <c r="I7817" s="7" t="s">
        <v>142</v>
      </c>
      <c r="J7817" s="83" t="s">
        <v>75</v>
      </c>
      <c r="K7817" s="59" t="str">
        <f t="shared" si="2923"/>
        <v>notmandatory</v>
      </c>
      <c r="L7817" s="83"/>
      <c r="M7817" s="59" t="str">
        <f t="shared" si="2924"/>
        <v>notmandatorybuyernosupplier</v>
      </c>
      <c r="N7817" s="24" t="s">
        <v>262</v>
      </c>
      <c r="O7817" s="59" t="str">
        <f t="shared" si="2922"/>
        <v>good job, perfect match!</v>
      </c>
    </row>
    <row r="7818" spans="1:25" ht="14.4" x14ac:dyDescent="0.25">
      <c r="A7818" s="76" t="s">
        <v>104</v>
      </c>
      <c r="B7818" s="76" t="str">
        <f>VLOOKUP(A7818,'Buyer Countries '!$B$2:$C$301,2,FALSE)</f>
        <v>yes</v>
      </c>
      <c r="C7818" s="76" t="str">
        <f>VLOOKUP(A7818,'Supplier Countries'!$B$2:$D$301,3,FALSE)</f>
        <v>no</v>
      </c>
      <c r="D7818" s="76" t="str">
        <f t="shared" si="2925"/>
        <v>yes</v>
      </c>
      <c r="E7818" s="76" t="str">
        <f t="shared" si="2903"/>
        <v>country supported</v>
      </c>
      <c r="F7818" s="8" t="s">
        <v>387</v>
      </c>
      <c r="G7818" s="7" t="s">
        <v>388</v>
      </c>
      <c r="H7818" s="5"/>
      <c r="I7818" s="7" t="s">
        <v>142</v>
      </c>
      <c r="J7818" s="83" t="s">
        <v>75</v>
      </c>
      <c r="K7818" s="59" t="str">
        <f t="shared" si="2923"/>
        <v>notmandatory</v>
      </c>
      <c r="L7818" s="83"/>
      <c r="M7818" s="59" t="str">
        <f t="shared" si="2924"/>
        <v>notmandatorybuyernosupplier</v>
      </c>
      <c r="N7818" s="24" t="s">
        <v>262</v>
      </c>
      <c r="O7818" s="59" t="str">
        <f t="shared" si="2922"/>
        <v>good job, perfect match!</v>
      </c>
    </row>
    <row r="7819" spans="1:25" ht="14.4" x14ac:dyDescent="0.25">
      <c r="A7819" s="76" t="s">
        <v>104</v>
      </c>
      <c r="B7819" s="76" t="str">
        <f>VLOOKUP(A7819,'Buyer Countries '!$B$2:$C$301,2,FALSE)</f>
        <v>yes</v>
      </c>
      <c r="C7819" s="76" t="str">
        <f>VLOOKUP(A7819,'Supplier Countries'!$B$2:$D$301,3,FALSE)</f>
        <v>no</v>
      </c>
      <c r="D7819" s="76" t="str">
        <f t="shared" si="2925"/>
        <v>yes</v>
      </c>
      <c r="E7819" s="76" t="str">
        <f t="shared" si="2903"/>
        <v>country supported</v>
      </c>
      <c r="F7819" s="8" t="s">
        <v>389</v>
      </c>
      <c r="G7819" s="7" t="s">
        <v>390</v>
      </c>
      <c r="H7819" s="5"/>
      <c r="I7819" s="7" t="s">
        <v>138</v>
      </c>
      <c r="J7819" s="83" t="s">
        <v>75</v>
      </c>
      <c r="K7819" s="59" t="str">
        <f t="shared" si="2923"/>
        <v>notmandatory</v>
      </c>
      <c r="L7819" s="83"/>
      <c r="M7819" s="59" t="str">
        <f t="shared" si="2924"/>
        <v>notmandatorybuyernosupplier</v>
      </c>
      <c r="N7819" s="24"/>
      <c r="O7819" s="59" t="str">
        <f t="shared" si="2922"/>
        <v>good job, perfect match!</v>
      </c>
    </row>
    <row r="7820" spans="1:25" ht="28.8" x14ac:dyDescent="0.25">
      <c r="A7820" s="76" t="s">
        <v>104</v>
      </c>
      <c r="B7820" s="76" t="str">
        <f>VLOOKUP(A7820,'Buyer Countries '!$B$2:$C$301,2,FALSE)</f>
        <v>yes</v>
      </c>
      <c r="C7820" s="76" t="str">
        <f>VLOOKUP(A7820,'Supplier Countries'!$B$2:$D$301,3,FALSE)</f>
        <v>no</v>
      </c>
      <c r="D7820" s="76" t="str">
        <f t="shared" si="2925"/>
        <v>yes</v>
      </c>
      <c r="E7820" s="76" t="str">
        <f t="shared" ref="E7820:E7884" si="2926">IF(D7820="select value in are your onboarding a buyer or a supplier",D7820,IF(D7820="yesno","not applicable",IF(D7820="yesyes","country supported",IF(D7820="noyes","country not supported, contact buyer",IF(D7820="yes","country supported","not applicable")))))</f>
        <v>country supported</v>
      </c>
      <c r="F7820" s="8" t="s">
        <v>391</v>
      </c>
      <c r="G7820" s="7" t="s">
        <v>392</v>
      </c>
      <c r="H7820" s="5"/>
      <c r="I7820" s="7" t="s">
        <v>138</v>
      </c>
      <c r="J7820" s="83" t="s">
        <v>75</v>
      </c>
      <c r="K7820" s="59" t="str">
        <f t="shared" si="2923"/>
        <v>notmandatory</v>
      </c>
      <c r="L7820" s="83"/>
      <c r="M7820" s="59" t="str">
        <f t="shared" si="2924"/>
        <v>notmandatorybuyernosupplier</v>
      </c>
      <c r="N7820" s="24" t="s">
        <v>188</v>
      </c>
      <c r="O7820" s="59" t="str">
        <f t="shared" si="2922"/>
        <v>good job, perfect match!</v>
      </c>
    </row>
    <row r="7821" spans="1:25" ht="43.2" x14ac:dyDescent="0.25">
      <c r="A7821" s="76" t="s">
        <v>104</v>
      </c>
      <c r="B7821" s="76" t="str">
        <f>VLOOKUP(A7821,'Buyer Countries '!$B$2:$C$301,2,FALSE)</f>
        <v>yes</v>
      </c>
      <c r="C7821" s="76" t="str">
        <f>VLOOKUP(A7821,'Supplier Countries'!$B$2:$D$301,3,FALSE)</f>
        <v>no</v>
      </c>
      <c r="D7821" s="76" t="str">
        <f t="shared" si="2925"/>
        <v>yes</v>
      </c>
      <c r="E7821" s="76" t="str">
        <f t="shared" si="2926"/>
        <v>country supported</v>
      </c>
      <c r="F7821" s="8" t="s">
        <v>393</v>
      </c>
      <c r="G7821" s="7" t="s">
        <v>394</v>
      </c>
      <c r="H7821" s="5"/>
      <c r="I7821" s="7" t="s">
        <v>138</v>
      </c>
      <c r="J7821" s="83" t="s">
        <v>75</v>
      </c>
      <c r="K7821" s="59" t="str">
        <f t="shared" si="2923"/>
        <v>notmandatory</v>
      </c>
      <c r="L7821" s="83"/>
      <c r="M7821" s="59" t="str">
        <f t="shared" si="2924"/>
        <v>notmandatorybuyernosupplier</v>
      </c>
      <c r="N7821" s="24" t="s">
        <v>395</v>
      </c>
      <c r="O7821" s="59" t="str">
        <f t="shared" si="2922"/>
        <v>good job, perfect match!</v>
      </c>
    </row>
    <row r="7822" spans="1:25" ht="28.8" x14ac:dyDescent="0.25">
      <c r="A7822" s="76" t="s">
        <v>104</v>
      </c>
      <c r="B7822" s="76" t="str">
        <f>VLOOKUP(A7822,'Buyer Countries '!$B$2:$C$301,2,FALSE)</f>
        <v>yes</v>
      </c>
      <c r="C7822" s="76" t="str">
        <f>VLOOKUP(A7822,'Supplier Countries'!$B$2:$D$301,3,FALSE)</f>
        <v>no</v>
      </c>
      <c r="D7822" s="76" t="str">
        <f t="shared" si="2925"/>
        <v>yes</v>
      </c>
      <c r="E7822" s="76" t="str">
        <f t="shared" si="2926"/>
        <v>country supported</v>
      </c>
      <c r="F7822" s="8" t="s">
        <v>396</v>
      </c>
      <c r="G7822" s="7" t="s">
        <v>397</v>
      </c>
      <c r="H7822" s="5" t="s">
        <v>398</v>
      </c>
      <c r="I7822" s="7" t="s">
        <v>142</v>
      </c>
      <c r="J7822" s="83" t="s">
        <v>75</v>
      </c>
      <c r="K7822" s="59" t="str">
        <f t="shared" si="2923"/>
        <v>notmandatory</v>
      </c>
      <c r="L7822" s="83"/>
      <c r="M7822" s="59" t="str">
        <f t="shared" si="2924"/>
        <v>notmandatorybuyernosupplier</v>
      </c>
      <c r="N7822" s="24" t="s">
        <v>262</v>
      </c>
      <c r="O7822" s="59" t="str">
        <f t="shared" si="2922"/>
        <v>good job, perfect match!</v>
      </c>
    </row>
    <row r="7823" spans="1:25" ht="57.6" x14ac:dyDescent="0.25">
      <c r="A7823" s="76" t="s">
        <v>104</v>
      </c>
      <c r="B7823" s="76" t="str">
        <f>VLOOKUP(A7823,'Buyer Countries '!$B$2:$C$301,2,FALSE)</f>
        <v>yes</v>
      </c>
      <c r="C7823" s="76" t="str">
        <f>VLOOKUP(A7823,'Supplier Countries'!$B$2:$D$301,3,FALSE)</f>
        <v>no</v>
      </c>
      <c r="D7823" s="76" t="str">
        <f t="shared" si="2925"/>
        <v>yes</v>
      </c>
      <c r="E7823" s="76" t="str">
        <f t="shared" si="2926"/>
        <v>country supported</v>
      </c>
      <c r="F7823" s="8" t="s">
        <v>399</v>
      </c>
      <c r="G7823" s="7" t="s">
        <v>400</v>
      </c>
      <c r="H7823" s="5" t="s">
        <v>401</v>
      </c>
      <c r="I7823" s="7" t="s">
        <v>142</v>
      </c>
      <c r="J7823" s="83" t="s">
        <v>75</v>
      </c>
      <c r="K7823" s="59" t="str">
        <f t="shared" ref="K7823" si="2927">IF(I7823="Mandatory","mandatory","notmandatory")</f>
        <v>notmandatory</v>
      </c>
      <c r="L7823" s="83"/>
      <c r="M7823" s="59" t="str">
        <f t="shared" si="2924"/>
        <v>notmandatorybuyernosupplier</v>
      </c>
      <c r="N7823" s="24" t="s">
        <v>402</v>
      </c>
      <c r="O7823" s="59" t="str">
        <f t="shared" si="2922"/>
        <v>good job, perfect match!</v>
      </c>
    </row>
    <row r="7824" spans="1:25" ht="28.8" x14ac:dyDescent="0.25">
      <c r="A7824" s="76" t="s">
        <v>104</v>
      </c>
      <c r="B7824" s="76" t="str">
        <f>VLOOKUP(A7824,'Buyer Countries '!$B$2:$C$301,2,FALSE)</f>
        <v>yes</v>
      </c>
      <c r="C7824" s="76" t="str">
        <f>VLOOKUP(A7824,'Supplier Countries'!$B$2:$D$301,3,FALSE)</f>
        <v>no</v>
      </c>
      <c r="D7824" s="76" t="str">
        <f t="shared" si="2925"/>
        <v>yes</v>
      </c>
      <c r="E7824" s="76" t="str">
        <f t="shared" si="2926"/>
        <v>country supported</v>
      </c>
      <c r="F7824" s="8" t="s">
        <v>403</v>
      </c>
      <c r="G7824" s="7" t="s">
        <v>404</v>
      </c>
      <c r="H7824" s="5" t="s">
        <v>405</v>
      </c>
      <c r="I7824" s="7" t="s">
        <v>142</v>
      </c>
      <c r="J7824" s="83" t="s">
        <v>75</v>
      </c>
      <c r="K7824" s="59" t="str">
        <f t="shared" ref="K7824:K7836" si="2928">IF(I7824="Mandatory","mandatory","notmandatory")</f>
        <v>notmandatory</v>
      </c>
      <c r="L7824" s="83"/>
      <c r="M7824" s="59" t="str">
        <f t="shared" si="2924"/>
        <v>notmandatorybuyernosupplier</v>
      </c>
      <c r="N7824" s="24" t="s">
        <v>262</v>
      </c>
      <c r="O7824" s="59" t="str">
        <f t="shared" si="2922"/>
        <v>good job, perfect match!</v>
      </c>
    </row>
    <row r="7825" spans="1:15" ht="14.4" x14ac:dyDescent="0.25">
      <c r="A7825" s="76" t="s">
        <v>104</v>
      </c>
      <c r="B7825" s="76" t="str">
        <f>VLOOKUP(A7825,'Buyer Countries '!$B$2:$C$301,2,FALSE)</f>
        <v>yes</v>
      </c>
      <c r="C7825" s="76" t="str">
        <f>VLOOKUP(A7825,'Supplier Countries'!$B$2:$D$301,3,FALSE)</f>
        <v>no</v>
      </c>
      <c r="D7825" s="76" t="str">
        <f t="shared" si="2925"/>
        <v>yes</v>
      </c>
      <c r="E7825" s="76" t="str">
        <f t="shared" si="2926"/>
        <v>country supported</v>
      </c>
      <c r="F7825" s="8" t="s">
        <v>406</v>
      </c>
      <c r="G7825" s="7" t="s">
        <v>407</v>
      </c>
      <c r="H7825" s="5"/>
      <c r="I7825" s="7" t="s">
        <v>138</v>
      </c>
      <c r="J7825" s="83" t="s">
        <v>75</v>
      </c>
      <c r="K7825" s="59" t="str">
        <f t="shared" si="2928"/>
        <v>notmandatory</v>
      </c>
      <c r="L7825" s="83"/>
      <c r="M7825" s="59" t="str">
        <f t="shared" si="2924"/>
        <v>notmandatorybuyernosupplier</v>
      </c>
      <c r="N7825" s="24"/>
      <c r="O7825" s="59" t="str">
        <f t="shared" si="2922"/>
        <v>good job, perfect match!</v>
      </c>
    </row>
    <row r="7826" spans="1:15" ht="14.4" x14ac:dyDescent="0.25">
      <c r="A7826" s="76" t="s">
        <v>104</v>
      </c>
      <c r="B7826" s="76" t="str">
        <f>VLOOKUP(A7826,'Buyer Countries '!$B$2:$C$301,2,FALSE)</f>
        <v>yes</v>
      </c>
      <c r="C7826" s="76" t="str">
        <f>VLOOKUP(A7826,'Supplier Countries'!$B$2:$D$301,3,FALSE)</f>
        <v>no</v>
      </c>
      <c r="D7826" s="76" t="str">
        <f t="shared" si="2925"/>
        <v>yes</v>
      </c>
      <c r="E7826" s="76" t="str">
        <f t="shared" si="2926"/>
        <v>country supported</v>
      </c>
      <c r="F7826" s="8" t="s">
        <v>408</v>
      </c>
      <c r="G7826" s="7" t="s">
        <v>409</v>
      </c>
      <c r="H7826" s="5"/>
      <c r="I7826" s="7" t="s">
        <v>138</v>
      </c>
      <c r="J7826" s="83" t="s">
        <v>75</v>
      </c>
      <c r="K7826" s="59" t="str">
        <f t="shared" si="2928"/>
        <v>notmandatory</v>
      </c>
      <c r="L7826" s="83"/>
      <c r="M7826" s="59" t="str">
        <f t="shared" si="2924"/>
        <v>notmandatorybuyernosupplier</v>
      </c>
      <c r="N7826" s="24" t="s">
        <v>179</v>
      </c>
      <c r="O7826" s="59" t="str">
        <f t="shared" si="2922"/>
        <v>good job, perfect match!</v>
      </c>
    </row>
    <row r="7827" spans="1:15" ht="14.4" x14ac:dyDescent="0.25">
      <c r="A7827" s="76" t="s">
        <v>104</v>
      </c>
      <c r="B7827" s="76" t="str">
        <f>VLOOKUP(A7827,'Buyer Countries '!$B$2:$C$301,2,FALSE)</f>
        <v>yes</v>
      </c>
      <c r="C7827" s="76" t="str">
        <f>VLOOKUP(A7827,'Supplier Countries'!$B$2:$D$301,3,FALSE)</f>
        <v>no</v>
      </c>
      <c r="D7827" s="76" t="str">
        <f t="shared" si="2925"/>
        <v>yes</v>
      </c>
      <c r="E7827" s="76" t="str">
        <f t="shared" si="2926"/>
        <v>country supported</v>
      </c>
      <c r="F7827" s="8" t="s">
        <v>410</v>
      </c>
      <c r="G7827" s="7" t="s">
        <v>411</v>
      </c>
      <c r="H7827" s="5"/>
      <c r="I7827" s="7" t="s">
        <v>142</v>
      </c>
      <c r="J7827" s="83" t="s">
        <v>75</v>
      </c>
      <c r="K7827" s="59" t="str">
        <f t="shared" si="2928"/>
        <v>notmandatory</v>
      </c>
      <c r="L7827" s="83"/>
      <c r="M7827" s="59" t="str">
        <f t="shared" si="2924"/>
        <v>notmandatorybuyernosupplier</v>
      </c>
      <c r="N7827" s="24" t="s">
        <v>262</v>
      </c>
      <c r="O7827" s="59" t="str">
        <f t="shared" si="2922"/>
        <v>good job, perfect match!</v>
      </c>
    </row>
    <row r="7828" spans="1:15" ht="14.4" x14ac:dyDescent="0.25">
      <c r="A7828" s="76" t="s">
        <v>104</v>
      </c>
      <c r="B7828" s="76" t="str">
        <f>VLOOKUP(A7828,'Buyer Countries '!$B$2:$C$301,2,FALSE)</f>
        <v>yes</v>
      </c>
      <c r="C7828" s="76" t="str">
        <f>VLOOKUP(A7828,'Supplier Countries'!$B$2:$D$301,3,FALSE)</f>
        <v>no</v>
      </c>
      <c r="D7828" s="76" t="str">
        <f t="shared" si="2925"/>
        <v>yes</v>
      </c>
      <c r="E7828" s="76" t="str">
        <f t="shared" si="2926"/>
        <v>country supported</v>
      </c>
      <c r="F7828" s="8" t="s">
        <v>412</v>
      </c>
      <c r="G7828" s="7" t="s">
        <v>413</v>
      </c>
      <c r="H7828" s="5"/>
      <c r="I7828" s="7" t="s">
        <v>142</v>
      </c>
      <c r="J7828" s="83" t="s">
        <v>75</v>
      </c>
      <c r="K7828" s="59" t="str">
        <f t="shared" si="2928"/>
        <v>notmandatory</v>
      </c>
      <c r="L7828" s="83"/>
      <c r="M7828" s="59" t="str">
        <f t="shared" si="2924"/>
        <v>notmandatorybuyernosupplier</v>
      </c>
      <c r="N7828" s="24" t="s">
        <v>262</v>
      </c>
      <c r="O7828" s="59" t="str">
        <f t="shared" si="2922"/>
        <v>good job, perfect match!</v>
      </c>
    </row>
    <row r="7829" spans="1:15" ht="14.4" x14ac:dyDescent="0.25">
      <c r="A7829" s="76" t="s">
        <v>104</v>
      </c>
      <c r="B7829" s="76" t="str">
        <f>VLOOKUP(A7829,'Buyer Countries '!$B$2:$C$301,2,FALSE)</f>
        <v>yes</v>
      </c>
      <c r="C7829" s="76" t="str">
        <f>VLOOKUP(A7829,'Supplier Countries'!$B$2:$D$301,3,FALSE)</f>
        <v>no</v>
      </c>
      <c r="D7829" s="76" t="str">
        <f t="shared" si="2925"/>
        <v>yes</v>
      </c>
      <c r="E7829" s="76" t="str">
        <f t="shared" si="2926"/>
        <v>country supported</v>
      </c>
      <c r="F7829" s="8" t="s">
        <v>414</v>
      </c>
      <c r="G7829" s="7" t="s">
        <v>415</v>
      </c>
      <c r="H7829" s="5"/>
      <c r="I7829" s="7" t="s">
        <v>138</v>
      </c>
      <c r="J7829" s="83" t="s">
        <v>75</v>
      </c>
      <c r="K7829" s="59" t="str">
        <f t="shared" si="2928"/>
        <v>notmandatory</v>
      </c>
      <c r="L7829" s="83"/>
      <c r="M7829" s="59" t="str">
        <f t="shared" si="2924"/>
        <v>notmandatorybuyernosupplier</v>
      </c>
      <c r="N7829" s="24"/>
      <c r="O7829" s="59" t="str">
        <f t="shared" si="2922"/>
        <v>good job, perfect match!</v>
      </c>
    </row>
    <row r="7830" spans="1:15" ht="28.8" x14ac:dyDescent="0.25">
      <c r="A7830" s="76" t="s">
        <v>104</v>
      </c>
      <c r="B7830" s="76" t="str">
        <f>VLOOKUP(A7830,'Buyer Countries '!$B$2:$C$301,2,FALSE)</f>
        <v>yes</v>
      </c>
      <c r="C7830" s="76" t="str">
        <f>VLOOKUP(A7830,'Supplier Countries'!$B$2:$D$301,3,FALSE)</f>
        <v>no</v>
      </c>
      <c r="D7830" s="76" t="str">
        <f t="shared" si="2925"/>
        <v>yes</v>
      </c>
      <c r="E7830" s="76" t="str">
        <f t="shared" si="2926"/>
        <v>country supported</v>
      </c>
      <c r="F7830" s="8" t="s">
        <v>416</v>
      </c>
      <c r="G7830" s="7" t="s">
        <v>417</v>
      </c>
      <c r="H7830" s="5"/>
      <c r="I7830" s="7" t="s">
        <v>138</v>
      </c>
      <c r="J7830" s="83" t="s">
        <v>75</v>
      </c>
      <c r="K7830" s="59" t="str">
        <f t="shared" si="2928"/>
        <v>notmandatory</v>
      </c>
      <c r="L7830" s="83"/>
      <c r="M7830" s="59" t="str">
        <f t="shared" si="2924"/>
        <v>notmandatorybuyernosupplier</v>
      </c>
      <c r="N7830" s="24" t="s">
        <v>188</v>
      </c>
      <c r="O7830" s="59" t="str">
        <f t="shared" si="2922"/>
        <v>good job, perfect match!</v>
      </c>
    </row>
    <row r="7831" spans="1:15" ht="43.2" x14ac:dyDescent="0.25">
      <c r="A7831" s="76" t="s">
        <v>104</v>
      </c>
      <c r="B7831" s="76" t="str">
        <f>VLOOKUP(A7831,'Buyer Countries '!$B$2:$C$301,2,FALSE)</f>
        <v>yes</v>
      </c>
      <c r="C7831" s="76" t="str">
        <f>VLOOKUP(A7831,'Supplier Countries'!$B$2:$D$301,3,FALSE)</f>
        <v>no</v>
      </c>
      <c r="D7831" s="76" t="str">
        <f t="shared" si="2925"/>
        <v>yes</v>
      </c>
      <c r="E7831" s="76" t="str">
        <f t="shared" si="2926"/>
        <v>country supported</v>
      </c>
      <c r="F7831" s="8" t="s">
        <v>418</v>
      </c>
      <c r="G7831" s="7" t="s">
        <v>419</v>
      </c>
      <c r="H7831" s="5"/>
      <c r="I7831" s="7" t="s">
        <v>138</v>
      </c>
      <c r="J7831" s="83" t="s">
        <v>75</v>
      </c>
      <c r="K7831" s="59" t="str">
        <f t="shared" si="2928"/>
        <v>notmandatory</v>
      </c>
      <c r="L7831" s="83"/>
      <c r="M7831" s="59" t="str">
        <f t="shared" si="2924"/>
        <v>notmandatorybuyernosupplier</v>
      </c>
      <c r="N7831" s="24" t="s">
        <v>395</v>
      </c>
      <c r="O7831" s="59" t="str">
        <f t="shared" si="2922"/>
        <v>good job, perfect match!</v>
      </c>
    </row>
    <row r="7832" spans="1:15" ht="14.4" x14ac:dyDescent="0.25">
      <c r="A7832" s="76" t="s">
        <v>104</v>
      </c>
      <c r="B7832" s="76" t="str">
        <f>VLOOKUP(A7832,'Buyer Countries '!$B$2:$C$301,2,FALSE)</f>
        <v>yes</v>
      </c>
      <c r="C7832" s="76" t="str">
        <f>VLOOKUP(A7832,'Supplier Countries'!$B$2:$D$301,3,FALSE)</f>
        <v>no</v>
      </c>
      <c r="D7832" s="76" t="str">
        <f t="shared" si="2925"/>
        <v>yes</v>
      </c>
      <c r="E7832" s="76" t="str">
        <f t="shared" si="2926"/>
        <v>country supported</v>
      </c>
      <c r="F7832" s="8" t="s">
        <v>420</v>
      </c>
      <c r="G7832" s="7" t="s">
        <v>421</v>
      </c>
      <c r="H7832" s="5"/>
      <c r="I7832" s="7" t="s">
        <v>142</v>
      </c>
      <c r="J7832" s="83" t="s">
        <v>75</v>
      </c>
      <c r="K7832" s="59" t="str">
        <f t="shared" si="2928"/>
        <v>notmandatory</v>
      </c>
      <c r="L7832" s="83"/>
      <c r="M7832" s="59" t="str">
        <f t="shared" si="2924"/>
        <v>notmandatorybuyernosupplier</v>
      </c>
      <c r="N7832" s="24" t="s">
        <v>262</v>
      </c>
      <c r="O7832" s="59" t="str">
        <f t="shared" si="2922"/>
        <v>good job, perfect match!</v>
      </c>
    </row>
    <row r="7833" spans="1:15" ht="14.4" x14ac:dyDescent="0.25">
      <c r="A7833" s="76" t="s">
        <v>104</v>
      </c>
      <c r="B7833" s="76" t="str">
        <f>VLOOKUP(A7833,'Buyer Countries '!$B$2:$C$301,2,FALSE)</f>
        <v>yes</v>
      </c>
      <c r="C7833" s="76" t="str">
        <f>VLOOKUP(A7833,'Supplier Countries'!$B$2:$D$301,3,FALSE)</f>
        <v>no</v>
      </c>
      <c r="D7833" s="76" t="str">
        <f t="shared" si="2925"/>
        <v>yes</v>
      </c>
      <c r="E7833" s="76" t="str">
        <f t="shared" si="2926"/>
        <v>country supported</v>
      </c>
      <c r="F7833" s="8" t="s">
        <v>422</v>
      </c>
      <c r="G7833" s="7" t="s">
        <v>423</v>
      </c>
      <c r="H7833" s="5"/>
      <c r="I7833" s="7" t="s">
        <v>138</v>
      </c>
      <c r="J7833" s="83" t="s">
        <v>75</v>
      </c>
      <c r="K7833" s="59" t="str">
        <f t="shared" si="2928"/>
        <v>notmandatory</v>
      </c>
      <c r="L7833" s="83"/>
      <c r="M7833" s="59" t="str">
        <f t="shared" si="2924"/>
        <v>notmandatorybuyernosupplier</v>
      </c>
      <c r="N7833" s="24"/>
      <c r="O7833" s="59" t="str">
        <f t="shared" si="2922"/>
        <v>good job, perfect match!</v>
      </c>
    </row>
    <row r="7834" spans="1:15" ht="14.4" x14ac:dyDescent="0.25">
      <c r="A7834" s="76" t="s">
        <v>104</v>
      </c>
      <c r="B7834" s="76" t="str">
        <f>VLOOKUP(A7834,'Buyer Countries '!$B$2:$C$301,2,FALSE)</f>
        <v>yes</v>
      </c>
      <c r="C7834" s="76" t="str">
        <f>VLOOKUP(A7834,'Supplier Countries'!$B$2:$D$301,3,FALSE)</f>
        <v>no</v>
      </c>
      <c r="D7834" s="76" t="str">
        <f t="shared" si="2925"/>
        <v>yes</v>
      </c>
      <c r="E7834" s="76" t="str">
        <f t="shared" si="2926"/>
        <v>country supported</v>
      </c>
      <c r="F7834" s="8" t="s">
        <v>424</v>
      </c>
      <c r="G7834" s="7" t="s">
        <v>425</v>
      </c>
      <c r="H7834" s="5"/>
      <c r="I7834" s="7" t="s">
        <v>138</v>
      </c>
      <c r="J7834" s="83" t="s">
        <v>75</v>
      </c>
      <c r="K7834" s="59" t="str">
        <f t="shared" si="2928"/>
        <v>notmandatory</v>
      </c>
      <c r="L7834" s="83"/>
      <c r="M7834" s="59" t="str">
        <f t="shared" si="2924"/>
        <v>notmandatorybuyernosupplier</v>
      </c>
      <c r="N7834" s="24"/>
      <c r="O7834" s="59" t="str">
        <f t="shared" si="2922"/>
        <v>good job, perfect match!</v>
      </c>
    </row>
    <row r="7835" spans="1:15" ht="14.4" x14ac:dyDescent="0.25">
      <c r="A7835" s="76" t="s">
        <v>104</v>
      </c>
      <c r="B7835" s="76" t="str">
        <f>VLOOKUP(A7835,'Buyer Countries '!$B$2:$C$301,2,FALSE)</f>
        <v>yes</v>
      </c>
      <c r="C7835" s="76" t="str">
        <f>VLOOKUP(A7835,'Supplier Countries'!$B$2:$D$301,3,FALSE)</f>
        <v>no</v>
      </c>
      <c r="D7835" s="76" t="str">
        <f t="shared" si="2925"/>
        <v>yes</v>
      </c>
      <c r="E7835" s="76" t="str">
        <f t="shared" si="2926"/>
        <v>country supported</v>
      </c>
      <c r="F7835" s="8" t="s">
        <v>426</v>
      </c>
      <c r="G7835" s="7" t="s">
        <v>427</v>
      </c>
      <c r="H7835" s="5"/>
      <c r="I7835" s="7" t="s">
        <v>138</v>
      </c>
      <c r="J7835" s="83" t="s">
        <v>75</v>
      </c>
      <c r="K7835" s="59" t="str">
        <f t="shared" si="2928"/>
        <v>notmandatory</v>
      </c>
      <c r="L7835" s="83"/>
      <c r="M7835" s="59" t="str">
        <f t="shared" si="2924"/>
        <v>notmandatorybuyernosupplier</v>
      </c>
      <c r="N7835" s="24"/>
      <c r="O7835" s="59" t="str">
        <f t="shared" si="2922"/>
        <v>good job, perfect match!</v>
      </c>
    </row>
    <row r="7836" spans="1:15" ht="43.2" x14ac:dyDescent="0.25">
      <c r="A7836" s="76" t="s">
        <v>104</v>
      </c>
      <c r="B7836" s="76" t="str">
        <f>VLOOKUP(A7836,'Buyer Countries '!$B$2:$C$301,2,FALSE)</f>
        <v>yes</v>
      </c>
      <c r="C7836" s="76" t="str">
        <f>VLOOKUP(A7836,'Supplier Countries'!$B$2:$D$301,3,FALSE)</f>
        <v>no</v>
      </c>
      <c r="D7836" s="76" t="str">
        <f t="shared" si="2925"/>
        <v>yes</v>
      </c>
      <c r="E7836" s="76" t="str">
        <f t="shared" si="2926"/>
        <v>country supported</v>
      </c>
      <c r="F7836" s="8" t="s">
        <v>428</v>
      </c>
      <c r="G7836" s="7" t="s">
        <v>429</v>
      </c>
      <c r="H7836" s="5"/>
      <c r="I7836" s="7" t="s">
        <v>138</v>
      </c>
      <c r="J7836" s="83" t="s">
        <v>75</v>
      </c>
      <c r="K7836" s="59" t="str">
        <f t="shared" si="2928"/>
        <v>notmandatory</v>
      </c>
      <c r="L7836" s="83"/>
      <c r="M7836" s="59" t="str">
        <f t="shared" si="2924"/>
        <v>notmandatorybuyernosupplier</v>
      </c>
      <c r="N7836" s="24" t="s">
        <v>430</v>
      </c>
      <c r="O7836" s="59" t="str">
        <f t="shared" si="2922"/>
        <v>good job, perfect match!</v>
      </c>
    </row>
    <row r="7837" spans="1:15" ht="14.4" x14ac:dyDescent="0.25">
      <c r="A7837" s="76" t="s">
        <v>104</v>
      </c>
      <c r="B7837" s="76" t="str">
        <f>VLOOKUP(A7837,'Buyer Countries '!$B$2:$C$301,2,FALSE)</f>
        <v>yes</v>
      </c>
      <c r="C7837" s="76" t="str">
        <f>VLOOKUP(A7837,'Supplier Countries'!$B$2:$D$301,3,FALSE)</f>
        <v>no</v>
      </c>
      <c r="D7837" s="76" t="str">
        <f t="shared" si="2925"/>
        <v>yes</v>
      </c>
      <c r="E7837" s="76" t="str">
        <f t="shared" si="2926"/>
        <v>country supported</v>
      </c>
      <c r="F7837" s="9" t="s">
        <v>132</v>
      </c>
      <c r="G7837" s="10" t="s">
        <v>431</v>
      </c>
      <c r="H7837" s="10"/>
      <c r="I7837" s="11"/>
      <c r="J7837" s="21"/>
      <c r="K7837" s="11"/>
      <c r="L7837" s="21"/>
      <c r="M7837" s="11"/>
      <c r="N7837" s="21"/>
      <c r="O7837" s="11"/>
    </row>
    <row r="7838" spans="1:15" ht="14.4" x14ac:dyDescent="0.25">
      <c r="A7838" s="76" t="s">
        <v>104</v>
      </c>
      <c r="B7838" s="76" t="str">
        <f>VLOOKUP(A7838,'Buyer Countries '!$B$2:$C$301,2,FALSE)</f>
        <v>yes</v>
      </c>
      <c r="C7838" s="76" t="str">
        <f>VLOOKUP(A7838,'Supplier Countries'!$B$2:$D$301,3,FALSE)</f>
        <v>no</v>
      </c>
      <c r="D7838" s="76" t="str">
        <f t="shared" si="2925"/>
        <v>yes</v>
      </c>
      <c r="E7838" s="76" t="str">
        <f t="shared" si="2926"/>
        <v>country supported</v>
      </c>
      <c r="F7838" s="8" t="s">
        <v>432</v>
      </c>
      <c r="G7838" s="7" t="s">
        <v>433</v>
      </c>
      <c r="H7838" s="5"/>
      <c r="I7838" s="7" t="s">
        <v>138</v>
      </c>
      <c r="J7838" s="83" t="s">
        <v>75</v>
      </c>
      <c r="K7838" s="59" t="str">
        <f>IF(I7838="Mandatory","mandatory","notmandatory")</f>
        <v>notmandatory</v>
      </c>
      <c r="L7838" s="83"/>
      <c r="M7838" s="59" t="str">
        <f t="shared" ref="M7838:M7839" si="2929">K7838&amp;"buyer"&amp;J7838&amp;"supplier"&amp;L7838</f>
        <v>notmandatorybuyernosupplier</v>
      </c>
      <c r="N7838" s="24" t="s">
        <v>762</v>
      </c>
      <c r="O7838" s="59" t="str">
        <f t="shared" ref="O7838:O7839" si="2930">IF(D7838="noyes","country not in scope for buyer, contact buyer",
IF(D7838="no","country not in scope for buyer, no need to review",
IF(D7838="nono","country not in scope for buyer and supplier no need to review",
IF(D7838="yesno","country not in scope for supplier no need to review",
IF(M7838="notmandatorybuyeryessupplierno","can buyer relax rule in SBN or ERP to accept invoice without this, if not provide data on PDF, if not move to Portal invoice",
IF(M7838="mandatorybuyeryessupplierno","SAP business network requires this information, provide it or move to Portal invoice",IF(M7838="mandatorybuyeryessupplier","SAP Business Network requires this information, provide it or move to Portal invoice",
IF(M7838="notmandatorybuyeryessupplier","can you provide data on invoice? Answer in column L by Yes or No",
IF(M7838="notmandatorybuyernosupplieryes","data not required set dropdown to blank in column L",
IF(M7838="notmandatorybuyersupplieryes","data not required set dropdown to blank in column L","good job, perfect match!"))))))))))</f>
        <v>good job, perfect match!</v>
      </c>
    </row>
    <row r="7839" spans="1:15" ht="14.4" x14ac:dyDescent="0.25">
      <c r="A7839" s="76" t="s">
        <v>104</v>
      </c>
      <c r="B7839" s="76" t="str">
        <f>VLOOKUP(A7839,'Buyer Countries '!$B$2:$C$301,2,FALSE)</f>
        <v>yes</v>
      </c>
      <c r="C7839" s="76" t="str">
        <f>VLOOKUP(A7839,'Supplier Countries'!$B$2:$D$301,3,FALSE)</f>
        <v>no</v>
      </c>
      <c r="D7839" s="76" t="str">
        <f t="shared" si="2925"/>
        <v>yes</v>
      </c>
      <c r="E7839" s="76" t="str">
        <f t="shared" si="2926"/>
        <v>country supported</v>
      </c>
      <c r="F7839" s="8" t="s">
        <v>435</v>
      </c>
      <c r="G7839" s="7" t="s">
        <v>436</v>
      </c>
      <c r="H7839" s="5"/>
      <c r="I7839" s="7" t="s">
        <v>138</v>
      </c>
      <c r="J7839" s="83" t="s">
        <v>75</v>
      </c>
      <c r="K7839" s="59" t="str">
        <f>IF(I7839="Mandatory","mandatory","notmandatory")</f>
        <v>notmandatory</v>
      </c>
      <c r="L7839" s="83"/>
      <c r="M7839" s="59" t="str">
        <f t="shared" si="2929"/>
        <v>notmandatorybuyernosupplier</v>
      </c>
      <c r="N7839" s="24" t="s">
        <v>762</v>
      </c>
      <c r="O7839" s="59" t="str">
        <f t="shared" si="2930"/>
        <v>good job, perfect match!</v>
      </c>
    </row>
    <row r="7840" spans="1:15" ht="14.4" x14ac:dyDescent="0.25">
      <c r="A7840" s="76" t="s">
        <v>104</v>
      </c>
      <c r="B7840" s="76" t="str">
        <f>VLOOKUP(A7840,'Buyer Countries '!$B$2:$C$301,2,FALSE)</f>
        <v>yes</v>
      </c>
      <c r="C7840" s="76" t="str">
        <f>VLOOKUP(A7840,'Supplier Countries'!$B$2:$D$301,3,FALSE)</f>
        <v>no</v>
      </c>
      <c r="D7840" s="76" t="str">
        <f t="shared" si="2925"/>
        <v>yes</v>
      </c>
      <c r="E7840" s="76" t="str">
        <f t="shared" si="2926"/>
        <v>country supported</v>
      </c>
      <c r="F7840" s="9" t="s">
        <v>132</v>
      </c>
      <c r="G7840" s="10" t="s">
        <v>437</v>
      </c>
      <c r="H7840" s="10"/>
      <c r="I7840" s="11"/>
      <c r="J7840" s="21" t="s">
        <v>134</v>
      </c>
      <c r="K7840" s="11"/>
      <c r="L7840" s="21"/>
      <c r="M7840" s="11"/>
      <c r="N7840" s="21"/>
      <c r="O7840" s="11"/>
    </row>
    <row r="7841" spans="1:25" ht="14.4" x14ac:dyDescent="0.25">
      <c r="A7841" s="76" t="s">
        <v>104</v>
      </c>
      <c r="B7841" s="76" t="str">
        <f>VLOOKUP(A7841,'Buyer Countries '!$B$2:$C$301,2,FALSE)</f>
        <v>yes</v>
      </c>
      <c r="C7841" s="76" t="str">
        <f>VLOOKUP(A7841,'Supplier Countries'!$B$2:$D$301,3,FALSE)</f>
        <v>no</v>
      </c>
      <c r="D7841" s="76" t="str">
        <f t="shared" si="2925"/>
        <v>yes</v>
      </c>
      <c r="E7841" s="76" t="str">
        <f t="shared" si="2926"/>
        <v>country supported</v>
      </c>
      <c r="F7841" s="8" t="s">
        <v>438</v>
      </c>
      <c r="G7841" s="7" t="s">
        <v>439</v>
      </c>
      <c r="H7841" s="5"/>
      <c r="I7841" s="7" t="s">
        <v>142</v>
      </c>
      <c r="J7841" s="83" t="s">
        <v>75</v>
      </c>
      <c r="K7841" s="59" t="str">
        <f>IF(I7841="Mandatory","mandatory","notmandatory")</f>
        <v>notmandatory</v>
      </c>
      <c r="L7841" s="83"/>
      <c r="M7841" s="59" t="str">
        <f t="shared" ref="M7841:M7842" si="2931">K7841&amp;"buyer"&amp;J7841&amp;"supplier"&amp;L7841</f>
        <v>notmandatorybuyernosupplier</v>
      </c>
      <c r="N7841" s="24" t="s">
        <v>262</v>
      </c>
      <c r="O7841" s="59" t="str">
        <f t="shared" ref="O7841:O7842" si="2932">IF(D7841="noyes","country not in scope for buyer, contact buyer",
IF(D7841="no","country not in scope for buyer, no need to review",
IF(D7841="nono","country not in scope for buyer and supplier no need to review",
IF(D7841="yesno","country not in scope for supplier no need to review",
IF(M7841="notmandatorybuyeryessupplierno","can buyer relax rule in SBN or ERP to accept invoice without this, if not provide data on PDF, if not move to Portal invoice",
IF(M7841="mandatorybuyeryessupplierno","SAP business network requires this information, provide it or move to Portal invoice",IF(M7841="mandatorybuyeryessupplier","SAP Business Network requires this information, provide it or move to Portal invoice",
IF(M7841="notmandatorybuyeryessupplier","can you provide data on invoice? Answer in column L by Yes or No",
IF(M7841="notmandatorybuyernosupplieryes","data not required set dropdown to blank in column L",
IF(M7841="notmandatorybuyersupplieryes","data not required set dropdown to blank in column L","good job, perfect match!"))))))))))</f>
        <v>good job, perfect match!</v>
      </c>
    </row>
    <row r="7842" spans="1:25" ht="28.8" x14ac:dyDescent="0.25">
      <c r="A7842" s="76" t="s">
        <v>104</v>
      </c>
      <c r="B7842" s="76" t="str">
        <f>VLOOKUP(A7842,'Buyer Countries '!$B$2:$C$301,2,FALSE)</f>
        <v>yes</v>
      </c>
      <c r="C7842" s="76" t="str">
        <f>VLOOKUP(A7842,'Supplier Countries'!$B$2:$D$301,3,FALSE)</f>
        <v>no</v>
      </c>
      <c r="D7842" s="76" t="str">
        <f t="shared" si="2925"/>
        <v>yes</v>
      </c>
      <c r="E7842" s="76" t="str">
        <f t="shared" si="2926"/>
        <v>country supported</v>
      </c>
      <c r="F7842" s="8" t="s">
        <v>440</v>
      </c>
      <c r="G7842" s="7" t="s">
        <v>441</v>
      </c>
      <c r="H7842" s="5"/>
      <c r="I7842" s="7" t="s">
        <v>138</v>
      </c>
      <c r="J7842" s="83" t="s">
        <v>75</v>
      </c>
      <c r="K7842" s="59" t="str">
        <f>IF(I7842="Mandatory","mandatory","notmandatory")</f>
        <v>notmandatory</v>
      </c>
      <c r="L7842" s="83"/>
      <c r="M7842" s="59" t="str">
        <f t="shared" si="2931"/>
        <v>notmandatorybuyernosupplier</v>
      </c>
      <c r="N7842" s="24" t="s">
        <v>262</v>
      </c>
      <c r="O7842" s="59" t="str">
        <f t="shared" si="2932"/>
        <v>good job, perfect match!</v>
      </c>
    </row>
    <row r="7843" spans="1:25" ht="14.4" x14ac:dyDescent="0.25">
      <c r="A7843" s="76" t="s">
        <v>104</v>
      </c>
      <c r="B7843" s="76" t="str">
        <f>VLOOKUP(A7843,'Buyer Countries '!$B$2:$C$301,2,FALSE)</f>
        <v>yes</v>
      </c>
      <c r="C7843" s="76" t="str">
        <f>VLOOKUP(A7843,'Supplier Countries'!$B$2:$D$301,3,FALSE)</f>
        <v>no</v>
      </c>
      <c r="D7843" s="76" t="str">
        <f t="shared" si="2925"/>
        <v>yes</v>
      </c>
      <c r="E7843" s="76" t="str">
        <f t="shared" si="2926"/>
        <v>country supported</v>
      </c>
      <c r="F7843" s="9" t="s">
        <v>132</v>
      </c>
      <c r="G7843" s="10" t="s">
        <v>442</v>
      </c>
      <c r="H7843" s="10"/>
      <c r="I7843" s="11"/>
      <c r="J7843" s="21"/>
      <c r="K7843" s="11"/>
      <c r="L7843" s="21"/>
      <c r="M7843" s="11"/>
      <c r="N7843" s="21"/>
      <c r="O7843" s="11"/>
    </row>
    <row r="7844" spans="1:25" ht="100.8" x14ac:dyDescent="0.25">
      <c r="A7844" s="76" t="s">
        <v>104</v>
      </c>
      <c r="B7844" s="76" t="str">
        <f>VLOOKUP(A7844,'Buyer Countries '!$B$2:$C$301,2,FALSE)</f>
        <v>yes</v>
      </c>
      <c r="C7844" s="76" t="str">
        <f>VLOOKUP(A7844,'Supplier Countries'!$B$2:$D$301,3,FALSE)</f>
        <v>no</v>
      </c>
      <c r="D7844" s="76" t="str">
        <f t="shared" si="2925"/>
        <v>yes</v>
      </c>
      <c r="E7844" s="76" t="str">
        <f t="shared" si="2926"/>
        <v>country supported</v>
      </c>
      <c r="F7844" s="8" t="s">
        <v>443</v>
      </c>
      <c r="G7844" s="7" t="s">
        <v>444</v>
      </c>
      <c r="H7844" s="5" t="s">
        <v>445</v>
      </c>
      <c r="I7844" s="7" t="s">
        <v>127</v>
      </c>
      <c r="J7844" s="89" t="s">
        <v>72</v>
      </c>
      <c r="K7844" s="59" t="str">
        <f>IF(I7844="Mandatory","mandatory","notmandatory")</f>
        <v>mandatory</v>
      </c>
      <c r="L7844" s="83"/>
      <c r="M7844" s="59" t="str">
        <f t="shared" ref="M7844:M7855" si="2933">K7844&amp;"buyer"&amp;J7844&amp;"supplier"&amp;L7844</f>
        <v>mandatorybuyeryessupplier</v>
      </c>
      <c r="N7844" s="24"/>
      <c r="O7844" s="59" t="str">
        <f t="shared" ref="O7844:O7855" si="2934">IF(D7844="noyes","country not in scope for buyer, contact buyer",
IF(D7844="no","country not in scope for buyer, no need to review",
IF(D7844="nono","country not in scope for buyer and supplier no need to review",
IF(D7844="yesno","country not in scope for supplier no need to review",
IF(M7844="notmandatorybuyeryessupplierno","can buyer relax rule in SBN or ERP to accept invoice without this, if not provide data on PDF, if not move to Portal invoice",
IF(M7844="mandatorybuyeryessupplierno","SAP business network requires this information, provide it or move to Portal invoice",IF(M7844="mandatorybuyeryessupplier","SAP Business Network requires this information, provide it or move to Portal invoice",
IF(M7844="notmandatorybuyeryessupplier","can you provide data on invoice? Answer in column L by Yes or No",
IF(M7844="notmandatorybuyernosupplieryes","data not required set dropdown to blank in column L",
IF(M7844="notmandatorybuyersupplieryes","data not required set dropdown to blank in column L","good job, perfect match!"))))))))))</f>
        <v>SAP Business Network requires this information, provide it or move to Portal invoice</v>
      </c>
    </row>
    <row r="7845" spans="1:25" ht="14.4" x14ac:dyDescent="0.25">
      <c r="A7845" s="76" t="s">
        <v>104</v>
      </c>
      <c r="B7845" s="76" t="str">
        <f>VLOOKUP(A7845,'Buyer Countries '!$B$2:$C$301,2,FALSE)</f>
        <v>yes</v>
      </c>
      <c r="C7845" s="76" t="str">
        <f>VLOOKUP(A7845,'Supplier Countries'!$B$2:$D$301,3,FALSE)</f>
        <v>no</v>
      </c>
      <c r="D7845" s="76" t="str">
        <f t="shared" si="2925"/>
        <v>yes</v>
      </c>
      <c r="E7845" s="76" t="str">
        <f t="shared" si="2926"/>
        <v>country supported</v>
      </c>
      <c r="F7845" s="8" t="s">
        <v>446</v>
      </c>
      <c r="G7845" s="7" t="s">
        <v>447</v>
      </c>
      <c r="H7845" s="5"/>
      <c r="I7845" s="7" t="s">
        <v>138</v>
      </c>
      <c r="J7845" s="83" t="s">
        <v>75</v>
      </c>
      <c r="K7845" s="59" t="str">
        <f>IF(I7845="Mandatory","mandatory","notmandatory")</f>
        <v>notmandatory</v>
      </c>
      <c r="L7845" s="83"/>
      <c r="M7845" s="59" t="str">
        <f t="shared" si="2933"/>
        <v>notmandatorybuyernosupplier</v>
      </c>
      <c r="N7845" s="24" t="s">
        <v>164</v>
      </c>
      <c r="O7845" s="59" t="str">
        <f t="shared" si="2934"/>
        <v>good job, perfect match!</v>
      </c>
    </row>
    <row r="7846" spans="1:25" ht="14.4" x14ac:dyDescent="0.25">
      <c r="A7846" s="76" t="s">
        <v>104</v>
      </c>
      <c r="B7846" s="76" t="str">
        <f>VLOOKUP(A7846,'Buyer Countries '!$B$2:$C$301,2,FALSE)</f>
        <v>yes</v>
      </c>
      <c r="C7846" s="76" t="str">
        <f>VLOOKUP(A7846,'Supplier Countries'!$B$2:$D$301,3,FALSE)</f>
        <v>no</v>
      </c>
      <c r="D7846" s="76" t="str">
        <f t="shared" si="2925"/>
        <v>yes</v>
      </c>
      <c r="E7846" s="76" t="str">
        <f t="shared" si="2926"/>
        <v>country supported</v>
      </c>
      <c r="F7846" s="8" t="s">
        <v>448</v>
      </c>
      <c r="G7846" s="7" t="s">
        <v>449</v>
      </c>
      <c r="H7846" s="5"/>
      <c r="I7846" s="7" t="s">
        <v>138</v>
      </c>
      <c r="J7846" s="83" t="s">
        <v>75</v>
      </c>
      <c r="K7846" s="59" t="str">
        <f>IF(I7846="Mandatory","mandatory","notmandatory")</f>
        <v>notmandatory</v>
      </c>
      <c r="L7846" s="83"/>
      <c r="M7846" s="59" t="str">
        <f t="shared" si="2933"/>
        <v>notmandatorybuyernosupplier</v>
      </c>
      <c r="N7846" s="24" t="s">
        <v>164</v>
      </c>
      <c r="O7846" s="59" t="str">
        <f t="shared" si="2934"/>
        <v>good job, perfect match!</v>
      </c>
    </row>
    <row r="7847" spans="1:25" s="82" customFormat="1" ht="43.2" x14ac:dyDescent="0.25">
      <c r="A7847" s="22" t="s">
        <v>104</v>
      </c>
      <c r="B7847" s="76" t="str">
        <f>VLOOKUP(A7847,'Buyer Countries '!$B$2:$C$301,2,FALSE)</f>
        <v>yes</v>
      </c>
      <c r="C7847" s="76" t="str">
        <f>VLOOKUP(A7847,'Supplier Countries'!$B$2:$D$301,3,FALSE)</f>
        <v>no</v>
      </c>
      <c r="D7847" s="76" t="str">
        <f t="shared" si="2925"/>
        <v>yes</v>
      </c>
      <c r="E7847" s="76" t="str">
        <f t="shared" si="2926"/>
        <v>country supported</v>
      </c>
      <c r="F7847" s="8" t="s">
        <v>450</v>
      </c>
      <c r="G7847" s="7" t="s">
        <v>451</v>
      </c>
      <c r="H7847" s="5" t="s">
        <v>452</v>
      </c>
      <c r="I7847" s="7" t="s">
        <v>138</v>
      </c>
      <c r="J7847" s="83" t="s">
        <v>75</v>
      </c>
      <c r="K7847" s="59" t="str">
        <f t="shared" ref="K7847" si="2935">IF(I7847="Mandatory","mandatory","notmandatory")</f>
        <v>notmandatory</v>
      </c>
      <c r="L7847" s="83"/>
      <c r="M7847" s="59" t="str">
        <f t="shared" si="2933"/>
        <v>notmandatorybuyernosupplier</v>
      </c>
      <c r="N7847" s="24" t="s">
        <v>430</v>
      </c>
      <c r="O7847" s="59" t="str">
        <f t="shared" si="2934"/>
        <v>good job, perfect match!</v>
      </c>
      <c r="P7847"/>
      <c r="Q7847"/>
      <c r="R7847"/>
      <c r="S7847"/>
      <c r="T7847"/>
      <c r="U7847"/>
      <c r="V7847"/>
      <c r="W7847"/>
      <c r="X7847"/>
      <c r="Y7847"/>
    </row>
    <row r="7848" spans="1:25" ht="43.2" x14ac:dyDescent="0.25">
      <c r="A7848" s="76" t="s">
        <v>104</v>
      </c>
      <c r="B7848" s="76" t="str">
        <f>VLOOKUP(A7848,'Buyer Countries '!$B$2:$C$301,2,FALSE)</f>
        <v>yes</v>
      </c>
      <c r="C7848" s="76" t="str">
        <f>VLOOKUP(A7848,'Supplier Countries'!$B$2:$D$301,3,FALSE)</f>
        <v>no</v>
      </c>
      <c r="D7848" s="76" t="str">
        <f t="shared" si="2925"/>
        <v>yes</v>
      </c>
      <c r="E7848" s="76" t="str">
        <f t="shared" si="2926"/>
        <v>country supported</v>
      </c>
      <c r="F7848" s="8" t="s">
        <v>453</v>
      </c>
      <c r="G7848" s="7" t="s">
        <v>454</v>
      </c>
      <c r="H7848" s="5"/>
      <c r="I7848" s="7" t="s">
        <v>138</v>
      </c>
      <c r="J7848" s="83" t="s">
        <v>75</v>
      </c>
      <c r="K7848" s="59" t="str">
        <f t="shared" ref="K7848:K7855" si="2936">IF(I7848="Mandatory","mandatory","notmandatory")</f>
        <v>notmandatory</v>
      </c>
      <c r="L7848" s="83"/>
      <c r="M7848" s="59" t="str">
        <f t="shared" si="2933"/>
        <v>notmandatorybuyernosupplier</v>
      </c>
      <c r="N7848" s="24" t="s">
        <v>430</v>
      </c>
      <c r="O7848" s="59" t="str">
        <f t="shared" si="2934"/>
        <v>good job, perfect match!</v>
      </c>
    </row>
    <row r="7849" spans="1:25" ht="43.2" x14ac:dyDescent="0.25">
      <c r="A7849" s="76" t="s">
        <v>104</v>
      </c>
      <c r="B7849" s="76" t="str">
        <f>VLOOKUP(A7849,'Buyer Countries '!$B$2:$C$301,2,FALSE)</f>
        <v>yes</v>
      </c>
      <c r="C7849" s="76" t="str">
        <f>VLOOKUP(A7849,'Supplier Countries'!$B$2:$D$301,3,FALSE)</f>
        <v>no</v>
      </c>
      <c r="D7849" s="76" t="str">
        <f t="shared" si="2925"/>
        <v>yes</v>
      </c>
      <c r="E7849" s="76" t="str">
        <f t="shared" si="2926"/>
        <v>country supported</v>
      </c>
      <c r="F7849" s="8" t="s">
        <v>455</v>
      </c>
      <c r="G7849" s="7" t="s">
        <v>456</v>
      </c>
      <c r="H7849" s="5" t="s">
        <v>457</v>
      </c>
      <c r="I7849" s="7" t="s">
        <v>138</v>
      </c>
      <c r="J7849" s="83" t="s">
        <v>72</v>
      </c>
      <c r="K7849" s="59" t="str">
        <f t="shared" si="2936"/>
        <v>notmandatory</v>
      </c>
      <c r="L7849" s="83"/>
      <c r="M7849" s="59" t="str">
        <f t="shared" si="2933"/>
        <v>notmandatorybuyeryessupplier</v>
      </c>
      <c r="N7849" s="24" t="s">
        <v>890</v>
      </c>
      <c r="O7849" s="59" t="str">
        <f t="shared" si="2934"/>
        <v>can you provide data on invoice? Answer in column L by Yes or No</v>
      </c>
    </row>
    <row r="7850" spans="1:25" ht="14.4" x14ac:dyDescent="0.25">
      <c r="A7850" s="76" t="s">
        <v>104</v>
      </c>
      <c r="B7850" s="76" t="str">
        <f>VLOOKUP(A7850,'Buyer Countries '!$B$2:$C$301,2,FALSE)</f>
        <v>yes</v>
      </c>
      <c r="C7850" s="76" t="str">
        <f>VLOOKUP(A7850,'Supplier Countries'!$B$2:$D$301,3,FALSE)</f>
        <v>no</v>
      </c>
      <c r="D7850" s="76" t="str">
        <f t="shared" si="2925"/>
        <v>yes</v>
      </c>
      <c r="E7850" s="76" t="str">
        <f t="shared" si="2926"/>
        <v>country supported</v>
      </c>
      <c r="F7850" s="8" t="s">
        <v>458</v>
      </c>
      <c r="G7850" s="7" t="s">
        <v>459</v>
      </c>
      <c r="H7850" s="5"/>
      <c r="I7850" s="7" t="s">
        <v>127</v>
      </c>
      <c r="J7850" s="89" t="s">
        <v>72</v>
      </c>
      <c r="K7850" s="59" t="str">
        <f t="shared" si="2936"/>
        <v>mandatory</v>
      </c>
      <c r="L7850" s="83"/>
      <c r="M7850" s="59" t="str">
        <f t="shared" si="2933"/>
        <v>mandatorybuyeryessupplier</v>
      </c>
      <c r="N7850" s="24"/>
      <c r="O7850" s="59" t="str">
        <f t="shared" si="2934"/>
        <v>SAP Business Network requires this information, provide it or move to Portal invoice</v>
      </c>
    </row>
    <row r="7851" spans="1:25" ht="57.6" x14ac:dyDescent="0.25">
      <c r="A7851" s="76" t="s">
        <v>104</v>
      </c>
      <c r="B7851" s="76" t="str">
        <f>VLOOKUP(A7851,'Buyer Countries '!$B$2:$C$301,2,FALSE)</f>
        <v>yes</v>
      </c>
      <c r="C7851" s="76" t="str">
        <f>VLOOKUP(A7851,'Supplier Countries'!$B$2:$D$301,3,FALSE)</f>
        <v>no</v>
      </c>
      <c r="D7851" s="76" t="str">
        <f t="shared" si="2925"/>
        <v>yes</v>
      </c>
      <c r="E7851" s="76" t="str">
        <f t="shared" si="2926"/>
        <v>country supported</v>
      </c>
      <c r="F7851" s="8" t="s">
        <v>460</v>
      </c>
      <c r="G7851" s="7" t="s">
        <v>461</v>
      </c>
      <c r="H7851" s="5" t="s">
        <v>462</v>
      </c>
      <c r="I7851" s="7" t="s">
        <v>138</v>
      </c>
      <c r="J7851" s="83" t="s">
        <v>72</v>
      </c>
      <c r="K7851" s="59" t="str">
        <f t="shared" si="2936"/>
        <v>notmandatory</v>
      </c>
      <c r="L7851" s="83"/>
      <c r="M7851" s="59" t="str">
        <f t="shared" si="2933"/>
        <v>notmandatorybuyeryessupplier</v>
      </c>
      <c r="N7851" s="24"/>
      <c r="O7851" s="59" t="str">
        <f t="shared" si="2934"/>
        <v>can you provide data on invoice? Answer in column L by Yes or No</v>
      </c>
    </row>
    <row r="7852" spans="1:25" ht="43.2" x14ac:dyDescent="0.25">
      <c r="A7852" s="76" t="s">
        <v>104</v>
      </c>
      <c r="B7852" s="76" t="str">
        <f>VLOOKUP(A7852,'Buyer Countries '!$B$2:$C$301,2,FALSE)</f>
        <v>yes</v>
      </c>
      <c r="C7852" s="76" t="str">
        <f>VLOOKUP(A7852,'Supplier Countries'!$B$2:$D$301,3,FALSE)</f>
        <v>no</v>
      </c>
      <c r="D7852" s="76" t="str">
        <f t="shared" si="2925"/>
        <v>yes</v>
      </c>
      <c r="E7852" s="76" t="str">
        <f t="shared" si="2926"/>
        <v>country supported</v>
      </c>
      <c r="F7852" s="8" t="s">
        <v>463</v>
      </c>
      <c r="G7852" s="7" t="s">
        <v>464</v>
      </c>
      <c r="H7852" s="5" t="s">
        <v>465</v>
      </c>
      <c r="I7852" s="7" t="s">
        <v>138</v>
      </c>
      <c r="J7852" s="83" t="s">
        <v>75</v>
      </c>
      <c r="K7852" s="59" t="str">
        <f t="shared" si="2936"/>
        <v>notmandatory</v>
      </c>
      <c r="L7852" s="83"/>
      <c r="M7852" s="59" t="str">
        <f t="shared" si="2933"/>
        <v>notmandatorybuyernosupplier</v>
      </c>
      <c r="N7852" s="24"/>
      <c r="O7852" s="59" t="str">
        <f t="shared" si="2934"/>
        <v>good job, perfect match!</v>
      </c>
    </row>
    <row r="7853" spans="1:25" ht="43.2" x14ac:dyDescent="0.25">
      <c r="A7853" s="76" t="s">
        <v>104</v>
      </c>
      <c r="B7853" s="76" t="str">
        <f>VLOOKUP(A7853,'Buyer Countries '!$B$2:$C$301,2,FALSE)</f>
        <v>yes</v>
      </c>
      <c r="C7853" s="76" t="str">
        <f>VLOOKUP(A7853,'Supplier Countries'!$B$2:$D$301,3,FALSE)</f>
        <v>no</v>
      </c>
      <c r="D7853" s="76" t="str">
        <f t="shared" si="2925"/>
        <v>yes</v>
      </c>
      <c r="E7853" s="76" t="str">
        <f t="shared" si="2926"/>
        <v>country supported</v>
      </c>
      <c r="F7853" s="8" t="s">
        <v>466</v>
      </c>
      <c r="G7853" s="7" t="s">
        <v>467</v>
      </c>
      <c r="H7853" s="5" t="s">
        <v>468</v>
      </c>
      <c r="I7853" s="7" t="s">
        <v>138</v>
      </c>
      <c r="J7853" s="83" t="s">
        <v>75</v>
      </c>
      <c r="K7853" s="59" t="str">
        <f t="shared" si="2936"/>
        <v>notmandatory</v>
      </c>
      <c r="L7853" s="83"/>
      <c r="M7853" s="59" t="str">
        <f t="shared" si="2933"/>
        <v>notmandatorybuyernosupplier</v>
      </c>
      <c r="N7853" s="24" t="s">
        <v>430</v>
      </c>
      <c r="O7853" s="59" t="str">
        <f t="shared" si="2934"/>
        <v>good job, perfect match!</v>
      </c>
    </row>
    <row r="7854" spans="1:25" ht="28.8" x14ac:dyDescent="0.25">
      <c r="A7854" s="76" t="s">
        <v>104</v>
      </c>
      <c r="B7854" s="76" t="str">
        <f>VLOOKUP(A7854,'Buyer Countries '!$B$2:$C$301,2,FALSE)</f>
        <v>yes</v>
      </c>
      <c r="C7854" s="76" t="str">
        <f>VLOOKUP(A7854,'Supplier Countries'!$B$2:$D$301,3,FALSE)</f>
        <v>no</v>
      </c>
      <c r="D7854" s="76" t="str">
        <f t="shared" si="2925"/>
        <v>yes</v>
      </c>
      <c r="E7854" s="76" t="str">
        <f t="shared" si="2926"/>
        <v>country supported</v>
      </c>
      <c r="F7854" s="8" t="s">
        <v>469</v>
      </c>
      <c r="G7854" s="7" t="s">
        <v>470</v>
      </c>
      <c r="H7854" s="5" t="s">
        <v>471</v>
      </c>
      <c r="I7854" s="7" t="s">
        <v>127</v>
      </c>
      <c r="J7854" s="89" t="s">
        <v>72</v>
      </c>
      <c r="K7854" s="59" t="str">
        <f t="shared" si="2936"/>
        <v>mandatory</v>
      </c>
      <c r="L7854" s="83"/>
      <c r="M7854" s="59" t="str">
        <f t="shared" si="2933"/>
        <v>mandatorybuyeryessupplier</v>
      </c>
      <c r="N7854" s="24"/>
      <c r="O7854" s="59" t="str">
        <f t="shared" si="2934"/>
        <v>SAP Business Network requires this information, provide it or move to Portal invoice</v>
      </c>
    </row>
    <row r="7855" spans="1:25" ht="43.2" x14ac:dyDescent="0.25">
      <c r="A7855" s="76" t="s">
        <v>104</v>
      </c>
      <c r="B7855" s="76" t="str">
        <f>VLOOKUP(A7855,'Buyer Countries '!$B$2:$C$301,2,FALSE)</f>
        <v>yes</v>
      </c>
      <c r="C7855" s="76" t="str">
        <f>VLOOKUP(A7855,'Supplier Countries'!$B$2:$D$301,3,FALSE)</f>
        <v>no</v>
      </c>
      <c r="D7855" s="76" t="str">
        <f t="shared" si="2925"/>
        <v>yes</v>
      </c>
      <c r="E7855" s="76" t="str">
        <f t="shared" si="2926"/>
        <v>country supported</v>
      </c>
      <c r="F7855" s="8" t="s">
        <v>472</v>
      </c>
      <c r="G7855" s="7" t="s">
        <v>473</v>
      </c>
      <c r="H7855" s="5" t="s">
        <v>474</v>
      </c>
      <c r="I7855" s="7" t="s">
        <v>138</v>
      </c>
      <c r="J7855" s="83" t="s">
        <v>72</v>
      </c>
      <c r="K7855" s="59" t="str">
        <f t="shared" si="2936"/>
        <v>notmandatory</v>
      </c>
      <c r="L7855" s="83"/>
      <c r="M7855" s="59" t="str">
        <f t="shared" si="2933"/>
        <v>notmandatorybuyeryessupplier</v>
      </c>
      <c r="N7855" s="24" t="s">
        <v>756</v>
      </c>
      <c r="O7855" s="59" t="str">
        <f t="shared" si="2934"/>
        <v>can you provide data on invoice? Answer in column L by Yes or No</v>
      </c>
    </row>
    <row r="7856" spans="1:25" ht="14.4" x14ac:dyDescent="0.25">
      <c r="A7856" s="76" t="s">
        <v>104</v>
      </c>
      <c r="B7856" s="76" t="str">
        <f>VLOOKUP(A7856,'Buyer Countries '!$B$2:$C$301,2,FALSE)</f>
        <v>yes</v>
      </c>
      <c r="C7856" s="76" t="str">
        <f>VLOOKUP(A7856,'Supplier Countries'!$B$2:$D$301,3,FALSE)</f>
        <v>no</v>
      </c>
      <c r="D7856" s="76" t="str">
        <f t="shared" si="2925"/>
        <v>yes</v>
      </c>
      <c r="E7856" s="76" t="str">
        <f t="shared" si="2926"/>
        <v>country supported</v>
      </c>
      <c r="F7856" s="9" t="s">
        <v>132</v>
      </c>
      <c r="G7856" s="10" t="s">
        <v>475</v>
      </c>
      <c r="H7856" s="10"/>
      <c r="I7856" s="11"/>
      <c r="J7856" s="21" t="s">
        <v>134</v>
      </c>
      <c r="K7856" s="11"/>
      <c r="L7856" s="21"/>
      <c r="M7856" s="11"/>
      <c r="N7856" s="21"/>
      <c r="O7856" s="11"/>
    </row>
    <row r="7857" spans="1:15" ht="14.4" x14ac:dyDescent="0.25">
      <c r="A7857" s="76" t="s">
        <v>104</v>
      </c>
      <c r="B7857" s="76" t="str">
        <f>VLOOKUP(A7857,'Buyer Countries '!$B$2:$C$301,2,FALSE)</f>
        <v>yes</v>
      </c>
      <c r="C7857" s="76" t="str">
        <f>VLOOKUP(A7857,'Supplier Countries'!$B$2:$D$301,3,FALSE)</f>
        <v>no</v>
      </c>
      <c r="D7857" s="76" t="str">
        <f t="shared" si="2925"/>
        <v>yes</v>
      </c>
      <c r="E7857" s="76" t="str">
        <f t="shared" si="2926"/>
        <v>country supported</v>
      </c>
      <c r="F7857" s="8" t="s">
        <v>476</v>
      </c>
      <c r="G7857" s="7" t="s">
        <v>477</v>
      </c>
      <c r="H7857" s="5"/>
      <c r="I7857" s="7" t="s">
        <v>138</v>
      </c>
      <c r="J7857" s="83" t="s">
        <v>75</v>
      </c>
      <c r="K7857" s="59" t="str">
        <f t="shared" ref="K7857:K7863" si="2937">IF(I7857="Mandatory","mandatory","notmandatory")</f>
        <v>notmandatory</v>
      </c>
      <c r="L7857" s="83"/>
      <c r="M7857" s="59" t="str">
        <f t="shared" ref="M7857:M7863" si="2938">K7857&amp;"buyer"&amp;J7857&amp;"supplier"&amp;L7857</f>
        <v>notmandatorybuyernosupplier</v>
      </c>
      <c r="N7857" s="24" t="s">
        <v>478</v>
      </c>
      <c r="O7857" s="59" t="str">
        <f t="shared" ref="O7857:O7863" si="2939">IF(D7857="noyes","country not in scope for buyer, contact buyer",
IF(D7857="no","country not in scope for buyer, no need to review",
IF(D7857="nono","country not in scope for buyer and supplier no need to review",
IF(D7857="yesno","country not in scope for supplier no need to review",
IF(M7857="notmandatorybuyeryessupplierno","can buyer relax rule in SBN or ERP to accept invoice without this, if not provide data on PDF, if not move to Portal invoice",
IF(M7857="mandatorybuyeryessupplierno","SAP business network requires this information, provide it or move to Portal invoice",IF(M7857="mandatorybuyeryessupplier","SAP Business Network requires this information, provide it or move to Portal invoice",
IF(M7857="notmandatorybuyeryessupplier","can you provide data on invoice? Answer in column L by Yes or No",
IF(M7857="notmandatorybuyernosupplieryes","data not required set dropdown to blank in column L",
IF(M7857="notmandatorybuyersupplieryes","data not required set dropdown to blank in column L","good job, perfect match!"))))))))))</f>
        <v>good job, perfect match!</v>
      </c>
    </row>
    <row r="7858" spans="1:15" ht="14.4" x14ac:dyDescent="0.25">
      <c r="A7858" s="76" t="s">
        <v>104</v>
      </c>
      <c r="B7858" s="76" t="str">
        <f>VLOOKUP(A7858,'Buyer Countries '!$B$2:$C$301,2,FALSE)</f>
        <v>yes</v>
      </c>
      <c r="C7858" s="76" t="str">
        <f>VLOOKUP(A7858,'Supplier Countries'!$B$2:$D$301,3,FALSE)</f>
        <v>no</v>
      </c>
      <c r="D7858" s="76" t="str">
        <f t="shared" si="2925"/>
        <v>yes</v>
      </c>
      <c r="E7858" s="76" t="str">
        <f t="shared" si="2926"/>
        <v>country supported</v>
      </c>
      <c r="F7858" s="8" t="s">
        <v>479</v>
      </c>
      <c r="G7858" s="7" t="s">
        <v>480</v>
      </c>
      <c r="H7858" s="5"/>
      <c r="I7858" s="7" t="s">
        <v>138</v>
      </c>
      <c r="J7858" s="83" t="s">
        <v>75</v>
      </c>
      <c r="K7858" s="59" t="str">
        <f t="shared" si="2937"/>
        <v>notmandatory</v>
      </c>
      <c r="L7858" s="83"/>
      <c r="M7858" s="59" t="str">
        <f t="shared" si="2938"/>
        <v>notmandatorybuyernosupplier</v>
      </c>
      <c r="N7858" s="24" t="s">
        <v>262</v>
      </c>
      <c r="O7858" s="59" t="str">
        <f t="shared" si="2939"/>
        <v>good job, perfect match!</v>
      </c>
    </row>
    <row r="7859" spans="1:15" ht="14.4" x14ac:dyDescent="0.25">
      <c r="A7859" s="76" t="s">
        <v>104</v>
      </c>
      <c r="B7859" s="76" t="str">
        <f>VLOOKUP(A7859,'Buyer Countries '!$B$2:$C$301,2,FALSE)</f>
        <v>yes</v>
      </c>
      <c r="C7859" s="76" t="str">
        <f>VLOOKUP(A7859,'Supplier Countries'!$B$2:$D$301,3,FALSE)</f>
        <v>no</v>
      </c>
      <c r="D7859" s="76" t="str">
        <f t="shared" si="2925"/>
        <v>yes</v>
      </c>
      <c r="E7859" s="76" t="str">
        <f t="shared" si="2926"/>
        <v>country supported</v>
      </c>
      <c r="F7859" s="8" t="s">
        <v>481</v>
      </c>
      <c r="G7859" s="7" t="s">
        <v>482</v>
      </c>
      <c r="H7859" s="5"/>
      <c r="I7859" s="7" t="s">
        <v>138</v>
      </c>
      <c r="J7859" s="83" t="s">
        <v>75</v>
      </c>
      <c r="K7859" s="59" t="str">
        <f t="shared" si="2937"/>
        <v>notmandatory</v>
      </c>
      <c r="L7859" s="83"/>
      <c r="M7859" s="59" t="str">
        <f t="shared" si="2938"/>
        <v>notmandatorybuyernosupplier</v>
      </c>
      <c r="N7859" s="24" t="s">
        <v>262</v>
      </c>
      <c r="O7859" s="59" t="str">
        <f t="shared" si="2939"/>
        <v>good job, perfect match!</v>
      </c>
    </row>
    <row r="7860" spans="1:15" ht="14.4" x14ac:dyDescent="0.25">
      <c r="A7860" s="76" t="s">
        <v>104</v>
      </c>
      <c r="B7860" s="76" t="str">
        <f>VLOOKUP(A7860,'Buyer Countries '!$B$2:$C$301,2,FALSE)</f>
        <v>yes</v>
      </c>
      <c r="C7860" s="76" t="str">
        <f>VLOOKUP(A7860,'Supplier Countries'!$B$2:$D$301,3,FALSE)</f>
        <v>no</v>
      </c>
      <c r="D7860" s="76" t="str">
        <f t="shared" si="2925"/>
        <v>yes</v>
      </c>
      <c r="E7860" s="76" t="str">
        <f t="shared" si="2926"/>
        <v>country supported</v>
      </c>
      <c r="F7860" s="8" t="s">
        <v>483</v>
      </c>
      <c r="G7860" s="7" t="s">
        <v>484</v>
      </c>
      <c r="H7860" s="5"/>
      <c r="I7860" s="7" t="s">
        <v>138</v>
      </c>
      <c r="J7860" s="83" t="s">
        <v>75</v>
      </c>
      <c r="K7860" s="59" t="str">
        <f t="shared" si="2937"/>
        <v>notmandatory</v>
      </c>
      <c r="L7860" s="83"/>
      <c r="M7860" s="59" t="str">
        <f t="shared" si="2938"/>
        <v>notmandatorybuyernosupplier</v>
      </c>
      <c r="N7860" s="24" t="s">
        <v>262</v>
      </c>
      <c r="O7860" s="59" t="str">
        <f t="shared" si="2939"/>
        <v>good job, perfect match!</v>
      </c>
    </row>
    <row r="7861" spans="1:15" ht="14.4" x14ac:dyDescent="0.25">
      <c r="A7861" s="76" t="s">
        <v>104</v>
      </c>
      <c r="B7861" s="76" t="str">
        <f>VLOOKUP(A7861,'Buyer Countries '!$B$2:$C$301,2,FALSE)</f>
        <v>yes</v>
      </c>
      <c r="C7861" s="76" t="str">
        <f>VLOOKUP(A7861,'Supplier Countries'!$B$2:$D$301,3,FALSE)</f>
        <v>no</v>
      </c>
      <c r="D7861" s="76" t="str">
        <f t="shared" si="2925"/>
        <v>yes</v>
      </c>
      <c r="E7861" s="76" t="str">
        <f t="shared" si="2926"/>
        <v>country supported</v>
      </c>
      <c r="F7861" s="8" t="s">
        <v>485</v>
      </c>
      <c r="G7861" s="7" t="s">
        <v>486</v>
      </c>
      <c r="H7861" s="5"/>
      <c r="I7861" s="7" t="s">
        <v>138</v>
      </c>
      <c r="J7861" s="83" t="s">
        <v>72</v>
      </c>
      <c r="K7861" s="59" t="str">
        <f t="shared" si="2937"/>
        <v>notmandatory</v>
      </c>
      <c r="L7861" s="83"/>
      <c r="M7861" s="59" t="str">
        <f t="shared" si="2938"/>
        <v>notmandatorybuyeryessupplier</v>
      </c>
      <c r="N7861" s="24" t="s">
        <v>262</v>
      </c>
      <c r="O7861" s="59" t="str">
        <f t="shared" si="2939"/>
        <v>can you provide data on invoice? Answer in column L by Yes or No</v>
      </c>
    </row>
    <row r="7862" spans="1:15" ht="14.4" x14ac:dyDescent="0.25">
      <c r="A7862" s="76" t="s">
        <v>104</v>
      </c>
      <c r="B7862" s="76" t="str">
        <f>VLOOKUP(A7862,'Buyer Countries '!$B$2:$C$301,2,FALSE)</f>
        <v>yes</v>
      </c>
      <c r="C7862" s="76" t="str">
        <f>VLOOKUP(A7862,'Supplier Countries'!$B$2:$D$301,3,FALSE)</f>
        <v>no</v>
      </c>
      <c r="D7862" s="76" t="str">
        <f t="shared" si="2925"/>
        <v>yes</v>
      </c>
      <c r="E7862" s="76" t="str">
        <f t="shared" si="2926"/>
        <v>country supported</v>
      </c>
      <c r="F7862" s="8" t="s">
        <v>487</v>
      </c>
      <c r="G7862" s="7" t="s">
        <v>488</v>
      </c>
      <c r="H7862" s="5"/>
      <c r="I7862" s="7" t="s">
        <v>138</v>
      </c>
      <c r="J7862" s="83" t="s">
        <v>75</v>
      </c>
      <c r="K7862" s="59" t="str">
        <f t="shared" si="2937"/>
        <v>notmandatory</v>
      </c>
      <c r="L7862" s="83"/>
      <c r="M7862" s="59" t="str">
        <f t="shared" si="2938"/>
        <v>notmandatorybuyernosupplier</v>
      </c>
      <c r="N7862" s="24" t="s">
        <v>262</v>
      </c>
      <c r="O7862" s="59" t="str">
        <f t="shared" si="2939"/>
        <v>good job, perfect match!</v>
      </c>
    </row>
    <row r="7863" spans="1:15" ht="14.4" x14ac:dyDescent="0.25">
      <c r="A7863" s="76" t="s">
        <v>104</v>
      </c>
      <c r="B7863" s="76" t="str">
        <f>VLOOKUP(A7863,'Buyer Countries '!$B$2:$C$301,2,FALSE)</f>
        <v>yes</v>
      </c>
      <c r="C7863" s="76" t="str">
        <f>VLOOKUP(A7863,'Supplier Countries'!$B$2:$D$301,3,FALSE)</f>
        <v>no</v>
      </c>
      <c r="D7863" s="76" t="str">
        <f t="shared" si="2925"/>
        <v>yes</v>
      </c>
      <c r="E7863" s="76" t="str">
        <f t="shared" si="2926"/>
        <v>country supported</v>
      </c>
      <c r="F7863" s="8" t="s">
        <v>489</v>
      </c>
      <c r="G7863" s="7" t="s">
        <v>490</v>
      </c>
      <c r="H7863" s="5"/>
      <c r="I7863" s="7" t="s">
        <v>138</v>
      </c>
      <c r="J7863" s="83" t="s">
        <v>72</v>
      </c>
      <c r="K7863" s="59" t="str">
        <f t="shared" si="2937"/>
        <v>notmandatory</v>
      </c>
      <c r="L7863" s="83"/>
      <c r="M7863" s="59" t="str">
        <f t="shared" si="2938"/>
        <v>notmandatorybuyeryessupplier</v>
      </c>
      <c r="N7863" s="24" t="s">
        <v>262</v>
      </c>
      <c r="O7863" s="59" t="str">
        <f t="shared" si="2939"/>
        <v>can you provide data on invoice? Answer in column L by Yes or No</v>
      </c>
    </row>
    <row r="7864" spans="1:15" ht="14.4" x14ac:dyDescent="0.25">
      <c r="A7864" s="76" t="s">
        <v>104</v>
      </c>
      <c r="B7864" s="76" t="str">
        <f>VLOOKUP(A7864,'Buyer Countries '!$B$2:$C$301,2,FALSE)</f>
        <v>yes</v>
      </c>
      <c r="C7864" s="76" t="str">
        <f>VLOOKUP(A7864,'Supplier Countries'!$B$2:$D$301,3,FALSE)</f>
        <v>no</v>
      </c>
      <c r="D7864" s="76" t="str">
        <f t="shared" si="2925"/>
        <v>yes</v>
      </c>
      <c r="E7864" s="76" t="str">
        <f t="shared" si="2926"/>
        <v>country supported</v>
      </c>
      <c r="F7864" s="9" t="s">
        <v>132</v>
      </c>
      <c r="G7864" s="10" t="s">
        <v>491</v>
      </c>
      <c r="H7864" s="10"/>
      <c r="I7864" s="11"/>
      <c r="J7864" s="21" t="s">
        <v>134</v>
      </c>
      <c r="K7864" s="11"/>
      <c r="L7864" s="21"/>
      <c r="M7864" s="11"/>
      <c r="N7864" s="21"/>
      <c r="O7864" s="11"/>
    </row>
    <row r="7865" spans="1:15" ht="43.2" x14ac:dyDescent="0.25">
      <c r="A7865" s="76" t="s">
        <v>104</v>
      </c>
      <c r="B7865" s="76" t="str">
        <f>VLOOKUP(A7865,'Buyer Countries '!$B$2:$C$301,2,FALSE)</f>
        <v>yes</v>
      </c>
      <c r="C7865" s="76" t="str">
        <f>VLOOKUP(A7865,'Supplier Countries'!$B$2:$D$301,3,FALSE)</f>
        <v>no</v>
      </c>
      <c r="D7865" s="76" t="str">
        <f t="shared" si="2925"/>
        <v>yes</v>
      </c>
      <c r="E7865" s="76" t="str">
        <f t="shared" si="2926"/>
        <v>country supported</v>
      </c>
      <c r="F7865" s="8" t="s">
        <v>492</v>
      </c>
      <c r="G7865" s="7" t="s">
        <v>493</v>
      </c>
      <c r="H7865" s="5"/>
      <c r="I7865" s="7" t="s">
        <v>138</v>
      </c>
      <c r="J7865" s="83" t="s">
        <v>75</v>
      </c>
      <c r="K7865" s="59" t="str">
        <f t="shared" ref="K7865:K7871" si="2940">IF(I7865="Mandatory","mandatory","notmandatory")</f>
        <v>notmandatory</v>
      </c>
      <c r="L7865" s="83"/>
      <c r="M7865" s="59" t="str">
        <f t="shared" ref="M7865:M7871" si="2941">K7865&amp;"buyer"&amp;J7865&amp;"supplier"&amp;L7865</f>
        <v>notmandatorybuyernosupplier</v>
      </c>
      <c r="N7865" s="24" t="s">
        <v>430</v>
      </c>
      <c r="O7865" s="59" t="str">
        <f t="shared" ref="O7865:O7871" si="2942">IF(D7865="noyes","country not in scope for buyer, contact buyer",
IF(D7865="no","country not in scope for buyer, no need to review",
IF(D7865="nono","country not in scope for buyer and supplier no need to review",
IF(D7865="yesno","country not in scope for supplier no need to review",
IF(M7865="notmandatorybuyeryessupplierno","can buyer relax rule in SBN or ERP to accept invoice without this, if not provide data on PDF, if not move to Portal invoice",
IF(M7865="mandatorybuyeryessupplierno","SAP business network requires this information, provide it or move to Portal invoice",IF(M7865="mandatorybuyeryessupplier","SAP Business Network requires this information, provide it or move to Portal invoice",
IF(M7865="notmandatorybuyeryessupplier","can you provide data on invoice? Answer in column L by Yes or No",
IF(M7865="notmandatorybuyernosupplieryes","data not required set dropdown to blank in column L",
IF(M7865="notmandatorybuyersupplieryes","data not required set dropdown to blank in column L","good job, perfect match!"))))))))))</f>
        <v>good job, perfect match!</v>
      </c>
    </row>
    <row r="7866" spans="1:15" ht="43.2" x14ac:dyDescent="0.25">
      <c r="A7866" s="76" t="s">
        <v>104</v>
      </c>
      <c r="B7866" s="76" t="str">
        <f>VLOOKUP(A7866,'Buyer Countries '!$B$2:$C$301,2,FALSE)</f>
        <v>yes</v>
      </c>
      <c r="C7866" s="76" t="str">
        <f>VLOOKUP(A7866,'Supplier Countries'!$B$2:$D$301,3,FALSE)</f>
        <v>no</v>
      </c>
      <c r="D7866" s="76" t="str">
        <f t="shared" si="2925"/>
        <v>yes</v>
      </c>
      <c r="E7866" s="76" t="str">
        <f t="shared" si="2926"/>
        <v>country supported</v>
      </c>
      <c r="F7866" s="8" t="s">
        <v>494</v>
      </c>
      <c r="G7866" s="7" t="s">
        <v>495</v>
      </c>
      <c r="H7866" s="5"/>
      <c r="I7866" s="7" t="s">
        <v>138</v>
      </c>
      <c r="J7866" s="83" t="s">
        <v>75</v>
      </c>
      <c r="K7866" s="59" t="str">
        <f t="shared" si="2940"/>
        <v>notmandatory</v>
      </c>
      <c r="L7866" s="83"/>
      <c r="M7866" s="59" t="str">
        <f t="shared" si="2941"/>
        <v>notmandatorybuyernosupplier</v>
      </c>
      <c r="N7866" s="24" t="s">
        <v>430</v>
      </c>
      <c r="O7866" s="59" t="str">
        <f t="shared" si="2942"/>
        <v>good job, perfect match!</v>
      </c>
    </row>
    <row r="7867" spans="1:15" ht="43.2" x14ac:dyDescent="0.25">
      <c r="A7867" s="76" t="s">
        <v>104</v>
      </c>
      <c r="B7867" s="76" t="str">
        <f>VLOOKUP(A7867,'Buyer Countries '!$B$2:$C$301,2,FALSE)</f>
        <v>yes</v>
      </c>
      <c r="C7867" s="76" t="str">
        <f>VLOOKUP(A7867,'Supplier Countries'!$B$2:$D$301,3,FALSE)</f>
        <v>no</v>
      </c>
      <c r="D7867" s="76" t="str">
        <f t="shared" si="2925"/>
        <v>yes</v>
      </c>
      <c r="E7867" s="76" t="str">
        <f t="shared" si="2926"/>
        <v>country supported</v>
      </c>
      <c r="F7867" s="8" t="s">
        <v>496</v>
      </c>
      <c r="G7867" s="7" t="s">
        <v>497</v>
      </c>
      <c r="H7867" s="5"/>
      <c r="I7867" s="7" t="s">
        <v>138</v>
      </c>
      <c r="J7867" s="83" t="s">
        <v>75</v>
      </c>
      <c r="K7867" s="59" t="str">
        <f t="shared" si="2940"/>
        <v>notmandatory</v>
      </c>
      <c r="L7867" s="83"/>
      <c r="M7867" s="59" t="str">
        <f t="shared" si="2941"/>
        <v>notmandatorybuyernosupplier</v>
      </c>
      <c r="N7867" s="24" t="s">
        <v>430</v>
      </c>
      <c r="O7867" s="59" t="str">
        <f t="shared" si="2942"/>
        <v>good job, perfect match!</v>
      </c>
    </row>
    <row r="7868" spans="1:15" ht="43.2" x14ac:dyDescent="0.25">
      <c r="A7868" s="76" t="s">
        <v>104</v>
      </c>
      <c r="B7868" s="76" t="str">
        <f>VLOOKUP(A7868,'Buyer Countries '!$B$2:$C$301,2,FALSE)</f>
        <v>yes</v>
      </c>
      <c r="C7868" s="76" t="str">
        <f>VLOOKUP(A7868,'Supplier Countries'!$B$2:$D$301,3,FALSE)</f>
        <v>no</v>
      </c>
      <c r="D7868" s="76" t="str">
        <f t="shared" si="2925"/>
        <v>yes</v>
      </c>
      <c r="E7868" s="76" t="str">
        <f t="shared" si="2926"/>
        <v>country supported</v>
      </c>
      <c r="F7868" s="8" t="s">
        <v>498</v>
      </c>
      <c r="G7868" s="7" t="s">
        <v>499</v>
      </c>
      <c r="H7868" s="5"/>
      <c r="I7868" s="7" t="s">
        <v>138</v>
      </c>
      <c r="J7868" s="83" t="s">
        <v>75</v>
      </c>
      <c r="K7868" s="59" t="str">
        <f t="shared" si="2940"/>
        <v>notmandatory</v>
      </c>
      <c r="L7868" s="83"/>
      <c r="M7868" s="59" t="str">
        <f t="shared" si="2941"/>
        <v>notmandatorybuyernosupplier</v>
      </c>
      <c r="N7868" s="24" t="s">
        <v>430</v>
      </c>
      <c r="O7868" s="59" t="str">
        <f t="shared" si="2942"/>
        <v>good job, perfect match!</v>
      </c>
    </row>
    <row r="7869" spans="1:15" ht="43.2" x14ac:dyDescent="0.25">
      <c r="A7869" s="76" t="s">
        <v>104</v>
      </c>
      <c r="B7869" s="76" t="str">
        <f>VLOOKUP(A7869,'Buyer Countries '!$B$2:$C$301,2,FALSE)</f>
        <v>yes</v>
      </c>
      <c r="C7869" s="76" t="str">
        <f>VLOOKUP(A7869,'Supplier Countries'!$B$2:$D$301,3,FALSE)</f>
        <v>no</v>
      </c>
      <c r="D7869" s="76" t="str">
        <f t="shared" si="2925"/>
        <v>yes</v>
      </c>
      <c r="E7869" s="76" t="str">
        <f t="shared" si="2926"/>
        <v>country supported</v>
      </c>
      <c r="F7869" s="8" t="s">
        <v>500</v>
      </c>
      <c r="G7869" s="7" t="s">
        <v>501</v>
      </c>
      <c r="H7869" s="5"/>
      <c r="I7869" s="7" t="s">
        <v>138</v>
      </c>
      <c r="J7869" s="83" t="s">
        <v>75</v>
      </c>
      <c r="K7869" s="59" t="str">
        <f t="shared" si="2940"/>
        <v>notmandatory</v>
      </c>
      <c r="L7869" s="83"/>
      <c r="M7869" s="59" t="str">
        <f t="shared" si="2941"/>
        <v>notmandatorybuyernosupplier</v>
      </c>
      <c r="N7869" s="24" t="s">
        <v>430</v>
      </c>
      <c r="O7869" s="59" t="str">
        <f t="shared" si="2942"/>
        <v>good job, perfect match!</v>
      </c>
    </row>
    <row r="7870" spans="1:15" ht="43.2" x14ac:dyDescent="0.25">
      <c r="A7870" s="76" t="s">
        <v>104</v>
      </c>
      <c r="B7870" s="76" t="str">
        <f>VLOOKUP(A7870,'Buyer Countries '!$B$2:$C$301,2,FALSE)</f>
        <v>yes</v>
      </c>
      <c r="C7870" s="76" t="str">
        <f>VLOOKUP(A7870,'Supplier Countries'!$B$2:$D$301,3,FALSE)</f>
        <v>no</v>
      </c>
      <c r="D7870" s="76" t="str">
        <f t="shared" si="2925"/>
        <v>yes</v>
      </c>
      <c r="E7870" s="76" t="str">
        <f t="shared" si="2926"/>
        <v>country supported</v>
      </c>
      <c r="F7870" s="8" t="s">
        <v>502</v>
      </c>
      <c r="G7870" s="7" t="s">
        <v>503</v>
      </c>
      <c r="H7870" s="5"/>
      <c r="I7870" s="7" t="s">
        <v>138</v>
      </c>
      <c r="J7870" s="83" t="s">
        <v>75</v>
      </c>
      <c r="K7870" s="59" t="str">
        <f t="shared" si="2940"/>
        <v>notmandatory</v>
      </c>
      <c r="L7870" s="83"/>
      <c r="M7870" s="59" t="str">
        <f t="shared" si="2941"/>
        <v>notmandatorybuyernosupplier</v>
      </c>
      <c r="N7870" s="24" t="s">
        <v>430</v>
      </c>
      <c r="O7870" s="59" t="str">
        <f t="shared" si="2942"/>
        <v>good job, perfect match!</v>
      </c>
    </row>
    <row r="7871" spans="1:15" ht="43.2" x14ac:dyDescent="0.25">
      <c r="A7871" s="76" t="s">
        <v>104</v>
      </c>
      <c r="B7871" s="76" t="str">
        <f>VLOOKUP(A7871,'Buyer Countries '!$B$2:$C$301,2,FALSE)</f>
        <v>yes</v>
      </c>
      <c r="C7871" s="76" t="str">
        <f>VLOOKUP(A7871,'Supplier Countries'!$B$2:$D$301,3,FALSE)</f>
        <v>no</v>
      </c>
      <c r="D7871" s="76" t="str">
        <f t="shared" si="2925"/>
        <v>yes</v>
      </c>
      <c r="E7871" s="76" t="str">
        <f t="shared" si="2926"/>
        <v>country supported</v>
      </c>
      <c r="F7871" s="8" t="s">
        <v>504</v>
      </c>
      <c r="G7871" s="7" t="s">
        <v>505</v>
      </c>
      <c r="H7871" s="5"/>
      <c r="I7871" s="7" t="s">
        <v>138</v>
      </c>
      <c r="J7871" s="83" t="s">
        <v>75</v>
      </c>
      <c r="K7871" s="59" t="str">
        <f t="shared" si="2940"/>
        <v>notmandatory</v>
      </c>
      <c r="L7871" s="83"/>
      <c r="M7871" s="59" t="str">
        <f t="shared" si="2941"/>
        <v>notmandatorybuyernosupplier</v>
      </c>
      <c r="N7871" s="24" t="s">
        <v>430</v>
      </c>
      <c r="O7871" s="59" t="str">
        <f t="shared" si="2942"/>
        <v>good job, perfect match!</v>
      </c>
    </row>
    <row r="7872" spans="1:15" ht="14.4" x14ac:dyDescent="0.25">
      <c r="A7872" s="76" t="s">
        <v>104</v>
      </c>
      <c r="B7872" s="76" t="str">
        <f>VLOOKUP(A7872,'Buyer Countries '!$B$2:$C$301,2,FALSE)</f>
        <v>yes</v>
      </c>
      <c r="C7872" s="76" t="str">
        <f>VLOOKUP(A7872,'Supplier Countries'!$B$2:$D$301,3,FALSE)</f>
        <v>no</v>
      </c>
      <c r="D7872" s="76" t="str">
        <f t="shared" si="2925"/>
        <v>yes</v>
      </c>
      <c r="E7872" s="76" t="str">
        <f t="shared" si="2926"/>
        <v>country supported</v>
      </c>
      <c r="F7872" s="9" t="s">
        <v>132</v>
      </c>
      <c r="G7872" s="10" t="s">
        <v>506</v>
      </c>
      <c r="H7872" s="10"/>
      <c r="I7872" s="11"/>
      <c r="J7872" s="21"/>
      <c r="K7872" s="11"/>
      <c r="L7872" s="21"/>
      <c r="M7872" s="11"/>
      <c r="N7872" s="21"/>
      <c r="O7872" s="11"/>
    </row>
    <row r="7873" spans="1:15" ht="43.2" x14ac:dyDescent="0.25">
      <c r="A7873" s="76" t="s">
        <v>104</v>
      </c>
      <c r="B7873" s="76" t="str">
        <f>VLOOKUP(A7873,'Buyer Countries '!$B$2:$C$301,2,FALSE)</f>
        <v>yes</v>
      </c>
      <c r="C7873" s="76" t="str">
        <f>VLOOKUP(A7873,'Supplier Countries'!$B$2:$D$301,3,FALSE)</f>
        <v>no</v>
      </c>
      <c r="D7873" s="76" t="str">
        <f t="shared" si="2925"/>
        <v>yes</v>
      </c>
      <c r="E7873" s="76" t="str">
        <f t="shared" si="2926"/>
        <v>country supported</v>
      </c>
      <c r="F7873" s="8" t="s">
        <v>507</v>
      </c>
      <c r="G7873" s="7" t="s">
        <v>508</v>
      </c>
      <c r="H7873" s="5"/>
      <c r="I7873" s="7" t="s">
        <v>138</v>
      </c>
      <c r="J7873" s="83" t="s">
        <v>75</v>
      </c>
      <c r="K7873" s="59" t="str">
        <f t="shared" ref="K7873:K7879" si="2943">IF(I7873="Mandatory","mandatory","notmandatory")</f>
        <v>notmandatory</v>
      </c>
      <c r="L7873" s="83"/>
      <c r="M7873" s="59" t="str">
        <f t="shared" ref="M7873:M7879" si="2944">K7873&amp;"buyer"&amp;J7873&amp;"supplier"&amp;L7873</f>
        <v>notmandatorybuyernosupplier</v>
      </c>
      <c r="N7873" s="24" t="s">
        <v>430</v>
      </c>
      <c r="O7873" s="59" t="str">
        <f t="shared" ref="O7873:O7879" si="2945">IF(D7873="noyes","country not in scope for buyer, contact buyer",
IF(D7873="no","country not in scope for buyer, no need to review",
IF(D7873="nono","country not in scope for buyer and supplier no need to review",
IF(D7873="yesno","country not in scope for supplier no need to review",
IF(M7873="notmandatorybuyeryessupplierno","can buyer relax rule in SBN or ERP to accept invoice without this, if not provide data on PDF, if not move to Portal invoice",
IF(M7873="mandatorybuyeryessupplierno","SAP business network requires this information, provide it or move to Portal invoice",IF(M7873="mandatorybuyeryessupplier","SAP Business Network requires this information, provide it or move to Portal invoice",
IF(M7873="notmandatorybuyeryessupplier","can you provide data on invoice? Answer in column L by Yes or No",
IF(M7873="notmandatorybuyernosupplieryes","data not required set dropdown to blank in column L",
IF(M7873="notmandatorybuyersupplieryes","data not required set dropdown to blank in column L","good job, perfect match!"))))))))))</f>
        <v>good job, perfect match!</v>
      </c>
    </row>
    <row r="7874" spans="1:15" ht="43.2" x14ac:dyDescent="0.25">
      <c r="A7874" s="76" t="s">
        <v>104</v>
      </c>
      <c r="B7874" s="76" t="str">
        <f>VLOOKUP(A7874,'Buyer Countries '!$B$2:$C$301,2,FALSE)</f>
        <v>yes</v>
      </c>
      <c r="C7874" s="76" t="str">
        <f>VLOOKUP(A7874,'Supplier Countries'!$B$2:$D$301,3,FALSE)</f>
        <v>no</v>
      </c>
      <c r="D7874" s="76" t="str">
        <f t="shared" si="2925"/>
        <v>yes</v>
      </c>
      <c r="E7874" s="76" t="str">
        <f t="shared" si="2926"/>
        <v>country supported</v>
      </c>
      <c r="F7874" s="8" t="s">
        <v>509</v>
      </c>
      <c r="G7874" s="7" t="s">
        <v>510</v>
      </c>
      <c r="H7874" s="5"/>
      <c r="I7874" s="7" t="s">
        <v>138</v>
      </c>
      <c r="J7874" s="83" t="s">
        <v>75</v>
      </c>
      <c r="K7874" s="59" t="str">
        <f t="shared" si="2943"/>
        <v>notmandatory</v>
      </c>
      <c r="L7874" s="83"/>
      <c r="M7874" s="59" t="str">
        <f t="shared" si="2944"/>
        <v>notmandatorybuyernosupplier</v>
      </c>
      <c r="N7874" s="24" t="s">
        <v>430</v>
      </c>
      <c r="O7874" s="59" t="str">
        <f t="shared" si="2945"/>
        <v>good job, perfect match!</v>
      </c>
    </row>
    <row r="7875" spans="1:15" ht="43.2" x14ac:dyDescent="0.25">
      <c r="A7875" s="76" t="s">
        <v>104</v>
      </c>
      <c r="B7875" s="76" t="str">
        <f>VLOOKUP(A7875,'Buyer Countries '!$B$2:$C$301,2,FALSE)</f>
        <v>yes</v>
      </c>
      <c r="C7875" s="76" t="str">
        <f>VLOOKUP(A7875,'Supplier Countries'!$B$2:$D$301,3,FALSE)</f>
        <v>no</v>
      </c>
      <c r="D7875" s="76" t="str">
        <f t="shared" si="2925"/>
        <v>yes</v>
      </c>
      <c r="E7875" s="76" t="str">
        <f t="shared" si="2926"/>
        <v>country supported</v>
      </c>
      <c r="F7875" s="8" t="s">
        <v>511</v>
      </c>
      <c r="G7875" s="7" t="s">
        <v>512</v>
      </c>
      <c r="H7875" s="5"/>
      <c r="I7875" s="7" t="s">
        <v>138</v>
      </c>
      <c r="J7875" s="83" t="s">
        <v>75</v>
      </c>
      <c r="K7875" s="59" t="str">
        <f t="shared" si="2943"/>
        <v>notmandatory</v>
      </c>
      <c r="L7875" s="83"/>
      <c r="M7875" s="59" t="str">
        <f t="shared" si="2944"/>
        <v>notmandatorybuyernosupplier</v>
      </c>
      <c r="N7875" s="24" t="s">
        <v>430</v>
      </c>
      <c r="O7875" s="59" t="str">
        <f t="shared" si="2945"/>
        <v>good job, perfect match!</v>
      </c>
    </row>
    <row r="7876" spans="1:15" ht="43.2" x14ac:dyDescent="0.25">
      <c r="A7876" s="76" t="s">
        <v>104</v>
      </c>
      <c r="B7876" s="76" t="str">
        <f>VLOOKUP(A7876,'Buyer Countries '!$B$2:$C$301,2,FALSE)</f>
        <v>yes</v>
      </c>
      <c r="C7876" s="76" t="str">
        <f>VLOOKUP(A7876,'Supplier Countries'!$B$2:$D$301,3,FALSE)</f>
        <v>no</v>
      </c>
      <c r="D7876" s="76" t="str">
        <f t="shared" si="2925"/>
        <v>yes</v>
      </c>
      <c r="E7876" s="76" t="str">
        <f t="shared" si="2926"/>
        <v>country supported</v>
      </c>
      <c r="F7876" s="8" t="s">
        <v>513</v>
      </c>
      <c r="G7876" s="7" t="s">
        <v>514</v>
      </c>
      <c r="H7876" s="5"/>
      <c r="I7876" s="7" t="s">
        <v>138</v>
      </c>
      <c r="J7876" s="83" t="s">
        <v>75</v>
      </c>
      <c r="K7876" s="59" t="str">
        <f t="shared" si="2943"/>
        <v>notmandatory</v>
      </c>
      <c r="L7876" s="83"/>
      <c r="M7876" s="59" t="str">
        <f t="shared" si="2944"/>
        <v>notmandatorybuyernosupplier</v>
      </c>
      <c r="N7876" s="24" t="s">
        <v>430</v>
      </c>
      <c r="O7876" s="59" t="str">
        <f t="shared" si="2945"/>
        <v>good job, perfect match!</v>
      </c>
    </row>
    <row r="7877" spans="1:15" ht="43.2" x14ac:dyDescent="0.25">
      <c r="A7877" s="76" t="s">
        <v>104</v>
      </c>
      <c r="B7877" s="76" t="str">
        <f>VLOOKUP(A7877,'Buyer Countries '!$B$2:$C$301,2,FALSE)</f>
        <v>yes</v>
      </c>
      <c r="C7877" s="76" t="str">
        <f>VLOOKUP(A7877,'Supplier Countries'!$B$2:$D$301,3,FALSE)</f>
        <v>no</v>
      </c>
      <c r="D7877" s="76" t="str">
        <f t="shared" si="2925"/>
        <v>yes</v>
      </c>
      <c r="E7877" s="76" t="str">
        <f t="shared" si="2926"/>
        <v>country supported</v>
      </c>
      <c r="F7877" s="8" t="s">
        <v>515</v>
      </c>
      <c r="G7877" s="7" t="s">
        <v>516</v>
      </c>
      <c r="H7877" s="5"/>
      <c r="I7877" s="7" t="s">
        <v>138</v>
      </c>
      <c r="J7877" s="83" t="s">
        <v>75</v>
      </c>
      <c r="K7877" s="59" t="str">
        <f t="shared" si="2943"/>
        <v>notmandatory</v>
      </c>
      <c r="L7877" s="83"/>
      <c r="M7877" s="59" t="str">
        <f t="shared" si="2944"/>
        <v>notmandatorybuyernosupplier</v>
      </c>
      <c r="N7877" s="24" t="s">
        <v>430</v>
      </c>
      <c r="O7877" s="59" t="str">
        <f t="shared" si="2945"/>
        <v>good job, perfect match!</v>
      </c>
    </row>
    <row r="7878" spans="1:15" ht="43.2" x14ac:dyDescent="0.25">
      <c r="A7878" s="76" t="s">
        <v>104</v>
      </c>
      <c r="B7878" s="76" t="str">
        <f>VLOOKUP(A7878,'Buyer Countries '!$B$2:$C$301,2,FALSE)</f>
        <v>yes</v>
      </c>
      <c r="C7878" s="76" t="str">
        <f>VLOOKUP(A7878,'Supplier Countries'!$B$2:$D$301,3,FALSE)</f>
        <v>no</v>
      </c>
      <c r="D7878" s="76" t="str">
        <f t="shared" si="2925"/>
        <v>yes</v>
      </c>
      <c r="E7878" s="76" t="str">
        <f t="shared" si="2926"/>
        <v>country supported</v>
      </c>
      <c r="F7878" s="8" t="s">
        <v>517</v>
      </c>
      <c r="G7878" s="7" t="s">
        <v>518</v>
      </c>
      <c r="H7878" s="5"/>
      <c r="I7878" s="7" t="s">
        <v>138</v>
      </c>
      <c r="J7878" s="83" t="s">
        <v>75</v>
      </c>
      <c r="K7878" s="59" t="str">
        <f t="shared" si="2943"/>
        <v>notmandatory</v>
      </c>
      <c r="L7878" s="83"/>
      <c r="M7878" s="59" t="str">
        <f t="shared" si="2944"/>
        <v>notmandatorybuyernosupplier</v>
      </c>
      <c r="N7878" s="24" t="s">
        <v>430</v>
      </c>
      <c r="O7878" s="59" t="str">
        <f t="shared" si="2945"/>
        <v>good job, perfect match!</v>
      </c>
    </row>
    <row r="7879" spans="1:15" ht="43.2" x14ac:dyDescent="0.25">
      <c r="A7879" s="76" t="s">
        <v>104</v>
      </c>
      <c r="B7879" s="76" t="str">
        <f>VLOOKUP(A7879,'Buyer Countries '!$B$2:$C$301,2,FALSE)</f>
        <v>yes</v>
      </c>
      <c r="C7879" s="76" t="str">
        <f>VLOOKUP(A7879,'Supplier Countries'!$B$2:$D$301,3,FALSE)</f>
        <v>no</v>
      </c>
      <c r="D7879" s="76" t="str">
        <f t="shared" si="2925"/>
        <v>yes</v>
      </c>
      <c r="E7879" s="76" t="str">
        <f t="shared" si="2926"/>
        <v>country supported</v>
      </c>
      <c r="F7879" s="8" t="s">
        <v>519</v>
      </c>
      <c r="G7879" s="7" t="s">
        <v>520</v>
      </c>
      <c r="H7879" s="5"/>
      <c r="I7879" s="7" t="s">
        <v>138</v>
      </c>
      <c r="J7879" s="83" t="s">
        <v>75</v>
      </c>
      <c r="K7879" s="59" t="str">
        <f t="shared" si="2943"/>
        <v>notmandatory</v>
      </c>
      <c r="L7879" s="83"/>
      <c r="M7879" s="59" t="str">
        <f t="shared" si="2944"/>
        <v>notmandatorybuyernosupplier</v>
      </c>
      <c r="N7879" s="24" t="s">
        <v>430</v>
      </c>
      <c r="O7879" s="59" t="str">
        <f t="shared" si="2945"/>
        <v>good job, perfect match!</v>
      </c>
    </row>
    <row r="7880" spans="1:15" ht="14.4" x14ac:dyDescent="0.25">
      <c r="A7880" s="76" t="s">
        <v>104</v>
      </c>
      <c r="B7880" s="76" t="str">
        <f>VLOOKUP(A7880,'Buyer Countries '!$B$2:$C$301,2,FALSE)</f>
        <v>yes</v>
      </c>
      <c r="C7880" s="76" t="str">
        <f>VLOOKUP(A7880,'Supplier Countries'!$B$2:$D$301,3,FALSE)</f>
        <v>no</v>
      </c>
      <c r="D7880" s="76" t="str">
        <f t="shared" ref="D7880:D7945" si="2946">IF($N$3="supplier",B7880&amp;C7880,IF($N$3="buyer",B7880,"select value in are your onboarding a buyer or a supplier"))</f>
        <v>yes</v>
      </c>
      <c r="E7880" s="76" t="str">
        <f t="shared" si="2926"/>
        <v>country supported</v>
      </c>
      <c r="F7880" s="9" t="s">
        <v>132</v>
      </c>
      <c r="G7880" s="10" t="s">
        <v>521</v>
      </c>
      <c r="H7880" s="10"/>
      <c r="I7880" s="11"/>
      <c r="J7880" s="21" t="s">
        <v>134</v>
      </c>
      <c r="K7880" s="11"/>
      <c r="L7880" s="21"/>
      <c r="M7880" s="11"/>
      <c r="N7880" s="21"/>
      <c r="O7880" s="11"/>
    </row>
    <row r="7881" spans="1:15" ht="86.4" x14ac:dyDescent="0.25">
      <c r="A7881" s="76" t="s">
        <v>104</v>
      </c>
      <c r="B7881" s="76" t="str">
        <f>VLOOKUP(A7881,'Buyer Countries '!$B$2:$C$301,2,FALSE)</f>
        <v>yes</v>
      </c>
      <c r="C7881" s="76" t="str">
        <f>VLOOKUP(A7881,'Supplier Countries'!$B$2:$D$301,3,FALSE)</f>
        <v>no</v>
      </c>
      <c r="D7881" s="76" t="str">
        <f t="shared" si="2946"/>
        <v>yes</v>
      </c>
      <c r="E7881" s="76" t="str">
        <f t="shared" si="2926"/>
        <v>country supported</v>
      </c>
      <c r="F7881" s="8" t="s">
        <v>522</v>
      </c>
      <c r="G7881" s="7" t="s">
        <v>523</v>
      </c>
      <c r="H7881" s="5" t="s">
        <v>524</v>
      </c>
      <c r="I7881" s="7" t="s">
        <v>138</v>
      </c>
      <c r="J7881" s="83" t="s">
        <v>75</v>
      </c>
      <c r="K7881" s="59" t="str">
        <f t="shared" ref="K7881:K7892" si="2947">IF(I7881="Mandatory","mandatory","notmandatory")</f>
        <v>notmandatory</v>
      </c>
      <c r="L7881" s="83"/>
      <c r="M7881" s="59" t="str">
        <f t="shared" ref="M7881:M7893" si="2948">K7881&amp;"buyer"&amp;J7881&amp;"supplier"&amp;L7881</f>
        <v>notmandatorybuyernosupplier</v>
      </c>
      <c r="N7881" s="24" t="s">
        <v>756</v>
      </c>
      <c r="O7881" s="59" t="str">
        <f t="shared" ref="O7881:O7893" si="2949">IF(D7881="noyes","country not in scope for buyer, contact buyer",
IF(D7881="no","country not in scope for buyer, no need to review",
IF(D7881="nono","country not in scope for buyer and supplier no need to review",
IF(D7881="yesno","country not in scope for supplier no need to review",
IF(M7881="notmandatorybuyeryessupplierno","can buyer relax rule in SBN or ERP to accept invoice without this, if not provide data on PDF, if not move to Portal invoice",
IF(M7881="mandatorybuyeryessupplierno","SAP business network requires this information, provide it or move to Portal invoice",IF(M7881="mandatorybuyeryessupplier","SAP Business Network requires this information, provide it or move to Portal invoice",
IF(M7881="notmandatorybuyeryessupplier","can you provide data on invoice? Answer in column L by Yes or No",
IF(M7881="notmandatorybuyernosupplieryes","data not required set dropdown to blank in column L",
IF(M7881="notmandatorybuyersupplieryes","data not required set dropdown to blank in column L","good job, perfect match!"))))))))))</f>
        <v>good job, perfect match!</v>
      </c>
    </row>
    <row r="7882" spans="1:15" ht="57.6" x14ac:dyDescent="0.25">
      <c r="A7882" s="76" t="s">
        <v>104</v>
      </c>
      <c r="B7882" s="76" t="str">
        <f>VLOOKUP(A7882,'Buyer Countries '!$B$2:$C$301,2,FALSE)</f>
        <v>yes</v>
      </c>
      <c r="C7882" s="76" t="str">
        <f>VLOOKUP(A7882,'Supplier Countries'!$B$2:$D$301,3,FALSE)</f>
        <v>no</v>
      </c>
      <c r="D7882" s="76" t="str">
        <f t="shared" si="2946"/>
        <v>yes</v>
      </c>
      <c r="E7882" s="76" t="str">
        <f t="shared" si="2926"/>
        <v>country supported</v>
      </c>
      <c r="F7882" s="8" t="s">
        <v>525</v>
      </c>
      <c r="G7882" s="7" t="s">
        <v>526</v>
      </c>
      <c r="H7882" s="5" t="s">
        <v>527</v>
      </c>
      <c r="I7882" s="7" t="s">
        <v>138</v>
      </c>
      <c r="J7882" s="83" t="s">
        <v>75</v>
      </c>
      <c r="K7882" s="59" t="str">
        <f t="shared" si="2947"/>
        <v>notmandatory</v>
      </c>
      <c r="L7882" s="83"/>
      <c r="M7882" s="59" t="str">
        <f t="shared" si="2948"/>
        <v>notmandatorybuyernosupplier</v>
      </c>
      <c r="N7882" s="24"/>
      <c r="O7882" s="59" t="str">
        <f t="shared" si="2949"/>
        <v>good job, perfect match!</v>
      </c>
    </row>
    <row r="7883" spans="1:15" ht="57.6" x14ac:dyDescent="0.25">
      <c r="A7883" s="76" t="s">
        <v>104</v>
      </c>
      <c r="B7883" s="76" t="str">
        <f>VLOOKUP(A7883,'Buyer Countries '!$B$2:$C$301,2,FALSE)</f>
        <v>yes</v>
      </c>
      <c r="C7883" s="76" t="str">
        <f>VLOOKUP(A7883,'Supplier Countries'!$B$2:$D$301,3,FALSE)</f>
        <v>no</v>
      </c>
      <c r="D7883" s="76" t="str">
        <f t="shared" si="2946"/>
        <v>yes</v>
      </c>
      <c r="E7883" s="76" t="str">
        <f t="shared" si="2926"/>
        <v>country supported</v>
      </c>
      <c r="F7883" s="8" t="s">
        <v>528</v>
      </c>
      <c r="G7883" s="7" t="s">
        <v>529</v>
      </c>
      <c r="H7883" s="5" t="s">
        <v>530</v>
      </c>
      <c r="I7883" s="7" t="s">
        <v>138</v>
      </c>
      <c r="J7883" s="83" t="s">
        <v>75</v>
      </c>
      <c r="K7883" s="59" t="str">
        <f t="shared" si="2947"/>
        <v>notmandatory</v>
      </c>
      <c r="L7883" s="83"/>
      <c r="M7883" s="59" t="str">
        <f t="shared" si="2948"/>
        <v>notmandatorybuyernosupplier</v>
      </c>
      <c r="N7883" s="24"/>
      <c r="O7883" s="59" t="str">
        <f t="shared" si="2949"/>
        <v>good job, perfect match!</v>
      </c>
    </row>
    <row r="7884" spans="1:15" ht="28.8" x14ac:dyDescent="0.25">
      <c r="A7884" s="76" t="s">
        <v>104</v>
      </c>
      <c r="B7884" s="76" t="str">
        <f>VLOOKUP(A7884,'Buyer Countries '!$B$2:$C$301,2,FALSE)</f>
        <v>yes</v>
      </c>
      <c r="C7884" s="76" t="str">
        <f>VLOOKUP(A7884,'Supplier Countries'!$B$2:$D$301,3,FALSE)</f>
        <v>no</v>
      </c>
      <c r="D7884" s="76" t="str">
        <f t="shared" si="2946"/>
        <v>yes</v>
      </c>
      <c r="E7884" s="76" t="str">
        <f t="shared" si="2926"/>
        <v>country supported</v>
      </c>
      <c r="F7884" s="8" t="s">
        <v>531</v>
      </c>
      <c r="G7884" s="7" t="s">
        <v>532</v>
      </c>
      <c r="H7884" s="5" t="s">
        <v>533</v>
      </c>
      <c r="I7884" s="7" t="s">
        <v>142</v>
      </c>
      <c r="J7884" s="83" t="s">
        <v>75</v>
      </c>
      <c r="K7884" s="59" t="str">
        <f t="shared" si="2947"/>
        <v>notmandatory</v>
      </c>
      <c r="L7884" s="83"/>
      <c r="M7884" s="59" t="str">
        <f t="shared" si="2948"/>
        <v>notmandatorybuyernosupplier</v>
      </c>
      <c r="N7884" s="24"/>
      <c r="O7884" s="59" t="str">
        <f t="shared" si="2949"/>
        <v>good job, perfect match!</v>
      </c>
    </row>
    <row r="7885" spans="1:15" ht="14.4" x14ac:dyDescent="0.25">
      <c r="A7885" s="76" t="s">
        <v>104</v>
      </c>
      <c r="B7885" s="76" t="str">
        <f>VLOOKUP(A7885,'Buyer Countries '!$B$2:$C$301,2,FALSE)</f>
        <v>yes</v>
      </c>
      <c r="C7885" s="76" t="str">
        <f>VLOOKUP(A7885,'Supplier Countries'!$B$2:$D$301,3,FALSE)</f>
        <v>no</v>
      </c>
      <c r="D7885" s="76" t="str">
        <f t="shared" si="2946"/>
        <v>yes</v>
      </c>
      <c r="E7885" s="76" t="str">
        <f t="shared" ref="E7885:E7951" si="2950">IF(D7885="select value in are your onboarding a buyer or a supplier",D7885,IF(D7885="yesno","not applicable",IF(D7885="yesyes","country supported",IF(D7885="noyes","country not supported, contact buyer",IF(D7885="yes","country supported","not applicable")))))</f>
        <v>country supported</v>
      </c>
      <c r="F7885" s="8" t="s">
        <v>534</v>
      </c>
      <c r="G7885" s="7" t="s">
        <v>535</v>
      </c>
      <c r="H7885" s="5" t="s">
        <v>536</v>
      </c>
      <c r="I7885" s="7" t="s">
        <v>138</v>
      </c>
      <c r="J7885" s="83" t="s">
        <v>75</v>
      </c>
      <c r="K7885" s="59" t="str">
        <f t="shared" si="2947"/>
        <v>notmandatory</v>
      </c>
      <c r="L7885" s="83"/>
      <c r="M7885" s="59" t="str">
        <f t="shared" si="2948"/>
        <v>notmandatorybuyernosupplier</v>
      </c>
      <c r="N7885" s="24" t="s">
        <v>262</v>
      </c>
      <c r="O7885" s="59" t="str">
        <f t="shared" si="2949"/>
        <v>good job, perfect match!</v>
      </c>
    </row>
    <row r="7886" spans="1:15" ht="43.2" x14ac:dyDescent="0.25">
      <c r="A7886" s="76" t="s">
        <v>104</v>
      </c>
      <c r="B7886" s="76" t="str">
        <f>VLOOKUP(A7886,'Buyer Countries '!$B$2:$C$301,2,FALSE)</f>
        <v>yes</v>
      </c>
      <c r="C7886" s="76" t="str">
        <f>VLOOKUP(A7886,'Supplier Countries'!$B$2:$D$301,3,FALSE)</f>
        <v>no</v>
      </c>
      <c r="D7886" s="76" t="str">
        <f t="shared" si="2946"/>
        <v>yes</v>
      </c>
      <c r="E7886" s="76" t="str">
        <f t="shared" si="2950"/>
        <v>country supported</v>
      </c>
      <c r="F7886" s="8" t="s">
        <v>537</v>
      </c>
      <c r="G7886" s="7" t="s">
        <v>538</v>
      </c>
      <c r="H7886" s="5" t="s">
        <v>539</v>
      </c>
      <c r="I7886" s="7" t="s">
        <v>138</v>
      </c>
      <c r="J7886" s="83" t="s">
        <v>75</v>
      </c>
      <c r="K7886" s="59" t="str">
        <f t="shared" si="2947"/>
        <v>notmandatory</v>
      </c>
      <c r="L7886" s="83"/>
      <c r="M7886" s="59" t="str">
        <f t="shared" si="2948"/>
        <v>notmandatorybuyernosupplier</v>
      </c>
      <c r="N7886" s="24" t="s">
        <v>540</v>
      </c>
      <c r="O7886" s="59" t="str">
        <f t="shared" si="2949"/>
        <v>good job, perfect match!</v>
      </c>
    </row>
    <row r="7887" spans="1:15" ht="100.8" x14ac:dyDescent="0.25">
      <c r="A7887" s="76" t="s">
        <v>104</v>
      </c>
      <c r="B7887" s="76" t="str">
        <f>VLOOKUP(A7887,'Buyer Countries '!$B$2:$C$301,2,FALSE)</f>
        <v>yes</v>
      </c>
      <c r="C7887" s="76" t="str">
        <f>VLOOKUP(A7887,'Supplier Countries'!$B$2:$D$301,3,FALSE)</f>
        <v>no</v>
      </c>
      <c r="D7887" s="76" t="str">
        <f t="shared" si="2946"/>
        <v>yes</v>
      </c>
      <c r="E7887" s="76" t="str">
        <f t="shared" si="2950"/>
        <v>country supported</v>
      </c>
      <c r="F7887" s="8" t="s">
        <v>541</v>
      </c>
      <c r="G7887" s="7" t="s">
        <v>542</v>
      </c>
      <c r="H7887" s="5" t="s">
        <v>543</v>
      </c>
      <c r="I7887" s="7" t="s">
        <v>138</v>
      </c>
      <c r="J7887" s="83" t="s">
        <v>75</v>
      </c>
      <c r="K7887" s="59" t="str">
        <f t="shared" si="2947"/>
        <v>notmandatory</v>
      </c>
      <c r="L7887" s="83"/>
      <c r="M7887" s="59" t="str">
        <f t="shared" si="2948"/>
        <v>notmandatorybuyernosupplier</v>
      </c>
      <c r="N7887" s="24"/>
      <c r="O7887" s="59" t="str">
        <f t="shared" si="2949"/>
        <v>good job, perfect match!</v>
      </c>
    </row>
    <row r="7888" spans="1:15" ht="14.4" x14ac:dyDescent="0.25">
      <c r="A7888" s="76" t="s">
        <v>104</v>
      </c>
      <c r="B7888" s="76" t="str">
        <f>VLOOKUP(A7888,'Buyer Countries '!$B$2:$C$301,2,FALSE)</f>
        <v>yes</v>
      </c>
      <c r="C7888" s="76" t="str">
        <f>VLOOKUP(A7888,'Supplier Countries'!$B$2:$D$301,3,FALSE)</f>
        <v>no</v>
      </c>
      <c r="D7888" s="76" t="str">
        <f t="shared" si="2946"/>
        <v>yes</v>
      </c>
      <c r="E7888" s="76" t="str">
        <f t="shared" si="2950"/>
        <v>country supported</v>
      </c>
      <c r="F7888" s="8" t="s">
        <v>544</v>
      </c>
      <c r="G7888" s="7" t="s">
        <v>545</v>
      </c>
      <c r="H7888" s="5"/>
      <c r="I7888" s="7" t="s">
        <v>138</v>
      </c>
      <c r="J7888" s="83" t="s">
        <v>75</v>
      </c>
      <c r="K7888" s="59" t="str">
        <f t="shared" si="2947"/>
        <v>notmandatory</v>
      </c>
      <c r="L7888" s="83"/>
      <c r="M7888" s="59" t="str">
        <f t="shared" si="2948"/>
        <v>notmandatorybuyernosupplier</v>
      </c>
      <c r="N7888" s="24"/>
      <c r="O7888" s="59" t="str">
        <f t="shared" si="2949"/>
        <v>good job, perfect match!</v>
      </c>
    </row>
    <row r="7889" spans="1:25" ht="14.4" x14ac:dyDescent="0.25">
      <c r="A7889" s="76" t="s">
        <v>104</v>
      </c>
      <c r="B7889" s="76" t="str">
        <f>VLOOKUP(A7889,'Buyer Countries '!$B$2:$C$301,2,FALSE)</f>
        <v>yes</v>
      </c>
      <c r="C7889" s="76" t="str">
        <f>VLOOKUP(A7889,'Supplier Countries'!$B$2:$D$301,3,FALSE)</f>
        <v>no</v>
      </c>
      <c r="D7889" s="76" t="str">
        <f t="shared" si="2946"/>
        <v>yes</v>
      </c>
      <c r="E7889" s="76" t="str">
        <f t="shared" si="2950"/>
        <v>country supported</v>
      </c>
      <c r="F7889" s="8" t="s">
        <v>546</v>
      </c>
      <c r="G7889" s="7" t="s">
        <v>547</v>
      </c>
      <c r="H7889" s="5"/>
      <c r="I7889" s="7" t="s">
        <v>138</v>
      </c>
      <c r="J7889" s="83" t="s">
        <v>75</v>
      </c>
      <c r="K7889" s="59" t="str">
        <f t="shared" si="2947"/>
        <v>notmandatory</v>
      </c>
      <c r="L7889" s="83"/>
      <c r="M7889" s="59" t="str">
        <f t="shared" si="2948"/>
        <v>notmandatorybuyernosupplier</v>
      </c>
      <c r="N7889" s="24"/>
      <c r="O7889" s="59" t="str">
        <f t="shared" si="2949"/>
        <v>good job, perfect match!</v>
      </c>
    </row>
    <row r="7890" spans="1:25" ht="14.4" x14ac:dyDescent="0.25">
      <c r="A7890" s="76" t="s">
        <v>104</v>
      </c>
      <c r="B7890" s="76" t="str">
        <f>VLOOKUP(A7890,'Buyer Countries '!$B$2:$C$301,2,FALSE)</f>
        <v>yes</v>
      </c>
      <c r="C7890" s="76" t="str">
        <f>VLOOKUP(A7890,'Supplier Countries'!$B$2:$D$301,3,FALSE)</f>
        <v>no</v>
      </c>
      <c r="D7890" s="76" t="str">
        <f t="shared" si="2946"/>
        <v>yes</v>
      </c>
      <c r="E7890" s="76" t="str">
        <f t="shared" si="2950"/>
        <v>country supported</v>
      </c>
      <c r="F7890" s="8" t="s">
        <v>548</v>
      </c>
      <c r="G7890" s="7" t="s">
        <v>549</v>
      </c>
      <c r="H7890" s="5" t="s">
        <v>550</v>
      </c>
      <c r="I7890" s="7" t="s">
        <v>138</v>
      </c>
      <c r="J7890" s="83" t="s">
        <v>75</v>
      </c>
      <c r="K7890" s="59" t="str">
        <f t="shared" si="2947"/>
        <v>notmandatory</v>
      </c>
      <c r="L7890" s="83"/>
      <c r="M7890" s="59" t="str">
        <f t="shared" si="2948"/>
        <v>notmandatorybuyernosupplier</v>
      </c>
      <c r="N7890" s="24"/>
      <c r="O7890" s="59" t="str">
        <f t="shared" si="2949"/>
        <v>good job, perfect match!</v>
      </c>
    </row>
    <row r="7891" spans="1:25" ht="100.8" x14ac:dyDescent="0.25">
      <c r="A7891" s="76" t="s">
        <v>104</v>
      </c>
      <c r="B7891" s="76" t="str">
        <f>VLOOKUP(A7891,'Buyer Countries '!$B$2:$C$301,2,FALSE)</f>
        <v>yes</v>
      </c>
      <c r="C7891" s="76" t="str">
        <f>VLOOKUP(A7891,'Supplier Countries'!$B$2:$D$301,3,FALSE)</f>
        <v>no</v>
      </c>
      <c r="D7891" s="76" t="str">
        <f t="shared" si="2946"/>
        <v>yes</v>
      </c>
      <c r="E7891" s="76" t="str">
        <f t="shared" si="2950"/>
        <v>country supported</v>
      </c>
      <c r="F7891" s="8" t="s">
        <v>551</v>
      </c>
      <c r="G7891" s="7" t="s">
        <v>552</v>
      </c>
      <c r="H7891" s="5" t="s">
        <v>553</v>
      </c>
      <c r="I7891" s="7" t="s">
        <v>138</v>
      </c>
      <c r="J7891" s="83" t="s">
        <v>75</v>
      </c>
      <c r="K7891" s="59" t="str">
        <f t="shared" si="2947"/>
        <v>notmandatory</v>
      </c>
      <c r="L7891" s="83"/>
      <c r="M7891" s="59" t="str">
        <f t="shared" si="2948"/>
        <v>notmandatorybuyernosupplier</v>
      </c>
      <c r="N7891" s="24"/>
      <c r="O7891" s="59" t="str">
        <f t="shared" si="2949"/>
        <v>good job, perfect match!</v>
      </c>
    </row>
    <row r="7892" spans="1:25" ht="129.6" x14ac:dyDescent="0.25">
      <c r="A7892" s="76" t="s">
        <v>104</v>
      </c>
      <c r="B7892" s="76" t="str">
        <f>VLOOKUP(A7892,'Buyer Countries '!$B$2:$C$301,2,FALSE)</f>
        <v>yes</v>
      </c>
      <c r="C7892" s="76" t="str">
        <f>VLOOKUP(A7892,'Supplier Countries'!$B$2:$D$301,3,FALSE)</f>
        <v>no</v>
      </c>
      <c r="D7892" s="76" t="str">
        <f t="shared" si="2946"/>
        <v>yes</v>
      </c>
      <c r="E7892" s="76" t="str">
        <f t="shared" si="2950"/>
        <v>country supported</v>
      </c>
      <c r="F7892" s="8" t="s">
        <v>554</v>
      </c>
      <c r="G7892" s="7" t="s">
        <v>555</v>
      </c>
      <c r="H7892" s="5" t="s">
        <v>556</v>
      </c>
      <c r="I7892" s="7" t="s">
        <v>138</v>
      </c>
      <c r="J7892" s="83" t="s">
        <v>75</v>
      </c>
      <c r="K7892" s="59" t="str">
        <f t="shared" si="2947"/>
        <v>notmandatory</v>
      </c>
      <c r="L7892" s="83"/>
      <c r="M7892" s="59" t="str">
        <f t="shared" si="2948"/>
        <v>notmandatorybuyernosupplier</v>
      </c>
      <c r="N7892" s="24"/>
      <c r="O7892" s="59" t="str">
        <f t="shared" si="2949"/>
        <v>good job, perfect match!</v>
      </c>
    </row>
    <row r="7893" spans="1:25" s="82" customFormat="1" ht="230.4" x14ac:dyDescent="0.25">
      <c r="A7893" s="22" t="s">
        <v>104</v>
      </c>
      <c r="B7893" s="76" t="str">
        <f>VLOOKUP(A7893,'Buyer Countries '!$B$2:$C$301,2,FALSE)</f>
        <v>yes</v>
      </c>
      <c r="C7893" s="76" t="str">
        <f>VLOOKUP(A7893,'Supplier Countries'!$B$2:$D$301,3,FALSE)</f>
        <v>no</v>
      </c>
      <c r="D7893" s="76" t="str">
        <f t="shared" si="2946"/>
        <v>yes</v>
      </c>
      <c r="E7893" s="76" t="str">
        <f t="shared" si="2950"/>
        <v>country supported</v>
      </c>
      <c r="F7893" s="8" t="s">
        <v>557</v>
      </c>
      <c r="G7893" s="7" t="s">
        <v>558</v>
      </c>
      <c r="H7893" s="5" t="s">
        <v>559</v>
      </c>
      <c r="I7893" s="7" t="s">
        <v>138</v>
      </c>
      <c r="J7893" s="83" t="s">
        <v>75</v>
      </c>
      <c r="K7893" s="59" t="str">
        <f t="shared" ref="K7893" si="2951">IF(I7893="Mandatory","mandatory","notmandatory")</f>
        <v>notmandatory</v>
      </c>
      <c r="L7893" s="83"/>
      <c r="M7893" s="59" t="str">
        <f t="shared" si="2948"/>
        <v>notmandatorybuyernosupplier</v>
      </c>
      <c r="N7893" s="24" t="s">
        <v>560</v>
      </c>
      <c r="O7893" s="5" t="str">
        <f t="shared" si="2949"/>
        <v>good job, perfect match!</v>
      </c>
      <c r="P7893"/>
      <c r="Q7893"/>
      <c r="R7893"/>
      <c r="S7893"/>
      <c r="T7893"/>
      <c r="U7893"/>
      <c r="V7893"/>
      <c r="W7893"/>
      <c r="X7893"/>
      <c r="Y7893"/>
    </row>
    <row r="7894" spans="1:25" ht="43.2" x14ac:dyDescent="0.25">
      <c r="A7894" s="76" t="s">
        <v>104</v>
      </c>
      <c r="B7894" s="76" t="str">
        <f>VLOOKUP(A7894,'Buyer Countries '!$B$2:$C$301,2,FALSE)</f>
        <v>yes</v>
      </c>
      <c r="C7894" s="76" t="str">
        <f>VLOOKUP(A7894,'Supplier Countries'!$B$2:$D$301,3,FALSE)</f>
        <v>no</v>
      </c>
      <c r="D7894" s="76" t="str">
        <f t="shared" si="2946"/>
        <v>yes</v>
      </c>
      <c r="E7894" s="76" t="str">
        <f t="shared" si="2950"/>
        <v>country supported</v>
      </c>
      <c r="F7894" s="12" t="s">
        <v>561</v>
      </c>
      <c r="G7894" s="13"/>
      <c r="H7894" s="13"/>
      <c r="I7894" s="11"/>
      <c r="J7894" s="21"/>
      <c r="K7894" s="11"/>
      <c r="L7894" s="21"/>
      <c r="M7894" s="11"/>
      <c r="N7894" s="21"/>
      <c r="O7894" s="11"/>
    </row>
    <row r="7895" spans="1:25" ht="14.4" x14ac:dyDescent="0.25">
      <c r="A7895" s="76" t="s">
        <v>104</v>
      </c>
      <c r="B7895" s="76" t="str">
        <f>VLOOKUP(A7895,'Buyer Countries '!$B$2:$C$301,2,FALSE)</f>
        <v>yes</v>
      </c>
      <c r="C7895" s="76" t="str">
        <f>VLOOKUP(A7895,'Supplier Countries'!$B$2:$D$301,3,FALSE)</f>
        <v>no</v>
      </c>
      <c r="D7895" s="76" t="str">
        <f t="shared" si="2946"/>
        <v>yes</v>
      </c>
      <c r="E7895" s="76" t="str">
        <f t="shared" si="2950"/>
        <v>country supported</v>
      </c>
      <c r="F7895" s="9" t="s">
        <v>132</v>
      </c>
      <c r="G7895" s="10" t="s">
        <v>562</v>
      </c>
      <c r="H7895" s="10"/>
      <c r="I7895" s="11"/>
      <c r="J7895" s="21"/>
      <c r="K7895" s="11"/>
      <c r="L7895" s="21"/>
      <c r="M7895" s="11"/>
      <c r="N7895" s="21"/>
      <c r="O7895" s="11"/>
    </row>
    <row r="7896" spans="1:25" ht="72" x14ac:dyDescent="0.25">
      <c r="A7896" s="76" t="s">
        <v>104</v>
      </c>
      <c r="B7896" s="76" t="str">
        <f>VLOOKUP(A7896,'Buyer Countries '!$B$2:$C$301,2,FALSE)</f>
        <v>yes</v>
      </c>
      <c r="C7896" s="76" t="str">
        <f>VLOOKUP(A7896,'Supplier Countries'!$B$2:$D$301,3,FALSE)</f>
        <v>no</v>
      </c>
      <c r="D7896" s="76" t="str">
        <f t="shared" si="2946"/>
        <v>yes</v>
      </c>
      <c r="E7896" s="76" t="str">
        <f t="shared" si="2950"/>
        <v>country supported</v>
      </c>
      <c r="F7896" s="6">
        <v>164</v>
      </c>
      <c r="G7896" s="5" t="s">
        <v>563</v>
      </c>
      <c r="H7896" s="5" t="s">
        <v>564</v>
      </c>
      <c r="I7896" s="7" t="s">
        <v>127</v>
      </c>
      <c r="J7896" s="89" t="s">
        <v>72</v>
      </c>
      <c r="K7896" s="59" t="str">
        <f t="shared" ref="K7896:K7904" si="2952">IF(I7896="Mandatory","mandatory","notmandatory")</f>
        <v>mandatory</v>
      </c>
      <c r="L7896" s="83"/>
      <c r="M7896" s="59" t="str">
        <f t="shared" ref="M7896:M7907" si="2953">K7896&amp;"buyer"&amp;J7896&amp;"supplier"&amp;L7896</f>
        <v>mandatorybuyeryessupplier</v>
      </c>
      <c r="N7896" s="24"/>
      <c r="O7896" s="59" t="str">
        <f t="shared" ref="O7896:O7907" si="2954">IF(D7896="noyes","country not in scope for buyer, contact buyer",
IF(D7896="no","country not in scope for buyer, no need to review",
IF(D7896="nono","country not in scope for buyer and supplier no need to review",
IF(D7896="yesno","country not in scope for supplier no need to review",
IF(M7896="notmandatorybuyeryessupplierno","can buyer relax rule in SBN or ERP to accept invoice without this, if not provide data on PDF, if not move to Portal invoice",
IF(M7896="mandatorybuyeryessupplierno","SAP business network requires this information, provide it or move to Portal invoice",IF(M7896="mandatorybuyeryessupplier","SAP Business Network requires this information, provide it or move to Portal invoice",
IF(M7896="notmandatorybuyeryessupplier","can you provide data on invoice? Answer in column L by Yes or No",
IF(M7896="notmandatorybuyernosupplieryes","data not required set dropdown to blank in column L",
IF(M7896="notmandatorybuyersupplieryes","data not required set dropdown to blank in column L","good job, perfect match!"))))))))))</f>
        <v>SAP Business Network requires this information, provide it or move to Portal invoice</v>
      </c>
    </row>
    <row r="7897" spans="1:25" ht="316.8" x14ac:dyDescent="0.25">
      <c r="A7897" s="76" t="s">
        <v>104</v>
      </c>
      <c r="B7897" s="76" t="str">
        <f>VLOOKUP(A7897,'Buyer Countries '!$B$2:$C$301,2,FALSE)</f>
        <v>yes</v>
      </c>
      <c r="C7897" s="76" t="str">
        <f>VLOOKUP(A7897,'Supplier Countries'!$B$2:$D$301,3,FALSE)</f>
        <v>no</v>
      </c>
      <c r="D7897" s="76" t="str">
        <f t="shared" si="2946"/>
        <v>yes</v>
      </c>
      <c r="E7897" s="76" t="str">
        <f t="shared" si="2950"/>
        <v>country supported</v>
      </c>
      <c r="F7897" s="6">
        <v>165</v>
      </c>
      <c r="G7897" s="5" t="s">
        <v>565</v>
      </c>
      <c r="H7897" s="5" t="s">
        <v>566</v>
      </c>
      <c r="I7897" s="7" t="s">
        <v>127</v>
      </c>
      <c r="J7897" s="89" t="s">
        <v>72</v>
      </c>
      <c r="K7897" s="59" t="str">
        <f t="shared" si="2952"/>
        <v>mandatory</v>
      </c>
      <c r="L7897" s="83"/>
      <c r="M7897" s="59" t="str">
        <f t="shared" si="2953"/>
        <v>mandatorybuyeryessupplier</v>
      </c>
      <c r="N7897" s="24"/>
      <c r="O7897" s="59" t="str">
        <f t="shared" si="2954"/>
        <v>SAP Business Network requires this information, provide it or move to Portal invoice</v>
      </c>
    </row>
    <row r="7898" spans="1:25" ht="28.8" x14ac:dyDescent="0.25">
      <c r="A7898" s="76" t="s">
        <v>104</v>
      </c>
      <c r="B7898" s="76" t="str">
        <f>VLOOKUP(A7898,'Buyer Countries '!$B$2:$C$301,2,FALSE)</f>
        <v>yes</v>
      </c>
      <c r="C7898" s="76" t="str">
        <f>VLOOKUP(A7898,'Supplier Countries'!$B$2:$D$301,3,FALSE)</f>
        <v>no</v>
      </c>
      <c r="D7898" s="76" t="str">
        <f t="shared" si="2946"/>
        <v>yes</v>
      </c>
      <c r="E7898" s="76" t="str">
        <f t="shared" si="2950"/>
        <v>country supported</v>
      </c>
      <c r="F7898" s="6">
        <v>166</v>
      </c>
      <c r="G7898" s="5" t="s">
        <v>567</v>
      </c>
      <c r="H7898" s="5" t="s">
        <v>568</v>
      </c>
      <c r="I7898" s="7" t="s">
        <v>127</v>
      </c>
      <c r="J7898" s="89" t="s">
        <v>72</v>
      </c>
      <c r="K7898" s="59" t="str">
        <f t="shared" si="2952"/>
        <v>mandatory</v>
      </c>
      <c r="L7898" s="83"/>
      <c r="M7898" s="59" t="str">
        <f t="shared" si="2953"/>
        <v>mandatorybuyeryessupplier</v>
      </c>
      <c r="N7898" s="24"/>
      <c r="O7898" s="59" t="str">
        <f t="shared" si="2954"/>
        <v>SAP Business Network requires this information, provide it or move to Portal invoice</v>
      </c>
    </row>
    <row r="7899" spans="1:25" ht="28.8" x14ac:dyDescent="0.25">
      <c r="A7899" s="76" t="s">
        <v>104</v>
      </c>
      <c r="B7899" s="76" t="str">
        <f>VLOOKUP(A7899,'Buyer Countries '!$B$2:$C$301,2,FALSE)</f>
        <v>yes</v>
      </c>
      <c r="C7899" s="76" t="str">
        <f>VLOOKUP(A7899,'Supplier Countries'!$B$2:$D$301,3,FALSE)</f>
        <v>no</v>
      </c>
      <c r="D7899" s="76" t="str">
        <f t="shared" si="2946"/>
        <v>yes</v>
      </c>
      <c r="E7899" s="76" t="str">
        <f t="shared" si="2950"/>
        <v>country supported</v>
      </c>
      <c r="F7899" s="6">
        <v>167</v>
      </c>
      <c r="G7899" s="5" t="s">
        <v>569</v>
      </c>
      <c r="H7899" s="5" t="s">
        <v>570</v>
      </c>
      <c r="I7899" s="7" t="s">
        <v>138</v>
      </c>
      <c r="J7899" s="83" t="s">
        <v>75</v>
      </c>
      <c r="K7899" s="59" t="str">
        <f t="shared" si="2952"/>
        <v>notmandatory</v>
      </c>
      <c r="L7899" s="83"/>
      <c r="M7899" s="59" t="str">
        <f t="shared" si="2953"/>
        <v>notmandatorybuyernosupplier</v>
      </c>
      <c r="N7899" s="24"/>
      <c r="O7899" s="59" t="str">
        <f t="shared" si="2954"/>
        <v>good job, perfect match!</v>
      </c>
    </row>
    <row r="7900" spans="1:25" ht="14.4" x14ac:dyDescent="0.25">
      <c r="A7900" s="76" t="s">
        <v>104</v>
      </c>
      <c r="B7900" s="76" t="str">
        <f>VLOOKUP(A7900,'Buyer Countries '!$B$2:$C$301,2,FALSE)</f>
        <v>yes</v>
      </c>
      <c r="C7900" s="76" t="str">
        <f>VLOOKUP(A7900,'Supplier Countries'!$B$2:$D$301,3,FALSE)</f>
        <v>no</v>
      </c>
      <c r="D7900" s="76" t="str">
        <f t="shared" si="2946"/>
        <v>yes</v>
      </c>
      <c r="E7900" s="76" t="str">
        <f t="shared" si="2950"/>
        <v>country supported</v>
      </c>
      <c r="F7900" s="6">
        <v>168</v>
      </c>
      <c r="G7900" s="5" t="s">
        <v>571</v>
      </c>
      <c r="H7900" s="5" t="s">
        <v>572</v>
      </c>
      <c r="I7900" s="7" t="s">
        <v>138</v>
      </c>
      <c r="J7900" s="83" t="s">
        <v>75</v>
      </c>
      <c r="K7900" s="59" t="str">
        <f t="shared" si="2952"/>
        <v>notmandatory</v>
      </c>
      <c r="L7900" s="83"/>
      <c r="M7900" s="59" t="str">
        <f t="shared" si="2953"/>
        <v>notmandatorybuyernosupplier</v>
      </c>
      <c r="N7900" s="24"/>
      <c r="O7900" s="59" t="str">
        <f t="shared" si="2954"/>
        <v>good job, perfect match!</v>
      </c>
    </row>
    <row r="7901" spans="1:25" ht="14.4" x14ac:dyDescent="0.25">
      <c r="A7901" s="76" t="s">
        <v>104</v>
      </c>
      <c r="B7901" s="76" t="str">
        <f>VLOOKUP(A7901,'Buyer Countries '!$B$2:$C$301,2,FALSE)</f>
        <v>yes</v>
      </c>
      <c r="C7901" s="76" t="str">
        <f>VLOOKUP(A7901,'Supplier Countries'!$B$2:$D$301,3,FALSE)</f>
        <v>no</v>
      </c>
      <c r="D7901" s="76" t="str">
        <f t="shared" si="2946"/>
        <v>yes</v>
      </c>
      <c r="E7901" s="76" t="str">
        <f t="shared" si="2950"/>
        <v>country supported</v>
      </c>
      <c r="F7901" s="6">
        <v>169</v>
      </c>
      <c r="G7901" s="5" t="s">
        <v>573</v>
      </c>
      <c r="H7901" s="5" t="s">
        <v>574</v>
      </c>
      <c r="I7901" s="7" t="s">
        <v>127</v>
      </c>
      <c r="J7901" s="89" t="s">
        <v>72</v>
      </c>
      <c r="K7901" s="59" t="str">
        <f t="shared" si="2952"/>
        <v>mandatory</v>
      </c>
      <c r="L7901" s="83"/>
      <c r="M7901" s="59" t="str">
        <f t="shared" si="2953"/>
        <v>mandatorybuyeryessupplier</v>
      </c>
      <c r="N7901" s="24" t="s">
        <v>575</v>
      </c>
      <c r="O7901" s="59" t="str">
        <f t="shared" si="2954"/>
        <v>SAP Business Network requires this information, provide it or move to Portal invoice</v>
      </c>
    </row>
    <row r="7902" spans="1:25" ht="57.6" x14ac:dyDescent="0.25">
      <c r="A7902" s="76" t="s">
        <v>104</v>
      </c>
      <c r="B7902" s="76" t="str">
        <f>VLOOKUP(A7902,'Buyer Countries '!$B$2:$C$301,2,FALSE)</f>
        <v>yes</v>
      </c>
      <c r="C7902" s="76" t="str">
        <f>VLOOKUP(A7902,'Supplier Countries'!$B$2:$D$301,3,FALSE)</f>
        <v>no</v>
      </c>
      <c r="D7902" s="76" t="str">
        <f t="shared" si="2946"/>
        <v>yes</v>
      </c>
      <c r="E7902" s="76" t="str">
        <f t="shared" si="2950"/>
        <v>country supported</v>
      </c>
      <c r="F7902" s="6">
        <v>170</v>
      </c>
      <c r="G7902" s="5" t="s">
        <v>576</v>
      </c>
      <c r="H7902" s="5" t="s">
        <v>577</v>
      </c>
      <c r="I7902" s="7" t="s">
        <v>127</v>
      </c>
      <c r="J7902" s="89" t="s">
        <v>72</v>
      </c>
      <c r="K7902" s="59" t="str">
        <f t="shared" si="2952"/>
        <v>mandatory</v>
      </c>
      <c r="L7902" s="83"/>
      <c r="M7902" s="59" t="str">
        <f t="shared" si="2953"/>
        <v>mandatorybuyeryessupplier</v>
      </c>
      <c r="N7902" s="24" t="s">
        <v>575</v>
      </c>
      <c r="O7902" s="59" t="str">
        <f t="shared" si="2954"/>
        <v>SAP Business Network requires this information, provide it or move to Portal invoice</v>
      </c>
    </row>
    <row r="7903" spans="1:25" ht="28.8" x14ac:dyDescent="0.25">
      <c r="A7903" s="76" t="s">
        <v>104</v>
      </c>
      <c r="B7903" s="76" t="str">
        <f>VLOOKUP(A7903,'Buyer Countries '!$B$2:$C$301,2,FALSE)</f>
        <v>yes</v>
      </c>
      <c r="C7903" s="76" t="str">
        <f>VLOOKUP(A7903,'Supplier Countries'!$B$2:$D$301,3,FALSE)</f>
        <v>no</v>
      </c>
      <c r="D7903" s="76" t="str">
        <f t="shared" si="2946"/>
        <v>yes</v>
      </c>
      <c r="E7903" s="76" t="str">
        <f t="shared" si="2950"/>
        <v>country supported</v>
      </c>
      <c r="F7903" s="6">
        <v>171</v>
      </c>
      <c r="G7903" s="5" t="s">
        <v>578</v>
      </c>
      <c r="H7903" s="5" t="s">
        <v>579</v>
      </c>
      <c r="I7903" s="7" t="s">
        <v>127</v>
      </c>
      <c r="J7903" s="89" t="s">
        <v>72</v>
      </c>
      <c r="K7903" s="59" t="str">
        <f t="shared" si="2952"/>
        <v>mandatory</v>
      </c>
      <c r="L7903" s="83"/>
      <c r="M7903" s="59" t="str">
        <f t="shared" si="2953"/>
        <v>mandatorybuyeryessupplier</v>
      </c>
      <c r="N7903" s="24" t="s">
        <v>575</v>
      </c>
      <c r="O7903" s="59" t="str">
        <f t="shared" si="2954"/>
        <v>SAP Business Network requires this information, provide it or move to Portal invoice</v>
      </c>
    </row>
    <row r="7904" spans="1:25" ht="14.4" x14ac:dyDescent="0.25">
      <c r="A7904" s="76" t="s">
        <v>104</v>
      </c>
      <c r="B7904" s="76" t="str">
        <f>VLOOKUP(A7904,'Buyer Countries '!$B$2:$C$301,2,FALSE)</f>
        <v>yes</v>
      </c>
      <c r="C7904" s="76" t="str">
        <f>VLOOKUP(A7904,'Supplier Countries'!$B$2:$D$301,3,FALSE)</f>
        <v>no</v>
      </c>
      <c r="D7904" s="76" t="str">
        <f t="shared" si="2946"/>
        <v>yes</v>
      </c>
      <c r="E7904" s="76" t="str">
        <f t="shared" si="2950"/>
        <v>country supported</v>
      </c>
      <c r="F7904" s="6">
        <v>173</v>
      </c>
      <c r="G7904" s="5" t="s">
        <v>580</v>
      </c>
      <c r="H7904" s="5" t="s">
        <v>581</v>
      </c>
      <c r="I7904" s="7" t="s">
        <v>138</v>
      </c>
      <c r="J7904" s="83" t="s">
        <v>72</v>
      </c>
      <c r="K7904" s="59" t="str">
        <f t="shared" si="2952"/>
        <v>notmandatory</v>
      </c>
      <c r="L7904" s="83"/>
      <c r="M7904" s="59" t="str">
        <f t="shared" si="2953"/>
        <v>notmandatorybuyeryessupplier</v>
      </c>
      <c r="N7904" s="24"/>
      <c r="O7904" s="59" t="str">
        <f t="shared" si="2954"/>
        <v>can you provide data on invoice? Answer in column L by Yes or No</v>
      </c>
    </row>
    <row r="7905" spans="1:25" ht="158.4" x14ac:dyDescent="0.25">
      <c r="A7905" s="76" t="s">
        <v>104</v>
      </c>
      <c r="B7905" s="76" t="str">
        <f>VLOOKUP(A7905,'Buyer Countries '!$B$2:$C$301,2,FALSE)</f>
        <v>yes</v>
      </c>
      <c r="C7905" s="76" t="str">
        <f>VLOOKUP(A7905,'Supplier Countries'!$B$2:$D$301,3,FALSE)</f>
        <v>no</v>
      </c>
      <c r="D7905" s="76" t="str">
        <f t="shared" si="2946"/>
        <v>yes</v>
      </c>
      <c r="E7905" s="76" t="str">
        <f t="shared" si="2950"/>
        <v>country supported</v>
      </c>
      <c r="F7905" s="6">
        <v>174</v>
      </c>
      <c r="G7905" s="5" t="s">
        <v>582</v>
      </c>
      <c r="H7905" s="5" t="s">
        <v>583</v>
      </c>
      <c r="I7905" s="7" t="s">
        <v>138</v>
      </c>
      <c r="J7905" s="83" t="s">
        <v>75</v>
      </c>
      <c r="K7905" s="59" t="str">
        <f t="shared" ref="K7905" si="2955">IF(I7905="Mandatory","mandatory","notmandatory")</f>
        <v>notmandatory</v>
      </c>
      <c r="L7905" s="83"/>
      <c r="M7905" s="59" t="str">
        <f t="shared" si="2953"/>
        <v>notmandatorybuyernosupplier</v>
      </c>
      <c r="N7905" s="24" t="s">
        <v>584</v>
      </c>
      <c r="O7905" s="59" t="str">
        <f t="shared" si="2954"/>
        <v>good job, perfect match!</v>
      </c>
    </row>
    <row r="7906" spans="1:25" ht="100.8" x14ac:dyDescent="0.25">
      <c r="A7906" s="76" t="s">
        <v>104</v>
      </c>
      <c r="B7906" s="76" t="str">
        <f>VLOOKUP(A7906,'Buyer Countries '!$B$2:$C$301,2,FALSE)</f>
        <v>yes</v>
      </c>
      <c r="C7906" s="76" t="str">
        <f>VLOOKUP(A7906,'Supplier Countries'!$B$2:$D$301,3,FALSE)</f>
        <v>no</v>
      </c>
      <c r="D7906" s="76" t="str">
        <f t="shared" si="2946"/>
        <v>yes</v>
      </c>
      <c r="E7906" s="76" t="str">
        <f t="shared" si="2950"/>
        <v>country supported</v>
      </c>
      <c r="F7906" s="6">
        <v>175</v>
      </c>
      <c r="G7906" s="5" t="s">
        <v>585</v>
      </c>
      <c r="H7906" s="5" t="s">
        <v>586</v>
      </c>
      <c r="I7906" s="7" t="s">
        <v>138</v>
      </c>
      <c r="J7906" s="83" t="s">
        <v>75</v>
      </c>
      <c r="K7906" s="59" t="str">
        <f>IF(I7906="Mandatory","mandatory","notmandatory")</f>
        <v>notmandatory</v>
      </c>
      <c r="L7906" s="83"/>
      <c r="M7906" s="59" t="str">
        <f t="shared" si="2953"/>
        <v>notmandatorybuyernosupplier</v>
      </c>
      <c r="N7906" s="24"/>
      <c r="O7906" s="59" t="str">
        <f t="shared" si="2954"/>
        <v>good job, perfect match!</v>
      </c>
    </row>
    <row r="7907" spans="1:25" ht="28.8" x14ac:dyDescent="0.25">
      <c r="A7907" s="76" t="s">
        <v>104</v>
      </c>
      <c r="B7907" s="76" t="str">
        <f>VLOOKUP(A7907,'Buyer Countries '!$B$2:$C$301,2,FALSE)</f>
        <v>yes</v>
      </c>
      <c r="C7907" s="76" t="str">
        <f>VLOOKUP(A7907,'Supplier Countries'!$B$2:$D$301,3,FALSE)</f>
        <v>no</v>
      </c>
      <c r="D7907" s="76" t="str">
        <f t="shared" si="2946"/>
        <v>yes</v>
      </c>
      <c r="E7907" s="76" t="str">
        <f t="shared" si="2950"/>
        <v>country supported</v>
      </c>
      <c r="F7907" s="6">
        <v>186</v>
      </c>
      <c r="G7907" s="5" t="s">
        <v>587</v>
      </c>
      <c r="H7907" s="5" t="s">
        <v>588</v>
      </c>
      <c r="I7907" s="7" t="s">
        <v>138</v>
      </c>
      <c r="J7907" s="83" t="s">
        <v>75</v>
      </c>
      <c r="K7907" s="59" t="str">
        <f>IF(I7907="Mandatory","mandatory","notmandatory")</f>
        <v>notmandatory</v>
      </c>
      <c r="L7907" s="83"/>
      <c r="M7907" s="59" t="str">
        <f t="shared" si="2953"/>
        <v>notmandatorybuyernosupplier</v>
      </c>
      <c r="N7907" s="24"/>
      <c r="O7907" s="59" t="str">
        <f t="shared" si="2954"/>
        <v>good job, perfect match!</v>
      </c>
    </row>
    <row r="7908" spans="1:25" ht="14.4" x14ac:dyDescent="0.25">
      <c r="A7908" s="76" t="s">
        <v>104</v>
      </c>
      <c r="B7908" s="76" t="str">
        <f>VLOOKUP(A7908,'Buyer Countries '!$B$2:$C$301,2,FALSE)</f>
        <v>yes</v>
      </c>
      <c r="C7908" s="76" t="str">
        <f>VLOOKUP(A7908,'Supplier Countries'!$B$2:$D$301,3,FALSE)</f>
        <v>no</v>
      </c>
      <c r="D7908" s="76" t="str">
        <f t="shared" si="2946"/>
        <v>yes</v>
      </c>
      <c r="E7908" s="76" t="str">
        <f t="shared" si="2950"/>
        <v>country supported</v>
      </c>
      <c r="F7908" s="9" t="s">
        <v>132</v>
      </c>
      <c r="G7908" s="10" t="s">
        <v>589</v>
      </c>
      <c r="H7908" s="10"/>
      <c r="I7908" s="11"/>
      <c r="J7908" s="21"/>
      <c r="K7908" s="11"/>
      <c r="L7908" s="21"/>
      <c r="M7908" s="11"/>
      <c r="N7908" s="21"/>
      <c r="O7908" s="11"/>
    </row>
    <row r="7909" spans="1:25" ht="216" x14ac:dyDescent="0.25">
      <c r="A7909" s="76" t="s">
        <v>104</v>
      </c>
      <c r="B7909" s="76" t="str">
        <f>VLOOKUP(A7909,'Buyer Countries '!$B$2:$C$301,2,FALSE)</f>
        <v>yes</v>
      </c>
      <c r="C7909" s="76" t="str">
        <f>VLOOKUP(A7909,'Supplier Countries'!$B$2:$D$301,3,FALSE)</f>
        <v>no</v>
      </c>
      <c r="D7909" s="76" t="str">
        <f t="shared" si="2946"/>
        <v>yes</v>
      </c>
      <c r="E7909" s="76" t="str">
        <f t="shared" si="2950"/>
        <v>country supported</v>
      </c>
      <c r="F7909" s="6">
        <v>188</v>
      </c>
      <c r="G7909" s="5" t="s">
        <v>590</v>
      </c>
      <c r="H7909" s="5" t="s">
        <v>591</v>
      </c>
      <c r="I7909" s="7" t="s">
        <v>142</v>
      </c>
      <c r="J7909" s="83" t="s">
        <v>75</v>
      </c>
      <c r="K7909" s="59" t="str">
        <f>IF(I7909="Mandatory","mandatory","notmandatory")</f>
        <v>notmandatory</v>
      </c>
      <c r="L7909" s="83"/>
      <c r="M7909" s="59" t="str">
        <f t="shared" ref="M7909:M7912" si="2956">K7909&amp;"buyer"&amp;J7909&amp;"supplier"&amp;L7909</f>
        <v>notmandatorybuyernosupplier</v>
      </c>
      <c r="N7909" s="24"/>
      <c r="O7909" s="59" t="str">
        <f t="shared" ref="O7909:O7912" si="2957">IF(D7909="noyes","country not in scope for buyer, contact buyer",
IF(D7909="no","country not in scope for buyer, no need to review",
IF(D7909="nono","country not in scope for buyer and supplier no need to review",
IF(D7909="yesno","country not in scope for supplier no need to review",
IF(M7909="notmandatorybuyeryessupplierno","can buyer relax rule in SBN or ERP to accept invoice without this, if not provide data on PDF, if not move to Portal invoice",
IF(M7909="mandatorybuyeryessupplierno","SAP business network requires this information, provide it or move to Portal invoice",IF(M7909="mandatorybuyeryessupplier","SAP Business Network requires this information, provide it or move to Portal invoice",
IF(M7909="notmandatorybuyeryessupplier","can you provide data on invoice? Answer in column L by Yes or No",
IF(M7909="notmandatorybuyernosupplieryes","data not required set dropdown to blank in column L",
IF(M7909="notmandatorybuyersupplieryes","data not required set dropdown to blank in column L","good job, perfect match!"))))))))))</f>
        <v>good job, perfect match!</v>
      </c>
    </row>
    <row r="7910" spans="1:25" ht="100.8" x14ac:dyDescent="0.25">
      <c r="A7910" s="76" t="s">
        <v>104</v>
      </c>
      <c r="B7910" s="76" t="str">
        <f>VLOOKUP(A7910,'Buyer Countries '!$B$2:$C$301,2,FALSE)</f>
        <v>yes</v>
      </c>
      <c r="C7910" s="76" t="str">
        <f>VLOOKUP(A7910,'Supplier Countries'!$B$2:$D$301,3,FALSE)</f>
        <v>no</v>
      </c>
      <c r="D7910" s="76" t="str">
        <f t="shared" si="2946"/>
        <v>yes</v>
      </c>
      <c r="E7910" s="76" t="str">
        <f t="shared" si="2950"/>
        <v>country supported</v>
      </c>
      <c r="F7910" s="6">
        <v>189</v>
      </c>
      <c r="G7910" s="5" t="s">
        <v>592</v>
      </c>
      <c r="H7910" s="5" t="s">
        <v>593</v>
      </c>
      <c r="I7910" s="7" t="s">
        <v>142</v>
      </c>
      <c r="J7910" s="83" t="s">
        <v>75</v>
      </c>
      <c r="K7910" s="59" t="str">
        <f>IF(I7910="Mandatory","mandatory","notmandatory")</f>
        <v>notmandatory</v>
      </c>
      <c r="L7910" s="83"/>
      <c r="M7910" s="59" t="str">
        <f t="shared" si="2956"/>
        <v>notmandatorybuyernosupplier</v>
      </c>
      <c r="N7910" s="24"/>
      <c r="O7910" s="59" t="str">
        <f t="shared" si="2957"/>
        <v>good job, perfect match!</v>
      </c>
    </row>
    <row r="7911" spans="1:25" ht="201.6" x14ac:dyDescent="0.25">
      <c r="A7911" s="76" t="s">
        <v>104</v>
      </c>
      <c r="B7911" s="76" t="str">
        <f>VLOOKUP(A7911,'Buyer Countries '!$B$2:$C$301,2,FALSE)</f>
        <v>yes</v>
      </c>
      <c r="C7911" s="76" t="str">
        <f>VLOOKUP(A7911,'Supplier Countries'!$B$2:$D$301,3,FALSE)</f>
        <v>no</v>
      </c>
      <c r="D7911" s="76" t="str">
        <f t="shared" si="2946"/>
        <v>yes</v>
      </c>
      <c r="E7911" s="76" t="str">
        <f t="shared" si="2950"/>
        <v>country supported</v>
      </c>
      <c r="F7911" s="6">
        <v>190</v>
      </c>
      <c r="G7911" s="5" t="s">
        <v>594</v>
      </c>
      <c r="H7911" s="5" t="s">
        <v>595</v>
      </c>
      <c r="I7911" s="7" t="s">
        <v>142</v>
      </c>
      <c r="J7911" s="83" t="s">
        <v>75</v>
      </c>
      <c r="K7911" s="59" t="str">
        <f>IF(I7911="Mandatory","mandatory","notmandatory")</f>
        <v>notmandatory</v>
      </c>
      <c r="L7911" s="83"/>
      <c r="M7911" s="59" t="str">
        <f t="shared" si="2956"/>
        <v>notmandatorybuyernosupplier</v>
      </c>
      <c r="N7911" s="24"/>
      <c r="O7911" s="59" t="str">
        <f t="shared" si="2957"/>
        <v>good job, perfect match!</v>
      </c>
    </row>
    <row r="7912" spans="1:25" ht="43.2" x14ac:dyDescent="0.25">
      <c r="A7912" s="76" t="s">
        <v>104</v>
      </c>
      <c r="B7912" s="76" t="str">
        <f>VLOOKUP(A7912,'Buyer Countries '!$B$2:$C$301,2,FALSE)</f>
        <v>yes</v>
      </c>
      <c r="C7912" s="76" t="str">
        <f>VLOOKUP(A7912,'Supplier Countries'!$B$2:$D$301,3,FALSE)</f>
        <v>no</v>
      </c>
      <c r="D7912" s="76" t="str">
        <f t="shared" si="2946"/>
        <v>yes</v>
      </c>
      <c r="E7912" s="76" t="str">
        <f t="shared" si="2950"/>
        <v>country supported</v>
      </c>
      <c r="F7912" s="6">
        <v>191</v>
      </c>
      <c r="G7912" s="5" t="s">
        <v>596</v>
      </c>
      <c r="H7912" s="5" t="s">
        <v>597</v>
      </c>
      <c r="I7912" s="7" t="s">
        <v>138</v>
      </c>
      <c r="J7912" s="83" t="s">
        <v>75</v>
      </c>
      <c r="K7912" s="59" t="str">
        <f>IF(I7912="Mandatory","mandatory","notmandatory")</f>
        <v>notmandatory</v>
      </c>
      <c r="L7912" s="83"/>
      <c r="M7912" s="59" t="str">
        <f t="shared" si="2956"/>
        <v>notmandatorybuyernosupplier</v>
      </c>
      <c r="N7912" s="24"/>
      <c r="O7912" s="59" t="str">
        <f t="shared" si="2957"/>
        <v>good job, perfect match!</v>
      </c>
    </row>
    <row r="7913" spans="1:25" ht="14.4" x14ac:dyDescent="0.25">
      <c r="A7913" s="76" t="s">
        <v>104</v>
      </c>
      <c r="B7913" s="76" t="str">
        <f>VLOOKUP(A7913,'Buyer Countries '!$B$2:$C$301,2,FALSE)</f>
        <v>yes</v>
      </c>
      <c r="C7913" s="76" t="str">
        <f>VLOOKUP(A7913,'Supplier Countries'!$B$2:$D$301,3,FALSE)</f>
        <v>no</v>
      </c>
      <c r="D7913" s="76" t="str">
        <f t="shared" si="2946"/>
        <v>yes</v>
      </c>
      <c r="E7913" s="76" t="str">
        <f t="shared" si="2950"/>
        <v>country supported</v>
      </c>
      <c r="F7913" s="9" t="s">
        <v>132</v>
      </c>
      <c r="G7913" s="10" t="s">
        <v>598</v>
      </c>
      <c r="H7913" s="10"/>
      <c r="I7913" s="11"/>
      <c r="J7913" s="21" t="s">
        <v>134</v>
      </c>
      <c r="K7913" s="11"/>
      <c r="L7913" s="21"/>
      <c r="M7913" s="11"/>
      <c r="N7913" s="21"/>
      <c r="O7913" s="11"/>
    </row>
    <row r="7914" spans="1:25" ht="57.6" x14ac:dyDescent="0.25">
      <c r="A7914" s="76" t="s">
        <v>104</v>
      </c>
      <c r="B7914" s="76" t="str">
        <f>VLOOKUP(A7914,'Buyer Countries '!$B$2:$C$301,2,FALSE)</f>
        <v>yes</v>
      </c>
      <c r="C7914" s="76" t="str">
        <f>VLOOKUP(A7914,'Supplier Countries'!$B$2:$D$301,3,FALSE)</f>
        <v>no</v>
      </c>
      <c r="D7914" s="76" t="str">
        <f t="shared" si="2946"/>
        <v>yes</v>
      </c>
      <c r="E7914" s="76" t="str">
        <f t="shared" si="2950"/>
        <v>country supported</v>
      </c>
      <c r="F7914" s="8" t="s">
        <v>599</v>
      </c>
      <c r="G7914" s="7" t="s">
        <v>600</v>
      </c>
      <c r="H7914" s="5" t="s">
        <v>601</v>
      </c>
      <c r="I7914" s="7" t="s">
        <v>138</v>
      </c>
      <c r="J7914" s="83" t="s">
        <v>75</v>
      </c>
      <c r="K7914" s="59" t="str">
        <f>IF(I7914="Mandatory","mandatory","notmandatory")</f>
        <v>notmandatory</v>
      </c>
      <c r="L7914" s="83"/>
      <c r="M7914" s="59" t="str">
        <f t="shared" ref="M7914:M7919" si="2958">K7914&amp;"buyer"&amp;J7914&amp;"supplier"&amp;L7914</f>
        <v>notmandatorybuyernosupplier</v>
      </c>
      <c r="N7914" s="24" t="s">
        <v>763</v>
      </c>
      <c r="O7914" s="59" t="str">
        <f t="shared" ref="O7914:O7919" si="2959">IF(D7914="noyes","country not in scope for buyer, contact buyer",
IF(D7914="no","country not in scope for buyer, no need to review",
IF(D7914="nono","country not in scope for buyer and supplier no need to review",
IF(D7914="yesno","country not in scope for supplier no need to review",
IF(M7914="notmandatorybuyeryessupplierno","can buyer relax rule in SBN or ERP to accept invoice without this, if not provide data on PDF, if not move to Portal invoice",
IF(M7914="mandatorybuyeryessupplierno","SAP business network requires this information, provide it or move to Portal invoice",IF(M7914="mandatorybuyeryessupplier","SAP Business Network requires this information, provide it or move to Portal invoice",
IF(M7914="notmandatorybuyeryessupplier","can you provide data on invoice? Answer in column L by Yes or No",
IF(M7914="notmandatorybuyernosupplieryes","data not required set dropdown to blank in column L",
IF(M7914="notmandatorybuyersupplieryes","data not required set dropdown to blank in column L","good job, perfect match!"))))))))))</f>
        <v>good job, perfect match!</v>
      </c>
    </row>
    <row r="7915" spans="1:25" ht="43.2" x14ac:dyDescent="0.25">
      <c r="A7915" s="76" t="s">
        <v>104</v>
      </c>
      <c r="B7915" s="76" t="str">
        <f>VLOOKUP(A7915,'Buyer Countries '!$B$2:$C$301,2,FALSE)</f>
        <v>yes</v>
      </c>
      <c r="C7915" s="76" t="str">
        <f>VLOOKUP(A7915,'Supplier Countries'!$B$2:$D$301,3,FALSE)</f>
        <v>no</v>
      </c>
      <c r="D7915" s="76" t="str">
        <f t="shared" si="2946"/>
        <v>yes</v>
      </c>
      <c r="E7915" s="76" t="str">
        <f t="shared" si="2950"/>
        <v>country supported</v>
      </c>
      <c r="F7915" s="8" t="s">
        <v>603</v>
      </c>
      <c r="G7915" s="7" t="s">
        <v>604</v>
      </c>
      <c r="H7915" s="5" t="s">
        <v>605</v>
      </c>
      <c r="I7915" s="7" t="s">
        <v>138</v>
      </c>
      <c r="J7915" s="83" t="s">
        <v>75</v>
      </c>
      <c r="K7915" s="59" t="str">
        <f>IF(I7915="Mandatory","mandatory","notmandatory")</f>
        <v>notmandatory</v>
      </c>
      <c r="L7915" s="83"/>
      <c r="M7915" s="59" t="str">
        <f t="shared" si="2958"/>
        <v>notmandatorybuyernosupplier</v>
      </c>
      <c r="N7915" s="24" t="s">
        <v>763</v>
      </c>
      <c r="O7915" s="59" t="str">
        <f t="shared" si="2959"/>
        <v>good job, perfect match!</v>
      </c>
    </row>
    <row r="7916" spans="1:25" ht="14.4" x14ac:dyDescent="0.25">
      <c r="A7916" s="76" t="s">
        <v>104</v>
      </c>
      <c r="B7916" s="76" t="str">
        <f>VLOOKUP(A7916,'Buyer Countries '!$B$2:$C$301,2,FALSE)</f>
        <v>yes</v>
      </c>
      <c r="C7916" s="76" t="str">
        <f>VLOOKUP(A7916,'Supplier Countries'!$B$2:$D$301,3,FALSE)</f>
        <v>no</v>
      </c>
      <c r="D7916" s="76" t="str">
        <f t="shared" si="2946"/>
        <v>yes</v>
      </c>
      <c r="E7916" s="76" t="str">
        <f t="shared" si="2950"/>
        <v>country supported</v>
      </c>
      <c r="F7916" s="8" t="s">
        <v>606</v>
      </c>
      <c r="G7916" s="7" t="s">
        <v>607</v>
      </c>
      <c r="H7916" s="5"/>
      <c r="I7916" s="7" t="s">
        <v>138</v>
      </c>
      <c r="J7916" s="83" t="s">
        <v>75</v>
      </c>
      <c r="K7916" s="59" t="str">
        <f>IF(I7916="Mandatory","mandatory","notmandatory")</f>
        <v>notmandatory</v>
      </c>
      <c r="L7916" s="83"/>
      <c r="M7916" s="59" t="str">
        <f t="shared" si="2958"/>
        <v>notmandatorybuyernosupplier</v>
      </c>
      <c r="N7916" s="24" t="s">
        <v>763</v>
      </c>
      <c r="O7916" s="59" t="str">
        <f t="shared" si="2959"/>
        <v>good job, perfect match!</v>
      </c>
    </row>
    <row r="7917" spans="1:25" s="82" customFormat="1" ht="28.8" x14ac:dyDescent="0.25">
      <c r="A7917" s="22" t="s">
        <v>104</v>
      </c>
      <c r="B7917" s="76" t="str">
        <f>VLOOKUP(A7917,'Buyer Countries '!$B$2:$C$301,2,FALSE)</f>
        <v>yes</v>
      </c>
      <c r="C7917" s="76" t="str">
        <f>VLOOKUP(A7917,'Supplier Countries'!$B$2:$D$301,3,FALSE)</f>
        <v>no</v>
      </c>
      <c r="D7917" s="76" t="str">
        <f t="shared" si="2946"/>
        <v>yes</v>
      </c>
      <c r="E7917" s="76" t="str">
        <f t="shared" si="2950"/>
        <v>country supported</v>
      </c>
      <c r="F7917" s="8" t="s">
        <v>608</v>
      </c>
      <c r="G7917" s="7" t="s">
        <v>341</v>
      </c>
      <c r="H7917" s="5" t="s">
        <v>609</v>
      </c>
      <c r="I7917" s="7" t="s">
        <v>138</v>
      </c>
      <c r="J7917" s="83" t="s">
        <v>75</v>
      </c>
      <c r="K7917" s="59" t="str">
        <f t="shared" ref="K7917" si="2960">IF(I7917="Mandatory","mandatory","notmandatory")</f>
        <v>notmandatory</v>
      </c>
      <c r="L7917" s="83"/>
      <c r="M7917" s="59" t="str">
        <f t="shared" si="2958"/>
        <v>notmandatorybuyernosupplier</v>
      </c>
      <c r="N7917" s="24"/>
      <c r="O7917" s="59" t="str">
        <f t="shared" si="2959"/>
        <v>good job, perfect match!</v>
      </c>
      <c r="P7917"/>
      <c r="Q7917"/>
      <c r="R7917"/>
      <c r="S7917"/>
      <c r="T7917"/>
      <c r="U7917"/>
      <c r="V7917"/>
      <c r="W7917"/>
      <c r="X7917"/>
      <c r="Y7917"/>
    </row>
    <row r="7918" spans="1:25" ht="57.6" x14ac:dyDescent="0.25">
      <c r="A7918" s="76" t="s">
        <v>104</v>
      </c>
      <c r="B7918" s="76" t="str">
        <f>VLOOKUP(A7918,'Buyer Countries '!$B$2:$C$301,2,FALSE)</f>
        <v>yes</v>
      </c>
      <c r="C7918" s="76" t="str">
        <f>VLOOKUP(A7918,'Supplier Countries'!$B$2:$D$301,3,FALSE)</f>
        <v>no</v>
      </c>
      <c r="D7918" s="76" t="str">
        <f t="shared" si="2946"/>
        <v>yes</v>
      </c>
      <c r="E7918" s="76" t="str">
        <f t="shared" si="2950"/>
        <v>country supported</v>
      </c>
      <c r="F7918" s="8" t="s">
        <v>610</v>
      </c>
      <c r="G7918" s="7" t="s">
        <v>343</v>
      </c>
      <c r="H7918" s="5" t="s">
        <v>611</v>
      </c>
      <c r="I7918" s="7" t="s">
        <v>138</v>
      </c>
      <c r="J7918" s="83" t="s">
        <v>75</v>
      </c>
      <c r="K7918" s="59" t="str">
        <f t="shared" ref="K7918" si="2961">IF(I7918="Mandatory","mandatory","notmandatory")</f>
        <v>notmandatory</v>
      </c>
      <c r="L7918" s="83"/>
      <c r="M7918" s="59" t="str">
        <f t="shared" si="2958"/>
        <v>notmandatorybuyernosupplier</v>
      </c>
      <c r="N7918" s="24" t="s">
        <v>612</v>
      </c>
      <c r="O7918" s="59" t="str">
        <f t="shared" si="2959"/>
        <v>good job, perfect match!</v>
      </c>
    </row>
    <row r="7919" spans="1:25" ht="14.4" x14ac:dyDescent="0.25">
      <c r="A7919" s="76" t="s">
        <v>104</v>
      </c>
      <c r="B7919" s="76" t="str">
        <f>VLOOKUP(A7919,'Buyer Countries '!$B$2:$C$301,2,FALSE)</f>
        <v>yes</v>
      </c>
      <c r="C7919" s="76" t="str">
        <f>VLOOKUP(A7919,'Supplier Countries'!$B$2:$D$301,3,FALSE)</f>
        <v>no</v>
      </c>
      <c r="D7919" s="76" t="str">
        <f t="shared" si="2946"/>
        <v>yes</v>
      </c>
      <c r="E7919" s="76" t="str">
        <f t="shared" si="2950"/>
        <v>country supported</v>
      </c>
      <c r="F7919" s="8" t="s">
        <v>613</v>
      </c>
      <c r="G7919" s="7" t="s">
        <v>614</v>
      </c>
      <c r="H7919" s="5"/>
      <c r="I7919" s="7" t="s">
        <v>138</v>
      </c>
      <c r="J7919" s="83" t="s">
        <v>75</v>
      </c>
      <c r="K7919" s="59" t="str">
        <f>IF(I7919="Mandatory","mandatory","notmandatory")</f>
        <v>notmandatory</v>
      </c>
      <c r="L7919" s="83"/>
      <c r="M7919" s="59" t="str">
        <f t="shared" si="2958"/>
        <v>notmandatorybuyernosupplier</v>
      </c>
      <c r="N7919" s="24" t="s">
        <v>763</v>
      </c>
      <c r="O7919" s="59" t="str">
        <f t="shared" si="2959"/>
        <v>good job, perfect match!</v>
      </c>
    </row>
    <row r="7920" spans="1:25" ht="14.4" x14ac:dyDescent="0.25">
      <c r="A7920" s="76" t="s">
        <v>104</v>
      </c>
      <c r="B7920" s="76" t="str">
        <f>VLOOKUP(A7920,'Buyer Countries '!$B$2:$C$301,2,FALSE)</f>
        <v>yes</v>
      </c>
      <c r="C7920" s="76" t="str">
        <f>VLOOKUP(A7920,'Supplier Countries'!$B$2:$D$301,3,FALSE)</f>
        <v>no</v>
      </c>
      <c r="D7920" s="76" t="str">
        <f t="shared" si="2946"/>
        <v>yes</v>
      </c>
      <c r="E7920" s="76" t="str">
        <f t="shared" si="2950"/>
        <v>country supported</v>
      </c>
      <c r="F7920" s="9" t="s">
        <v>132</v>
      </c>
      <c r="G7920" s="10" t="s">
        <v>615</v>
      </c>
      <c r="H7920" s="10"/>
      <c r="I7920" s="11"/>
      <c r="J7920" s="21"/>
      <c r="K7920" s="11"/>
      <c r="L7920" s="21"/>
      <c r="M7920" s="11"/>
      <c r="N7920" s="21"/>
      <c r="O7920" s="11"/>
    </row>
    <row r="7921" spans="1:15" ht="14.4" x14ac:dyDescent="0.25">
      <c r="A7921" s="76" t="s">
        <v>104</v>
      </c>
      <c r="B7921" s="76" t="str">
        <f>VLOOKUP(A7921,'Buyer Countries '!$B$2:$C$301,2,FALSE)</f>
        <v>yes</v>
      </c>
      <c r="C7921" s="76" t="str">
        <f>VLOOKUP(A7921,'Supplier Countries'!$B$2:$D$301,3,FALSE)</f>
        <v>no</v>
      </c>
      <c r="D7921" s="76" t="str">
        <f t="shared" si="2946"/>
        <v>yes</v>
      </c>
      <c r="E7921" s="76" t="str">
        <f t="shared" si="2950"/>
        <v>country supported</v>
      </c>
      <c r="F7921" s="8" t="s">
        <v>616</v>
      </c>
      <c r="G7921" s="7" t="s">
        <v>617</v>
      </c>
      <c r="H7921" s="5"/>
      <c r="I7921" s="7" t="s">
        <v>127</v>
      </c>
      <c r="J7921" s="89" t="s">
        <v>75</v>
      </c>
      <c r="K7921" s="59" t="str">
        <f>IF(I7921="Mandatory","mandatory","notmandatory")</f>
        <v>mandatory</v>
      </c>
      <c r="L7921" s="83"/>
      <c r="M7921" s="59" t="str">
        <f t="shared" ref="M7921:M7923" si="2962">K7921&amp;"buyer"&amp;J7921&amp;"supplier"&amp;L7921</f>
        <v>mandatorybuyernosupplier</v>
      </c>
      <c r="N7921" s="5" t="s">
        <v>618</v>
      </c>
      <c r="O7921" s="59" t="str">
        <f t="shared" ref="O7921:O7923" si="2963">IF(D7921="noyes","country not in scope for buyer, contact buyer",
IF(D7921="no","country not in scope for buyer, no need to review",
IF(D7921="nono","country not in scope for buyer and supplier no need to review",
IF(D7921="yesno","country not in scope for supplier no need to review",
IF(M7921="notmandatorybuyeryessupplierno","can buyer relax rule in SBN or ERP to accept invoice without this, if not provide data on PDF, if not move to Portal invoice",
IF(M7921="mandatorybuyeryessupplierno","SAP business network requires this information, provide it or move to Portal invoice",IF(M7921="mandatorybuyeryessupplier","SAP Business Network requires this information, provide it or move to Portal invoice",
IF(M7921="notmandatorybuyeryessupplier","can you provide data on invoice? Answer in column L by Yes or No",
IF(M7921="notmandatorybuyernosupplieryes","data not required set dropdown to blank in column L",
IF(M7921="notmandatorybuyersupplieryes","data not required set dropdown to blank in column L","good job, perfect match!"))))))))))</f>
        <v>good job, perfect match!</v>
      </c>
    </row>
    <row r="7922" spans="1:15" ht="14.4" x14ac:dyDescent="0.25">
      <c r="A7922" s="76" t="s">
        <v>104</v>
      </c>
      <c r="B7922" s="76" t="str">
        <f>VLOOKUP(A7922,'Buyer Countries '!$B$2:$C$301,2,FALSE)</f>
        <v>yes</v>
      </c>
      <c r="C7922" s="76" t="str">
        <f>VLOOKUP(A7922,'Supplier Countries'!$B$2:$D$301,3,FALSE)</f>
        <v>no</v>
      </c>
      <c r="D7922" s="76" t="str">
        <f t="shared" si="2946"/>
        <v>yes</v>
      </c>
      <c r="E7922" s="76" t="str">
        <f t="shared" si="2950"/>
        <v>country supported</v>
      </c>
      <c r="F7922" s="8" t="s">
        <v>619</v>
      </c>
      <c r="G7922" s="7" t="s">
        <v>620</v>
      </c>
      <c r="H7922" s="5"/>
      <c r="I7922" s="7" t="s">
        <v>127</v>
      </c>
      <c r="J7922" s="89" t="s">
        <v>75</v>
      </c>
      <c r="K7922" s="59" t="str">
        <f>IF(I7922="Mandatory","mandatory","notmandatory")</f>
        <v>mandatory</v>
      </c>
      <c r="L7922" s="83"/>
      <c r="M7922" s="59" t="str">
        <f t="shared" si="2962"/>
        <v>mandatorybuyernosupplier</v>
      </c>
      <c r="N7922" s="5" t="s">
        <v>618</v>
      </c>
      <c r="O7922" s="59" t="str">
        <f t="shared" si="2963"/>
        <v>good job, perfect match!</v>
      </c>
    </row>
    <row r="7923" spans="1:15" ht="14.4" x14ac:dyDescent="0.25">
      <c r="A7923" s="76" t="s">
        <v>104</v>
      </c>
      <c r="B7923" s="76" t="str">
        <f>VLOOKUP(A7923,'Buyer Countries '!$B$2:$C$301,2,FALSE)</f>
        <v>yes</v>
      </c>
      <c r="C7923" s="76" t="str">
        <f>VLOOKUP(A7923,'Supplier Countries'!$B$2:$D$301,3,FALSE)</f>
        <v>no</v>
      </c>
      <c r="D7923" s="76" t="str">
        <f t="shared" si="2946"/>
        <v>yes</v>
      </c>
      <c r="E7923" s="76" t="str">
        <f t="shared" si="2950"/>
        <v>country supported</v>
      </c>
      <c r="F7923" s="8" t="s">
        <v>621</v>
      </c>
      <c r="G7923" s="7" t="s">
        <v>622</v>
      </c>
      <c r="H7923" s="5"/>
      <c r="I7923" s="7" t="s">
        <v>127</v>
      </c>
      <c r="J7923" s="89" t="s">
        <v>75</v>
      </c>
      <c r="K7923" s="59" t="str">
        <f>IF(I7923="Mandatory","mandatory","notmandatory")</f>
        <v>mandatory</v>
      </c>
      <c r="L7923" s="83"/>
      <c r="M7923" s="59" t="str">
        <f t="shared" si="2962"/>
        <v>mandatorybuyernosupplier</v>
      </c>
      <c r="N7923" s="5" t="s">
        <v>618</v>
      </c>
      <c r="O7923" s="59" t="str">
        <f t="shared" si="2963"/>
        <v>good job, perfect match!</v>
      </c>
    </row>
    <row r="7924" spans="1:15" ht="14.4" x14ac:dyDescent="0.25">
      <c r="A7924" s="76" t="s">
        <v>104</v>
      </c>
      <c r="B7924" s="76" t="str">
        <f>VLOOKUP(A7924,'Buyer Countries '!$B$2:$C$301,2,FALSE)</f>
        <v>yes</v>
      </c>
      <c r="C7924" s="76" t="str">
        <f>VLOOKUP(A7924,'Supplier Countries'!$B$2:$D$301,3,FALSE)</f>
        <v>no</v>
      </c>
      <c r="D7924" s="76" t="str">
        <f t="shared" si="2946"/>
        <v>yes</v>
      </c>
      <c r="E7924" s="76" t="str">
        <f t="shared" si="2950"/>
        <v>country supported</v>
      </c>
      <c r="F7924" s="9" t="s">
        <v>132</v>
      </c>
      <c r="G7924" s="10" t="s">
        <v>623</v>
      </c>
      <c r="H7924" s="10"/>
      <c r="I7924" s="11"/>
      <c r="J7924" s="21" t="s">
        <v>134</v>
      </c>
      <c r="K7924" s="11"/>
      <c r="L7924" s="21"/>
      <c r="M7924" s="11"/>
      <c r="N7924" s="21"/>
      <c r="O7924" s="11"/>
    </row>
    <row r="7925" spans="1:15" ht="14.4" x14ac:dyDescent="0.25">
      <c r="A7925" s="76" t="s">
        <v>104</v>
      </c>
      <c r="B7925" s="76" t="str">
        <f>VLOOKUP(A7925,'Buyer Countries '!$B$2:$C$301,2,FALSE)</f>
        <v>yes</v>
      </c>
      <c r="C7925" s="76" t="str">
        <f>VLOOKUP(A7925,'Supplier Countries'!$B$2:$D$301,3,FALSE)</f>
        <v>no</v>
      </c>
      <c r="D7925" s="76" t="str">
        <f t="shared" si="2946"/>
        <v>yes</v>
      </c>
      <c r="E7925" s="76" t="str">
        <f t="shared" si="2950"/>
        <v>country supported</v>
      </c>
      <c r="F7925" s="6">
        <v>206</v>
      </c>
      <c r="G7925" s="5" t="s">
        <v>624</v>
      </c>
      <c r="H7925" s="5"/>
      <c r="I7925" s="7" t="s">
        <v>138</v>
      </c>
      <c r="J7925" s="83" t="s">
        <v>75</v>
      </c>
      <c r="K7925" s="59" t="str">
        <f>IF(I7925="Mandatory","mandatory","notmandatory")</f>
        <v>notmandatory</v>
      </c>
      <c r="L7925" s="83"/>
      <c r="M7925" s="59" t="str">
        <f t="shared" ref="M7925:M7926" si="2964">K7925&amp;"buyer"&amp;J7925&amp;"supplier"&amp;L7925</f>
        <v>notmandatorybuyernosupplier</v>
      </c>
      <c r="N7925" s="24"/>
      <c r="O7925" s="59" t="str">
        <f t="shared" ref="O7925:O7926" si="2965">IF(D7925="noyes","country not in scope for buyer, contact buyer",
IF(D7925="no","country not in scope for buyer, no need to review",
IF(D7925="nono","country not in scope for buyer and supplier no need to review",
IF(D7925="yesno","country not in scope for supplier no need to review",
IF(M7925="notmandatorybuyeryessupplierno","can buyer relax rule in SBN or ERP to accept invoice without this, if not provide data on PDF, if not move to Portal invoice",
IF(M7925="mandatorybuyeryessupplierno","SAP business network requires this information, provide it or move to Portal invoice",IF(M7925="mandatorybuyeryessupplier","SAP Business Network requires this information, provide it or move to Portal invoice",
IF(M7925="notmandatorybuyeryessupplier","can you provide data on invoice? Answer in column L by Yes or No",
IF(M7925="notmandatorybuyernosupplieryes","data not required set dropdown to blank in column L",
IF(M7925="notmandatorybuyersupplieryes","data not required set dropdown to blank in column L","good job, perfect match!"))))))))))</f>
        <v>good job, perfect match!</v>
      </c>
    </row>
    <row r="7926" spans="1:15" ht="14.4" x14ac:dyDescent="0.25">
      <c r="A7926" s="76" t="s">
        <v>104</v>
      </c>
      <c r="B7926" s="76" t="str">
        <f>VLOOKUP(A7926,'Buyer Countries '!$B$2:$C$301,2,FALSE)</f>
        <v>yes</v>
      </c>
      <c r="C7926" s="76" t="str">
        <f>VLOOKUP(A7926,'Supplier Countries'!$B$2:$D$301,3,FALSE)</f>
        <v>no</v>
      </c>
      <c r="D7926" s="76" t="str">
        <f t="shared" si="2946"/>
        <v>yes</v>
      </c>
      <c r="E7926" s="76" t="str">
        <f t="shared" si="2950"/>
        <v>country supported</v>
      </c>
      <c r="F7926" s="6">
        <v>207</v>
      </c>
      <c r="G7926" s="5" t="s">
        <v>625</v>
      </c>
      <c r="H7926" s="5"/>
      <c r="I7926" s="7" t="s">
        <v>138</v>
      </c>
      <c r="J7926" s="83" t="s">
        <v>75</v>
      </c>
      <c r="K7926" s="59" t="str">
        <f>IF(I7926="Mandatory","mandatory","notmandatory")</f>
        <v>notmandatory</v>
      </c>
      <c r="L7926" s="83"/>
      <c r="M7926" s="59" t="str">
        <f t="shared" si="2964"/>
        <v>notmandatorybuyernosupplier</v>
      </c>
      <c r="N7926" s="24"/>
      <c r="O7926" s="59" t="str">
        <f t="shared" si="2965"/>
        <v>good job, perfect match!</v>
      </c>
    </row>
    <row r="7927" spans="1:15" ht="14.4" x14ac:dyDescent="0.25">
      <c r="A7927" s="76" t="s">
        <v>104</v>
      </c>
      <c r="B7927" s="76" t="str">
        <f>VLOOKUP(A7927,'Buyer Countries '!$B$2:$C$301,2,FALSE)</f>
        <v>yes</v>
      </c>
      <c r="C7927" s="76" t="str">
        <f>VLOOKUP(A7927,'Supplier Countries'!$B$2:$D$301,3,FALSE)</f>
        <v>no</v>
      </c>
      <c r="D7927" s="76" t="str">
        <f t="shared" si="2946"/>
        <v>yes</v>
      </c>
      <c r="E7927" s="76" t="str">
        <f t="shared" si="2950"/>
        <v>country supported</v>
      </c>
      <c r="F7927" s="9" t="s">
        <v>132</v>
      </c>
      <c r="G7927" s="10" t="s">
        <v>626</v>
      </c>
      <c r="H7927" s="10"/>
      <c r="I7927" s="11"/>
      <c r="J7927" s="21" t="s">
        <v>134</v>
      </c>
      <c r="K7927" s="11"/>
      <c r="L7927" s="21"/>
      <c r="M7927" s="11"/>
      <c r="N7927" s="21"/>
      <c r="O7927" s="11"/>
    </row>
    <row r="7928" spans="1:15" ht="57.6" x14ac:dyDescent="0.25">
      <c r="A7928" s="76" t="s">
        <v>104</v>
      </c>
      <c r="B7928" s="76" t="str">
        <f>VLOOKUP(A7928,'Buyer Countries '!$B$2:$C$301,2,FALSE)</f>
        <v>yes</v>
      </c>
      <c r="C7928" s="76" t="str">
        <f>VLOOKUP(A7928,'Supplier Countries'!$B$2:$D$301,3,FALSE)</f>
        <v>no</v>
      </c>
      <c r="D7928" s="76" t="str">
        <f t="shared" si="2946"/>
        <v>yes</v>
      </c>
      <c r="E7928" s="76" t="str">
        <f t="shared" si="2950"/>
        <v>country supported</v>
      </c>
      <c r="F7928" s="6" t="s">
        <v>627</v>
      </c>
      <c r="G7928" s="5" t="s">
        <v>628</v>
      </c>
      <c r="H7928" s="5" t="s">
        <v>629</v>
      </c>
      <c r="I7928" s="7" t="s">
        <v>138</v>
      </c>
      <c r="J7928" s="83" t="s">
        <v>75</v>
      </c>
      <c r="K7928" s="59" t="str">
        <f t="shared" ref="K7928:K7939" si="2966">IF(I7928="Mandatory","mandatory","notmandatory")</f>
        <v>notmandatory</v>
      </c>
      <c r="L7928" s="83"/>
      <c r="M7928" s="59" t="str">
        <f t="shared" ref="M7928:M7939" si="2967">K7928&amp;"buyer"&amp;J7928&amp;"supplier"&amp;L7928</f>
        <v>notmandatorybuyernosupplier</v>
      </c>
      <c r="N7928" s="24"/>
      <c r="O7928" s="59" t="str">
        <f t="shared" ref="O7928:O7984" si="2968">IF(D7928="noyes","country not in scope for buyer, contact buyer",
IF(D7928="no","country not in scope for buyer, no need to review",
IF(D7928="nono","country not in scope for buyer and supplier no need to review",
IF(D7928="yesno","country not in scope for supplier no need to review",
IF(M7928="notmandatorybuyeryessupplierno","can buyer relax rule in SBN or ERP to accept invoice without this, if not provide data on PDF, if not move to Portal invoice",
IF(M7928="mandatorybuyeryessupplierno","SAP business network requires this information, provide it or move to Portal invoice",IF(M7928="mandatorybuyeryessupplier","SAP Business Network requires this information, provide it or move to Portal invoice",
IF(M7928="notmandatorybuyeryessupplier","can you provide data on invoice? Answer in column L by Yes or No",
IF(M7928="notmandatorybuyernosupplieryes","data not required set dropdown to blank in column L",
IF(M7928="notmandatorybuyersupplieryes","data not required set dropdown to blank in column L","good job, perfect match!"))))))))))</f>
        <v>good job, perfect match!</v>
      </c>
    </row>
    <row r="7929" spans="1:15" ht="57.6" x14ac:dyDescent="0.25">
      <c r="A7929" s="76" t="s">
        <v>104</v>
      </c>
      <c r="B7929" s="76" t="str">
        <f>VLOOKUP(A7929,'Buyer Countries '!$B$2:$C$301,2,FALSE)</f>
        <v>yes</v>
      </c>
      <c r="C7929" s="76" t="str">
        <f>VLOOKUP(A7929,'Supplier Countries'!$B$2:$D$301,3,FALSE)</f>
        <v>no</v>
      </c>
      <c r="D7929" s="76" t="str">
        <f t="shared" si="2946"/>
        <v>yes</v>
      </c>
      <c r="E7929" s="76" t="str">
        <f t="shared" si="2950"/>
        <v>country supported</v>
      </c>
      <c r="F7929" s="6" t="s">
        <v>630</v>
      </c>
      <c r="G7929" s="5" t="s">
        <v>631</v>
      </c>
      <c r="H7929" s="5" t="s">
        <v>629</v>
      </c>
      <c r="I7929" s="7" t="s">
        <v>138</v>
      </c>
      <c r="J7929" s="83" t="s">
        <v>75</v>
      </c>
      <c r="K7929" s="59" t="str">
        <f t="shared" si="2966"/>
        <v>notmandatory</v>
      </c>
      <c r="L7929" s="83"/>
      <c r="M7929" s="59" t="str">
        <f t="shared" si="2967"/>
        <v>notmandatorybuyernosupplier</v>
      </c>
      <c r="N7929" s="24"/>
      <c r="O7929" s="59" t="str">
        <f t="shared" si="2968"/>
        <v>good job, perfect match!</v>
      </c>
    </row>
    <row r="7930" spans="1:15" ht="57.6" x14ac:dyDescent="0.25">
      <c r="A7930" s="76" t="s">
        <v>104</v>
      </c>
      <c r="B7930" s="76" t="str">
        <f>VLOOKUP(A7930,'Buyer Countries '!$B$2:$C$301,2,FALSE)</f>
        <v>yes</v>
      </c>
      <c r="C7930" s="76" t="str">
        <f>VLOOKUP(A7930,'Supplier Countries'!$B$2:$D$301,3,FALSE)</f>
        <v>no</v>
      </c>
      <c r="D7930" s="76" t="str">
        <f t="shared" si="2946"/>
        <v>yes</v>
      </c>
      <c r="E7930" s="76" t="str">
        <f t="shared" si="2950"/>
        <v>country supported</v>
      </c>
      <c r="F7930" s="6" t="s">
        <v>632</v>
      </c>
      <c r="G7930" s="5" t="s">
        <v>633</v>
      </c>
      <c r="H7930" s="5" t="s">
        <v>629</v>
      </c>
      <c r="I7930" s="7" t="s">
        <v>138</v>
      </c>
      <c r="J7930" s="83" t="s">
        <v>75</v>
      </c>
      <c r="K7930" s="59" t="str">
        <f t="shared" si="2966"/>
        <v>notmandatory</v>
      </c>
      <c r="L7930" s="83"/>
      <c r="M7930" s="59" t="str">
        <f t="shared" si="2967"/>
        <v>notmandatorybuyernosupplier</v>
      </c>
      <c r="N7930" s="24"/>
      <c r="O7930" s="59" t="str">
        <f t="shared" si="2968"/>
        <v>good job, perfect match!</v>
      </c>
    </row>
    <row r="7931" spans="1:15" ht="57.6" x14ac:dyDescent="0.25">
      <c r="A7931" s="76" t="s">
        <v>104</v>
      </c>
      <c r="B7931" s="76" t="str">
        <f>VLOOKUP(A7931,'Buyer Countries '!$B$2:$C$301,2,FALSE)</f>
        <v>yes</v>
      </c>
      <c r="C7931" s="76" t="str">
        <f>VLOOKUP(A7931,'Supplier Countries'!$B$2:$D$301,3,FALSE)</f>
        <v>no</v>
      </c>
      <c r="D7931" s="76" t="str">
        <f t="shared" si="2946"/>
        <v>yes</v>
      </c>
      <c r="E7931" s="76" t="str">
        <f t="shared" si="2950"/>
        <v>country supported</v>
      </c>
      <c r="F7931" s="6" t="s">
        <v>634</v>
      </c>
      <c r="G7931" s="5" t="s">
        <v>635</v>
      </c>
      <c r="H7931" s="5" t="s">
        <v>629</v>
      </c>
      <c r="I7931" s="7" t="s">
        <v>138</v>
      </c>
      <c r="J7931" s="83" t="s">
        <v>75</v>
      </c>
      <c r="K7931" s="59" t="str">
        <f t="shared" si="2966"/>
        <v>notmandatory</v>
      </c>
      <c r="L7931" s="83"/>
      <c r="M7931" s="59" t="str">
        <f t="shared" si="2967"/>
        <v>notmandatorybuyernosupplier</v>
      </c>
      <c r="N7931" s="24"/>
      <c r="O7931" s="59" t="str">
        <f t="shared" si="2968"/>
        <v>good job, perfect match!</v>
      </c>
    </row>
    <row r="7932" spans="1:15" ht="57.6" x14ac:dyDescent="0.25">
      <c r="A7932" s="76" t="s">
        <v>104</v>
      </c>
      <c r="B7932" s="76" t="str">
        <f>VLOOKUP(A7932,'Buyer Countries '!$B$2:$C$301,2,FALSE)</f>
        <v>yes</v>
      </c>
      <c r="C7932" s="76" t="str">
        <f>VLOOKUP(A7932,'Supplier Countries'!$B$2:$D$301,3,FALSE)</f>
        <v>no</v>
      </c>
      <c r="D7932" s="76" t="str">
        <f t="shared" si="2946"/>
        <v>yes</v>
      </c>
      <c r="E7932" s="76" t="str">
        <f t="shared" si="2950"/>
        <v>country supported</v>
      </c>
      <c r="F7932" s="6" t="s">
        <v>636</v>
      </c>
      <c r="G7932" s="5" t="s">
        <v>637</v>
      </c>
      <c r="H7932" s="5" t="s">
        <v>629</v>
      </c>
      <c r="I7932" s="7" t="s">
        <v>138</v>
      </c>
      <c r="J7932" s="83" t="s">
        <v>75</v>
      </c>
      <c r="K7932" s="59" t="str">
        <f t="shared" si="2966"/>
        <v>notmandatory</v>
      </c>
      <c r="L7932" s="83"/>
      <c r="M7932" s="59" t="str">
        <f t="shared" si="2967"/>
        <v>notmandatorybuyernosupplier</v>
      </c>
      <c r="N7932" s="24"/>
      <c r="O7932" s="59" t="str">
        <f t="shared" si="2968"/>
        <v>good job, perfect match!</v>
      </c>
    </row>
    <row r="7933" spans="1:15" ht="57.6" x14ac:dyDescent="0.25">
      <c r="A7933" s="76" t="s">
        <v>104</v>
      </c>
      <c r="B7933" s="76" t="str">
        <f>VLOOKUP(A7933,'Buyer Countries '!$B$2:$C$301,2,FALSE)</f>
        <v>yes</v>
      </c>
      <c r="C7933" s="76" t="str">
        <f>VLOOKUP(A7933,'Supplier Countries'!$B$2:$D$301,3,FALSE)</f>
        <v>no</v>
      </c>
      <c r="D7933" s="76" t="str">
        <f t="shared" si="2946"/>
        <v>yes</v>
      </c>
      <c r="E7933" s="76" t="str">
        <f t="shared" si="2950"/>
        <v>country supported</v>
      </c>
      <c r="F7933" s="6" t="s">
        <v>638</v>
      </c>
      <c r="G7933" s="5" t="s">
        <v>639</v>
      </c>
      <c r="H7933" s="5" t="s">
        <v>629</v>
      </c>
      <c r="I7933" s="7" t="s">
        <v>138</v>
      </c>
      <c r="J7933" s="83" t="s">
        <v>75</v>
      </c>
      <c r="K7933" s="59" t="str">
        <f t="shared" si="2966"/>
        <v>notmandatory</v>
      </c>
      <c r="L7933" s="83"/>
      <c r="M7933" s="59" t="str">
        <f t="shared" si="2967"/>
        <v>notmandatorybuyernosupplier</v>
      </c>
      <c r="N7933" s="24"/>
      <c r="O7933" s="59" t="str">
        <f t="shared" si="2968"/>
        <v>good job, perfect match!</v>
      </c>
    </row>
    <row r="7934" spans="1:15" ht="57.6" x14ac:dyDescent="0.25">
      <c r="A7934" s="76" t="s">
        <v>104</v>
      </c>
      <c r="B7934" s="76" t="str">
        <f>VLOOKUP(A7934,'Buyer Countries '!$B$2:$C$301,2,FALSE)</f>
        <v>yes</v>
      </c>
      <c r="C7934" s="76" t="str">
        <f>VLOOKUP(A7934,'Supplier Countries'!$B$2:$D$301,3,FALSE)</f>
        <v>no</v>
      </c>
      <c r="D7934" s="76" t="str">
        <f t="shared" si="2946"/>
        <v>yes</v>
      </c>
      <c r="E7934" s="76" t="str">
        <f t="shared" si="2950"/>
        <v>country supported</v>
      </c>
      <c r="F7934" s="6" t="s">
        <v>640</v>
      </c>
      <c r="G7934" s="5" t="s">
        <v>641</v>
      </c>
      <c r="H7934" s="5" t="s">
        <v>629</v>
      </c>
      <c r="I7934" s="7" t="s">
        <v>138</v>
      </c>
      <c r="J7934" s="83" t="s">
        <v>75</v>
      </c>
      <c r="K7934" s="59" t="str">
        <f t="shared" si="2966"/>
        <v>notmandatory</v>
      </c>
      <c r="L7934" s="83"/>
      <c r="M7934" s="59" t="str">
        <f t="shared" si="2967"/>
        <v>notmandatorybuyernosupplier</v>
      </c>
      <c r="N7934" s="24"/>
      <c r="O7934" s="59" t="str">
        <f t="shared" si="2968"/>
        <v>good job, perfect match!</v>
      </c>
    </row>
    <row r="7935" spans="1:15" ht="57.6" x14ac:dyDescent="0.25">
      <c r="A7935" s="76" t="s">
        <v>104</v>
      </c>
      <c r="B7935" s="76" t="str">
        <f>VLOOKUP(A7935,'Buyer Countries '!$B$2:$C$301,2,FALSE)</f>
        <v>yes</v>
      </c>
      <c r="C7935" s="76" t="str">
        <f>VLOOKUP(A7935,'Supplier Countries'!$B$2:$D$301,3,FALSE)</f>
        <v>no</v>
      </c>
      <c r="D7935" s="76" t="str">
        <f t="shared" si="2946"/>
        <v>yes</v>
      </c>
      <c r="E7935" s="76" t="str">
        <f t="shared" si="2950"/>
        <v>country supported</v>
      </c>
      <c r="F7935" s="6" t="s">
        <v>642</v>
      </c>
      <c r="G7935" s="5" t="s">
        <v>643</v>
      </c>
      <c r="H7935" s="5" t="s">
        <v>629</v>
      </c>
      <c r="I7935" s="7" t="s">
        <v>138</v>
      </c>
      <c r="J7935" s="83" t="s">
        <v>75</v>
      </c>
      <c r="K7935" s="59" t="str">
        <f t="shared" si="2966"/>
        <v>notmandatory</v>
      </c>
      <c r="L7935" s="83"/>
      <c r="M7935" s="59" t="str">
        <f t="shared" si="2967"/>
        <v>notmandatorybuyernosupplier</v>
      </c>
      <c r="N7935" s="24"/>
      <c r="O7935" s="59" t="str">
        <f t="shared" si="2968"/>
        <v>good job, perfect match!</v>
      </c>
    </row>
    <row r="7936" spans="1:15" ht="57.6" x14ac:dyDescent="0.25">
      <c r="A7936" s="76" t="s">
        <v>104</v>
      </c>
      <c r="B7936" s="76" t="str">
        <f>VLOOKUP(A7936,'Buyer Countries '!$B$2:$C$301,2,FALSE)</f>
        <v>yes</v>
      </c>
      <c r="C7936" s="76" t="str">
        <f>VLOOKUP(A7936,'Supplier Countries'!$B$2:$D$301,3,FALSE)</f>
        <v>no</v>
      </c>
      <c r="D7936" s="76" t="str">
        <f t="shared" si="2946"/>
        <v>yes</v>
      </c>
      <c r="E7936" s="76" t="str">
        <f t="shared" si="2950"/>
        <v>country supported</v>
      </c>
      <c r="F7936" s="6" t="s">
        <v>644</v>
      </c>
      <c r="G7936" s="5" t="s">
        <v>645</v>
      </c>
      <c r="H7936" s="5" t="s">
        <v>629</v>
      </c>
      <c r="I7936" s="7" t="s">
        <v>138</v>
      </c>
      <c r="J7936" s="83" t="s">
        <v>75</v>
      </c>
      <c r="K7936" s="59" t="str">
        <f t="shared" si="2966"/>
        <v>notmandatory</v>
      </c>
      <c r="L7936" s="83"/>
      <c r="M7936" s="59" t="str">
        <f t="shared" si="2967"/>
        <v>notmandatorybuyernosupplier</v>
      </c>
      <c r="N7936" s="24"/>
      <c r="O7936" s="59" t="str">
        <f t="shared" si="2968"/>
        <v>good job, perfect match!</v>
      </c>
    </row>
    <row r="7937" spans="1:15" ht="57.6" x14ac:dyDescent="0.25">
      <c r="A7937" s="76" t="s">
        <v>104</v>
      </c>
      <c r="B7937" s="76" t="str">
        <f>VLOOKUP(A7937,'Buyer Countries '!$B$2:$C$301,2,FALSE)</f>
        <v>yes</v>
      </c>
      <c r="C7937" s="76" t="str">
        <f>VLOOKUP(A7937,'Supplier Countries'!$B$2:$D$301,3,FALSE)</f>
        <v>no</v>
      </c>
      <c r="D7937" s="76" t="str">
        <f t="shared" si="2946"/>
        <v>yes</v>
      </c>
      <c r="E7937" s="76" t="str">
        <f t="shared" si="2950"/>
        <v>country supported</v>
      </c>
      <c r="F7937" s="6" t="s">
        <v>646</v>
      </c>
      <c r="G7937" s="5" t="s">
        <v>647</v>
      </c>
      <c r="H7937" s="5" t="s">
        <v>629</v>
      </c>
      <c r="I7937" s="7" t="s">
        <v>138</v>
      </c>
      <c r="J7937" s="83" t="s">
        <v>75</v>
      </c>
      <c r="K7937" s="59" t="str">
        <f t="shared" si="2966"/>
        <v>notmandatory</v>
      </c>
      <c r="L7937" s="83"/>
      <c r="M7937" s="59" t="str">
        <f t="shared" si="2967"/>
        <v>notmandatorybuyernosupplier</v>
      </c>
      <c r="N7937" s="24"/>
      <c r="O7937" s="59" t="str">
        <f t="shared" si="2968"/>
        <v>good job, perfect match!</v>
      </c>
    </row>
    <row r="7938" spans="1:15" ht="57.6" x14ac:dyDescent="0.25">
      <c r="A7938" s="76" t="s">
        <v>104</v>
      </c>
      <c r="B7938" s="76" t="str">
        <f>VLOOKUP(A7938,'Buyer Countries '!$B$2:$C$301,2,FALSE)</f>
        <v>yes</v>
      </c>
      <c r="C7938" s="76" t="str">
        <f>VLOOKUP(A7938,'Supplier Countries'!$B$2:$D$301,3,FALSE)</f>
        <v>no</v>
      </c>
      <c r="D7938" s="76" t="str">
        <f t="shared" si="2946"/>
        <v>yes</v>
      </c>
      <c r="E7938" s="76" t="str">
        <f t="shared" si="2950"/>
        <v>country supported</v>
      </c>
      <c r="F7938" s="6" t="s">
        <v>648</v>
      </c>
      <c r="G7938" s="5" t="s">
        <v>649</v>
      </c>
      <c r="H7938" s="5" t="s">
        <v>629</v>
      </c>
      <c r="I7938" s="7" t="s">
        <v>138</v>
      </c>
      <c r="J7938" s="83" t="s">
        <v>75</v>
      </c>
      <c r="K7938" s="59" t="str">
        <f t="shared" si="2966"/>
        <v>notmandatory</v>
      </c>
      <c r="L7938" s="83"/>
      <c r="M7938" s="59" t="str">
        <f t="shared" si="2967"/>
        <v>notmandatorybuyernosupplier</v>
      </c>
      <c r="N7938" s="24"/>
      <c r="O7938" s="59" t="str">
        <f t="shared" si="2968"/>
        <v>good job, perfect match!</v>
      </c>
    </row>
    <row r="7939" spans="1:15" ht="57.6" x14ac:dyDescent="0.25">
      <c r="A7939" s="76" t="s">
        <v>104</v>
      </c>
      <c r="B7939" s="76" t="str">
        <f>VLOOKUP(A7939,'Buyer Countries '!$B$2:$C$301,2,FALSE)</f>
        <v>yes</v>
      </c>
      <c r="C7939" s="76" t="str">
        <f>VLOOKUP(A7939,'Supplier Countries'!$B$2:$D$301,3,FALSE)</f>
        <v>no</v>
      </c>
      <c r="D7939" s="76" t="str">
        <f t="shared" si="2946"/>
        <v>yes</v>
      </c>
      <c r="E7939" s="76" t="str">
        <f t="shared" si="2950"/>
        <v>country supported</v>
      </c>
      <c r="F7939" s="6" t="s">
        <v>650</v>
      </c>
      <c r="G7939" s="5" t="s">
        <v>651</v>
      </c>
      <c r="H7939" s="5" t="s">
        <v>629</v>
      </c>
      <c r="I7939" s="7" t="s">
        <v>138</v>
      </c>
      <c r="J7939" s="83" t="s">
        <v>75</v>
      </c>
      <c r="K7939" s="59" t="str">
        <f t="shared" si="2966"/>
        <v>notmandatory</v>
      </c>
      <c r="L7939" s="83"/>
      <c r="M7939" s="59" t="str">
        <f t="shared" si="2967"/>
        <v>notmandatorybuyernosupplier</v>
      </c>
      <c r="N7939" s="24"/>
      <c r="O7939" s="59" t="str">
        <f t="shared" si="2968"/>
        <v>good job, perfect match!</v>
      </c>
    </row>
    <row r="7940" spans="1:15" ht="14.4" x14ac:dyDescent="0.25">
      <c r="A7940" s="76" t="s">
        <v>104</v>
      </c>
      <c r="B7940" s="76" t="str">
        <f>VLOOKUP(A7940,'Buyer Countries '!$B$2:$C$301,2,FALSE)</f>
        <v>yes</v>
      </c>
      <c r="C7940" s="76" t="str">
        <f>VLOOKUP(A7940,'Supplier Countries'!$B$2:$D$301,3,FALSE)</f>
        <v>no</v>
      </c>
      <c r="D7940" s="76" t="str">
        <f t="shared" si="2946"/>
        <v>yes</v>
      </c>
      <c r="E7940" s="76" t="str">
        <f t="shared" si="2950"/>
        <v>country supported</v>
      </c>
      <c r="F7940" s="9" t="s">
        <v>132</v>
      </c>
      <c r="G7940" s="10" t="s">
        <v>652</v>
      </c>
      <c r="H7940" s="10"/>
      <c r="I7940" s="11"/>
      <c r="J7940" s="21"/>
      <c r="K7940" s="11"/>
      <c r="L7940" s="21"/>
      <c r="M7940" s="11"/>
      <c r="N7940" s="21"/>
      <c r="O7940" s="11"/>
    </row>
    <row r="7941" spans="1:15" ht="43.2" x14ac:dyDescent="0.25">
      <c r="A7941" s="76" t="s">
        <v>104</v>
      </c>
      <c r="B7941" s="76" t="str">
        <f>VLOOKUP(A7941,'Buyer Countries '!$B$2:$C$301,2,FALSE)</f>
        <v>yes</v>
      </c>
      <c r="C7941" s="76" t="str">
        <f>VLOOKUP(A7941,'Supplier Countries'!$B$2:$D$301,3,FALSE)</f>
        <v>no</v>
      </c>
      <c r="D7941" s="76" t="str">
        <f t="shared" si="2946"/>
        <v>yes</v>
      </c>
      <c r="E7941" s="76" t="str">
        <f t="shared" si="2950"/>
        <v>country supported</v>
      </c>
      <c r="F7941" s="8" t="s">
        <v>653</v>
      </c>
      <c r="G7941" s="7" t="s">
        <v>654</v>
      </c>
      <c r="H7941" s="5"/>
      <c r="I7941" s="7" t="s">
        <v>138</v>
      </c>
      <c r="J7941" s="83" t="s">
        <v>75</v>
      </c>
      <c r="K7941" s="59" t="str">
        <f t="shared" ref="K7941:K7948" si="2969">IF(I7941="Mandatory","mandatory","notmandatory")</f>
        <v>notmandatory</v>
      </c>
      <c r="L7941" s="83"/>
      <c r="M7941" s="59" t="str">
        <f t="shared" ref="M7941:M7948" si="2970">K7941&amp;"buyer"&amp;J7941&amp;"supplier"&amp;L7941</f>
        <v>notmandatorybuyernosupplier</v>
      </c>
      <c r="N7941" s="24" t="s">
        <v>430</v>
      </c>
      <c r="O7941" s="59" t="str">
        <f t="shared" si="2968"/>
        <v>good job, perfect match!</v>
      </c>
    </row>
    <row r="7942" spans="1:15" ht="43.2" x14ac:dyDescent="0.25">
      <c r="A7942" s="76" t="s">
        <v>104</v>
      </c>
      <c r="B7942" s="76" t="str">
        <f>VLOOKUP(A7942,'Buyer Countries '!$B$2:$C$301,2,FALSE)</f>
        <v>yes</v>
      </c>
      <c r="C7942" s="76" t="str">
        <f>VLOOKUP(A7942,'Supplier Countries'!$B$2:$D$301,3,FALSE)</f>
        <v>no</v>
      </c>
      <c r="D7942" s="76" t="str">
        <f t="shared" si="2946"/>
        <v>yes</v>
      </c>
      <c r="E7942" s="76" t="str">
        <f t="shared" si="2950"/>
        <v>country supported</v>
      </c>
      <c r="F7942" s="8" t="s">
        <v>655</v>
      </c>
      <c r="G7942" s="7" t="s">
        <v>656</v>
      </c>
      <c r="H7942" s="5"/>
      <c r="I7942" s="7" t="s">
        <v>138</v>
      </c>
      <c r="J7942" s="83" t="s">
        <v>75</v>
      </c>
      <c r="K7942" s="59" t="str">
        <f t="shared" si="2969"/>
        <v>notmandatory</v>
      </c>
      <c r="L7942" s="83"/>
      <c r="M7942" s="59" t="str">
        <f t="shared" si="2970"/>
        <v>notmandatorybuyernosupplier</v>
      </c>
      <c r="N7942" s="24" t="s">
        <v>430</v>
      </c>
      <c r="O7942" s="59" t="str">
        <f t="shared" si="2968"/>
        <v>good job, perfect match!</v>
      </c>
    </row>
    <row r="7943" spans="1:15" ht="43.2" x14ac:dyDescent="0.25">
      <c r="A7943" s="76" t="s">
        <v>104</v>
      </c>
      <c r="B7943" s="76" t="str">
        <f>VLOOKUP(A7943,'Buyer Countries '!$B$2:$C$301,2,FALSE)</f>
        <v>yes</v>
      </c>
      <c r="C7943" s="76" t="str">
        <f>VLOOKUP(A7943,'Supplier Countries'!$B$2:$D$301,3,FALSE)</f>
        <v>no</v>
      </c>
      <c r="D7943" s="76" t="str">
        <f t="shared" si="2946"/>
        <v>yes</v>
      </c>
      <c r="E7943" s="76" t="str">
        <f t="shared" si="2950"/>
        <v>country supported</v>
      </c>
      <c r="F7943" s="8" t="s">
        <v>657</v>
      </c>
      <c r="G7943" s="7" t="s">
        <v>658</v>
      </c>
      <c r="H7943" s="5"/>
      <c r="I7943" s="7" t="s">
        <v>138</v>
      </c>
      <c r="J7943" s="83" t="s">
        <v>75</v>
      </c>
      <c r="K7943" s="59" t="str">
        <f t="shared" si="2969"/>
        <v>notmandatory</v>
      </c>
      <c r="L7943" s="83"/>
      <c r="M7943" s="59" t="str">
        <f t="shared" si="2970"/>
        <v>notmandatorybuyernosupplier</v>
      </c>
      <c r="N7943" s="24" t="s">
        <v>430</v>
      </c>
      <c r="O7943" s="59" t="str">
        <f t="shared" si="2968"/>
        <v>good job, perfect match!</v>
      </c>
    </row>
    <row r="7944" spans="1:15" ht="43.2" x14ac:dyDescent="0.25">
      <c r="A7944" s="76" t="s">
        <v>104</v>
      </c>
      <c r="B7944" s="76" t="str">
        <f>VLOOKUP(A7944,'Buyer Countries '!$B$2:$C$301,2,FALSE)</f>
        <v>yes</v>
      </c>
      <c r="C7944" s="76" t="str">
        <f>VLOOKUP(A7944,'Supplier Countries'!$B$2:$D$301,3,FALSE)</f>
        <v>no</v>
      </c>
      <c r="D7944" s="76" t="str">
        <f t="shared" si="2946"/>
        <v>yes</v>
      </c>
      <c r="E7944" s="76" t="str">
        <f t="shared" si="2950"/>
        <v>country supported</v>
      </c>
      <c r="F7944" s="8" t="s">
        <v>659</v>
      </c>
      <c r="G7944" s="7" t="s">
        <v>660</v>
      </c>
      <c r="H7944" s="5"/>
      <c r="I7944" s="7" t="s">
        <v>138</v>
      </c>
      <c r="J7944" s="83" t="s">
        <v>75</v>
      </c>
      <c r="K7944" s="59" t="str">
        <f t="shared" si="2969"/>
        <v>notmandatory</v>
      </c>
      <c r="L7944" s="83"/>
      <c r="M7944" s="59" t="str">
        <f t="shared" si="2970"/>
        <v>notmandatorybuyernosupplier</v>
      </c>
      <c r="N7944" s="24" t="s">
        <v>430</v>
      </c>
      <c r="O7944" s="59" t="str">
        <f t="shared" si="2968"/>
        <v>good job, perfect match!</v>
      </c>
    </row>
    <row r="7945" spans="1:15" ht="43.2" x14ac:dyDescent="0.25">
      <c r="A7945" s="76" t="s">
        <v>104</v>
      </c>
      <c r="B7945" s="76" t="str">
        <f>VLOOKUP(A7945,'Buyer Countries '!$B$2:$C$301,2,FALSE)</f>
        <v>yes</v>
      </c>
      <c r="C7945" s="76" t="str">
        <f>VLOOKUP(A7945,'Supplier Countries'!$B$2:$D$301,3,FALSE)</f>
        <v>no</v>
      </c>
      <c r="D7945" s="76" t="str">
        <f t="shared" si="2946"/>
        <v>yes</v>
      </c>
      <c r="E7945" s="76" t="str">
        <f t="shared" si="2950"/>
        <v>country supported</v>
      </c>
      <c r="F7945" s="8" t="s">
        <v>661</v>
      </c>
      <c r="G7945" s="7" t="s">
        <v>662</v>
      </c>
      <c r="H7945" s="5"/>
      <c r="I7945" s="7" t="s">
        <v>138</v>
      </c>
      <c r="J7945" s="83" t="s">
        <v>75</v>
      </c>
      <c r="K7945" s="59" t="str">
        <f t="shared" si="2969"/>
        <v>notmandatory</v>
      </c>
      <c r="L7945" s="83"/>
      <c r="M7945" s="59" t="str">
        <f t="shared" si="2970"/>
        <v>notmandatorybuyernosupplier</v>
      </c>
      <c r="N7945" s="24" t="s">
        <v>430</v>
      </c>
      <c r="O7945" s="59" t="str">
        <f t="shared" si="2968"/>
        <v>good job, perfect match!</v>
      </c>
    </row>
    <row r="7946" spans="1:15" ht="43.2" x14ac:dyDescent="0.25">
      <c r="A7946" s="76" t="s">
        <v>104</v>
      </c>
      <c r="B7946" s="76" t="str">
        <f>VLOOKUP(A7946,'Buyer Countries '!$B$2:$C$301,2,FALSE)</f>
        <v>yes</v>
      </c>
      <c r="C7946" s="76" t="str">
        <f>VLOOKUP(A7946,'Supplier Countries'!$B$2:$D$301,3,FALSE)</f>
        <v>no</v>
      </c>
      <c r="D7946" s="76" t="str">
        <f t="shared" ref="D7946:D7984" si="2971">IF($N$3="supplier",B7946&amp;C7946,IF($N$3="buyer",B7946,"select value in are your onboarding a buyer or a supplier"))</f>
        <v>yes</v>
      </c>
      <c r="E7946" s="76" t="str">
        <f t="shared" si="2950"/>
        <v>country supported</v>
      </c>
      <c r="F7946" s="8" t="s">
        <v>663</v>
      </c>
      <c r="G7946" s="7" t="s">
        <v>664</v>
      </c>
      <c r="H7946" s="5"/>
      <c r="I7946" s="7" t="s">
        <v>138</v>
      </c>
      <c r="J7946" s="83" t="s">
        <v>75</v>
      </c>
      <c r="K7946" s="59" t="str">
        <f t="shared" si="2969"/>
        <v>notmandatory</v>
      </c>
      <c r="L7946" s="83"/>
      <c r="M7946" s="59" t="str">
        <f t="shared" si="2970"/>
        <v>notmandatorybuyernosupplier</v>
      </c>
      <c r="N7946" s="24" t="s">
        <v>430</v>
      </c>
      <c r="O7946" s="59" t="str">
        <f t="shared" si="2968"/>
        <v>good job, perfect match!</v>
      </c>
    </row>
    <row r="7947" spans="1:15" ht="43.2" x14ac:dyDescent="0.25">
      <c r="A7947" s="76" t="s">
        <v>104</v>
      </c>
      <c r="B7947" s="76" t="str">
        <f>VLOOKUP(A7947,'Buyer Countries '!$B$2:$C$301,2,FALSE)</f>
        <v>yes</v>
      </c>
      <c r="C7947" s="76" t="str">
        <f>VLOOKUP(A7947,'Supplier Countries'!$B$2:$D$301,3,FALSE)</f>
        <v>no</v>
      </c>
      <c r="D7947" s="76" t="str">
        <f t="shared" si="2971"/>
        <v>yes</v>
      </c>
      <c r="E7947" s="76" t="str">
        <f t="shared" si="2950"/>
        <v>country supported</v>
      </c>
      <c r="F7947" s="8" t="s">
        <v>665</v>
      </c>
      <c r="G7947" s="7" t="s">
        <v>666</v>
      </c>
      <c r="H7947" s="5"/>
      <c r="I7947" s="7" t="s">
        <v>138</v>
      </c>
      <c r="J7947" s="83" t="s">
        <v>75</v>
      </c>
      <c r="K7947" s="59" t="str">
        <f t="shared" si="2969"/>
        <v>notmandatory</v>
      </c>
      <c r="L7947" s="83"/>
      <c r="M7947" s="59" t="str">
        <f t="shared" si="2970"/>
        <v>notmandatorybuyernosupplier</v>
      </c>
      <c r="N7947" s="24" t="s">
        <v>430</v>
      </c>
      <c r="O7947" s="59" t="str">
        <f t="shared" si="2968"/>
        <v>good job, perfect match!</v>
      </c>
    </row>
    <row r="7948" spans="1:15" ht="43.2" x14ac:dyDescent="0.25">
      <c r="A7948" s="76" t="s">
        <v>104</v>
      </c>
      <c r="B7948" s="76" t="str">
        <f>VLOOKUP(A7948,'Buyer Countries '!$B$2:$C$301,2,FALSE)</f>
        <v>yes</v>
      </c>
      <c r="C7948" s="76" t="str">
        <f>VLOOKUP(A7948,'Supplier Countries'!$B$2:$D$301,3,FALSE)</f>
        <v>no</v>
      </c>
      <c r="D7948" s="76" t="str">
        <f t="shared" si="2971"/>
        <v>yes</v>
      </c>
      <c r="E7948" s="76" t="str">
        <f t="shared" si="2950"/>
        <v>country supported</v>
      </c>
      <c r="F7948" s="8" t="s">
        <v>667</v>
      </c>
      <c r="G7948" s="7" t="s">
        <v>668</v>
      </c>
      <c r="H7948" s="5"/>
      <c r="I7948" s="7" t="s">
        <v>138</v>
      </c>
      <c r="J7948" s="83" t="s">
        <v>75</v>
      </c>
      <c r="K7948" s="59" t="str">
        <f t="shared" si="2969"/>
        <v>notmandatory</v>
      </c>
      <c r="L7948" s="83"/>
      <c r="M7948" s="59" t="str">
        <f t="shared" si="2970"/>
        <v>notmandatorybuyernosupplier</v>
      </c>
      <c r="N7948" s="24" t="s">
        <v>430</v>
      </c>
      <c r="O7948" s="59" t="str">
        <f t="shared" si="2968"/>
        <v>good job, perfect match!</v>
      </c>
    </row>
    <row r="7949" spans="1:15" ht="14.4" x14ac:dyDescent="0.25">
      <c r="A7949" s="76" t="s">
        <v>104</v>
      </c>
      <c r="B7949" s="76" t="str">
        <f>VLOOKUP(A7949,'Buyer Countries '!$B$2:$C$301,2,FALSE)</f>
        <v>yes</v>
      </c>
      <c r="C7949" s="76" t="str">
        <f>VLOOKUP(A7949,'Supplier Countries'!$B$2:$D$301,3,FALSE)</f>
        <v>no</v>
      </c>
      <c r="D7949" s="76" t="str">
        <f t="shared" si="2971"/>
        <v>yes</v>
      </c>
      <c r="E7949" s="76" t="str">
        <f t="shared" si="2950"/>
        <v>country supported</v>
      </c>
      <c r="F7949" s="9" t="s">
        <v>132</v>
      </c>
      <c r="G7949" s="10" t="s">
        <v>669</v>
      </c>
      <c r="H7949" s="10"/>
      <c r="I7949" s="11"/>
      <c r="J7949" s="21"/>
      <c r="K7949" s="11"/>
      <c r="L7949" s="21"/>
      <c r="M7949" s="11"/>
      <c r="N7949" s="21"/>
      <c r="O7949" s="11"/>
    </row>
    <row r="7950" spans="1:15" ht="43.2" x14ac:dyDescent="0.25">
      <c r="A7950" s="76" t="s">
        <v>104</v>
      </c>
      <c r="B7950" s="76" t="str">
        <f>VLOOKUP(A7950,'Buyer Countries '!$B$2:$C$301,2,FALSE)</f>
        <v>yes</v>
      </c>
      <c r="C7950" s="76" t="str">
        <f>VLOOKUP(A7950,'Supplier Countries'!$B$2:$D$301,3,FALSE)</f>
        <v>no</v>
      </c>
      <c r="D7950" s="76" t="str">
        <f t="shared" si="2971"/>
        <v>yes</v>
      </c>
      <c r="E7950" s="76" t="str">
        <f t="shared" si="2950"/>
        <v>country supported</v>
      </c>
      <c r="F7950" s="8" t="s">
        <v>670</v>
      </c>
      <c r="G7950" s="7" t="s">
        <v>671</v>
      </c>
      <c r="H7950" s="5"/>
      <c r="I7950" s="7" t="s">
        <v>138</v>
      </c>
      <c r="J7950" s="83" t="s">
        <v>75</v>
      </c>
      <c r="K7950" s="59" t="str">
        <f t="shared" ref="K7950:K7957" si="2972">IF(I7950="Mandatory","mandatory","notmandatory")</f>
        <v>notmandatory</v>
      </c>
      <c r="L7950" s="83"/>
      <c r="M7950" s="59" t="str">
        <f t="shared" ref="M7950:M7957" si="2973">K7950&amp;"buyer"&amp;J7950&amp;"supplier"&amp;L7950</f>
        <v>notmandatorybuyernosupplier</v>
      </c>
      <c r="N7950" s="24" t="s">
        <v>430</v>
      </c>
      <c r="O7950" s="59" t="str">
        <f t="shared" si="2968"/>
        <v>good job, perfect match!</v>
      </c>
    </row>
    <row r="7951" spans="1:15" ht="43.2" x14ac:dyDescent="0.25">
      <c r="A7951" s="76" t="s">
        <v>104</v>
      </c>
      <c r="B7951" s="76" t="str">
        <f>VLOOKUP(A7951,'Buyer Countries '!$B$2:$C$301,2,FALSE)</f>
        <v>yes</v>
      </c>
      <c r="C7951" s="76" t="str">
        <f>VLOOKUP(A7951,'Supplier Countries'!$B$2:$D$301,3,FALSE)</f>
        <v>no</v>
      </c>
      <c r="D7951" s="76" t="str">
        <f t="shared" si="2971"/>
        <v>yes</v>
      </c>
      <c r="E7951" s="76" t="str">
        <f t="shared" si="2950"/>
        <v>country supported</v>
      </c>
      <c r="F7951" s="8" t="s">
        <v>672</v>
      </c>
      <c r="G7951" s="7" t="s">
        <v>673</v>
      </c>
      <c r="H7951" s="5"/>
      <c r="I7951" s="7" t="s">
        <v>138</v>
      </c>
      <c r="J7951" s="83" t="s">
        <v>75</v>
      </c>
      <c r="K7951" s="59" t="str">
        <f t="shared" si="2972"/>
        <v>notmandatory</v>
      </c>
      <c r="L7951" s="83"/>
      <c r="M7951" s="59" t="str">
        <f t="shared" si="2973"/>
        <v>notmandatorybuyernosupplier</v>
      </c>
      <c r="N7951" s="24" t="s">
        <v>430</v>
      </c>
      <c r="O7951" s="59" t="str">
        <f t="shared" si="2968"/>
        <v>good job, perfect match!</v>
      </c>
    </row>
    <row r="7952" spans="1:15" ht="43.2" x14ac:dyDescent="0.25">
      <c r="A7952" s="76" t="s">
        <v>104</v>
      </c>
      <c r="B7952" s="76" t="str">
        <f>VLOOKUP(A7952,'Buyer Countries '!$B$2:$C$301,2,FALSE)</f>
        <v>yes</v>
      </c>
      <c r="C7952" s="76" t="str">
        <f>VLOOKUP(A7952,'Supplier Countries'!$B$2:$D$301,3,FALSE)</f>
        <v>no</v>
      </c>
      <c r="D7952" s="76" t="str">
        <f t="shared" si="2971"/>
        <v>yes</v>
      </c>
      <c r="E7952" s="76" t="str">
        <f t="shared" ref="E7952:E7984" si="2974">IF(D7952="select value in are your onboarding a buyer or a supplier",D7952,IF(D7952="yesno","not applicable",IF(D7952="yesyes","country supported",IF(D7952="noyes","country not supported, contact buyer",IF(D7952="yes","country supported","not applicable")))))</f>
        <v>country supported</v>
      </c>
      <c r="F7952" s="8" t="s">
        <v>674</v>
      </c>
      <c r="G7952" s="7" t="s">
        <v>675</v>
      </c>
      <c r="H7952" s="5"/>
      <c r="I7952" s="7" t="s">
        <v>138</v>
      </c>
      <c r="J7952" s="83" t="s">
        <v>75</v>
      </c>
      <c r="K7952" s="59" t="str">
        <f t="shared" si="2972"/>
        <v>notmandatory</v>
      </c>
      <c r="L7952" s="83"/>
      <c r="M7952" s="59" t="str">
        <f t="shared" si="2973"/>
        <v>notmandatorybuyernosupplier</v>
      </c>
      <c r="N7952" s="24" t="s">
        <v>430</v>
      </c>
      <c r="O7952" s="59" t="str">
        <f t="shared" si="2968"/>
        <v>good job, perfect match!</v>
      </c>
    </row>
    <row r="7953" spans="1:15" ht="43.2" x14ac:dyDescent="0.25">
      <c r="A7953" s="76" t="s">
        <v>104</v>
      </c>
      <c r="B7953" s="76" t="str">
        <f>VLOOKUP(A7953,'Buyer Countries '!$B$2:$C$301,2,FALSE)</f>
        <v>yes</v>
      </c>
      <c r="C7953" s="76" t="str">
        <f>VLOOKUP(A7953,'Supplier Countries'!$B$2:$D$301,3,FALSE)</f>
        <v>no</v>
      </c>
      <c r="D7953" s="76" t="str">
        <f t="shared" si="2971"/>
        <v>yes</v>
      </c>
      <c r="E7953" s="76" t="str">
        <f t="shared" si="2974"/>
        <v>country supported</v>
      </c>
      <c r="F7953" s="8" t="s">
        <v>676</v>
      </c>
      <c r="G7953" s="7" t="s">
        <v>677</v>
      </c>
      <c r="H7953" s="5"/>
      <c r="I7953" s="7" t="s">
        <v>138</v>
      </c>
      <c r="J7953" s="83" t="s">
        <v>75</v>
      </c>
      <c r="K7953" s="59" t="str">
        <f t="shared" si="2972"/>
        <v>notmandatory</v>
      </c>
      <c r="L7953" s="83"/>
      <c r="M7953" s="59" t="str">
        <f t="shared" si="2973"/>
        <v>notmandatorybuyernosupplier</v>
      </c>
      <c r="N7953" s="24" t="s">
        <v>430</v>
      </c>
      <c r="O7953" s="59" t="str">
        <f t="shared" si="2968"/>
        <v>good job, perfect match!</v>
      </c>
    </row>
    <row r="7954" spans="1:15" ht="43.2" x14ac:dyDescent="0.25">
      <c r="A7954" s="76" t="s">
        <v>104</v>
      </c>
      <c r="B7954" s="76" t="str">
        <f>VLOOKUP(A7954,'Buyer Countries '!$B$2:$C$301,2,FALSE)</f>
        <v>yes</v>
      </c>
      <c r="C7954" s="76" t="str">
        <f>VLOOKUP(A7954,'Supplier Countries'!$B$2:$D$301,3,FALSE)</f>
        <v>no</v>
      </c>
      <c r="D7954" s="76" t="str">
        <f t="shared" si="2971"/>
        <v>yes</v>
      </c>
      <c r="E7954" s="76" t="str">
        <f t="shared" si="2974"/>
        <v>country supported</v>
      </c>
      <c r="F7954" s="8" t="s">
        <v>678</v>
      </c>
      <c r="G7954" s="7" t="s">
        <v>679</v>
      </c>
      <c r="H7954" s="5"/>
      <c r="I7954" s="7" t="s">
        <v>138</v>
      </c>
      <c r="J7954" s="83" t="s">
        <v>75</v>
      </c>
      <c r="K7954" s="59" t="str">
        <f t="shared" si="2972"/>
        <v>notmandatory</v>
      </c>
      <c r="L7954" s="83"/>
      <c r="M7954" s="59" t="str">
        <f t="shared" si="2973"/>
        <v>notmandatorybuyernosupplier</v>
      </c>
      <c r="N7954" s="24" t="s">
        <v>430</v>
      </c>
      <c r="O7954" s="59" t="str">
        <f t="shared" si="2968"/>
        <v>good job, perfect match!</v>
      </c>
    </row>
    <row r="7955" spans="1:15" ht="43.2" x14ac:dyDescent="0.25">
      <c r="A7955" s="76" t="s">
        <v>104</v>
      </c>
      <c r="B7955" s="76" t="str">
        <f>VLOOKUP(A7955,'Buyer Countries '!$B$2:$C$301,2,FALSE)</f>
        <v>yes</v>
      </c>
      <c r="C7955" s="76" t="str">
        <f>VLOOKUP(A7955,'Supplier Countries'!$B$2:$D$301,3,FALSE)</f>
        <v>no</v>
      </c>
      <c r="D7955" s="76" t="str">
        <f t="shared" si="2971"/>
        <v>yes</v>
      </c>
      <c r="E7955" s="76" t="str">
        <f t="shared" si="2974"/>
        <v>country supported</v>
      </c>
      <c r="F7955" s="8" t="s">
        <v>680</v>
      </c>
      <c r="G7955" s="7" t="s">
        <v>681</v>
      </c>
      <c r="H7955" s="5"/>
      <c r="I7955" s="7" t="s">
        <v>138</v>
      </c>
      <c r="J7955" s="83" t="s">
        <v>75</v>
      </c>
      <c r="K7955" s="59" t="str">
        <f t="shared" si="2972"/>
        <v>notmandatory</v>
      </c>
      <c r="L7955" s="83"/>
      <c r="M7955" s="59" t="str">
        <f t="shared" si="2973"/>
        <v>notmandatorybuyernosupplier</v>
      </c>
      <c r="N7955" s="24" t="s">
        <v>430</v>
      </c>
      <c r="O7955" s="59" t="str">
        <f t="shared" si="2968"/>
        <v>good job, perfect match!</v>
      </c>
    </row>
    <row r="7956" spans="1:15" ht="43.2" x14ac:dyDescent="0.25">
      <c r="A7956" s="76" t="s">
        <v>104</v>
      </c>
      <c r="B7956" s="76" t="str">
        <f>VLOOKUP(A7956,'Buyer Countries '!$B$2:$C$301,2,FALSE)</f>
        <v>yes</v>
      </c>
      <c r="C7956" s="76" t="str">
        <f>VLOOKUP(A7956,'Supplier Countries'!$B$2:$D$301,3,FALSE)</f>
        <v>no</v>
      </c>
      <c r="D7956" s="76" t="str">
        <f t="shared" si="2971"/>
        <v>yes</v>
      </c>
      <c r="E7956" s="76" t="str">
        <f t="shared" si="2974"/>
        <v>country supported</v>
      </c>
      <c r="F7956" s="8" t="s">
        <v>682</v>
      </c>
      <c r="G7956" s="7" t="s">
        <v>683</v>
      </c>
      <c r="H7956" s="5"/>
      <c r="I7956" s="7" t="s">
        <v>138</v>
      </c>
      <c r="J7956" s="83" t="s">
        <v>75</v>
      </c>
      <c r="K7956" s="59" t="str">
        <f t="shared" si="2972"/>
        <v>notmandatory</v>
      </c>
      <c r="L7956" s="83"/>
      <c r="M7956" s="59" t="str">
        <f t="shared" si="2973"/>
        <v>notmandatorybuyernosupplier</v>
      </c>
      <c r="N7956" s="24" t="s">
        <v>430</v>
      </c>
      <c r="O7956" s="59" t="str">
        <f t="shared" si="2968"/>
        <v>good job, perfect match!</v>
      </c>
    </row>
    <row r="7957" spans="1:15" ht="43.2" x14ac:dyDescent="0.25">
      <c r="A7957" s="76" t="s">
        <v>104</v>
      </c>
      <c r="B7957" s="76" t="str">
        <f>VLOOKUP(A7957,'Buyer Countries '!$B$2:$C$301,2,FALSE)</f>
        <v>yes</v>
      </c>
      <c r="C7957" s="76" t="str">
        <f>VLOOKUP(A7957,'Supplier Countries'!$B$2:$D$301,3,FALSE)</f>
        <v>no</v>
      </c>
      <c r="D7957" s="76" t="str">
        <f t="shared" si="2971"/>
        <v>yes</v>
      </c>
      <c r="E7957" s="76" t="str">
        <f t="shared" si="2974"/>
        <v>country supported</v>
      </c>
      <c r="F7957" s="8" t="s">
        <v>684</v>
      </c>
      <c r="G7957" s="7" t="s">
        <v>685</v>
      </c>
      <c r="H7957" s="5"/>
      <c r="I7957" s="7" t="s">
        <v>138</v>
      </c>
      <c r="J7957" s="83" t="s">
        <v>75</v>
      </c>
      <c r="K7957" s="59" t="str">
        <f t="shared" si="2972"/>
        <v>notmandatory</v>
      </c>
      <c r="L7957" s="83"/>
      <c r="M7957" s="59" t="str">
        <f t="shared" si="2973"/>
        <v>notmandatorybuyernosupplier</v>
      </c>
      <c r="N7957" s="24" t="s">
        <v>430</v>
      </c>
      <c r="O7957" s="59" t="str">
        <f t="shared" si="2968"/>
        <v>good job, perfect match!</v>
      </c>
    </row>
    <row r="7958" spans="1:15" ht="14.4" x14ac:dyDescent="0.25">
      <c r="A7958" s="76" t="s">
        <v>104</v>
      </c>
      <c r="B7958" s="76" t="str">
        <f>VLOOKUP(A7958,'Buyer Countries '!$B$2:$C$301,2,FALSE)</f>
        <v>yes</v>
      </c>
      <c r="C7958" s="76" t="str">
        <f>VLOOKUP(A7958,'Supplier Countries'!$B$2:$D$301,3,FALSE)</f>
        <v>no</v>
      </c>
      <c r="D7958" s="76" t="str">
        <f t="shared" si="2971"/>
        <v>yes</v>
      </c>
      <c r="E7958" s="76" t="str">
        <f t="shared" si="2974"/>
        <v>country supported</v>
      </c>
      <c r="F7958" s="9" t="s">
        <v>132</v>
      </c>
      <c r="G7958" s="10" t="s">
        <v>686</v>
      </c>
      <c r="H7958" s="10"/>
      <c r="I7958" s="11"/>
      <c r="J7958" s="21"/>
      <c r="K7958" s="11"/>
      <c r="L7958" s="21"/>
      <c r="M7958" s="11"/>
      <c r="N7958" s="21"/>
      <c r="O7958" s="11"/>
    </row>
    <row r="7959" spans="1:15" ht="43.2" x14ac:dyDescent="0.25">
      <c r="A7959" s="76" t="s">
        <v>104</v>
      </c>
      <c r="B7959" s="76" t="str">
        <f>VLOOKUP(A7959,'Buyer Countries '!$B$2:$C$301,2,FALSE)</f>
        <v>yes</v>
      </c>
      <c r="C7959" s="76" t="str">
        <f>VLOOKUP(A7959,'Supplier Countries'!$B$2:$D$301,3,FALSE)</f>
        <v>no</v>
      </c>
      <c r="D7959" s="76" t="str">
        <f t="shared" si="2971"/>
        <v>yes</v>
      </c>
      <c r="E7959" s="76" t="str">
        <f t="shared" si="2974"/>
        <v>country supported</v>
      </c>
      <c r="F7959" s="8" t="s">
        <v>687</v>
      </c>
      <c r="G7959" s="7" t="s">
        <v>688</v>
      </c>
      <c r="H7959" s="5"/>
      <c r="I7959" s="7" t="s">
        <v>142</v>
      </c>
      <c r="J7959" s="83" t="s">
        <v>75</v>
      </c>
      <c r="K7959" s="59" t="str">
        <f t="shared" ref="K7959:K7981" si="2975">IF(I7959="Mandatory","mandatory","notmandatory")</f>
        <v>notmandatory</v>
      </c>
      <c r="L7959" s="83"/>
      <c r="M7959" s="59" t="str">
        <f t="shared" ref="M7959:M7981" si="2976">K7959&amp;"buyer"&amp;J7959&amp;"supplier"&amp;L7959</f>
        <v>notmandatorybuyernosupplier</v>
      </c>
      <c r="N7959" s="24" t="s">
        <v>430</v>
      </c>
      <c r="O7959" s="59" t="str">
        <f t="shared" si="2968"/>
        <v>good job, perfect match!</v>
      </c>
    </row>
    <row r="7960" spans="1:15" ht="14.4" x14ac:dyDescent="0.25">
      <c r="A7960" s="76" t="s">
        <v>104</v>
      </c>
      <c r="B7960" s="76" t="str">
        <f>VLOOKUP(A7960,'Buyer Countries '!$B$2:$C$301,2,FALSE)</f>
        <v>yes</v>
      </c>
      <c r="C7960" s="76" t="str">
        <f>VLOOKUP(A7960,'Supplier Countries'!$B$2:$D$301,3,FALSE)</f>
        <v>no</v>
      </c>
      <c r="D7960" s="76" t="str">
        <f t="shared" si="2971"/>
        <v>yes</v>
      </c>
      <c r="E7960" s="76" t="str">
        <f t="shared" si="2974"/>
        <v>country supported</v>
      </c>
      <c r="F7960" s="8" t="s">
        <v>689</v>
      </c>
      <c r="G7960" s="7" t="s">
        <v>690</v>
      </c>
      <c r="H7960" s="5"/>
      <c r="I7960" s="7" t="s">
        <v>138</v>
      </c>
      <c r="J7960" s="83" t="s">
        <v>75</v>
      </c>
      <c r="K7960" s="59" t="str">
        <f t="shared" si="2975"/>
        <v>notmandatory</v>
      </c>
      <c r="L7960" s="83"/>
      <c r="M7960" s="59" t="str">
        <f t="shared" si="2976"/>
        <v>notmandatorybuyernosupplier</v>
      </c>
      <c r="N7960" s="24"/>
      <c r="O7960" s="59" t="str">
        <f t="shared" si="2968"/>
        <v>good job, perfect match!</v>
      </c>
    </row>
    <row r="7961" spans="1:15" ht="57.6" x14ac:dyDescent="0.25">
      <c r="A7961" s="76" t="s">
        <v>104</v>
      </c>
      <c r="B7961" s="76" t="str">
        <f>VLOOKUP(A7961,'Buyer Countries '!$B$2:$C$301,2,FALSE)</f>
        <v>yes</v>
      </c>
      <c r="C7961" s="76" t="str">
        <f>VLOOKUP(A7961,'Supplier Countries'!$B$2:$D$301,3,FALSE)</f>
        <v>no</v>
      </c>
      <c r="D7961" s="76" t="str">
        <f t="shared" si="2971"/>
        <v>yes</v>
      </c>
      <c r="E7961" s="76" t="str">
        <f t="shared" si="2974"/>
        <v>country supported</v>
      </c>
      <c r="F7961" s="8" t="s">
        <v>691</v>
      </c>
      <c r="G7961" s="7" t="s">
        <v>692</v>
      </c>
      <c r="H7961" s="5" t="s">
        <v>693</v>
      </c>
      <c r="I7961" s="7" t="s">
        <v>138</v>
      </c>
      <c r="J7961" s="83" t="s">
        <v>75</v>
      </c>
      <c r="K7961" s="59" t="str">
        <f t="shared" si="2975"/>
        <v>notmandatory</v>
      </c>
      <c r="L7961" s="83"/>
      <c r="M7961" s="59" t="str">
        <f t="shared" si="2976"/>
        <v>notmandatorybuyernosupplier</v>
      </c>
      <c r="N7961" s="24"/>
      <c r="O7961" s="59" t="str">
        <f t="shared" si="2968"/>
        <v>good job, perfect match!</v>
      </c>
    </row>
    <row r="7962" spans="1:15" ht="14.4" x14ac:dyDescent="0.25">
      <c r="A7962" s="76" t="s">
        <v>104</v>
      </c>
      <c r="B7962" s="76" t="str">
        <f>VLOOKUP(A7962,'Buyer Countries '!$B$2:$C$301,2,FALSE)</f>
        <v>yes</v>
      </c>
      <c r="C7962" s="76" t="str">
        <f>VLOOKUP(A7962,'Supplier Countries'!$B$2:$D$301,3,FALSE)</f>
        <v>no</v>
      </c>
      <c r="D7962" s="76" t="str">
        <f t="shared" si="2971"/>
        <v>yes</v>
      </c>
      <c r="E7962" s="76" t="str">
        <f t="shared" si="2974"/>
        <v>country supported</v>
      </c>
      <c r="F7962" s="8" t="s">
        <v>694</v>
      </c>
      <c r="G7962" s="7" t="s">
        <v>695</v>
      </c>
      <c r="H7962" s="5"/>
      <c r="I7962" s="7" t="s">
        <v>142</v>
      </c>
      <c r="J7962" s="83" t="s">
        <v>75</v>
      </c>
      <c r="K7962" s="59" t="str">
        <f t="shared" si="2975"/>
        <v>notmandatory</v>
      </c>
      <c r="L7962" s="83"/>
      <c r="M7962" s="59" t="str">
        <f t="shared" si="2976"/>
        <v>notmandatorybuyernosupplier</v>
      </c>
      <c r="N7962" s="24"/>
      <c r="O7962" s="59" t="str">
        <f t="shared" si="2968"/>
        <v>good job, perfect match!</v>
      </c>
    </row>
    <row r="7963" spans="1:15" ht="14.4" x14ac:dyDescent="0.25">
      <c r="A7963" s="76" t="s">
        <v>104</v>
      </c>
      <c r="B7963" s="76" t="str">
        <f>VLOOKUP(A7963,'Buyer Countries '!$B$2:$C$301,2,FALSE)</f>
        <v>yes</v>
      </c>
      <c r="C7963" s="76" t="str">
        <f>VLOOKUP(A7963,'Supplier Countries'!$B$2:$D$301,3,FALSE)</f>
        <v>no</v>
      </c>
      <c r="D7963" s="76" t="str">
        <f t="shared" si="2971"/>
        <v>yes</v>
      </c>
      <c r="E7963" s="76" t="str">
        <f t="shared" si="2974"/>
        <v>country supported</v>
      </c>
      <c r="F7963" s="8" t="s">
        <v>696</v>
      </c>
      <c r="G7963" s="7" t="s">
        <v>697</v>
      </c>
      <c r="H7963" s="5"/>
      <c r="I7963" s="7" t="s">
        <v>138</v>
      </c>
      <c r="J7963" s="83" t="s">
        <v>75</v>
      </c>
      <c r="K7963" s="59" t="str">
        <f t="shared" si="2975"/>
        <v>notmandatory</v>
      </c>
      <c r="L7963" s="83"/>
      <c r="M7963" s="59" t="str">
        <f t="shared" si="2976"/>
        <v>notmandatorybuyernosupplier</v>
      </c>
      <c r="N7963" s="24"/>
      <c r="O7963" s="59" t="str">
        <f t="shared" si="2968"/>
        <v>good job, perfect match!</v>
      </c>
    </row>
    <row r="7964" spans="1:15" ht="14.4" x14ac:dyDescent="0.25">
      <c r="A7964" s="76" t="s">
        <v>104</v>
      </c>
      <c r="B7964" s="76" t="str">
        <f>VLOOKUP(A7964,'Buyer Countries '!$B$2:$C$301,2,FALSE)</f>
        <v>yes</v>
      </c>
      <c r="C7964" s="76" t="str">
        <f>VLOOKUP(A7964,'Supplier Countries'!$B$2:$D$301,3,FALSE)</f>
        <v>no</v>
      </c>
      <c r="D7964" s="76" t="str">
        <f t="shared" si="2971"/>
        <v>yes</v>
      </c>
      <c r="E7964" s="76" t="str">
        <f t="shared" si="2974"/>
        <v>country supported</v>
      </c>
      <c r="F7964" s="8" t="s">
        <v>698</v>
      </c>
      <c r="G7964" s="7" t="s">
        <v>699</v>
      </c>
      <c r="H7964" s="5"/>
      <c r="I7964" s="7" t="s">
        <v>138</v>
      </c>
      <c r="J7964" s="83" t="s">
        <v>75</v>
      </c>
      <c r="K7964" s="59" t="str">
        <f t="shared" si="2975"/>
        <v>notmandatory</v>
      </c>
      <c r="L7964" s="83"/>
      <c r="M7964" s="59" t="str">
        <f t="shared" si="2976"/>
        <v>notmandatorybuyernosupplier</v>
      </c>
      <c r="N7964" s="24" t="s">
        <v>179</v>
      </c>
      <c r="O7964" s="59" t="str">
        <f t="shared" si="2968"/>
        <v>good job, perfect match!</v>
      </c>
    </row>
    <row r="7965" spans="1:15" ht="14.4" x14ac:dyDescent="0.25">
      <c r="A7965" s="76" t="s">
        <v>104</v>
      </c>
      <c r="B7965" s="76" t="str">
        <f>VLOOKUP(A7965,'Buyer Countries '!$B$2:$C$301,2,FALSE)</f>
        <v>yes</v>
      </c>
      <c r="C7965" s="76" t="str">
        <f>VLOOKUP(A7965,'Supplier Countries'!$B$2:$D$301,3,FALSE)</f>
        <v>no</v>
      </c>
      <c r="D7965" s="76" t="str">
        <f t="shared" si="2971"/>
        <v>yes</v>
      </c>
      <c r="E7965" s="76" t="str">
        <f t="shared" si="2974"/>
        <v>country supported</v>
      </c>
      <c r="F7965" s="8" t="s">
        <v>700</v>
      </c>
      <c r="G7965" s="7" t="s">
        <v>701</v>
      </c>
      <c r="H7965" s="5"/>
      <c r="I7965" s="7" t="s">
        <v>142</v>
      </c>
      <c r="J7965" s="83" t="s">
        <v>75</v>
      </c>
      <c r="K7965" s="59" t="str">
        <f t="shared" si="2975"/>
        <v>notmandatory</v>
      </c>
      <c r="L7965" s="83"/>
      <c r="M7965" s="59" t="str">
        <f t="shared" si="2976"/>
        <v>notmandatorybuyernosupplier</v>
      </c>
      <c r="N7965" s="24"/>
      <c r="O7965" s="59" t="str">
        <f t="shared" si="2968"/>
        <v>good job, perfect match!</v>
      </c>
    </row>
    <row r="7966" spans="1:15" ht="14.4" x14ac:dyDescent="0.25">
      <c r="A7966" s="76" t="s">
        <v>104</v>
      </c>
      <c r="B7966" s="76" t="str">
        <f>VLOOKUP(A7966,'Buyer Countries '!$B$2:$C$301,2,FALSE)</f>
        <v>yes</v>
      </c>
      <c r="C7966" s="76" t="str">
        <f>VLOOKUP(A7966,'Supplier Countries'!$B$2:$D$301,3,FALSE)</f>
        <v>no</v>
      </c>
      <c r="D7966" s="76" t="str">
        <f t="shared" si="2971"/>
        <v>yes</v>
      </c>
      <c r="E7966" s="76" t="str">
        <f t="shared" si="2974"/>
        <v>country supported</v>
      </c>
      <c r="F7966" s="8" t="s">
        <v>702</v>
      </c>
      <c r="G7966" s="7" t="s">
        <v>703</v>
      </c>
      <c r="H7966" s="5"/>
      <c r="I7966" s="7" t="s">
        <v>142</v>
      </c>
      <c r="J7966" s="83" t="s">
        <v>75</v>
      </c>
      <c r="K7966" s="59" t="str">
        <f t="shared" si="2975"/>
        <v>notmandatory</v>
      </c>
      <c r="L7966" s="83"/>
      <c r="M7966" s="59" t="str">
        <f t="shared" si="2976"/>
        <v>notmandatorybuyernosupplier</v>
      </c>
      <c r="N7966" s="24"/>
      <c r="O7966" s="59" t="str">
        <f t="shared" si="2968"/>
        <v>good job, perfect match!</v>
      </c>
    </row>
    <row r="7967" spans="1:15" ht="14.4" x14ac:dyDescent="0.25">
      <c r="A7967" s="76" t="s">
        <v>104</v>
      </c>
      <c r="B7967" s="76" t="str">
        <f>VLOOKUP(A7967,'Buyer Countries '!$B$2:$C$301,2,FALSE)</f>
        <v>yes</v>
      </c>
      <c r="C7967" s="76" t="str">
        <f>VLOOKUP(A7967,'Supplier Countries'!$B$2:$D$301,3,FALSE)</f>
        <v>no</v>
      </c>
      <c r="D7967" s="76" t="str">
        <f t="shared" si="2971"/>
        <v>yes</v>
      </c>
      <c r="E7967" s="76" t="str">
        <f t="shared" si="2974"/>
        <v>country supported</v>
      </c>
      <c r="F7967" s="8" t="s">
        <v>704</v>
      </c>
      <c r="G7967" s="7" t="s">
        <v>705</v>
      </c>
      <c r="H7967" s="5"/>
      <c r="I7967" s="7" t="s">
        <v>138</v>
      </c>
      <c r="J7967" s="83" t="s">
        <v>75</v>
      </c>
      <c r="K7967" s="59" t="str">
        <f t="shared" si="2975"/>
        <v>notmandatory</v>
      </c>
      <c r="L7967" s="83"/>
      <c r="M7967" s="59" t="str">
        <f t="shared" si="2976"/>
        <v>notmandatorybuyernosupplier</v>
      </c>
      <c r="N7967" s="24"/>
      <c r="O7967" s="59" t="str">
        <f t="shared" si="2968"/>
        <v>good job, perfect match!</v>
      </c>
    </row>
    <row r="7968" spans="1:15" ht="28.8" x14ac:dyDescent="0.25">
      <c r="A7968" s="76" t="s">
        <v>104</v>
      </c>
      <c r="B7968" s="76" t="str">
        <f>VLOOKUP(A7968,'Buyer Countries '!$B$2:$C$301,2,FALSE)</f>
        <v>yes</v>
      </c>
      <c r="C7968" s="76" t="str">
        <f>VLOOKUP(A7968,'Supplier Countries'!$B$2:$D$301,3,FALSE)</f>
        <v>no</v>
      </c>
      <c r="D7968" s="76" t="str">
        <f t="shared" si="2971"/>
        <v>yes</v>
      </c>
      <c r="E7968" s="76" t="str">
        <f t="shared" si="2974"/>
        <v>country supported</v>
      </c>
      <c r="F7968" s="8" t="s">
        <v>706</v>
      </c>
      <c r="G7968" s="7" t="s">
        <v>707</v>
      </c>
      <c r="H7968" s="5"/>
      <c r="I7968" s="7" t="s">
        <v>138</v>
      </c>
      <c r="J7968" s="83" t="s">
        <v>75</v>
      </c>
      <c r="K7968" s="59" t="str">
        <f t="shared" si="2975"/>
        <v>notmandatory</v>
      </c>
      <c r="L7968" s="83"/>
      <c r="M7968" s="59" t="str">
        <f t="shared" si="2976"/>
        <v>notmandatorybuyernosupplier</v>
      </c>
      <c r="N7968" s="24" t="s">
        <v>188</v>
      </c>
      <c r="O7968" s="59" t="str">
        <f t="shared" si="2968"/>
        <v>good job, perfect match!</v>
      </c>
    </row>
    <row r="7969" spans="1:15" ht="28.8" x14ac:dyDescent="0.25">
      <c r="A7969" s="76" t="s">
        <v>104</v>
      </c>
      <c r="B7969" s="76" t="str">
        <f>VLOOKUP(A7969,'Buyer Countries '!$B$2:$C$301,2,FALSE)</f>
        <v>yes</v>
      </c>
      <c r="C7969" s="76" t="str">
        <f>VLOOKUP(A7969,'Supplier Countries'!$B$2:$D$301,3,FALSE)</f>
        <v>no</v>
      </c>
      <c r="D7969" s="76" t="str">
        <f t="shared" si="2971"/>
        <v>yes</v>
      </c>
      <c r="E7969" s="76" t="str">
        <f t="shared" si="2974"/>
        <v>country supported</v>
      </c>
      <c r="F7969" s="8" t="s">
        <v>708</v>
      </c>
      <c r="G7969" s="7" t="s">
        <v>709</v>
      </c>
      <c r="H7969" s="5"/>
      <c r="I7969" s="7" t="s">
        <v>138</v>
      </c>
      <c r="J7969" s="83" t="s">
        <v>75</v>
      </c>
      <c r="K7969" s="59" t="str">
        <f t="shared" si="2975"/>
        <v>notmandatory</v>
      </c>
      <c r="L7969" s="83"/>
      <c r="M7969" s="59" t="str">
        <f t="shared" si="2976"/>
        <v>notmandatorybuyernosupplier</v>
      </c>
      <c r="N7969" s="24" t="s">
        <v>191</v>
      </c>
      <c r="O7969" s="59" t="str">
        <f t="shared" si="2968"/>
        <v>good job, perfect match!</v>
      </c>
    </row>
    <row r="7970" spans="1:15" ht="28.8" x14ac:dyDescent="0.25">
      <c r="A7970" s="76" t="s">
        <v>104</v>
      </c>
      <c r="B7970" s="76" t="str">
        <f>VLOOKUP(A7970,'Buyer Countries '!$B$2:$C$301,2,FALSE)</f>
        <v>yes</v>
      </c>
      <c r="C7970" s="76" t="str">
        <f>VLOOKUP(A7970,'Supplier Countries'!$B$2:$D$301,3,FALSE)</f>
        <v>no</v>
      </c>
      <c r="D7970" s="76" t="str">
        <f t="shared" si="2971"/>
        <v>yes</v>
      </c>
      <c r="E7970" s="76" t="str">
        <f t="shared" si="2974"/>
        <v>country supported</v>
      </c>
      <c r="F7970" s="8" t="s">
        <v>710</v>
      </c>
      <c r="G7970" s="7" t="s">
        <v>711</v>
      </c>
      <c r="H7970" s="5" t="s">
        <v>161</v>
      </c>
      <c r="I7970" s="7" t="s">
        <v>142</v>
      </c>
      <c r="J7970" s="83" t="s">
        <v>75</v>
      </c>
      <c r="K7970" s="59" t="str">
        <f t="shared" si="2975"/>
        <v>notmandatory</v>
      </c>
      <c r="L7970" s="83"/>
      <c r="M7970" s="59" t="str">
        <f t="shared" si="2976"/>
        <v>notmandatorybuyernosupplier</v>
      </c>
      <c r="N7970" s="24"/>
      <c r="O7970" s="59" t="str">
        <f t="shared" si="2968"/>
        <v>good job, perfect match!</v>
      </c>
    </row>
    <row r="7971" spans="1:15" ht="86.4" x14ac:dyDescent="0.25">
      <c r="A7971" s="76" t="s">
        <v>104</v>
      </c>
      <c r="B7971" s="76" t="str">
        <f>VLOOKUP(A7971,'Buyer Countries '!$B$2:$C$301,2,FALSE)</f>
        <v>yes</v>
      </c>
      <c r="C7971" s="76" t="str">
        <f>VLOOKUP(A7971,'Supplier Countries'!$B$2:$D$301,3,FALSE)</f>
        <v>no</v>
      </c>
      <c r="D7971" s="76" t="str">
        <f t="shared" si="2971"/>
        <v>yes</v>
      </c>
      <c r="E7971" s="76" t="str">
        <f t="shared" si="2974"/>
        <v>country supported</v>
      </c>
      <c r="F7971" s="8" t="s">
        <v>712</v>
      </c>
      <c r="G7971" s="7" t="s">
        <v>713</v>
      </c>
      <c r="H7971" s="5" t="s">
        <v>714</v>
      </c>
      <c r="I7971" s="7" t="s">
        <v>138</v>
      </c>
      <c r="J7971" s="83" t="s">
        <v>75</v>
      </c>
      <c r="K7971" s="59" t="str">
        <f t="shared" si="2975"/>
        <v>notmandatory</v>
      </c>
      <c r="L7971" s="83"/>
      <c r="M7971" s="59" t="str">
        <f t="shared" si="2976"/>
        <v>notmandatorybuyernosupplier</v>
      </c>
      <c r="N7971" s="24"/>
      <c r="O7971" s="59" t="str">
        <f t="shared" si="2968"/>
        <v>good job, perfect match!</v>
      </c>
    </row>
    <row r="7972" spans="1:15" ht="14.4" x14ac:dyDescent="0.25">
      <c r="A7972" s="76" t="s">
        <v>104</v>
      </c>
      <c r="B7972" s="76" t="str">
        <f>VLOOKUP(A7972,'Buyer Countries '!$B$2:$C$301,2,FALSE)</f>
        <v>yes</v>
      </c>
      <c r="C7972" s="76" t="str">
        <f>VLOOKUP(A7972,'Supplier Countries'!$B$2:$D$301,3,FALSE)</f>
        <v>no</v>
      </c>
      <c r="D7972" s="76" t="str">
        <f t="shared" si="2971"/>
        <v>yes</v>
      </c>
      <c r="E7972" s="76" t="str">
        <f t="shared" si="2974"/>
        <v>country supported</v>
      </c>
      <c r="F7972" s="8" t="s">
        <v>715</v>
      </c>
      <c r="G7972" s="7" t="s">
        <v>716</v>
      </c>
      <c r="H7972" s="5"/>
      <c r="I7972" s="7" t="s">
        <v>142</v>
      </c>
      <c r="J7972" s="83" t="s">
        <v>75</v>
      </c>
      <c r="K7972" s="59" t="str">
        <f t="shared" si="2975"/>
        <v>notmandatory</v>
      </c>
      <c r="L7972" s="83"/>
      <c r="M7972" s="59" t="str">
        <f t="shared" si="2976"/>
        <v>notmandatorybuyernosupplier</v>
      </c>
      <c r="N7972" s="24"/>
      <c r="O7972" s="59" t="str">
        <f t="shared" si="2968"/>
        <v>good job, perfect match!</v>
      </c>
    </row>
    <row r="7973" spans="1:15" ht="14.4" x14ac:dyDescent="0.25">
      <c r="A7973" s="76" t="s">
        <v>104</v>
      </c>
      <c r="B7973" s="76" t="str">
        <f>VLOOKUP(A7973,'Buyer Countries '!$B$2:$C$301,2,FALSE)</f>
        <v>yes</v>
      </c>
      <c r="C7973" s="76" t="str">
        <f>VLOOKUP(A7973,'Supplier Countries'!$B$2:$D$301,3,FALSE)</f>
        <v>no</v>
      </c>
      <c r="D7973" s="76" t="str">
        <f t="shared" si="2971"/>
        <v>yes</v>
      </c>
      <c r="E7973" s="76" t="str">
        <f t="shared" si="2974"/>
        <v>country supported</v>
      </c>
      <c r="F7973" s="8" t="s">
        <v>717</v>
      </c>
      <c r="G7973" s="7" t="s">
        <v>718</v>
      </c>
      <c r="H7973" s="5"/>
      <c r="I7973" s="7" t="s">
        <v>138</v>
      </c>
      <c r="J7973" s="83" t="s">
        <v>75</v>
      </c>
      <c r="K7973" s="59" t="str">
        <f t="shared" si="2975"/>
        <v>notmandatory</v>
      </c>
      <c r="L7973" s="83"/>
      <c r="M7973" s="59" t="str">
        <f t="shared" si="2976"/>
        <v>notmandatorybuyernosupplier</v>
      </c>
      <c r="N7973" s="24"/>
      <c r="O7973" s="59" t="str">
        <f t="shared" si="2968"/>
        <v>good job, perfect match!</v>
      </c>
    </row>
    <row r="7974" spans="1:15" ht="14.4" x14ac:dyDescent="0.25">
      <c r="A7974" s="76" t="s">
        <v>104</v>
      </c>
      <c r="B7974" s="76" t="str">
        <f>VLOOKUP(A7974,'Buyer Countries '!$B$2:$C$301,2,FALSE)</f>
        <v>yes</v>
      </c>
      <c r="C7974" s="76" t="str">
        <f>VLOOKUP(A7974,'Supplier Countries'!$B$2:$D$301,3,FALSE)</f>
        <v>no</v>
      </c>
      <c r="D7974" s="76" t="str">
        <f t="shared" si="2971"/>
        <v>yes</v>
      </c>
      <c r="E7974" s="76" t="str">
        <f t="shared" si="2974"/>
        <v>country supported</v>
      </c>
      <c r="F7974" s="8" t="s">
        <v>719</v>
      </c>
      <c r="G7974" s="7" t="s">
        <v>720</v>
      </c>
      <c r="H7974" s="5"/>
      <c r="I7974" s="7" t="s">
        <v>138</v>
      </c>
      <c r="J7974" s="83" t="s">
        <v>75</v>
      </c>
      <c r="K7974" s="59" t="str">
        <f t="shared" si="2975"/>
        <v>notmandatory</v>
      </c>
      <c r="L7974" s="83"/>
      <c r="M7974" s="59" t="str">
        <f t="shared" si="2976"/>
        <v>notmandatorybuyernosupplier</v>
      </c>
      <c r="N7974" s="24" t="s">
        <v>179</v>
      </c>
      <c r="O7974" s="59" t="str">
        <f t="shared" si="2968"/>
        <v>good job, perfect match!</v>
      </c>
    </row>
    <row r="7975" spans="1:15" ht="14.4" x14ac:dyDescent="0.25">
      <c r="A7975" s="76" t="s">
        <v>104</v>
      </c>
      <c r="B7975" s="76" t="str">
        <f>VLOOKUP(A7975,'Buyer Countries '!$B$2:$C$301,2,FALSE)</f>
        <v>yes</v>
      </c>
      <c r="C7975" s="76" t="str">
        <f>VLOOKUP(A7975,'Supplier Countries'!$B$2:$D$301,3,FALSE)</f>
        <v>no</v>
      </c>
      <c r="D7975" s="76" t="str">
        <f t="shared" si="2971"/>
        <v>yes</v>
      </c>
      <c r="E7975" s="76" t="str">
        <f t="shared" si="2974"/>
        <v>country supported</v>
      </c>
      <c r="F7975" s="8" t="s">
        <v>721</v>
      </c>
      <c r="G7975" s="7" t="s">
        <v>722</v>
      </c>
      <c r="H7975" s="5"/>
      <c r="I7975" s="7" t="s">
        <v>142</v>
      </c>
      <c r="J7975" s="83" t="s">
        <v>75</v>
      </c>
      <c r="K7975" s="59" t="str">
        <f t="shared" si="2975"/>
        <v>notmandatory</v>
      </c>
      <c r="L7975" s="83"/>
      <c r="M7975" s="59" t="str">
        <f t="shared" si="2976"/>
        <v>notmandatorybuyernosupplier</v>
      </c>
      <c r="N7975" s="24"/>
      <c r="O7975" s="59" t="str">
        <f t="shared" si="2968"/>
        <v>good job, perfect match!</v>
      </c>
    </row>
    <row r="7976" spans="1:15" ht="14.4" x14ac:dyDescent="0.25">
      <c r="A7976" s="76" t="s">
        <v>104</v>
      </c>
      <c r="B7976" s="76" t="str">
        <f>VLOOKUP(A7976,'Buyer Countries '!$B$2:$C$301,2,FALSE)</f>
        <v>yes</v>
      </c>
      <c r="C7976" s="76" t="str">
        <f>VLOOKUP(A7976,'Supplier Countries'!$B$2:$D$301,3,FALSE)</f>
        <v>no</v>
      </c>
      <c r="D7976" s="76" t="str">
        <f t="shared" si="2971"/>
        <v>yes</v>
      </c>
      <c r="E7976" s="76" t="str">
        <f t="shared" si="2974"/>
        <v>country supported</v>
      </c>
      <c r="F7976" s="8" t="s">
        <v>723</v>
      </c>
      <c r="G7976" s="7" t="s">
        <v>724</v>
      </c>
      <c r="H7976" s="5"/>
      <c r="I7976" s="7" t="s">
        <v>142</v>
      </c>
      <c r="J7976" s="83" t="s">
        <v>75</v>
      </c>
      <c r="K7976" s="59" t="str">
        <f t="shared" si="2975"/>
        <v>notmandatory</v>
      </c>
      <c r="L7976" s="83"/>
      <c r="M7976" s="59" t="str">
        <f t="shared" si="2976"/>
        <v>notmandatorybuyernosupplier</v>
      </c>
      <c r="N7976" s="24"/>
      <c r="O7976" s="59" t="str">
        <f t="shared" si="2968"/>
        <v>good job, perfect match!</v>
      </c>
    </row>
    <row r="7977" spans="1:15" ht="14.4" x14ac:dyDescent="0.25">
      <c r="A7977" s="76" t="s">
        <v>104</v>
      </c>
      <c r="B7977" s="76" t="str">
        <f>VLOOKUP(A7977,'Buyer Countries '!$B$2:$C$301,2,FALSE)</f>
        <v>yes</v>
      </c>
      <c r="C7977" s="76" t="str">
        <f>VLOOKUP(A7977,'Supplier Countries'!$B$2:$D$301,3,FALSE)</f>
        <v>no</v>
      </c>
      <c r="D7977" s="76" t="str">
        <f t="shared" si="2971"/>
        <v>yes</v>
      </c>
      <c r="E7977" s="76" t="str">
        <f t="shared" si="2974"/>
        <v>country supported</v>
      </c>
      <c r="F7977" s="8" t="s">
        <v>725</v>
      </c>
      <c r="G7977" s="7" t="s">
        <v>726</v>
      </c>
      <c r="H7977" s="5"/>
      <c r="I7977" s="7" t="s">
        <v>138</v>
      </c>
      <c r="J7977" s="83" t="s">
        <v>75</v>
      </c>
      <c r="K7977" s="59" t="str">
        <f t="shared" si="2975"/>
        <v>notmandatory</v>
      </c>
      <c r="L7977" s="83"/>
      <c r="M7977" s="59" t="str">
        <f t="shared" si="2976"/>
        <v>notmandatorybuyernosupplier</v>
      </c>
      <c r="N7977" s="24"/>
      <c r="O7977" s="59" t="str">
        <f t="shared" si="2968"/>
        <v>good job, perfect match!</v>
      </c>
    </row>
    <row r="7978" spans="1:15" ht="28.8" x14ac:dyDescent="0.25">
      <c r="A7978" s="76" t="s">
        <v>104</v>
      </c>
      <c r="B7978" s="76" t="str">
        <f>VLOOKUP(A7978,'Buyer Countries '!$B$2:$C$301,2,FALSE)</f>
        <v>yes</v>
      </c>
      <c r="C7978" s="76" t="str">
        <f>VLOOKUP(A7978,'Supplier Countries'!$B$2:$D$301,3,FALSE)</f>
        <v>no</v>
      </c>
      <c r="D7978" s="76" t="str">
        <f t="shared" si="2971"/>
        <v>yes</v>
      </c>
      <c r="E7978" s="76" t="str">
        <f t="shared" si="2974"/>
        <v>country supported</v>
      </c>
      <c r="F7978" s="8" t="s">
        <v>727</v>
      </c>
      <c r="G7978" s="7" t="s">
        <v>728</v>
      </c>
      <c r="H7978" s="5"/>
      <c r="I7978" s="7" t="s">
        <v>138</v>
      </c>
      <c r="J7978" s="83" t="s">
        <v>75</v>
      </c>
      <c r="K7978" s="59" t="str">
        <f t="shared" si="2975"/>
        <v>notmandatory</v>
      </c>
      <c r="L7978" s="83"/>
      <c r="M7978" s="59" t="str">
        <f t="shared" si="2976"/>
        <v>notmandatorybuyernosupplier</v>
      </c>
      <c r="N7978" s="24" t="s">
        <v>188</v>
      </c>
      <c r="O7978" s="59" t="str">
        <f t="shared" si="2968"/>
        <v>good job, perfect match!</v>
      </c>
    </row>
    <row r="7979" spans="1:15" ht="28.8" x14ac:dyDescent="0.25">
      <c r="A7979" s="76" t="s">
        <v>104</v>
      </c>
      <c r="B7979" s="76" t="str">
        <f>VLOOKUP(A7979,'Buyer Countries '!$B$2:$C$301,2,FALSE)</f>
        <v>yes</v>
      </c>
      <c r="C7979" s="76" t="str">
        <f>VLOOKUP(A7979,'Supplier Countries'!$B$2:$D$301,3,FALSE)</f>
        <v>no</v>
      </c>
      <c r="D7979" s="76" t="str">
        <f t="shared" si="2971"/>
        <v>yes</v>
      </c>
      <c r="E7979" s="76" t="str">
        <f t="shared" si="2974"/>
        <v>country supported</v>
      </c>
      <c r="F7979" s="8" t="s">
        <v>729</v>
      </c>
      <c r="G7979" s="7" t="s">
        <v>730</v>
      </c>
      <c r="H7979" s="5"/>
      <c r="I7979" s="7" t="s">
        <v>138</v>
      </c>
      <c r="J7979" s="83" t="s">
        <v>75</v>
      </c>
      <c r="K7979" s="59" t="str">
        <f t="shared" si="2975"/>
        <v>notmandatory</v>
      </c>
      <c r="L7979" s="83"/>
      <c r="M7979" s="59" t="str">
        <f t="shared" si="2976"/>
        <v>notmandatorybuyernosupplier</v>
      </c>
      <c r="N7979" s="24" t="s">
        <v>191</v>
      </c>
      <c r="O7979" s="59" t="str">
        <f t="shared" si="2968"/>
        <v>good job, perfect match!</v>
      </c>
    </row>
    <row r="7980" spans="1:15" ht="28.8" x14ac:dyDescent="0.25">
      <c r="A7980" s="76" t="s">
        <v>104</v>
      </c>
      <c r="B7980" s="76" t="str">
        <f>VLOOKUP(A7980,'Buyer Countries '!$B$2:$C$301,2,FALSE)</f>
        <v>yes</v>
      </c>
      <c r="C7980" s="76" t="str">
        <f>VLOOKUP(A7980,'Supplier Countries'!$B$2:$D$301,3,FALSE)</f>
        <v>no</v>
      </c>
      <c r="D7980" s="76" t="str">
        <f t="shared" si="2971"/>
        <v>yes</v>
      </c>
      <c r="E7980" s="76" t="str">
        <f t="shared" si="2974"/>
        <v>country supported</v>
      </c>
      <c r="F7980" s="8" t="s">
        <v>731</v>
      </c>
      <c r="G7980" s="7" t="s">
        <v>732</v>
      </c>
      <c r="H7980" s="5" t="s">
        <v>161</v>
      </c>
      <c r="I7980" s="7" t="s">
        <v>142</v>
      </c>
      <c r="J7980" s="83" t="s">
        <v>75</v>
      </c>
      <c r="K7980" s="59" t="str">
        <f t="shared" si="2975"/>
        <v>notmandatory</v>
      </c>
      <c r="L7980" s="83"/>
      <c r="M7980" s="59" t="str">
        <f t="shared" si="2976"/>
        <v>notmandatorybuyernosupplier</v>
      </c>
      <c r="N7980" s="24"/>
      <c r="O7980" s="59" t="str">
        <f t="shared" si="2968"/>
        <v>good job, perfect match!</v>
      </c>
    </row>
    <row r="7981" spans="1:15" ht="14.4" x14ac:dyDescent="0.25">
      <c r="A7981" s="76" t="s">
        <v>104</v>
      </c>
      <c r="B7981" s="76" t="str">
        <f>VLOOKUP(A7981,'Buyer Countries '!$B$2:$C$301,2,FALSE)</f>
        <v>yes</v>
      </c>
      <c r="C7981" s="76" t="str">
        <f>VLOOKUP(A7981,'Supplier Countries'!$B$2:$D$301,3,FALSE)</f>
        <v>no</v>
      </c>
      <c r="D7981" s="76" t="str">
        <f t="shared" si="2971"/>
        <v>yes</v>
      </c>
      <c r="E7981" s="76" t="str">
        <f t="shared" si="2974"/>
        <v>country supported</v>
      </c>
      <c r="F7981" s="8" t="s">
        <v>733</v>
      </c>
      <c r="G7981" s="7" t="s">
        <v>734</v>
      </c>
      <c r="H7981" s="5"/>
      <c r="I7981" s="7" t="s">
        <v>138</v>
      </c>
      <c r="J7981" s="83" t="s">
        <v>75</v>
      </c>
      <c r="K7981" s="59" t="str">
        <f t="shared" si="2975"/>
        <v>notmandatory</v>
      </c>
      <c r="L7981" s="83"/>
      <c r="M7981" s="59" t="str">
        <f t="shared" si="2976"/>
        <v>notmandatorybuyernosupplier</v>
      </c>
      <c r="N7981" s="24"/>
      <c r="O7981" s="59" t="str">
        <f t="shared" si="2968"/>
        <v>good job, perfect match!</v>
      </c>
    </row>
    <row r="7982" spans="1:15" ht="14.4" x14ac:dyDescent="0.25">
      <c r="A7982" s="76" t="s">
        <v>104</v>
      </c>
      <c r="B7982" s="76" t="str">
        <f>VLOOKUP(A7982,'Buyer Countries '!$B$2:$C$301,2,FALSE)</f>
        <v>yes</v>
      </c>
      <c r="C7982" s="76" t="str">
        <f>VLOOKUP(A7982,'Supplier Countries'!$B$2:$D$301,3,FALSE)</f>
        <v>no</v>
      </c>
      <c r="D7982" s="76" t="str">
        <f t="shared" si="2971"/>
        <v>yes</v>
      </c>
      <c r="E7982" s="76" t="str">
        <f t="shared" si="2974"/>
        <v>country supported</v>
      </c>
      <c r="F7982" s="9" t="s">
        <v>132</v>
      </c>
      <c r="G7982" s="10" t="s">
        <v>735</v>
      </c>
      <c r="H7982" s="10"/>
      <c r="I7982" s="11"/>
      <c r="J7982" s="21"/>
      <c r="K7982" s="11"/>
      <c r="L7982" s="21"/>
      <c r="M7982" s="11"/>
      <c r="N7982" s="21"/>
      <c r="O7982" s="11"/>
    </row>
    <row r="7983" spans="1:15" ht="43.2" x14ac:dyDescent="0.25">
      <c r="A7983" s="76" t="s">
        <v>104</v>
      </c>
      <c r="B7983" s="76" t="str">
        <f>VLOOKUP(A7983,'Buyer Countries '!$B$2:$C$301,2,FALSE)</f>
        <v>yes</v>
      </c>
      <c r="C7983" s="76" t="str">
        <f>VLOOKUP(A7983,'Supplier Countries'!$B$2:$D$301,3,FALSE)</f>
        <v>no</v>
      </c>
      <c r="D7983" s="76" t="str">
        <f t="shared" si="2971"/>
        <v>yes</v>
      </c>
      <c r="E7983" s="76" t="str">
        <f t="shared" si="2974"/>
        <v>country supported</v>
      </c>
      <c r="F7983" s="8" t="s">
        <v>736</v>
      </c>
      <c r="G7983" s="7" t="s">
        <v>737</v>
      </c>
      <c r="H7983" s="5"/>
      <c r="I7983" s="7" t="s">
        <v>138</v>
      </c>
      <c r="J7983" s="83" t="s">
        <v>75</v>
      </c>
      <c r="K7983" s="59" t="str">
        <f>IF(I7983="Mandatory","mandatory","notmandatory")</f>
        <v>notmandatory</v>
      </c>
      <c r="L7983" s="83"/>
      <c r="M7983" s="59" t="str">
        <f t="shared" ref="M7983:M7984" si="2977">K7983&amp;"buyer"&amp;J7983&amp;"supplier"&amp;L7983</f>
        <v>notmandatorybuyernosupplier</v>
      </c>
      <c r="N7983" s="24" t="s">
        <v>430</v>
      </c>
      <c r="O7983" s="59" t="str">
        <f t="shared" si="2968"/>
        <v>good job, perfect match!</v>
      </c>
    </row>
    <row r="7984" spans="1:15" ht="43.2" x14ac:dyDescent="0.25">
      <c r="A7984" s="76" t="s">
        <v>104</v>
      </c>
      <c r="B7984" s="76" t="str">
        <f>VLOOKUP(A7984,'Buyer Countries '!$B$2:$C$301,2,FALSE)</f>
        <v>yes</v>
      </c>
      <c r="C7984" s="76" t="str">
        <f>VLOOKUP(A7984,'Supplier Countries'!$B$2:$D$301,3,FALSE)</f>
        <v>no</v>
      </c>
      <c r="D7984" s="76" t="str">
        <f t="shared" si="2971"/>
        <v>yes</v>
      </c>
      <c r="E7984" s="76" t="str">
        <f t="shared" si="2974"/>
        <v>country supported</v>
      </c>
      <c r="F7984" s="52" t="s">
        <v>738</v>
      </c>
      <c r="G7984" s="53" t="s">
        <v>739</v>
      </c>
      <c r="H7984" s="5"/>
      <c r="I7984" s="53" t="s">
        <v>138</v>
      </c>
      <c r="J7984" s="83" t="s">
        <v>75</v>
      </c>
      <c r="K7984" s="59" t="str">
        <f>IF(I7984="Mandatory","mandatory","notmandatory")</f>
        <v>notmandatory</v>
      </c>
      <c r="L7984" s="83"/>
      <c r="M7984" s="59" t="str">
        <f t="shared" si="2977"/>
        <v>notmandatorybuyernosupplier</v>
      </c>
      <c r="N7984" s="24" t="s">
        <v>430</v>
      </c>
      <c r="O7984" s="59" t="str">
        <f t="shared" si="2968"/>
        <v>good job, perfect match!</v>
      </c>
    </row>
    <row r="7985" spans="1:15" ht="14.4" x14ac:dyDescent="0.25">
      <c r="A7985" s="91"/>
      <c r="B7985" s="92"/>
      <c r="C7985" s="92"/>
      <c r="D7985" s="92"/>
      <c r="E7985" s="92"/>
      <c r="F7985" s="56"/>
      <c r="G7985" s="57"/>
      <c r="H7985" s="57"/>
      <c r="I7985" s="57"/>
      <c r="J7985" s="93" t="e">
        <v>#N/A</v>
      </c>
      <c r="K7985" s="94"/>
      <c r="L7985" s="93"/>
      <c r="M7985" s="94"/>
      <c r="N7985" s="60"/>
      <c r="O7985" s="95" t="s">
        <v>132</v>
      </c>
    </row>
    <row r="7986" spans="1:15" ht="28.8" x14ac:dyDescent="0.25">
      <c r="A7986" s="76" t="s">
        <v>105</v>
      </c>
      <c r="B7986" s="76" t="str">
        <f>VLOOKUP(A7986,'Buyer Countries '!$B$2:$C$301,2,FALSE)</f>
        <v>no</v>
      </c>
      <c r="C7986" s="76" t="str">
        <f>VLOOKUP(A7986,'Supplier Countries'!$B$2:$D$301,3,FALSE)</f>
        <v>no</v>
      </c>
      <c r="D7986" s="76" t="str">
        <f t="shared" ref="D7986:D8046" si="2978">IF($N$3="supplier",B7986&amp;C7986,IF($N$3="buyer",B7986,"select value in are your onboarding a buyer or a supplier"))</f>
        <v>no</v>
      </c>
      <c r="E7986" s="76" t="str">
        <f t="shared" ref="E7986:E8049" si="2979">IF(D7986="select value in are your onboarding a buyer or a supplier",D7986,IF(D7986="yesno","not applicable",IF(D7986="yesyes","country supported",IF(D7986="noyes","country not supported, contact buyer",IF(D7986="yes","country supported","not applicable")))))</f>
        <v>not applicable</v>
      </c>
      <c r="F7986" s="54" t="s">
        <v>125</v>
      </c>
      <c r="G7986" s="55" t="s">
        <v>126</v>
      </c>
      <c r="H7986" s="5"/>
      <c r="I7986" s="55" t="s">
        <v>127</v>
      </c>
      <c r="J7986" s="97" t="s">
        <v>72</v>
      </c>
      <c r="K7986" s="98" t="str">
        <f>IF(I7986="Mandatory","mandatory","notmandatory")</f>
        <v>mandatory</v>
      </c>
      <c r="L7986" s="99"/>
      <c r="M7986" s="59" t="str">
        <f t="shared" ref="M7986:M7987" si="2980">K7986&amp;"buyer"&amp;J7986&amp;"supplier"&amp;L7986</f>
        <v>mandatorybuyeryessupplier</v>
      </c>
      <c r="N7986" s="24" t="s">
        <v>740</v>
      </c>
      <c r="O7986" s="59" t="str">
        <f t="shared" ref="O7986:O7987" si="2981">IF(D7986="noyes","country not in scope for buyer, contact buyer",
IF(D7986="no","country not in scope for buyer, no need to review",
IF(D7986="nono","country not in scope for buyer and supplier no need to review",
IF(D7986="yesno","country not in scope for supplier no need to review",
IF(M7986="notmandatorybuyeryessupplierno","can buyer relax rule in SBN or ERP to accept invoice without this, if not provide data on PDF, if not move to Portal invoice",
IF(M7986="mandatorybuyeryessupplierno","SAP business network requires this information, provide it or move to Portal invoice",IF(M7986="mandatorybuyeryessupplier","SAP Business Network requires this information, provide it or move to Portal invoice",
IF(M7986="notmandatorybuyeryessupplier","can you provide data on invoice? Answer in column L by Yes or No",
IF(M7986="notmandatorybuyernosupplieryes","data not required set dropdown to blank in column L",
IF(M7986="notmandatorybuyersupplieryes","data not required set dropdown to blank in column L","good job, perfect match!"))))))))))</f>
        <v>country not in scope for buyer, no need to review</v>
      </c>
    </row>
    <row r="7987" spans="1:15" ht="57.6" x14ac:dyDescent="0.25">
      <c r="A7987" s="76" t="s">
        <v>105</v>
      </c>
      <c r="B7987" s="76" t="str">
        <f>VLOOKUP(A7987,'Buyer Countries '!$B$2:$C$301,2,FALSE)</f>
        <v>no</v>
      </c>
      <c r="C7987" s="76" t="str">
        <f>VLOOKUP(A7987,'Supplier Countries'!$B$2:$D$301,3,FALSE)</f>
        <v>no</v>
      </c>
      <c r="D7987" s="76" t="str">
        <f t="shared" si="2978"/>
        <v>no</v>
      </c>
      <c r="E7987" s="76" t="str">
        <f t="shared" si="2979"/>
        <v>not applicable</v>
      </c>
      <c r="F7987" s="8" t="s">
        <v>129</v>
      </c>
      <c r="G7987" s="5" t="s">
        <v>130</v>
      </c>
      <c r="H7987" s="5"/>
      <c r="I7987" s="7" t="s">
        <v>127</v>
      </c>
      <c r="J7987" s="89" t="s">
        <v>72</v>
      </c>
      <c r="K7987" s="59" t="str">
        <f>IF(I7987="Mandatory","mandatory","notmandatory")</f>
        <v>mandatory</v>
      </c>
      <c r="L7987" s="83"/>
      <c r="M7987" s="59" t="str">
        <f t="shared" si="2980"/>
        <v>mandatorybuyeryessupplier</v>
      </c>
      <c r="N7987" s="24" t="s">
        <v>741</v>
      </c>
      <c r="O7987" s="59" t="str">
        <f t="shared" si="2981"/>
        <v>country not in scope for buyer, no need to review</v>
      </c>
    </row>
    <row r="7988" spans="1:15" ht="14.4" x14ac:dyDescent="0.25">
      <c r="A7988" s="76" t="s">
        <v>105</v>
      </c>
      <c r="B7988" s="76" t="str">
        <f>VLOOKUP(A7988,'Buyer Countries '!$B$2:$C$301,2,FALSE)</f>
        <v>no</v>
      </c>
      <c r="C7988" s="76" t="str">
        <f>VLOOKUP(A7988,'Supplier Countries'!$B$2:$D$301,3,FALSE)</f>
        <v>no</v>
      </c>
      <c r="D7988" s="76" t="str">
        <f t="shared" si="2978"/>
        <v>no</v>
      </c>
      <c r="E7988" s="76" t="str">
        <f t="shared" si="2979"/>
        <v>not applicable</v>
      </c>
      <c r="F7988" s="9" t="s">
        <v>132</v>
      </c>
      <c r="G7988" s="10" t="s">
        <v>133</v>
      </c>
      <c r="H7988" s="10"/>
      <c r="I7988" s="10"/>
      <c r="J7988" s="20"/>
      <c r="K7988" s="14"/>
      <c r="L7988" s="20" t="s">
        <v>134</v>
      </c>
      <c r="M7988" s="14" t="s">
        <v>134</v>
      </c>
      <c r="N7988" s="21"/>
      <c r="O7988" s="11"/>
    </row>
    <row r="7989" spans="1:15" ht="43.2" x14ac:dyDescent="0.25">
      <c r="A7989" s="76" t="s">
        <v>105</v>
      </c>
      <c r="B7989" s="76" t="str">
        <f>VLOOKUP(A7989,'Buyer Countries '!$B$2:$C$301,2,FALSE)</f>
        <v>no</v>
      </c>
      <c r="C7989" s="76" t="str">
        <f>VLOOKUP(A7989,'Supplier Countries'!$B$2:$D$301,3,FALSE)</f>
        <v>no</v>
      </c>
      <c r="D7989" s="76" t="str">
        <f t="shared" si="2978"/>
        <v>no</v>
      </c>
      <c r="E7989" s="76" t="str">
        <f t="shared" ref="E7989" si="2982">IF(D7989="select value in are your onboarding a buyer or a supplier",D7989,IF(D7989="yesno","not applicable",IF(D7989="yesyes","country supported",IF(D7989="noyes","country not supported, contact buyer",IF(D7989="yes","country supported","not applicable")))))</f>
        <v>not applicable</v>
      </c>
      <c r="F7989" s="8" t="s">
        <v>135</v>
      </c>
      <c r="G7989" s="7" t="s">
        <v>136</v>
      </c>
      <c r="H7989" s="5" t="s">
        <v>137</v>
      </c>
      <c r="I7989" s="7" t="s">
        <v>138</v>
      </c>
      <c r="J7989" s="83" t="s">
        <v>752</v>
      </c>
      <c r="K7989" s="59" t="str">
        <f t="shared" ref="K7989" si="2983">IF(I7989="Mandatory","mandatory","notmandatory")</f>
        <v>notmandatory</v>
      </c>
      <c r="L7989" s="83"/>
      <c r="M7989" s="59" t="str">
        <f t="shared" ref="M7989" si="2984">K7989&amp;"buyer"&amp;J7989&amp;"supplier"&amp;L7989</f>
        <v>notmandatorybuyerNosupplier</v>
      </c>
      <c r="N7989" s="24" t="s">
        <v>742</v>
      </c>
      <c r="O7989" s="59" t="str">
        <f t="shared" ref="O7989:O8001" si="2985">IF(D7989="noyes","country not in scope for buyer, contact buyer",
IF(D7989="no","country not in scope for buyer, no need to review",
IF(D7989="nono","country not in scope for buyer and supplier no need to review",
IF(D7989="yesno","country not in scope for supplier no need to review",
IF(M7989="notmandatorybuyeryessupplierno","can buyer relax rule in SBN or ERP to accept invoice without this, if not provide data on PDF, if not move to Portal invoice",
IF(M7989="mandatorybuyeryessupplierno","SAP business network requires this information, provide it or move to Portal invoice",IF(M7989="mandatorybuyeryessupplier","SAP Business Network requires this information, provide it or move to Portal invoice",
IF(M7989="notmandatorybuyeryessupplier","can you provide data on invoice? Answer in column L by Yes or No",
IF(M7989="notmandatorybuyernosupplieryes","data not required set dropdown to blank in column L",
IF(M7989="notmandatorybuyersupplieryes","data not required set dropdown to blank in column L","good job, perfect match!"))))))))))</f>
        <v>country not in scope for buyer, no need to review</v>
      </c>
    </row>
    <row r="7990" spans="1:15" ht="14.4" x14ac:dyDescent="0.25">
      <c r="A7990" s="76" t="s">
        <v>105</v>
      </c>
      <c r="B7990" s="76" t="str">
        <f>VLOOKUP(A7990,'Buyer Countries '!$B$2:$C$301,2,FALSE)</f>
        <v>no</v>
      </c>
      <c r="C7990" s="76" t="str">
        <f>VLOOKUP(A7990,'Supplier Countries'!$B$2:$D$301,3,FALSE)</f>
        <v>no</v>
      </c>
      <c r="D7990" s="76" t="str">
        <f t="shared" si="2978"/>
        <v>no</v>
      </c>
      <c r="E7990" s="76" t="str">
        <f t="shared" si="2979"/>
        <v>not applicable</v>
      </c>
      <c r="F7990" s="8" t="s">
        <v>140</v>
      </c>
      <c r="G7990" s="7" t="s">
        <v>141</v>
      </c>
      <c r="H7990" s="5"/>
      <c r="I7990" s="7" t="s">
        <v>142</v>
      </c>
      <c r="J7990" s="96" t="s">
        <v>72</v>
      </c>
      <c r="K7990" s="59" t="str">
        <f t="shared" ref="K7990:K8001" si="2986">IF(I7990="Mandatory","mandatory","notmandatory")</f>
        <v>notmandatory</v>
      </c>
      <c r="L7990" s="83"/>
      <c r="M7990" s="59" t="str">
        <f t="shared" ref="M7990:M8001" si="2987">K7990&amp;"buyer"&amp;J7990&amp;"supplier"&amp;L7990</f>
        <v>notmandatorybuyeryessupplier</v>
      </c>
      <c r="N7990" s="24"/>
      <c r="O7990" s="59" t="str">
        <f t="shared" si="2985"/>
        <v>country not in scope for buyer, no need to review</v>
      </c>
    </row>
    <row r="7991" spans="1:15" ht="14.4" x14ac:dyDescent="0.25">
      <c r="A7991" s="76" t="s">
        <v>105</v>
      </c>
      <c r="B7991" s="76" t="str">
        <f>VLOOKUP(A7991,'Buyer Countries '!$B$2:$C$301,2,FALSE)</f>
        <v>no</v>
      </c>
      <c r="C7991" s="76" t="str">
        <f>VLOOKUP(A7991,'Supplier Countries'!$B$2:$D$301,3,FALSE)</f>
        <v>no</v>
      </c>
      <c r="D7991" s="76" t="str">
        <f t="shared" si="2978"/>
        <v>no</v>
      </c>
      <c r="E7991" s="76" t="str">
        <f t="shared" si="2979"/>
        <v>not applicable</v>
      </c>
      <c r="F7991" s="8" t="s">
        <v>143</v>
      </c>
      <c r="G7991" s="7" t="s">
        <v>144</v>
      </c>
      <c r="H7991" s="5"/>
      <c r="I7991" s="7" t="s">
        <v>138</v>
      </c>
      <c r="J7991" s="96" t="s">
        <v>75</v>
      </c>
      <c r="K7991" s="59" t="str">
        <f t="shared" si="2986"/>
        <v>notmandatory</v>
      </c>
      <c r="L7991" s="83"/>
      <c r="M7991" s="59" t="str">
        <f t="shared" si="2987"/>
        <v>notmandatorybuyernosupplier</v>
      </c>
      <c r="N7991" s="24"/>
      <c r="O7991" s="59" t="str">
        <f t="shared" si="2985"/>
        <v>country not in scope for buyer, no need to review</v>
      </c>
    </row>
    <row r="7992" spans="1:15" ht="14.4" x14ac:dyDescent="0.25">
      <c r="A7992" s="76" t="s">
        <v>105</v>
      </c>
      <c r="B7992" s="76" t="str">
        <f>VLOOKUP(A7992,'Buyer Countries '!$B$2:$C$301,2,FALSE)</f>
        <v>no</v>
      </c>
      <c r="C7992" s="76" t="str">
        <f>VLOOKUP(A7992,'Supplier Countries'!$B$2:$D$301,3,FALSE)</f>
        <v>no</v>
      </c>
      <c r="D7992" s="76" t="str">
        <f t="shared" si="2978"/>
        <v>no</v>
      </c>
      <c r="E7992" s="76" t="str">
        <f t="shared" si="2979"/>
        <v>not applicable</v>
      </c>
      <c r="F7992" s="8" t="s">
        <v>145</v>
      </c>
      <c r="G7992" s="7" t="s">
        <v>146</v>
      </c>
      <c r="H7992" s="5"/>
      <c r="I7992" s="7" t="s">
        <v>138</v>
      </c>
      <c r="J7992" s="96" t="s">
        <v>75</v>
      </c>
      <c r="K7992" s="59" t="str">
        <f t="shared" si="2986"/>
        <v>notmandatory</v>
      </c>
      <c r="L7992" s="83"/>
      <c r="M7992" s="59" t="str">
        <f t="shared" si="2987"/>
        <v>notmandatorybuyernosupplier</v>
      </c>
      <c r="N7992" s="24" t="s">
        <v>179</v>
      </c>
      <c r="O7992" s="59" t="str">
        <f t="shared" si="2985"/>
        <v>country not in scope for buyer, no need to review</v>
      </c>
    </row>
    <row r="7993" spans="1:15" ht="14.4" x14ac:dyDescent="0.25">
      <c r="A7993" s="76" t="s">
        <v>105</v>
      </c>
      <c r="B7993" s="76" t="str">
        <f>VLOOKUP(A7993,'Buyer Countries '!$B$2:$C$301,2,FALSE)</f>
        <v>no</v>
      </c>
      <c r="C7993" s="76" t="str">
        <f>VLOOKUP(A7993,'Supplier Countries'!$B$2:$D$301,3,FALSE)</f>
        <v>no</v>
      </c>
      <c r="D7993" s="76" t="str">
        <f t="shared" si="2978"/>
        <v>no</v>
      </c>
      <c r="E7993" s="76" t="str">
        <f t="shared" si="2979"/>
        <v>not applicable</v>
      </c>
      <c r="F7993" s="8" t="s">
        <v>148</v>
      </c>
      <c r="G7993" s="7" t="s">
        <v>149</v>
      </c>
      <c r="H7993" s="5"/>
      <c r="I7993" s="7" t="s">
        <v>142</v>
      </c>
      <c r="J7993" s="96" t="s">
        <v>72</v>
      </c>
      <c r="K7993" s="59" t="str">
        <f t="shared" si="2986"/>
        <v>notmandatory</v>
      </c>
      <c r="L7993" s="83"/>
      <c r="M7993" s="59" t="str">
        <f t="shared" si="2987"/>
        <v>notmandatorybuyeryessupplier</v>
      </c>
      <c r="N7993" s="24"/>
      <c r="O7993" s="59" t="str">
        <f t="shared" si="2985"/>
        <v>country not in scope for buyer, no need to review</v>
      </c>
    </row>
    <row r="7994" spans="1:15" ht="14.4" x14ac:dyDescent="0.25">
      <c r="A7994" s="76" t="s">
        <v>105</v>
      </c>
      <c r="B7994" s="76" t="str">
        <f>VLOOKUP(A7994,'Buyer Countries '!$B$2:$C$301,2,FALSE)</f>
        <v>no</v>
      </c>
      <c r="C7994" s="76" t="str">
        <f>VLOOKUP(A7994,'Supplier Countries'!$B$2:$D$301,3,FALSE)</f>
        <v>no</v>
      </c>
      <c r="D7994" s="76" t="str">
        <f t="shared" si="2978"/>
        <v>no</v>
      </c>
      <c r="E7994" s="76" t="str">
        <f t="shared" si="2979"/>
        <v>not applicable</v>
      </c>
      <c r="F7994" s="8" t="s">
        <v>151</v>
      </c>
      <c r="G7994" s="7" t="s">
        <v>152</v>
      </c>
      <c r="H7994" s="5"/>
      <c r="I7994" s="7" t="s">
        <v>142</v>
      </c>
      <c r="J7994" s="96" t="s">
        <v>72</v>
      </c>
      <c r="K7994" s="59" t="str">
        <f t="shared" si="2986"/>
        <v>notmandatory</v>
      </c>
      <c r="L7994" s="83"/>
      <c r="M7994" s="59" t="str">
        <f t="shared" si="2987"/>
        <v>notmandatorybuyeryessupplier</v>
      </c>
      <c r="N7994" s="24"/>
      <c r="O7994" s="59" t="str">
        <f t="shared" si="2985"/>
        <v>country not in scope for buyer, no need to review</v>
      </c>
    </row>
    <row r="7995" spans="1:15" ht="14.4" x14ac:dyDescent="0.25">
      <c r="A7995" s="76" t="s">
        <v>105</v>
      </c>
      <c r="B7995" s="76" t="str">
        <f>VLOOKUP(A7995,'Buyer Countries '!$B$2:$C$301,2,FALSE)</f>
        <v>no</v>
      </c>
      <c r="C7995" s="76" t="str">
        <f>VLOOKUP(A7995,'Supplier Countries'!$B$2:$D$301,3,FALSE)</f>
        <v>no</v>
      </c>
      <c r="D7995" s="76" t="str">
        <f t="shared" si="2978"/>
        <v>no</v>
      </c>
      <c r="E7995" s="76" t="str">
        <f t="shared" si="2979"/>
        <v>not applicable</v>
      </c>
      <c r="F7995" s="8" t="s">
        <v>153</v>
      </c>
      <c r="G7995" s="7" t="s">
        <v>154</v>
      </c>
      <c r="H7995" s="5"/>
      <c r="I7995" s="7" t="s">
        <v>138</v>
      </c>
      <c r="J7995" s="96" t="s">
        <v>75</v>
      </c>
      <c r="K7995" s="59" t="str">
        <f t="shared" si="2986"/>
        <v>notmandatory</v>
      </c>
      <c r="L7995" s="83"/>
      <c r="M7995" s="59" t="str">
        <f t="shared" si="2987"/>
        <v>notmandatorybuyernosupplier</v>
      </c>
      <c r="N7995" s="24"/>
      <c r="O7995" s="59" t="str">
        <f t="shared" si="2985"/>
        <v>country not in scope for buyer, no need to review</v>
      </c>
    </row>
    <row r="7996" spans="1:15" ht="14.4" x14ac:dyDescent="0.25">
      <c r="A7996" s="76" t="s">
        <v>105</v>
      </c>
      <c r="B7996" s="76" t="str">
        <f>VLOOKUP(A7996,'Buyer Countries '!$B$2:$C$301,2,FALSE)</f>
        <v>no</v>
      </c>
      <c r="C7996" s="76" t="str">
        <f>VLOOKUP(A7996,'Supplier Countries'!$B$2:$D$301,3,FALSE)</f>
        <v>no</v>
      </c>
      <c r="D7996" s="76" t="str">
        <f t="shared" si="2978"/>
        <v>no</v>
      </c>
      <c r="E7996" s="76" t="str">
        <f t="shared" si="2979"/>
        <v>not applicable</v>
      </c>
      <c r="F7996" s="8" t="s">
        <v>155</v>
      </c>
      <c r="G7996" s="7" t="s">
        <v>156</v>
      </c>
      <c r="H7996" s="5"/>
      <c r="I7996" s="7" t="s">
        <v>138</v>
      </c>
      <c r="J7996" s="96" t="s">
        <v>75</v>
      </c>
      <c r="K7996" s="59" t="str">
        <f t="shared" si="2986"/>
        <v>notmandatory</v>
      </c>
      <c r="L7996" s="83"/>
      <c r="M7996" s="59" t="str">
        <f t="shared" si="2987"/>
        <v>notmandatorybuyernosupplier</v>
      </c>
      <c r="N7996" s="24"/>
      <c r="O7996" s="59" t="str">
        <f t="shared" si="2985"/>
        <v>country not in scope for buyer, no need to review</v>
      </c>
    </row>
    <row r="7997" spans="1:15" ht="28.8" x14ac:dyDescent="0.25">
      <c r="A7997" s="76" t="s">
        <v>105</v>
      </c>
      <c r="B7997" s="76" t="str">
        <f>VLOOKUP(A7997,'Buyer Countries '!$B$2:$C$301,2,FALSE)</f>
        <v>no</v>
      </c>
      <c r="C7997" s="76" t="str">
        <f>VLOOKUP(A7997,'Supplier Countries'!$B$2:$D$301,3,FALSE)</f>
        <v>no</v>
      </c>
      <c r="D7997" s="76" t="str">
        <f t="shared" si="2978"/>
        <v>no</v>
      </c>
      <c r="E7997" s="76" t="str">
        <f t="shared" si="2979"/>
        <v>not applicable</v>
      </c>
      <c r="F7997" s="8" t="s">
        <v>157</v>
      </c>
      <c r="G7997" s="7" t="s">
        <v>158</v>
      </c>
      <c r="H7997" s="5"/>
      <c r="I7997" s="7" t="s">
        <v>138</v>
      </c>
      <c r="J7997" s="96" t="s">
        <v>72</v>
      </c>
      <c r="K7997" s="59" t="str">
        <f t="shared" si="2986"/>
        <v>notmandatory</v>
      </c>
      <c r="L7997" s="83"/>
      <c r="M7997" s="59" t="str">
        <f t="shared" si="2987"/>
        <v>notmandatorybuyeryessupplier</v>
      </c>
      <c r="N7997" s="24" t="s">
        <v>191</v>
      </c>
      <c r="O7997" s="59" t="str">
        <f t="shared" si="2985"/>
        <v>country not in scope for buyer, no need to review</v>
      </c>
    </row>
    <row r="7998" spans="1:15" ht="28.8" x14ac:dyDescent="0.25">
      <c r="A7998" s="76" t="s">
        <v>105</v>
      </c>
      <c r="B7998" s="76" t="str">
        <f>VLOOKUP(A7998,'Buyer Countries '!$B$2:$C$301,2,FALSE)</f>
        <v>no</v>
      </c>
      <c r="C7998" s="76" t="str">
        <f>VLOOKUP(A7998,'Supplier Countries'!$B$2:$D$301,3,FALSE)</f>
        <v>no</v>
      </c>
      <c r="D7998" s="76" t="str">
        <f t="shared" si="2978"/>
        <v>no</v>
      </c>
      <c r="E7998" s="76" t="str">
        <f t="shared" ref="E7998" si="2988">IF(D7998="select value in are your onboarding a buyer or a supplier",D7998,IF(D7998="yesno","not applicable",IF(D7998="yesyes","country supported",IF(D7998="noyes","country not supported, contact buyer",IF(D7998="yes","country supported","not applicable")))))</f>
        <v>not applicable</v>
      </c>
      <c r="F7998" s="8" t="s">
        <v>159</v>
      </c>
      <c r="G7998" s="7" t="s">
        <v>160</v>
      </c>
      <c r="H7998" s="5" t="s">
        <v>161</v>
      </c>
      <c r="I7998" s="7" t="s">
        <v>138</v>
      </c>
      <c r="J7998" s="96" t="s">
        <v>72</v>
      </c>
      <c r="K7998" s="59" t="str">
        <f t="shared" si="2986"/>
        <v>notmandatory</v>
      </c>
      <c r="L7998" s="83"/>
      <c r="M7998" s="59" t="str">
        <f t="shared" ref="M7998" si="2989">K7998&amp;"buyer"&amp;J7998&amp;"supplier"&amp;L7998</f>
        <v>notmandatorybuyeryessupplier</v>
      </c>
      <c r="N7998" s="100"/>
      <c r="O7998" s="59" t="str">
        <f t="shared" si="2985"/>
        <v>country not in scope for buyer, no need to review</v>
      </c>
    </row>
    <row r="7999" spans="1:15" ht="14.4" x14ac:dyDescent="0.25">
      <c r="A7999" s="76" t="s">
        <v>105</v>
      </c>
      <c r="B7999" s="76" t="str">
        <f>VLOOKUP(A7999,'Buyer Countries '!$B$2:$C$301,2,FALSE)</f>
        <v>no</v>
      </c>
      <c r="C7999" s="76" t="str">
        <f>VLOOKUP(A7999,'Supplier Countries'!$B$2:$D$301,3,FALSE)</f>
        <v>no</v>
      </c>
      <c r="D7999" s="76" t="str">
        <f t="shared" si="2978"/>
        <v>no</v>
      </c>
      <c r="E7999" s="76" t="str">
        <f t="shared" si="2979"/>
        <v>not applicable</v>
      </c>
      <c r="F7999" s="8" t="s">
        <v>162</v>
      </c>
      <c r="G7999" s="7" t="s">
        <v>163</v>
      </c>
      <c r="H7999" s="5"/>
      <c r="I7999" s="7" t="s">
        <v>138</v>
      </c>
      <c r="J7999" s="96" t="s">
        <v>75</v>
      </c>
      <c r="K7999" s="59" t="str">
        <f t="shared" si="2986"/>
        <v>notmandatory</v>
      </c>
      <c r="L7999" s="83"/>
      <c r="M7999" s="59" t="str">
        <f t="shared" si="2987"/>
        <v>notmandatorybuyernosupplier</v>
      </c>
      <c r="N7999" s="24"/>
      <c r="O7999" s="59" t="str">
        <f t="shared" si="2985"/>
        <v>country not in scope for buyer, no need to review</v>
      </c>
    </row>
    <row r="8000" spans="1:15" ht="14.4" x14ac:dyDescent="0.25">
      <c r="A8000" s="76" t="s">
        <v>105</v>
      </c>
      <c r="B8000" s="76" t="str">
        <f>VLOOKUP(A8000,'Buyer Countries '!$B$2:$C$301,2,FALSE)</f>
        <v>no</v>
      </c>
      <c r="C8000" s="76" t="str">
        <f>VLOOKUP(A8000,'Supplier Countries'!$B$2:$D$301,3,FALSE)</f>
        <v>no</v>
      </c>
      <c r="D8000" s="76" t="str">
        <f t="shared" si="2978"/>
        <v>no</v>
      </c>
      <c r="E8000" s="76" t="str">
        <f t="shared" si="2979"/>
        <v>not applicable</v>
      </c>
      <c r="F8000" s="8" t="s">
        <v>165</v>
      </c>
      <c r="G8000" s="7" t="s">
        <v>166</v>
      </c>
      <c r="H8000" s="5"/>
      <c r="I8000" s="7" t="s">
        <v>138</v>
      </c>
      <c r="J8000" s="96" t="s">
        <v>75</v>
      </c>
      <c r="K8000" s="59" t="str">
        <f t="shared" si="2986"/>
        <v>notmandatory</v>
      </c>
      <c r="L8000" s="83"/>
      <c r="M8000" s="59" t="str">
        <f t="shared" si="2987"/>
        <v>notmandatorybuyernosupplier</v>
      </c>
      <c r="N8000" s="24"/>
      <c r="O8000" s="59" t="str">
        <f t="shared" si="2985"/>
        <v>country not in scope for buyer, no need to review</v>
      </c>
    </row>
    <row r="8001" spans="1:25" ht="28.8" x14ac:dyDescent="0.25">
      <c r="A8001" s="76" t="s">
        <v>105</v>
      </c>
      <c r="B8001" s="76" t="str">
        <f>VLOOKUP(A8001,'Buyer Countries '!$B$2:$C$301,2,FALSE)</f>
        <v>no</v>
      </c>
      <c r="C8001" s="76" t="str">
        <f>VLOOKUP(A8001,'Supplier Countries'!$B$2:$D$301,3,FALSE)</f>
        <v>no</v>
      </c>
      <c r="D8001" s="76" t="str">
        <f t="shared" si="2978"/>
        <v>no</v>
      </c>
      <c r="E8001" s="76" t="str">
        <f t="shared" si="2979"/>
        <v>not applicable</v>
      </c>
      <c r="F8001" s="8" t="s">
        <v>167</v>
      </c>
      <c r="G8001" s="7" t="s">
        <v>168</v>
      </c>
      <c r="H8001" s="5" t="s">
        <v>169</v>
      </c>
      <c r="I8001" s="7" t="s">
        <v>138</v>
      </c>
      <c r="J8001" s="83" t="s">
        <v>75</v>
      </c>
      <c r="K8001" s="59" t="str">
        <f t="shared" si="2986"/>
        <v>notmandatory</v>
      </c>
      <c r="L8001" s="83"/>
      <c r="M8001" s="59" t="str">
        <f t="shared" si="2987"/>
        <v>notmandatorybuyernosupplier</v>
      </c>
      <c r="N8001" s="24"/>
      <c r="O8001" s="59" t="str">
        <f t="shared" si="2985"/>
        <v>country not in scope for buyer, no need to review</v>
      </c>
    </row>
    <row r="8002" spans="1:25" ht="14.4" x14ac:dyDescent="0.25">
      <c r="A8002" s="76" t="s">
        <v>105</v>
      </c>
      <c r="B8002" s="76" t="str">
        <f>VLOOKUP(A8002,'Buyer Countries '!$B$2:$C$301,2,FALSE)</f>
        <v>no</v>
      </c>
      <c r="C8002" s="76" t="str">
        <f>VLOOKUP(A8002,'Supplier Countries'!$B$2:$D$301,3,FALSE)</f>
        <v>no</v>
      </c>
      <c r="D8002" s="76" t="str">
        <f t="shared" si="2978"/>
        <v>no</v>
      </c>
      <c r="E8002" s="76" t="str">
        <f t="shared" si="2979"/>
        <v>not applicable</v>
      </c>
      <c r="F8002" s="9" t="s">
        <v>132</v>
      </c>
      <c r="G8002" s="10" t="s">
        <v>170</v>
      </c>
      <c r="H8002" s="10"/>
      <c r="I8002" s="11"/>
      <c r="J8002" s="21"/>
      <c r="K8002" s="11"/>
      <c r="L8002" s="21"/>
      <c r="M8002" s="11"/>
      <c r="N8002" s="21"/>
      <c r="O8002" s="11"/>
    </row>
    <row r="8003" spans="1:25" s="82" customFormat="1" ht="43.2" x14ac:dyDescent="0.25">
      <c r="A8003" s="22" t="s">
        <v>105</v>
      </c>
      <c r="B8003" s="76" t="str">
        <f>VLOOKUP(A8003,'Buyer Countries '!$B$2:$C$301,2,FALSE)</f>
        <v>no</v>
      </c>
      <c r="C8003" s="76" t="str">
        <f>VLOOKUP(A8003,'Supplier Countries'!$B$2:$D$301,3,FALSE)</f>
        <v>no</v>
      </c>
      <c r="D8003" s="76" t="str">
        <f t="shared" si="2978"/>
        <v>no</v>
      </c>
      <c r="E8003" s="76" t="str">
        <f t="shared" si="2979"/>
        <v>not applicable</v>
      </c>
      <c r="F8003" s="8" t="s">
        <v>171</v>
      </c>
      <c r="G8003" s="7" t="s">
        <v>172</v>
      </c>
      <c r="H8003" s="5" t="s">
        <v>137</v>
      </c>
      <c r="I8003" s="7" t="s">
        <v>138</v>
      </c>
      <c r="J8003" s="83" t="s">
        <v>75</v>
      </c>
      <c r="K8003" s="59" t="str">
        <f t="shared" ref="K8003" si="2990">IF(I8003="Mandatory","mandatory","notmandatory")</f>
        <v>notmandatory</v>
      </c>
      <c r="L8003" s="83"/>
      <c r="M8003" s="59" t="str">
        <f t="shared" ref="M8003" si="2991">K8003&amp;"buyer"&amp;J8003&amp;"supplier"&amp;L8003</f>
        <v>notmandatorybuyernosupplier</v>
      </c>
      <c r="N8003" s="24"/>
      <c r="O8003" s="59" t="str">
        <f t="shared" ref="O8003:O8015" si="2992">IF(D8003="noyes","country not in scope for buyer, contact buyer",
IF(D8003="no","country not in scope for buyer, no need to review",
IF(D8003="nono","country not in scope for buyer and supplier no need to review",
IF(D8003="yesno","country not in scope for supplier no need to review",
IF(M8003="notmandatorybuyeryessupplierno","can buyer relax rule in SBN or ERP to accept invoice without this, if not provide data on PDF, if not move to Portal invoice",
IF(M8003="mandatorybuyeryessupplierno","SAP business network requires this information, provide it or move to Portal invoice",IF(M8003="mandatorybuyeryessupplier","SAP Business Network requires this information, provide it or move to Portal invoice",
IF(M8003="notmandatorybuyeryessupplier","can you provide data on invoice? Answer in column L by Yes or No",
IF(M8003="notmandatorybuyernosupplieryes","data not required set dropdown to blank in column L",
IF(M8003="notmandatorybuyersupplieryes","data not required set dropdown to blank in column L","good job, perfect match!"))))))))))</f>
        <v>country not in scope for buyer, no need to review</v>
      </c>
      <c r="P8003"/>
      <c r="Q8003"/>
      <c r="R8003"/>
      <c r="S8003"/>
      <c r="T8003"/>
      <c r="U8003"/>
      <c r="V8003"/>
      <c r="W8003"/>
      <c r="X8003"/>
      <c r="Y8003"/>
    </row>
    <row r="8004" spans="1:25" ht="14.4" x14ac:dyDescent="0.25">
      <c r="A8004" s="76" t="s">
        <v>105</v>
      </c>
      <c r="B8004" s="76" t="str">
        <f>VLOOKUP(A8004,'Buyer Countries '!$B$2:$C$301,2,FALSE)</f>
        <v>no</v>
      </c>
      <c r="C8004" s="76" t="str">
        <f>VLOOKUP(A8004,'Supplier Countries'!$B$2:$D$301,3,FALSE)</f>
        <v>no</v>
      </c>
      <c r="D8004" s="76" t="str">
        <f t="shared" si="2978"/>
        <v>no</v>
      </c>
      <c r="E8004" s="76" t="str">
        <f t="shared" si="2979"/>
        <v>not applicable</v>
      </c>
      <c r="F8004" s="8" t="s">
        <v>173</v>
      </c>
      <c r="G8004" s="7" t="s">
        <v>174</v>
      </c>
      <c r="H8004" s="5"/>
      <c r="I8004" s="7" t="s">
        <v>142</v>
      </c>
      <c r="J8004" s="83" t="s">
        <v>72</v>
      </c>
      <c r="K8004" s="59" t="str">
        <f t="shared" ref="K8004:K8015" si="2993">IF(I8004="Mandatory","mandatory","notmandatory")</f>
        <v>notmandatory</v>
      </c>
      <c r="L8004" s="83"/>
      <c r="M8004" s="59" t="str">
        <f t="shared" ref="M8004:M8015" si="2994">K8004&amp;"buyer"&amp;J8004&amp;"supplier"&amp;L8004</f>
        <v>notmandatorybuyeryessupplier</v>
      </c>
      <c r="N8004" s="24"/>
      <c r="O8004" s="59" t="str">
        <f t="shared" si="2992"/>
        <v>country not in scope for buyer, no need to review</v>
      </c>
    </row>
    <row r="8005" spans="1:25" ht="14.4" x14ac:dyDescent="0.25">
      <c r="A8005" s="76" t="s">
        <v>105</v>
      </c>
      <c r="B8005" s="76" t="str">
        <f>VLOOKUP(A8005,'Buyer Countries '!$B$2:$C$301,2,FALSE)</f>
        <v>no</v>
      </c>
      <c r="C8005" s="76" t="str">
        <f>VLOOKUP(A8005,'Supplier Countries'!$B$2:$D$301,3,FALSE)</f>
        <v>no</v>
      </c>
      <c r="D8005" s="76" t="str">
        <f t="shared" si="2978"/>
        <v>no</v>
      </c>
      <c r="E8005" s="76" t="str">
        <f t="shared" si="2979"/>
        <v>not applicable</v>
      </c>
      <c r="F8005" s="8" t="s">
        <v>175</v>
      </c>
      <c r="G8005" s="7" t="s">
        <v>176</v>
      </c>
      <c r="H8005" s="5"/>
      <c r="I8005" s="7" t="s">
        <v>138</v>
      </c>
      <c r="J8005" s="83" t="s">
        <v>75</v>
      </c>
      <c r="K8005" s="59" t="str">
        <f t="shared" si="2993"/>
        <v>notmandatory</v>
      </c>
      <c r="L8005" s="83"/>
      <c r="M8005" s="59" t="str">
        <f t="shared" si="2994"/>
        <v>notmandatorybuyernosupplier</v>
      </c>
      <c r="N8005" s="24"/>
      <c r="O8005" s="59" t="str">
        <f t="shared" si="2992"/>
        <v>country not in scope for buyer, no need to review</v>
      </c>
    </row>
    <row r="8006" spans="1:25" ht="14.4" x14ac:dyDescent="0.25">
      <c r="A8006" s="76" t="s">
        <v>105</v>
      </c>
      <c r="B8006" s="76" t="str">
        <f>VLOOKUP(A8006,'Buyer Countries '!$B$2:$C$301,2,FALSE)</f>
        <v>no</v>
      </c>
      <c r="C8006" s="76" t="str">
        <f>VLOOKUP(A8006,'Supplier Countries'!$B$2:$D$301,3,FALSE)</f>
        <v>no</v>
      </c>
      <c r="D8006" s="76" t="str">
        <f t="shared" si="2978"/>
        <v>no</v>
      </c>
      <c r="E8006" s="76" t="str">
        <f t="shared" si="2979"/>
        <v>not applicable</v>
      </c>
      <c r="F8006" s="8" t="s">
        <v>177</v>
      </c>
      <c r="G8006" s="7" t="s">
        <v>178</v>
      </c>
      <c r="H8006" s="5"/>
      <c r="I8006" s="7" t="s">
        <v>138</v>
      </c>
      <c r="J8006" s="83" t="s">
        <v>75</v>
      </c>
      <c r="K8006" s="59" t="str">
        <f t="shared" si="2993"/>
        <v>notmandatory</v>
      </c>
      <c r="L8006" s="83"/>
      <c r="M8006" s="59" t="str">
        <f t="shared" si="2994"/>
        <v>notmandatorybuyernosupplier</v>
      </c>
      <c r="N8006" s="24" t="s">
        <v>179</v>
      </c>
      <c r="O8006" s="59" t="str">
        <f t="shared" si="2992"/>
        <v>country not in scope for buyer, no need to review</v>
      </c>
    </row>
    <row r="8007" spans="1:25" ht="14.4" x14ac:dyDescent="0.25">
      <c r="A8007" s="76" t="s">
        <v>105</v>
      </c>
      <c r="B8007" s="76" t="str">
        <f>VLOOKUP(A8007,'Buyer Countries '!$B$2:$C$301,2,FALSE)</f>
        <v>no</v>
      </c>
      <c r="C8007" s="76" t="str">
        <f>VLOOKUP(A8007,'Supplier Countries'!$B$2:$D$301,3,FALSE)</f>
        <v>no</v>
      </c>
      <c r="D8007" s="76" t="str">
        <f t="shared" si="2978"/>
        <v>no</v>
      </c>
      <c r="E8007" s="76" t="str">
        <f t="shared" si="2979"/>
        <v>not applicable</v>
      </c>
      <c r="F8007" s="8" t="s">
        <v>180</v>
      </c>
      <c r="G8007" s="7" t="s">
        <v>181</v>
      </c>
      <c r="H8007" s="5"/>
      <c r="I8007" s="7" t="s">
        <v>142</v>
      </c>
      <c r="J8007" s="83" t="s">
        <v>72</v>
      </c>
      <c r="K8007" s="59" t="str">
        <f t="shared" si="2993"/>
        <v>notmandatory</v>
      </c>
      <c r="L8007" s="83"/>
      <c r="M8007" s="59" t="str">
        <f t="shared" si="2994"/>
        <v>notmandatorybuyeryessupplier</v>
      </c>
      <c r="N8007" s="24"/>
      <c r="O8007" s="59" t="str">
        <f t="shared" si="2992"/>
        <v>country not in scope for buyer, no need to review</v>
      </c>
    </row>
    <row r="8008" spans="1:25" ht="14.4" x14ac:dyDescent="0.25">
      <c r="A8008" s="76" t="s">
        <v>105</v>
      </c>
      <c r="B8008" s="76" t="str">
        <f>VLOOKUP(A8008,'Buyer Countries '!$B$2:$C$301,2,FALSE)</f>
        <v>no</v>
      </c>
      <c r="C8008" s="76" t="str">
        <f>VLOOKUP(A8008,'Supplier Countries'!$B$2:$D$301,3,FALSE)</f>
        <v>no</v>
      </c>
      <c r="D8008" s="76" t="str">
        <f t="shared" si="2978"/>
        <v>no</v>
      </c>
      <c r="E8008" s="76" t="str">
        <f t="shared" si="2979"/>
        <v>not applicable</v>
      </c>
      <c r="F8008" s="8" t="s">
        <v>182</v>
      </c>
      <c r="G8008" s="7" t="s">
        <v>183</v>
      </c>
      <c r="H8008" s="5"/>
      <c r="I8008" s="7" t="s">
        <v>142</v>
      </c>
      <c r="J8008" s="83" t="s">
        <v>72</v>
      </c>
      <c r="K8008" s="59" t="str">
        <f t="shared" si="2993"/>
        <v>notmandatory</v>
      </c>
      <c r="L8008" s="83"/>
      <c r="M8008" s="59" t="str">
        <f t="shared" si="2994"/>
        <v>notmandatorybuyeryessupplier</v>
      </c>
      <c r="N8008" s="24"/>
      <c r="O8008" s="59" t="str">
        <f t="shared" si="2992"/>
        <v>country not in scope for buyer, no need to review</v>
      </c>
    </row>
    <row r="8009" spans="1:25" ht="14.4" x14ac:dyDescent="0.25">
      <c r="A8009" s="76" t="s">
        <v>105</v>
      </c>
      <c r="B8009" s="76" t="str">
        <f>VLOOKUP(A8009,'Buyer Countries '!$B$2:$C$301,2,FALSE)</f>
        <v>no</v>
      </c>
      <c r="C8009" s="76" t="str">
        <f>VLOOKUP(A8009,'Supplier Countries'!$B$2:$D$301,3,FALSE)</f>
        <v>no</v>
      </c>
      <c r="D8009" s="76" t="str">
        <f t="shared" si="2978"/>
        <v>no</v>
      </c>
      <c r="E8009" s="76" t="str">
        <f t="shared" si="2979"/>
        <v>not applicable</v>
      </c>
      <c r="F8009" s="8" t="s">
        <v>184</v>
      </c>
      <c r="G8009" s="7" t="s">
        <v>185</v>
      </c>
      <c r="H8009" s="5"/>
      <c r="I8009" s="7" t="s">
        <v>138</v>
      </c>
      <c r="J8009" s="83" t="s">
        <v>75</v>
      </c>
      <c r="K8009" s="59" t="str">
        <f t="shared" si="2993"/>
        <v>notmandatory</v>
      </c>
      <c r="L8009" s="83"/>
      <c r="M8009" s="59" t="str">
        <f t="shared" si="2994"/>
        <v>notmandatorybuyernosupplier</v>
      </c>
      <c r="N8009" s="24"/>
      <c r="O8009" s="59" t="str">
        <f t="shared" si="2992"/>
        <v>country not in scope for buyer, no need to review</v>
      </c>
    </row>
    <row r="8010" spans="1:25" ht="28.8" x14ac:dyDescent="0.25">
      <c r="A8010" s="76" t="s">
        <v>105</v>
      </c>
      <c r="B8010" s="76" t="str">
        <f>VLOOKUP(A8010,'Buyer Countries '!$B$2:$C$301,2,FALSE)</f>
        <v>no</v>
      </c>
      <c r="C8010" s="76" t="str">
        <f>VLOOKUP(A8010,'Supplier Countries'!$B$2:$D$301,3,FALSE)</f>
        <v>no</v>
      </c>
      <c r="D8010" s="76" t="str">
        <f t="shared" si="2978"/>
        <v>no</v>
      </c>
      <c r="E8010" s="76" t="str">
        <f t="shared" si="2979"/>
        <v>not applicable</v>
      </c>
      <c r="F8010" s="8" t="s">
        <v>186</v>
      </c>
      <c r="G8010" s="7" t="s">
        <v>187</v>
      </c>
      <c r="H8010" s="5"/>
      <c r="I8010" s="7" t="s">
        <v>138</v>
      </c>
      <c r="J8010" s="83" t="s">
        <v>72</v>
      </c>
      <c r="K8010" s="59" t="str">
        <f t="shared" si="2993"/>
        <v>notmandatory</v>
      </c>
      <c r="L8010" s="83"/>
      <c r="M8010" s="59" t="str">
        <f t="shared" si="2994"/>
        <v>notmandatorybuyeryessupplier</v>
      </c>
      <c r="N8010" s="24" t="s">
        <v>188</v>
      </c>
      <c r="O8010" s="59" t="str">
        <f t="shared" si="2992"/>
        <v>country not in scope for buyer, no need to review</v>
      </c>
    </row>
    <row r="8011" spans="1:25" ht="28.8" x14ac:dyDescent="0.25">
      <c r="A8011" s="76" t="s">
        <v>105</v>
      </c>
      <c r="B8011" s="76" t="str">
        <f>VLOOKUP(A8011,'Buyer Countries '!$B$2:$C$301,2,FALSE)</f>
        <v>no</v>
      </c>
      <c r="C8011" s="76" t="str">
        <f>VLOOKUP(A8011,'Supplier Countries'!$B$2:$D$301,3,FALSE)</f>
        <v>no</v>
      </c>
      <c r="D8011" s="76" t="str">
        <f t="shared" si="2978"/>
        <v>no</v>
      </c>
      <c r="E8011" s="76" t="str">
        <f t="shared" si="2979"/>
        <v>not applicable</v>
      </c>
      <c r="F8011" s="8" t="s">
        <v>189</v>
      </c>
      <c r="G8011" s="7" t="s">
        <v>190</v>
      </c>
      <c r="H8011" s="5"/>
      <c r="I8011" s="7" t="s">
        <v>138</v>
      </c>
      <c r="J8011" s="83" t="s">
        <v>72</v>
      </c>
      <c r="K8011" s="59" t="str">
        <f t="shared" si="2993"/>
        <v>notmandatory</v>
      </c>
      <c r="L8011" s="83"/>
      <c r="M8011" s="59" t="str">
        <f t="shared" si="2994"/>
        <v>notmandatorybuyeryessupplier</v>
      </c>
      <c r="N8011" s="24" t="s">
        <v>191</v>
      </c>
      <c r="O8011" s="59" t="str">
        <f t="shared" si="2992"/>
        <v>country not in scope for buyer, no need to review</v>
      </c>
    </row>
    <row r="8012" spans="1:25" ht="28.8" x14ac:dyDescent="0.25">
      <c r="A8012" s="76" t="s">
        <v>105</v>
      </c>
      <c r="B8012" s="76" t="str">
        <f>VLOOKUP(A8012,'Buyer Countries '!$B$2:$C$301,2,FALSE)</f>
        <v>no</v>
      </c>
      <c r="C8012" s="76" t="str">
        <f>VLOOKUP(A8012,'Supplier Countries'!$B$2:$D$301,3,FALSE)</f>
        <v>no</v>
      </c>
      <c r="D8012" s="76" t="str">
        <f t="shared" si="2978"/>
        <v>no</v>
      </c>
      <c r="E8012" s="76" t="str">
        <f t="shared" si="2979"/>
        <v>not applicable</v>
      </c>
      <c r="F8012" s="8" t="s">
        <v>192</v>
      </c>
      <c r="G8012" s="7" t="s">
        <v>193</v>
      </c>
      <c r="H8012" s="5" t="s">
        <v>161</v>
      </c>
      <c r="I8012" s="7" t="s">
        <v>142</v>
      </c>
      <c r="J8012" s="83" t="s">
        <v>72</v>
      </c>
      <c r="K8012" s="59" t="str">
        <f t="shared" si="2993"/>
        <v>notmandatory</v>
      </c>
      <c r="L8012" s="83"/>
      <c r="M8012" s="59" t="str">
        <f t="shared" si="2994"/>
        <v>notmandatorybuyeryessupplier</v>
      </c>
      <c r="N8012" s="24"/>
      <c r="O8012" s="59" t="str">
        <f t="shared" si="2992"/>
        <v>country not in scope for buyer, no need to review</v>
      </c>
    </row>
    <row r="8013" spans="1:25" ht="14.4" x14ac:dyDescent="0.25">
      <c r="A8013" s="76" t="s">
        <v>105</v>
      </c>
      <c r="B8013" s="76" t="str">
        <f>VLOOKUP(A8013,'Buyer Countries '!$B$2:$C$301,2,FALSE)</f>
        <v>no</v>
      </c>
      <c r="C8013" s="76" t="str">
        <f>VLOOKUP(A8013,'Supplier Countries'!$B$2:$D$301,3,FALSE)</f>
        <v>no</v>
      </c>
      <c r="D8013" s="76" t="str">
        <f t="shared" si="2978"/>
        <v>no</v>
      </c>
      <c r="E8013" s="76" t="str">
        <f t="shared" si="2979"/>
        <v>not applicable</v>
      </c>
      <c r="F8013" s="8" t="s">
        <v>195</v>
      </c>
      <c r="G8013" s="7" t="s">
        <v>196</v>
      </c>
      <c r="H8013" s="5"/>
      <c r="I8013" s="7" t="s">
        <v>138</v>
      </c>
      <c r="J8013" s="83" t="s">
        <v>75</v>
      </c>
      <c r="K8013" s="59" t="str">
        <f t="shared" si="2993"/>
        <v>notmandatory</v>
      </c>
      <c r="L8013" s="83"/>
      <c r="M8013" s="59" t="str">
        <f t="shared" si="2994"/>
        <v>notmandatorybuyernosupplier</v>
      </c>
      <c r="N8013" s="24"/>
      <c r="O8013" s="59" t="str">
        <f t="shared" si="2992"/>
        <v>country not in scope for buyer, no need to review</v>
      </c>
    </row>
    <row r="8014" spans="1:25" ht="14.4" x14ac:dyDescent="0.25">
      <c r="A8014" s="76" t="s">
        <v>105</v>
      </c>
      <c r="B8014" s="76" t="str">
        <f>VLOOKUP(A8014,'Buyer Countries '!$B$2:$C$301,2,FALSE)</f>
        <v>no</v>
      </c>
      <c r="C8014" s="76" t="str">
        <f>VLOOKUP(A8014,'Supplier Countries'!$B$2:$D$301,3,FALSE)</f>
        <v>no</v>
      </c>
      <c r="D8014" s="76" t="str">
        <f t="shared" si="2978"/>
        <v>no</v>
      </c>
      <c r="E8014" s="76" t="str">
        <f t="shared" si="2979"/>
        <v>not applicable</v>
      </c>
      <c r="F8014" s="8" t="s">
        <v>197</v>
      </c>
      <c r="G8014" s="7" t="s">
        <v>198</v>
      </c>
      <c r="H8014" s="5"/>
      <c r="I8014" s="7" t="s">
        <v>138</v>
      </c>
      <c r="J8014" s="83" t="s">
        <v>75</v>
      </c>
      <c r="K8014" s="59" t="str">
        <f t="shared" si="2993"/>
        <v>notmandatory</v>
      </c>
      <c r="L8014" s="83"/>
      <c r="M8014" s="59" t="str">
        <f t="shared" si="2994"/>
        <v>notmandatorybuyernosupplier</v>
      </c>
      <c r="N8014" s="24"/>
      <c r="O8014" s="59" t="str">
        <f t="shared" si="2992"/>
        <v>country not in scope for buyer, no need to review</v>
      </c>
    </row>
    <row r="8015" spans="1:25" ht="28.8" x14ac:dyDescent="0.25">
      <c r="A8015" s="76" t="s">
        <v>105</v>
      </c>
      <c r="B8015" s="76" t="str">
        <f>VLOOKUP(A8015,'Buyer Countries '!$B$2:$C$301,2,FALSE)</f>
        <v>no</v>
      </c>
      <c r="C8015" s="76" t="str">
        <f>VLOOKUP(A8015,'Supplier Countries'!$B$2:$D$301,3,FALSE)</f>
        <v>no</v>
      </c>
      <c r="D8015" s="76" t="str">
        <f t="shared" si="2978"/>
        <v>no</v>
      </c>
      <c r="E8015" s="76" t="str">
        <f t="shared" si="2979"/>
        <v>not applicable</v>
      </c>
      <c r="F8015" s="8" t="s">
        <v>199</v>
      </c>
      <c r="G8015" s="7" t="s">
        <v>200</v>
      </c>
      <c r="H8015" s="5" t="s">
        <v>169</v>
      </c>
      <c r="I8015" s="7" t="s">
        <v>138</v>
      </c>
      <c r="J8015" s="83" t="s">
        <v>75</v>
      </c>
      <c r="K8015" s="59" t="str">
        <f t="shared" si="2993"/>
        <v>notmandatory</v>
      </c>
      <c r="L8015" s="83"/>
      <c r="M8015" s="59" t="str">
        <f t="shared" si="2994"/>
        <v>notmandatorybuyernosupplier</v>
      </c>
      <c r="N8015" s="24"/>
      <c r="O8015" s="59" t="str">
        <f t="shared" si="2992"/>
        <v>country not in scope for buyer, no need to review</v>
      </c>
    </row>
    <row r="8016" spans="1:25" ht="14.4" x14ac:dyDescent="0.25">
      <c r="A8016" s="76" t="s">
        <v>105</v>
      </c>
      <c r="B8016" s="76" t="str">
        <f>VLOOKUP(A8016,'Buyer Countries '!$B$2:$C$301,2,FALSE)</f>
        <v>no</v>
      </c>
      <c r="C8016" s="76" t="str">
        <f>VLOOKUP(A8016,'Supplier Countries'!$B$2:$D$301,3,FALSE)</f>
        <v>no</v>
      </c>
      <c r="D8016" s="76" t="str">
        <f t="shared" si="2978"/>
        <v>no</v>
      </c>
      <c r="E8016" s="76" t="str">
        <f t="shared" si="2979"/>
        <v>not applicable</v>
      </c>
      <c r="F8016" s="9" t="s">
        <v>132</v>
      </c>
      <c r="G8016" s="10" t="s">
        <v>201</v>
      </c>
      <c r="H8016" s="10"/>
      <c r="I8016" s="11"/>
      <c r="J8016" s="21"/>
      <c r="K8016" s="11"/>
      <c r="L8016" s="21"/>
      <c r="M8016" s="11"/>
      <c r="N8016" s="21"/>
      <c r="O8016" s="11"/>
    </row>
    <row r="8017" spans="1:15" ht="57.6" x14ac:dyDescent="0.25">
      <c r="A8017" s="76" t="s">
        <v>105</v>
      </c>
      <c r="B8017" s="76" t="str">
        <f>VLOOKUP(A8017,'Buyer Countries '!$B$2:$C$301,2,FALSE)</f>
        <v>no</v>
      </c>
      <c r="C8017" s="76" t="str">
        <f>VLOOKUP(A8017,'Supplier Countries'!$B$2:$D$301,3,FALSE)</f>
        <v>no</v>
      </c>
      <c r="D8017" s="76" t="str">
        <f t="shared" si="2978"/>
        <v>no</v>
      </c>
      <c r="E8017" s="76" t="str">
        <f t="shared" ref="E8017" si="2995">IF(D8017="select value in are your onboarding a buyer or a supplier",D8017,IF(D8017="yesno","not applicable",IF(D8017="yesyes","country supported",IF(D8017="noyes","country not supported, contact buyer",IF(D8017="yes","country supported","not applicable")))))</f>
        <v>not applicable</v>
      </c>
      <c r="F8017" s="8" t="s">
        <v>202</v>
      </c>
      <c r="G8017" s="7" t="s">
        <v>203</v>
      </c>
      <c r="H8017" s="5" t="s">
        <v>137</v>
      </c>
      <c r="I8017" s="7" t="s">
        <v>138</v>
      </c>
      <c r="J8017" s="83" t="s">
        <v>75</v>
      </c>
      <c r="K8017" s="59" t="str">
        <f t="shared" ref="K8017" si="2996">IF(I8017="Mandatory","mandatory","notmandatory")</f>
        <v>notmandatory</v>
      </c>
      <c r="L8017" s="83"/>
      <c r="M8017" s="59" t="str">
        <f t="shared" ref="M8017" si="2997">K8017&amp;"buyer"&amp;J8017&amp;"supplier"&amp;L8017</f>
        <v>notmandatorybuyernosupplier</v>
      </c>
      <c r="N8017" s="24" t="s">
        <v>204</v>
      </c>
      <c r="O8017" s="59" t="str">
        <f t="shared" ref="O8017:O8029" si="2998">IF(D8017="noyes","country not in scope for buyer, contact buyer",
IF(D8017="no","country not in scope for buyer, no need to review",
IF(D8017="nono","country not in scope for buyer and supplier no need to review",
IF(D8017="yesno","country not in scope for supplier no need to review",
IF(M8017="notmandatorybuyeryessupplierno","can buyer relax rule in SBN or ERP to accept invoice without this, if not provide data on PDF, if not move to Portal invoice",
IF(M8017="mandatorybuyeryessupplierno","SAP business network requires this information, provide it or move to Portal invoice",IF(M8017="mandatorybuyeryessupplier","SAP Business Network requires this information, provide it or move to Portal invoice",
IF(M8017="notmandatorybuyeryessupplier","can you provide data on invoice? Answer in column L by Yes or No",
IF(M8017="notmandatorybuyernosupplieryes","data not required set dropdown to blank in column L",
IF(M8017="notmandatorybuyersupplieryes","data not required set dropdown to blank in column L","good job, perfect match!"))))))))))</f>
        <v>country not in scope for buyer, no need to review</v>
      </c>
    </row>
    <row r="8018" spans="1:15" ht="14.4" x14ac:dyDescent="0.25">
      <c r="A8018" s="76" t="s">
        <v>105</v>
      </c>
      <c r="B8018" s="76" t="str">
        <f>VLOOKUP(A8018,'Buyer Countries '!$B$2:$C$301,2,FALSE)</f>
        <v>no</v>
      </c>
      <c r="C8018" s="76" t="str">
        <f>VLOOKUP(A8018,'Supplier Countries'!$B$2:$D$301,3,FALSE)</f>
        <v>no</v>
      </c>
      <c r="D8018" s="76" t="str">
        <f t="shared" si="2978"/>
        <v>no</v>
      </c>
      <c r="E8018" s="76" t="str">
        <f t="shared" si="2979"/>
        <v>not applicable</v>
      </c>
      <c r="F8018" s="8" t="s">
        <v>205</v>
      </c>
      <c r="G8018" s="7" t="s">
        <v>206</v>
      </c>
      <c r="H8018" s="5"/>
      <c r="I8018" s="7" t="s">
        <v>142</v>
      </c>
      <c r="J8018" s="83" t="s">
        <v>72</v>
      </c>
      <c r="K8018" s="59" t="str">
        <f t="shared" ref="K8018:K8029" si="2999">IF(I8018="Mandatory","mandatory","notmandatory")</f>
        <v>notmandatory</v>
      </c>
      <c r="L8018" s="83"/>
      <c r="M8018" s="59" t="str">
        <f t="shared" ref="M8018:M8029" si="3000">K8018&amp;"buyer"&amp;J8018&amp;"supplier"&amp;L8018</f>
        <v>notmandatorybuyeryessupplier</v>
      </c>
      <c r="N8018" s="24"/>
      <c r="O8018" s="59" t="str">
        <f t="shared" si="2998"/>
        <v>country not in scope for buyer, no need to review</v>
      </c>
    </row>
    <row r="8019" spans="1:15" ht="14.4" x14ac:dyDescent="0.25">
      <c r="A8019" s="76" t="s">
        <v>105</v>
      </c>
      <c r="B8019" s="76" t="str">
        <f>VLOOKUP(A8019,'Buyer Countries '!$B$2:$C$301,2,FALSE)</f>
        <v>no</v>
      </c>
      <c r="C8019" s="76" t="str">
        <f>VLOOKUP(A8019,'Supplier Countries'!$B$2:$D$301,3,FALSE)</f>
        <v>no</v>
      </c>
      <c r="D8019" s="76" t="str">
        <f t="shared" si="2978"/>
        <v>no</v>
      </c>
      <c r="E8019" s="76" t="str">
        <f t="shared" si="2979"/>
        <v>not applicable</v>
      </c>
      <c r="F8019" s="8" t="s">
        <v>207</v>
      </c>
      <c r="G8019" s="7" t="s">
        <v>208</v>
      </c>
      <c r="H8019" s="5"/>
      <c r="I8019" s="7" t="s">
        <v>138</v>
      </c>
      <c r="J8019" s="83" t="s">
        <v>75</v>
      </c>
      <c r="K8019" s="59" t="str">
        <f t="shared" si="2999"/>
        <v>notmandatory</v>
      </c>
      <c r="L8019" s="83"/>
      <c r="M8019" s="59" t="str">
        <f t="shared" si="3000"/>
        <v>notmandatorybuyernosupplier</v>
      </c>
      <c r="N8019" s="24"/>
      <c r="O8019" s="59" t="str">
        <f t="shared" si="2998"/>
        <v>country not in scope for buyer, no need to review</v>
      </c>
    </row>
    <row r="8020" spans="1:15" ht="14.4" x14ac:dyDescent="0.25">
      <c r="A8020" s="76" t="s">
        <v>105</v>
      </c>
      <c r="B8020" s="76" t="str">
        <f>VLOOKUP(A8020,'Buyer Countries '!$B$2:$C$301,2,FALSE)</f>
        <v>no</v>
      </c>
      <c r="C8020" s="76" t="str">
        <f>VLOOKUP(A8020,'Supplier Countries'!$B$2:$D$301,3,FALSE)</f>
        <v>no</v>
      </c>
      <c r="D8020" s="76" t="str">
        <f t="shared" si="2978"/>
        <v>no</v>
      </c>
      <c r="E8020" s="76" t="str">
        <f t="shared" si="2979"/>
        <v>not applicable</v>
      </c>
      <c r="F8020" s="8" t="s">
        <v>209</v>
      </c>
      <c r="G8020" s="7" t="s">
        <v>210</v>
      </c>
      <c r="H8020" s="5"/>
      <c r="I8020" s="7" t="s">
        <v>138</v>
      </c>
      <c r="J8020" s="83" t="s">
        <v>75</v>
      </c>
      <c r="K8020" s="59" t="str">
        <f t="shared" si="2999"/>
        <v>notmandatory</v>
      </c>
      <c r="L8020" s="83"/>
      <c r="M8020" s="59" t="str">
        <f t="shared" si="3000"/>
        <v>notmandatorybuyernosupplier</v>
      </c>
      <c r="N8020" s="24" t="s">
        <v>179</v>
      </c>
      <c r="O8020" s="59" t="str">
        <f t="shared" si="2998"/>
        <v>country not in scope for buyer, no need to review</v>
      </c>
    </row>
    <row r="8021" spans="1:15" ht="14.4" x14ac:dyDescent="0.25">
      <c r="A8021" s="76" t="s">
        <v>105</v>
      </c>
      <c r="B8021" s="76" t="str">
        <f>VLOOKUP(A8021,'Buyer Countries '!$B$2:$C$301,2,FALSE)</f>
        <v>no</v>
      </c>
      <c r="C8021" s="76" t="str">
        <f>VLOOKUP(A8021,'Supplier Countries'!$B$2:$D$301,3,FALSE)</f>
        <v>no</v>
      </c>
      <c r="D8021" s="76" t="str">
        <f t="shared" si="2978"/>
        <v>no</v>
      </c>
      <c r="E8021" s="76" t="str">
        <f t="shared" si="2979"/>
        <v>not applicable</v>
      </c>
      <c r="F8021" s="8" t="s">
        <v>211</v>
      </c>
      <c r="G8021" s="7" t="s">
        <v>212</v>
      </c>
      <c r="H8021" s="5"/>
      <c r="I8021" s="7" t="s">
        <v>142</v>
      </c>
      <c r="J8021" s="83" t="s">
        <v>72</v>
      </c>
      <c r="K8021" s="59" t="str">
        <f t="shared" si="2999"/>
        <v>notmandatory</v>
      </c>
      <c r="L8021" s="83"/>
      <c r="M8021" s="59" t="str">
        <f t="shared" si="3000"/>
        <v>notmandatorybuyeryessupplier</v>
      </c>
      <c r="N8021" s="24"/>
      <c r="O8021" s="59" t="str">
        <f t="shared" si="2998"/>
        <v>country not in scope for buyer, no need to review</v>
      </c>
    </row>
    <row r="8022" spans="1:15" ht="14.4" x14ac:dyDescent="0.25">
      <c r="A8022" s="76" t="s">
        <v>105</v>
      </c>
      <c r="B8022" s="76" t="str">
        <f>VLOOKUP(A8022,'Buyer Countries '!$B$2:$C$301,2,FALSE)</f>
        <v>no</v>
      </c>
      <c r="C8022" s="76" t="str">
        <f>VLOOKUP(A8022,'Supplier Countries'!$B$2:$D$301,3,FALSE)</f>
        <v>no</v>
      </c>
      <c r="D8022" s="76" t="str">
        <f t="shared" si="2978"/>
        <v>no</v>
      </c>
      <c r="E8022" s="76" t="str">
        <f t="shared" si="2979"/>
        <v>not applicable</v>
      </c>
      <c r="F8022" s="8" t="s">
        <v>213</v>
      </c>
      <c r="G8022" s="7" t="s">
        <v>214</v>
      </c>
      <c r="H8022" s="5"/>
      <c r="I8022" s="7" t="s">
        <v>142</v>
      </c>
      <c r="J8022" s="83" t="s">
        <v>72</v>
      </c>
      <c r="K8022" s="59" t="str">
        <f t="shared" si="2999"/>
        <v>notmandatory</v>
      </c>
      <c r="L8022" s="83"/>
      <c r="M8022" s="59" t="str">
        <f t="shared" si="3000"/>
        <v>notmandatorybuyeryessupplier</v>
      </c>
      <c r="N8022" s="24"/>
      <c r="O8022" s="59" t="str">
        <f t="shared" si="2998"/>
        <v>country not in scope for buyer, no need to review</v>
      </c>
    </row>
    <row r="8023" spans="1:15" ht="14.4" x14ac:dyDescent="0.25">
      <c r="A8023" s="76" t="s">
        <v>105</v>
      </c>
      <c r="B8023" s="76" t="str">
        <f>VLOOKUP(A8023,'Buyer Countries '!$B$2:$C$301,2,FALSE)</f>
        <v>no</v>
      </c>
      <c r="C8023" s="76" t="str">
        <f>VLOOKUP(A8023,'Supplier Countries'!$B$2:$D$301,3,FALSE)</f>
        <v>no</v>
      </c>
      <c r="D8023" s="76" t="str">
        <f t="shared" si="2978"/>
        <v>no</v>
      </c>
      <c r="E8023" s="76" t="str">
        <f t="shared" si="2979"/>
        <v>not applicable</v>
      </c>
      <c r="F8023" s="8" t="s">
        <v>215</v>
      </c>
      <c r="G8023" s="7" t="s">
        <v>216</v>
      </c>
      <c r="H8023" s="5"/>
      <c r="I8023" s="7" t="s">
        <v>138</v>
      </c>
      <c r="J8023" s="83" t="s">
        <v>75</v>
      </c>
      <c r="K8023" s="59" t="str">
        <f t="shared" si="2999"/>
        <v>notmandatory</v>
      </c>
      <c r="L8023" s="83"/>
      <c r="M8023" s="59" t="str">
        <f t="shared" si="3000"/>
        <v>notmandatorybuyernosupplier</v>
      </c>
      <c r="N8023" s="24"/>
      <c r="O8023" s="59" t="str">
        <f t="shared" si="2998"/>
        <v>country not in scope for buyer, no need to review</v>
      </c>
    </row>
    <row r="8024" spans="1:15" ht="28.8" x14ac:dyDescent="0.25">
      <c r="A8024" s="76" t="s">
        <v>105</v>
      </c>
      <c r="B8024" s="76" t="str">
        <f>VLOOKUP(A8024,'Buyer Countries '!$B$2:$C$301,2,FALSE)</f>
        <v>no</v>
      </c>
      <c r="C8024" s="76" t="str">
        <f>VLOOKUP(A8024,'Supplier Countries'!$B$2:$D$301,3,FALSE)</f>
        <v>no</v>
      </c>
      <c r="D8024" s="76" t="str">
        <f t="shared" si="2978"/>
        <v>no</v>
      </c>
      <c r="E8024" s="76" t="str">
        <f t="shared" si="2979"/>
        <v>not applicable</v>
      </c>
      <c r="F8024" s="8" t="s">
        <v>217</v>
      </c>
      <c r="G8024" s="7" t="s">
        <v>218</v>
      </c>
      <c r="H8024" s="5"/>
      <c r="I8024" s="7" t="s">
        <v>138</v>
      </c>
      <c r="J8024" s="83" t="s">
        <v>72</v>
      </c>
      <c r="K8024" s="59" t="str">
        <f t="shared" si="2999"/>
        <v>notmandatory</v>
      </c>
      <c r="L8024" s="83"/>
      <c r="M8024" s="59" t="str">
        <f t="shared" si="3000"/>
        <v>notmandatorybuyeryessupplier</v>
      </c>
      <c r="N8024" s="24" t="s">
        <v>188</v>
      </c>
      <c r="O8024" s="59" t="str">
        <f t="shared" si="2998"/>
        <v>country not in scope for buyer, no need to review</v>
      </c>
    </row>
    <row r="8025" spans="1:15" ht="28.8" x14ac:dyDescent="0.25">
      <c r="A8025" s="76" t="s">
        <v>105</v>
      </c>
      <c r="B8025" s="76" t="str">
        <f>VLOOKUP(A8025,'Buyer Countries '!$B$2:$C$301,2,FALSE)</f>
        <v>no</v>
      </c>
      <c r="C8025" s="76" t="str">
        <f>VLOOKUP(A8025,'Supplier Countries'!$B$2:$D$301,3,FALSE)</f>
        <v>no</v>
      </c>
      <c r="D8025" s="76" t="str">
        <f t="shared" si="2978"/>
        <v>no</v>
      </c>
      <c r="E8025" s="76" t="str">
        <f t="shared" si="2979"/>
        <v>not applicable</v>
      </c>
      <c r="F8025" s="8" t="s">
        <v>219</v>
      </c>
      <c r="G8025" s="7" t="s">
        <v>220</v>
      </c>
      <c r="H8025" s="5"/>
      <c r="I8025" s="7" t="s">
        <v>138</v>
      </c>
      <c r="J8025" s="83" t="s">
        <v>72</v>
      </c>
      <c r="K8025" s="59" t="str">
        <f t="shared" si="2999"/>
        <v>notmandatory</v>
      </c>
      <c r="L8025" s="83"/>
      <c r="M8025" s="59" t="str">
        <f t="shared" si="3000"/>
        <v>notmandatorybuyeryessupplier</v>
      </c>
      <c r="N8025" s="24" t="s">
        <v>191</v>
      </c>
      <c r="O8025" s="59" t="str">
        <f t="shared" si="2998"/>
        <v>country not in scope for buyer, no need to review</v>
      </c>
    </row>
    <row r="8026" spans="1:15" ht="28.8" x14ac:dyDescent="0.25">
      <c r="A8026" s="76" t="s">
        <v>105</v>
      </c>
      <c r="B8026" s="76" t="str">
        <f>VLOOKUP(A8026,'Buyer Countries '!$B$2:$C$301,2,FALSE)</f>
        <v>no</v>
      </c>
      <c r="C8026" s="76" t="str">
        <f>VLOOKUP(A8026,'Supplier Countries'!$B$2:$D$301,3,FALSE)</f>
        <v>no</v>
      </c>
      <c r="D8026" s="76" t="str">
        <f t="shared" si="2978"/>
        <v>no</v>
      </c>
      <c r="E8026" s="76" t="str">
        <f t="shared" si="2979"/>
        <v>not applicable</v>
      </c>
      <c r="F8026" s="8" t="s">
        <v>221</v>
      </c>
      <c r="G8026" s="7" t="s">
        <v>222</v>
      </c>
      <c r="H8026" s="5" t="s">
        <v>161</v>
      </c>
      <c r="I8026" s="7" t="s">
        <v>142</v>
      </c>
      <c r="J8026" s="83" t="s">
        <v>72</v>
      </c>
      <c r="K8026" s="59" t="str">
        <f t="shared" si="2999"/>
        <v>notmandatory</v>
      </c>
      <c r="L8026" s="83"/>
      <c r="M8026" s="59" t="str">
        <f t="shared" si="3000"/>
        <v>notmandatorybuyeryessupplier</v>
      </c>
      <c r="N8026" s="24"/>
      <c r="O8026" s="59" t="str">
        <f t="shared" si="2998"/>
        <v>country not in scope for buyer, no need to review</v>
      </c>
    </row>
    <row r="8027" spans="1:15" ht="14.4" x14ac:dyDescent="0.25">
      <c r="A8027" s="76" t="s">
        <v>105</v>
      </c>
      <c r="B8027" s="76" t="str">
        <f>VLOOKUP(A8027,'Buyer Countries '!$B$2:$C$301,2,FALSE)</f>
        <v>no</v>
      </c>
      <c r="C8027" s="76" t="str">
        <f>VLOOKUP(A8027,'Supplier Countries'!$B$2:$D$301,3,FALSE)</f>
        <v>no</v>
      </c>
      <c r="D8027" s="76" t="str">
        <f t="shared" si="2978"/>
        <v>no</v>
      </c>
      <c r="E8027" s="76" t="str">
        <f t="shared" si="2979"/>
        <v>not applicable</v>
      </c>
      <c r="F8027" s="8" t="s">
        <v>223</v>
      </c>
      <c r="G8027" s="7" t="s">
        <v>224</v>
      </c>
      <c r="H8027" s="5"/>
      <c r="I8027" s="7" t="s">
        <v>138</v>
      </c>
      <c r="J8027" s="83" t="s">
        <v>75</v>
      </c>
      <c r="K8027" s="59" t="str">
        <f t="shared" si="2999"/>
        <v>notmandatory</v>
      </c>
      <c r="L8027" s="83"/>
      <c r="M8027" s="59" t="str">
        <f t="shared" si="3000"/>
        <v>notmandatorybuyernosupplier</v>
      </c>
      <c r="N8027" s="24"/>
      <c r="O8027" s="59" t="str">
        <f t="shared" si="2998"/>
        <v>country not in scope for buyer, no need to review</v>
      </c>
    </row>
    <row r="8028" spans="1:15" ht="14.4" x14ac:dyDescent="0.25">
      <c r="A8028" s="76" t="s">
        <v>105</v>
      </c>
      <c r="B8028" s="76" t="str">
        <f>VLOOKUP(A8028,'Buyer Countries '!$B$2:$C$301,2,FALSE)</f>
        <v>no</v>
      </c>
      <c r="C8028" s="76" t="str">
        <f>VLOOKUP(A8028,'Supplier Countries'!$B$2:$D$301,3,FALSE)</f>
        <v>no</v>
      </c>
      <c r="D8028" s="76" t="str">
        <f t="shared" si="2978"/>
        <v>no</v>
      </c>
      <c r="E8028" s="76" t="str">
        <f t="shared" si="2979"/>
        <v>not applicable</v>
      </c>
      <c r="F8028" s="8" t="s">
        <v>225</v>
      </c>
      <c r="G8028" s="7" t="s">
        <v>226</v>
      </c>
      <c r="H8028" s="5"/>
      <c r="I8028" s="7" t="s">
        <v>138</v>
      </c>
      <c r="J8028" s="83" t="s">
        <v>75</v>
      </c>
      <c r="K8028" s="59" t="str">
        <f t="shared" si="2999"/>
        <v>notmandatory</v>
      </c>
      <c r="L8028" s="83"/>
      <c r="M8028" s="59" t="str">
        <f t="shared" si="3000"/>
        <v>notmandatorybuyernosupplier</v>
      </c>
      <c r="N8028" s="24"/>
      <c r="O8028" s="59" t="str">
        <f t="shared" si="2998"/>
        <v>country not in scope for buyer, no need to review</v>
      </c>
    </row>
    <row r="8029" spans="1:15" ht="28.8" x14ac:dyDescent="0.25">
      <c r="A8029" s="76" t="s">
        <v>105</v>
      </c>
      <c r="B8029" s="76" t="str">
        <f>VLOOKUP(A8029,'Buyer Countries '!$B$2:$C$301,2,FALSE)</f>
        <v>no</v>
      </c>
      <c r="C8029" s="76" t="str">
        <f>VLOOKUP(A8029,'Supplier Countries'!$B$2:$D$301,3,FALSE)</f>
        <v>no</v>
      </c>
      <c r="D8029" s="76" t="str">
        <f t="shared" si="2978"/>
        <v>no</v>
      </c>
      <c r="E8029" s="76" t="str">
        <f t="shared" si="2979"/>
        <v>not applicable</v>
      </c>
      <c r="F8029" s="8" t="s">
        <v>227</v>
      </c>
      <c r="G8029" s="7" t="s">
        <v>228</v>
      </c>
      <c r="H8029" s="5" t="s">
        <v>169</v>
      </c>
      <c r="I8029" s="7" t="s">
        <v>138</v>
      </c>
      <c r="J8029" s="83" t="s">
        <v>75</v>
      </c>
      <c r="K8029" s="59" t="str">
        <f t="shared" si="2999"/>
        <v>notmandatory</v>
      </c>
      <c r="L8029" s="83"/>
      <c r="M8029" s="59" t="str">
        <f t="shared" si="3000"/>
        <v>notmandatorybuyernosupplier</v>
      </c>
      <c r="N8029" s="24"/>
      <c r="O8029" s="59" t="str">
        <f t="shared" si="2998"/>
        <v>country not in scope for buyer, no need to review</v>
      </c>
    </row>
    <row r="8030" spans="1:15" ht="14.4" x14ac:dyDescent="0.25">
      <c r="A8030" s="76" t="s">
        <v>105</v>
      </c>
      <c r="B8030" s="76" t="str">
        <f>VLOOKUP(A8030,'Buyer Countries '!$B$2:$C$301,2,FALSE)</f>
        <v>no</v>
      </c>
      <c r="C8030" s="76" t="str">
        <f>VLOOKUP(A8030,'Supplier Countries'!$B$2:$D$301,3,FALSE)</f>
        <v>no</v>
      </c>
      <c r="D8030" s="76" t="str">
        <f t="shared" si="2978"/>
        <v>no</v>
      </c>
      <c r="E8030" s="76" t="str">
        <f t="shared" si="2979"/>
        <v>not applicable</v>
      </c>
      <c r="F8030" s="9" t="s">
        <v>132</v>
      </c>
      <c r="G8030" s="10" t="s">
        <v>229</v>
      </c>
      <c r="H8030" s="10"/>
      <c r="I8030" s="11"/>
      <c r="J8030" s="21"/>
      <c r="K8030" s="11"/>
      <c r="L8030" s="21"/>
      <c r="M8030" s="11"/>
      <c r="N8030" s="21"/>
      <c r="O8030" s="14"/>
    </row>
    <row r="8031" spans="1:15" ht="14.4" x14ac:dyDescent="0.25">
      <c r="A8031" s="76" t="s">
        <v>105</v>
      </c>
      <c r="B8031" s="76" t="str">
        <f>VLOOKUP(A8031,'Buyer Countries '!$B$2:$C$301,2,FALSE)</f>
        <v>no</v>
      </c>
      <c r="C8031" s="76" t="str">
        <f>VLOOKUP(A8031,'Supplier Countries'!$B$2:$D$301,3,FALSE)</f>
        <v>no</v>
      </c>
      <c r="D8031" s="76" t="str">
        <f t="shared" si="2978"/>
        <v>no</v>
      </c>
      <c r="E8031" s="76" t="str">
        <f t="shared" si="2979"/>
        <v>not applicable</v>
      </c>
      <c r="F8031" s="8" t="s">
        <v>230</v>
      </c>
      <c r="G8031" s="7" t="s">
        <v>231</v>
      </c>
      <c r="H8031" s="5"/>
      <c r="I8031" s="7" t="s">
        <v>142</v>
      </c>
      <c r="J8031" s="83" t="s">
        <v>72</v>
      </c>
      <c r="K8031" s="59" t="str">
        <f t="shared" ref="K8031:K8046" si="3001">IF(I8031="Mandatory","mandatory","notmandatory")</f>
        <v>notmandatory</v>
      </c>
      <c r="L8031" s="83"/>
      <c r="M8031" s="59" t="str">
        <f t="shared" ref="M8031:M8046" si="3002">K8031&amp;"buyer"&amp;J8031&amp;"supplier"&amp;L8031</f>
        <v>notmandatorybuyeryessupplier</v>
      </c>
      <c r="N8031" s="24"/>
      <c r="O8031" s="59" t="str">
        <f t="shared" ref="O8031:O8046" si="3003">IF(D8031="noyes","country not in scope for buyer, contact buyer",
IF(D8031="no","country not in scope for buyer, no need to review",
IF(D8031="nono","country not in scope for buyer and supplier no need to review",
IF(D8031="yesno","country not in scope for supplier no need to review",
IF(M8031="notmandatorybuyeryessupplierno","can buyer relax rule in SBN or ERP to accept invoice without this, if not provide data on PDF, if not move to Portal invoice",
IF(M8031="mandatorybuyeryessupplierno","SAP business network requires this information, provide it or move to Portal invoice",IF(M8031="mandatorybuyeryessupplier","SAP Business Network requires this information, provide it or move to Portal invoice",
IF(M8031="notmandatorybuyeryessupplier","can you provide data on invoice? Answer in column L by Yes or No",
IF(M8031="notmandatorybuyernosupplieryes","data not required set dropdown to blank in column L",
IF(M8031="notmandatorybuyersupplieryes","data not required set dropdown to blank in column L","good job, perfect match!"))))))))))</f>
        <v>country not in scope for buyer, no need to review</v>
      </c>
    </row>
    <row r="8032" spans="1:15" ht="14.4" x14ac:dyDescent="0.25">
      <c r="A8032" s="76" t="s">
        <v>105</v>
      </c>
      <c r="B8032" s="76" t="str">
        <f>VLOOKUP(A8032,'Buyer Countries '!$B$2:$C$301,2,FALSE)</f>
        <v>no</v>
      </c>
      <c r="C8032" s="76" t="str">
        <f>VLOOKUP(A8032,'Supplier Countries'!$B$2:$D$301,3,FALSE)</f>
        <v>no</v>
      </c>
      <c r="D8032" s="76" t="str">
        <f t="shared" si="2978"/>
        <v>no</v>
      </c>
      <c r="E8032" s="76" t="str">
        <f t="shared" si="2979"/>
        <v>not applicable</v>
      </c>
      <c r="F8032" s="8" t="s">
        <v>232</v>
      </c>
      <c r="G8032" s="7" t="s">
        <v>233</v>
      </c>
      <c r="H8032" s="5"/>
      <c r="I8032" s="7" t="s">
        <v>138</v>
      </c>
      <c r="J8032" s="83" t="s">
        <v>75</v>
      </c>
      <c r="K8032" s="59" t="str">
        <f t="shared" si="3001"/>
        <v>notmandatory</v>
      </c>
      <c r="L8032" s="83"/>
      <c r="M8032" s="59" t="str">
        <f t="shared" si="3002"/>
        <v>notmandatorybuyernosupplier</v>
      </c>
      <c r="N8032" s="24"/>
      <c r="O8032" s="59" t="str">
        <f t="shared" si="3003"/>
        <v>country not in scope for buyer, no need to review</v>
      </c>
    </row>
    <row r="8033" spans="1:25" ht="14.4" x14ac:dyDescent="0.25">
      <c r="A8033" s="76" t="s">
        <v>105</v>
      </c>
      <c r="B8033" s="76" t="str">
        <f>VLOOKUP(A8033,'Buyer Countries '!$B$2:$C$301,2,FALSE)</f>
        <v>no</v>
      </c>
      <c r="C8033" s="76" t="str">
        <f>VLOOKUP(A8033,'Supplier Countries'!$B$2:$D$301,3,FALSE)</f>
        <v>no</v>
      </c>
      <c r="D8033" s="76" t="str">
        <f t="shared" si="2978"/>
        <v>no</v>
      </c>
      <c r="E8033" s="76" t="str">
        <f t="shared" si="2979"/>
        <v>not applicable</v>
      </c>
      <c r="F8033" s="8" t="s">
        <v>234</v>
      </c>
      <c r="G8033" s="7" t="s">
        <v>235</v>
      </c>
      <c r="H8033" s="5"/>
      <c r="I8033" s="7" t="s">
        <v>138</v>
      </c>
      <c r="J8033" s="83" t="s">
        <v>75</v>
      </c>
      <c r="K8033" s="59" t="str">
        <f t="shared" si="3001"/>
        <v>notmandatory</v>
      </c>
      <c r="L8033" s="83"/>
      <c r="M8033" s="59" t="str">
        <f t="shared" si="3002"/>
        <v>notmandatorybuyernosupplier</v>
      </c>
      <c r="N8033" s="24" t="s">
        <v>179</v>
      </c>
      <c r="O8033" s="59" t="str">
        <f t="shared" si="3003"/>
        <v>country not in scope for buyer, no need to review</v>
      </c>
    </row>
    <row r="8034" spans="1:25" ht="14.4" x14ac:dyDescent="0.25">
      <c r="A8034" s="76" t="s">
        <v>105</v>
      </c>
      <c r="B8034" s="76" t="str">
        <f>VLOOKUP(A8034,'Buyer Countries '!$B$2:$C$301,2,FALSE)</f>
        <v>no</v>
      </c>
      <c r="C8034" s="76" t="str">
        <f>VLOOKUP(A8034,'Supplier Countries'!$B$2:$D$301,3,FALSE)</f>
        <v>no</v>
      </c>
      <c r="D8034" s="76" t="str">
        <f t="shared" si="2978"/>
        <v>no</v>
      </c>
      <c r="E8034" s="76" t="str">
        <f t="shared" si="2979"/>
        <v>not applicable</v>
      </c>
      <c r="F8034" s="8" t="s">
        <v>236</v>
      </c>
      <c r="G8034" s="7" t="s">
        <v>237</v>
      </c>
      <c r="H8034" s="5"/>
      <c r="I8034" s="7" t="s">
        <v>142</v>
      </c>
      <c r="J8034" s="83" t="s">
        <v>72</v>
      </c>
      <c r="K8034" s="59" t="str">
        <f t="shared" si="3001"/>
        <v>notmandatory</v>
      </c>
      <c r="L8034" s="83"/>
      <c r="M8034" s="59" t="str">
        <f t="shared" si="3002"/>
        <v>notmandatorybuyeryessupplier</v>
      </c>
      <c r="N8034" s="24"/>
      <c r="O8034" s="59" t="str">
        <f t="shared" si="3003"/>
        <v>country not in scope for buyer, no need to review</v>
      </c>
    </row>
    <row r="8035" spans="1:25" ht="14.4" x14ac:dyDescent="0.25">
      <c r="A8035" s="76" t="s">
        <v>105</v>
      </c>
      <c r="B8035" s="76" t="str">
        <f>VLOOKUP(A8035,'Buyer Countries '!$B$2:$C$301,2,FALSE)</f>
        <v>no</v>
      </c>
      <c r="C8035" s="76" t="str">
        <f>VLOOKUP(A8035,'Supplier Countries'!$B$2:$D$301,3,FALSE)</f>
        <v>no</v>
      </c>
      <c r="D8035" s="76" t="str">
        <f t="shared" si="2978"/>
        <v>no</v>
      </c>
      <c r="E8035" s="76" t="str">
        <f t="shared" si="2979"/>
        <v>not applicable</v>
      </c>
      <c r="F8035" s="8" t="s">
        <v>239</v>
      </c>
      <c r="G8035" s="7" t="s">
        <v>240</v>
      </c>
      <c r="H8035" s="5"/>
      <c r="I8035" s="7" t="s">
        <v>142</v>
      </c>
      <c r="J8035" s="83" t="s">
        <v>72</v>
      </c>
      <c r="K8035" s="59" t="str">
        <f t="shared" si="3001"/>
        <v>notmandatory</v>
      </c>
      <c r="L8035" s="83"/>
      <c r="M8035" s="59" t="str">
        <f t="shared" si="3002"/>
        <v>notmandatorybuyeryessupplier</v>
      </c>
      <c r="N8035" s="24"/>
      <c r="O8035" s="59" t="str">
        <f t="shared" si="3003"/>
        <v>country not in scope for buyer, no need to review</v>
      </c>
    </row>
    <row r="8036" spans="1:25" ht="14.4" x14ac:dyDescent="0.25">
      <c r="A8036" s="76" t="s">
        <v>105</v>
      </c>
      <c r="B8036" s="76" t="str">
        <f>VLOOKUP(A8036,'Buyer Countries '!$B$2:$C$301,2,FALSE)</f>
        <v>no</v>
      </c>
      <c r="C8036" s="76" t="str">
        <f>VLOOKUP(A8036,'Supplier Countries'!$B$2:$D$301,3,FALSE)</f>
        <v>no</v>
      </c>
      <c r="D8036" s="76" t="str">
        <f t="shared" si="2978"/>
        <v>no</v>
      </c>
      <c r="E8036" s="76" t="str">
        <f t="shared" si="2979"/>
        <v>not applicable</v>
      </c>
      <c r="F8036" s="8" t="s">
        <v>241</v>
      </c>
      <c r="G8036" s="7" t="s">
        <v>242</v>
      </c>
      <c r="H8036" s="5"/>
      <c r="I8036" s="7" t="s">
        <v>138</v>
      </c>
      <c r="J8036" s="83" t="s">
        <v>752</v>
      </c>
      <c r="K8036" s="59" t="str">
        <f t="shared" si="3001"/>
        <v>notmandatory</v>
      </c>
      <c r="L8036" s="83"/>
      <c r="M8036" s="59" t="str">
        <f t="shared" si="3002"/>
        <v>notmandatorybuyerNosupplier</v>
      </c>
      <c r="N8036" s="24"/>
      <c r="O8036" s="59" t="str">
        <f t="shared" si="3003"/>
        <v>country not in scope for buyer, no need to review</v>
      </c>
    </row>
    <row r="8037" spans="1:25" ht="28.8" x14ac:dyDescent="0.25">
      <c r="A8037" s="76" t="s">
        <v>105</v>
      </c>
      <c r="B8037" s="76" t="str">
        <f>VLOOKUP(A8037,'Buyer Countries '!$B$2:$C$301,2,FALSE)</f>
        <v>no</v>
      </c>
      <c r="C8037" s="76" t="str">
        <f>VLOOKUP(A8037,'Supplier Countries'!$B$2:$D$301,3,FALSE)</f>
        <v>no</v>
      </c>
      <c r="D8037" s="76" t="str">
        <f t="shared" si="2978"/>
        <v>no</v>
      </c>
      <c r="E8037" s="76" t="str">
        <f t="shared" si="2979"/>
        <v>not applicable</v>
      </c>
      <c r="F8037" s="8" t="s">
        <v>243</v>
      </c>
      <c r="G8037" s="7" t="s">
        <v>244</v>
      </c>
      <c r="H8037" s="5"/>
      <c r="I8037" s="7" t="s">
        <v>138</v>
      </c>
      <c r="J8037" s="83" t="s">
        <v>72</v>
      </c>
      <c r="K8037" s="59" t="str">
        <f t="shared" si="3001"/>
        <v>notmandatory</v>
      </c>
      <c r="L8037" s="83"/>
      <c r="M8037" s="59" t="str">
        <f t="shared" si="3002"/>
        <v>notmandatorybuyeryessupplier</v>
      </c>
      <c r="N8037" s="24" t="s">
        <v>188</v>
      </c>
      <c r="O8037" s="59" t="str">
        <f t="shared" si="3003"/>
        <v>country not in scope for buyer, no need to review</v>
      </c>
    </row>
    <row r="8038" spans="1:25" ht="28.8" x14ac:dyDescent="0.25">
      <c r="A8038" s="76" t="s">
        <v>105</v>
      </c>
      <c r="B8038" s="76" t="str">
        <f>VLOOKUP(A8038,'Buyer Countries '!$B$2:$C$301,2,FALSE)</f>
        <v>no</v>
      </c>
      <c r="C8038" s="76" t="str">
        <f>VLOOKUP(A8038,'Supplier Countries'!$B$2:$D$301,3,FALSE)</f>
        <v>no</v>
      </c>
      <c r="D8038" s="76" t="str">
        <f t="shared" si="2978"/>
        <v>no</v>
      </c>
      <c r="E8038" s="76" t="str">
        <f t="shared" si="2979"/>
        <v>not applicable</v>
      </c>
      <c r="F8038" s="8" t="s">
        <v>245</v>
      </c>
      <c r="G8038" s="7" t="s">
        <v>246</v>
      </c>
      <c r="H8038" s="5"/>
      <c r="I8038" s="7" t="s">
        <v>138</v>
      </c>
      <c r="J8038" s="83" t="s">
        <v>72</v>
      </c>
      <c r="K8038" s="59" t="str">
        <f t="shared" si="3001"/>
        <v>notmandatory</v>
      </c>
      <c r="L8038" s="83"/>
      <c r="M8038" s="59" t="str">
        <f t="shared" si="3002"/>
        <v>notmandatorybuyeryessupplier</v>
      </c>
      <c r="N8038" s="24" t="s">
        <v>191</v>
      </c>
      <c r="O8038" s="59" t="str">
        <f t="shared" si="3003"/>
        <v>country not in scope for buyer, no need to review</v>
      </c>
    </row>
    <row r="8039" spans="1:25" ht="28.8" x14ac:dyDescent="0.25">
      <c r="A8039" s="76" t="s">
        <v>105</v>
      </c>
      <c r="B8039" s="76" t="str">
        <f>VLOOKUP(A8039,'Buyer Countries '!$B$2:$C$301,2,FALSE)</f>
        <v>no</v>
      </c>
      <c r="C8039" s="76" t="str">
        <f>VLOOKUP(A8039,'Supplier Countries'!$B$2:$D$301,3,FALSE)</f>
        <v>no</v>
      </c>
      <c r="D8039" s="76" t="str">
        <f t="shared" si="2978"/>
        <v>no</v>
      </c>
      <c r="E8039" s="76" t="str">
        <f t="shared" si="2979"/>
        <v>not applicable</v>
      </c>
      <c r="F8039" s="8" t="s">
        <v>247</v>
      </c>
      <c r="G8039" s="7" t="s">
        <v>248</v>
      </c>
      <c r="H8039" s="5" t="s">
        <v>161</v>
      </c>
      <c r="I8039" s="7" t="s">
        <v>142</v>
      </c>
      <c r="J8039" s="83" t="s">
        <v>72</v>
      </c>
      <c r="K8039" s="59" t="str">
        <f t="shared" si="3001"/>
        <v>notmandatory</v>
      </c>
      <c r="L8039" s="83"/>
      <c r="M8039" s="59" t="str">
        <f t="shared" si="3002"/>
        <v>notmandatorybuyeryessupplier</v>
      </c>
      <c r="N8039" s="24"/>
      <c r="O8039" s="59" t="str">
        <f t="shared" si="3003"/>
        <v>country not in scope for buyer, no need to review</v>
      </c>
    </row>
    <row r="8040" spans="1:25" ht="14.4" x14ac:dyDescent="0.25">
      <c r="A8040" s="76" t="s">
        <v>105</v>
      </c>
      <c r="B8040" s="76" t="str">
        <f>VLOOKUP(A8040,'Buyer Countries '!$B$2:$C$301,2,FALSE)</f>
        <v>no</v>
      </c>
      <c r="C8040" s="76" t="str">
        <f>VLOOKUP(A8040,'Supplier Countries'!$B$2:$D$301,3,FALSE)</f>
        <v>no</v>
      </c>
      <c r="D8040" s="76" t="str">
        <f t="shared" si="2978"/>
        <v>no</v>
      </c>
      <c r="E8040" s="76" t="str">
        <f t="shared" si="2979"/>
        <v>not applicable</v>
      </c>
      <c r="F8040" s="8" t="s">
        <v>250</v>
      </c>
      <c r="G8040" s="7" t="s">
        <v>251</v>
      </c>
      <c r="H8040" s="5"/>
      <c r="I8040" s="7" t="s">
        <v>138</v>
      </c>
      <c r="J8040" s="83" t="s">
        <v>75</v>
      </c>
      <c r="K8040" s="59" t="str">
        <f t="shared" si="3001"/>
        <v>notmandatory</v>
      </c>
      <c r="L8040" s="83"/>
      <c r="M8040" s="59" t="str">
        <f t="shared" si="3002"/>
        <v>notmandatorybuyernosupplier</v>
      </c>
      <c r="N8040" s="24"/>
      <c r="O8040" s="59" t="str">
        <f t="shared" si="3003"/>
        <v>country not in scope for buyer, no need to review</v>
      </c>
    </row>
    <row r="8041" spans="1:25" ht="14.4" x14ac:dyDescent="0.25">
      <c r="A8041" s="76" t="s">
        <v>105</v>
      </c>
      <c r="B8041" s="76" t="str">
        <f>VLOOKUP(A8041,'Buyer Countries '!$B$2:$C$301,2,FALSE)</f>
        <v>no</v>
      </c>
      <c r="C8041" s="76" t="str">
        <f>VLOOKUP(A8041,'Supplier Countries'!$B$2:$D$301,3,FALSE)</f>
        <v>no</v>
      </c>
      <c r="D8041" s="76" t="str">
        <f t="shared" si="2978"/>
        <v>no</v>
      </c>
      <c r="E8041" s="76" t="str">
        <f t="shared" si="2979"/>
        <v>not applicable</v>
      </c>
      <c r="F8041" s="8" t="s">
        <v>252</v>
      </c>
      <c r="G8041" s="7" t="s">
        <v>253</v>
      </c>
      <c r="H8041" s="5"/>
      <c r="I8041" s="7" t="s">
        <v>138</v>
      </c>
      <c r="J8041" s="83" t="s">
        <v>75</v>
      </c>
      <c r="K8041" s="59" t="str">
        <f t="shared" si="3001"/>
        <v>notmandatory</v>
      </c>
      <c r="L8041" s="83"/>
      <c r="M8041" s="59" t="str">
        <f t="shared" si="3002"/>
        <v>notmandatorybuyernosupplier</v>
      </c>
      <c r="N8041" s="24"/>
      <c r="O8041" s="59" t="str">
        <f t="shared" si="3003"/>
        <v>country not in scope for buyer, no need to review</v>
      </c>
    </row>
    <row r="8042" spans="1:25" ht="28.8" x14ac:dyDescent="0.25">
      <c r="A8042" s="76" t="s">
        <v>105</v>
      </c>
      <c r="B8042" s="76" t="str">
        <f>VLOOKUP(A8042,'Buyer Countries '!$B$2:$C$301,2,FALSE)</f>
        <v>no</v>
      </c>
      <c r="C8042" s="76" t="str">
        <f>VLOOKUP(A8042,'Supplier Countries'!$B$2:$D$301,3,FALSE)</f>
        <v>no</v>
      </c>
      <c r="D8042" s="76" t="str">
        <f t="shared" si="2978"/>
        <v>no</v>
      </c>
      <c r="E8042" s="76" t="str">
        <f t="shared" si="2979"/>
        <v>not applicable</v>
      </c>
      <c r="F8042" s="8" t="s">
        <v>254</v>
      </c>
      <c r="G8042" s="7" t="s">
        <v>255</v>
      </c>
      <c r="H8042" s="5" t="s">
        <v>169</v>
      </c>
      <c r="I8042" s="7" t="s">
        <v>138</v>
      </c>
      <c r="J8042" s="83" t="s">
        <v>75</v>
      </c>
      <c r="K8042" s="59" t="str">
        <f t="shared" si="3001"/>
        <v>notmandatory</v>
      </c>
      <c r="L8042" s="83"/>
      <c r="M8042" s="59" t="str">
        <f t="shared" si="3002"/>
        <v>notmandatorybuyernosupplier</v>
      </c>
      <c r="N8042" s="24"/>
      <c r="O8042" s="59" t="str">
        <f t="shared" si="3003"/>
        <v>country not in scope for buyer, no need to review</v>
      </c>
    </row>
    <row r="8043" spans="1:25" ht="14.4" x14ac:dyDescent="0.25">
      <c r="A8043" s="76" t="s">
        <v>105</v>
      </c>
      <c r="B8043" s="76" t="str">
        <f>VLOOKUP(A8043,'Buyer Countries '!$B$2:$C$301,2,FALSE)</f>
        <v>no</v>
      </c>
      <c r="C8043" s="76" t="str">
        <f>VLOOKUP(A8043,'Supplier Countries'!$B$2:$D$301,3,FALSE)</f>
        <v>no</v>
      </c>
      <c r="D8043" s="76" t="str">
        <f t="shared" si="2978"/>
        <v>no</v>
      </c>
      <c r="E8043" s="76" t="str">
        <f t="shared" si="2979"/>
        <v>not applicable</v>
      </c>
      <c r="F8043" s="8" t="s">
        <v>256</v>
      </c>
      <c r="G8043" s="7" t="s">
        <v>257</v>
      </c>
      <c r="H8043" s="5"/>
      <c r="I8043" s="7" t="s">
        <v>138</v>
      </c>
      <c r="J8043" s="83" t="s">
        <v>75</v>
      </c>
      <c r="K8043" s="59" t="str">
        <f t="shared" si="3001"/>
        <v>notmandatory</v>
      </c>
      <c r="L8043" s="83"/>
      <c r="M8043" s="59" t="str">
        <f t="shared" si="3002"/>
        <v>notmandatorybuyernosupplier</v>
      </c>
      <c r="N8043" s="24"/>
      <c r="O8043" s="59" t="str">
        <f t="shared" si="3003"/>
        <v>country not in scope for buyer, no need to review</v>
      </c>
    </row>
    <row r="8044" spans="1:25" ht="14.4" x14ac:dyDescent="0.25">
      <c r="A8044" s="76" t="s">
        <v>105</v>
      </c>
      <c r="B8044" s="76" t="str">
        <f>VLOOKUP(A8044,'Buyer Countries '!$B$2:$C$301,2,FALSE)</f>
        <v>no</v>
      </c>
      <c r="C8044" s="76" t="str">
        <f>VLOOKUP(A8044,'Supplier Countries'!$B$2:$D$301,3,FALSE)</f>
        <v>no</v>
      </c>
      <c r="D8044" s="76" t="str">
        <f t="shared" si="2978"/>
        <v>no</v>
      </c>
      <c r="E8044" s="76" t="str">
        <f t="shared" si="2979"/>
        <v>not applicable</v>
      </c>
      <c r="F8044" s="8" t="s">
        <v>258</v>
      </c>
      <c r="G8044" s="7" t="s">
        <v>259</v>
      </c>
      <c r="H8044" s="5"/>
      <c r="I8044" s="7" t="s">
        <v>138</v>
      </c>
      <c r="J8044" s="83" t="s">
        <v>75</v>
      </c>
      <c r="K8044" s="59" t="str">
        <f t="shared" si="3001"/>
        <v>notmandatory</v>
      </c>
      <c r="L8044" s="83"/>
      <c r="M8044" s="59" t="str">
        <f t="shared" si="3002"/>
        <v>notmandatorybuyernosupplier</v>
      </c>
      <c r="N8044" s="24"/>
      <c r="O8044" s="59" t="str">
        <f t="shared" si="3003"/>
        <v>country not in scope for buyer, no need to review</v>
      </c>
    </row>
    <row r="8045" spans="1:25" ht="14.4" x14ac:dyDescent="0.25">
      <c r="A8045" s="76" t="s">
        <v>105</v>
      </c>
      <c r="B8045" s="76" t="str">
        <f>VLOOKUP(A8045,'Buyer Countries '!$B$2:$C$301,2,FALSE)</f>
        <v>no</v>
      </c>
      <c r="C8045" s="76" t="str">
        <f>VLOOKUP(A8045,'Supplier Countries'!$B$2:$D$301,3,FALSE)</f>
        <v>no</v>
      </c>
      <c r="D8045" s="76" t="str">
        <f t="shared" si="2978"/>
        <v>no</v>
      </c>
      <c r="E8045" s="76" t="str">
        <f t="shared" si="2979"/>
        <v>not applicable</v>
      </c>
      <c r="F8045" s="8" t="s">
        <v>260</v>
      </c>
      <c r="G8045" s="7" t="s">
        <v>261</v>
      </c>
      <c r="H8045" s="5"/>
      <c r="I8045" s="7" t="s">
        <v>138</v>
      </c>
      <c r="J8045" s="83" t="s">
        <v>75</v>
      </c>
      <c r="K8045" s="59" t="str">
        <f t="shared" si="3001"/>
        <v>notmandatory</v>
      </c>
      <c r="L8045" s="83"/>
      <c r="M8045" s="59" t="str">
        <f t="shared" si="3002"/>
        <v>notmandatorybuyernosupplier</v>
      </c>
      <c r="N8045" s="24"/>
      <c r="O8045" s="59" t="str">
        <f t="shared" si="3003"/>
        <v>country not in scope for buyer, no need to review</v>
      </c>
    </row>
    <row r="8046" spans="1:25" ht="14.4" x14ac:dyDescent="0.25">
      <c r="A8046" s="76" t="s">
        <v>105</v>
      </c>
      <c r="B8046" s="76" t="str">
        <f>VLOOKUP(A8046,'Buyer Countries '!$B$2:$C$301,2,FALSE)</f>
        <v>no</v>
      </c>
      <c r="C8046" s="76" t="str">
        <f>VLOOKUP(A8046,'Supplier Countries'!$B$2:$D$301,3,FALSE)</f>
        <v>no</v>
      </c>
      <c r="D8046" s="76" t="str">
        <f t="shared" si="2978"/>
        <v>no</v>
      </c>
      <c r="E8046" s="76" t="str">
        <f t="shared" si="2979"/>
        <v>not applicable</v>
      </c>
      <c r="F8046" s="8" t="s">
        <v>263</v>
      </c>
      <c r="G8046" s="7" t="s">
        <v>264</v>
      </c>
      <c r="H8046" s="5"/>
      <c r="I8046" s="7" t="s">
        <v>138</v>
      </c>
      <c r="J8046" s="83" t="s">
        <v>75</v>
      </c>
      <c r="K8046" s="59" t="str">
        <f t="shared" si="3001"/>
        <v>notmandatory</v>
      </c>
      <c r="L8046" s="83"/>
      <c r="M8046" s="59" t="str">
        <f t="shared" si="3002"/>
        <v>notmandatorybuyernosupplier</v>
      </c>
      <c r="N8046" s="24"/>
      <c r="O8046" s="59" t="str">
        <f t="shared" si="3003"/>
        <v>country not in scope for buyer, no need to review</v>
      </c>
    </row>
    <row r="8047" spans="1:25" ht="43.2" x14ac:dyDescent="0.25">
      <c r="A8047" s="76" t="s">
        <v>105</v>
      </c>
      <c r="B8047" s="76" t="str">
        <f>VLOOKUP(A8047,'Buyer Countries '!$B$2:$C$301,2,FALSE)</f>
        <v>no</v>
      </c>
      <c r="C8047" s="76" t="str">
        <f>VLOOKUP(A8047,'Supplier Countries'!$B$2:$D$301,3,FALSE)</f>
        <v>no</v>
      </c>
      <c r="D8047" s="76" t="str">
        <f t="shared" ref="D8047:D8100" si="3004">IF($N$3="supplier",B8047&amp;C8047,IF($N$3="buyer",B8047,"select value in are your onboarding a buyer or a supplier"))</f>
        <v>no</v>
      </c>
      <c r="E8047" s="76" t="str">
        <f t="shared" si="2979"/>
        <v>not applicable</v>
      </c>
      <c r="F8047" s="9" t="s">
        <v>132</v>
      </c>
      <c r="G8047" s="10" t="s">
        <v>265</v>
      </c>
      <c r="H8047" s="10" t="s">
        <v>266</v>
      </c>
      <c r="I8047" s="11"/>
      <c r="J8047" s="21"/>
      <c r="K8047" s="11"/>
      <c r="L8047" s="21"/>
      <c r="M8047" s="11"/>
      <c r="N8047" s="20" t="s">
        <v>134</v>
      </c>
      <c r="O8047" s="14"/>
    </row>
    <row r="8048" spans="1:25" s="82" customFormat="1" ht="43.2" x14ac:dyDescent="0.25">
      <c r="A8048" s="22" t="s">
        <v>105</v>
      </c>
      <c r="B8048" s="76" t="str">
        <f>VLOOKUP(A8048,'Buyer Countries '!$B$2:$C$301,2,FALSE)</f>
        <v>no</v>
      </c>
      <c r="C8048" s="76" t="str">
        <f>VLOOKUP(A8048,'Supplier Countries'!$B$2:$D$301,3,FALSE)</f>
        <v>no</v>
      </c>
      <c r="D8048" s="76" t="str">
        <f t="shared" si="3004"/>
        <v>no</v>
      </c>
      <c r="E8048" s="76" t="str">
        <f t="shared" si="2979"/>
        <v>not applicable</v>
      </c>
      <c r="F8048" s="8" t="s">
        <v>267</v>
      </c>
      <c r="G8048" s="7" t="s">
        <v>268</v>
      </c>
      <c r="H8048" s="5" t="s">
        <v>137</v>
      </c>
      <c r="I8048" s="7" t="s">
        <v>142</v>
      </c>
      <c r="J8048" s="83" t="s">
        <v>75</v>
      </c>
      <c r="K8048" s="59" t="str">
        <f t="shared" ref="K8048" si="3005">IF(I8048="Mandatory","mandatory","notmandatory")</f>
        <v>notmandatory</v>
      </c>
      <c r="L8048" s="83"/>
      <c r="M8048" s="59" t="str">
        <f t="shared" ref="M8048" si="3006">K8048&amp;"buyer"&amp;J8048&amp;"supplier"&amp;L8048</f>
        <v>notmandatorybuyernosupplier</v>
      </c>
      <c r="N8048" s="24"/>
      <c r="O8048" s="59" t="str">
        <f t="shared" ref="O8048:O8060" si="3007">IF(D8048="noyes","country not in scope for buyer, contact buyer",
IF(D8048="no","country not in scope for buyer, no need to review",
IF(D8048="nono","country not in scope for buyer and supplier no need to review",
IF(D8048="yesno","country not in scope for supplier no need to review",
IF(M8048="notmandatorybuyeryessupplierno","can buyer relax rule in SBN or ERP to accept invoice without this, if not provide data on PDF, if not move to Portal invoice",
IF(M8048="mandatorybuyeryessupplierno","SAP business network requires this information, provide it or move to Portal invoice",IF(M8048="mandatorybuyeryessupplier","SAP Business Network requires this information, provide it or move to Portal invoice",
IF(M8048="notmandatorybuyeryessupplier","can you provide data on invoice? Answer in column L by Yes or No",
IF(M8048="notmandatorybuyernosupplieryes","data not required set dropdown to blank in column L",
IF(M8048="notmandatorybuyersupplieryes","data not required set dropdown to blank in column L","good job, perfect match!"))))))))))</f>
        <v>country not in scope for buyer, no need to review</v>
      </c>
      <c r="P8048"/>
      <c r="Q8048"/>
      <c r="R8048"/>
      <c r="S8048"/>
      <c r="T8048"/>
      <c r="U8048"/>
      <c r="V8048"/>
      <c r="W8048"/>
      <c r="X8048"/>
      <c r="Y8048"/>
    </row>
    <row r="8049" spans="1:15" ht="14.4" x14ac:dyDescent="0.25">
      <c r="A8049" s="76" t="s">
        <v>105</v>
      </c>
      <c r="B8049" s="76" t="str">
        <f>VLOOKUP(A8049,'Buyer Countries '!$B$2:$C$301,2,FALSE)</f>
        <v>no</v>
      </c>
      <c r="C8049" s="76" t="str">
        <f>VLOOKUP(A8049,'Supplier Countries'!$B$2:$D$301,3,FALSE)</f>
        <v>no</v>
      </c>
      <c r="D8049" s="76" t="str">
        <f t="shared" si="3004"/>
        <v>no</v>
      </c>
      <c r="E8049" s="76" t="str">
        <f t="shared" si="2979"/>
        <v>not applicable</v>
      </c>
      <c r="F8049" s="8" t="s">
        <v>269</v>
      </c>
      <c r="G8049" s="7" t="s">
        <v>270</v>
      </c>
      <c r="H8049" s="5"/>
      <c r="I8049" s="7" t="s">
        <v>142</v>
      </c>
      <c r="J8049" s="83" t="s">
        <v>75</v>
      </c>
      <c r="K8049" s="59" t="str">
        <f t="shared" ref="K8049:K8060" si="3008">IF(I8049="Mandatory","mandatory","notmandatory")</f>
        <v>notmandatory</v>
      </c>
      <c r="L8049" s="83"/>
      <c r="M8049" s="59" t="str">
        <f t="shared" ref="M8049:M8060" si="3009">K8049&amp;"buyer"&amp;J8049&amp;"supplier"&amp;L8049</f>
        <v>notmandatorybuyernosupplier</v>
      </c>
      <c r="N8049" s="24"/>
      <c r="O8049" s="59" t="str">
        <f t="shared" si="3007"/>
        <v>country not in scope for buyer, no need to review</v>
      </c>
    </row>
    <row r="8050" spans="1:15" ht="14.4" x14ac:dyDescent="0.25">
      <c r="A8050" s="76" t="s">
        <v>105</v>
      </c>
      <c r="B8050" s="76" t="str">
        <f>VLOOKUP(A8050,'Buyer Countries '!$B$2:$C$301,2,FALSE)</f>
        <v>no</v>
      </c>
      <c r="C8050" s="76" t="str">
        <f>VLOOKUP(A8050,'Supplier Countries'!$B$2:$D$301,3,FALSE)</f>
        <v>no</v>
      </c>
      <c r="D8050" s="76" t="str">
        <f t="shared" si="3004"/>
        <v>no</v>
      </c>
      <c r="E8050" s="76" t="str">
        <f t="shared" ref="E8050:E8104" si="3010">IF(D8050="select value in are your onboarding a buyer or a supplier",D8050,IF(D8050="yesno","not applicable",IF(D8050="yesyes","country supported",IF(D8050="noyes","country not supported, contact buyer",IF(D8050="yes","country supported","not applicable")))))</f>
        <v>not applicable</v>
      </c>
      <c r="F8050" s="8" t="s">
        <v>271</v>
      </c>
      <c r="G8050" s="7" t="s">
        <v>272</v>
      </c>
      <c r="H8050" s="5"/>
      <c r="I8050" s="7" t="s">
        <v>138</v>
      </c>
      <c r="J8050" s="83" t="s">
        <v>75</v>
      </c>
      <c r="K8050" s="59" t="str">
        <f t="shared" si="3008"/>
        <v>notmandatory</v>
      </c>
      <c r="L8050" s="83"/>
      <c r="M8050" s="59" t="str">
        <f t="shared" si="3009"/>
        <v>notmandatorybuyernosupplier</v>
      </c>
      <c r="N8050" s="24"/>
      <c r="O8050" s="59" t="str">
        <f t="shared" si="3007"/>
        <v>country not in scope for buyer, no need to review</v>
      </c>
    </row>
    <row r="8051" spans="1:15" ht="14.4" x14ac:dyDescent="0.25">
      <c r="A8051" s="76" t="s">
        <v>105</v>
      </c>
      <c r="B8051" s="76" t="str">
        <f>VLOOKUP(A8051,'Buyer Countries '!$B$2:$C$301,2,FALSE)</f>
        <v>no</v>
      </c>
      <c r="C8051" s="76" t="str">
        <f>VLOOKUP(A8051,'Supplier Countries'!$B$2:$D$301,3,FALSE)</f>
        <v>no</v>
      </c>
      <c r="D8051" s="76" t="str">
        <f t="shared" si="3004"/>
        <v>no</v>
      </c>
      <c r="E8051" s="76" t="str">
        <f t="shared" si="3010"/>
        <v>not applicable</v>
      </c>
      <c r="F8051" s="8" t="s">
        <v>273</v>
      </c>
      <c r="G8051" s="7" t="s">
        <v>274</v>
      </c>
      <c r="H8051" s="5"/>
      <c r="I8051" s="7" t="s">
        <v>138</v>
      </c>
      <c r="J8051" s="83" t="s">
        <v>75</v>
      </c>
      <c r="K8051" s="59" t="str">
        <f t="shared" si="3008"/>
        <v>notmandatory</v>
      </c>
      <c r="L8051" s="83"/>
      <c r="M8051" s="59" t="str">
        <f t="shared" si="3009"/>
        <v>notmandatorybuyernosupplier</v>
      </c>
      <c r="N8051" s="24" t="s">
        <v>179</v>
      </c>
      <c r="O8051" s="59" t="str">
        <f t="shared" si="3007"/>
        <v>country not in scope for buyer, no need to review</v>
      </c>
    </row>
    <row r="8052" spans="1:15" ht="14.4" x14ac:dyDescent="0.25">
      <c r="A8052" s="76" t="s">
        <v>105</v>
      </c>
      <c r="B8052" s="76" t="str">
        <f>VLOOKUP(A8052,'Buyer Countries '!$B$2:$C$301,2,FALSE)</f>
        <v>no</v>
      </c>
      <c r="C8052" s="76" t="str">
        <f>VLOOKUP(A8052,'Supplier Countries'!$B$2:$D$301,3,FALSE)</f>
        <v>no</v>
      </c>
      <c r="D8052" s="76" t="str">
        <f t="shared" si="3004"/>
        <v>no</v>
      </c>
      <c r="E8052" s="76" t="str">
        <f t="shared" si="3010"/>
        <v>not applicable</v>
      </c>
      <c r="F8052" s="8" t="s">
        <v>275</v>
      </c>
      <c r="G8052" s="7" t="s">
        <v>276</v>
      </c>
      <c r="H8052" s="5"/>
      <c r="I8052" s="7" t="s">
        <v>142</v>
      </c>
      <c r="J8052" s="83" t="s">
        <v>75</v>
      </c>
      <c r="K8052" s="59" t="str">
        <f t="shared" si="3008"/>
        <v>notmandatory</v>
      </c>
      <c r="L8052" s="83"/>
      <c r="M8052" s="59" t="str">
        <f t="shared" si="3009"/>
        <v>notmandatorybuyernosupplier</v>
      </c>
      <c r="N8052" s="24"/>
      <c r="O8052" s="59" t="str">
        <f t="shared" si="3007"/>
        <v>country not in scope for buyer, no need to review</v>
      </c>
    </row>
    <row r="8053" spans="1:15" ht="14.4" x14ac:dyDescent="0.25">
      <c r="A8053" s="76" t="s">
        <v>105</v>
      </c>
      <c r="B8053" s="76" t="str">
        <f>VLOOKUP(A8053,'Buyer Countries '!$B$2:$C$301,2,FALSE)</f>
        <v>no</v>
      </c>
      <c r="C8053" s="76" t="str">
        <f>VLOOKUP(A8053,'Supplier Countries'!$B$2:$D$301,3,FALSE)</f>
        <v>no</v>
      </c>
      <c r="D8053" s="76" t="str">
        <f t="shared" si="3004"/>
        <v>no</v>
      </c>
      <c r="E8053" s="76" t="str">
        <f t="shared" si="3010"/>
        <v>not applicable</v>
      </c>
      <c r="F8053" s="8" t="s">
        <v>277</v>
      </c>
      <c r="G8053" s="7" t="s">
        <v>278</v>
      </c>
      <c r="H8053" s="5"/>
      <c r="I8053" s="7" t="s">
        <v>142</v>
      </c>
      <c r="J8053" s="83" t="s">
        <v>75</v>
      </c>
      <c r="K8053" s="59" t="str">
        <f t="shared" si="3008"/>
        <v>notmandatory</v>
      </c>
      <c r="L8053" s="83"/>
      <c r="M8053" s="59" t="str">
        <f t="shared" si="3009"/>
        <v>notmandatorybuyernosupplier</v>
      </c>
      <c r="N8053" s="24"/>
      <c r="O8053" s="59" t="str">
        <f t="shared" si="3007"/>
        <v>country not in scope for buyer, no need to review</v>
      </c>
    </row>
    <row r="8054" spans="1:15" ht="14.4" x14ac:dyDescent="0.25">
      <c r="A8054" s="76" t="s">
        <v>105</v>
      </c>
      <c r="B8054" s="76" t="str">
        <f>VLOOKUP(A8054,'Buyer Countries '!$B$2:$C$301,2,FALSE)</f>
        <v>no</v>
      </c>
      <c r="C8054" s="76" t="str">
        <f>VLOOKUP(A8054,'Supplier Countries'!$B$2:$D$301,3,FALSE)</f>
        <v>no</v>
      </c>
      <c r="D8054" s="76" t="str">
        <f t="shared" si="3004"/>
        <v>no</v>
      </c>
      <c r="E8054" s="76" t="str">
        <f t="shared" si="3010"/>
        <v>not applicable</v>
      </c>
      <c r="F8054" s="8" t="s">
        <v>279</v>
      </c>
      <c r="G8054" s="7" t="s">
        <v>280</v>
      </c>
      <c r="H8054" s="5"/>
      <c r="I8054" s="7" t="s">
        <v>138</v>
      </c>
      <c r="J8054" s="83" t="s">
        <v>75</v>
      </c>
      <c r="K8054" s="59" t="str">
        <f t="shared" si="3008"/>
        <v>notmandatory</v>
      </c>
      <c r="L8054" s="83"/>
      <c r="M8054" s="59" t="str">
        <f t="shared" si="3009"/>
        <v>notmandatorybuyernosupplier</v>
      </c>
      <c r="N8054" s="24"/>
      <c r="O8054" s="59" t="str">
        <f t="shared" si="3007"/>
        <v>country not in scope for buyer, no need to review</v>
      </c>
    </row>
    <row r="8055" spans="1:15" ht="28.8" x14ac:dyDescent="0.25">
      <c r="A8055" s="76" t="s">
        <v>105</v>
      </c>
      <c r="B8055" s="76" t="str">
        <f>VLOOKUP(A8055,'Buyer Countries '!$B$2:$C$301,2,FALSE)</f>
        <v>no</v>
      </c>
      <c r="C8055" s="76" t="str">
        <f>VLOOKUP(A8055,'Supplier Countries'!$B$2:$D$301,3,FALSE)</f>
        <v>no</v>
      </c>
      <c r="D8055" s="76" t="str">
        <f t="shared" si="3004"/>
        <v>no</v>
      </c>
      <c r="E8055" s="76" t="str">
        <f t="shared" si="3010"/>
        <v>not applicable</v>
      </c>
      <c r="F8055" s="8" t="s">
        <v>281</v>
      </c>
      <c r="G8055" s="7" t="s">
        <v>282</v>
      </c>
      <c r="H8055" s="5"/>
      <c r="I8055" s="7" t="s">
        <v>138</v>
      </c>
      <c r="J8055" s="83" t="s">
        <v>75</v>
      </c>
      <c r="K8055" s="59" t="str">
        <f t="shared" si="3008"/>
        <v>notmandatory</v>
      </c>
      <c r="L8055" s="83"/>
      <c r="M8055" s="59" t="str">
        <f t="shared" si="3009"/>
        <v>notmandatorybuyernosupplier</v>
      </c>
      <c r="N8055" s="24" t="s">
        <v>188</v>
      </c>
      <c r="O8055" s="59" t="str">
        <f t="shared" si="3007"/>
        <v>country not in scope for buyer, no need to review</v>
      </c>
    </row>
    <row r="8056" spans="1:15" ht="28.8" x14ac:dyDescent="0.25">
      <c r="A8056" s="76" t="s">
        <v>105</v>
      </c>
      <c r="B8056" s="76" t="str">
        <f>VLOOKUP(A8056,'Buyer Countries '!$B$2:$C$301,2,FALSE)</f>
        <v>no</v>
      </c>
      <c r="C8056" s="76" t="str">
        <f>VLOOKUP(A8056,'Supplier Countries'!$B$2:$D$301,3,FALSE)</f>
        <v>no</v>
      </c>
      <c r="D8056" s="76" t="str">
        <f t="shared" si="3004"/>
        <v>no</v>
      </c>
      <c r="E8056" s="76" t="str">
        <f t="shared" si="3010"/>
        <v>not applicable</v>
      </c>
      <c r="F8056" s="8" t="s">
        <v>283</v>
      </c>
      <c r="G8056" s="7" t="s">
        <v>284</v>
      </c>
      <c r="H8056" s="5"/>
      <c r="I8056" s="7" t="s">
        <v>138</v>
      </c>
      <c r="J8056" s="83" t="s">
        <v>75</v>
      </c>
      <c r="K8056" s="59" t="str">
        <f t="shared" si="3008"/>
        <v>notmandatory</v>
      </c>
      <c r="L8056" s="83"/>
      <c r="M8056" s="59" t="str">
        <f t="shared" si="3009"/>
        <v>notmandatorybuyernosupplier</v>
      </c>
      <c r="N8056" s="24" t="s">
        <v>191</v>
      </c>
      <c r="O8056" s="59" t="str">
        <f t="shared" si="3007"/>
        <v>country not in scope for buyer, no need to review</v>
      </c>
    </row>
    <row r="8057" spans="1:15" ht="14.4" x14ac:dyDescent="0.25">
      <c r="A8057" s="76" t="s">
        <v>105</v>
      </c>
      <c r="B8057" s="76" t="str">
        <f>VLOOKUP(A8057,'Buyer Countries '!$B$2:$C$301,2,FALSE)</f>
        <v>no</v>
      </c>
      <c r="C8057" s="76" t="str">
        <f>VLOOKUP(A8057,'Supplier Countries'!$B$2:$D$301,3,FALSE)</f>
        <v>no</v>
      </c>
      <c r="D8057" s="76" t="str">
        <f t="shared" si="3004"/>
        <v>no</v>
      </c>
      <c r="E8057" s="76" t="str">
        <f t="shared" si="3010"/>
        <v>not applicable</v>
      </c>
      <c r="F8057" s="8" t="s">
        <v>285</v>
      </c>
      <c r="G8057" s="7" t="s">
        <v>286</v>
      </c>
      <c r="H8057" s="5"/>
      <c r="I8057" s="7" t="s">
        <v>142</v>
      </c>
      <c r="J8057" s="83" t="s">
        <v>75</v>
      </c>
      <c r="K8057" s="59" t="str">
        <f t="shared" si="3008"/>
        <v>notmandatory</v>
      </c>
      <c r="L8057" s="83"/>
      <c r="M8057" s="59" t="str">
        <f t="shared" si="3009"/>
        <v>notmandatorybuyernosupplier</v>
      </c>
      <c r="N8057" s="24"/>
      <c r="O8057" s="59" t="str">
        <f t="shared" si="3007"/>
        <v>country not in scope for buyer, no need to review</v>
      </c>
    </row>
    <row r="8058" spans="1:15" ht="14.4" x14ac:dyDescent="0.25">
      <c r="A8058" s="76" t="s">
        <v>105</v>
      </c>
      <c r="B8058" s="76" t="str">
        <f>VLOOKUP(A8058,'Buyer Countries '!$B$2:$C$301,2,FALSE)</f>
        <v>no</v>
      </c>
      <c r="C8058" s="76" t="str">
        <f>VLOOKUP(A8058,'Supplier Countries'!$B$2:$D$301,3,FALSE)</f>
        <v>no</v>
      </c>
      <c r="D8058" s="76" t="str">
        <f t="shared" si="3004"/>
        <v>no</v>
      </c>
      <c r="E8058" s="76" t="str">
        <f t="shared" si="3010"/>
        <v>not applicable</v>
      </c>
      <c r="F8058" s="8" t="s">
        <v>287</v>
      </c>
      <c r="G8058" s="7" t="s">
        <v>288</v>
      </c>
      <c r="H8058" s="5"/>
      <c r="I8058" s="7" t="s">
        <v>138</v>
      </c>
      <c r="J8058" s="83" t="s">
        <v>75</v>
      </c>
      <c r="K8058" s="59" t="str">
        <f t="shared" si="3008"/>
        <v>notmandatory</v>
      </c>
      <c r="L8058" s="83"/>
      <c r="M8058" s="59" t="str">
        <f t="shared" si="3009"/>
        <v>notmandatorybuyernosupplier</v>
      </c>
      <c r="N8058" s="24"/>
      <c r="O8058" s="59" t="str">
        <f t="shared" si="3007"/>
        <v>country not in scope for buyer, no need to review</v>
      </c>
    </row>
    <row r="8059" spans="1:15" ht="14.4" x14ac:dyDescent="0.25">
      <c r="A8059" s="76" t="s">
        <v>105</v>
      </c>
      <c r="B8059" s="76" t="str">
        <f>VLOOKUP(A8059,'Buyer Countries '!$B$2:$C$301,2,FALSE)</f>
        <v>no</v>
      </c>
      <c r="C8059" s="76" t="str">
        <f>VLOOKUP(A8059,'Supplier Countries'!$B$2:$D$301,3,FALSE)</f>
        <v>no</v>
      </c>
      <c r="D8059" s="76" t="str">
        <f t="shared" si="3004"/>
        <v>no</v>
      </c>
      <c r="E8059" s="76" t="str">
        <f t="shared" si="3010"/>
        <v>not applicable</v>
      </c>
      <c r="F8059" s="8" t="s">
        <v>289</v>
      </c>
      <c r="G8059" s="7" t="s">
        <v>290</v>
      </c>
      <c r="H8059" s="5"/>
      <c r="I8059" s="7" t="s">
        <v>138</v>
      </c>
      <c r="J8059" s="83" t="s">
        <v>75</v>
      </c>
      <c r="K8059" s="59" t="str">
        <f t="shared" si="3008"/>
        <v>notmandatory</v>
      </c>
      <c r="L8059" s="83"/>
      <c r="M8059" s="59" t="str">
        <f t="shared" si="3009"/>
        <v>notmandatorybuyernosupplier</v>
      </c>
      <c r="N8059" s="24"/>
      <c r="O8059" s="59" t="str">
        <f t="shared" si="3007"/>
        <v>country not in scope for buyer, no need to review</v>
      </c>
    </row>
    <row r="8060" spans="1:15" ht="28.8" x14ac:dyDescent="0.25">
      <c r="A8060" s="76" t="s">
        <v>105</v>
      </c>
      <c r="B8060" s="76" t="str">
        <f>VLOOKUP(A8060,'Buyer Countries '!$B$2:$C$301,2,FALSE)</f>
        <v>no</v>
      </c>
      <c r="C8060" s="76" t="str">
        <f>VLOOKUP(A8060,'Supplier Countries'!$B$2:$D$301,3,FALSE)</f>
        <v>no</v>
      </c>
      <c r="D8060" s="76" t="str">
        <f t="shared" si="3004"/>
        <v>no</v>
      </c>
      <c r="E8060" s="76" t="str">
        <f t="shared" si="3010"/>
        <v>not applicable</v>
      </c>
      <c r="F8060" s="8" t="s">
        <v>291</v>
      </c>
      <c r="G8060" s="7" t="s">
        <v>292</v>
      </c>
      <c r="H8060" s="5" t="s">
        <v>169</v>
      </c>
      <c r="I8060" s="7" t="s">
        <v>138</v>
      </c>
      <c r="J8060" s="83" t="s">
        <v>75</v>
      </c>
      <c r="K8060" s="59" t="str">
        <f t="shared" si="3008"/>
        <v>notmandatory</v>
      </c>
      <c r="L8060" s="83"/>
      <c r="M8060" s="59" t="str">
        <f t="shared" si="3009"/>
        <v>notmandatorybuyernosupplier</v>
      </c>
      <c r="N8060" s="24"/>
      <c r="O8060" s="59" t="str">
        <f t="shared" si="3007"/>
        <v>country not in scope for buyer, no need to review</v>
      </c>
    </row>
    <row r="8061" spans="1:15" ht="14.4" x14ac:dyDescent="0.25">
      <c r="A8061" s="76" t="s">
        <v>105</v>
      </c>
      <c r="B8061" s="76" t="str">
        <f>VLOOKUP(A8061,'Buyer Countries '!$B$2:$C$301,2,FALSE)</f>
        <v>no</v>
      </c>
      <c r="C8061" s="76" t="str">
        <f>VLOOKUP(A8061,'Supplier Countries'!$B$2:$D$301,3,FALSE)</f>
        <v>no</v>
      </c>
      <c r="D8061" s="76" t="str">
        <f t="shared" si="3004"/>
        <v>no</v>
      </c>
      <c r="E8061" s="76" t="str">
        <f t="shared" si="3010"/>
        <v>not applicable</v>
      </c>
      <c r="F8061" s="9" t="s">
        <v>132</v>
      </c>
      <c r="G8061" s="10" t="s">
        <v>293</v>
      </c>
      <c r="H8061" s="10"/>
      <c r="I8061" s="11"/>
      <c r="J8061" s="21"/>
      <c r="K8061" s="11"/>
      <c r="L8061" s="21"/>
      <c r="M8061" s="11"/>
      <c r="N8061" s="21"/>
      <c r="O8061" s="11"/>
    </row>
    <row r="8062" spans="1:15" ht="14.4" x14ac:dyDescent="0.25">
      <c r="A8062" s="76" t="s">
        <v>105</v>
      </c>
      <c r="B8062" s="76" t="str">
        <f>VLOOKUP(A8062,'Buyer Countries '!$B$2:$C$301,2,FALSE)</f>
        <v>no</v>
      </c>
      <c r="C8062" s="76" t="str">
        <f>VLOOKUP(A8062,'Supplier Countries'!$B$2:$D$301,3,FALSE)</f>
        <v>no</v>
      </c>
      <c r="D8062" s="76" t="str">
        <f t="shared" si="3004"/>
        <v>no</v>
      </c>
      <c r="E8062" s="76" t="str">
        <f t="shared" si="3010"/>
        <v>not applicable</v>
      </c>
      <c r="F8062" s="8" t="s">
        <v>294</v>
      </c>
      <c r="G8062" s="7" t="s">
        <v>295</v>
      </c>
      <c r="H8062" s="5"/>
      <c r="I8062" s="7" t="s">
        <v>142</v>
      </c>
      <c r="J8062" s="83" t="s">
        <v>72</v>
      </c>
      <c r="K8062" s="59" t="str">
        <f>IF(I8062="Mandatory","mandatory","notmandatory")</f>
        <v>notmandatory</v>
      </c>
      <c r="L8062" s="83"/>
      <c r="M8062" s="59" t="str">
        <f t="shared" ref="M8062:M8064" si="3011">K8062&amp;"buyer"&amp;J8062&amp;"supplier"&amp;L8062</f>
        <v>notmandatorybuyeryessupplier</v>
      </c>
      <c r="N8062" s="24"/>
      <c r="O8062" s="59" t="str">
        <f t="shared" ref="O8062:O8064" si="3012">IF(D8062="noyes","country not in scope for buyer, contact buyer",
IF(D8062="no","country not in scope for buyer, no need to review",
IF(D8062="nono","country not in scope for buyer and supplier no need to review",
IF(D8062="yesno","country not in scope for supplier no need to review",
IF(M8062="notmandatorybuyeryessupplierno","can buyer relax rule in SBN or ERP to accept invoice without this, if not provide data on PDF, if not move to Portal invoice",
IF(M8062="mandatorybuyeryessupplierno","SAP business network requires this information, provide it or move to Portal invoice",IF(M8062="mandatorybuyeryessupplier","SAP Business Network requires this information, provide it or move to Portal invoice",
IF(M8062="notmandatorybuyeryessupplier","can you provide data on invoice? Answer in column L by Yes or No",
IF(M8062="notmandatorybuyernosupplieryes","data not required set dropdown to blank in column L",
IF(M8062="notmandatorybuyersupplieryes","data not required set dropdown to blank in column L","good job, perfect match!"))))))))))</f>
        <v>country not in scope for buyer, no need to review</v>
      </c>
    </row>
    <row r="8063" spans="1:15" ht="43.2" x14ac:dyDescent="0.25">
      <c r="A8063" s="76" t="s">
        <v>105</v>
      </c>
      <c r="B8063" s="76" t="str">
        <f>VLOOKUP(A8063,'Buyer Countries '!$B$2:$C$301,2,FALSE)</f>
        <v>no</v>
      </c>
      <c r="C8063" s="76" t="str">
        <f>VLOOKUP(A8063,'Supplier Countries'!$B$2:$D$301,3,FALSE)</f>
        <v>no</v>
      </c>
      <c r="D8063" s="76" t="str">
        <f t="shared" si="3004"/>
        <v>no</v>
      </c>
      <c r="E8063" s="76" t="str">
        <f t="shared" si="3010"/>
        <v>not applicable</v>
      </c>
      <c r="F8063" s="8" t="s">
        <v>297</v>
      </c>
      <c r="G8063" s="7" t="s">
        <v>298</v>
      </c>
      <c r="H8063" s="5"/>
      <c r="I8063" s="7" t="s">
        <v>142</v>
      </c>
      <c r="J8063" s="83" t="s">
        <v>75</v>
      </c>
      <c r="K8063" s="59" t="str">
        <f>IF(I8063="Mandatory","mandatory","notmandatory")</f>
        <v>notmandatory</v>
      </c>
      <c r="L8063" s="83"/>
      <c r="M8063" s="59" t="str">
        <f t="shared" si="3011"/>
        <v>notmandatorybuyernosupplier</v>
      </c>
      <c r="N8063" s="24" t="s">
        <v>299</v>
      </c>
      <c r="O8063" s="59" t="str">
        <f t="shared" si="3012"/>
        <v>country not in scope for buyer, no need to review</v>
      </c>
    </row>
    <row r="8064" spans="1:15" ht="14.4" x14ac:dyDescent="0.25">
      <c r="A8064" s="76" t="s">
        <v>105</v>
      </c>
      <c r="B8064" s="76" t="str">
        <f>VLOOKUP(A8064,'Buyer Countries '!$B$2:$C$301,2,FALSE)</f>
        <v>no</v>
      </c>
      <c r="C8064" s="76" t="str">
        <f>VLOOKUP(A8064,'Supplier Countries'!$B$2:$D$301,3,FALSE)</f>
        <v>no</v>
      </c>
      <c r="D8064" s="76" t="str">
        <f t="shared" si="3004"/>
        <v>no</v>
      </c>
      <c r="E8064" s="76" t="str">
        <f t="shared" si="3010"/>
        <v>not applicable</v>
      </c>
      <c r="F8064" s="8" t="s">
        <v>300</v>
      </c>
      <c r="G8064" s="7" t="s">
        <v>301</v>
      </c>
      <c r="H8064" s="5"/>
      <c r="I8064" s="7" t="s">
        <v>138</v>
      </c>
      <c r="J8064" s="83" t="s">
        <v>75</v>
      </c>
      <c r="K8064" s="59" t="str">
        <f>IF(I8064="Mandatory","mandatory","notmandatory")</f>
        <v>notmandatory</v>
      </c>
      <c r="L8064" s="83"/>
      <c r="M8064" s="59" t="str">
        <f t="shared" si="3011"/>
        <v>notmandatorybuyernosupplier</v>
      </c>
      <c r="N8064" s="24"/>
      <c r="O8064" s="59" t="str">
        <f t="shared" si="3012"/>
        <v>country not in scope for buyer, no need to review</v>
      </c>
    </row>
    <row r="8065" spans="1:25" ht="14.4" x14ac:dyDescent="0.25">
      <c r="A8065" s="76" t="s">
        <v>105</v>
      </c>
      <c r="B8065" s="76" t="str">
        <f>VLOOKUP(A8065,'Buyer Countries '!$B$2:$C$301,2,FALSE)</f>
        <v>no</v>
      </c>
      <c r="C8065" s="76" t="str">
        <f>VLOOKUP(A8065,'Supplier Countries'!$B$2:$D$301,3,FALSE)</f>
        <v>no</v>
      </c>
      <c r="D8065" s="76" t="str">
        <f t="shared" si="3004"/>
        <v>no</v>
      </c>
      <c r="E8065" s="76" t="str">
        <f t="shared" si="3010"/>
        <v>not applicable</v>
      </c>
      <c r="F8065" s="9" t="s">
        <v>132</v>
      </c>
      <c r="G8065" s="10" t="s">
        <v>302</v>
      </c>
      <c r="H8065" s="21"/>
      <c r="I8065" s="11"/>
      <c r="J8065" s="21" t="s">
        <v>134</v>
      </c>
      <c r="K8065" s="11"/>
      <c r="L8065" s="21"/>
      <c r="M8065" s="11"/>
      <c r="N8065" s="21"/>
      <c r="O8065" s="11"/>
    </row>
    <row r="8066" spans="1:25" ht="28.8" x14ac:dyDescent="0.25">
      <c r="A8066" s="76" t="s">
        <v>105</v>
      </c>
      <c r="B8066" s="76" t="str">
        <f>VLOOKUP(A8066,'Buyer Countries '!$B$2:$C$301,2,FALSE)</f>
        <v>no</v>
      </c>
      <c r="C8066" s="76" t="str">
        <f>VLOOKUP(A8066,'Supplier Countries'!$B$2:$D$301,3,FALSE)</f>
        <v>no</v>
      </c>
      <c r="D8066" s="76" t="str">
        <f t="shared" si="3004"/>
        <v>no</v>
      </c>
      <c r="E8066" s="76" t="str">
        <f t="shared" si="3010"/>
        <v>not applicable</v>
      </c>
      <c r="F8066" s="8" t="s">
        <v>303</v>
      </c>
      <c r="G8066" s="7" t="s">
        <v>304</v>
      </c>
      <c r="H8066" s="5" t="s">
        <v>305</v>
      </c>
      <c r="I8066" s="7" t="s">
        <v>138</v>
      </c>
      <c r="J8066" s="83" t="s">
        <v>75</v>
      </c>
      <c r="K8066" s="59" t="str">
        <f>IF(I8066="Mandatory","mandatory","notmandatory")</f>
        <v>notmandatory</v>
      </c>
      <c r="L8066" s="83"/>
      <c r="M8066" s="59" t="str">
        <f t="shared" ref="M8066" si="3013">K8066&amp;"buyer"&amp;J8066&amp;"supplier"&amp;L8066</f>
        <v>notmandatorybuyernosupplier</v>
      </c>
      <c r="N8066" s="24"/>
      <c r="O8066" s="59" t="str">
        <f t="shared" ref="O8066" si="3014">IF(D8066="noyes","country not in scope for buyer, contact buyer",
IF(D8066="no","country not in scope for buyer, no need to review",
IF(D8066="nono","country not in scope for buyer and supplier no need to review",
IF(D8066="yesno","country not in scope for supplier no need to review",
IF(M8066="notmandatorybuyeryessupplierno","can buyer relax rule in SBN or ERP to accept invoice without this, if not provide data on PDF, if not move to Portal invoice",
IF(M8066="mandatorybuyeryessupplierno","SAP business network requires this information, provide it or move to Portal invoice",IF(M8066="mandatorybuyeryessupplier","SAP Business Network requires this information, provide it or move to Portal invoice",
IF(M8066="notmandatorybuyeryessupplier","can you provide data on invoice? Answer in column L by Yes or No",
IF(M8066="notmandatorybuyernosupplieryes","data not required set dropdown to blank in column L",
IF(M8066="notmandatorybuyersupplieryes","data not required set dropdown to blank in column L","good job, perfect match!"))))))))))</f>
        <v>country not in scope for buyer, no need to review</v>
      </c>
    </row>
    <row r="8067" spans="1:25" ht="14.4" x14ac:dyDescent="0.25">
      <c r="A8067" s="76" t="s">
        <v>105</v>
      </c>
      <c r="B8067" s="76" t="str">
        <f>VLOOKUP(A8067,'Buyer Countries '!$B$2:$C$301,2,FALSE)</f>
        <v>no</v>
      </c>
      <c r="C8067" s="76" t="str">
        <f>VLOOKUP(A8067,'Supplier Countries'!$B$2:$D$301,3,FALSE)</f>
        <v>no</v>
      </c>
      <c r="D8067" s="76" t="str">
        <f t="shared" si="3004"/>
        <v>no</v>
      </c>
      <c r="E8067" s="76" t="str">
        <f t="shared" si="3010"/>
        <v>not applicable</v>
      </c>
      <c r="F8067" s="9" t="s">
        <v>132</v>
      </c>
      <c r="G8067" s="10" t="s">
        <v>306</v>
      </c>
      <c r="H8067" s="21"/>
      <c r="I8067" s="11"/>
      <c r="J8067" s="21" t="s">
        <v>134</v>
      </c>
      <c r="K8067" s="11"/>
      <c r="L8067" s="21"/>
      <c r="M8067" s="11"/>
      <c r="N8067" s="21"/>
      <c r="O8067" s="11"/>
    </row>
    <row r="8068" spans="1:25" ht="28.8" x14ac:dyDescent="0.25">
      <c r="A8068" s="76" t="s">
        <v>105</v>
      </c>
      <c r="B8068" s="76" t="str">
        <f>VLOOKUP(A8068,'Buyer Countries '!$B$2:$C$301,2,FALSE)</f>
        <v>no</v>
      </c>
      <c r="C8068" s="76" t="str">
        <f>VLOOKUP(A8068,'Supplier Countries'!$B$2:$D$301,3,FALSE)</f>
        <v>no</v>
      </c>
      <c r="D8068" s="76" t="str">
        <f t="shared" si="3004"/>
        <v>no</v>
      </c>
      <c r="E8068" s="76" t="str">
        <f t="shared" si="3010"/>
        <v>not applicable</v>
      </c>
      <c r="F8068" s="8" t="s">
        <v>307</v>
      </c>
      <c r="G8068" s="7" t="s">
        <v>308</v>
      </c>
      <c r="H8068" s="5" t="s">
        <v>309</v>
      </c>
      <c r="I8068" s="7" t="s">
        <v>138</v>
      </c>
      <c r="J8068" s="83" t="s">
        <v>75</v>
      </c>
      <c r="K8068" s="59" t="str">
        <f>IF(I8068="Mandatory","mandatory","notmandatory")</f>
        <v>notmandatory</v>
      </c>
      <c r="L8068" s="83"/>
      <c r="M8068" s="59" t="str">
        <f t="shared" ref="M8068" si="3015">K8068&amp;"buyer"&amp;J8068&amp;"supplier"&amp;L8068</f>
        <v>notmandatorybuyernosupplier</v>
      </c>
      <c r="N8068" s="24"/>
      <c r="O8068" s="59" t="str">
        <f t="shared" ref="O8068" si="3016">IF(D8068="noyes","country not in scope for buyer, contact buyer",
IF(D8068="no","country not in scope for buyer, no need to review",
IF(D8068="nono","country not in scope for buyer and supplier no need to review",
IF(D8068="yesno","country not in scope for supplier no need to review",
IF(M8068="notmandatorybuyeryessupplierno","can buyer relax rule in SBN or ERP to accept invoice without this, if not provide data on PDF, if not move to Portal invoice",
IF(M8068="mandatorybuyeryessupplierno","SAP business network requires this information, provide it or move to Portal invoice",IF(M8068="mandatorybuyeryessupplier","SAP Business Network requires this information, provide it or move to Portal invoice",
IF(M8068="notmandatorybuyeryessupplier","can you provide data on invoice? Answer in column L by Yes or No",
IF(M8068="notmandatorybuyernosupplieryes","data not required set dropdown to blank in column L",
IF(M8068="notmandatorybuyersupplieryes","data not required set dropdown to blank in column L","good job, perfect match!"))))))))))</f>
        <v>country not in scope for buyer, no need to review</v>
      </c>
    </row>
    <row r="8069" spans="1:25" ht="14.4" x14ac:dyDescent="0.25">
      <c r="A8069" s="76" t="s">
        <v>105</v>
      </c>
      <c r="B8069" s="76" t="str">
        <f>VLOOKUP(A8069,'Buyer Countries '!$B$2:$C$301,2,FALSE)</f>
        <v>no</v>
      </c>
      <c r="C8069" s="76" t="str">
        <f>VLOOKUP(A8069,'Supplier Countries'!$B$2:$D$301,3,FALSE)</f>
        <v>no</v>
      </c>
      <c r="D8069" s="76" t="str">
        <f t="shared" si="3004"/>
        <v>no</v>
      </c>
      <c r="E8069" s="76" t="str">
        <f t="shared" si="3010"/>
        <v>not applicable</v>
      </c>
      <c r="F8069" s="9" t="s">
        <v>132</v>
      </c>
      <c r="G8069" s="10" t="s">
        <v>310</v>
      </c>
      <c r="H8069" s="10"/>
      <c r="I8069" s="11"/>
      <c r="J8069" s="21" t="s">
        <v>134</v>
      </c>
      <c r="K8069" s="11"/>
      <c r="L8069" s="21"/>
      <c r="M8069" s="11"/>
      <c r="N8069" s="21"/>
      <c r="O8069" s="11"/>
    </row>
    <row r="8070" spans="1:25" ht="144" x14ac:dyDescent="0.25">
      <c r="A8070" s="76" t="s">
        <v>105</v>
      </c>
      <c r="B8070" s="76" t="str">
        <f>VLOOKUP(A8070,'Buyer Countries '!$B$2:$C$301,2,FALSE)</f>
        <v>no</v>
      </c>
      <c r="C8070" s="76" t="str">
        <f>VLOOKUP(A8070,'Supplier Countries'!$B$2:$D$301,3,FALSE)</f>
        <v>no</v>
      </c>
      <c r="D8070" s="76" t="str">
        <f t="shared" si="3004"/>
        <v>no</v>
      </c>
      <c r="E8070" s="76" t="str">
        <f t="shared" si="3010"/>
        <v>not applicable</v>
      </c>
      <c r="F8070" s="8" t="s">
        <v>311</v>
      </c>
      <c r="G8070" s="7" t="s">
        <v>312</v>
      </c>
      <c r="H8070" s="5" t="s">
        <v>313</v>
      </c>
      <c r="I8070" s="7" t="s">
        <v>138</v>
      </c>
      <c r="J8070" s="83" t="s">
        <v>75</v>
      </c>
      <c r="K8070" s="59" t="str">
        <f>IF(I8070="Mandatory","mandatory","notmandatory")</f>
        <v>notmandatory</v>
      </c>
      <c r="L8070" s="83"/>
      <c r="M8070" s="59" t="str">
        <f t="shared" ref="M8070:M8074" si="3017">K8070&amp;"buyer"&amp;J8070&amp;"supplier"&amp;L8070</f>
        <v>notmandatorybuyernosupplier</v>
      </c>
      <c r="N8070" s="24"/>
      <c r="O8070" s="59" t="str">
        <f t="shared" ref="O8070:O8074" si="3018">IF(D8070="noyes","country not in scope for buyer, contact buyer",
IF(D8070="no","country not in scope for buyer, no need to review",
IF(D8070="nono","country not in scope for buyer and supplier no need to review",
IF(D8070="yesno","country not in scope for supplier no need to review",
IF(M8070="notmandatorybuyeryessupplierno","can buyer relax rule in SBN or ERP to accept invoice without this, if not provide data on PDF, if not move to Portal invoice",
IF(M8070="mandatorybuyeryessupplierno","SAP business network requires this information, provide it or move to Portal invoice",IF(M8070="mandatorybuyeryessupplier","SAP Business Network requires this information, provide it or move to Portal invoice",
IF(M8070="notmandatorybuyeryessupplier","can you provide data on invoice? Answer in column L by Yes or No",
IF(M8070="notmandatorybuyernosupplieryes","data not required set dropdown to blank in column L",
IF(M8070="notmandatorybuyersupplieryes","data not required set dropdown to blank in column L","good job, perfect match!"))))))))))</f>
        <v>country not in scope for buyer, no need to review</v>
      </c>
    </row>
    <row r="8071" spans="1:25" ht="14.4" x14ac:dyDescent="0.25">
      <c r="A8071" s="76" t="s">
        <v>105</v>
      </c>
      <c r="B8071" s="76" t="str">
        <f>VLOOKUP(A8071,'Buyer Countries '!$B$2:$C$301,2,FALSE)</f>
        <v>no</v>
      </c>
      <c r="C8071" s="76" t="str">
        <f>VLOOKUP(A8071,'Supplier Countries'!$B$2:$D$301,3,FALSE)</f>
        <v>no</v>
      </c>
      <c r="D8071" s="76" t="str">
        <f t="shared" si="3004"/>
        <v>no</v>
      </c>
      <c r="E8071" s="76" t="str">
        <f t="shared" si="3010"/>
        <v>not applicable</v>
      </c>
      <c r="F8071" s="8" t="s">
        <v>314</v>
      </c>
      <c r="G8071" s="7" t="s">
        <v>315</v>
      </c>
      <c r="H8071" s="5"/>
      <c r="I8071" s="7" t="s">
        <v>142</v>
      </c>
      <c r="J8071" s="83" t="s">
        <v>75</v>
      </c>
      <c r="K8071" s="59" t="str">
        <f>IF(I8071="Mandatory","mandatory","notmandatory")</f>
        <v>notmandatory</v>
      </c>
      <c r="L8071" s="83"/>
      <c r="M8071" s="59" t="str">
        <f t="shared" si="3017"/>
        <v>notmandatorybuyernosupplier</v>
      </c>
      <c r="N8071" s="24"/>
      <c r="O8071" s="59" t="str">
        <f t="shared" si="3018"/>
        <v>country not in scope for buyer, no need to review</v>
      </c>
    </row>
    <row r="8072" spans="1:25" ht="14.4" x14ac:dyDescent="0.25">
      <c r="A8072" s="76" t="s">
        <v>105</v>
      </c>
      <c r="B8072" s="76" t="str">
        <f>VLOOKUP(A8072,'Buyer Countries '!$B$2:$C$301,2,FALSE)</f>
        <v>no</v>
      </c>
      <c r="C8072" s="76" t="str">
        <f>VLOOKUP(A8072,'Supplier Countries'!$B$2:$D$301,3,FALSE)</f>
        <v>no</v>
      </c>
      <c r="D8072" s="76" t="str">
        <f t="shared" si="3004"/>
        <v>no</v>
      </c>
      <c r="E8072" s="76" t="str">
        <f t="shared" si="3010"/>
        <v>not applicable</v>
      </c>
      <c r="F8072" s="8" t="s">
        <v>316</v>
      </c>
      <c r="G8072" s="7" t="s">
        <v>317</v>
      </c>
      <c r="H8072" s="5"/>
      <c r="I8072" s="7" t="s">
        <v>138</v>
      </c>
      <c r="J8072" s="83" t="s">
        <v>75</v>
      </c>
      <c r="K8072" s="59" t="str">
        <f>IF(I8072="Mandatory","mandatory","notmandatory")</f>
        <v>notmandatory</v>
      </c>
      <c r="L8072" s="83"/>
      <c r="M8072" s="59" t="str">
        <f t="shared" si="3017"/>
        <v>notmandatorybuyernosupplier</v>
      </c>
      <c r="N8072" s="24"/>
      <c r="O8072" s="59" t="str">
        <f t="shared" si="3018"/>
        <v>country not in scope for buyer, no need to review</v>
      </c>
    </row>
    <row r="8073" spans="1:25" ht="14.4" x14ac:dyDescent="0.25">
      <c r="A8073" s="76" t="s">
        <v>105</v>
      </c>
      <c r="B8073" s="76" t="str">
        <f>VLOOKUP(A8073,'Buyer Countries '!$B$2:$C$301,2,FALSE)</f>
        <v>no</v>
      </c>
      <c r="C8073" s="76" t="str">
        <f>VLOOKUP(A8073,'Supplier Countries'!$B$2:$D$301,3,FALSE)</f>
        <v>no</v>
      </c>
      <c r="D8073" s="76" t="str">
        <f t="shared" si="3004"/>
        <v>no</v>
      </c>
      <c r="E8073" s="76" t="str">
        <f t="shared" si="3010"/>
        <v>not applicable</v>
      </c>
      <c r="F8073" s="8" t="s">
        <v>318</v>
      </c>
      <c r="G8073" s="7" t="s">
        <v>319</v>
      </c>
      <c r="H8073" s="5"/>
      <c r="I8073" s="7" t="s">
        <v>138</v>
      </c>
      <c r="J8073" s="83" t="s">
        <v>75</v>
      </c>
      <c r="K8073" s="59" t="str">
        <f>IF(I8073="Mandatory","mandatory","notmandatory")</f>
        <v>notmandatory</v>
      </c>
      <c r="L8073" s="83"/>
      <c r="M8073" s="59" t="str">
        <f t="shared" si="3017"/>
        <v>notmandatorybuyernosupplier</v>
      </c>
      <c r="N8073" s="24"/>
      <c r="O8073" s="59" t="str">
        <f t="shared" si="3018"/>
        <v>country not in scope for buyer, no need to review</v>
      </c>
    </row>
    <row r="8074" spans="1:25" ht="158.4" x14ac:dyDescent="0.25">
      <c r="A8074" s="76" t="s">
        <v>105</v>
      </c>
      <c r="B8074" s="76" t="str">
        <f>VLOOKUP(A8074,'Buyer Countries '!$B$2:$C$301,2,FALSE)</f>
        <v>no</v>
      </c>
      <c r="C8074" s="76" t="str">
        <f>VLOOKUP(A8074,'Supplier Countries'!$B$2:$D$301,3,FALSE)</f>
        <v>no</v>
      </c>
      <c r="D8074" s="76" t="str">
        <f t="shared" si="3004"/>
        <v>no</v>
      </c>
      <c r="E8074" s="76" t="str">
        <f t="shared" si="3010"/>
        <v>not applicable</v>
      </c>
      <c r="F8074" s="8" t="s">
        <v>320</v>
      </c>
      <c r="G8074" s="7" t="s">
        <v>321</v>
      </c>
      <c r="H8074" s="5" t="s">
        <v>322</v>
      </c>
      <c r="I8074" s="7" t="s">
        <v>138</v>
      </c>
      <c r="J8074" s="83" t="s">
        <v>75</v>
      </c>
      <c r="K8074" s="59" t="str">
        <f>IF(I8074="Mandatory","mandatory","notmandatory")</f>
        <v>notmandatory</v>
      </c>
      <c r="L8074" s="83"/>
      <c r="M8074" s="59" t="str">
        <f t="shared" si="3017"/>
        <v>notmandatorybuyernosupplier</v>
      </c>
      <c r="N8074" s="24"/>
      <c r="O8074" s="59" t="str">
        <f t="shared" si="3018"/>
        <v>country not in scope for buyer, no need to review</v>
      </c>
    </row>
    <row r="8075" spans="1:25" ht="14.4" x14ac:dyDescent="0.25">
      <c r="A8075" s="76" t="s">
        <v>105</v>
      </c>
      <c r="B8075" s="76" t="str">
        <f>VLOOKUP(A8075,'Buyer Countries '!$B$2:$C$301,2,FALSE)</f>
        <v>no</v>
      </c>
      <c r="C8075" s="76" t="str">
        <f>VLOOKUP(A8075,'Supplier Countries'!$B$2:$D$301,3,FALSE)</f>
        <v>no</v>
      </c>
      <c r="D8075" s="76" t="str">
        <f t="shared" si="3004"/>
        <v>no</v>
      </c>
      <c r="E8075" s="76" t="str">
        <f t="shared" si="3010"/>
        <v>not applicable</v>
      </c>
      <c r="F8075" s="9" t="s">
        <v>132</v>
      </c>
      <c r="G8075" s="10" t="s">
        <v>323</v>
      </c>
      <c r="H8075" s="10"/>
      <c r="I8075" s="11"/>
      <c r="J8075" s="21" t="s">
        <v>134</v>
      </c>
      <c r="K8075" s="11"/>
      <c r="L8075" s="21"/>
      <c r="M8075" s="11"/>
      <c r="N8075" s="21"/>
      <c r="O8075" s="11"/>
    </row>
    <row r="8076" spans="1:25" ht="14.4" x14ac:dyDescent="0.25">
      <c r="A8076" s="76" t="s">
        <v>105</v>
      </c>
      <c r="B8076" s="76" t="str">
        <f>VLOOKUP(A8076,'Buyer Countries '!$B$2:$C$301,2,FALSE)</f>
        <v>no</v>
      </c>
      <c r="C8076" s="76" t="str">
        <f>VLOOKUP(A8076,'Supplier Countries'!$B$2:$D$301,3,FALSE)</f>
        <v>no</v>
      </c>
      <c r="D8076" s="76" t="str">
        <f t="shared" si="3004"/>
        <v>no</v>
      </c>
      <c r="E8076" s="76" t="str">
        <f t="shared" si="3010"/>
        <v>not applicable</v>
      </c>
      <c r="F8076" s="8" t="s">
        <v>324</v>
      </c>
      <c r="G8076" s="7" t="s">
        <v>325</v>
      </c>
      <c r="H8076" s="5" t="s">
        <v>326</v>
      </c>
      <c r="I8076" s="7" t="s">
        <v>138</v>
      </c>
      <c r="J8076" s="83" t="s">
        <v>72</v>
      </c>
      <c r="K8076" s="59" t="str">
        <f>IF(I8076="Mandatory","mandatory","notmandatory")</f>
        <v>notmandatory</v>
      </c>
      <c r="L8076" s="83"/>
      <c r="M8076" s="59" t="str">
        <f t="shared" ref="M8076:M8082" si="3019">K8076&amp;"buyer"&amp;J8076&amp;"supplier"&amp;L8076</f>
        <v>notmandatorybuyeryessupplier</v>
      </c>
      <c r="N8076" s="24"/>
      <c r="O8076" s="59" t="str">
        <f t="shared" ref="O8076:O8082" si="3020">IF(D8076="noyes","country not in scope for buyer, contact buyer",
IF(D8076="no","country not in scope for buyer, no need to review",
IF(D8076="nono","country not in scope for buyer and supplier no need to review",
IF(D8076="yesno","country not in scope for supplier no need to review",
IF(M8076="notmandatorybuyeryessupplierno","can buyer relax rule in SBN or ERP to accept invoice without this, if not provide data on PDF, if not move to Portal invoice",
IF(M8076="mandatorybuyeryessupplierno","SAP business network requires this information, provide it or move to Portal invoice",IF(M8076="mandatorybuyeryessupplier","SAP Business Network requires this information, provide it or move to Portal invoice",
IF(M8076="notmandatorybuyeryessupplier","can you provide data on invoice? Answer in column L by Yes or No",
IF(M8076="notmandatorybuyernosupplieryes","data not required set dropdown to blank in column L",
IF(M8076="notmandatorybuyersupplieryes","data not required set dropdown to blank in column L","good job, perfect match!"))))))))))</f>
        <v>country not in scope for buyer, no need to review</v>
      </c>
    </row>
    <row r="8077" spans="1:25" ht="28.8" x14ac:dyDescent="0.25">
      <c r="A8077" s="76" t="s">
        <v>105</v>
      </c>
      <c r="B8077" s="76" t="str">
        <f>VLOOKUP(A8077,'Buyer Countries '!$B$2:$C$301,2,FALSE)</f>
        <v>no</v>
      </c>
      <c r="C8077" s="76" t="str">
        <f>VLOOKUP(A8077,'Supplier Countries'!$B$2:$D$301,3,FALSE)</f>
        <v>no</v>
      </c>
      <c r="D8077" s="76" t="str">
        <f t="shared" si="3004"/>
        <v>no</v>
      </c>
      <c r="E8077" s="76" t="str">
        <f t="shared" si="3010"/>
        <v>not applicable</v>
      </c>
      <c r="F8077" s="8" t="s">
        <v>328</v>
      </c>
      <c r="G8077" s="7" t="s">
        <v>329</v>
      </c>
      <c r="H8077" s="5" t="s">
        <v>330</v>
      </c>
      <c r="I8077" s="7" t="s">
        <v>138</v>
      </c>
      <c r="J8077" s="83" t="s">
        <v>72</v>
      </c>
      <c r="K8077" s="59" t="str">
        <f>IF(I8077="Mandatory","mandatory","notmandatory")</f>
        <v>notmandatory</v>
      </c>
      <c r="L8077" s="83"/>
      <c r="M8077" s="59" t="str">
        <f t="shared" si="3019"/>
        <v>notmandatorybuyeryessupplier</v>
      </c>
      <c r="N8077" s="24"/>
      <c r="O8077" s="59" t="str">
        <f t="shared" si="3020"/>
        <v>country not in scope for buyer, no need to review</v>
      </c>
    </row>
    <row r="8078" spans="1:25" s="82" customFormat="1" ht="28.8" x14ac:dyDescent="0.25">
      <c r="A8078" s="22" t="s">
        <v>105</v>
      </c>
      <c r="B8078" s="76" t="str">
        <f>VLOOKUP(A8078,'Buyer Countries '!$B$2:$C$301,2,FALSE)</f>
        <v>no</v>
      </c>
      <c r="C8078" s="76" t="str">
        <f>VLOOKUP(A8078,'Supplier Countries'!$B$2:$D$301,3,FALSE)</f>
        <v>no</v>
      </c>
      <c r="D8078" s="76" t="str">
        <f t="shared" si="3004"/>
        <v>no</v>
      </c>
      <c r="E8078" s="76" t="str">
        <f t="shared" si="3010"/>
        <v>not applicable</v>
      </c>
      <c r="F8078" s="8" t="s">
        <v>331</v>
      </c>
      <c r="G8078" s="7" t="s">
        <v>332</v>
      </c>
      <c r="H8078" s="5" t="s">
        <v>333</v>
      </c>
      <c r="I8078" s="7" t="s">
        <v>138</v>
      </c>
      <c r="J8078" s="83" t="s">
        <v>72</v>
      </c>
      <c r="K8078" s="59" t="str">
        <f t="shared" ref="K8078" si="3021">IF(I8078="Mandatory","mandatory","notmandatory")</f>
        <v>notmandatory</v>
      </c>
      <c r="L8078" s="83"/>
      <c r="M8078" s="59" t="str">
        <f t="shared" si="3019"/>
        <v>notmandatorybuyeryessupplier</v>
      </c>
      <c r="N8078" s="24"/>
      <c r="O8078" s="59" t="str">
        <f t="shared" si="3020"/>
        <v>country not in scope for buyer, no need to review</v>
      </c>
      <c r="P8078"/>
      <c r="Q8078"/>
      <c r="R8078"/>
      <c r="S8078"/>
      <c r="T8078"/>
      <c r="U8078"/>
      <c r="V8078"/>
      <c r="W8078"/>
      <c r="X8078"/>
      <c r="Y8078"/>
    </row>
    <row r="8079" spans="1:25" ht="28.8" x14ac:dyDescent="0.25">
      <c r="A8079" s="76" t="s">
        <v>105</v>
      </c>
      <c r="B8079" s="76" t="str">
        <f>VLOOKUP(A8079,'Buyer Countries '!$B$2:$C$301,2,FALSE)</f>
        <v>no</v>
      </c>
      <c r="C8079" s="76" t="str">
        <f>VLOOKUP(A8079,'Supplier Countries'!$B$2:$D$301,3,FALSE)</f>
        <v>no</v>
      </c>
      <c r="D8079" s="76" t="str">
        <f t="shared" si="3004"/>
        <v>no</v>
      </c>
      <c r="E8079" s="76" t="str">
        <f t="shared" si="3010"/>
        <v>not applicable</v>
      </c>
      <c r="F8079" s="8" t="s">
        <v>334</v>
      </c>
      <c r="G8079" s="7" t="s">
        <v>335</v>
      </c>
      <c r="H8079" s="5"/>
      <c r="I8079" s="7" t="s">
        <v>138</v>
      </c>
      <c r="J8079" s="83" t="s">
        <v>75</v>
      </c>
      <c r="K8079" s="59" t="str">
        <f>IF(I8079="Mandatory","mandatory","notmandatory")</f>
        <v>notmandatory</v>
      </c>
      <c r="L8079" s="83"/>
      <c r="M8079" s="59" t="str">
        <f t="shared" si="3019"/>
        <v>notmandatorybuyernosupplier</v>
      </c>
      <c r="N8079" s="24" t="s">
        <v>336</v>
      </c>
      <c r="O8079" s="59" t="str">
        <f t="shared" si="3020"/>
        <v>country not in scope for buyer, no need to review</v>
      </c>
    </row>
    <row r="8080" spans="1:25" ht="14.4" x14ac:dyDescent="0.25">
      <c r="A8080" s="76" t="s">
        <v>105</v>
      </c>
      <c r="B8080" s="76" t="str">
        <f>VLOOKUP(A8080,'Buyer Countries '!$B$2:$C$301,2,FALSE)</f>
        <v>no</v>
      </c>
      <c r="C8080" s="76" t="str">
        <f>VLOOKUP(A8080,'Supplier Countries'!$B$2:$D$301,3,FALSE)</f>
        <v>no</v>
      </c>
      <c r="D8080" s="76" t="str">
        <f t="shared" si="3004"/>
        <v>no</v>
      </c>
      <c r="E8080" s="76" t="str">
        <f t="shared" si="3010"/>
        <v>not applicable</v>
      </c>
      <c r="F8080" s="8" t="s">
        <v>337</v>
      </c>
      <c r="G8080" s="7" t="s">
        <v>338</v>
      </c>
      <c r="H8080" s="5" t="s">
        <v>339</v>
      </c>
      <c r="I8080" s="7" t="s">
        <v>138</v>
      </c>
      <c r="J8080" s="83" t="s">
        <v>75</v>
      </c>
      <c r="K8080" s="59" t="str">
        <f>IF(I8080="Mandatory","mandatory","notmandatory")</f>
        <v>notmandatory</v>
      </c>
      <c r="L8080" s="83"/>
      <c r="M8080" s="59" t="str">
        <f t="shared" si="3019"/>
        <v>notmandatorybuyernosupplier</v>
      </c>
      <c r="N8080" s="24"/>
      <c r="O8080" s="59" t="str">
        <f t="shared" si="3020"/>
        <v>country not in scope for buyer, no need to review</v>
      </c>
    </row>
    <row r="8081" spans="1:15" ht="14.4" x14ac:dyDescent="0.25">
      <c r="A8081" s="76" t="s">
        <v>105</v>
      </c>
      <c r="B8081" s="76" t="str">
        <f>VLOOKUP(A8081,'Buyer Countries '!$B$2:$C$301,2,FALSE)</f>
        <v>no</v>
      </c>
      <c r="C8081" s="76" t="str">
        <f>VLOOKUP(A8081,'Supplier Countries'!$B$2:$D$301,3,FALSE)</f>
        <v>no</v>
      </c>
      <c r="D8081" s="76" t="str">
        <f t="shared" si="3004"/>
        <v>no</v>
      </c>
      <c r="E8081" s="76" t="str">
        <f t="shared" si="3010"/>
        <v>not applicable</v>
      </c>
      <c r="F8081" s="8" t="s">
        <v>340</v>
      </c>
      <c r="G8081" s="7" t="s">
        <v>341</v>
      </c>
      <c r="H8081" s="5"/>
      <c r="I8081" s="7" t="s">
        <v>138</v>
      </c>
      <c r="J8081" s="83" t="s">
        <v>75</v>
      </c>
      <c r="K8081" s="59" t="str">
        <f>IF(I8081="Mandatory","mandatory","notmandatory")</f>
        <v>notmandatory</v>
      </c>
      <c r="L8081" s="83"/>
      <c r="M8081" s="59" t="str">
        <f t="shared" si="3019"/>
        <v>notmandatorybuyernosupplier</v>
      </c>
      <c r="N8081" s="24"/>
      <c r="O8081" s="59" t="str">
        <f t="shared" si="3020"/>
        <v>country not in scope for buyer, no need to review</v>
      </c>
    </row>
    <row r="8082" spans="1:15" ht="28.8" x14ac:dyDescent="0.25">
      <c r="A8082" s="76" t="s">
        <v>105</v>
      </c>
      <c r="B8082" s="76" t="str">
        <f>VLOOKUP(A8082,'Buyer Countries '!$B$2:$C$301,2,FALSE)</f>
        <v>no</v>
      </c>
      <c r="C8082" s="76" t="str">
        <f>VLOOKUP(A8082,'Supplier Countries'!$B$2:$D$301,3,FALSE)</f>
        <v>no</v>
      </c>
      <c r="D8082" s="76" t="str">
        <f t="shared" si="3004"/>
        <v>no</v>
      </c>
      <c r="E8082" s="76" t="str">
        <f t="shared" si="3010"/>
        <v>not applicable</v>
      </c>
      <c r="F8082" s="8" t="s">
        <v>342</v>
      </c>
      <c r="G8082" s="7" t="s">
        <v>343</v>
      </c>
      <c r="H8082" s="5" t="s">
        <v>344</v>
      </c>
      <c r="I8082" s="7" t="s">
        <v>138</v>
      </c>
      <c r="J8082" s="83" t="s">
        <v>75</v>
      </c>
      <c r="K8082" s="59" t="str">
        <f>IF(I8082="Mandatory","mandatory","notmandatory")</f>
        <v>notmandatory</v>
      </c>
      <c r="L8082" s="83"/>
      <c r="M8082" s="59" t="str">
        <f t="shared" si="3019"/>
        <v>notmandatorybuyernosupplier</v>
      </c>
      <c r="N8082" s="24" t="s">
        <v>749</v>
      </c>
      <c r="O8082" s="59" t="str">
        <f t="shared" si="3020"/>
        <v>country not in scope for buyer, no need to review</v>
      </c>
    </row>
    <row r="8083" spans="1:15" ht="14.4" x14ac:dyDescent="0.25">
      <c r="A8083" s="76" t="s">
        <v>105</v>
      </c>
      <c r="B8083" s="76" t="str">
        <f>VLOOKUP(A8083,'Buyer Countries '!$B$2:$C$301,2,FALSE)</f>
        <v>no</v>
      </c>
      <c r="C8083" s="76" t="str">
        <f>VLOOKUP(A8083,'Supplier Countries'!$B$2:$D$301,3,FALSE)</f>
        <v>no</v>
      </c>
      <c r="D8083" s="76" t="str">
        <f t="shared" si="3004"/>
        <v>no</v>
      </c>
      <c r="E8083" s="76" t="str">
        <f t="shared" si="3010"/>
        <v>not applicable</v>
      </c>
      <c r="F8083" s="9" t="s">
        <v>132</v>
      </c>
      <c r="G8083" s="10" t="s">
        <v>346</v>
      </c>
      <c r="H8083" s="10"/>
      <c r="I8083" s="11"/>
      <c r="J8083" s="21" t="s">
        <v>134</v>
      </c>
      <c r="K8083" s="11"/>
      <c r="L8083" s="21"/>
      <c r="M8083" s="11"/>
      <c r="N8083" s="21"/>
      <c r="O8083" s="11"/>
    </row>
    <row r="8084" spans="1:15" ht="14.4" x14ac:dyDescent="0.25">
      <c r="A8084" s="76" t="s">
        <v>105</v>
      </c>
      <c r="B8084" s="76" t="str">
        <f>VLOOKUP(A8084,'Buyer Countries '!$B$2:$C$301,2,FALSE)</f>
        <v>no</v>
      </c>
      <c r="C8084" s="76" t="str">
        <f>VLOOKUP(A8084,'Supplier Countries'!$B$2:$D$301,3,FALSE)</f>
        <v>no</v>
      </c>
      <c r="D8084" s="76" t="str">
        <f t="shared" si="3004"/>
        <v>no</v>
      </c>
      <c r="E8084" s="76" t="str">
        <f t="shared" si="3010"/>
        <v>not applicable</v>
      </c>
      <c r="F8084" s="8" t="s">
        <v>347</v>
      </c>
      <c r="G8084" s="7" t="s">
        <v>348</v>
      </c>
      <c r="H8084" s="5"/>
      <c r="I8084" s="7" t="s">
        <v>138</v>
      </c>
      <c r="J8084" s="83" t="s">
        <v>75</v>
      </c>
      <c r="K8084" s="59" t="str">
        <f>IF(I8084="Mandatory","mandatory","notmandatory")</f>
        <v>notmandatory</v>
      </c>
      <c r="L8084" s="83"/>
      <c r="M8084" s="59" t="str">
        <f t="shared" ref="M8084:M8087" si="3022">K8084&amp;"buyer"&amp;J8084&amp;"supplier"&amp;L8084</f>
        <v>notmandatorybuyernosupplier</v>
      </c>
      <c r="N8084" s="24" t="s">
        <v>754</v>
      </c>
      <c r="O8084" s="59" t="str">
        <f t="shared" ref="O8084:O8087" si="3023">IF(D8084="noyes","country not in scope for buyer, contact buyer",
IF(D8084="no","country not in scope for buyer, no need to review",
IF(D8084="nono","country not in scope for buyer and supplier no need to review",
IF(D8084="yesno","country not in scope for supplier no need to review",
IF(M8084="notmandatorybuyeryessupplierno","can buyer relax rule in SBN or ERP to accept invoice without this, if not provide data on PDF, if not move to Portal invoice",
IF(M8084="mandatorybuyeryessupplierno","SAP business network requires this information, provide it or move to Portal invoice",IF(M8084="mandatorybuyeryessupplier","SAP Business Network requires this information, provide it or move to Portal invoice",
IF(M8084="notmandatorybuyeryessupplier","can you provide data on invoice? Answer in column L by Yes or No",
IF(M8084="notmandatorybuyernosupplieryes","data not required set dropdown to blank in column L",
IF(M8084="notmandatorybuyersupplieryes","data not required set dropdown to blank in column L","good job, perfect match!"))))))))))</f>
        <v>country not in scope for buyer, no need to review</v>
      </c>
    </row>
    <row r="8085" spans="1:15" ht="14.4" x14ac:dyDescent="0.25">
      <c r="A8085" s="76" t="s">
        <v>105</v>
      </c>
      <c r="B8085" s="76" t="str">
        <f>VLOOKUP(A8085,'Buyer Countries '!$B$2:$C$301,2,FALSE)</f>
        <v>no</v>
      </c>
      <c r="C8085" s="76" t="str">
        <f>VLOOKUP(A8085,'Supplier Countries'!$B$2:$D$301,3,FALSE)</f>
        <v>no</v>
      </c>
      <c r="D8085" s="76" t="str">
        <f t="shared" si="3004"/>
        <v>no</v>
      </c>
      <c r="E8085" s="76" t="str">
        <f t="shared" si="3010"/>
        <v>not applicable</v>
      </c>
      <c r="F8085" s="8" t="s">
        <v>350</v>
      </c>
      <c r="G8085" s="7" t="s">
        <v>351</v>
      </c>
      <c r="H8085" s="5"/>
      <c r="I8085" s="7" t="s">
        <v>138</v>
      </c>
      <c r="J8085" s="83" t="s">
        <v>75</v>
      </c>
      <c r="K8085" s="59" t="str">
        <f>IF(I8085="Mandatory","mandatory","notmandatory")</f>
        <v>notmandatory</v>
      </c>
      <c r="L8085" s="83"/>
      <c r="M8085" s="59" t="str">
        <f t="shared" si="3022"/>
        <v>notmandatorybuyernosupplier</v>
      </c>
      <c r="N8085" s="24" t="s">
        <v>754</v>
      </c>
      <c r="O8085" s="59" t="str">
        <f t="shared" si="3023"/>
        <v>country not in scope for buyer, no need to review</v>
      </c>
    </row>
    <row r="8086" spans="1:15" ht="14.4" x14ac:dyDescent="0.25">
      <c r="A8086" s="76" t="s">
        <v>105</v>
      </c>
      <c r="B8086" s="76" t="str">
        <f>VLOOKUP(A8086,'Buyer Countries '!$B$2:$C$301,2,FALSE)</f>
        <v>no</v>
      </c>
      <c r="C8086" s="76" t="str">
        <f>VLOOKUP(A8086,'Supplier Countries'!$B$2:$D$301,3,FALSE)</f>
        <v>no</v>
      </c>
      <c r="D8086" s="76" t="str">
        <f t="shared" si="3004"/>
        <v>no</v>
      </c>
      <c r="E8086" s="76" t="str">
        <f t="shared" si="3010"/>
        <v>not applicable</v>
      </c>
      <c r="F8086" s="8" t="s">
        <v>352</v>
      </c>
      <c r="G8086" s="7" t="s">
        <v>353</v>
      </c>
      <c r="H8086" s="5"/>
      <c r="I8086" s="7" t="s">
        <v>138</v>
      </c>
      <c r="J8086" s="83" t="s">
        <v>75</v>
      </c>
      <c r="K8086" s="59" t="str">
        <f>IF(I8086="Mandatory","mandatory","notmandatory")</f>
        <v>notmandatory</v>
      </c>
      <c r="L8086" s="83"/>
      <c r="M8086" s="59" t="str">
        <f t="shared" si="3022"/>
        <v>notmandatorybuyernosupplier</v>
      </c>
      <c r="N8086" s="24" t="s">
        <v>754</v>
      </c>
      <c r="O8086" s="59" t="str">
        <f t="shared" si="3023"/>
        <v>country not in scope for buyer, no need to review</v>
      </c>
    </row>
    <row r="8087" spans="1:15" ht="14.4" x14ac:dyDescent="0.25">
      <c r="A8087" s="76" t="s">
        <v>105</v>
      </c>
      <c r="B8087" s="76" t="str">
        <f>VLOOKUP(A8087,'Buyer Countries '!$B$2:$C$301,2,FALSE)</f>
        <v>no</v>
      </c>
      <c r="C8087" s="76" t="str">
        <f>VLOOKUP(A8087,'Supplier Countries'!$B$2:$D$301,3,FALSE)</f>
        <v>no</v>
      </c>
      <c r="D8087" s="76" t="str">
        <f t="shared" si="3004"/>
        <v>no</v>
      </c>
      <c r="E8087" s="76" t="str">
        <f t="shared" si="3010"/>
        <v>not applicable</v>
      </c>
      <c r="F8087" s="8" t="s">
        <v>354</v>
      </c>
      <c r="G8087" s="7" t="s">
        <v>355</v>
      </c>
      <c r="H8087" s="5"/>
      <c r="I8087" s="7" t="s">
        <v>138</v>
      </c>
      <c r="J8087" s="83" t="s">
        <v>75</v>
      </c>
      <c r="K8087" s="59" t="str">
        <f>IF(I8087="Mandatory","mandatory","notmandatory")</f>
        <v>notmandatory</v>
      </c>
      <c r="L8087" s="83"/>
      <c r="M8087" s="59" t="str">
        <f t="shared" si="3022"/>
        <v>notmandatorybuyernosupplier</v>
      </c>
      <c r="N8087" s="24" t="s">
        <v>754</v>
      </c>
      <c r="O8087" s="59" t="str">
        <f t="shared" si="3023"/>
        <v>country not in scope for buyer, no need to review</v>
      </c>
    </row>
    <row r="8088" spans="1:15" ht="14.4" x14ac:dyDescent="0.25">
      <c r="A8088" s="76" t="s">
        <v>105</v>
      </c>
      <c r="B8088" s="76" t="str">
        <f>VLOOKUP(A8088,'Buyer Countries '!$B$2:$C$301,2,FALSE)</f>
        <v>no</v>
      </c>
      <c r="C8088" s="76" t="str">
        <f>VLOOKUP(A8088,'Supplier Countries'!$B$2:$D$301,3,FALSE)</f>
        <v>no</v>
      </c>
      <c r="D8088" s="76" t="str">
        <f t="shared" si="3004"/>
        <v>no</v>
      </c>
      <c r="E8088" s="76" t="str">
        <f t="shared" si="3010"/>
        <v>not applicable</v>
      </c>
      <c r="F8088" s="9" t="s">
        <v>132</v>
      </c>
      <c r="G8088" s="10" t="s">
        <v>356</v>
      </c>
      <c r="H8088" s="10"/>
      <c r="I8088" s="11"/>
      <c r="J8088" s="21"/>
      <c r="K8088" s="11"/>
      <c r="L8088" s="21"/>
      <c r="M8088" s="11"/>
      <c r="N8088" s="21"/>
      <c r="O8088" s="11"/>
    </row>
    <row r="8089" spans="1:15" ht="14.4" x14ac:dyDescent="0.25">
      <c r="A8089" s="76" t="s">
        <v>105</v>
      </c>
      <c r="B8089" s="76" t="str">
        <f>VLOOKUP(A8089,'Buyer Countries '!$B$2:$C$301,2,FALSE)</f>
        <v>no</v>
      </c>
      <c r="C8089" s="76" t="str">
        <f>VLOOKUP(A8089,'Supplier Countries'!$B$2:$D$301,3,FALSE)</f>
        <v>no</v>
      </c>
      <c r="D8089" s="76" t="str">
        <f t="shared" si="3004"/>
        <v>no</v>
      </c>
      <c r="E8089" s="76" t="str">
        <f t="shared" si="3010"/>
        <v>not applicable</v>
      </c>
      <c r="F8089" s="8" t="s">
        <v>357</v>
      </c>
      <c r="G8089" s="7" t="s">
        <v>358</v>
      </c>
      <c r="H8089" s="5"/>
      <c r="I8089" s="7" t="s">
        <v>138</v>
      </c>
      <c r="J8089" s="83" t="s">
        <v>75</v>
      </c>
      <c r="K8089" s="59" t="str">
        <f t="shared" ref="K8089:K8096" si="3024">IF(I8089="Mandatory","mandatory","notmandatory")</f>
        <v>notmandatory</v>
      </c>
      <c r="L8089" s="83"/>
      <c r="M8089" s="59" t="str">
        <f t="shared" ref="M8089:M8096" si="3025">K8089&amp;"buyer"&amp;J8089&amp;"supplier"&amp;L8089</f>
        <v>notmandatorybuyernosupplier</v>
      </c>
      <c r="N8089" s="24" t="s">
        <v>359</v>
      </c>
      <c r="O8089" s="59" t="str">
        <f t="shared" ref="O8089:O8096" si="3026">IF(D8089="noyes","country not in scope for buyer, contact buyer",
IF(D8089="no","country not in scope for buyer, no need to review",
IF(D8089="nono","country not in scope for buyer and supplier no need to review",
IF(D8089="yesno","country not in scope for supplier no need to review",
IF(M8089="notmandatorybuyeryessupplierno","can buyer relax rule in SBN or ERP to accept invoice without this, if not provide data on PDF, if not move to Portal invoice",
IF(M8089="mandatorybuyeryessupplierno","SAP business network requires this information, provide it or move to Portal invoice",IF(M8089="mandatorybuyeryessupplier","SAP Business Network requires this information, provide it or move to Portal invoice",
IF(M8089="notmandatorybuyeryessupplier","can you provide data on invoice? Answer in column L by Yes or No",
IF(M8089="notmandatorybuyernosupplieryes","data not required set dropdown to blank in column L",
IF(M8089="notmandatorybuyersupplieryes","data not required set dropdown to blank in column L","good job, perfect match!"))))))))))</f>
        <v>country not in scope for buyer, no need to review</v>
      </c>
    </row>
    <row r="8090" spans="1:15" ht="14.4" x14ac:dyDescent="0.25">
      <c r="A8090" s="76" t="s">
        <v>105</v>
      </c>
      <c r="B8090" s="76" t="str">
        <f>VLOOKUP(A8090,'Buyer Countries '!$B$2:$C$301,2,FALSE)</f>
        <v>no</v>
      </c>
      <c r="C8090" s="76" t="str">
        <f>VLOOKUP(A8090,'Supplier Countries'!$B$2:$D$301,3,FALSE)</f>
        <v>no</v>
      </c>
      <c r="D8090" s="76" t="str">
        <f t="shared" si="3004"/>
        <v>no</v>
      </c>
      <c r="E8090" s="76" t="str">
        <f t="shared" si="3010"/>
        <v>not applicable</v>
      </c>
      <c r="F8090" s="8" t="s">
        <v>360</v>
      </c>
      <c r="G8090" s="7" t="s">
        <v>361</v>
      </c>
      <c r="H8090" s="5"/>
      <c r="I8090" s="7" t="s">
        <v>138</v>
      </c>
      <c r="J8090" s="83" t="s">
        <v>75</v>
      </c>
      <c r="K8090" s="59" t="str">
        <f t="shared" si="3024"/>
        <v>notmandatory</v>
      </c>
      <c r="L8090" s="83"/>
      <c r="M8090" s="59" t="str">
        <f t="shared" si="3025"/>
        <v>notmandatorybuyernosupplier</v>
      </c>
      <c r="N8090" s="24" t="s">
        <v>359</v>
      </c>
      <c r="O8090" s="59" t="str">
        <f t="shared" si="3026"/>
        <v>country not in scope for buyer, no need to review</v>
      </c>
    </row>
    <row r="8091" spans="1:15" ht="14.4" x14ac:dyDescent="0.25">
      <c r="A8091" s="76" t="s">
        <v>105</v>
      </c>
      <c r="B8091" s="76" t="str">
        <f>VLOOKUP(A8091,'Buyer Countries '!$B$2:$C$301,2,FALSE)</f>
        <v>no</v>
      </c>
      <c r="C8091" s="76" t="str">
        <f>VLOOKUP(A8091,'Supplier Countries'!$B$2:$D$301,3,FALSE)</f>
        <v>no</v>
      </c>
      <c r="D8091" s="76" t="str">
        <f t="shared" si="3004"/>
        <v>no</v>
      </c>
      <c r="E8091" s="76" t="str">
        <f t="shared" si="3010"/>
        <v>not applicable</v>
      </c>
      <c r="F8091" s="8" t="s">
        <v>362</v>
      </c>
      <c r="G8091" s="7" t="s">
        <v>363</v>
      </c>
      <c r="H8091" s="5"/>
      <c r="I8091" s="7" t="s">
        <v>138</v>
      </c>
      <c r="J8091" s="83" t="s">
        <v>75</v>
      </c>
      <c r="K8091" s="59" t="str">
        <f t="shared" si="3024"/>
        <v>notmandatory</v>
      </c>
      <c r="L8091" s="83"/>
      <c r="M8091" s="59" t="str">
        <f t="shared" si="3025"/>
        <v>notmandatorybuyernosupplier</v>
      </c>
      <c r="N8091" s="24" t="s">
        <v>359</v>
      </c>
      <c r="O8091" s="59" t="str">
        <f t="shared" si="3026"/>
        <v>country not in scope for buyer, no need to review</v>
      </c>
    </row>
    <row r="8092" spans="1:15" ht="14.4" x14ac:dyDescent="0.25">
      <c r="A8092" s="76" t="s">
        <v>105</v>
      </c>
      <c r="B8092" s="76" t="str">
        <f>VLOOKUP(A8092,'Buyer Countries '!$B$2:$C$301,2,FALSE)</f>
        <v>no</v>
      </c>
      <c r="C8092" s="76" t="str">
        <f>VLOOKUP(A8092,'Supplier Countries'!$B$2:$D$301,3,FALSE)</f>
        <v>no</v>
      </c>
      <c r="D8092" s="76" t="str">
        <f t="shared" si="3004"/>
        <v>no</v>
      </c>
      <c r="E8092" s="76" t="str">
        <f t="shared" si="3010"/>
        <v>not applicable</v>
      </c>
      <c r="F8092" s="8" t="s">
        <v>364</v>
      </c>
      <c r="G8092" s="7" t="s">
        <v>365</v>
      </c>
      <c r="H8092" s="5"/>
      <c r="I8092" s="7" t="s">
        <v>138</v>
      </c>
      <c r="J8092" s="83" t="s">
        <v>75</v>
      </c>
      <c r="K8092" s="59" t="str">
        <f t="shared" si="3024"/>
        <v>notmandatory</v>
      </c>
      <c r="L8092" s="83"/>
      <c r="M8092" s="59" t="str">
        <f t="shared" si="3025"/>
        <v>notmandatorybuyernosupplier</v>
      </c>
      <c r="N8092" s="24" t="s">
        <v>359</v>
      </c>
      <c r="O8092" s="59" t="str">
        <f t="shared" si="3026"/>
        <v>country not in scope for buyer, no need to review</v>
      </c>
    </row>
    <row r="8093" spans="1:15" ht="14.4" x14ac:dyDescent="0.25">
      <c r="A8093" s="76" t="s">
        <v>105</v>
      </c>
      <c r="B8093" s="76" t="str">
        <f>VLOOKUP(A8093,'Buyer Countries '!$B$2:$C$301,2,FALSE)</f>
        <v>no</v>
      </c>
      <c r="C8093" s="76" t="str">
        <f>VLOOKUP(A8093,'Supplier Countries'!$B$2:$D$301,3,FALSE)</f>
        <v>no</v>
      </c>
      <c r="D8093" s="76" t="str">
        <f t="shared" si="3004"/>
        <v>no</v>
      </c>
      <c r="E8093" s="76" t="str">
        <f t="shared" si="3010"/>
        <v>not applicable</v>
      </c>
      <c r="F8093" s="8" t="s">
        <v>366</v>
      </c>
      <c r="G8093" s="7" t="s">
        <v>367</v>
      </c>
      <c r="H8093" s="5"/>
      <c r="I8093" s="7" t="s">
        <v>138</v>
      </c>
      <c r="J8093" s="83" t="s">
        <v>75</v>
      </c>
      <c r="K8093" s="59" t="str">
        <f t="shared" si="3024"/>
        <v>notmandatory</v>
      </c>
      <c r="L8093" s="83"/>
      <c r="M8093" s="59" t="str">
        <f t="shared" si="3025"/>
        <v>notmandatorybuyernosupplier</v>
      </c>
      <c r="N8093" s="24" t="s">
        <v>359</v>
      </c>
      <c r="O8093" s="59" t="str">
        <f t="shared" si="3026"/>
        <v>country not in scope for buyer, no need to review</v>
      </c>
    </row>
    <row r="8094" spans="1:15" ht="14.4" x14ac:dyDescent="0.25">
      <c r="A8094" s="76" t="s">
        <v>105</v>
      </c>
      <c r="B8094" s="76" t="str">
        <f>VLOOKUP(A8094,'Buyer Countries '!$B$2:$C$301,2,FALSE)</f>
        <v>no</v>
      </c>
      <c r="C8094" s="76" t="str">
        <f>VLOOKUP(A8094,'Supplier Countries'!$B$2:$D$301,3,FALSE)</f>
        <v>no</v>
      </c>
      <c r="D8094" s="76" t="str">
        <f t="shared" si="3004"/>
        <v>no</v>
      </c>
      <c r="E8094" s="76" t="str">
        <f t="shared" si="3010"/>
        <v>not applicable</v>
      </c>
      <c r="F8094" s="8" t="s">
        <v>368</v>
      </c>
      <c r="G8094" s="7" t="s">
        <v>369</v>
      </c>
      <c r="H8094" s="5"/>
      <c r="I8094" s="7" t="s">
        <v>138</v>
      </c>
      <c r="J8094" s="83" t="s">
        <v>75</v>
      </c>
      <c r="K8094" s="59" t="str">
        <f t="shared" si="3024"/>
        <v>notmandatory</v>
      </c>
      <c r="L8094" s="83"/>
      <c r="M8094" s="59" t="str">
        <f t="shared" si="3025"/>
        <v>notmandatorybuyernosupplier</v>
      </c>
      <c r="N8094" s="24" t="s">
        <v>359</v>
      </c>
      <c r="O8094" s="59" t="str">
        <f t="shared" si="3026"/>
        <v>country not in scope for buyer, no need to review</v>
      </c>
    </row>
    <row r="8095" spans="1:15" ht="14.4" x14ac:dyDescent="0.25">
      <c r="A8095" s="76" t="s">
        <v>105</v>
      </c>
      <c r="B8095" s="76" t="str">
        <f>VLOOKUP(A8095,'Buyer Countries '!$B$2:$C$301,2,FALSE)</f>
        <v>no</v>
      </c>
      <c r="C8095" s="76" t="str">
        <f>VLOOKUP(A8095,'Supplier Countries'!$B$2:$D$301,3,FALSE)</f>
        <v>no</v>
      </c>
      <c r="D8095" s="76" t="str">
        <f t="shared" si="3004"/>
        <v>no</v>
      </c>
      <c r="E8095" s="76" t="str">
        <f t="shared" si="3010"/>
        <v>not applicable</v>
      </c>
      <c r="F8095" s="8" t="s">
        <v>370</v>
      </c>
      <c r="G8095" s="7" t="s">
        <v>371</v>
      </c>
      <c r="H8095" s="5"/>
      <c r="I8095" s="7" t="s">
        <v>138</v>
      </c>
      <c r="J8095" s="83" t="s">
        <v>75</v>
      </c>
      <c r="K8095" s="59" t="str">
        <f t="shared" si="3024"/>
        <v>notmandatory</v>
      </c>
      <c r="L8095" s="83"/>
      <c r="M8095" s="59" t="str">
        <f t="shared" si="3025"/>
        <v>notmandatorybuyernosupplier</v>
      </c>
      <c r="N8095" s="24" t="s">
        <v>359</v>
      </c>
      <c r="O8095" s="59" t="str">
        <f t="shared" si="3026"/>
        <v>country not in scope for buyer, no need to review</v>
      </c>
    </row>
    <row r="8096" spans="1:15" ht="14.4" x14ac:dyDescent="0.25">
      <c r="A8096" s="76" t="s">
        <v>105</v>
      </c>
      <c r="B8096" s="76" t="str">
        <f>VLOOKUP(A8096,'Buyer Countries '!$B$2:$C$301,2,FALSE)</f>
        <v>no</v>
      </c>
      <c r="C8096" s="76" t="str">
        <f>VLOOKUP(A8096,'Supplier Countries'!$B$2:$D$301,3,FALSE)</f>
        <v>no</v>
      </c>
      <c r="D8096" s="76" t="str">
        <f t="shared" si="3004"/>
        <v>no</v>
      </c>
      <c r="E8096" s="76" t="str">
        <f t="shared" si="3010"/>
        <v>not applicable</v>
      </c>
      <c r="F8096" s="8" t="s">
        <v>372</v>
      </c>
      <c r="G8096" s="7" t="s">
        <v>373</v>
      </c>
      <c r="H8096" s="5"/>
      <c r="I8096" s="7" t="s">
        <v>138</v>
      </c>
      <c r="J8096" s="83" t="s">
        <v>75</v>
      </c>
      <c r="K8096" s="59" t="str">
        <f t="shared" si="3024"/>
        <v>notmandatory</v>
      </c>
      <c r="L8096" s="83"/>
      <c r="M8096" s="59" t="str">
        <f t="shared" si="3025"/>
        <v>notmandatorybuyernosupplier</v>
      </c>
      <c r="N8096" s="24" t="s">
        <v>359</v>
      </c>
      <c r="O8096" s="59" t="str">
        <f t="shared" si="3026"/>
        <v>country not in scope for buyer, no need to review</v>
      </c>
    </row>
    <row r="8097" spans="1:25" ht="14.4" x14ac:dyDescent="0.25">
      <c r="A8097" s="76" t="s">
        <v>105</v>
      </c>
      <c r="B8097" s="76" t="str">
        <f>VLOOKUP(A8097,'Buyer Countries '!$B$2:$C$301,2,FALSE)</f>
        <v>no</v>
      </c>
      <c r="C8097" s="76" t="str">
        <f>VLOOKUP(A8097,'Supplier Countries'!$B$2:$D$301,3,FALSE)</f>
        <v>no</v>
      </c>
      <c r="D8097" s="76" t="str">
        <f t="shared" si="3004"/>
        <v>no</v>
      </c>
      <c r="E8097" s="76" t="str">
        <f t="shared" si="3010"/>
        <v>not applicable</v>
      </c>
      <c r="F8097" s="9" t="s">
        <v>132</v>
      </c>
      <c r="G8097" s="10" t="s">
        <v>374</v>
      </c>
      <c r="H8097" s="10"/>
      <c r="I8097" s="11"/>
      <c r="J8097" s="21" t="s">
        <v>134</v>
      </c>
      <c r="K8097" s="11"/>
      <c r="L8097" s="21"/>
      <c r="M8097" s="11"/>
      <c r="N8097" s="21"/>
      <c r="O8097" s="11"/>
    </row>
    <row r="8098" spans="1:25" s="82" customFormat="1" ht="57.6" x14ac:dyDescent="0.25">
      <c r="A8098" s="22" t="s">
        <v>105</v>
      </c>
      <c r="B8098" s="76" t="str">
        <f>VLOOKUP(A8098,'Buyer Countries '!$B$2:$C$301,2,FALSE)</f>
        <v>no</v>
      </c>
      <c r="C8098" s="76" t="str">
        <f>VLOOKUP(A8098,'Supplier Countries'!$B$2:$D$301,3,FALSE)</f>
        <v>no</v>
      </c>
      <c r="D8098" s="76" t="str">
        <f t="shared" si="3004"/>
        <v>no</v>
      </c>
      <c r="E8098" s="76" t="str">
        <f t="shared" si="3010"/>
        <v>not applicable</v>
      </c>
      <c r="F8098" s="8" t="s">
        <v>375</v>
      </c>
      <c r="G8098" s="7" t="s">
        <v>376</v>
      </c>
      <c r="H8098" s="5" t="s">
        <v>377</v>
      </c>
      <c r="I8098" s="7" t="s">
        <v>138</v>
      </c>
      <c r="J8098" s="83" t="s">
        <v>75</v>
      </c>
      <c r="K8098" s="59" t="str">
        <f t="shared" ref="K8098" si="3027">IF(I8098="Mandatory","mandatory","notmandatory")</f>
        <v>notmandatory</v>
      </c>
      <c r="L8098" s="83"/>
      <c r="M8098" s="59" t="str">
        <f t="shared" ref="M8098" si="3028">K8098&amp;"buyer"&amp;J8098&amp;"supplier"&amp;L8098</f>
        <v>notmandatorybuyernosupplier</v>
      </c>
      <c r="N8098" s="24"/>
      <c r="O8098" s="59" t="str">
        <f t="shared" ref="O8098:O8121" si="3029">IF(D8098="noyes","country not in scope for buyer, contact buyer",
IF(D8098="no","country not in scope for buyer, no need to review",
IF(D8098="nono","country not in scope for buyer and supplier no need to review",
IF(D8098="yesno","country not in scope for supplier no need to review",
IF(M8098="notmandatorybuyeryessupplierno","can buyer relax rule in SBN or ERP to accept invoice without this, if not provide data on PDF, if not move to Portal invoice",
IF(M8098="mandatorybuyeryessupplierno","SAP business network requires this information, provide it or move to Portal invoice",IF(M8098="mandatorybuyeryessupplier","SAP Business Network requires this information, provide it or move to Portal invoice",
IF(M8098="notmandatorybuyeryessupplier","can you provide data on invoice? Answer in column L by Yes or No",
IF(M8098="notmandatorybuyernosupplieryes","data not required set dropdown to blank in column L",
IF(M8098="notmandatorybuyersupplieryes","data not required set dropdown to blank in column L","good job, perfect match!"))))))))))</f>
        <v>country not in scope for buyer, no need to review</v>
      </c>
      <c r="P8098"/>
      <c r="Q8098"/>
      <c r="R8098"/>
      <c r="S8098"/>
      <c r="T8098"/>
      <c r="U8098"/>
      <c r="V8098"/>
      <c r="W8098"/>
      <c r="X8098"/>
      <c r="Y8098"/>
    </row>
    <row r="8099" spans="1:25" ht="28.8" x14ac:dyDescent="0.25">
      <c r="A8099" s="76" t="s">
        <v>105</v>
      </c>
      <c r="B8099" s="76" t="str">
        <f>VLOOKUP(A8099,'Buyer Countries '!$B$2:$C$301,2,FALSE)</f>
        <v>no</v>
      </c>
      <c r="C8099" s="76" t="str">
        <f>VLOOKUP(A8099,'Supplier Countries'!$B$2:$D$301,3,FALSE)</f>
        <v>no</v>
      </c>
      <c r="D8099" s="76" t="str">
        <f t="shared" si="3004"/>
        <v>no</v>
      </c>
      <c r="E8099" s="76" t="str">
        <f t="shared" si="3010"/>
        <v>not applicable</v>
      </c>
      <c r="F8099" s="8" t="s">
        <v>378</v>
      </c>
      <c r="G8099" s="7" t="s">
        <v>379</v>
      </c>
      <c r="H8099" s="5" t="s">
        <v>380</v>
      </c>
      <c r="I8099" s="7" t="s">
        <v>142</v>
      </c>
      <c r="J8099" s="83" t="s">
        <v>75</v>
      </c>
      <c r="K8099" s="59" t="str">
        <f t="shared" ref="K8099:K8107" si="3030">IF(I8099="Mandatory","mandatory","notmandatory")</f>
        <v>notmandatory</v>
      </c>
      <c r="L8099" s="83"/>
      <c r="M8099" s="59" t="str">
        <f t="shared" ref="M8099:M8121" si="3031">K8099&amp;"buyer"&amp;J8099&amp;"supplier"&amp;L8099</f>
        <v>notmandatorybuyernosupplier</v>
      </c>
      <c r="N8099" s="24"/>
      <c r="O8099" s="59" t="str">
        <f t="shared" si="3029"/>
        <v>country not in scope for buyer, no need to review</v>
      </c>
    </row>
    <row r="8100" spans="1:25" ht="14.4" x14ac:dyDescent="0.25">
      <c r="A8100" s="76" t="s">
        <v>105</v>
      </c>
      <c r="B8100" s="76" t="str">
        <f>VLOOKUP(A8100,'Buyer Countries '!$B$2:$C$301,2,FALSE)</f>
        <v>no</v>
      </c>
      <c r="C8100" s="76" t="str">
        <f>VLOOKUP(A8100,'Supplier Countries'!$B$2:$D$301,3,FALSE)</f>
        <v>no</v>
      </c>
      <c r="D8100" s="76" t="str">
        <f t="shared" si="3004"/>
        <v>no</v>
      </c>
      <c r="E8100" s="76" t="str">
        <f t="shared" si="3010"/>
        <v>not applicable</v>
      </c>
      <c r="F8100" s="8" t="s">
        <v>381</v>
      </c>
      <c r="G8100" s="7" t="s">
        <v>382</v>
      </c>
      <c r="H8100" s="5"/>
      <c r="I8100" s="7" t="s">
        <v>138</v>
      </c>
      <c r="J8100" s="83" t="s">
        <v>75</v>
      </c>
      <c r="K8100" s="59" t="str">
        <f t="shared" si="3030"/>
        <v>notmandatory</v>
      </c>
      <c r="L8100" s="83"/>
      <c r="M8100" s="59" t="str">
        <f t="shared" si="3031"/>
        <v>notmandatorybuyernosupplier</v>
      </c>
      <c r="N8100" s="24"/>
      <c r="O8100" s="59" t="str">
        <f t="shared" si="3029"/>
        <v>country not in scope for buyer, no need to review</v>
      </c>
    </row>
    <row r="8101" spans="1:25" ht="14.4" x14ac:dyDescent="0.25">
      <c r="A8101" s="76" t="s">
        <v>105</v>
      </c>
      <c r="B8101" s="76" t="str">
        <f>VLOOKUP(A8101,'Buyer Countries '!$B$2:$C$301,2,FALSE)</f>
        <v>no</v>
      </c>
      <c r="C8101" s="76" t="str">
        <f>VLOOKUP(A8101,'Supplier Countries'!$B$2:$D$301,3,FALSE)</f>
        <v>no</v>
      </c>
      <c r="D8101" s="76" t="str">
        <f t="shared" ref="D8101:D8164" si="3032">IF($N$3="supplier",B8101&amp;C8101,IF($N$3="buyer",B8101,"select value in are your onboarding a buyer or a supplier"))</f>
        <v>no</v>
      </c>
      <c r="E8101" s="76" t="str">
        <f t="shared" si="3010"/>
        <v>not applicable</v>
      </c>
      <c r="F8101" s="8" t="s">
        <v>383</v>
      </c>
      <c r="G8101" s="7" t="s">
        <v>384</v>
      </c>
      <c r="H8101" s="5"/>
      <c r="I8101" s="7" t="s">
        <v>138</v>
      </c>
      <c r="J8101" s="83" t="s">
        <v>75</v>
      </c>
      <c r="K8101" s="59" t="str">
        <f t="shared" si="3030"/>
        <v>notmandatory</v>
      </c>
      <c r="L8101" s="83"/>
      <c r="M8101" s="59" t="str">
        <f t="shared" si="3031"/>
        <v>notmandatorybuyernosupplier</v>
      </c>
      <c r="N8101" s="24" t="s">
        <v>179</v>
      </c>
      <c r="O8101" s="59" t="str">
        <f t="shared" si="3029"/>
        <v>country not in scope for buyer, no need to review</v>
      </c>
    </row>
    <row r="8102" spans="1:25" ht="14.4" x14ac:dyDescent="0.25">
      <c r="A8102" s="76" t="s">
        <v>105</v>
      </c>
      <c r="B8102" s="76" t="str">
        <f>VLOOKUP(A8102,'Buyer Countries '!$B$2:$C$301,2,FALSE)</f>
        <v>no</v>
      </c>
      <c r="C8102" s="76" t="str">
        <f>VLOOKUP(A8102,'Supplier Countries'!$B$2:$D$301,3,FALSE)</f>
        <v>no</v>
      </c>
      <c r="D8102" s="76" t="str">
        <f t="shared" si="3032"/>
        <v>no</v>
      </c>
      <c r="E8102" s="76" t="str">
        <f t="shared" si="3010"/>
        <v>not applicable</v>
      </c>
      <c r="F8102" s="8" t="s">
        <v>385</v>
      </c>
      <c r="G8102" s="7" t="s">
        <v>386</v>
      </c>
      <c r="H8102" s="5"/>
      <c r="I8102" s="7" t="s">
        <v>142</v>
      </c>
      <c r="J8102" s="83" t="s">
        <v>75</v>
      </c>
      <c r="K8102" s="59" t="str">
        <f t="shared" si="3030"/>
        <v>notmandatory</v>
      </c>
      <c r="L8102" s="83"/>
      <c r="M8102" s="59" t="str">
        <f t="shared" si="3031"/>
        <v>notmandatorybuyernosupplier</v>
      </c>
      <c r="N8102" s="24"/>
      <c r="O8102" s="59" t="str">
        <f t="shared" si="3029"/>
        <v>country not in scope for buyer, no need to review</v>
      </c>
    </row>
    <row r="8103" spans="1:25" ht="14.4" x14ac:dyDescent="0.25">
      <c r="A8103" s="76" t="s">
        <v>105</v>
      </c>
      <c r="B8103" s="76" t="str">
        <f>VLOOKUP(A8103,'Buyer Countries '!$B$2:$C$301,2,FALSE)</f>
        <v>no</v>
      </c>
      <c r="C8103" s="76" t="str">
        <f>VLOOKUP(A8103,'Supplier Countries'!$B$2:$D$301,3,FALSE)</f>
        <v>no</v>
      </c>
      <c r="D8103" s="76" t="str">
        <f t="shared" si="3032"/>
        <v>no</v>
      </c>
      <c r="E8103" s="76" t="str">
        <f t="shared" si="3010"/>
        <v>not applicable</v>
      </c>
      <c r="F8103" s="8" t="s">
        <v>387</v>
      </c>
      <c r="G8103" s="7" t="s">
        <v>388</v>
      </c>
      <c r="H8103" s="5"/>
      <c r="I8103" s="7" t="s">
        <v>142</v>
      </c>
      <c r="J8103" s="83" t="s">
        <v>75</v>
      </c>
      <c r="K8103" s="59" t="str">
        <f t="shared" si="3030"/>
        <v>notmandatory</v>
      </c>
      <c r="L8103" s="83"/>
      <c r="M8103" s="59" t="str">
        <f t="shared" si="3031"/>
        <v>notmandatorybuyernosupplier</v>
      </c>
      <c r="N8103" s="24"/>
      <c r="O8103" s="59" t="str">
        <f t="shared" si="3029"/>
        <v>country not in scope for buyer, no need to review</v>
      </c>
    </row>
    <row r="8104" spans="1:25" ht="14.4" x14ac:dyDescent="0.25">
      <c r="A8104" s="76" t="s">
        <v>105</v>
      </c>
      <c r="B8104" s="76" t="str">
        <f>VLOOKUP(A8104,'Buyer Countries '!$B$2:$C$301,2,FALSE)</f>
        <v>no</v>
      </c>
      <c r="C8104" s="76" t="str">
        <f>VLOOKUP(A8104,'Supplier Countries'!$B$2:$D$301,3,FALSE)</f>
        <v>no</v>
      </c>
      <c r="D8104" s="76" t="str">
        <f t="shared" si="3032"/>
        <v>no</v>
      </c>
      <c r="E8104" s="76" t="str">
        <f t="shared" si="3010"/>
        <v>not applicable</v>
      </c>
      <c r="F8104" s="8" t="s">
        <v>389</v>
      </c>
      <c r="G8104" s="7" t="s">
        <v>390</v>
      </c>
      <c r="H8104" s="5"/>
      <c r="I8104" s="7" t="s">
        <v>138</v>
      </c>
      <c r="J8104" s="83" t="s">
        <v>75</v>
      </c>
      <c r="K8104" s="59" t="str">
        <f t="shared" si="3030"/>
        <v>notmandatory</v>
      </c>
      <c r="L8104" s="83"/>
      <c r="M8104" s="59" t="str">
        <f t="shared" si="3031"/>
        <v>notmandatorybuyernosupplier</v>
      </c>
      <c r="N8104" s="24"/>
      <c r="O8104" s="59" t="str">
        <f t="shared" si="3029"/>
        <v>country not in scope for buyer, no need to review</v>
      </c>
    </row>
    <row r="8105" spans="1:25" ht="28.8" x14ac:dyDescent="0.25">
      <c r="A8105" s="76" t="s">
        <v>105</v>
      </c>
      <c r="B8105" s="76" t="str">
        <f>VLOOKUP(A8105,'Buyer Countries '!$B$2:$C$301,2,FALSE)</f>
        <v>no</v>
      </c>
      <c r="C8105" s="76" t="str">
        <f>VLOOKUP(A8105,'Supplier Countries'!$B$2:$D$301,3,FALSE)</f>
        <v>no</v>
      </c>
      <c r="D8105" s="76" t="str">
        <f t="shared" si="3032"/>
        <v>no</v>
      </c>
      <c r="E8105" s="76" t="str">
        <f t="shared" ref="E8105:E8169" si="3033">IF(D8105="select value in are your onboarding a buyer or a supplier",D8105,IF(D8105="yesno","not applicable",IF(D8105="yesyes","country supported",IF(D8105="noyes","country not supported, contact buyer",IF(D8105="yes","country supported","not applicable")))))</f>
        <v>not applicable</v>
      </c>
      <c r="F8105" s="8" t="s">
        <v>391</v>
      </c>
      <c r="G8105" s="7" t="s">
        <v>392</v>
      </c>
      <c r="H8105" s="5"/>
      <c r="I8105" s="7" t="s">
        <v>138</v>
      </c>
      <c r="J8105" s="83" t="s">
        <v>75</v>
      </c>
      <c r="K8105" s="59" t="str">
        <f t="shared" si="3030"/>
        <v>notmandatory</v>
      </c>
      <c r="L8105" s="83"/>
      <c r="M8105" s="59" t="str">
        <f t="shared" si="3031"/>
        <v>notmandatorybuyernosupplier</v>
      </c>
      <c r="N8105" s="24" t="s">
        <v>188</v>
      </c>
      <c r="O8105" s="59" t="str">
        <f t="shared" si="3029"/>
        <v>country not in scope for buyer, no need to review</v>
      </c>
    </row>
    <row r="8106" spans="1:25" ht="28.8" x14ac:dyDescent="0.25">
      <c r="A8106" s="76" t="s">
        <v>105</v>
      </c>
      <c r="B8106" s="76" t="str">
        <f>VLOOKUP(A8106,'Buyer Countries '!$B$2:$C$301,2,FALSE)</f>
        <v>no</v>
      </c>
      <c r="C8106" s="76" t="str">
        <f>VLOOKUP(A8106,'Supplier Countries'!$B$2:$D$301,3,FALSE)</f>
        <v>no</v>
      </c>
      <c r="D8106" s="76" t="str">
        <f t="shared" si="3032"/>
        <v>no</v>
      </c>
      <c r="E8106" s="76" t="str">
        <f t="shared" si="3033"/>
        <v>not applicable</v>
      </c>
      <c r="F8106" s="8" t="s">
        <v>393</v>
      </c>
      <c r="G8106" s="7" t="s">
        <v>394</v>
      </c>
      <c r="H8106" s="5"/>
      <c r="I8106" s="7" t="s">
        <v>138</v>
      </c>
      <c r="J8106" s="83" t="s">
        <v>75</v>
      </c>
      <c r="K8106" s="59" t="str">
        <f t="shared" si="3030"/>
        <v>notmandatory</v>
      </c>
      <c r="L8106" s="83"/>
      <c r="M8106" s="59" t="str">
        <f t="shared" si="3031"/>
        <v>notmandatorybuyernosupplier</v>
      </c>
      <c r="N8106" s="24" t="s">
        <v>191</v>
      </c>
      <c r="O8106" s="59" t="str">
        <f t="shared" si="3029"/>
        <v>country not in scope for buyer, no need to review</v>
      </c>
    </row>
    <row r="8107" spans="1:25" ht="28.8" x14ac:dyDescent="0.25">
      <c r="A8107" s="22" t="s">
        <v>105</v>
      </c>
      <c r="B8107" s="76" t="str">
        <f>VLOOKUP(A8107,'Buyer Countries '!$B$2:$C$301,2,FALSE)</f>
        <v>no</v>
      </c>
      <c r="C8107" s="76" t="str">
        <f>VLOOKUP(A8107,'Supplier Countries'!$B$2:$D$301,3,FALSE)</f>
        <v>no</v>
      </c>
      <c r="D8107" s="76" t="str">
        <f t="shared" si="3032"/>
        <v>no</v>
      </c>
      <c r="E8107" s="76" t="str">
        <f t="shared" si="3033"/>
        <v>not applicable</v>
      </c>
      <c r="F8107" s="8" t="s">
        <v>396</v>
      </c>
      <c r="G8107" s="7" t="s">
        <v>397</v>
      </c>
      <c r="H8107" s="5" t="s">
        <v>398</v>
      </c>
      <c r="I8107" s="7" t="s">
        <v>142</v>
      </c>
      <c r="J8107" s="83" t="s">
        <v>75</v>
      </c>
      <c r="K8107" s="59" t="str">
        <f t="shared" si="3030"/>
        <v>notmandatory</v>
      </c>
      <c r="L8107" s="83"/>
      <c r="M8107" s="59" t="str">
        <f t="shared" si="3031"/>
        <v>notmandatorybuyernosupplier</v>
      </c>
      <c r="N8107" s="24"/>
      <c r="O8107" s="59" t="str">
        <f t="shared" si="3029"/>
        <v>country not in scope for buyer, no need to review</v>
      </c>
    </row>
    <row r="8108" spans="1:25" ht="57.6" x14ac:dyDescent="0.25">
      <c r="A8108" s="76" t="s">
        <v>105</v>
      </c>
      <c r="B8108" s="76" t="str">
        <f>VLOOKUP(A8108,'Buyer Countries '!$B$2:$C$301,2,FALSE)</f>
        <v>no</v>
      </c>
      <c r="C8108" s="76" t="str">
        <f>VLOOKUP(A8108,'Supplier Countries'!$B$2:$D$301,3,FALSE)</f>
        <v>no</v>
      </c>
      <c r="D8108" s="76" t="str">
        <f t="shared" si="3032"/>
        <v>no</v>
      </c>
      <c r="E8108" s="76" t="str">
        <f t="shared" si="3033"/>
        <v>not applicable</v>
      </c>
      <c r="F8108" s="8" t="s">
        <v>399</v>
      </c>
      <c r="G8108" s="7" t="s">
        <v>400</v>
      </c>
      <c r="H8108" s="5" t="s">
        <v>401</v>
      </c>
      <c r="I8108" s="7" t="s">
        <v>142</v>
      </c>
      <c r="J8108" s="83" t="s">
        <v>75</v>
      </c>
      <c r="K8108" s="59" t="str">
        <f t="shared" ref="K8108" si="3034">IF(I8108="Mandatory","mandatory","notmandatory")</f>
        <v>notmandatory</v>
      </c>
      <c r="L8108" s="83"/>
      <c r="M8108" s="59" t="str">
        <f t="shared" si="3031"/>
        <v>notmandatorybuyernosupplier</v>
      </c>
      <c r="N8108" s="24" t="s">
        <v>402</v>
      </c>
      <c r="O8108" s="59" t="str">
        <f t="shared" si="3029"/>
        <v>country not in scope for buyer, no need to review</v>
      </c>
    </row>
    <row r="8109" spans="1:25" ht="28.8" x14ac:dyDescent="0.25">
      <c r="A8109" s="76" t="s">
        <v>105</v>
      </c>
      <c r="B8109" s="76" t="str">
        <f>VLOOKUP(A8109,'Buyer Countries '!$B$2:$C$301,2,FALSE)</f>
        <v>no</v>
      </c>
      <c r="C8109" s="76" t="str">
        <f>VLOOKUP(A8109,'Supplier Countries'!$B$2:$D$301,3,FALSE)</f>
        <v>no</v>
      </c>
      <c r="D8109" s="76" t="str">
        <f t="shared" si="3032"/>
        <v>no</v>
      </c>
      <c r="E8109" s="76" t="str">
        <f t="shared" si="3033"/>
        <v>not applicable</v>
      </c>
      <c r="F8109" s="8" t="s">
        <v>403</v>
      </c>
      <c r="G8109" s="7" t="s">
        <v>404</v>
      </c>
      <c r="H8109" s="5" t="s">
        <v>405</v>
      </c>
      <c r="I8109" s="7" t="s">
        <v>142</v>
      </c>
      <c r="J8109" s="83" t="s">
        <v>75</v>
      </c>
      <c r="K8109" s="59" t="str">
        <f t="shared" ref="K8109:K8121" si="3035">IF(I8109="Mandatory","mandatory","notmandatory")</f>
        <v>notmandatory</v>
      </c>
      <c r="L8109" s="83"/>
      <c r="M8109" s="59" t="str">
        <f t="shared" si="3031"/>
        <v>notmandatorybuyernosupplier</v>
      </c>
      <c r="N8109" s="24"/>
      <c r="O8109" s="59" t="str">
        <f t="shared" si="3029"/>
        <v>country not in scope for buyer, no need to review</v>
      </c>
    </row>
    <row r="8110" spans="1:25" ht="14.4" x14ac:dyDescent="0.25">
      <c r="A8110" s="76" t="s">
        <v>105</v>
      </c>
      <c r="B8110" s="76" t="str">
        <f>VLOOKUP(A8110,'Buyer Countries '!$B$2:$C$301,2,FALSE)</f>
        <v>no</v>
      </c>
      <c r="C8110" s="76" t="str">
        <f>VLOOKUP(A8110,'Supplier Countries'!$B$2:$D$301,3,FALSE)</f>
        <v>no</v>
      </c>
      <c r="D8110" s="76" t="str">
        <f t="shared" si="3032"/>
        <v>no</v>
      </c>
      <c r="E8110" s="76" t="str">
        <f t="shared" si="3033"/>
        <v>not applicable</v>
      </c>
      <c r="F8110" s="8" t="s">
        <v>406</v>
      </c>
      <c r="G8110" s="7" t="s">
        <v>407</v>
      </c>
      <c r="H8110" s="5"/>
      <c r="I8110" s="7" t="s">
        <v>138</v>
      </c>
      <c r="J8110" s="83" t="s">
        <v>75</v>
      </c>
      <c r="K8110" s="59" t="str">
        <f t="shared" si="3035"/>
        <v>notmandatory</v>
      </c>
      <c r="L8110" s="83"/>
      <c r="M8110" s="59" t="str">
        <f t="shared" si="3031"/>
        <v>notmandatorybuyernosupplier</v>
      </c>
      <c r="N8110" s="24"/>
      <c r="O8110" s="59" t="str">
        <f t="shared" si="3029"/>
        <v>country not in scope for buyer, no need to review</v>
      </c>
    </row>
    <row r="8111" spans="1:25" ht="14.4" x14ac:dyDescent="0.25">
      <c r="A8111" s="76" t="s">
        <v>105</v>
      </c>
      <c r="B8111" s="76" t="str">
        <f>VLOOKUP(A8111,'Buyer Countries '!$B$2:$C$301,2,FALSE)</f>
        <v>no</v>
      </c>
      <c r="C8111" s="76" t="str">
        <f>VLOOKUP(A8111,'Supplier Countries'!$B$2:$D$301,3,FALSE)</f>
        <v>no</v>
      </c>
      <c r="D8111" s="76" t="str">
        <f t="shared" si="3032"/>
        <v>no</v>
      </c>
      <c r="E8111" s="76" t="str">
        <f t="shared" si="3033"/>
        <v>not applicable</v>
      </c>
      <c r="F8111" s="8" t="s">
        <v>408</v>
      </c>
      <c r="G8111" s="7" t="s">
        <v>409</v>
      </c>
      <c r="H8111" s="5"/>
      <c r="I8111" s="7" t="s">
        <v>138</v>
      </c>
      <c r="J8111" s="83" t="s">
        <v>75</v>
      </c>
      <c r="K8111" s="59" t="str">
        <f t="shared" si="3035"/>
        <v>notmandatory</v>
      </c>
      <c r="L8111" s="83"/>
      <c r="M8111" s="59" t="str">
        <f t="shared" si="3031"/>
        <v>notmandatorybuyernosupplier</v>
      </c>
      <c r="N8111" s="24" t="s">
        <v>179</v>
      </c>
      <c r="O8111" s="59" t="str">
        <f t="shared" si="3029"/>
        <v>country not in scope for buyer, no need to review</v>
      </c>
    </row>
    <row r="8112" spans="1:25" ht="14.4" x14ac:dyDescent="0.25">
      <c r="A8112" s="76" t="s">
        <v>105</v>
      </c>
      <c r="B8112" s="76" t="str">
        <f>VLOOKUP(A8112,'Buyer Countries '!$B$2:$C$301,2,FALSE)</f>
        <v>no</v>
      </c>
      <c r="C8112" s="76" t="str">
        <f>VLOOKUP(A8112,'Supplier Countries'!$B$2:$D$301,3,FALSE)</f>
        <v>no</v>
      </c>
      <c r="D8112" s="76" t="str">
        <f t="shared" si="3032"/>
        <v>no</v>
      </c>
      <c r="E8112" s="76" t="str">
        <f t="shared" si="3033"/>
        <v>not applicable</v>
      </c>
      <c r="F8112" s="8" t="s">
        <v>410</v>
      </c>
      <c r="G8112" s="7" t="s">
        <v>411</v>
      </c>
      <c r="H8112" s="5"/>
      <c r="I8112" s="7" t="s">
        <v>142</v>
      </c>
      <c r="J8112" s="83" t="s">
        <v>75</v>
      </c>
      <c r="K8112" s="59" t="str">
        <f t="shared" si="3035"/>
        <v>notmandatory</v>
      </c>
      <c r="L8112" s="83"/>
      <c r="M8112" s="59" t="str">
        <f t="shared" si="3031"/>
        <v>notmandatorybuyernosupplier</v>
      </c>
      <c r="N8112" s="24"/>
      <c r="O8112" s="59" t="str">
        <f t="shared" si="3029"/>
        <v>country not in scope for buyer, no need to review</v>
      </c>
    </row>
    <row r="8113" spans="1:15" ht="14.4" x14ac:dyDescent="0.25">
      <c r="A8113" s="76" t="s">
        <v>105</v>
      </c>
      <c r="B8113" s="76" t="str">
        <f>VLOOKUP(A8113,'Buyer Countries '!$B$2:$C$301,2,FALSE)</f>
        <v>no</v>
      </c>
      <c r="C8113" s="76" t="str">
        <f>VLOOKUP(A8113,'Supplier Countries'!$B$2:$D$301,3,FALSE)</f>
        <v>no</v>
      </c>
      <c r="D8113" s="76" t="str">
        <f t="shared" si="3032"/>
        <v>no</v>
      </c>
      <c r="E8113" s="76" t="str">
        <f t="shared" si="3033"/>
        <v>not applicable</v>
      </c>
      <c r="F8113" s="8" t="s">
        <v>412</v>
      </c>
      <c r="G8113" s="7" t="s">
        <v>413</v>
      </c>
      <c r="H8113" s="5"/>
      <c r="I8113" s="7" t="s">
        <v>142</v>
      </c>
      <c r="J8113" s="83" t="s">
        <v>75</v>
      </c>
      <c r="K8113" s="59" t="str">
        <f t="shared" si="3035"/>
        <v>notmandatory</v>
      </c>
      <c r="L8113" s="83"/>
      <c r="M8113" s="59" t="str">
        <f t="shared" si="3031"/>
        <v>notmandatorybuyernosupplier</v>
      </c>
      <c r="N8113" s="24"/>
      <c r="O8113" s="59" t="str">
        <f t="shared" si="3029"/>
        <v>country not in scope for buyer, no need to review</v>
      </c>
    </row>
    <row r="8114" spans="1:15" ht="14.4" x14ac:dyDescent="0.25">
      <c r="A8114" s="76" t="s">
        <v>105</v>
      </c>
      <c r="B8114" s="76" t="str">
        <f>VLOOKUP(A8114,'Buyer Countries '!$B$2:$C$301,2,FALSE)</f>
        <v>no</v>
      </c>
      <c r="C8114" s="76" t="str">
        <f>VLOOKUP(A8114,'Supplier Countries'!$B$2:$D$301,3,FALSE)</f>
        <v>no</v>
      </c>
      <c r="D8114" s="76" t="str">
        <f t="shared" si="3032"/>
        <v>no</v>
      </c>
      <c r="E8114" s="76" t="str">
        <f t="shared" si="3033"/>
        <v>not applicable</v>
      </c>
      <c r="F8114" s="8" t="s">
        <v>414</v>
      </c>
      <c r="G8114" s="7" t="s">
        <v>415</v>
      </c>
      <c r="H8114" s="5"/>
      <c r="I8114" s="7" t="s">
        <v>138</v>
      </c>
      <c r="J8114" s="83" t="s">
        <v>75</v>
      </c>
      <c r="K8114" s="59" t="str">
        <f t="shared" si="3035"/>
        <v>notmandatory</v>
      </c>
      <c r="L8114" s="83"/>
      <c r="M8114" s="59" t="str">
        <f t="shared" si="3031"/>
        <v>notmandatorybuyernosupplier</v>
      </c>
      <c r="N8114" s="24"/>
      <c r="O8114" s="59" t="str">
        <f t="shared" si="3029"/>
        <v>country not in scope for buyer, no need to review</v>
      </c>
    </row>
    <row r="8115" spans="1:15" ht="28.8" x14ac:dyDescent="0.25">
      <c r="A8115" s="76" t="s">
        <v>105</v>
      </c>
      <c r="B8115" s="76" t="str">
        <f>VLOOKUP(A8115,'Buyer Countries '!$B$2:$C$301,2,FALSE)</f>
        <v>no</v>
      </c>
      <c r="C8115" s="76" t="str">
        <f>VLOOKUP(A8115,'Supplier Countries'!$B$2:$D$301,3,FALSE)</f>
        <v>no</v>
      </c>
      <c r="D8115" s="76" t="str">
        <f t="shared" si="3032"/>
        <v>no</v>
      </c>
      <c r="E8115" s="76" t="str">
        <f t="shared" si="3033"/>
        <v>not applicable</v>
      </c>
      <c r="F8115" s="8" t="s">
        <v>416</v>
      </c>
      <c r="G8115" s="7" t="s">
        <v>417</v>
      </c>
      <c r="H8115" s="5"/>
      <c r="I8115" s="7" t="s">
        <v>138</v>
      </c>
      <c r="J8115" s="83" t="s">
        <v>75</v>
      </c>
      <c r="K8115" s="59" t="str">
        <f t="shared" si="3035"/>
        <v>notmandatory</v>
      </c>
      <c r="L8115" s="83"/>
      <c r="M8115" s="59" t="str">
        <f t="shared" si="3031"/>
        <v>notmandatorybuyernosupplier</v>
      </c>
      <c r="N8115" s="24" t="s">
        <v>188</v>
      </c>
      <c r="O8115" s="59" t="str">
        <f t="shared" si="3029"/>
        <v>country not in scope for buyer, no need to review</v>
      </c>
    </row>
    <row r="8116" spans="1:15" ht="28.8" x14ac:dyDescent="0.25">
      <c r="A8116" s="76" t="s">
        <v>105</v>
      </c>
      <c r="B8116" s="76" t="str">
        <f>VLOOKUP(A8116,'Buyer Countries '!$B$2:$C$301,2,FALSE)</f>
        <v>no</v>
      </c>
      <c r="C8116" s="76" t="str">
        <f>VLOOKUP(A8116,'Supplier Countries'!$B$2:$D$301,3,FALSE)</f>
        <v>no</v>
      </c>
      <c r="D8116" s="76" t="str">
        <f t="shared" si="3032"/>
        <v>no</v>
      </c>
      <c r="E8116" s="76" t="str">
        <f t="shared" si="3033"/>
        <v>not applicable</v>
      </c>
      <c r="F8116" s="8" t="s">
        <v>418</v>
      </c>
      <c r="G8116" s="7" t="s">
        <v>419</v>
      </c>
      <c r="H8116" s="5"/>
      <c r="I8116" s="7" t="s">
        <v>138</v>
      </c>
      <c r="J8116" s="83" t="s">
        <v>75</v>
      </c>
      <c r="K8116" s="59" t="str">
        <f t="shared" si="3035"/>
        <v>notmandatory</v>
      </c>
      <c r="L8116" s="83"/>
      <c r="M8116" s="59" t="str">
        <f t="shared" si="3031"/>
        <v>notmandatorybuyernosupplier</v>
      </c>
      <c r="N8116" s="24" t="s">
        <v>191</v>
      </c>
      <c r="O8116" s="59" t="str">
        <f t="shared" si="3029"/>
        <v>country not in scope for buyer, no need to review</v>
      </c>
    </row>
    <row r="8117" spans="1:15" ht="14.4" x14ac:dyDescent="0.25">
      <c r="A8117" s="76" t="s">
        <v>105</v>
      </c>
      <c r="B8117" s="76" t="str">
        <f>VLOOKUP(A8117,'Buyer Countries '!$B$2:$C$301,2,FALSE)</f>
        <v>no</v>
      </c>
      <c r="C8117" s="76" t="str">
        <f>VLOOKUP(A8117,'Supplier Countries'!$B$2:$D$301,3,FALSE)</f>
        <v>no</v>
      </c>
      <c r="D8117" s="76" t="str">
        <f t="shared" si="3032"/>
        <v>no</v>
      </c>
      <c r="E8117" s="76" t="str">
        <f t="shared" si="3033"/>
        <v>not applicable</v>
      </c>
      <c r="F8117" s="8" t="s">
        <v>420</v>
      </c>
      <c r="G8117" s="7" t="s">
        <v>421</v>
      </c>
      <c r="H8117" s="5"/>
      <c r="I8117" s="7" t="s">
        <v>142</v>
      </c>
      <c r="J8117" s="83" t="s">
        <v>75</v>
      </c>
      <c r="K8117" s="59" t="str">
        <f t="shared" si="3035"/>
        <v>notmandatory</v>
      </c>
      <c r="L8117" s="83"/>
      <c r="M8117" s="59" t="str">
        <f t="shared" si="3031"/>
        <v>notmandatorybuyernosupplier</v>
      </c>
      <c r="N8117" s="24"/>
      <c r="O8117" s="59" t="str">
        <f t="shared" si="3029"/>
        <v>country not in scope for buyer, no need to review</v>
      </c>
    </row>
    <row r="8118" spans="1:15" ht="14.4" x14ac:dyDescent="0.25">
      <c r="A8118" s="76" t="s">
        <v>105</v>
      </c>
      <c r="B8118" s="76" t="str">
        <f>VLOOKUP(A8118,'Buyer Countries '!$B$2:$C$301,2,FALSE)</f>
        <v>no</v>
      </c>
      <c r="C8118" s="76" t="str">
        <f>VLOOKUP(A8118,'Supplier Countries'!$B$2:$D$301,3,FALSE)</f>
        <v>no</v>
      </c>
      <c r="D8118" s="76" t="str">
        <f t="shared" si="3032"/>
        <v>no</v>
      </c>
      <c r="E8118" s="76" t="str">
        <f t="shared" si="3033"/>
        <v>not applicable</v>
      </c>
      <c r="F8118" s="8" t="s">
        <v>422</v>
      </c>
      <c r="G8118" s="7" t="s">
        <v>423</v>
      </c>
      <c r="H8118" s="5"/>
      <c r="I8118" s="7" t="s">
        <v>138</v>
      </c>
      <c r="J8118" s="83" t="s">
        <v>75</v>
      </c>
      <c r="K8118" s="59" t="str">
        <f t="shared" si="3035"/>
        <v>notmandatory</v>
      </c>
      <c r="L8118" s="83"/>
      <c r="M8118" s="59" t="str">
        <f t="shared" si="3031"/>
        <v>notmandatorybuyernosupplier</v>
      </c>
      <c r="N8118" s="24"/>
      <c r="O8118" s="59" t="str">
        <f t="shared" si="3029"/>
        <v>country not in scope for buyer, no need to review</v>
      </c>
    </row>
    <row r="8119" spans="1:15" ht="14.4" x14ac:dyDescent="0.25">
      <c r="A8119" s="76" t="s">
        <v>105</v>
      </c>
      <c r="B8119" s="76" t="str">
        <f>VLOOKUP(A8119,'Buyer Countries '!$B$2:$C$301,2,FALSE)</f>
        <v>no</v>
      </c>
      <c r="C8119" s="76" t="str">
        <f>VLOOKUP(A8119,'Supplier Countries'!$B$2:$D$301,3,FALSE)</f>
        <v>no</v>
      </c>
      <c r="D8119" s="76" t="str">
        <f t="shared" si="3032"/>
        <v>no</v>
      </c>
      <c r="E8119" s="76" t="str">
        <f t="shared" si="3033"/>
        <v>not applicable</v>
      </c>
      <c r="F8119" s="8" t="s">
        <v>424</v>
      </c>
      <c r="G8119" s="7" t="s">
        <v>425</v>
      </c>
      <c r="H8119" s="5"/>
      <c r="I8119" s="7" t="s">
        <v>138</v>
      </c>
      <c r="J8119" s="83" t="s">
        <v>75</v>
      </c>
      <c r="K8119" s="59" t="str">
        <f t="shared" si="3035"/>
        <v>notmandatory</v>
      </c>
      <c r="L8119" s="83"/>
      <c r="M8119" s="59" t="str">
        <f t="shared" si="3031"/>
        <v>notmandatorybuyernosupplier</v>
      </c>
      <c r="N8119" s="24"/>
      <c r="O8119" s="59" t="str">
        <f t="shared" si="3029"/>
        <v>country not in scope for buyer, no need to review</v>
      </c>
    </row>
    <row r="8120" spans="1:15" ht="14.4" x14ac:dyDescent="0.25">
      <c r="A8120" s="76" t="s">
        <v>105</v>
      </c>
      <c r="B8120" s="76" t="str">
        <f>VLOOKUP(A8120,'Buyer Countries '!$B$2:$C$301,2,FALSE)</f>
        <v>no</v>
      </c>
      <c r="C8120" s="76" t="str">
        <f>VLOOKUP(A8120,'Supplier Countries'!$B$2:$D$301,3,FALSE)</f>
        <v>no</v>
      </c>
      <c r="D8120" s="76" t="str">
        <f t="shared" si="3032"/>
        <v>no</v>
      </c>
      <c r="E8120" s="76" t="str">
        <f t="shared" si="3033"/>
        <v>not applicable</v>
      </c>
      <c r="F8120" s="8" t="s">
        <v>426</v>
      </c>
      <c r="G8120" s="7" t="s">
        <v>427</v>
      </c>
      <c r="H8120" s="5"/>
      <c r="I8120" s="7" t="s">
        <v>138</v>
      </c>
      <c r="J8120" s="83" t="s">
        <v>75</v>
      </c>
      <c r="K8120" s="59" t="str">
        <f t="shared" si="3035"/>
        <v>notmandatory</v>
      </c>
      <c r="L8120" s="83"/>
      <c r="M8120" s="59" t="str">
        <f t="shared" si="3031"/>
        <v>notmandatorybuyernosupplier</v>
      </c>
      <c r="N8120" s="24"/>
      <c r="O8120" s="59" t="str">
        <f t="shared" si="3029"/>
        <v>country not in scope for buyer, no need to review</v>
      </c>
    </row>
    <row r="8121" spans="1:15" ht="14.4" x14ac:dyDescent="0.25">
      <c r="A8121" s="76" t="s">
        <v>105</v>
      </c>
      <c r="B8121" s="76" t="str">
        <f>VLOOKUP(A8121,'Buyer Countries '!$B$2:$C$301,2,FALSE)</f>
        <v>no</v>
      </c>
      <c r="C8121" s="76" t="str">
        <f>VLOOKUP(A8121,'Supplier Countries'!$B$2:$D$301,3,FALSE)</f>
        <v>no</v>
      </c>
      <c r="D8121" s="76" t="str">
        <f t="shared" si="3032"/>
        <v>no</v>
      </c>
      <c r="E8121" s="76" t="str">
        <f t="shared" si="3033"/>
        <v>not applicable</v>
      </c>
      <c r="F8121" s="8" t="s">
        <v>428</v>
      </c>
      <c r="G8121" s="7" t="s">
        <v>429</v>
      </c>
      <c r="H8121" s="5"/>
      <c r="I8121" s="7" t="s">
        <v>138</v>
      </c>
      <c r="J8121" s="83" t="s">
        <v>75</v>
      </c>
      <c r="K8121" s="59" t="str">
        <f t="shared" si="3035"/>
        <v>notmandatory</v>
      </c>
      <c r="L8121" s="83"/>
      <c r="M8121" s="59" t="str">
        <f t="shared" si="3031"/>
        <v>notmandatorybuyernosupplier</v>
      </c>
      <c r="N8121" s="24"/>
      <c r="O8121" s="59" t="str">
        <f t="shared" si="3029"/>
        <v>country not in scope for buyer, no need to review</v>
      </c>
    </row>
    <row r="8122" spans="1:15" ht="14.4" x14ac:dyDescent="0.25">
      <c r="A8122" s="76" t="s">
        <v>105</v>
      </c>
      <c r="B8122" s="76" t="str">
        <f>VLOOKUP(A8122,'Buyer Countries '!$B$2:$C$301,2,FALSE)</f>
        <v>no</v>
      </c>
      <c r="C8122" s="76" t="str">
        <f>VLOOKUP(A8122,'Supplier Countries'!$B$2:$D$301,3,FALSE)</f>
        <v>no</v>
      </c>
      <c r="D8122" s="76" t="str">
        <f t="shared" si="3032"/>
        <v>no</v>
      </c>
      <c r="E8122" s="76" t="str">
        <f t="shared" si="3033"/>
        <v>not applicable</v>
      </c>
      <c r="F8122" s="9" t="s">
        <v>132</v>
      </c>
      <c r="G8122" s="10" t="s">
        <v>431</v>
      </c>
      <c r="H8122" s="10"/>
      <c r="I8122" s="11"/>
      <c r="J8122" s="21"/>
      <c r="K8122" s="11"/>
      <c r="L8122" s="21"/>
      <c r="M8122" s="11"/>
      <c r="N8122" s="21"/>
      <c r="O8122" s="11"/>
    </row>
    <row r="8123" spans="1:15" ht="14.4" x14ac:dyDescent="0.25">
      <c r="A8123" s="76" t="s">
        <v>105</v>
      </c>
      <c r="B8123" s="76" t="str">
        <f>VLOOKUP(A8123,'Buyer Countries '!$B$2:$C$301,2,FALSE)</f>
        <v>no</v>
      </c>
      <c r="C8123" s="76" t="str">
        <f>VLOOKUP(A8123,'Supplier Countries'!$B$2:$D$301,3,FALSE)</f>
        <v>no</v>
      </c>
      <c r="D8123" s="76" t="str">
        <f t="shared" si="3032"/>
        <v>no</v>
      </c>
      <c r="E8123" s="76" t="str">
        <f t="shared" si="3033"/>
        <v>not applicable</v>
      </c>
      <c r="F8123" s="8" t="s">
        <v>432</v>
      </c>
      <c r="G8123" s="7" t="s">
        <v>433</v>
      </c>
      <c r="H8123" s="5"/>
      <c r="I8123" s="7" t="s">
        <v>138</v>
      </c>
      <c r="J8123" s="83" t="s">
        <v>75</v>
      </c>
      <c r="K8123" s="59" t="str">
        <f>IF(I8123="Mandatory","mandatory","notmandatory")</f>
        <v>notmandatory</v>
      </c>
      <c r="L8123" s="83"/>
      <c r="M8123" s="59" t="str">
        <f t="shared" ref="M8123:M8124" si="3036">K8123&amp;"buyer"&amp;J8123&amp;"supplier"&amp;L8123</f>
        <v>notmandatorybuyernosupplier</v>
      </c>
      <c r="N8123" s="24"/>
      <c r="O8123" s="59" t="str">
        <f t="shared" ref="O8123:O8124" si="3037">IF(D8123="noyes","country not in scope for buyer, contact buyer",
IF(D8123="no","country not in scope for buyer, no need to review",
IF(D8123="nono","country not in scope for buyer and supplier no need to review",
IF(D8123="yesno","country not in scope for supplier no need to review",
IF(M8123="notmandatorybuyeryessupplierno","can buyer relax rule in SBN or ERP to accept invoice without this, if not provide data on PDF, if not move to Portal invoice",
IF(M8123="mandatorybuyeryessupplierno","SAP business network requires this information, provide it or move to Portal invoice",IF(M8123="mandatorybuyeryessupplier","SAP Business Network requires this information, provide it or move to Portal invoice",
IF(M8123="notmandatorybuyeryessupplier","can you provide data on invoice? Answer in column L by Yes or No",
IF(M8123="notmandatorybuyernosupplieryes","data not required set dropdown to blank in column L",
IF(M8123="notmandatorybuyersupplieryes","data not required set dropdown to blank in column L","good job, perfect match!"))))))))))</f>
        <v>country not in scope for buyer, no need to review</v>
      </c>
    </row>
    <row r="8124" spans="1:15" ht="14.4" x14ac:dyDescent="0.25">
      <c r="A8124" s="76" t="s">
        <v>105</v>
      </c>
      <c r="B8124" s="76" t="str">
        <f>VLOOKUP(A8124,'Buyer Countries '!$B$2:$C$301,2,FALSE)</f>
        <v>no</v>
      </c>
      <c r="C8124" s="76" t="str">
        <f>VLOOKUP(A8124,'Supplier Countries'!$B$2:$D$301,3,FALSE)</f>
        <v>no</v>
      </c>
      <c r="D8124" s="76" t="str">
        <f t="shared" si="3032"/>
        <v>no</v>
      </c>
      <c r="E8124" s="76" t="str">
        <f t="shared" si="3033"/>
        <v>not applicable</v>
      </c>
      <c r="F8124" s="8" t="s">
        <v>435</v>
      </c>
      <c r="G8124" s="7" t="s">
        <v>436</v>
      </c>
      <c r="H8124" s="5"/>
      <c r="I8124" s="7" t="s">
        <v>138</v>
      </c>
      <c r="J8124" s="83" t="s">
        <v>75</v>
      </c>
      <c r="K8124" s="59" t="str">
        <f>IF(I8124="Mandatory","mandatory","notmandatory")</f>
        <v>notmandatory</v>
      </c>
      <c r="L8124" s="83"/>
      <c r="M8124" s="59" t="str">
        <f t="shared" si="3036"/>
        <v>notmandatorybuyernosupplier</v>
      </c>
      <c r="N8124" s="24"/>
      <c r="O8124" s="59" t="str">
        <f t="shared" si="3037"/>
        <v>country not in scope for buyer, no need to review</v>
      </c>
    </row>
    <row r="8125" spans="1:15" ht="14.4" x14ac:dyDescent="0.25">
      <c r="A8125" s="76" t="s">
        <v>105</v>
      </c>
      <c r="B8125" s="76" t="str">
        <f>VLOOKUP(A8125,'Buyer Countries '!$B$2:$C$301,2,FALSE)</f>
        <v>no</v>
      </c>
      <c r="C8125" s="76" t="str">
        <f>VLOOKUP(A8125,'Supplier Countries'!$B$2:$D$301,3,FALSE)</f>
        <v>no</v>
      </c>
      <c r="D8125" s="76" t="str">
        <f t="shared" si="3032"/>
        <v>no</v>
      </c>
      <c r="E8125" s="76" t="str">
        <f t="shared" si="3033"/>
        <v>not applicable</v>
      </c>
      <c r="F8125" s="9" t="s">
        <v>132</v>
      </c>
      <c r="G8125" s="10" t="s">
        <v>437</v>
      </c>
      <c r="H8125" s="10"/>
      <c r="I8125" s="11"/>
      <c r="J8125" s="21" t="s">
        <v>134</v>
      </c>
      <c r="K8125" s="11"/>
      <c r="L8125" s="21"/>
      <c r="M8125" s="11"/>
      <c r="N8125" s="21"/>
      <c r="O8125" s="11"/>
    </row>
    <row r="8126" spans="1:15" ht="14.4" x14ac:dyDescent="0.25">
      <c r="A8126" s="76" t="s">
        <v>105</v>
      </c>
      <c r="B8126" s="76" t="str">
        <f>VLOOKUP(A8126,'Buyer Countries '!$B$2:$C$301,2,FALSE)</f>
        <v>no</v>
      </c>
      <c r="C8126" s="76" t="str">
        <f>VLOOKUP(A8126,'Supplier Countries'!$B$2:$D$301,3,FALSE)</f>
        <v>no</v>
      </c>
      <c r="D8126" s="76" t="str">
        <f t="shared" si="3032"/>
        <v>no</v>
      </c>
      <c r="E8126" s="76" t="str">
        <f t="shared" si="3033"/>
        <v>not applicable</v>
      </c>
      <c r="F8126" s="8" t="s">
        <v>438</v>
      </c>
      <c r="G8126" s="7" t="s">
        <v>439</v>
      </c>
      <c r="H8126" s="5"/>
      <c r="I8126" s="7" t="s">
        <v>142</v>
      </c>
      <c r="J8126" s="83" t="s">
        <v>75</v>
      </c>
      <c r="K8126" s="59" t="str">
        <f>IF(I8126="Mandatory","mandatory","notmandatory")</f>
        <v>notmandatory</v>
      </c>
      <c r="L8126" s="83"/>
      <c r="M8126" s="59" t="str">
        <f t="shared" ref="M8126:M8127" si="3038">K8126&amp;"buyer"&amp;J8126&amp;"supplier"&amp;L8126</f>
        <v>notmandatorybuyernosupplier</v>
      </c>
      <c r="N8126" s="24"/>
      <c r="O8126" s="59" t="str">
        <f t="shared" ref="O8126:O8127" si="3039">IF(D8126="noyes","country not in scope for buyer, contact buyer",
IF(D8126="no","country not in scope for buyer, no need to review",
IF(D8126="nono","country not in scope for buyer and supplier no need to review",
IF(D8126="yesno","country not in scope for supplier no need to review",
IF(M8126="notmandatorybuyeryessupplierno","can buyer relax rule in SBN or ERP to accept invoice without this, if not provide data on PDF, if not move to Portal invoice",
IF(M8126="mandatorybuyeryessupplierno","SAP business network requires this information, provide it or move to Portal invoice",IF(M8126="mandatorybuyeryessupplier","SAP Business Network requires this information, provide it or move to Portal invoice",
IF(M8126="notmandatorybuyeryessupplier","can you provide data on invoice? Answer in column L by Yes or No",
IF(M8126="notmandatorybuyernosupplieryes","data not required set dropdown to blank in column L",
IF(M8126="notmandatorybuyersupplieryes","data not required set dropdown to blank in column L","good job, perfect match!"))))))))))</f>
        <v>country not in scope for buyer, no need to review</v>
      </c>
    </row>
    <row r="8127" spans="1:15" ht="28.8" x14ac:dyDescent="0.25">
      <c r="A8127" s="76" t="s">
        <v>105</v>
      </c>
      <c r="B8127" s="76" t="str">
        <f>VLOOKUP(A8127,'Buyer Countries '!$B$2:$C$301,2,FALSE)</f>
        <v>no</v>
      </c>
      <c r="C8127" s="76" t="str">
        <f>VLOOKUP(A8127,'Supplier Countries'!$B$2:$D$301,3,FALSE)</f>
        <v>no</v>
      </c>
      <c r="D8127" s="76" t="str">
        <f t="shared" si="3032"/>
        <v>no</v>
      </c>
      <c r="E8127" s="76" t="str">
        <f t="shared" si="3033"/>
        <v>not applicable</v>
      </c>
      <c r="F8127" s="8" t="s">
        <v>440</v>
      </c>
      <c r="G8127" s="7" t="s">
        <v>441</v>
      </c>
      <c r="H8127" s="5"/>
      <c r="I8127" s="7" t="s">
        <v>138</v>
      </c>
      <c r="J8127" s="83" t="s">
        <v>75</v>
      </c>
      <c r="K8127" s="59" t="str">
        <f>IF(I8127="Mandatory","mandatory","notmandatory")</f>
        <v>notmandatory</v>
      </c>
      <c r="L8127" s="83"/>
      <c r="M8127" s="59" t="str">
        <f t="shared" si="3038"/>
        <v>notmandatorybuyernosupplier</v>
      </c>
      <c r="N8127" s="24"/>
      <c r="O8127" s="59" t="str">
        <f t="shared" si="3039"/>
        <v>country not in scope for buyer, no need to review</v>
      </c>
    </row>
    <row r="8128" spans="1:15" ht="14.4" x14ac:dyDescent="0.25">
      <c r="A8128" s="76" t="s">
        <v>105</v>
      </c>
      <c r="B8128" s="76" t="str">
        <f>VLOOKUP(A8128,'Buyer Countries '!$B$2:$C$301,2,FALSE)</f>
        <v>no</v>
      </c>
      <c r="C8128" s="76" t="str">
        <f>VLOOKUP(A8128,'Supplier Countries'!$B$2:$D$301,3,FALSE)</f>
        <v>no</v>
      </c>
      <c r="D8128" s="76" t="str">
        <f t="shared" si="3032"/>
        <v>no</v>
      </c>
      <c r="E8128" s="76" t="str">
        <f t="shared" si="3033"/>
        <v>not applicable</v>
      </c>
      <c r="F8128" s="9" t="s">
        <v>132</v>
      </c>
      <c r="G8128" s="10" t="s">
        <v>442</v>
      </c>
      <c r="H8128" s="10"/>
      <c r="I8128" s="11"/>
      <c r="J8128" s="21"/>
      <c r="K8128" s="11"/>
      <c r="L8128" s="21"/>
      <c r="M8128" s="11"/>
      <c r="N8128" s="21"/>
      <c r="O8128" s="11"/>
    </row>
    <row r="8129" spans="1:25" ht="100.8" x14ac:dyDescent="0.25">
      <c r="A8129" s="76" t="s">
        <v>105</v>
      </c>
      <c r="B8129" s="76" t="str">
        <f>VLOOKUP(A8129,'Buyer Countries '!$B$2:$C$301,2,FALSE)</f>
        <v>no</v>
      </c>
      <c r="C8129" s="76" t="str">
        <f>VLOOKUP(A8129,'Supplier Countries'!$B$2:$D$301,3,FALSE)</f>
        <v>no</v>
      </c>
      <c r="D8129" s="76" t="str">
        <f t="shared" si="3032"/>
        <v>no</v>
      </c>
      <c r="E8129" s="76" t="str">
        <f t="shared" si="3033"/>
        <v>not applicable</v>
      </c>
      <c r="F8129" s="8" t="s">
        <v>443</v>
      </c>
      <c r="G8129" s="7" t="s">
        <v>444</v>
      </c>
      <c r="H8129" s="5" t="s">
        <v>445</v>
      </c>
      <c r="I8129" s="7" t="s">
        <v>127</v>
      </c>
      <c r="J8129" s="89" t="s">
        <v>72</v>
      </c>
      <c r="K8129" s="59" t="str">
        <f>IF(I8129="Mandatory","mandatory","notmandatory")</f>
        <v>mandatory</v>
      </c>
      <c r="L8129" s="83"/>
      <c r="M8129" s="59" t="str">
        <f t="shared" ref="M8129:M8140" si="3040">K8129&amp;"buyer"&amp;J8129&amp;"supplier"&amp;L8129</f>
        <v>mandatorybuyeryessupplier</v>
      </c>
      <c r="N8129" s="24"/>
      <c r="O8129" s="59" t="str">
        <f t="shared" ref="O8129:O8140" si="3041">IF(D8129="noyes","country not in scope for buyer, contact buyer",
IF(D8129="no","country not in scope for buyer, no need to review",
IF(D8129="nono","country not in scope for buyer and supplier no need to review",
IF(D8129="yesno","country not in scope for supplier no need to review",
IF(M8129="notmandatorybuyeryessupplierno","can buyer relax rule in SBN or ERP to accept invoice without this, if not provide data on PDF, if not move to Portal invoice",
IF(M8129="mandatorybuyeryessupplierno","SAP business network requires this information, provide it or move to Portal invoice",IF(M8129="mandatorybuyeryessupplier","SAP Business Network requires this information, provide it or move to Portal invoice",
IF(M8129="notmandatorybuyeryessupplier","can you provide data on invoice? Answer in column L by Yes or No",
IF(M8129="notmandatorybuyernosupplieryes","data not required set dropdown to blank in column L",
IF(M8129="notmandatorybuyersupplieryes","data not required set dropdown to blank in column L","good job, perfect match!"))))))))))</f>
        <v>country not in scope for buyer, no need to review</v>
      </c>
    </row>
    <row r="8130" spans="1:25" ht="14.4" x14ac:dyDescent="0.25">
      <c r="A8130" s="76" t="s">
        <v>105</v>
      </c>
      <c r="B8130" s="76" t="str">
        <f>VLOOKUP(A8130,'Buyer Countries '!$B$2:$C$301,2,FALSE)</f>
        <v>no</v>
      </c>
      <c r="C8130" s="76" t="str">
        <f>VLOOKUP(A8130,'Supplier Countries'!$B$2:$D$301,3,FALSE)</f>
        <v>no</v>
      </c>
      <c r="D8130" s="76" t="str">
        <f t="shared" si="3032"/>
        <v>no</v>
      </c>
      <c r="E8130" s="76" t="str">
        <f t="shared" si="3033"/>
        <v>not applicable</v>
      </c>
      <c r="F8130" s="8" t="s">
        <v>446</v>
      </c>
      <c r="G8130" s="7" t="s">
        <v>447</v>
      </c>
      <c r="H8130" s="5"/>
      <c r="I8130" s="7" t="s">
        <v>138</v>
      </c>
      <c r="J8130" s="83" t="s">
        <v>75</v>
      </c>
      <c r="K8130" s="59" t="str">
        <f>IF(I8130="Mandatory","mandatory","notmandatory")</f>
        <v>notmandatory</v>
      </c>
      <c r="L8130" s="83"/>
      <c r="M8130" s="59" t="str">
        <f t="shared" si="3040"/>
        <v>notmandatorybuyernosupplier</v>
      </c>
      <c r="N8130" s="24" t="s">
        <v>750</v>
      </c>
      <c r="O8130" s="59" t="str">
        <f t="shared" si="3041"/>
        <v>country not in scope for buyer, no need to review</v>
      </c>
    </row>
    <row r="8131" spans="1:25" ht="14.4" x14ac:dyDescent="0.25">
      <c r="A8131" s="76" t="s">
        <v>105</v>
      </c>
      <c r="B8131" s="76" t="str">
        <f>VLOOKUP(A8131,'Buyer Countries '!$B$2:$C$301,2,FALSE)</f>
        <v>no</v>
      </c>
      <c r="C8131" s="76" t="str">
        <f>VLOOKUP(A8131,'Supplier Countries'!$B$2:$D$301,3,FALSE)</f>
        <v>no</v>
      </c>
      <c r="D8131" s="76" t="str">
        <f t="shared" si="3032"/>
        <v>no</v>
      </c>
      <c r="E8131" s="76" t="str">
        <f t="shared" si="3033"/>
        <v>not applicable</v>
      </c>
      <c r="F8131" s="8" t="s">
        <v>448</v>
      </c>
      <c r="G8131" s="7" t="s">
        <v>449</v>
      </c>
      <c r="H8131" s="5"/>
      <c r="I8131" s="7" t="s">
        <v>138</v>
      </c>
      <c r="J8131" s="83" t="s">
        <v>75</v>
      </c>
      <c r="K8131" s="59" t="str">
        <f>IF(I8131="Mandatory","mandatory","notmandatory")</f>
        <v>notmandatory</v>
      </c>
      <c r="L8131" s="83"/>
      <c r="M8131" s="59" t="str">
        <f t="shared" si="3040"/>
        <v>notmandatorybuyernosupplier</v>
      </c>
      <c r="N8131" s="24"/>
      <c r="O8131" s="59" t="str">
        <f t="shared" si="3041"/>
        <v>country not in scope for buyer, no need to review</v>
      </c>
    </row>
    <row r="8132" spans="1:25" s="82" customFormat="1" ht="43.2" x14ac:dyDescent="0.25">
      <c r="A8132" s="22" t="s">
        <v>105</v>
      </c>
      <c r="B8132" s="76" t="str">
        <f>VLOOKUP(A8132,'Buyer Countries '!$B$2:$C$301,2,FALSE)</f>
        <v>no</v>
      </c>
      <c r="C8132" s="76" t="str">
        <f>VLOOKUP(A8132,'Supplier Countries'!$B$2:$D$301,3,FALSE)</f>
        <v>no</v>
      </c>
      <c r="D8132" s="76" t="str">
        <f t="shared" si="3032"/>
        <v>no</v>
      </c>
      <c r="E8132" s="76" t="str">
        <f t="shared" si="3033"/>
        <v>not applicable</v>
      </c>
      <c r="F8132" s="8" t="s">
        <v>450</v>
      </c>
      <c r="G8132" s="7" t="s">
        <v>451</v>
      </c>
      <c r="H8132" s="5" t="s">
        <v>452</v>
      </c>
      <c r="I8132" s="7" t="s">
        <v>138</v>
      </c>
      <c r="J8132" s="83" t="s">
        <v>75</v>
      </c>
      <c r="K8132" s="59" t="str">
        <f t="shared" ref="K8132" si="3042">IF(I8132="Mandatory","mandatory","notmandatory")</f>
        <v>notmandatory</v>
      </c>
      <c r="L8132" s="83"/>
      <c r="M8132" s="59" t="str">
        <f t="shared" si="3040"/>
        <v>notmandatorybuyernosupplier</v>
      </c>
      <c r="N8132" s="24" t="s">
        <v>430</v>
      </c>
      <c r="O8132" s="59" t="str">
        <f t="shared" si="3041"/>
        <v>country not in scope for buyer, no need to review</v>
      </c>
      <c r="P8132"/>
      <c r="Q8132"/>
      <c r="R8132"/>
      <c r="S8132"/>
      <c r="T8132"/>
      <c r="U8132"/>
      <c r="V8132"/>
      <c r="W8132"/>
      <c r="X8132"/>
      <c r="Y8132"/>
    </row>
    <row r="8133" spans="1:25" ht="14.4" x14ac:dyDescent="0.25">
      <c r="A8133" s="76" t="s">
        <v>105</v>
      </c>
      <c r="B8133" s="76" t="str">
        <f>VLOOKUP(A8133,'Buyer Countries '!$B$2:$C$301,2,FALSE)</f>
        <v>no</v>
      </c>
      <c r="C8133" s="76" t="str">
        <f>VLOOKUP(A8133,'Supplier Countries'!$B$2:$D$301,3,FALSE)</f>
        <v>no</v>
      </c>
      <c r="D8133" s="76" t="str">
        <f t="shared" si="3032"/>
        <v>no</v>
      </c>
      <c r="E8133" s="76" t="str">
        <f t="shared" si="3033"/>
        <v>not applicable</v>
      </c>
      <c r="F8133" s="8" t="s">
        <v>453</v>
      </c>
      <c r="G8133" s="7" t="s">
        <v>454</v>
      </c>
      <c r="H8133" s="5"/>
      <c r="I8133" s="7" t="s">
        <v>138</v>
      </c>
      <c r="J8133" s="83" t="s">
        <v>75</v>
      </c>
      <c r="K8133" s="59" t="str">
        <f t="shared" ref="K8133:K8140" si="3043">IF(I8133="Mandatory","mandatory","notmandatory")</f>
        <v>notmandatory</v>
      </c>
      <c r="L8133" s="83"/>
      <c r="M8133" s="59" t="str">
        <f t="shared" si="3040"/>
        <v>notmandatorybuyernosupplier</v>
      </c>
      <c r="N8133" s="24"/>
      <c r="O8133" s="59" t="str">
        <f t="shared" si="3041"/>
        <v>country not in scope for buyer, no need to review</v>
      </c>
    </row>
    <row r="8134" spans="1:25" ht="43.2" x14ac:dyDescent="0.25">
      <c r="A8134" s="76" t="s">
        <v>105</v>
      </c>
      <c r="B8134" s="76" t="str">
        <f>VLOOKUP(A8134,'Buyer Countries '!$B$2:$C$301,2,FALSE)</f>
        <v>no</v>
      </c>
      <c r="C8134" s="76" t="str">
        <f>VLOOKUP(A8134,'Supplier Countries'!$B$2:$D$301,3,FALSE)</f>
        <v>no</v>
      </c>
      <c r="D8134" s="76" t="str">
        <f t="shared" si="3032"/>
        <v>no</v>
      </c>
      <c r="E8134" s="76" t="str">
        <f t="shared" si="3033"/>
        <v>not applicable</v>
      </c>
      <c r="F8134" s="8" t="s">
        <v>455</v>
      </c>
      <c r="G8134" s="7" t="s">
        <v>456</v>
      </c>
      <c r="H8134" s="5" t="s">
        <v>457</v>
      </c>
      <c r="I8134" s="7" t="s">
        <v>138</v>
      </c>
      <c r="J8134" s="83" t="s">
        <v>72</v>
      </c>
      <c r="K8134" s="59" t="str">
        <f t="shared" si="3043"/>
        <v>notmandatory</v>
      </c>
      <c r="L8134" s="83"/>
      <c r="M8134" s="59" t="str">
        <f t="shared" si="3040"/>
        <v>notmandatorybuyeryessupplier</v>
      </c>
      <c r="N8134" s="24"/>
      <c r="O8134" s="59" t="str">
        <f t="shared" si="3041"/>
        <v>country not in scope for buyer, no need to review</v>
      </c>
    </row>
    <row r="8135" spans="1:25" ht="14.4" x14ac:dyDescent="0.25">
      <c r="A8135" s="76" t="s">
        <v>105</v>
      </c>
      <c r="B8135" s="76" t="str">
        <f>VLOOKUP(A8135,'Buyer Countries '!$B$2:$C$301,2,FALSE)</f>
        <v>no</v>
      </c>
      <c r="C8135" s="76" t="str">
        <f>VLOOKUP(A8135,'Supplier Countries'!$B$2:$D$301,3,FALSE)</f>
        <v>no</v>
      </c>
      <c r="D8135" s="76" t="str">
        <f t="shared" si="3032"/>
        <v>no</v>
      </c>
      <c r="E8135" s="76" t="str">
        <f t="shared" si="3033"/>
        <v>not applicable</v>
      </c>
      <c r="F8135" s="8" t="s">
        <v>458</v>
      </c>
      <c r="G8135" s="7" t="s">
        <v>459</v>
      </c>
      <c r="H8135" s="5"/>
      <c r="I8135" s="7" t="s">
        <v>127</v>
      </c>
      <c r="J8135" s="89" t="s">
        <v>72</v>
      </c>
      <c r="K8135" s="59" t="str">
        <f t="shared" si="3043"/>
        <v>mandatory</v>
      </c>
      <c r="L8135" s="83"/>
      <c r="M8135" s="59" t="str">
        <f t="shared" si="3040"/>
        <v>mandatorybuyeryessupplier</v>
      </c>
      <c r="N8135" s="24"/>
      <c r="O8135" s="59" t="str">
        <f t="shared" si="3041"/>
        <v>country not in scope for buyer, no need to review</v>
      </c>
    </row>
    <row r="8136" spans="1:25" ht="57.6" x14ac:dyDescent="0.25">
      <c r="A8136" s="76" t="s">
        <v>105</v>
      </c>
      <c r="B8136" s="76" t="str">
        <f>VLOOKUP(A8136,'Buyer Countries '!$B$2:$C$301,2,FALSE)</f>
        <v>no</v>
      </c>
      <c r="C8136" s="76" t="str">
        <f>VLOOKUP(A8136,'Supplier Countries'!$B$2:$D$301,3,FALSE)</f>
        <v>no</v>
      </c>
      <c r="D8136" s="76" t="str">
        <f t="shared" si="3032"/>
        <v>no</v>
      </c>
      <c r="E8136" s="76" t="str">
        <f t="shared" si="3033"/>
        <v>not applicable</v>
      </c>
      <c r="F8136" s="8" t="s">
        <v>460</v>
      </c>
      <c r="G8136" s="7" t="s">
        <v>461</v>
      </c>
      <c r="H8136" s="5" t="s">
        <v>462</v>
      </c>
      <c r="I8136" s="7" t="s">
        <v>138</v>
      </c>
      <c r="J8136" s="83" t="s">
        <v>72</v>
      </c>
      <c r="K8136" s="59" t="str">
        <f t="shared" si="3043"/>
        <v>notmandatory</v>
      </c>
      <c r="L8136" s="83"/>
      <c r="M8136" s="59" t="str">
        <f t="shared" si="3040"/>
        <v>notmandatorybuyeryessupplier</v>
      </c>
      <c r="N8136" s="24"/>
      <c r="O8136" s="59" t="str">
        <f t="shared" si="3041"/>
        <v>country not in scope for buyer, no need to review</v>
      </c>
    </row>
    <row r="8137" spans="1:25" ht="43.2" x14ac:dyDescent="0.25">
      <c r="A8137" s="76" t="s">
        <v>105</v>
      </c>
      <c r="B8137" s="76" t="str">
        <f>VLOOKUP(A8137,'Buyer Countries '!$B$2:$C$301,2,FALSE)</f>
        <v>no</v>
      </c>
      <c r="C8137" s="76" t="str">
        <f>VLOOKUP(A8137,'Supplier Countries'!$B$2:$D$301,3,FALSE)</f>
        <v>no</v>
      </c>
      <c r="D8137" s="76" t="str">
        <f t="shared" si="3032"/>
        <v>no</v>
      </c>
      <c r="E8137" s="76" t="str">
        <f t="shared" si="3033"/>
        <v>not applicable</v>
      </c>
      <c r="F8137" s="8" t="s">
        <v>463</v>
      </c>
      <c r="G8137" s="7" t="s">
        <v>464</v>
      </c>
      <c r="H8137" s="5" t="s">
        <v>465</v>
      </c>
      <c r="I8137" s="7" t="s">
        <v>138</v>
      </c>
      <c r="J8137" s="83" t="s">
        <v>75</v>
      </c>
      <c r="K8137" s="59" t="str">
        <f t="shared" si="3043"/>
        <v>notmandatory</v>
      </c>
      <c r="L8137" s="83"/>
      <c r="M8137" s="59" t="str">
        <f t="shared" si="3040"/>
        <v>notmandatorybuyernosupplier</v>
      </c>
      <c r="N8137" s="24"/>
      <c r="O8137" s="59" t="str">
        <f t="shared" si="3041"/>
        <v>country not in scope for buyer, no need to review</v>
      </c>
    </row>
    <row r="8138" spans="1:25" ht="43.2" x14ac:dyDescent="0.25">
      <c r="A8138" s="76" t="s">
        <v>105</v>
      </c>
      <c r="B8138" s="76" t="str">
        <f>VLOOKUP(A8138,'Buyer Countries '!$B$2:$C$301,2,FALSE)</f>
        <v>no</v>
      </c>
      <c r="C8138" s="76" t="str">
        <f>VLOOKUP(A8138,'Supplier Countries'!$B$2:$D$301,3,FALSE)</f>
        <v>no</v>
      </c>
      <c r="D8138" s="76" t="str">
        <f t="shared" si="3032"/>
        <v>no</v>
      </c>
      <c r="E8138" s="76" t="str">
        <f t="shared" si="3033"/>
        <v>not applicable</v>
      </c>
      <c r="F8138" s="8" t="s">
        <v>466</v>
      </c>
      <c r="G8138" s="7" t="s">
        <v>467</v>
      </c>
      <c r="H8138" s="5" t="s">
        <v>468</v>
      </c>
      <c r="I8138" s="7" t="s">
        <v>138</v>
      </c>
      <c r="J8138" s="83" t="s">
        <v>75</v>
      </c>
      <c r="K8138" s="59" t="str">
        <f t="shared" si="3043"/>
        <v>notmandatory</v>
      </c>
      <c r="L8138" s="83"/>
      <c r="M8138" s="59" t="str">
        <f t="shared" si="3040"/>
        <v>notmandatorybuyernosupplier</v>
      </c>
      <c r="N8138" s="24" t="s">
        <v>430</v>
      </c>
      <c r="O8138" s="59" t="str">
        <f t="shared" si="3041"/>
        <v>country not in scope for buyer, no need to review</v>
      </c>
    </row>
    <row r="8139" spans="1:25" ht="28.8" x14ac:dyDescent="0.25">
      <c r="A8139" s="76" t="s">
        <v>105</v>
      </c>
      <c r="B8139" s="76" t="str">
        <f>VLOOKUP(A8139,'Buyer Countries '!$B$2:$C$301,2,FALSE)</f>
        <v>no</v>
      </c>
      <c r="C8139" s="76" t="str">
        <f>VLOOKUP(A8139,'Supplier Countries'!$B$2:$D$301,3,FALSE)</f>
        <v>no</v>
      </c>
      <c r="D8139" s="76" t="str">
        <f t="shared" si="3032"/>
        <v>no</v>
      </c>
      <c r="E8139" s="76" t="str">
        <f t="shared" si="3033"/>
        <v>not applicable</v>
      </c>
      <c r="F8139" s="8" t="s">
        <v>469</v>
      </c>
      <c r="G8139" s="7" t="s">
        <v>470</v>
      </c>
      <c r="H8139" s="5" t="s">
        <v>471</v>
      </c>
      <c r="I8139" s="7" t="s">
        <v>127</v>
      </c>
      <c r="J8139" s="89" t="s">
        <v>72</v>
      </c>
      <c r="K8139" s="59" t="str">
        <f t="shared" si="3043"/>
        <v>mandatory</v>
      </c>
      <c r="L8139" s="83"/>
      <c r="M8139" s="59" t="str">
        <f t="shared" si="3040"/>
        <v>mandatorybuyeryessupplier</v>
      </c>
      <c r="N8139" s="24"/>
      <c r="O8139" s="59" t="str">
        <f t="shared" si="3041"/>
        <v>country not in scope for buyer, no need to review</v>
      </c>
    </row>
    <row r="8140" spans="1:25" ht="43.2" x14ac:dyDescent="0.25">
      <c r="A8140" s="76" t="s">
        <v>105</v>
      </c>
      <c r="B8140" s="76" t="str">
        <f>VLOOKUP(A8140,'Buyer Countries '!$B$2:$C$301,2,FALSE)</f>
        <v>no</v>
      </c>
      <c r="C8140" s="76" t="str">
        <f>VLOOKUP(A8140,'Supplier Countries'!$B$2:$D$301,3,FALSE)</f>
        <v>no</v>
      </c>
      <c r="D8140" s="76" t="str">
        <f t="shared" si="3032"/>
        <v>no</v>
      </c>
      <c r="E8140" s="76" t="str">
        <f t="shared" si="3033"/>
        <v>not applicable</v>
      </c>
      <c r="F8140" s="8" t="s">
        <v>472</v>
      </c>
      <c r="G8140" s="7" t="s">
        <v>473</v>
      </c>
      <c r="H8140" s="5" t="s">
        <v>474</v>
      </c>
      <c r="I8140" s="7" t="s">
        <v>138</v>
      </c>
      <c r="J8140" s="83" t="s">
        <v>72</v>
      </c>
      <c r="K8140" s="59" t="str">
        <f t="shared" si="3043"/>
        <v>notmandatory</v>
      </c>
      <c r="L8140" s="83"/>
      <c r="M8140" s="59" t="str">
        <f t="shared" si="3040"/>
        <v>notmandatorybuyeryessupplier</v>
      </c>
      <c r="N8140" s="24"/>
      <c r="O8140" s="59" t="str">
        <f t="shared" si="3041"/>
        <v>country not in scope for buyer, no need to review</v>
      </c>
    </row>
    <row r="8141" spans="1:25" ht="14.4" x14ac:dyDescent="0.25">
      <c r="A8141" s="76" t="s">
        <v>105</v>
      </c>
      <c r="B8141" s="76" t="str">
        <f>VLOOKUP(A8141,'Buyer Countries '!$B$2:$C$301,2,FALSE)</f>
        <v>no</v>
      </c>
      <c r="C8141" s="76" t="str">
        <f>VLOOKUP(A8141,'Supplier Countries'!$B$2:$D$301,3,FALSE)</f>
        <v>no</v>
      </c>
      <c r="D8141" s="76" t="str">
        <f t="shared" si="3032"/>
        <v>no</v>
      </c>
      <c r="E8141" s="76" t="str">
        <f t="shared" si="3033"/>
        <v>not applicable</v>
      </c>
      <c r="F8141" s="9" t="s">
        <v>132</v>
      </c>
      <c r="G8141" s="10" t="s">
        <v>475</v>
      </c>
      <c r="H8141" s="10"/>
      <c r="I8141" s="11"/>
      <c r="J8141" s="21" t="s">
        <v>134</v>
      </c>
      <c r="K8141" s="11"/>
      <c r="L8141" s="21"/>
      <c r="M8141" s="11"/>
      <c r="N8141" s="21"/>
      <c r="O8141" s="11"/>
    </row>
    <row r="8142" spans="1:25" ht="14.4" x14ac:dyDescent="0.25">
      <c r="A8142" s="76" t="s">
        <v>105</v>
      </c>
      <c r="B8142" s="76" t="str">
        <f>VLOOKUP(A8142,'Buyer Countries '!$B$2:$C$301,2,FALSE)</f>
        <v>no</v>
      </c>
      <c r="C8142" s="76" t="str">
        <f>VLOOKUP(A8142,'Supplier Countries'!$B$2:$D$301,3,FALSE)</f>
        <v>no</v>
      </c>
      <c r="D8142" s="76" t="str">
        <f t="shared" si="3032"/>
        <v>no</v>
      </c>
      <c r="E8142" s="76" t="str">
        <f t="shared" si="3033"/>
        <v>not applicable</v>
      </c>
      <c r="F8142" s="8" t="s">
        <v>476</v>
      </c>
      <c r="G8142" s="7" t="s">
        <v>477</v>
      </c>
      <c r="H8142" s="5"/>
      <c r="I8142" s="7" t="s">
        <v>138</v>
      </c>
      <c r="J8142" s="83" t="s">
        <v>75</v>
      </c>
      <c r="K8142" s="59" t="str">
        <f t="shared" ref="K8142:K8148" si="3044">IF(I8142="Mandatory","mandatory","notmandatory")</f>
        <v>notmandatory</v>
      </c>
      <c r="L8142" s="83"/>
      <c r="M8142" s="59" t="str">
        <f t="shared" ref="M8142:M8148" si="3045">K8142&amp;"buyer"&amp;J8142&amp;"supplier"&amp;L8142</f>
        <v>notmandatorybuyernosupplier</v>
      </c>
      <c r="N8142" s="24" t="s">
        <v>478</v>
      </c>
      <c r="O8142" s="59" t="str">
        <f t="shared" ref="O8142:O8148" si="3046">IF(D8142="noyes","country not in scope for buyer, contact buyer",
IF(D8142="no","country not in scope for buyer, no need to review",
IF(D8142="nono","country not in scope for buyer and supplier no need to review",
IF(D8142="yesno","country not in scope for supplier no need to review",
IF(M8142="notmandatorybuyeryessupplierno","can buyer relax rule in SBN or ERP to accept invoice without this, if not provide data on PDF, if not move to Portal invoice",
IF(M8142="mandatorybuyeryessupplierno","SAP business network requires this information, provide it or move to Portal invoice",IF(M8142="mandatorybuyeryessupplier","SAP Business Network requires this information, provide it or move to Portal invoice",
IF(M8142="notmandatorybuyeryessupplier","can you provide data on invoice? Answer in column L by Yes or No",
IF(M8142="notmandatorybuyernosupplieryes","data not required set dropdown to blank in column L",
IF(M8142="notmandatorybuyersupplieryes","data not required set dropdown to blank in column L","good job, perfect match!"))))))))))</f>
        <v>country not in scope for buyer, no need to review</v>
      </c>
    </row>
    <row r="8143" spans="1:25" ht="14.4" x14ac:dyDescent="0.25">
      <c r="A8143" s="76" t="s">
        <v>105</v>
      </c>
      <c r="B8143" s="76" t="str">
        <f>VLOOKUP(A8143,'Buyer Countries '!$B$2:$C$301,2,FALSE)</f>
        <v>no</v>
      </c>
      <c r="C8143" s="76" t="str">
        <f>VLOOKUP(A8143,'Supplier Countries'!$B$2:$D$301,3,FALSE)</f>
        <v>no</v>
      </c>
      <c r="D8143" s="76" t="str">
        <f t="shared" si="3032"/>
        <v>no</v>
      </c>
      <c r="E8143" s="76" t="str">
        <f t="shared" si="3033"/>
        <v>not applicable</v>
      </c>
      <c r="F8143" s="8" t="s">
        <v>479</v>
      </c>
      <c r="G8143" s="7" t="s">
        <v>480</v>
      </c>
      <c r="H8143" s="5"/>
      <c r="I8143" s="7" t="s">
        <v>138</v>
      </c>
      <c r="J8143" s="83" t="s">
        <v>75</v>
      </c>
      <c r="K8143" s="59" t="str">
        <f t="shared" si="3044"/>
        <v>notmandatory</v>
      </c>
      <c r="L8143" s="83"/>
      <c r="M8143" s="59" t="str">
        <f t="shared" si="3045"/>
        <v>notmandatorybuyernosupplier</v>
      </c>
      <c r="N8143" s="24"/>
      <c r="O8143" s="59" t="str">
        <f t="shared" si="3046"/>
        <v>country not in scope for buyer, no need to review</v>
      </c>
    </row>
    <row r="8144" spans="1:25" ht="14.4" x14ac:dyDescent="0.25">
      <c r="A8144" s="76" t="s">
        <v>105</v>
      </c>
      <c r="B8144" s="76" t="str">
        <f>VLOOKUP(A8144,'Buyer Countries '!$B$2:$C$301,2,FALSE)</f>
        <v>no</v>
      </c>
      <c r="C8144" s="76" t="str">
        <f>VLOOKUP(A8144,'Supplier Countries'!$B$2:$D$301,3,FALSE)</f>
        <v>no</v>
      </c>
      <c r="D8144" s="76" t="str">
        <f t="shared" si="3032"/>
        <v>no</v>
      </c>
      <c r="E8144" s="76" t="str">
        <f t="shared" si="3033"/>
        <v>not applicable</v>
      </c>
      <c r="F8144" s="8" t="s">
        <v>481</v>
      </c>
      <c r="G8144" s="7" t="s">
        <v>482</v>
      </c>
      <c r="H8144" s="5"/>
      <c r="I8144" s="7" t="s">
        <v>138</v>
      </c>
      <c r="J8144" s="83" t="s">
        <v>75</v>
      </c>
      <c r="K8144" s="59" t="str">
        <f t="shared" si="3044"/>
        <v>notmandatory</v>
      </c>
      <c r="L8144" s="83"/>
      <c r="M8144" s="59" t="str">
        <f t="shared" si="3045"/>
        <v>notmandatorybuyernosupplier</v>
      </c>
      <c r="N8144" s="24"/>
      <c r="O8144" s="59" t="str">
        <f t="shared" si="3046"/>
        <v>country not in scope for buyer, no need to review</v>
      </c>
    </row>
    <row r="8145" spans="1:15" ht="14.4" x14ac:dyDescent="0.25">
      <c r="A8145" s="76" t="s">
        <v>105</v>
      </c>
      <c r="B8145" s="76" t="str">
        <f>VLOOKUP(A8145,'Buyer Countries '!$B$2:$C$301,2,FALSE)</f>
        <v>no</v>
      </c>
      <c r="C8145" s="76" t="str">
        <f>VLOOKUP(A8145,'Supplier Countries'!$B$2:$D$301,3,FALSE)</f>
        <v>no</v>
      </c>
      <c r="D8145" s="76" t="str">
        <f t="shared" si="3032"/>
        <v>no</v>
      </c>
      <c r="E8145" s="76" t="str">
        <f t="shared" si="3033"/>
        <v>not applicable</v>
      </c>
      <c r="F8145" s="8" t="s">
        <v>483</v>
      </c>
      <c r="G8145" s="7" t="s">
        <v>484</v>
      </c>
      <c r="H8145" s="5"/>
      <c r="I8145" s="7" t="s">
        <v>138</v>
      </c>
      <c r="J8145" s="83" t="s">
        <v>75</v>
      </c>
      <c r="K8145" s="59" t="str">
        <f t="shared" si="3044"/>
        <v>notmandatory</v>
      </c>
      <c r="L8145" s="83"/>
      <c r="M8145" s="59" t="str">
        <f t="shared" si="3045"/>
        <v>notmandatorybuyernosupplier</v>
      </c>
      <c r="N8145" s="24"/>
      <c r="O8145" s="59" t="str">
        <f t="shared" si="3046"/>
        <v>country not in scope for buyer, no need to review</v>
      </c>
    </row>
    <row r="8146" spans="1:15" ht="14.4" x14ac:dyDescent="0.25">
      <c r="A8146" s="76" t="s">
        <v>105</v>
      </c>
      <c r="B8146" s="76" t="str">
        <f>VLOOKUP(A8146,'Buyer Countries '!$B$2:$C$301,2,FALSE)</f>
        <v>no</v>
      </c>
      <c r="C8146" s="76" t="str">
        <f>VLOOKUP(A8146,'Supplier Countries'!$B$2:$D$301,3,FALSE)</f>
        <v>no</v>
      </c>
      <c r="D8146" s="76" t="str">
        <f t="shared" si="3032"/>
        <v>no</v>
      </c>
      <c r="E8146" s="76" t="str">
        <f t="shared" si="3033"/>
        <v>not applicable</v>
      </c>
      <c r="F8146" s="8" t="s">
        <v>485</v>
      </c>
      <c r="G8146" s="7" t="s">
        <v>486</v>
      </c>
      <c r="H8146" s="5"/>
      <c r="I8146" s="7" t="s">
        <v>138</v>
      </c>
      <c r="J8146" s="83" t="s">
        <v>72</v>
      </c>
      <c r="K8146" s="59" t="str">
        <f t="shared" si="3044"/>
        <v>notmandatory</v>
      </c>
      <c r="L8146" s="83"/>
      <c r="M8146" s="59" t="str">
        <f t="shared" si="3045"/>
        <v>notmandatorybuyeryessupplier</v>
      </c>
      <c r="N8146" s="24"/>
      <c r="O8146" s="59" t="str">
        <f t="shared" si="3046"/>
        <v>country not in scope for buyer, no need to review</v>
      </c>
    </row>
    <row r="8147" spans="1:15" ht="14.4" x14ac:dyDescent="0.25">
      <c r="A8147" s="76" t="s">
        <v>105</v>
      </c>
      <c r="B8147" s="76" t="str">
        <f>VLOOKUP(A8147,'Buyer Countries '!$B$2:$C$301,2,FALSE)</f>
        <v>no</v>
      </c>
      <c r="C8147" s="76" t="str">
        <f>VLOOKUP(A8147,'Supplier Countries'!$B$2:$D$301,3,FALSE)</f>
        <v>no</v>
      </c>
      <c r="D8147" s="76" t="str">
        <f t="shared" si="3032"/>
        <v>no</v>
      </c>
      <c r="E8147" s="76" t="str">
        <f t="shared" si="3033"/>
        <v>not applicable</v>
      </c>
      <c r="F8147" s="8" t="s">
        <v>487</v>
      </c>
      <c r="G8147" s="7" t="s">
        <v>488</v>
      </c>
      <c r="H8147" s="5"/>
      <c r="I8147" s="7" t="s">
        <v>138</v>
      </c>
      <c r="J8147" s="83" t="s">
        <v>75</v>
      </c>
      <c r="K8147" s="59" t="str">
        <f t="shared" si="3044"/>
        <v>notmandatory</v>
      </c>
      <c r="L8147" s="83"/>
      <c r="M8147" s="59" t="str">
        <f t="shared" si="3045"/>
        <v>notmandatorybuyernosupplier</v>
      </c>
      <c r="N8147" s="24"/>
      <c r="O8147" s="59" t="str">
        <f t="shared" si="3046"/>
        <v>country not in scope for buyer, no need to review</v>
      </c>
    </row>
    <row r="8148" spans="1:15" ht="14.4" x14ac:dyDescent="0.25">
      <c r="A8148" s="76" t="s">
        <v>105</v>
      </c>
      <c r="B8148" s="76" t="str">
        <f>VLOOKUP(A8148,'Buyer Countries '!$B$2:$C$301,2,FALSE)</f>
        <v>no</v>
      </c>
      <c r="C8148" s="76" t="str">
        <f>VLOOKUP(A8148,'Supplier Countries'!$B$2:$D$301,3,FALSE)</f>
        <v>no</v>
      </c>
      <c r="D8148" s="76" t="str">
        <f t="shared" si="3032"/>
        <v>no</v>
      </c>
      <c r="E8148" s="76" t="str">
        <f t="shared" si="3033"/>
        <v>not applicable</v>
      </c>
      <c r="F8148" s="8" t="s">
        <v>489</v>
      </c>
      <c r="G8148" s="7" t="s">
        <v>490</v>
      </c>
      <c r="H8148" s="5"/>
      <c r="I8148" s="7" t="s">
        <v>138</v>
      </c>
      <c r="J8148" s="83" t="s">
        <v>72</v>
      </c>
      <c r="K8148" s="59" t="str">
        <f t="shared" si="3044"/>
        <v>notmandatory</v>
      </c>
      <c r="L8148" s="83"/>
      <c r="M8148" s="59" t="str">
        <f t="shared" si="3045"/>
        <v>notmandatorybuyeryessupplier</v>
      </c>
      <c r="N8148" s="24"/>
      <c r="O8148" s="59" t="str">
        <f t="shared" si="3046"/>
        <v>country not in scope for buyer, no need to review</v>
      </c>
    </row>
    <row r="8149" spans="1:15" ht="14.4" x14ac:dyDescent="0.25">
      <c r="A8149" s="76" t="s">
        <v>105</v>
      </c>
      <c r="B8149" s="76" t="str">
        <f>VLOOKUP(A8149,'Buyer Countries '!$B$2:$C$301,2,FALSE)</f>
        <v>no</v>
      </c>
      <c r="C8149" s="76" t="str">
        <f>VLOOKUP(A8149,'Supplier Countries'!$B$2:$D$301,3,FALSE)</f>
        <v>no</v>
      </c>
      <c r="D8149" s="76" t="str">
        <f t="shared" si="3032"/>
        <v>no</v>
      </c>
      <c r="E8149" s="76" t="str">
        <f t="shared" si="3033"/>
        <v>not applicable</v>
      </c>
      <c r="F8149" s="9" t="s">
        <v>132</v>
      </c>
      <c r="G8149" s="10" t="s">
        <v>491</v>
      </c>
      <c r="H8149" s="10"/>
      <c r="I8149" s="11"/>
      <c r="J8149" s="21" t="s">
        <v>134</v>
      </c>
      <c r="K8149" s="11"/>
      <c r="L8149" s="21"/>
      <c r="M8149" s="11"/>
      <c r="N8149" s="21"/>
      <c r="O8149" s="11"/>
    </row>
    <row r="8150" spans="1:15" ht="43.2" x14ac:dyDescent="0.25">
      <c r="A8150" s="76" t="s">
        <v>105</v>
      </c>
      <c r="B8150" s="76" t="str">
        <f>VLOOKUP(A8150,'Buyer Countries '!$B$2:$C$301,2,FALSE)</f>
        <v>no</v>
      </c>
      <c r="C8150" s="76" t="str">
        <f>VLOOKUP(A8150,'Supplier Countries'!$B$2:$D$301,3,FALSE)</f>
        <v>no</v>
      </c>
      <c r="D8150" s="76" t="str">
        <f t="shared" si="3032"/>
        <v>no</v>
      </c>
      <c r="E8150" s="76" t="str">
        <f t="shared" si="3033"/>
        <v>not applicable</v>
      </c>
      <c r="F8150" s="8" t="s">
        <v>492</v>
      </c>
      <c r="G8150" s="7" t="s">
        <v>493</v>
      </c>
      <c r="H8150" s="5"/>
      <c r="I8150" s="7" t="s">
        <v>138</v>
      </c>
      <c r="J8150" s="83" t="s">
        <v>75</v>
      </c>
      <c r="K8150" s="59" t="str">
        <f t="shared" ref="K8150:K8156" si="3047">IF(I8150="Mandatory","mandatory","notmandatory")</f>
        <v>notmandatory</v>
      </c>
      <c r="L8150" s="83"/>
      <c r="M8150" s="59" t="str">
        <f t="shared" ref="M8150:M8156" si="3048">K8150&amp;"buyer"&amp;J8150&amp;"supplier"&amp;L8150</f>
        <v>notmandatorybuyernosupplier</v>
      </c>
      <c r="N8150" s="24" t="s">
        <v>430</v>
      </c>
      <c r="O8150" s="59" t="str">
        <f t="shared" ref="O8150:O8156" si="3049">IF(D8150="noyes","country not in scope for buyer, contact buyer",
IF(D8150="no","country not in scope for buyer, no need to review",
IF(D8150="nono","country not in scope for buyer and supplier no need to review",
IF(D8150="yesno","country not in scope for supplier no need to review",
IF(M8150="notmandatorybuyeryessupplierno","can buyer relax rule in SBN or ERP to accept invoice without this, if not provide data on PDF, if not move to Portal invoice",
IF(M8150="mandatorybuyeryessupplierno","SAP business network requires this information, provide it or move to Portal invoice",IF(M8150="mandatorybuyeryessupplier","SAP Business Network requires this information, provide it or move to Portal invoice",
IF(M8150="notmandatorybuyeryessupplier","can you provide data on invoice? Answer in column L by Yes or No",
IF(M8150="notmandatorybuyernosupplieryes","data not required set dropdown to blank in column L",
IF(M8150="notmandatorybuyersupplieryes","data not required set dropdown to blank in column L","good job, perfect match!"))))))))))</f>
        <v>country not in scope for buyer, no need to review</v>
      </c>
    </row>
    <row r="8151" spans="1:15" ht="43.2" x14ac:dyDescent="0.25">
      <c r="A8151" s="76" t="s">
        <v>105</v>
      </c>
      <c r="B8151" s="76" t="str">
        <f>VLOOKUP(A8151,'Buyer Countries '!$B$2:$C$301,2,FALSE)</f>
        <v>no</v>
      </c>
      <c r="C8151" s="76" t="str">
        <f>VLOOKUP(A8151,'Supplier Countries'!$B$2:$D$301,3,FALSE)</f>
        <v>no</v>
      </c>
      <c r="D8151" s="76" t="str">
        <f t="shared" si="3032"/>
        <v>no</v>
      </c>
      <c r="E8151" s="76" t="str">
        <f t="shared" si="3033"/>
        <v>not applicable</v>
      </c>
      <c r="F8151" s="8" t="s">
        <v>494</v>
      </c>
      <c r="G8151" s="7" t="s">
        <v>495</v>
      </c>
      <c r="H8151" s="5"/>
      <c r="I8151" s="7" t="s">
        <v>138</v>
      </c>
      <c r="J8151" s="83" t="s">
        <v>75</v>
      </c>
      <c r="K8151" s="59" t="str">
        <f t="shared" si="3047"/>
        <v>notmandatory</v>
      </c>
      <c r="L8151" s="83"/>
      <c r="M8151" s="59" t="str">
        <f t="shared" si="3048"/>
        <v>notmandatorybuyernosupplier</v>
      </c>
      <c r="N8151" s="24" t="s">
        <v>430</v>
      </c>
      <c r="O8151" s="59" t="str">
        <f t="shared" si="3049"/>
        <v>country not in scope for buyer, no need to review</v>
      </c>
    </row>
    <row r="8152" spans="1:15" ht="43.2" x14ac:dyDescent="0.25">
      <c r="A8152" s="76" t="s">
        <v>105</v>
      </c>
      <c r="B8152" s="76" t="str">
        <f>VLOOKUP(A8152,'Buyer Countries '!$B$2:$C$301,2,FALSE)</f>
        <v>no</v>
      </c>
      <c r="C8152" s="76" t="str">
        <f>VLOOKUP(A8152,'Supplier Countries'!$B$2:$D$301,3,FALSE)</f>
        <v>no</v>
      </c>
      <c r="D8152" s="76" t="str">
        <f t="shared" si="3032"/>
        <v>no</v>
      </c>
      <c r="E8152" s="76" t="str">
        <f t="shared" si="3033"/>
        <v>not applicable</v>
      </c>
      <c r="F8152" s="8" t="s">
        <v>496</v>
      </c>
      <c r="G8152" s="7" t="s">
        <v>497</v>
      </c>
      <c r="H8152" s="5"/>
      <c r="I8152" s="7" t="s">
        <v>138</v>
      </c>
      <c r="J8152" s="83" t="s">
        <v>75</v>
      </c>
      <c r="K8152" s="59" t="str">
        <f t="shared" si="3047"/>
        <v>notmandatory</v>
      </c>
      <c r="L8152" s="83"/>
      <c r="M8152" s="59" t="str">
        <f t="shared" si="3048"/>
        <v>notmandatorybuyernosupplier</v>
      </c>
      <c r="N8152" s="24" t="s">
        <v>430</v>
      </c>
      <c r="O8152" s="59" t="str">
        <f t="shared" si="3049"/>
        <v>country not in scope for buyer, no need to review</v>
      </c>
    </row>
    <row r="8153" spans="1:15" ht="43.2" x14ac:dyDescent="0.25">
      <c r="A8153" s="76" t="s">
        <v>105</v>
      </c>
      <c r="B8153" s="76" t="str">
        <f>VLOOKUP(A8153,'Buyer Countries '!$B$2:$C$301,2,FALSE)</f>
        <v>no</v>
      </c>
      <c r="C8153" s="76" t="str">
        <f>VLOOKUP(A8153,'Supplier Countries'!$B$2:$D$301,3,FALSE)</f>
        <v>no</v>
      </c>
      <c r="D8153" s="76" t="str">
        <f t="shared" si="3032"/>
        <v>no</v>
      </c>
      <c r="E8153" s="76" t="str">
        <f t="shared" si="3033"/>
        <v>not applicable</v>
      </c>
      <c r="F8153" s="8" t="s">
        <v>498</v>
      </c>
      <c r="G8153" s="7" t="s">
        <v>499</v>
      </c>
      <c r="H8153" s="5"/>
      <c r="I8153" s="7" t="s">
        <v>138</v>
      </c>
      <c r="J8153" s="83" t="s">
        <v>75</v>
      </c>
      <c r="K8153" s="59" t="str">
        <f t="shared" si="3047"/>
        <v>notmandatory</v>
      </c>
      <c r="L8153" s="83"/>
      <c r="M8153" s="59" t="str">
        <f t="shared" si="3048"/>
        <v>notmandatorybuyernosupplier</v>
      </c>
      <c r="N8153" s="24" t="s">
        <v>430</v>
      </c>
      <c r="O8153" s="59" t="str">
        <f t="shared" si="3049"/>
        <v>country not in scope for buyer, no need to review</v>
      </c>
    </row>
    <row r="8154" spans="1:15" ht="43.2" x14ac:dyDescent="0.25">
      <c r="A8154" s="76" t="s">
        <v>105</v>
      </c>
      <c r="B8154" s="76" t="str">
        <f>VLOOKUP(A8154,'Buyer Countries '!$B$2:$C$301,2,FALSE)</f>
        <v>no</v>
      </c>
      <c r="C8154" s="76" t="str">
        <f>VLOOKUP(A8154,'Supplier Countries'!$B$2:$D$301,3,FALSE)</f>
        <v>no</v>
      </c>
      <c r="D8154" s="76" t="str">
        <f t="shared" si="3032"/>
        <v>no</v>
      </c>
      <c r="E8154" s="76" t="str">
        <f t="shared" si="3033"/>
        <v>not applicable</v>
      </c>
      <c r="F8154" s="8" t="s">
        <v>500</v>
      </c>
      <c r="G8154" s="7" t="s">
        <v>501</v>
      </c>
      <c r="H8154" s="5"/>
      <c r="I8154" s="7" t="s">
        <v>138</v>
      </c>
      <c r="J8154" s="83" t="s">
        <v>75</v>
      </c>
      <c r="K8154" s="59" t="str">
        <f t="shared" si="3047"/>
        <v>notmandatory</v>
      </c>
      <c r="L8154" s="83"/>
      <c r="M8154" s="59" t="str">
        <f t="shared" si="3048"/>
        <v>notmandatorybuyernosupplier</v>
      </c>
      <c r="N8154" s="24" t="s">
        <v>430</v>
      </c>
      <c r="O8154" s="59" t="str">
        <f t="shared" si="3049"/>
        <v>country not in scope for buyer, no need to review</v>
      </c>
    </row>
    <row r="8155" spans="1:15" ht="43.2" x14ac:dyDescent="0.25">
      <c r="A8155" s="76" t="s">
        <v>105</v>
      </c>
      <c r="B8155" s="76" t="str">
        <f>VLOOKUP(A8155,'Buyer Countries '!$B$2:$C$301,2,FALSE)</f>
        <v>no</v>
      </c>
      <c r="C8155" s="76" t="str">
        <f>VLOOKUP(A8155,'Supplier Countries'!$B$2:$D$301,3,FALSE)</f>
        <v>no</v>
      </c>
      <c r="D8155" s="76" t="str">
        <f t="shared" si="3032"/>
        <v>no</v>
      </c>
      <c r="E8155" s="76" t="str">
        <f t="shared" si="3033"/>
        <v>not applicable</v>
      </c>
      <c r="F8155" s="8" t="s">
        <v>502</v>
      </c>
      <c r="G8155" s="7" t="s">
        <v>503</v>
      </c>
      <c r="H8155" s="5"/>
      <c r="I8155" s="7" t="s">
        <v>138</v>
      </c>
      <c r="J8155" s="83" t="s">
        <v>75</v>
      </c>
      <c r="K8155" s="59" t="str">
        <f t="shared" si="3047"/>
        <v>notmandatory</v>
      </c>
      <c r="L8155" s="83"/>
      <c r="M8155" s="59" t="str">
        <f t="shared" si="3048"/>
        <v>notmandatorybuyernosupplier</v>
      </c>
      <c r="N8155" s="24" t="s">
        <v>430</v>
      </c>
      <c r="O8155" s="59" t="str">
        <f t="shared" si="3049"/>
        <v>country not in scope for buyer, no need to review</v>
      </c>
    </row>
    <row r="8156" spans="1:15" ht="43.2" x14ac:dyDescent="0.25">
      <c r="A8156" s="76" t="s">
        <v>105</v>
      </c>
      <c r="B8156" s="76" t="str">
        <f>VLOOKUP(A8156,'Buyer Countries '!$B$2:$C$301,2,FALSE)</f>
        <v>no</v>
      </c>
      <c r="C8156" s="76" t="str">
        <f>VLOOKUP(A8156,'Supplier Countries'!$B$2:$D$301,3,FALSE)</f>
        <v>no</v>
      </c>
      <c r="D8156" s="76" t="str">
        <f t="shared" si="3032"/>
        <v>no</v>
      </c>
      <c r="E8156" s="76" t="str">
        <f t="shared" si="3033"/>
        <v>not applicable</v>
      </c>
      <c r="F8156" s="8" t="s">
        <v>504</v>
      </c>
      <c r="G8156" s="7" t="s">
        <v>505</v>
      </c>
      <c r="H8156" s="5"/>
      <c r="I8156" s="7" t="s">
        <v>138</v>
      </c>
      <c r="J8156" s="83" t="s">
        <v>75</v>
      </c>
      <c r="K8156" s="59" t="str">
        <f t="shared" si="3047"/>
        <v>notmandatory</v>
      </c>
      <c r="L8156" s="83"/>
      <c r="M8156" s="59" t="str">
        <f t="shared" si="3048"/>
        <v>notmandatorybuyernosupplier</v>
      </c>
      <c r="N8156" s="24" t="s">
        <v>430</v>
      </c>
      <c r="O8156" s="59" t="str">
        <f t="shared" si="3049"/>
        <v>country not in scope for buyer, no need to review</v>
      </c>
    </row>
    <row r="8157" spans="1:15" ht="14.4" x14ac:dyDescent="0.25">
      <c r="A8157" s="76" t="s">
        <v>105</v>
      </c>
      <c r="B8157" s="76" t="str">
        <f>VLOOKUP(A8157,'Buyer Countries '!$B$2:$C$301,2,FALSE)</f>
        <v>no</v>
      </c>
      <c r="C8157" s="76" t="str">
        <f>VLOOKUP(A8157,'Supplier Countries'!$B$2:$D$301,3,FALSE)</f>
        <v>no</v>
      </c>
      <c r="D8157" s="76" t="str">
        <f t="shared" si="3032"/>
        <v>no</v>
      </c>
      <c r="E8157" s="76" t="str">
        <f t="shared" si="3033"/>
        <v>not applicable</v>
      </c>
      <c r="F8157" s="9" t="s">
        <v>132</v>
      </c>
      <c r="G8157" s="10" t="s">
        <v>506</v>
      </c>
      <c r="H8157" s="10"/>
      <c r="I8157" s="11"/>
      <c r="J8157" s="21"/>
      <c r="K8157" s="11"/>
      <c r="L8157" s="21"/>
      <c r="M8157" s="11"/>
      <c r="N8157" s="21"/>
      <c r="O8157" s="11"/>
    </row>
    <row r="8158" spans="1:15" ht="43.2" x14ac:dyDescent="0.25">
      <c r="A8158" s="76" t="s">
        <v>105</v>
      </c>
      <c r="B8158" s="76" t="str">
        <f>VLOOKUP(A8158,'Buyer Countries '!$B$2:$C$301,2,FALSE)</f>
        <v>no</v>
      </c>
      <c r="C8158" s="76" t="str">
        <f>VLOOKUP(A8158,'Supplier Countries'!$B$2:$D$301,3,FALSE)</f>
        <v>no</v>
      </c>
      <c r="D8158" s="76" t="str">
        <f t="shared" si="3032"/>
        <v>no</v>
      </c>
      <c r="E8158" s="76" t="str">
        <f t="shared" si="3033"/>
        <v>not applicable</v>
      </c>
      <c r="F8158" s="8" t="s">
        <v>507</v>
      </c>
      <c r="G8158" s="7" t="s">
        <v>508</v>
      </c>
      <c r="H8158" s="5"/>
      <c r="I8158" s="7" t="s">
        <v>138</v>
      </c>
      <c r="J8158" s="83" t="s">
        <v>75</v>
      </c>
      <c r="K8158" s="59" t="str">
        <f t="shared" ref="K8158:K8164" si="3050">IF(I8158="Mandatory","mandatory","notmandatory")</f>
        <v>notmandatory</v>
      </c>
      <c r="L8158" s="83"/>
      <c r="M8158" s="59" t="str">
        <f t="shared" ref="M8158:M8164" si="3051">K8158&amp;"buyer"&amp;J8158&amp;"supplier"&amp;L8158</f>
        <v>notmandatorybuyernosupplier</v>
      </c>
      <c r="N8158" s="24" t="s">
        <v>430</v>
      </c>
      <c r="O8158" s="59" t="str">
        <f t="shared" ref="O8158:O8164" si="3052">IF(D8158="noyes","country not in scope for buyer, contact buyer",
IF(D8158="no","country not in scope for buyer, no need to review",
IF(D8158="nono","country not in scope for buyer and supplier no need to review",
IF(D8158="yesno","country not in scope for supplier no need to review",
IF(M8158="notmandatorybuyeryessupplierno","can buyer relax rule in SBN or ERP to accept invoice without this, if not provide data on PDF, if not move to Portal invoice",
IF(M8158="mandatorybuyeryessupplierno","SAP business network requires this information, provide it or move to Portal invoice",IF(M8158="mandatorybuyeryessupplier","SAP Business Network requires this information, provide it or move to Portal invoice",
IF(M8158="notmandatorybuyeryessupplier","can you provide data on invoice? Answer in column L by Yes or No",
IF(M8158="notmandatorybuyernosupplieryes","data not required set dropdown to blank in column L",
IF(M8158="notmandatorybuyersupplieryes","data not required set dropdown to blank in column L","good job, perfect match!"))))))))))</f>
        <v>country not in scope for buyer, no need to review</v>
      </c>
    </row>
    <row r="8159" spans="1:15" ht="43.2" x14ac:dyDescent="0.25">
      <c r="A8159" s="76" t="s">
        <v>105</v>
      </c>
      <c r="B8159" s="76" t="str">
        <f>VLOOKUP(A8159,'Buyer Countries '!$B$2:$C$301,2,FALSE)</f>
        <v>no</v>
      </c>
      <c r="C8159" s="76" t="str">
        <f>VLOOKUP(A8159,'Supplier Countries'!$B$2:$D$301,3,FALSE)</f>
        <v>no</v>
      </c>
      <c r="D8159" s="76" t="str">
        <f t="shared" si="3032"/>
        <v>no</v>
      </c>
      <c r="E8159" s="76" t="str">
        <f t="shared" si="3033"/>
        <v>not applicable</v>
      </c>
      <c r="F8159" s="8" t="s">
        <v>509</v>
      </c>
      <c r="G8159" s="7" t="s">
        <v>510</v>
      </c>
      <c r="H8159" s="5"/>
      <c r="I8159" s="7" t="s">
        <v>138</v>
      </c>
      <c r="J8159" s="83" t="s">
        <v>75</v>
      </c>
      <c r="K8159" s="59" t="str">
        <f t="shared" si="3050"/>
        <v>notmandatory</v>
      </c>
      <c r="L8159" s="83"/>
      <c r="M8159" s="59" t="str">
        <f t="shared" si="3051"/>
        <v>notmandatorybuyernosupplier</v>
      </c>
      <c r="N8159" s="24" t="s">
        <v>430</v>
      </c>
      <c r="O8159" s="59" t="str">
        <f t="shared" si="3052"/>
        <v>country not in scope for buyer, no need to review</v>
      </c>
    </row>
    <row r="8160" spans="1:15" ht="43.2" x14ac:dyDescent="0.25">
      <c r="A8160" s="76" t="s">
        <v>105</v>
      </c>
      <c r="B8160" s="76" t="str">
        <f>VLOOKUP(A8160,'Buyer Countries '!$B$2:$C$301,2,FALSE)</f>
        <v>no</v>
      </c>
      <c r="C8160" s="76" t="str">
        <f>VLOOKUP(A8160,'Supplier Countries'!$B$2:$D$301,3,FALSE)</f>
        <v>no</v>
      </c>
      <c r="D8160" s="76" t="str">
        <f t="shared" si="3032"/>
        <v>no</v>
      </c>
      <c r="E8160" s="76" t="str">
        <f t="shared" si="3033"/>
        <v>not applicable</v>
      </c>
      <c r="F8160" s="8" t="s">
        <v>511</v>
      </c>
      <c r="G8160" s="7" t="s">
        <v>512</v>
      </c>
      <c r="H8160" s="5"/>
      <c r="I8160" s="7" t="s">
        <v>138</v>
      </c>
      <c r="J8160" s="83" t="s">
        <v>75</v>
      </c>
      <c r="K8160" s="59" t="str">
        <f t="shared" si="3050"/>
        <v>notmandatory</v>
      </c>
      <c r="L8160" s="83"/>
      <c r="M8160" s="59" t="str">
        <f t="shared" si="3051"/>
        <v>notmandatorybuyernosupplier</v>
      </c>
      <c r="N8160" s="24" t="s">
        <v>430</v>
      </c>
      <c r="O8160" s="59" t="str">
        <f t="shared" si="3052"/>
        <v>country not in scope for buyer, no need to review</v>
      </c>
    </row>
    <row r="8161" spans="1:15" ht="43.2" x14ac:dyDescent="0.25">
      <c r="A8161" s="76" t="s">
        <v>105</v>
      </c>
      <c r="B8161" s="76" t="str">
        <f>VLOOKUP(A8161,'Buyer Countries '!$B$2:$C$301,2,FALSE)</f>
        <v>no</v>
      </c>
      <c r="C8161" s="76" t="str">
        <f>VLOOKUP(A8161,'Supplier Countries'!$B$2:$D$301,3,FALSE)</f>
        <v>no</v>
      </c>
      <c r="D8161" s="76" t="str">
        <f t="shared" si="3032"/>
        <v>no</v>
      </c>
      <c r="E8161" s="76" t="str">
        <f t="shared" si="3033"/>
        <v>not applicable</v>
      </c>
      <c r="F8161" s="8" t="s">
        <v>513</v>
      </c>
      <c r="G8161" s="7" t="s">
        <v>514</v>
      </c>
      <c r="H8161" s="5"/>
      <c r="I8161" s="7" t="s">
        <v>138</v>
      </c>
      <c r="J8161" s="83" t="s">
        <v>75</v>
      </c>
      <c r="K8161" s="59" t="str">
        <f t="shared" si="3050"/>
        <v>notmandatory</v>
      </c>
      <c r="L8161" s="83"/>
      <c r="M8161" s="59" t="str">
        <f t="shared" si="3051"/>
        <v>notmandatorybuyernosupplier</v>
      </c>
      <c r="N8161" s="24" t="s">
        <v>430</v>
      </c>
      <c r="O8161" s="59" t="str">
        <f t="shared" si="3052"/>
        <v>country not in scope for buyer, no need to review</v>
      </c>
    </row>
    <row r="8162" spans="1:15" ht="43.2" x14ac:dyDescent="0.25">
      <c r="A8162" s="76" t="s">
        <v>105</v>
      </c>
      <c r="B8162" s="76" t="str">
        <f>VLOOKUP(A8162,'Buyer Countries '!$B$2:$C$301,2,FALSE)</f>
        <v>no</v>
      </c>
      <c r="C8162" s="76" t="str">
        <f>VLOOKUP(A8162,'Supplier Countries'!$B$2:$D$301,3,FALSE)</f>
        <v>no</v>
      </c>
      <c r="D8162" s="76" t="str">
        <f t="shared" si="3032"/>
        <v>no</v>
      </c>
      <c r="E8162" s="76" t="str">
        <f t="shared" si="3033"/>
        <v>not applicable</v>
      </c>
      <c r="F8162" s="8" t="s">
        <v>515</v>
      </c>
      <c r="G8162" s="7" t="s">
        <v>516</v>
      </c>
      <c r="H8162" s="5"/>
      <c r="I8162" s="7" t="s">
        <v>138</v>
      </c>
      <c r="J8162" s="83" t="s">
        <v>75</v>
      </c>
      <c r="K8162" s="59" t="str">
        <f t="shared" si="3050"/>
        <v>notmandatory</v>
      </c>
      <c r="L8162" s="83"/>
      <c r="M8162" s="59" t="str">
        <f t="shared" si="3051"/>
        <v>notmandatorybuyernosupplier</v>
      </c>
      <c r="N8162" s="24" t="s">
        <v>430</v>
      </c>
      <c r="O8162" s="59" t="str">
        <f t="shared" si="3052"/>
        <v>country not in scope for buyer, no need to review</v>
      </c>
    </row>
    <row r="8163" spans="1:15" ht="43.2" x14ac:dyDescent="0.25">
      <c r="A8163" s="76" t="s">
        <v>105</v>
      </c>
      <c r="B8163" s="76" t="str">
        <f>VLOOKUP(A8163,'Buyer Countries '!$B$2:$C$301,2,FALSE)</f>
        <v>no</v>
      </c>
      <c r="C8163" s="76" t="str">
        <f>VLOOKUP(A8163,'Supplier Countries'!$B$2:$D$301,3,FALSE)</f>
        <v>no</v>
      </c>
      <c r="D8163" s="76" t="str">
        <f t="shared" si="3032"/>
        <v>no</v>
      </c>
      <c r="E8163" s="76" t="str">
        <f t="shared" si="3033"/>
        <v>not applicable</v>
      </c>
      <c r="F8163" s="8" t="s">
        <v>517</v>
      </c>
      <c r="G8163" s="7" t="s">
        <v>518</v>
      </c>
      <c r="H8163" s="5"/>
      <c r="I8163" s="7" t="s">
        <v>138</v>
      </c>
      <c r="J8163" s="83" t="s">
        <v>75</v>
      </c>
      <c r="K8163" s="59" t="str">
        <f t="shared" si="3050"/>
        <v>notmandatory</v>
      </c>
      <c r="L8163" s="83"/>
      <c r="M8163" s="59" t="str">
        <f t="shared" si="3051"/>
        <v>notmandatorybuyernosupplier</v>
      </c>
      <c r="N8163" s="24" t="s">
        <v>430</v>
      </c>
      <c r="O8163" s="59" t="str">
        <f t="shared" si="3052"/>
        <v>country not in scope for buyer, no need to review</v>
      </c>
    </row>
    <row r="8164" spans="1:15" ht="43.2" x14ac:dyDescent="0.25">
      <c r="A8164" s="76" t="s">
        <v>105</v>
      </c>
      <c r="B8164" s="76" t="str">
        <f>VLOOKUP(A8164,'Buyer Countries '!$B$2:$C$301,2,FALSE)</f>
        <v>no</v>
      </c>
      <c r="C8164" s="76" t="str">
        <f>VLOOKUP(A8164,'Supplier Countries'!$B$2:$D$301,3,FALSE)</f>
        <v>no</v>
      </c>
      <c r="D8164" s="76" t="str">
        <f t="shared" si="3032"/>
        <v>no</v>
      </c>
      <c r="E8164" s="76" t="str">
        <f t="shared" si="3033"/>
        <v>not applicable</v>
      </c>
      <c r="F8164" s="8" t="s">
        <v>519</v>
      </c>
      <c r="G8164" s="7" t="s">
        <v>520</v>
      </c>
      <c r="H8164" s="5"/>
      <c r="I8164" s="7" t="s">
        <v>138</v>
      </c>
      <c r="J8164" s="83" t="s">
        <v>75</v>
      </c>
      <c r="K8164" s="59" t="str">
        <f t="shared" si="3050"/>
        <v>notmandatory</v>
      </c>
      <c r="L8164" s="83"/>
      <c r="M8164" s="59" t="str">
        <f t="shared" si="3051"/>
        <v>notmandatorybuyernosupplier</v>
      </c>
      <c r="N8164" s="24" t="s">
        <v>430</v>
      </c>
      <c r="O8164" s="59" t="str">
        <f t="shared" si="3052"/>
        <v>country not in scope for buyer, no need to review</v>
      </c>
    </row>
    <row r="8165" spans="1:15" ht="14.4" x14ac:dyDescent="0.25">
      <c r="A8165" s="76" t="s">
        <v>105</v>
      </c>
      <c r="B8165" s="76" t="str">
        <f>VLOOKUP(A8165,'Buyer Countries '!$B$2:$C$301,2,FALSE)</f>
        <v>no</v>
      </c>
      <c r="C8165" s="76" t="str">
        <f>VLOOKUP(A8165,'Supplier Countries'!$B$2:$D$301,3,FALSE)</f>
        <v>no</v>
      </c>
      <c r="D8165" s="76" t="str">
        <f t="shared" ref="D8165:D8230" si="3053">IF($N$3="supplier",B8165&amp;C8165,IF($N$3="buyer",B8165,"select value in are your onboarding a buyer or a supplier"))</f>
        <v>no</v>
      </c>
      <c r="E8165" s="76" t="str">
        <f t="shared" si="3033"/>
        <v>not applicable</v>
      </c>
      <c r="F8165" s="9" t="s">
        <v>132</v>
      </c>
      <c r="G8165" s="10" t="s">
        <v>521</v>
      </c>
      <c r="H8165" s="10"/>
      <c r="I8165" s="11"/>
      <c r="J8165" s="21" t="s">
        <v>134</v>
      </c>
      <c r="K8165" s="11"/>
      <c r="L8165" s="21"/>
      <c r="M8165" s="11"/>
      <c r="N8165" s="21"/>
      <c r="O8165" s="11"/>
    </row>
    <row r="8166" spans="1:15" ht="86.4" x14ac:dyDescent="0.25">
      <c r="A8166" s="76" t="s">
        <v>105</v>
      </c>
      <c r="B8166" s="76" t="str">
        <f>VLOOKUP(A8166,'Buyer Countries '!$B$2:$C$301,2,FALSE)</f>
        <v>no</v>
      </c>
      <c r="C8166" s="76" t="str">
        <f>VLOOKUP(A8166,'Supplier Countries'!$B$2:$D$301,3,FALSE)</f>
        <v>no</v>
      </c>
      <c r="D8166" s="76" t="str">
        <f t="shared" si="3053"/>
        <v>no</v>
      </c>
      <c r="E8166" s="76" t="str">
        <f t="shared" si="3033"/>
        <v>not applicable</v>
      </c>
      <c r="F8166" s="8" t="s">
        <v>522</v>
      </c>
      <c r="G8166" s="7" t="s">
        <v>523</v>
      </c>
      <c r="H8166" s="5" t="s">
        <v>524</v>
      </c>
      <c r="I8166" s="7" t="s">
        <v>138</v>
      </c>
      <c r="J8166" s="83" t="s">
        <v>75</v>
      </c>
      <c r="K8166" s="59" t="str">
        <f t="shared" ref="K8166:K8177" si="3054">IF(I8166="Mandatory","mandatory","notmandatory")</f>
        <v>notmandatory</v>
      </c>
      <c r="L8166" s="83"/>
      <c r="M8166" s="59" t="str">
        <f t="shared" ref="M8166:M8178" si="3055">K8166&amp;"buyer"&amp;J8166&amp;"supplier"&amp;L8166</f>
        <v>notmandatorybuyernosupplier</v>
      </c>
      <c r="N8166" s="24"/>
      <c r="O8166" s="59" t="str">
        <f t="shared" ref="O8166:O8178" si="3056">IF(D8166="noyes","country not in scope for buyer, contact buyer",
IF(D8166="no","country not in scope for buyer, no need to review",
IF(D8166="nono","country not in scope for buyer and supplier no need to review",
IF(D8166="yesno","country not in scope for supplier no need to review",
IF(M8166="notmandatorybuyeryessupplierno","can buyer relax rule in SBN or ERP to accept invoice without this, if not provide data on PDF, if not move to Portal invoice",
IF(M8166="mandatorybuyeryessupplierno","SAP business network requires this information, provide it or move to Portal invoice",IF(M8166="mandatorybuyeryessupplier","SAP Business Network requires this information, provide it or move to Portal invoice",
IF(M8166="notmandatorybuyeryessupplier","can you provide data on invoice? Answer in column L by Yes or No",
IF(M8166="notmandatorybuyernosupplieryes","data not required set dropdown to blank in column L",
IF(M8166="notmandatorybuyersupplieryes","data not required set dropdown to blank in column L","good job, perfect match!"))))))))))</f>
        <v>country not in scope for buyer, no need to review</v>
      </c>
    </row>
    <row r="8167" spans="1:15" ht="57.6" x14ac:dyDescent="0.25">
      <c r="A8167" s="76" t="s">
        <v>105</v>
      </c>
      <c r="B8167" s="76" t="str">
        <f>VLOOKUP(A8167,'Buyer Countries '!$B$2:$C$301,2,FALSE)</f>
        <v>no</v>
      </c>
      <c r="C8167" s="76" t="str">
        <f>VLOOKUP(A8167,'Supplier Countries'!$B$2:$D$301,3,FALSE)</f>
        <v>no</v>
      </c>
      <c r="D8167" s="76" t="str">
        <f t="shared" si="3053"/>
        <v>no</v>
      </c>
      <c r="E8167" s="76" t="str">
        <f t="shared" si="3033"/>
        <v>not applicable</v>
      </c>
      <c r="F8167" s="8" t="s">
        <v>525</v>
      </c>
      <c r="G8167" s="7" t="s">
        <v>526</v>
      </c>
      <c r="H8167" s="5" t="s">
        <v>527</v>
      </c>
      <c r="I8167" s="7" t="s">
        <v>138</v>
      </c>
      <c r="J8167" s="83" t="s">
        <v>75</v>
      </c>
      <c r="K8167" s="59" t="str">
        <f t="shared" si="3054"/>
        <v>notmandatory</v>
      </c>
      <c r="L8167" s="83"/>
      <c r="M8167" s="59" t="str">
        <f t="shared" si="3055"/>
        <v>notmandatorybuyernosupplier</v>
      </c>
      <c r="N8167" s="24"/>
      <c r="O8167" s="59" t="str">
        <f t="shared" si="3056"/>
        <v>country not in scope for buyer, no need to review</v>
      </c>
    </row>
    <row r="8168" spans="1:15" ht="57.6" x14ac:dyDescent="0.25">
      <c r="A8168" s="76" t="s">
        <v>105</v>
      </c>
      <c r="B8168" s="76" t="str">
        <f>VLOOKUP(A8168,'Buyer Countries '!$B$2:$C$301,2,FALSE)</f>
        <v>no</v>
      </c>
      <c r="C8168" s="76" t="str">
        <f>VLOOKUP(A8168,'Supplier Countries'!$B$2:$D$301,3,FALSE)</f>
        <v>no</v>
      </c>
      <c r="D8168" s="76" t="str">
        <f t="shared" si="3053"/>
        <v>no</v>
      </c>
      <c r="E8168" s="76" t="str">
        <f t="shared" si="3033"/>
        <v>not applicable</v>
      </c>
      <c r="F8168" s="8" t="s">
        <v>528</v>
      </c>
      <c r="G8168" s="7" t="s">
        <v>529</v>
      </c>
      <c r="H8168" s="5" t="s">
        <v>530</v>
      </c>
      <c r="I8168" s="7" t="s">
        <v>138</v>
      </c>
      <c r="J8168" s="83" t="s">
        <v>75</v>
      </c>
      <c r="K8168" s="59" t="str">
        <f t="shared" si="3054"/>
        <v>notmandatory</v>
      </c>
      <c r="L8168" s="83"/>
      <c r="M8168" s="59" t="str">
        <f t="shared" si="3055"/>
        <v>notmandatorybuyernosupplier</v>
      </c>
      <c r="N8168" s="24"/>
      <c r="O8168" s="59" t="str">
        <f t="shared" si="3056"/>
        <v>country not in scope for buyer, no need to review</v>
      </c>
    </row>
    <row r="8169" spans="1:15" ht="28.8" x14ac:dyDescent="0.25">
      <c r="A8169" s="76" t="s">
        <v>105</v>
      </c>
      <c r="B8169" s="76" t="str">
        <f>VLOOKUP(A8169,'Buyer Countries '!$B$2:$C$301,2,FALSE)</f>
        <v>no</v>
      </c>
      <c r="C8169" s="76" t="str">
        <f>VLOOKUP(A8169,'Supplier Countries'!$B$2:$D$301,3,FALSE)</f>
        <v>no</v>
      </c>
      <c r="D8169" s="76" t="str">
        <f t="shared" si="3053"/>
        <v>no</v>
      </c>
      <c r="E8169" s="76" t="str">
        <f t="shared" si="3033"/>
        <v>not applicable</v>
      </c>
      <c r="F8169" s="8" t="s">
        <v>531</v>
      </c>
      <c r="G8169" s="7" t="s">
        <v>532</v>
      </c>
      <c r="H8169" s="5" t="s">
        <v>533</v>
      </c>
      <c r="I8169" s="7" t="s">
        <v>142</v>
      </c>
      <c r="J8169" s="83" t="s">
        <v>75</v>
      </c>
      <c r="K8169" s="59" t="str">
        <f t="shared" si="3054"/>
        <v>notmandatory</v>
      </c>
      <c r="L8169" s="83"/>
      <c r="M8169" s="59" t="str">
        <f t="shared" si="3055"/>
        <v>notmandatorybuyernosupplier</v>
      </c>
      <c r="N8169" s="24"/>
      <c r="O8169" s="59" t="str">
        <f t="shared" si="3056"/>
        <v>country not in scope for buyer, no need to review</v>
      </c>
    </row>
    <row r="8170" spans="1:15" ht="14.4" x14ac:dyDescent="0.25">
      <c r="A8170" s="76" t="s">
        <v>105</v>
      </c>
      <c r="B8170" s="76" t="str">
        <f>VLOOKUP(A8170,'Buyer Countries '!$B$2:$C$301,2,FALSE)</f>
        <v>no</v>
      </c>
      <c r="C8170" s="76" t="str">
        <f>VLOOKUP(A8170,'Supplier Countries'!$B$2:$D$301,3,FALSE)</f>
        <v>no</v>
      </c>
      <c r="D8170" s="76" t="str">
        <f t="shared" si="3053"/>
        <v>no</v>
      </c>
      <c r="E8170" s="76" t="str">
        <f t="shared" ref="E8170:E8236" si="3057">IF(D8170="select value in are your onboarding a buyer or a supplier",D8170,IF(D8170="yesno","not applicable",IF(D8170="yesyes","country supported",IF(D8170="noyes","country not supported, contact buyer",IF(D8170="yes","country supported","not applicable")))))</f>
        <v>not applicable</v>
      </c>
      <c r="F8170" s="8" t="s">
        <v>534</v>
      </c>
      <c r="G8170" s="7" t="s">
        <v>535</v>
      </c>
      <c r="H8170" s="5" t="s">
        <v>536</v>
      </c>
      <c r="I8170" s="7" t="s">
        <v>138</v>
      </c>
      <c r="J8170" s="83" t="s">
        <v>75</v>
      </c>
      <c r="K8170" s="59" t="str">
        <f t="shared" si="3054"/>
        <v>notmandatory</v>
      </c>
      <c r="L8170" s="83"/>
      <c r="M8170" s="59" t="str">
        <f t="shared" si="3055"/>
        <v>notmandatorybuyernosupplier</v>
      </c>
      <c r="N8170" s="24"/>
      <c r="O8170" s="59" t="str">
        <f t="shared" si="3056"/>
        <v>country not in scope for buyer, no need to review</v>
      </c>
    </row>
    <row r="8171" spans="1:15" ht="43.2" x14ac:dyDescent="0.25">
      <c r="A8171" s="76" t="s">
        <v>105</v>
      </c>
      <c r="B8171" s="76" t="str">
        <f>VLOOKUP(A8171,'Buyer Countries '!$B$2:$C$301,2,FALSE)</f>
        <v>no</v>
      </c>
      <c r="C8171" s="76" t="str">
        <f>VLOOKUP(A8171,'Supplier Countries'!$B$2:$D$301,3,FALSE)</f>
        <v>no</v>
      </c>
      <c r="D8171" s="76" t="str">
        <f t="shared" si="3053"/>
        <v>no</v>
      </c>
      <c r="E8171" s="76" t="str">
        <f t="shared" si="3057"/>
        <v>not applicable</v>
      </c>
      <c r="F8171" s="8" t="s">
        <v>537</v>
      </c>
      <c r="G8171" s="7" t="s">
        <v>538</v>
      </c>
      <c r="H8171" s="5" t="s">
        <v>539</v>
      </c>
      <c r="I8171" s="7" t="s">
        <v>138</v>
      </c>
      <c r="J8171" s="83" t="s">
        <v>75</v>
      </c>
      <c r="K8171" s="59" t="str">
        <f t="shared" si="3054"/>
        <v>notmandatory</v>
      </c>
      <c r="L8171" s="83"/>
      <c r="M8171" s="59" t="str">
        <f t="shared" si="3055"/>
        <v>notmandatorybuyernosupplier</v>
      </c>
      <c r="N8171" s="24" t="s">
        <v>540</v>
      </c>
      <c r="O8171" s="59" t="str">
        <f t="shared" si="3056"/>
        <v>country not in scope for buyer, no need to review</v>
      </c>
    </row>
    <row r="8172" spans="1:15" ht="100.8" x14ac:dyDescent="0.25">
      <c r="A8172" s="76" t="s">
        <v>105</v>
      </c>
      <c r="B8172" s="76" t="str">
        <f>VLOOKUP(A8172,'Buyer Countries '!$B$2:$C$301,2,FALSE)</f>
        <v>no</v>
      </c>
      <c r="C8172" s="76" t="str">
        <f>VLOOKUP(A8172,'Supplier Countries'!$B$2:$D$301,3,FALSE)</f>
        <v>no</v>
      </c>
      <c r="D8172" s="76" t="str">
        <f t="shared" si="3053"/>
        <v>no</v>
      </c>
      <c r="E8172" s="76" t="str">
        <f t="shared" si="3057"/>
        <v>not applicable</v>
      </c>
      <c r="F8172" s="8" t="s">
        <v>541</v>
      </c>
      <c r="G8172" s="7" t="s">
        <v>542</v>
      </c>
      <c r="H8172" s="5" t="s">
        <v>543</v>
      </c>
      <c r="I8172" s="7" t="s">
        <v>138</v>
      </c>
      <c r="J8172" s="83" t="s">
        <v>75</v>
      </c>
      <c r="K8172" s="59" t="str">
        <f t="shared" si="3054"/>
        <v>notmandatory</v>
      </c>
      <c r="L8172" s="83"/>
      <c r="M8172" s="59" t="str">
        <f t="shared" si="3055"/>
        <v>notmandatorybuyernosupplier</v>
      </c>
      <c r="N8172" s="24"/>
      <c r="O8172" s="59" t="str">
        <f t="shared" si="3056"/>
        <v>country not in scope for buyer, no need to review</v>
      </c>
    </row>
    <row r="8173" spans="1:15" ht="14.4" x14ac:dyDescent="0.25">
      <c r="A8173" s="76" t="s">
        <v>105</v>
      </c>
      <c r="B8173" s="76" t="str">
        <f>VLOOKUP(A8173,'Buyer Countries '!$B$2:$C$301,2,FALSE)</f>
        <v>no</v>
      </c>
      <c r="C8173" s="76" t="str">
        <f>VLOOKUP(A8173,'Supplier Countries'!$B$2:$D$301,3,FALSE)</f>
        <v>no</v>
      </c>
      <c r="D8173" s="76" t="str">
        <f t="shared" si="3053"/>
        <v>no</v>
      </c>
      <c r="E8173" s="76" t="str">
        <f t="shared" si="3057"/>
        <v>not applicable</v>
      </c>
      <c r="F8173" s="8" t="s">
        <v>544</v>
      </c>
      <c r="G8173" s="7" t="s">
        <v>545</v>
      </c>
      <c r="H8173" s="5"/>
      <c r="I8173" s="7" t="s">
        <v>138</v>
      </c>
      <c r="J8173" s="83" t="s">
        <v>75</v>
      </c>
      <c r="K8173" s="59" t="str">
        <f t="shared" si="3054"/>
        <v>notmandatory</v>
      </c>
      <c r="L8173" s="83"/>
      <c r="M8173" s="59" t="str">
        <f t="shared" si="3055"/>
        <v>notmandatorybuyernosupplier</v>
      </c>
      <c r="N8173" s="24"/>
      <c r="O8173" s="59" t="str">
        <f t="shared" si="3056"/>
        <v>country not in scope for buyer, no need to review</v>
      </c>
    </row>
    <row r="8174" spans="1:15" ht="14.4" x14ac:dyDescent="0.25">
      <c r="A8174" s="76" t="s">
        <v>105</v>
      </c>
      <c r="B8174" s="76" t="str">
        <f>VLOOKUP(A8174,'Buyer Countries '!$B$2:$C$301,2,FALSE)</f>
        <v>no</v>
      </c>
      <c r="C8174" s="76" t="str">
        <f>VLOOKUP(A8174,'Supplier Countries'!$B$2:$D$301,3,FALSE)</f>
        <v>no</v>
      </c>
      <c r="D8174" s="76" t="str">
        <f t="shared" si="3053"/>
        <v>no</v>
      </c>
      <c r="E8174" s="76" t="str">
        <f t="shared" si="3057"/>
        <v>not applicable</v>
      </c>
      <c r="F8174" s="8" t="s">
        <v>546</v>
      </c>
      <c r="G8174" s="7" t="s">
        <v>547</v>
      </c>
      <c r="H8174" s="5"/>
      <c r="I8174" s="7" t="s">
        <v>138</v>
      </c>
      <c r="J8174" s="83" t="s">
        <v>75</v>
      </c>
      <c r="K8174" s="59" t="str">
        <f t="shared" si="3054"/>
        <v>notmandatory</v>
      </c>
      <c r="L8174" s="83"/>
      <c r="M8174" s="59" t="str">
        <f t="shared" si="3055"/>
        <v>notmandatorybuyernosupplier</v>
      </c>
      <c r="N8174" s="24"/>
      <c r="O8174" s="59" t="str">
        <f t="shared" si="3056"/>
        <v>country not in scope for buyer, no need to review</v>
      </c>
    </row>
    <row r="8175" spans="1:15" ht="14.4" x14ac:dyDescent="0.25">
      <c r="A8175" s="76" t="s">
        <v>105</v>
      </c>
      <c r="B8175" s="76" t="str">
        <f>VLOOKUP(A8175,'Buyer Countries '!$B$2:$C$301,2,FALSE)</f>
        <v>no</v>
      </c>
      <c r="C8175" s="76" t="str">
        <f>VLOOKUP(A8175,'Supplier Countries'!$B$2:$D$301,3,FALSE)</f>
        <v>no</v>
      </c>
      <c r="D8175" s="76" t="str">
        <f t="shared" si="3053"/>
        <v>no</v>
      </c>
      <c r="E8175" s="76" t="str">
        <f t="shared" si="3057"/>
        <v>not applicable</v>
      </c>
      <c r="F8175" s="8" t="s">
        <v>548</v>
      </c>
      <c r="G8175" s="7" t="s">
        <v>549</v>
      </c>
      <c r="H8175" s="5" t="s">
        <v>550</v>
      </c>
      <c r="I8175" s="7" t="s">
        <v>138</v>
      </c>
      <c r="J8175" s="83" t="s">
        <v>75</v>
      </c>
      <c r="K8175" s="59" t="str">
        <f t="shared" si="3054"/>
        <v>notmandatory</v>
      </c>
      <c r="L8175" s="83"/>
      <c r="M8175" s="59" t="str">
        <f t="shared" si="3055"/>
        <v>notmandatorybuyernosupplier</v>
      </c>
      <c r="N8175" s="24"/>
      <c r="O8175" s="59" t="str">
        <f t="shared" si="3056"/>
        <v>country not in scope for buyer, no need to review</v>
      </c>
    </row>
    <row r="8176" spans="1:15" ht="100.8" x14ac:dyDescent="0.25">
      <c r="A8176" s="76" t="s">
        <v>105</v>
      </c>
      <c r="B8176" s="76" t="str">
        <f>VLOOKUP(A8176,'Buyer Countries '!$B$2:$C$301,2,FALSE)</f>
        <v>no</v>
      </c>
      <c r="C8176" s="76" t="str">
        <f>VLOOKUP(A8176,'Supplier Countries'!$B$2:$D$301,3,FALSE)</f>
        <v>no</v>
      </c>
      <c r="D8176" s="76" t="str">
        <f t="shared" si="3053"/>
        <v>no</v>
      </c>
      <c r="E8176" s="76" t="str">
        <f t="shared" si="3057"/>
        <v>not applicable</v>
      </c>
      <c r="F8176" s="8" t="s">
        <v>551</v>
      </c>
      <c r="G8176" s="7" t="s">
        <v>552</v>
      </c>
      <c r="H8176" s="5" t="s">
        <v>553</v>
      </c>
      <c r="I8176" s="7" t="s">
        <v>138</v>
      </c>
      <c r="J8176" s="83" t="s">
        <v>75</v>
      </c>
      <c r="K8176" s="59" t="str">
        <f t="shared" si="3054"/>
        <v>notmandatory</v>
      </c>
      <c r="L8176" s="83"/>
      <c r="M8176" s="59" t="str">
        <f t="shared" si="3055"/>
        <v>notmandatorybuyernosupplier</v>
      </c>
      <c r="N8176" s="24"/>
      <c r="O8176" s="59" t="str">
        <f t="shared" si="3056"/>
        <v>country not in scope for buyer, no need to review</v>
      </c>
    </row>
    <row r="8177" spans="1:25" ht="129.6" x14ac:dyDescent="0.25">
      <c r="A8177" s="76" t="s">
        <v>105</v>
      </c>
      <c r="B8177" s="76" t="str">
        <f>VLOOKUP(A8177,'Buyer Countries '!$B$2:$C$301,2,FALSE)</f>
        <v>no</v>
      </c>
      <c r="C8177" s="76" t="str">
        <f>VLOOKUP(A8177,'Supplier Countries'!$B$2:$D$301,3,FALSE)</f>
        <v>no</v>
      </c>
      <c r="D8177" s="76" t="str">
        <f t="shared" si="3053"/>
        <v>no</v>
      </c>
      <c r="E8177" s="76" t="str">
        <f t="shared" si="3057"/>
        <v>not applicable</v>
      </c>
      <c r="F8177" s="8" t="s">
        <v>554</v>
      </c>
      <c r="G8177" s="7" t="s">
        <v>555</v>
      </c>
      <c r="H8177" s="5" t="s">
        <v>556</v>
      </c>
      <c r="I8177" s="7" t="s">
        <v>138</v>
      </c>
      <c r="J8177" s="83" t="s">
        <v>75</v>
      </c>
      <c r="K8177" s="59" t="str">
        <f t="shared" si="3054"/>
        <v>notmandatory</v>
      </c>
      <c r="L8177" s="83"/>
      <c r="M8177" s="59" t="str">
        <f t="shared" si="3055"/>
        <v>notmandatorybuyernosupplier</v>
      </c>
      <c r="N8177" s="24"/>
      <c r="O8177" s="59" t="str">
        <f t="shared" si="3056"/>
        <v>country not in scope for buyer, no need to review</v>
      </c>
    </row>
    <row r="8178" spans="1:25" s="82" customFormat="1" ht="230.4" x14ac:dyDescent="0.25">
      <c r="A8178" s="22" t="s">
        <v>105</v>
      </c>
      <c r="B8178" s="76" t="str">
        <f>VLOOKUP(A8178,'Buyer Countries '!$B$2:$C$301,2,FALSE)</f>
        <v>no</v>
      </c>
      <c r="C8178" s="76" t="str">
        <f>VLOOKUP(A8178,'Supplier Countries'!$B$2:$D$301,3,FALSE)</f>
        <v>no</v>
      </c>
      <c r="D8178" s="76" t="str">
        <f t="shared" si="3053"/>
        <v>no</v>
      </c>
      <c r="E8178" s="76" t="str">
        <f t="shared" si="3057"/>
        <v>not applicable</v>
      </c>
      <c r="F8178" s="8" t="s">
        <v>557</v>
      </c>
      <c r="G8178" s="7" t="s">
        <v>558</v>
      </c>
      <c r="H8178" s="5" t="s">
        <v>559</v>
      </c>
      <c r="I8178" s="7" t="s">
        <v>138</v>
      </c>
      <c r="J8178" s="83" t="s">
        <v>75</v>
      </c>
      <c r="K8178" s="59" t="str">
        <f t="shared" ref="K8178" si="3058">IF(I8178="Mandatory","mandatory","notmandatory")</f>
        <v>notmandatory</v>
      </c>
      <c r="L8178" s="83"/>
      <c r="M8178" s="59" t="str">
        <f t="shared" si="3055"/>
        <v>notmandatorybuyernosupplier</v>
      </c>
      <c r="N8178" s="24" t="s">
        <v>560</v>
      </c>
      <c r="O8178" s="5" t="str">
        <f t="shared" si="3056"/>
        <v>country not in scope for buyer, no need to review</v>
      </c>
      <c r="P8178"/>
      <c r="Q8178"/>
      <c r="R8178"/>
      <c r="S8178"/>
      <c r="T8178"/>
      <c r="U8178"/>
      <c r="V8178"/>
      <c r="W8178"/>
      <c r="X8178"/>
      <c r="Y8178"/>
    </row>
    <row r="8179" spans="1:25" ht="43.2" x14ac:dyDescent="0.25">
      <c r="A8179" s="76" t="s">
        <v>105</v>
      </c>
      <c r="B8179" s="76" t="str">
        <f>VLOOKUP(A8179,'Buyer Countries '!$B$2:$C$301,2,FALSE)</f>
        <v>no</v>
      </c>
      <c r="C8179" s="76" t="str">
        <f>VLOOKUP(A8179,'Supplier Countries'!$B$2:$D$301,3,FALSE)</f>
        <v>no</v>
      </c>
      <c r="D8179" s="76" t="str">
        <f t="shared" si="3053"/>
        <v>no</v>
      </c>
      <c r="E8179" s="76" t="str">
        <f t="shared" si="3057"/>
        <v>not applicable</v>
      </c>
      <c r="F8179" s="12" t="s">
        <v>561</v>
      </c>
      <c r="G8179" s="13"/>
      <c r="H8179" s="13"/>
      <c r="I8179" s="11"/>
      <c r="J8179" s="21"/>
      <c r="K8179" s="11"/>
      <c r="L8179" s="21"/>
      <c r="M8179" s="11"/>
      <c r="N8179" s="21"/>
      <c r="O8179" s="11"/>
    </row>
    <row r="8180" spans="1:25" ht="14.4" x14ac:dyDescent="0.25">
      <c r="A8180" s="76" t="s">
        <v>105</v>
      </c>
      <c r="B8180" s="76" t="str">
        <f>VLOOKUP(A8180,'Buyer Countries '!$B$2:$C$301,2,FALSE)</f>
        <v>no</v>
      </c>
      <c r="C8180" s="76" t="str">
        <f>VLOOKUP(A8180,'Supplier Countries'!$B$2:$D$301,3,FALSE)</f>
        <v>no</v>
      </c>
      <c r="D8180" s="76" t="str">
        <f t="shared" si="3053"/>
        <v>no</v>
      </c>
      <c r="E8180" s="76" t="str">
        <f t="shared" si="3057"/>
        <v>not applicable</v>
      </c>
      <c r="F8180" s="9" t="s">
        <v>132</v>
      </c>
      <c r="G8180" s="10" t="s">
        <v>562</v>
      </c>
      <c r="H8180" s="10"/>
      <c r="I8180" s="11"/>
      <c r="J8180" s="21"/>
      <c r="K8180" s="11"/>
      <c r="L8180" s="21"/>
      <c r="M8180" s="11"/>
      <c r="N8180" s="21"/>
      <c r="O8180" s="11"/>
    </row>
    <row r="8181" spans="1:25" ht="72" x14ac:dyDescent="0.25">
      <c r="A8181" s="76" t="s">
        <v>105</v>
      </c>
      <c r="B8181" s="76" t="str">
        <f>VLOOKUP(A8181,'Buyer Countries '!$B$2:$C$301,2,FALSE)</f>
        <v>no</v>
      </c>
      <c r="C8181" s="76" t="str">
        <f>VLOOKUP(A8181,'Supplier Countries'!$B$2:$D$301,3,FALSE)</f>
        <v>no</v>
      </c>
      <c r="D8181" s="76" t="str">
        <f t="shared" si="3053"/>
        <v>no</v>
      </c>
      <c r="E8181" s="76" t="str">
        <f t="shared" si="3057"/>
        <v>not applicable</v>
      </c>
      <c r="F8181" s="6">
        <v>164</v>
      </c>
      <c r="G8181" s="5" t="s">
        <v>563</v>
      </c>
      <c r="H8181" s="5" t="s">
        <v>564</v>
      </c>
      <c r="I8181" s="7" t="s">
        <v>127</v>
      </c>
      <c r="J8181" s="89" t="s">
        <v>72</v>
      </c>
      <c r="K8181" s="59" t="str">
        <f t="shared" ref="K8181:K8189" si="3059">IF(I8181="Mandatory","mandatory","notmandatory")</f>
        <v>mandatory</v>
      </c>
      <c r="L8181" s="83"/>
      <c r="M8181" s="59" t="str">
        <f t="shared" ref="M8181:M8192" si="3060">K8181&amp;"buyer"&amp;J8181&amp;"supplier"&amp;L8181</f>
        <v>mandatorybuyeryessupplier</v>
      </c>
      <c r="N8181" s="24"/>
      <c r="O8181" s="59" t="str">
        <f t="shared" ref="O8181:O8192" si="3061">IF(D8181="noyes","country not in scope for buyer, contact buyer",
IF(D8181="no","country not in scope for buyer, no need to review",
IF(D8181="nono","country not in scope for buyer and supplier no need to review",
IF(D8181="yesno","country not in scope for supplier no need to review",
IF(M8181="notmandatorybuyeryessupplierno","can buyer relax rule in SBN or ERP to accept invoice without this, if not provide data on PDF, if not move to Portal invoice",
IF(M8181="mandatorybuyeryessupplierno","SAP business network requires this information, provide it or move to Portal invoice",IF(M8181="mandatorybuyeryessupplier","SAP Business Network requires this information, provide it or move to Portal invoice",
IF(M8181="notmandatorybuyeryessupplier","can you provide data on invoice? Answer in column L by Yes or No",
IF(M8181="notmandatorybuyernosupplieryes","data not required set dropdown to blank in column L",
IF(M8181="notmandatorybuyersupplieryes","data not required set dropdown to blank in column L","good job, perfect match!"))))))))))</f>
        <v>country not in scope for buyer, no need to review</v>
      </c>
    </row>
    <row r="8182" spans="1:25" ht="316.8" x14ac:dyDescent="0.25">
      <c r="A8182" s="76" t="s">
        <v>105</v>
      </c>
      <c r="B8182" s="76" t="str">
        <f>VLOOKUP(A8182,'Buyer Countries '!$B$2:$C$301,2,FALSE)</f>
        <v>no</v>
      </c>
      <c r="C8182" s="76" t="str">
        <f>VLOOKUP(A8182,'Supplier Countries'!$B$2:$D$301,3,FALSE)</f>
        <v>no</v>
      </c>
      <c r="D8182" s="76" t="str">
        <f t="shared" si="3053"/>
        <v>no</v>
      </c>
      <c r="E8182" s="76" t="str">
        <f t="shared" si="3057"/>
        <v>not applicable</v>
      </c>
      <c r="F8182" s="6">
        <v>165</v>
      </c>
      <c r="G8182" s="5" t="s">
        <v>565</v>
      </c>
      <c r="H8182" s="5" t="s">
        <v>566</v>
      </c>
      <c r="I8182" s="7" t="s">
        <v>127</v>
      </c>
      <c r="J8182" s="89" t="s">
        <v>72</v>
      </c>
      <c r="K8182" s="59" t="str">
        <f t="shared" si="3059"/>
        <v>mandatory</v>
      </c>
      <c r="L8182" s="83"/>
      <c r="M8182" s="59" t="str">
        <f t="shared" si="3060"/>
        <v>mandatorybuyeryessupplier</v>
      </c>
      <c r="N8182" s="24"/>
      <c r="O8182" s="59" t="str">
        <f t="shared" si="3061"/>
        <v>country not in scope for buyer, no need to review</v>
      </c>
    </row>
    <row r="8183" spans="1:25" ht="28.8" x14ac:dyDescent="0.25">
      <c r="A8183" s="76" t="s">
        <v>105</v>
      </c>
      <c r="B8183" s="76" t="str">
        <f>VLOOKUP(A8183,'Buyer Countries '!$B$2:$C$301,2,FALSE)</f>
        <v>no</v>
      </c>
      <c r="C8183" s="76" t="str">
        <f>VLOOKUP(A8183,'Supplier Countries'!$B$2:$D$301,3,FALSE)</f>
        <v>no</v>
      </c>
      <c r="D8183" s="76" t="str">
        <f t="shared" si="3053"/>
        <v>no</v>
      </c>
      <c r="E8183" s="76" t="str">
        <f t="shared" si="3057"/>
        <v>not applicable</v>
      </c>
      <c r="F8183" s="6">
        <v>166</v>
      </c>
      <c r="G8183" s="5" t="s">
        <v>567</v>
      </c>
      <c r="H8183" s="5" t="s">
        <v>568</v>
      </c>
      <c r="I8183" s="7" t="s">
        <v>127</v>
      </c>
      <c r="J8183" s="89" t="s">
        <v>72</v>
      </c>
      <c r="K8183" s="59" t="str">
        <f t="shared" si="3059"/>
        <v>mandatory</v>
      </c>
      <c r="L8183" s="83"/>
      <c r="M8183" s="59" t="str">
        <f t="shared" si="3060"/>
        <v>mandatorybuyeryessupplier</v>
      </c>
      <c r="N8183" s="24"/>
      <c r="O8183" s="59" t="str">
        <f t="shared" si="3061"/>
        <v>country not in scope for buyer, no need to review</v>
      </c>
    </row>
    <row r="8184" spans="1:25" ht="28.8" x14ac:dyDescent="0.25">
      <c r="A8184" s="76" t="s">
        <v>105</v>
      </c>
      <c r="B8184" s="76" t="str">
        <f>VLOOKUP(A8184,'Buyer Countries '!$B$2:$C$301,2,FALSE)</f>
        <v>no</v>
      </c>
      <c r="C8184" s="76" t="str">
        <f>VLOOKUP(A8184,'Supplier Countries'!$B$2:$D$301,3,FALSE)</f>
        <v>no</v>
      </c>
      <c r="D8184" s="76" t="str">
        <f t="shared" si="3053"/>
        <v>no</v>
      </c>
      <c r="E8184" s="76" t="str">
        <f t="shared" si="3057"/>
        <v>not applicable</v>
      </c>
      <c r="F8184" s="6">
        <v>167</v>
      </c>
      <c r="G8184" s="5" t="s">
        <v>569</v>
      </c>
      <c r="H8184" s="5" t="s">
        <v>570</v>
      </c>
      <c r="I8184" s="7" t="s">
        <v>138</v>
      </c>
      <c r="J8184" s="83" t="s">
        <v>75</v>
      </c>
      <c r="K8184" s="59" t="str">
        <f t="shared" si="3059"/>
        <v>notmandatory</v>
      </c>
      <c r="L8184" s="83"/>
      <c r="M8184" s="59" t="str">
        <f t="shared" si="3060"/>
        <v>notmandatorybuyernosupplier</v>
      </c>
      <c r="N8184" s="24"/>
      <c r="O8184" s="59" t="str">
        <f t="shared" si="3061"/>
        <v>country not in scope for buyer, no need to review</v>
      </c>
    </row>
    <row r="8185" spans="1:25" ht="14.4" x14ac:dyDescent="0.25">
      <c r="A8185" s="76" t="s">
        <v>105</v>
      </c>
      <c r="B8185" s="76" t="str">
        <f>VLOOKUP(A8185,'Buyer Countries '!$B$2:$C$301,2,FALSE)</f>
        <v>no</v>
      </c>
      <c r="C8185" s="76" t="str">
        <f>VLOOKUP(A8185,'Supplier Countries'!$B$2:$D$301,3,FALSE)</f>
        <v>no</v>
      </c>
      <c r="D8185" s="76" t="str">
        <f t="shared" si="3053"/>
        <v>no</v>
      </c>
      <c r="E8185" s="76" t="str">
        <f t="shared" si="3057"/>
        <v>not applicable</v>
      </c>
      <c r="F8185" s="6">
        <v>168</v>
      </c>
      <c r="G8185" s="5" t="s">
        <v>571</v>
      </c>
      <c r="H8185" s="5" t="s">
        <v>572</v>
      </c>
      <c r="I8185" s="7" t="s">
        <v>138</v>
      </c>
      <c r="J8185" s="83" t="s">
        <v>75</v>
      </c>
      <c r="K8185" s="59" t="str">
        <f t="shared" si="3059"/>
        <v>notmandatory</v>
      </c>
      <c r="L8185" s="83"/>
      <c r="M8185" s="59" t="str">
        <f t="shared" si="3060"/>
        <v>notmandatorybuyernosupplier</v>
      </c>
      <c r="N8185" s="24"/>
      <c r="O8185" s="59" t="str">
        <f t="shared" si="3061"/>
        <v>country not in scope for buyer, no need to review</v>
      </c>
    </row>
    <row r="8186" spans="1:25" ht="14.4" x14ac:dyDescent="0.25">
      <c r="A8186" s="76" t="s">
        <v>105</v>
      </c>
      <c r="B8186" s="76" t="str">
        <f>VLOOKUP(A8186,'Buyer Countries '!$B$2:$C$301,2,FALSE)</f>
        <v>no</v>
      </c>
      <c r="C8186" s="76" t="str">
        <f>VLOOKUP(A8186,'Supplier Countries'!$B$2:$D$301,3,FALSE)</f>
        <v>no</v>
      </c>
      <c r="D8186" s="76" t="str">
        <f t="shared" si="3053"/>
        <v>no</v>
      </c>
      <c r="E8186" s="76" t="str">
        <f t="shared" si="3057"/>
        <v>not applicable</v>
      </c>
      <c r="F8186" s="6">
        <v>169</v>
      </c>
      <c r="G8186" s="5" t="s">
        <v>573</v>
      </c>
      <c r="H8186" s="5" t="s">
        <v>574</v>
      </c>
      <c r="I8186" s="7" t="s">
        <v>127</v>
      </c>
      <c r="J8186" s="89" t="s">
        <v>72</v>
      </c>
      <c r="K8186" s="59" t="str">
        <f t="shared" si="3059"/>
        <v>mandatory</v>
      </c>
      <c r="L8186" s="83"/>
      <c r="M8186" s="59" t="str">
        <f t="shared" si="3060"/>
        <v>mandatorybuyeryessupplier</v>
      </c>
      <c r="N8186" s="24" t="s">
        <v>575</v>
      </c>
      <c r="O8186" s="59" t="str">
        <f t="shared" si="3061"/>
        <v>country not in scope for buyer, no need to review</v>
      </c>
    </row>
    <row r="8187" spans="1:25" ht="57.6" x14ac:dyDescent="0.25">
      <c r="A8187" s="76" t="s">
        <v>105</v>
      </c>
      <c r="B8187" s="76" t="str">
        <f>VLOOKUP(A8187,'Buyer Countries '!$B$2:$C$301,2,FALSE)</f>
        <v>no</v>
      </c>
      <c r="C8187" s="76" t="str">
        <f>VLOOKUP(A8187,'Supplier Countries'!$B$2:$D$301,3,FALSE)</f>
        <v>no</v>
      </c>
      <c r="D8187" s="76" t="str">
        <f t="shared" si="3053"/>
        <v>no</v>
      </c>
      <c r="E8187" s="76" t="str">
        <f t="shared" si="3057"/>
        <v>not applicable</v>
      </c>
      <c r="F8187" s="6">
        <v>170</v>
      </c>
      <c r="G8187" s="5" t="s">
        <v>576</v>
      </c>
      <c r="H8187" s="5" t="s">
        <v>577</v>
      </c>
      <c r="I8187" s="7" t="s">
        <v>127</v>
      </c>
      <c r="J8187" s="89" t="s">
        <v>72</v>
      </c>
      <c r="K8187" s="59" t="str">
        <f t="shared" si="3059"/>
        <v>mandatory</v>
      </c>
      <c r="L8187" s="83"/>
      <c r="M8187" s="59" t="str">
        <f t="shared" si="3060"/>
        <v>mandatorybuyeryessupplier</v>
      </c>
      <c r="N8187" s="24" t="s">
        <v>575</v>
      </c>
      <c r="O8187" s="59" t="str">
        <f t="shared" si="3061"/>
        <v>country not in scope for buyer, no need to review</v>
      </c>
    </row>
    <row r="8188" spans="1:25" ht="28.8" x14ac:dyDescent="0.25">
      <c r="A8188" s="76" t="s">
        <v>105</v>
      </c>
      <c r="B8188" s="76" t="str">
        <f>VLOOKUP(A8188,'Buyer Countries '!$B$2:$C$301,2,FALSE)</f>
        <v>no</v>
      </c>
      <c r="C8188" s="76" t="str">
        <f>VLOOKUP(A8188,'Supplier Countries'!$B$2:$D$301,3,FALSE)</f>
        <v>no</v>
      </c>
      <c r="D8188" s="76" t="str">
        <f t="shared" si="3053"/>
        <v>no</v>
      </c>
      <c r="E8188" s="76" t="str">
        <f t="shared" si="3057"/>
        <v>not applicable</v>
      </c>
      <c r="F8188" s="6">
        <v>171</v>
      </c>
      <c r="G8188" s="5" t="s">
        <v>578</v>
      </c>
      <c r="H8188" s="5" t="s">
        <v>579</v>
      </c>
      <c r="I8188" s="7" t="s">
        <v>127</v>
      </c>
      <c r="J8188" s="89" t="s">
        <v>72</v>
      </c>
      <c r="K8188" s="59" t="str">
        <f t="shared" si="3059"/>
        <v>mandatory</v>
      </c>
      <c r="L8188" s="83"/>
      <c r="M8188" s="59" t="str">
        <f t="shared" si="3060"/>
        <v>mandatorybuyeryessupplier</v>
      </c>
      <c r="N8188" s="24" t="s">
        <v>575</v>
      </c>
      <c r="O8188" s="59" t="str">
        <f t="shared" si="3061"/>
        <v>country not in scope for buyer, no need to review</v>
      </c>
    </row>
    <row r="8189" spans="1:25" ht="14.4" x14ac:dyDescent="0.25">
      <c r="A8189" s="76" t="s">
        <v>105</v>
      </c>
      <c r="B8189" s="76" t="str">
        <f>VLOOKUP(A8189,'Buyer Countries '!$B$2:$C$301,2,FALSE)</f>
        <v>no</v>
      </c>
      <c r="C8189" s="76" t="str">
        <f>VLOOKUP(A8189,'Supplier Countries'!$B$2:$D$301,3,FALSE)</f>
        <v>no</v>
      </c>
      <c r="D8189" s="76" t="str">
        <f t="shared" si="3053"/>
        <v>no</v>
      </c>
      <c r="E8189" s="76" t="str">
        <f t="shared" si="3057"/>
        <v>not applicable</v>
      </c>
      <c r="F8189" s="6">
        <v>173</v>
      </c>
      <c r="G8189" s="5" t="s">
        <v>580</v>
      </c>
      <c r="H8189" s="5" t="s">
        <v>581</v>
      </c>
      <c r="I8189" s="7" t="s">
        <v>138</v>
      </c>
      <c r="J8189" s="83" t="s">
        <v>72</v>
      </c>
      <c r="K8189" s="59" t="str">
        <f t="shared" si="3059"/>
        <v>notmandatory</v>
      </c>
      <c r="L8189" s="83"/>
      <c r="M8189" s="59" t="str">
        <f t="shared" si="3060"/>
        <v>notmandatorybuyeryessupplier</v>
      </c>
      <c r="N8189" s="24"/>
      <c r="O8189" s="59" t="str">
        <f t="shared" si="3061"/>
        <v>country not in scope for buyer, no need to review</v>
      </c>
    </row>
    <row r="8190" spans="1:25" ht="158.4" x14ac:dyDescent="0.25">
      <c r="A8190" s="76" t="s">
        <v>105</v>
      </c>
      <c r="B8190" s="76" t="str">
        <f>VLOOKUP(A8190,'Buyer Countries '!$B$2:$C$301,2,FALSE)</f>
        <v>no</v>
      </c>
      <c r="C8190" s="76" t="str">
        <f>VLOOKUP(A8190,'Supplier Countries'!$B$2:$D$301,3,FALSE)</f>
        <v>no</v>
      </c>
      <c r="D8190" s="76" t="str">
        <f t="shared" si="3053"/>
        <v>no</v>
      </c>
      <c r="E8190" s="76" t="str">
        <f t="shared" si="3057"/>
        <v>not applicable</v>
      </c>
      <c r="F8190" s="6">
        <v>174</v>
      </c>
      <c r="G8190" s="5" t="s">
        <v>582</v>
      </c>
      <c r="H8190" s="5" t="s">
        <v>583</v>
      </c>
      <c r="I8190" s="7" t="s">
        <v>138</v>
      </c>
      <c r="J8190" s="83" t="s">
        <v>75</v>
      </c>
      <c r="K8190" s="59" t="str">
        <f t="shared" ref="K8190" si="3062">IF(I8190="Mandatory","mandatory","notmandatory")</f>
        <v>notmandatory</v>
      </c>
      <c r="L8190" s="83"/>
      <c r="M8190" s="59" t="str">
        <f t="shared" si="3060"/>
        <v>notmandatorybuyernosupplier</v>
      </c>
      <c r="N8190" s="24" t="s">
        <v>584</v>
      </c>
      <c r="O8190" s="59" t="str">
        <f t="shared" si="3061"/>
        <v>country not in scope for buyer, no need to review</v>
      </c>
    </row>
    <row r="8191" spans="1:25" ht="100.8" x14ac:dyDescent="0.25">
      <c r="A8191" s="76" t="s">
        <v>105</v>
      </c>
      <c r="B8191" s="76" t="str">
        <f>VLOOKUP(A8191,'Buyer Countries '!$B$2:$C$301,2,FALSE)</f>
        <v>no</v>
      </c>
      <c r="C8191" s="76" t="str">
        <f>VLOOKUP(A8191,'Supplier Countries'!$B$2:$D$301,3,FALSE)</f>
        <v>no</v>
      </c>
      <c r="D8191" s="76" t="str">
        <f t="shared" si="3053"/>
        <v>no</v>
      </c>
      <c r="E8191" s="76" t="str">
        <f t="shared" si="3057"/>
        <v>not applicable</v>
      </c>
      <c r="F8191" s="6">
        <v>175</v>
      </c>
      <c r="G8191" s="5" t="s">
        <v>585</v>
      </c>
      <c r="H8191" s="5" t="s">
        <v>586</v>
      </c>
      <c r="I8191" s="7" t="s">
        <v>138</v>
      </c>
      <c r="J8191" s="83" t="s">
        <v>75</v>
      </c>
      <c r="K8191" s="59" t="str">
        <f>IF(I8191="Mandatory","mandatory","notmandatory")</f>
        <v>notmandatory</v>
      </c>
      <c r="L8191" s="83"/>
      <c r="M8191" s="59" t="str">
        <f t="shared" si="3060"/>
        <v>notmandatorybuyernosupplier</v>
      </c>
      <c r="N8191" s="24"/>
      <c r="O8191" s="59" t="str">
        <f t="shared" si="3061"/>
        <v>country not in scope for buyer, no need to review</v>
      </c>
    </row>
    <row r="8192" spans="1:25" ht="28.8" x14ac:dyDescent="0.25">
      <c r="A8192" s="76" t="s">
        <v>105</v>
      </c>
      <c r="B8192" s="76" t="str">
        <f>VLOOKUP(A8192,'Buyer Countries '!$B$2:$C$301,2,FALSE)</f>
        <v>no</v>
      </c>
      <c r="C8192" s="76" t="str">
        <f>VLOOKUP(A8192,'Supplier Countries'!$B$2:$D$301,3,FALSE)</f>
        <v>no</v>
      </c>
      <c r="D8192" s="76" t="str">
        <f t="shared" si="3053"/>
        <v>no</v>
      </c>
      <c r="E8192" s="76" t="str">
        <f t="shared" si="3057"/>
        <v>not applicable</v>
      </c>
      <c r="F8192" s="6">
        <v>186</v>
      </c>
      <c r="G8192" s="5" t="s">
        <v>587</v>
      </c>
      <c r="H8192" s="5" t="s">
        <v>588</v>
      </c>
      <c r="I8192" s="7" t="s">
        <v>138</v>
      </c>
      <c r="J8192" s="83" t="s">
        <v>75</v>
      </c>
      <c r="K8192" s="59" t="str">
        <f>IF(I8192="Mandatory","mandatory","notmandatory")</f>
        <v>notmandatory</v>
      </c>
      <c r="L8192" s="83"/>
      <c r="M8192" s="59" t="str">
        <f t="shared" si="3060"/>
        <v>notmandatorybuyernosupplier</v>
      </c>
      <c r="N8192" s="24"/>
      <c r="O8192" s="59" t="str">
        <f t="shared" si="3061"/>
        <v>country not in scope for buyer, no need to review</v>
      </c>
    </row>
    <row r="8193" spans="1:25" ht="14.4" x14ac:dyDescent="0.25">
      <c r="A8193" s="76" t="s">
        <v>105</v>
      </c>
      <c r="B8193" s="76" t="str">
        <f>VLOOKUP(A8193,'Buyer Countries '!$B$2:$C$301,2,FALSE)</f>
        <v>no</v>
      </c>
      <c r="C8193" s="76" t="str">
        <f>VLOOKUP(A8193,'Supplier Countries'!$B$2:$D$301,3,FALSE)</f>
        <v>no</v>
      </c>
      <c r="D8193" s="76" t="str">
        <f t="shared" si="3053"/>
        <v>no</v>
      </c>
      <c r="E8193" s="76" t="str">
        <f t="shared" si="3057"/>
        <v>not applicable</v>
      </c>
      <c r="F8193" s="9" t="s">
        <v>132</v>
      </c>
      <c r="G8193" s="10" t="s">
        <v>589</v>
      </c>
      <c r="H8193" s="10"/>
      <c r="I8193" s="11"/>
      <c r="J8193" s="21"/>
      <c r="K8193" s="11"/>
      <c r="L8193" s="21"/>
      <c r="M8193" s="11"/>
      <c r="N8193" s="21"/>
      <c r="O8193" s="11"/>
    </row>
    <row r="8194" spans="1:25" ht="216" x14ac:dyDescent="0.25">
      <c r="A8194" s="76" t="s">
        <v>105</v>
      </c>
      <c r="B8194" s="76" t="str">
        <f>VLOOKUP(A8194,'Buyer Countries '!$B$2:$C$301,2,FALSE)</f>
        <v>no</v>
      </c>
      <c r="C8194" s="76" t="str">
        <f>VLOOKUP(A8194,'Supplier Countries'!$B$2:$D$301,3,FALSE)</f>
        <v>no</v>
      </c>
      <c r="D8194" s="76" t="str">
        <f t="shared" si="3053"/>
        <v>no</v>
      </c>
      <c r="E8194" s="76" t="str">
        <f t="shared" si="3057"/>
        <v>not applicable</v>
      </c>
      <c r="F8194" s="6">
        <v>188</v>
      </c>
      <c r="G8194" s="5" t="s">
        <v>590</v>
      </c>
      <c r="H8194" s="5" t="s">
        <v>591</v>
      </c>
      <c r="I8194" s="7" t="s">
        <v>142</v>
      </c>
      <c r="J8194" s="83" t="s">
        <v>75</v>
      </c>
      <c r="K8194" s="59" t="str">
        <f>IF(I8194="Mandatory","mandatory","notmandatory")</f>
        <v>notmandatory</v>
      </c>
      <c r="L8194" s="83"/>
      <c r="M8194" s="59" t="str">
        <f t="shared" ref="M8194:M8197" si="3063">K8194&amp;"buyer"&amp;J8194&amp;"supplier"&amp;L8194</f>
        <v>notmandatorybuyernosupplier</v>
      </c>
      <c r="N8194" s="24"/>
      <c r="O8194" s="59" t="str">
        <f t="shared" ref="O8194:O8197" si="3064">IF(D8194="noyes","country not in scope for buyer, contact buyer",
IF(D8194="no","country not in scope for buyer, no need to review",
IF(D8194="nono","country not in scope for buyer and supplier no need to review",
IF(D8194="yesno","country not in scope for supplier no need to review",
IF(M8194="notmandatorybuyeryessupplierno","can buyer relax rule in SBN or ERP to accept invoice without this, if not provide data on PDF, if not move to Portal invoice",
IF(M8194="mandatorybuyeryessupplierno","SAP business network requires this information, provide it or move to Portal invoice",IF(M8194="mandatorybuyeryessupplier","SAP Business Network requires this information, provide it or move to Portal invoice",
IF(M8194="notmandatorybuyeryessupplier","can you provide data on invoice? Answer in column L by Yes or No",
IF(M8194="notmandatorybuyernosupplieryes","data not required set dropdown to blank in column L",
IF(M8194="notmandatorybuyersupplieryes","data not required set dropdown to blank in column L","good job, perfect match!"))))))))))</f>
        <v>country not in scope for buyer, no need to review</v>
      </c>
    </row>
    <row r="8195" spans="1:25" ht="100.8" x14ac:dyDescent="0.25">
      <c r="A8195" s="76" t="s">
        <v>105</v>
      </c>
      <c r="B8195" s="76" t="str">
        <f>VLOOKUP(A8195,'Buyer Countries '!$B$2:$C$301,2,FALSE)</f>
        <v>no</v>
      </c>
      <c r="C8195" s="76" t="str">
        <f>VLOOKUP(A8195,'Supplier Countries'!$B$2:$D$301,3,FALSE)</f>
        <v>no</v>
      </c>
      <c r="D8195" s="76" t="str">
        <f t="shared" si="3053"/>
        <v>no</v>
      </c>
      <c r="E8195" s="76" t="str">
        <f t="shared" si="3057"/>
        <v>not applicable</v>
      </c>
      <c r="F8195" s="6">
        <v>189</v>
      </c>
      <c r="G8195" s="5" t="s">
        <v>592</v>
      </c>
      <c r="H8195" s="5" t="s">
        <v>593</v>
      </c>
      <c r="I8195" s="7" t="s">
        <v>142</v>
      </c>
      <c r="J8195" s="83" t="s">
        <v>75</v>
      </c>
      <c r="K8195" s="59" t="str">
        <f>IF(I8195="Mandatory","mandatory","notmandatory")</f>
        <v>notmandatory</v>
      </c>
      <c r="L8195" s="83"/>
      <c r="M8195" s="59" t="str">
        <f t="shared" si="3063"/>
        <v>notmandatorybuyernosupplier</v>
      </c>
      <c r="N8195" s="24"/>
      <c r="O8195" s="59" t="str">
        <f t="shared" si="3064"/>
        <v>country not in scope for buyer, no need to review</v>
      </c>
    </row>
    <row r="8196" spans="1:25" ht="201.6" x14ac:dyDescent="0.25">
      <c r="A8196" s="76" t="s">
        <v>105</v>
      </c>
      <c r="B8196" s="76" t="str">
        <f>VLOOKUP(A8196,'Buyer Countries '!$B$2:$C$301,2,FALSE)</f>
        <v>no</v>
      </c>
      <c r="C8196" s="76" t="str">
        <f>VLOOKUP(A8196,'Supplier Countries'!$B$2:$D$301,3,FALSE)</f>
        <v>no</v>
      </c>
      <c r="D8196" s="76" t="str">
        <f t="shared" si="3053"/>
        <v>no</v>
      </c>
      <c r="E8196" s="76" t="str">
        <f t="shared" si="3057"/>
        <v>not applicable</v>
      </c>
      <c r="F8196" s="6">
        <v>190</v>
      </c>
      <c r="G8196" s="5" t="s">
        <v>594</v>
      </c>
      <c r="H8196" s="5" t="s">
        <v>595</v>
      </c>
      <c r="I8196" s="7" t="s">
        <v>142</v>
      </c>
      <c r="J8196" s="83" t="s">
        <v>75</v>
      </c>
      <c r="K8196" s="59" t="str">
        <f>IF(I8196="Mandatory","mandatory","notmandatory")</f>
        <v>notmandatory</v>
      </c>
      <c r="L8196" s="83"/>
      <c r="M8196" s="59" t="str">
        <f t="shared" si="3063"/>
        <v>notmandatorybuyernosupplier</v>
      </c>
      <c r="N8196" s="24"/>
      <c r="O8196" s="59" t="str">
        <f t="shared" si="3064"/>
        <v>country not in scope for buyer, no need to review</v>
      </c>
    </row>
    <row r="8197" spans="1:25" ht="43.2" x14ac:dyDescent="0.25">
      <c r="A8197" s="76" t="s">
        <v>105</v>
      </c>
      <c r="B8197" s="76" t="str">
        <f>VLOOKUP(A8197,'Buyer Countries '!$B$2:$C$301,2,FALSE)</f>
        <v>no</v>
      </c>
      <c r="C8197" s="76" t="str">
        <f>VLOOKUP(A8197,'Supplier Countries'!$B$2:$D$301,3,FALSE)</f>
        <v>no</v>
      </c>
      <c r="D8197" s="76" t="str">
        <f t="shared" si="3053"/>
        <v>no</v>
      </c>
      <c r="E8197" s="76" t="str">
        <f t="shared" si="3057"/>
        <v>not applicable</v>
      </c>
      <c r="F8197" s="6">
        <v>191</v>
      </c>
      <c r="G8197" s="5" t="s">
        <v>596</v>
      </c>
      <c r="H8197" s="5" t="s">
        <v>597</v>
      </c>
      <c r="I8197" s="7" t="s">
        <v>138</v>
      </c>
      <c r="J8197" s="83" t="s">
        <v>75</v>
      </c>
      <c r="K8197" s="59" t="str">
        <f>IF(I8197="Mandatory","mandatory","notmandatory")</f>
        <v>notmandatory</v>
      </c>
      <c r="L8197" s="83"/>
      <c r="M8197" s="59" t="str">
        <f t="shared" si="3063"/>
        <v>notmandatorybuyernosupplier</v>
      </c>
      <c r="N8197" s="24"/>
      <c r="O8197" s="59" t="str">
        <f t="shared" si="3064"/>
        <v>country not in scope for buyer, no need to review</v>
      </c>
    </row>
    <row r="8198" spans="1:25" ht="14.4" x14ac:dyDescent="0.25">
      <c r="A8198" s="76" t="s">
        <v>105</v>
      </c>
      <c r="B8198" s="76" t="str">
        <f>VLOOKUP(A8198,'Buyer Countries '!$B$2:$C$301,2,FALSE)</f>
        <v>no</v>
      </c>
      <c r="C8198" s="76" t="str">
        <f>VLOOKUP(A8198,'Supplier Countries'!$B$2:$D$301,3,FALSE)</f>
        <v>no</v>
      </c>
      <c r="D8198" s="76" t="str">
        <f t="shared" si="3053"/>
        <v>no</v>
      </c>
      <c r="E8198" s="76" t="str">
        <f t="shared" si="3057"/>
        <v>not applicable</v>
      </c>
      <c r="F8198" s="9" t="s">
        <v>132</v>
      </c>
      <c r="G8198" s="10" t="s">
        <v>598</v>
      </c>
      <c r="H8198" s="10"/>
      <c r="I8198" s="11"/>
      <c r="J8198" s="21" t="s">
        <v>134</v>
      </c>
      <c r="K8198" s="11"/>
      <c r="L8198" s="21"/>
      <c r="M8198" s="11"/>
      <c r="N8198" s="21"/>
      <c r="O8198" s="11"/>
    </row>
    <row r="8199" spans="1:25" ht="57.6" x14ac:dyDescent="0.25">
      <c r="A8199" s="76" t="s">
        <v>105</v>
      </c>
      <c r="B8199" s="76" t="str">
        <f>VLOOKUP(A8199,'Buyer Countries '!$B$2:$C$301,2,FALSE)</f>
        <v>no</v>
      </c>
      <c r="C8199" s="76" t="str">
        <f>VLOOKUP(A8199,'Supplier Countries'!$B$2:$D$301,3,FALSE)</f>
        <v>no</v>
      </c>
      <c r="D8199" s="76" t="str">
        <f t="shared" si="3053"/>
        <v>no</v>
      </c>
      <c r="E8199" s="76" t="str">
        <f t="shared" si="3057"/>
        <v>not applicable</v>
      </c>
      <c r="F8199" s="8" t="s">
        <v>599</v>
      </c>
      <c r="G8199" s="7" t="s">
        <v>600</v>
      </c>
      <c r="H8199" s="5" t="s">
        <v>601</v>
      </c>
      <c r="I8199" s="7" t="s">
        <v>138</v>
      </c>
      <c r="J8199" s="83" t="s">
        <v>75</v>
      </c>
      <c r="K8199" s="59" t="str">
        <f>IF(I8199="Mandatory","mandatory","notmandatory")</f>
        <v>notmandatory</v>
      </c>
      <c r="L8199" s="83"/>
      <c r="M8199" s="59" t="str">
        <f t="shared" ref="M8199:M8204" si="3065">K8199&amp;"buyer"&amp;J8199&amp;"supplier"&amp;L8199</f>
        <v>notmandatorybuyernosupplier</v>
      </c>
      <c r="N8199" s="24"/>
      <c r="O8199" s="59" t="str">
        <f t="shared" ref="O8199:O8204" si="3066">IF(D8199="noyes","country not in scope for buyer, contact buyer",
IF(D8199="no","country not in scope for buyer, no need to review",
IF(D8199="nono","country not in scope for buyer and supplier no need to review",
IF(D8199="yesno","country not in scope for supplier no need to review",
IF(M8199="notmandatorybuyeryessupplierno","can buyer relax rule in SBN or ERP to accept invoice without this, if not provide data on PDF, if not move to Portal invoice",
IF(M8199="mandatorybuyeryessupplierno","SAP business network requires this information, provide it or move to Portal invoice",IF(M8199="mandatorybuyeryessupplier","SAP Business Network requires this information, provide it or move to Portal invoice",
IF(M8199="notmandatorybuyeryessupplier","can you provide data on invoice? Answer in column L by Yes or No",
IF(M8199="notmandatorybuyernosupplieryes","data not required set dropdown to blank in column L",
IF(M8199="notmandatorybuyersupplieryes","data not required set dropdown to blank in column L","good job, perfect match!"))))))))))</f>
        <v>country not in scope for buyer, no need to review</v>
      </c>
    </row>
    <row r="8200" spans="1:25" ht="43.2" x14ac:dyDescent="0.25">
      <c r="A8200" s="76" t="s">
        <v>105</v>
      </c>
      <c r="B8200" s="76" t="str">
        <f>VLOOKUP(A8200,'Buyer Countries '!$B$2:$C$301,2,FALSE)</f>
        <v>no</v>
      </c>
      <c r="C8200" s="76" t="str">
        <f>VLOOKUP(A8200,'Supplier Countries'!$B$2:$D$301,3,FALSE)</f>
        <v>no</v>
      </c>
      <c r="D8200" s="76" t="str">
        <f t="shared" si="3053"/>
        <v>no</v>
      </c>
      <c r="E8200" s="76" t="str">
        <f t="shared" si="3057"/>
        <v>not applicable</v>
      </c>
      <c r="F8200" s="8" t="s">
        <v>603</v>
      </c>
      <c r="G8200" s="7" t="s">
        <v>604</v>
      </c>
      <c r="H8200" s="5" t="s">
        <v>605</v>
      </c>
      <c r="I8200" s="7" t="s">
        <v>138</v>
      </c>
      <c r="J8200" s="83" t="s">
        <v>75</v>
      </c>
      <c r="K8200" s="59" t="str">
        <f>IF(I8200="Mandatory","mandatory","notmandatory")</f>
        <v>notmandatory</v>
      </c>
      <c r="L8200" s="83"/>
      <c r="M8200" s="59" t="str">
        <f t="shared" si="3065"/>
        <v>notmandatorybuyernosupplier</v>
      </c>
      <c r="N8200" s="24"/>
      <c r="O8200" s="59" t="str">
        <f t="shared" si="3066"/>
        <v>country not in scope for buyer, no need to review</v>
      </c>
    </row>
    <row r="8201" spans="1:25" ht="14.4" x14ac:dyDescent="0.25">
      <c r="A8201" s="76" t="s">
        <v>105</v>
      </c>
      <c r="B8201" s="76" t="str">
        <f>VLOOKUP(A8201,'Buyer Countries '!$B$2:$C$301,2,FALSE)</f>
        <v>no</v>
      </c>
      <c r="C8201" s="76" t="str">
        <f>VLOOKUP(A8201,'Supplier Countries'!$B$2:$D$301,3,FALSE)</f>
        <v>no</v>
      </c>
      <c r="D8201" s="76" t="str">
        <f t="shared" si="3053"/>
        <v>no</v>
      </c>
      <c r="E8201" s="76" t="str">
        <f t="shared" si="3057"/>
        <v>not applicable</v>
      </c>
      <c r="F8201" s="8" t="s">
        <v>606</v>
      </c>
      <c r="G8201" s="7" t="s">
        <v>607</v>
      </c>
      <c r="H8201" s="5"/>
      <c r="I8201" s="7" t="s">
        <v>138</v>
      </c>
      <c r="J8201" s="83" t="s">
        <v>75</v>
      </c>
      <c r="K8201" s="59" t="str">
        <f>IF(I8201="Mandatory","mandatory","notmandatory")</f>
        <v>notmandatory</v>
      </c>
      <c r="L8201" s="83"/>
      <c r="M8201" s="59" t="str">
        <f t="shared" si="3065"/>
        <v>notmandatorybuyernosupplier</v>
      </c>
      <c r="N8201" s="24"/>
      <c r="O8201" s="59" t="str">
        <f t="shared" si="3066"/>
        <v>country not in scope for buyer, no need to review</v>
      </c>
    </row>
    <row r="8202" spans="1:25" s="82" customFormat="1" ht="28.8" x14ac:dyDescent="0.25">
      <c r="A8202" s="22" t="s">
        <v>105</v>
      </c>
      <c r="B8202" s="76" t="str">
        <f>VLOOKUP(A8202,'Buyer Countries '!$B$2:$C$301,2,FALSE)</f>
        <v>no</v>
      </c>
      <c r="C8202" s="76" t="str">
        <f>VLOOKUP(A8202,'Supplier Countries'!$B$2:$D$301,3,FALSE)</f>
        <v>no</v>
      </c>
      <c r="D8202" s="76" t="str">
        <f t="shared" si="3053"/>
        <v>no</v>
      </c>
      <c r="E8202" s="76" t="str">
        <f t="shared" si="3057"/>
        <v>not applicable</v>
      </c>
      <c r="F8202" s="8" t="s">
        <v>608</v>
      </c>
      <c r="G8202" s="7" t="s">
        <v>341</v>
      </c>
      <c r="H8202" s="5" t="s">
        <v>609</v>
      </c>
      <c r="I8202" s="7" t="s">
        <v>138</v>
      </c>
      <c r="J8202" s="83" t="s">
        <v>75</v>
      </c>
      <c r="K8202" s="59" t="str">
        <f t="shared" ref="K8202" si="3067">IF(I8202="Mandatory","mandatory","notmandatory")</f>
        <v>notmandatory</v>
      </c>
      <c r="L8202" s="83"/>
      <c r="M8202" s="59" t="str">
        <f t="shared" si="3065"/>
        <v>notmandatorybuyernosupplier</v>
      </c>
      <c r="N8202" s="24"/>
      <c r="O8202" s="59" t="str">
        <f t="shared" si="3066"/>
        <v>country not in scope for buyer, no need to review</v>
      </c>
      <c r="P8202"/>
      <c r="Q8202"/>
      <c r="R8202"/>
      <c r="S8202"/>
      <c r="T8202"/>
      <c r="U8202"/>
      <c r="V8202"/>
      <c r="W8202"/>
      <c r="X8202"/>
      <c r="Y8202"/>
    </row>
    <row r="8203" spans="1:25" ht="57.6" x14ac:dyDescent="0.25">
      <c r="A8203" s="76" t="s">
        <v>105</v>
      </c>
      <c r="B8203" s="76" t="str">
        <f>VLOOKUP(A8203,'Buyer Countries '!$B$2:$C$301,2,FALSE)</f>
        <v>no</v>
      </c>
      <c r="C8203" s="76" t="str">
        <f>VLOOKUP(A8203,'Supplier Countries'!$B$2:$D$301,3,FALSE)</f>
        <v>no</v>
      </c>
      <c r="D8203" s="76" t="str">
        <f t="shared" si="3053"/>
        <v>no</v>
      </c>
      <c r="E8203" s="76" t="str">
        <f t="shared" si="3057"/>
        <v>not applicable</v>
      </c>
      <c r="F8203" s="8" t="s">
        <v>610</v>
      </c>
      <c r="G8203" s="7" t="s">
        <v>343</v>
      </c>
      <c r="H8203" s="5" t="s">
        <v>611</v>
      </c>
      <c r="I8203" s="7" t="s">
        <v>138</v>
      </c>
      <c r="J8203" s="83" t="s">
        <v>75</v>
      </c>
      <c r="K8203" s="59" t="str">
        <f t="shared" ref="K8203" si="3068">IF(I8203="Mandatory","mandatory","notmandatory")</f>
        <v>notmandatory</v>
      </c>
      <c r="L8203" s="83"/>
      <c r="M8203" s="59" t="str">
        <f t="shared" si="3065"/>
        <v>notmandatorybuyernosupplier</v>
      </c>
      <c r="N8203" s="24" t="s">
        <v>751</v>
      </c>
      <c r="O8203" s="59" t="str">
        <f t="shared" si="3066"/>
        <v>country not in scope for buyer, no need to review</v>
      </c>
    </row>
    <row r="8204" spans="1:25" ht="14.4" x14ac:dyDescent="0.25">
      <c r="A8204" s="76" t="s">
        <v>105</v>
      </c>
      <c r="B8204" s="76" t="str">
        <f>VLOOKUP(A8204,'Buyer Countries '!$B$2:$C$301,2,FALSE)</f>
        <v>no</v>
      </c>
      <c r="C8204" s="76" t="str">
        <f>VLOOKUP(A8204,'Supplier Countries'!$B$2:$D$301,3,FALSE)</f>
        <v>no</v>
      </c>
      <c r="D8204" s="76" t="str">
        <f t="shared" si="3053"/>
        <v>no</v>
      </c>
      <c r="E8204" s="76" t="str">
        <f t="shared" si="3057"/>
        <v>not applicable</v>
      </c>
      <c r="F8204" s="8" t="s">
        <v>613</v>
      </c>
      <c r="G8204" s="7" t="s">
        <v>614</v>
      </c>
      <c r="H8204" s="5"/>
      <c r="I8204" s="7" t="s">
        <v>138</v>
      </c>
      <c r="J8204" s="83" t="s">
        <v>75</v>
      </c>
      <c r="K8204" s="59" t="str">
        <f>IF(I8204="Mandatory","mandatory","notmandatory")</f>
        <v>notmandatory</v>
      </c>
      <c r="L8204" s="83"/>
      <c r="M8204" s="59" t="str">
        <f t="shared" si="3065"/>
        <v>notmandatorybuyernosupplier</v>
      </c>
      <c r="N8204" s="24"/>
      <c r="O8204" s="59" t="str">
        <f t="shared" si="3066"/>
        <v>country not in scope for buyer, no need to review</v>
      </c>
    </row>
    <row r="8205" spans="1:25" ht="14.4" x14ac:dyDescent="0.25">
      <c r="A8205" s="76" t="s">
        <v>105</v>
      </c>
      <c r="B8205" s="76" t="str">
        <f>VLOOKUP(A8205,'Buyer Countries '!$B$2:$C$301,2,FALSE)</f>
        <v>no</v>
      </c>
      <c r="C8205" s="76" t="str">
        <f>VLOOKUP(A8205,'Supplier Countries'!$B$2:$D$301,3,FALSE)</f>
        <v>no</v>
      </c>
      <c r="D8205" s="76" t="str">
        <f t="shared" si="3053"/>
        <v>no</v>
      </c>
      <c r="E8205" s="76" t="str">
        <f t="shared" si="3057"/>
        <v>not applicable</v>
      </c>
      <c r="F8205" s="9" t="s">
        <v>132</v>
      </c>
      <c r="G8205" s="10" t="s">
        <v>615</v>
      </c>
      <c r="H8205" s="10"/>
      <c r="I8205" s="11"/>
      <c r="J8205" s="21"/>
      <c r="K8205" s="11"/>
      <c r="L8205" s="21"/>
      <c r="M8205" s="11"/>
      <c r="N8205" s="21"/>
      <c r="O8205" s="11"/>
    </row>
    <row r="8206" spans="1:25" ht="14.4" x14ac:dyDescent="0.25">
      <c r="A8206" s="76" t="s">
        <v>105</v>
      </c>
      <c r="B8206" s="76" t="str">
        <f>VLOOKUP(A8206,'Buyer Countries '!$B$2:$C$301,2,FALSE)</f>
        <v>no</v>
      </c>
      <c r="C8206" s="76" t="str">
        <f>VLOOKUP(A8206,'Supplier Countries'!$B$2:$D$301,3,FALSE)</f>
        <v>no</v>
      </c>
      <c r="D8206" s="76" t="str">
        <f t="shared" si="3053"/>
        <v>no</v>
      </c>
      <c r="E8206" s="76" t="str">
        <f t="shared" si="3057"/>
        <v>not applicable</v>
      </c>
      <c r="F8206" s="8" t="s">
        <v>616</v>
      </c>
      <c r="G8206" s="7" t="s">
        <v>617</v>
      </c>
      <c r="H8206" s="5"/>
      <c r="I8206" s="7" t="s">
        <v>127</v>
      </c>
      <c r="J8206" s="89" t="s">
        <v>75</v>
      </c>
      <c r="K8206" s="59" t="str">
        <f>IF(I8206="Mandatory","mandatory","notmandatory")</f>
        <v>mandatory</v>
      </c>
      <c r="L8206" s="83"/>
      <c r="M8206" s="59" t="str">
        <f t="shared" ref="M8206:M8208" si="3069">K8206&amp;"buyer"&amp;J8206&amp;"supplier"&amp;L8206</f>
        <v>mandatorybuyernosupplier</v>
      </c>
      <c r="N8206" s="5" t="s">
        <v>618</v>
      </c>
      <c r="O8206" s="59" t="str">
        <f t="shared" ref="O8206:O8208" si="3070">IF(D8206="noyes","country not in scope for buyer, contact buyer",
IF(D8206="no","country not in scope for buyer, no need to review",
IF(D8206="nono","country not in scope for buyer and supplier no need to review",
IF(D8206="yesno","country not in scope for supplier no need to review",
IF(M8206="notmandatorybuyeryessupplierno","can buyer relax rule in SBN or ERP to accept invoice without this, if not provide data on PDF, if not move to Portal invoice",
IF(M8206="mandatorybuyeryessupplierno","SAP business network requires this information, provide it or move to Portal invoice",IF(M8206="mandatorybuyeryessupplier","SAP Business Network requires this information, provide it or move to Portal invoice",
IF(M8206="notmandatorybuyeryessupplier","can you provide data on invoice? Answer in column L by Yes or No",
IF(M8206="notmandatorybuyernosupplieryes","data not required set dropdown to blank in column L",
IF(M8206="notmandatorybuyersupplieryes","data not required set dropdown to blank in column L","good job, perfect match!"))))))))))</f>
        <v>country not in scope for buyer, no need to review</v>
      </c>
    </row>
    <row r="8207" spans="1:25" ht="14.4" x14ac:dyDescent="0.25">
      <c r="A8207" s="76" t="s">
        <v>105</v>
      </c>
      <c r="B8207" s="76" t="str">
        <f>VLOOKUP(A8207,'Buyer Countries '!$B$2:$C$301,2,FALSE)</f>
        <v>no</v>
      </c>
      <c r="C8207" s="76" t="str">
        <f>VLOOKUP(A8207,'Supplier Countries'!$B$2:$D$301,3,FALSE)</f>
        <v>no</v>
      </c>
      <c r="D8207" s="76" t="str">
        <f t="shared" si="3053"/>
        <v>no</v>
      </c>
      <c r="E8207" s="76" t="str">
        <f t="shared" si="3057"/>
        <v>not applicable</v>
      </c>
      <c r="F8207" s="8" t="s">
        <v>619</v>
      </c>
      <c r="G8207" s="7" t="s">
        <v>620</v>
      </c>
      <c r="H8207" s="5"/>
      <c r="I8207" s="7" t="s">
        <v>127</v>
      </c>
      <c r="J8207" s="89" t="s">
        <v>75</v>
      </c>
      <c r="K8207" s="59" t="str">
        <f>IF(I8207="Mandatory","mandatory","notmandatory")</f>
        <v>mandatory</v>
      </c>
      <c r="L8207" s="83"/>
      <c r="M8207" s="59" t="str">
        <f t="shared" si="3069"/>
        <v>mandatorybuyernosupplier</v>
      </c>
      <c r="N8207" s="5" t="s">
        <v>618</v>
      </c>
      <c r="O8207" s="59" t="str">
        <f t="shared" si="3070"/>
        <v>country not in scope for buyer, no need to review</v>
      </c>
    </row>
    <row r="8208" spans="1:25" ht="14.4" x14ac:dyDescent="0.25">
      <c r="A8208" s="76" t="s">
        <v>105</v>
      </c>
      <c r="B8208" s="76" t="str">
        <f>VLOOKUP(A8208,'Buyer Countries '!$B$2:$C$301,2,FALSE)</f>
        <v>no</v>
      </c>
      <c r="C8208" s="76" t="str">
        <f>VLOOKUP(A8208,'Supplier Countries'!$B$2:$D$301,3,FALSE)</f>
        <v>no</v>
      </c>
      <c r="D8208" s="76" t="str">
        <f t="shared" si="3053"/>
        <v>no</v>
      </c>
      <c r="E8208" s="76" t="str">
        <f t="shared" si="3057"/>
        <v>not applicable</v>
      </c>
      <c r="F8208" s="8" t="s">
        <v>621</v>
      </c>
      <c r="G8208" s="7" t="s">
        <v>622</v>
      </c>
      <c r="H8208" s="5"/>
      <c r="I8208" s="7" t="s">
        <v>127</v>
      </c>
      <c r="J8208" s="89" t="s">
        <v>75</v>
      </c>
      <c r="K8208" s="59" t="str">
        <f>IF(I8208="Mandatory","mandatory","notmandatory")</f>
        <v>mandatory</v>
      </c>
      <c r="L8208" s="83"/>
      <c r="M8208" s="59" t="str">
        <f t="shared" si="3069"/>
        <v>mandatorybuyernosupplier</v>
      </c>
      <c r="N8208" s="5" t="s">
        <v>618</v>
      </c>
      <c r="O8208" s="59" t="str">
        <f t="shared" si="3070"/>
        <v>country not in scope for buyer, no need to review</v>
      </c>
    </row>
    <row r="8209" spans="1:15" ht="14.4" x14ac:dyDescent="0.25">
      <c r="A8209" s="76" t="s">
        <v>105</v>
      </c>
      <c r="B8209" s="76" t="str">
        <f>VLOOKUP(A8209,'Buyer Countries '!$B$2:$C$301,2,FALSE)</f>
        <v>no</v>
      </c>
      <c r="C8209" s="76" t="str">
        <f>VLOOKUP(A8209,'Supplier Countries'!$B$2:$D$301,3,FALSE)</f>
        <v>no</v>
      </c>
      <c r="D8209" s="76" t="str">
        <f t="shared" si="3053"/>
        <v>no</v>
      </c>
      <c r="E8209" s="76" t="str">
        <f t="shared" si="3057"/>
        <v>not applicable</v>
      </c>
      <c r="F8209" s="9" t="s">
        <v>132</v>
      </c>
      <c r="G8209" s="10" t="s">
        <v>623</v>
      </c>
      <c r="H8209" s="10"/>
      <c r="I8209" s="11"/>
      <c r="J8209" s="21" t="s">
        <v>134</v>
      </c>
      <c r="K8209" s="11"/>
      <c r="L8209" s="21"/>
      <c r="M8209" s="11"/>
      <c r="N8209" s="21"/>
      <c r="O8209" s="11"/>
    </row>
    <row r="8210" spans="1:15" ht="14.4" x14ac:dyDescent="0.25">
      <c r="A8210" s="76" t="s">
        <v>105</v>
      </c>
      <c r="B8210" s="76" t="str">
        <f>VLOOKUP(A8210,'Buyer Countries '!$B$2:$C$301,2,FALSE)</f>
        <v>no</v>
      </c>
      <c r="C8210" s="76" t="str">
        <f>VLOOKUP(A8210,'Supplier Countries'!$B$2:$D$301,3,FALSE)</f>
        <v>no</v>
      </c>
      <c r="D8210" s="76" t="str">
        <f t="shared" si="3053"/>
        <v>no</v>
      </c>
      <c r="E8210" s="76" t="str">
        <f t="shared" si="3057"/>
        <v>not applicable</v>
      </c>
      <c r="F8210" s="6">
        <v>206</v>
      </c>
      <c r="G8210" s="5" t="s">
        <v>624</v>
      </c>
      <c r="H8210" s="5"/>
      <c r="I8210" s="7" t="s">
        <v>138</v>
      </c>
      <c r="J8210" s="83" t="s">
        <v>75</v>
      </c>
      <c r="K8210" s="59" t="str">
        <f>IF(I8210="Mandatory","mandatory","notmandatory")</f>
        <v>notmandatory</v>
      </c>
      <c r="L8210" s="83"/>
      <c r="M8210" s="59" t="str">
        <f t="shared" ref="M8210:M8211" si="3071">K8210&amp;"buyer"&amp;J8210&amp;"supplier"&amp;L8210</f>
        <v>notmandatorybuyernosupplier</v>
      </c>
      <c r="N8210" s="24"/>
      <c r="O8210" s="59" t="str">
        <f t="shared" ref="O8210:O8211" si="3072">IF(D8210="noyes","country not in scope for buyer, contact buyer",
IF(D8210="no","country not in scope for buyer, no need to review",
IF(D8210="nono","country not in scope for buyer and supplier no need to review",
IF(D8210="yesno","country not in scope for supplier no need to review",
IF(M8210="notmandatorybuyeryessupplierno","can buyer relax rule in SBN or ERP to accept invoice without this, if not provide data on PDF, if not move to Portal invoice",
IF(M8210="mandatorybuyeryessupplierno","SAP business network requires this information, provide it or move to Portal invoice",IF(M8210="mandatorybuyeryessupplier","SAP Business Network requires this information, provide it or move to Portal invoice",
IF(M8210="notmandatorybuyeryessupplier","can you provide data on invoice? Answer in column L by Yes or No",
IF(M8210="notmandatorybuyernosupplieryes","data not required set dropdown to blank in column L",
IF(M8210="notmandatorybuyersupplieryes","data not required set dropdown to blank in column L","good job, perfect match!"))))))))))</f>
        <v>country not in scope for buyer, no need to review</v>
      </c>
    </row>
    <row r="8211" spans="1:15" ht="14.4" x14ac:dyDescent="0.25">
      <c r="A8211" s="76" t="s">
        <v>105</v>
      </c>
      <c r="B8211" s="76" t="str">
        <f>VLOOKUP(A8211,'Buyer Countries '!$B$2:$C$301,2,FALSE)</f>
        <v>no</v>
      </c>
      <c r="C8211" s="76" t="str">
        <f>VLOOKUP(A8211,'Supplier Countries'!$B$2:$D$301,3,FALSE)</f>
        <v>no</v>
      </c>
      <c r="D8211" s="76" t="str">
        <f t="shared" si="3053"/>
        <v>no</v>
      </c>
      <c r="E8211" s="76" t="str">
        <f t="shared" si="3057"/>
        <v>not applicable</v>
      </c>
      <c r="F8211" s="6">
        <v>207</v>
      </c>
      <c r="G8211" s="5" t="s">
        <v>625</v>
      </c>
      <c r="H8211" s="5"/>
      <c r="I8211" s="7" t="s">
        <v>138</v>
      </c>
      <c r="J8211" s="83" t="s">
        <v>75</v>
      </c>
      <c r="K8211" s="59" t="str">
        <f>IF(I8211="Mandatory","mandatory","notmandatory")</f>
        <v>notmandatory</v>
      </c>
      <c r="L8211" s="83"/>
      <c r="M8211" s="59" t="str">
        <f t="shared" si="3071"/>
        <v>notmandatorybuyernosupplier</v>
      </c>
      <c r="N8211" s="24"/>
      <c r="O8211" s="59" t="str">
        <f t="shared" si="3072"/>
        <v>country not in scope for buyer, no need to review</v>
      </c>
    </row>
    <row r="8212" spans="1:15" ht="14.4" x14ac:dyDescent="0.25">
      <c r="A8212" s="76" t="s">
        <v>105</v>
      </c>
      <c r="B8212" s="76" t="str">
        <f>VLOOKUP(A8212,'Buyer Countries '!$B$2:$C$301,2,FALSE)</f>
        <v>no</v>
      </c>
      <c r="C8212" s="76" t="str">
        <f>VLOOKUP(A8212,'Supplier Countries'!$B$2:$D$301,3,FALSE)</f>
        <v>no</v>
      </c>
      <c r="D8212" s="76" t="str">
        <f t="shared" si="3053"/>
        <v>no</v>
      </c>
      <c r="E8212" s="76" t="str">
        <f t="shared" si="3057"/>
        <v>not applicable</v>
      </c>
      <c r="F8212" s="9" t="s">
        <v>132</v>
      </c>
      <c r="G8212" s="10" t="s">
        <v>626</v>
      </c>
      <c r="H8212" s="10"/>
      <c r="I8212" s="11"/>
      <c r="J8212" s="21" t="s">
        <v>134</v>
      </c>
      <c r="K8212" s="11"/>
      <c r="L8212" s="21"/>
      <c r="M8212" s="11"/>
      <c r="N8212" s="21"/>
      <c r="O8212" s="11"/>
    </row>
    <row r="8213" spans="1:15" ht="57.6" x14ac:dyDescent="0.25">
      <c r="A8213" s="76" t="s">
        <v>105</v>
      </c>
      <c r="B8213" s="76" t="str">
        <f>VLOOKUP(A8213,'Buyer Countries '!$B$2:$C$301,2,FALSE)</f>
        <v>no</v>
      </c>
      <c r="C8213" s="76" t="str">
        <f>VLOOKUP(A8213,'Supplier Countries'!$B$2:$D$301,3,FALSE)</f>
        <v>no</v>
      </c>
      <c r="D8213" s="76" t="str">
        <f t="shared" si="3053"/>
        <v>no</v>
      </c>
      <c r="E8213" s="76" t="str">
        <f t="shared" si="3057"/>
        <v>not applicable</v>
      </c>
      <c r="F8213" s="6" t="s">
        <v>627</v>
      </c>
      <c r="G8213" s="5" t="s">
        <v>628</v>
      </c>
      <c r="H8213" s="5" t="s">
        <v>629</v>
      </c>
      <c r="I8213" s="7" t="s">
        <v>138</v>
      </c>
      <c r="J8213" s="83" t="s">
        <v>75</v>
      </c>
      <c r="K8213" s="59" t="str">
        <f t="shared" ref="K8213:K8224" si="3073">IF(I8213="Mandatory","mandatory","notmandatory")</f>
        <v>notmandatory</v>
      </c>
      <c r="L8213" s="83"/>
      <c r="M8213" s="59" t="str">
        <f t="shared" ref="M8213:M8224" si="3074">K8213&amp;"buyer"&amp;J8213&amp;"supplier"&amp;L8213</f>
        <v>notmandatorybuyernosupplier</v>
      </c>
      <c r="N8213" s="24"/>
      <c r="O8213" s="59" t="str">
        <f t="shared" ref="O8213:O8269" si="3075">IF(D8213="noyes","country not in scope for buyer, contact buyer",
IF(D8213="no","country not in scope for buyer, no need to review",
IF(D8213="nono","country not in scope for buyer and supplier no need to review",
IF(D8213="yesno","country not in scope for supplier no need to review",
IF(M8213="notmandatorybuyeryessupplierno","can buyer relax rule in SBN or ERP to accept invoice without this, if not provide data on PDF, if not move to Portal invoice",
IF(M8213="mandatorybuyeryessupplierno","SAP business network requires this information, provide it or move to Portal invoice",IF(M8213="mandatorybuyeryessupplier","SAP Business Network requires this information, provide it or move to Portal invoice",
IF(M8213="notmandatorybuyeryessupplier","can you provide data on invoice? Answer in column L by Yes or No",
IF(M8213="notmandatorybuyernosupplieryes","data not required set dropdown to blank in column L",
IF(M8213="notmandatorybuyersupplieryes","data not required set dropdown to blank in column L","good job, perfect match!"))))))))))</f>
        <v>country not in scope for buyer, no need to review</v>
      </c>
    </row>
    <row r="8214" spans="1:15" ht="57.6" x14ac:dyDescent="0.25">
      <c r="A8214" s="76" t="s">
        <v>105</v>
      </c>
      <c r="B8214" s="76" t="str">
        <f>VLOOKUP(A8214,'Buyer Countries '!$B$2:$C$301,2,FALSE)</f>
        <v>no</v>
      </c>
      <c r="C8214" s="76" t="str">
        <f>VLOOKUP(A8214,'Supplier Countries'!$B$2:$D$301,3,FALSE)</f>
        <v>no</v>
      </c>
      <c r="D8214" s="76" t="str">
        <f t="shared" si="3053"/>
        <v>no</v>
      </c>
      <c r="E8214" s="76" t="str">
        <f t="shared" si="3057"/>
        <v>not applicable</v>
      </c>
      <c r="F8214" s="6" t="s">
        <v>630</v>
      </c>
      <c r="G8214" s="5" t="s">
        <v>631</v>
      </c>
      <c r="H8214" s="5" t="s">
        <v>629</v>
      </c>
      <c r="I8214" s="7" t="s">
        <v>138</v>
      </c>
      <c r="J8214" s="83" t="s">
        <v>75</v>
      </c>
      <c r="K8214" s="59" t="str">
        <f t="shared" si="3073"/>
        <v>notmandatory</v>
      </c>
      <c r="L8214" s="83"/>
      <c r="M8214" s="59" t="str">
        <f t="shared" si="3074"/>
        <v>notmandatorybuyernosupplier</v>
      </c>
      <c r="N8214" s="24"/>
      <c r="O8214" s="59" t="str">
        <f t="shared" si="3075"/>
        <v>country not in scope for buyer, no need to review</v>
      </c>
    </row>
    <row r="8215" spans="1:15" ht="57.6" x14ac:dyDescent="0.25">
      <c r="A8215" s="76" t="s">
        <v>105</v>
      </c>
      <c r="B8215" s="76" t="str">
        <f>VLOOKUP(A8215,'Buyer Countries '!$B$2:$C$301,2,FALSE)</f>
        <v>no</v>
      </c>
      <c r="C8215" s="76" t="str">
        <f>VLOOKUP(A8215,'Supplier Countries'!$B$2:$D$301,3,FALSE)</f>
        <v>no</v>
      </c>
      <c r="D8215" s="76" t="str">
        <f t="shared" si="3053"/>
        <v>no</v>
      </c>
      <c r="E8215" s="76" t="str">
        <f t="shared" si="3057"/>
        <v>not applicable</v>
      </c>
      <c r="F8215" s="6" t="s">
        <v>632</v>
      </c>
      <c r="G8215" s="5" t="s">
        <v>633</v>
      </c>
      <c r="H8215" s="5" t="s">
        <v>629</v>
      </c>
      <c r="I8215" s="7" t="s">
        <v>138</v>
      </c>
      <c r="J8215" s="83" t="s">
        <v>75</v>
      </c>
      <c r="K8215" s="59" t="str">
        <f t="shared" si="3073"/>
        <v>notmandatory</v>
      </c>
      <c r="L8215" s="83"/>
      <c r="M8215" s="59" t="str">
        <f t="shared" si="3074"/>
        <v>notmandatorybuyernosupplier</v>
      </c>
      <c r="N8215" s="24"/>
      <c r="O8215" s="59" t="str">
        <f t="shared" si="3075"/>
        <v>country not in scope for buyer, no need to review</v>
      </c>
    </row>
    <row r="8216" spans="1:15" ht="57.6" x14ac:dyDescent="0.25">
      <c r="A8216" s="76" t="s">
        <v>105</v>
      </c>
      <c r="B8216" s="76" t="str">
        <f>VLOOKUP(A8216,'Buyer Countries '!$B$2:$C$301,2,FALSE)</f>
        <v>no</v>
      </c>
      <c r="C8216" s="76" t="str">
        <f>VLOOKUP(A8216,'Supplier Countries'!$B$2:$D$301,3,FALSE)</f>
        <v>no</v>
      </c>
      <c r="D8216" s="76" t="str">
        <f t="shared" si="3053"/>
        <v>no</v>
      </c>
      <c r="E8216" s="76" t="str">
        <f t="shared" si="3057"/>
        <v>not applicable</v>
      </c>
      <c r="F8216" s="6" t="s">
        <v>634</v>
      </c>
      <c r="G8216" s="5" t="s">
        <v>635</v>
      </c>
      <c r="H8216" s="5" t="s">
        <v>629</v>
      </c>
      <c r="I8216" s="7" t="s">
        <v>138</v>
      </c>
      <c r="J8216" s="83" t="s">
        <v>75</v>
      </c>
      <c r="K8216" s="59" t="str">
        <f t="shared" si="3073"/>
        <v>notmandatory</v>
      </c>
      <c r="L8216" s="83"/>
      <c r="M8216" s="59" t="str">
        <f t="shared" si="3074"/>
        <v>notmandatorybuyernosupplier</v>
      </c>
      <c r="N8216" s="24"/>
      <c r="O8216" s="59" t="str">
        <f t="shared" si="3075"/>
        <v>country not in scope for buyer, no need to review</v>
      </c>
    </row>
    <row r="8217" spans="1:15" ht="57.6" x14ac:dyDescent="0.25">
      <c r="A8217" s="76" t="s">
        <v>105</v>
      </c>
      <c r="B8217" s="76" t="str">
        <f>VLOOKUP(A8217,'Buyer Countries '!$B$2:$C$301,2,FALSE)</f>
        <v>no</v>
      </c>
      <c r="C8217" s="76" t="str">
        <f>VLOOKUP(A8217,'Supplier Countries'!$B$2:$D$301,3,FALSE)</f>
        <v>no</v>
      </c>
      <c r="D8217" s="76" t="str">
        <f t="shared" si="3053"/>
        <v>no</v>
      </c>
      <c r="E8217" s="76" t="str">
        <f t="shared" si="3057"/>
        <v>not applicable</v>
      </c>
      <c r="F8217" s="6" t="s">
        <v>636</v>
      </c>
      <c r="G8217" s="5" t="s">
        <v>637</v>
      </c>
      <c r="H8217" s="5" t="s">
        <v>629</v>
      </c>
      <c r="I8217" s="7" t="s">
        <v>138</v>
      </c>
      <c r="J8217" s="83" t="s">
        <v>75</v>
      </c>
      <c r="K8217" s="59" t="str">
        <f t="shared" si="3073"/>
        <v>notmandatory</v>
      </c>
      <c r="L8217" s="83"/>
      <c r="M8217" s="59" t="str">
        <f t="shared" si="3074"/>
        <v>notmandatorybuyernosupplier</v>
      </c>
      <c r="N8217" s="24"/>
      <c r="O8217" s="59" t="str">
        <f t="shared" si="3075"/>
        <v>country not in scope for buyer, no need to review</v>
      </c>
    </row>
    <row r="8218" spans="1:15" ht="57.6" x14ac:dyDescent="0.25">
      <c r="A8218" s="76" t="s">
        <v>105</v>
      </c>
      <c r="B8218" s="76" t="str">
        <f>VLOOKUP(A8218,'Buyer Countries '!$B$2:$C$301,2,FALSE)</f>
        <v>no</v>
      </c>
      <c r="C8218" s="76" t="str">
        <f>VLOOKUP(A8218,'Supplier Countries'!$B$2:$D$301,3,FALSE)</f>
        <v>no</v>
      </c>
      <c r="D8218" s="76" t="str">
        <f t="shared" si="3053"/>
        <v>no</v>
      </c>
      <c r="E8218" s="76" t="str">
        <f t="shared" si="3057"/>
        <v>not applicable</v>
      </c>
      <c r="F8218" s="6" t="s">
        <v>638</v>
      </c>
      <c r="G8218" s="5" t="s">
        <v>639</v>
      </c>
      <c r="H8218" s="5" t="s">
        <v>629</v>
      </c>
      <c r="I8218" s="7" t="s">
        <v>138</v>
      </c>
      <c r="J8218" s="83" t="s">
        <v>75</v>
      </c>
      <c r="K8218" s="59" t="str">
        <f t="shared" si="3073"/>
        <v>notmandatory</v>
      </c>
      <c r="L8218" s="83"/>
      <c r="M8218" s="59" t="str">
        <f t="shared" si="3074"/>
        <v>notmandatorybuyernosupplier</v>
      </c>
      <c r="N8218" s="24"/>
      <c r="O8218" s="59" t="str">
        <f t="shared" si="3075"/>
        <v>country not in scope for buyer, no need to review</v>
      </c>
    </row>
    <row r="8219" spans="1:15" ht="57.6" x14ac:dyDescent="0.25">
      <c r="A8219" s="76" t="s">
        <v>105</v>
      </c>
      <c r="B8219" s="76" t="str">
        <f>VLOOKUP(A8219,'Buyer Countries '!$B$2:$C$301,2,FALSE)</f>
        <v>no</v>
      </c>
      <c r="C8219" s="76" t="str">
        <f>VLOOKUP(A8219,'Supplier Countries'!$B$2:$D$301,3,FALSE)</f>
        <v>no</v>
      </c>
      <c r="D8219" s="76" t="str">
        <f t="shared" si="3053"/>
        <v>no</v>
      </c>
      <c r="E8219" s="76" t="str">
        <f t="shared" si="3057"/>
        <v>not applicable</v>
      </c>
      <c r="F8219" s="6" t="s">
        <v>640</v>
      </c>
      <c r="G8219" s="5" t="s">
        <v>641</v>
      </c>
      <c r="H8219" s="5" t="s">
        <v>629</v>
      </c>
      <c r="I8219" s="7" t="s">
        <v>138</v>
      </c>
      <c r="J8219" s="83" t="s">
        <v>75</v>
      </c>
      <c r="K8219" s="59" t="str">
        <f t="shared" si="3073"/>
        <v>notmandatory</v>
      </c>
      <c r="L8219" s="83"/>
      <c r="M8219" s="59" t="str">
        <f t="shared" si="3074"/>
        <v>notmandatorybuyernosupplier</v>
      </c>
      <c r="N8219" s="24"/>
      <c r="O8219" s="59" t="str">
        <f t="shared" si="3075"/>
        <v>country not in scope for buyer, no need to review</v>
      </c>
    </row>
    <row r="8220" spans="1:15" ht="57.6" x14ac:dyDescent="0.25">
      <c r="A8220" s="76" t="s">
        <v>105</v>
      </c>
      <c r="B8220" s="76" t="str">
        <f>VLOOKUP(A8220,'Buyer Countries '!$B$2:$C$301,2,FALSE)</f>
        <v>no</v>
      </c>
      <c r="C8220" s="76" t="str">
        <f>VLOOKUP(A8220,'Supplier Countries'!$B$2:$D$301,3,FALSE)</f>
        <v>no</v>
      </c>
      <c r="D8220" s="76" t="str">
        <f t="shared" si="3053"/>
        <v>no</v>
      </c>
      <c r="E8220" s="76" t="str">
        <f t="shared" si="3057"/>
        <v>not applicable</v>
      </c>
      <c r="F8220" s="6" t="s">
        <v>642</v>
      </c>
      <c r="G8220" s="5" t="s">
        <v>643</v>
      </c>
      <c r="H8220" s="5" t="s">
        <v>629</v>
      </c>
      <c r="I8220" s="7" t="s">
        <v>138</v>
      </c>
      <c r="J8220" s="83" t="s">
        <v>75</v>
      </c>
      <c r="K8220" s="59" t="str">
        <f t="shared" si="3073"/>
        <v>notmandatory</v>
      </c>
      <c r="L8220" s="83"/>
      <c r="M8220" s="59" t="str">
        <f t="shared" si="3074"/>
        <v>notmandatorybuyernosupplier</v>
      </c>
      <c r="N8220" s="24"/>
      <c r="O8220" s="59" t="str">
        <f t="shared" si="3075"/>
        <v>country not in scope for buyer, no need to review</v>
      </c>
    </row>
    <row r="8221" spans="1:15" ht="57.6" x14ac:dyDescent="0.25">
      <c r="A8221" s="76" t="s">
        <v>105</v>
      </c>
      <c r="B8221" s="76" t="str">
        <f>VLOOKUP(A8221,'Buyer Countries '!$B$2:$C$301,2,FALSE)</f>
        <v>no</v>
      </c>
      <c r="C8221" s="76" t="str">
        <f>VLOOKUP(A8221,'Supplier Countries'!$B$2:$D$301,3,FALSE)</f>
        <v>no</v>
      </c>
      <c r="D8221" s="76" t="str">
        <f t="shared" si="3053"/>
        <v>no</v>
      </c>
      <c r="E8221" s="76" t="str">
        <f t="shared" si="3057"/>
        <v>not applicable</v>
      </c>
      <c r="F8221" s="6" t="s">
        <v>644</v>
      </c>
      <c r="G8221" s="5" t="s">
        <v>645</v>
      </c>
      <c r="H8221" s="5" t="s">
        <v>629</v>
      </c>
      <c r="I8221" s="7" t="s">
        <v>138</v>
      </c>
      <c r="J8221" s="83" t="s">
        <v>75</v>
      </c>
      <c r="K8221" s="59" t="str">
        <f t="shared" si="3073"/>
        <v>notmandatory</v>
      </c>
      <c r="L8221" s="83"/>
      <c r="M8221" s="59" t="str">
        <f t="shared" si="3074"/>
        <v>notmandatorybuyernosupplier</v>
      </c>
      <c r="N8221" s="24"/>
      <c r="O8221" s="59" t="str">
        <f t="shared" si="3075"/>
        <v>country not in scope for buyer, no need to review</v>
      </c>
    </row>
    <row r="8222" spans="1:15" ht="57.6" x14ac:dyDescent="0.25">
      <c r="A8222" s="76" t="s">
        <v>105</v>
      </c>
      <c r="B8222" s="76" t="str">
        <f>VLOOKUP(A8222,'Buyer Countries '!$B$2:$C$301,2,FALSE)</f>
        <v>no</v>
      </c>
      <c r="C8222" s="76" t="str">
        <f>VLOOKUP(A8222,'Supplier Countries'!$B$2:$D$301,3,FALSE)</f>
        <v>no</v>
      </c>
      <c r="D8222" s="76" t="str">
        <f t="shared" si="3053"/>
        <v>no</v>
      </c>
      <c r="E8222" s="76" t="str">
        <f t="shared" si="3057"/>
        <v>not applicable</v>
      </c>
      <c r="F8222" s="6" t="s">
        <v>646</v>
      </c>
      <c r="G8222" s="5" t="s">
        <v>647</v>
      </c>
      <c r="H8222" s="5" t="s">
        <v>629</v>
      </c>
      <c r="I8222" s="7" t="s">
        <v>138</v>
      </c>
      <c r="J8222" s="83" t="s">
        <v>75</v>
      </c>
      <c r="K8222" s="59" t="str">
        <f t="shared" si="3073"/>
        <v>notmandatory</v>
      </c>
      <c r="L8222" s="83"/>
      <c r="M8222" s="59" t="str">
        <f t="shared" si="3074"/>
        <v>notmandatorybuyernosupplier</v>
      </c>
      <c r="N8222" s="24"/>
      <c r="O8222" s="59" t="str">
        <f t="shared" si="3075"/>
        <v>country not in scope for buyer, no need to review</v>
      </c>
    </row>
    <row r="8223" spans="1:15" ht="57.6" x14ac:dyDescent="0.25">
      <c r="A8223" s="76" t="s">
        <v>105</v>
      </c>
      <c r="B8223" s="76" t="str">
        <f>VLOOKUP(A8223,'Buyer Countries '!$B$2:$C$301,2,FALSE)</f>
        <v>no</v>
      </c>
      <c r="C8223" s="76" t="str">
        <f>VLOOKUP(A8223,'Supplier Countries'!$B$2:$D$301,3,FALSE)</f>
        <v>no</v>
      </c>
      <c r="D8223" s="76" t="str">
        <f t="shared" si="3053"/>
        <v>no</v>
      </c>
      <c r="E8223" s="76" t="str">
        <f t="shared" si="3057"/>
        <v>not applicable</v>
      </c>
      <c r="F8223" s="6" t="s">
        <v>648</v>
      </c>
      <c r="G8223" s="5" t="s">
        <v>649</v>
      </c>
      <c r="H8223" s="5" t="s">
        <v>629</v>
      </c>
      <c r="I8223" s="7" t="s">
        <v>138</v>
      </c>
      <c r="J8223" s="83" t="s">
        <v>75</v>
      </c>
      <c r="K8223" s="59" t="str">
        <f t="shared" si="3073"/>
        <v>notmandatory</v>
      </c>
      <c r="L8223" s="83"/>
      <c r="M8223" s="59" t="str">
        <f t="shared" si="3074"/>
        <v>notmandatorybuyernosupplier</v>
      </c>
      <c r="N8223" s="24"/>
      <c r="O8223" s="59" t="str">
        <f t="shared" si="3075"/>
        <v>country not in scope for buyer, no need to review</v>
      </c>
    </row>
    <row r="8224" spans="1:15" ht="57.6" x14ac:dyDescent="0.25">
      <c r="A8224" s="76" t="s">
        <v>105</v>
      </c>
      <c r="B8224" s="76" t="str">
        <f>VLOOKUP(A8224,'Buyer Countries '!$B$2:$C$301,2,FALSE)</f>
        <v>no</v>
      </c>
      <c r="C8224" s="76" t="str">
        <f>VLOOKUP(A8224,'Supplier Countries'!$B$2:$D$301,3,FALSE)</f>
        <v>no</v>
      </c>
      <c r="D8224" s="76" t="str">
        <f t="shared" si="3053"/>
        <v>no</v>
      </c>
      <c r="E8224" s="76" t="str">
        <f t="shared" si="3057"/>
        <v>not applicable</v>
      </c>
      <c r="F8224" s="6" t="s">
        <v>650</v>
      </c>
      <c r="G8224" s="5" t="s">
        <v>651</v>
      </c>
      <c r="H8224" s="5" t="s">
        <v>629</v>
      </c>
      <c r="I8224" s="7" t="s">
        <v>138</v>
      </c>
      <c r="J8224" s="83" t="s">
        <v>75</v>
      </c>
      <c r="K8224" s="59" t="str">
        <f t="shared" si="3073"/>
        <v>notmandatory</v>
      </c>
      <c r="L8224" s="83"/>
      <c r="M8224" s="59" t="str">
        <f t="shared" si="3074"/>
        <v>notmandatorybuyernosupplier</v>
      </c>
      <c r="N8224" s="24"/>
      <c r="O8224" s="59" t="str">
        <f t="shared" si="3075"/>
        <v>country not in scope for buyer, no need to review</v>
      </c>
    </row>
    <row r="8225" spans="1:15" ht="14.4" x14ac:dyDescent="0.25">
      <c r="A8225" s="76" t="s">
        <v>105</v>
      </c>
      <c r="B8225" s="76" t="str">
        <f>VLOOKUP(A8225,'Buyer Countries '!$B$2:$C$301,2,FALSE)</f>
        <v>no</v>
      </c>
      <c r="C8225" s="76" t="str">
        <f>VLOOKUP(A8225,'Supplier Countries'!$B$2:$D$301,3,FALSE)</f>
        <v>no</v>
      </c>
      <c r="D8225" s="76" t="str">
        <f t="shared" si="3053"/>
        <v>no</v>
      </c>
      <c r="E8225" s="76" t="str">
        <f t="shared" si="3057"/>
        <v>not applicable</v>
      </c>
      <c r="F8225" s="9" t="s">
        <v>132</v>
      </c>
      <c r="G8225" s="10" t="s">
        <v>652</v>
      </c>
      <c r="H8225" s="10"/>
      <c r="I8225" s="11"/>
      <c r="J8225" s="21"/>
      <c r="K8225" s="11"/>
      <c r="L8225" s="21"/>
      <c r="M8225" s="11"/>
      <c r="N8225" s="21"/>
      <c r="O8225" s="11"/>
    </row>
    <row r="8226" spans="1:15" ht="43.2" x14ac:dyDescent="0.25">
      <c r="A8226" s="76" t="s">
        <v>105</v>
      </c>
      <c r="B8226" s="76" t="str">
        <f>VLOOKUP(A8226,'Buyer Countries '!$B$2:$C$301,2,FALSE)</f>
        <v>no</v>
      </c>
      <c r="C8226" s="76" t="str">
        <f>VLOOKUP(A8226,'Supplier Countries'!$B$2:$D$301,3,FALSE)</f>
        <v>no</v>
      </c>
      <c r="D8226" s="76" t="str">
        <f t="shared" si="3053"/>
        <v>no</v>
      </c>
      <c r="E8226" s="76" t="str">
        <f t="shared" si="3057"/>
        <v>not applicable</v>
      </c>
      <c r="F8226" s="8" t="s">
        <v>653</v>
      </c>
      <c r="G8226" s="7" t="s">
        <v>654</v>
      </c>
      <c r="H8226" s="5"/>
      <c r="I8226" s="7" t="s">
        <v>138</v>
      </c>
      <c r="J8226" s="83" t="s">
        <v>75</v>
      </c>
      <c r="K8226" s="59" t="str">
        <f t="shared" ref="K8226:K8233" si="3076">IF(I8226="Mandatory","mandatory","notmandatory")</f>
        <v>notmandatory</v>
      </c>
      <c r="L8226" s="83"/>
      <c r="M8226" s="59" t="str">
        <f t="shared" ref="M8226:M8233" si="3077">K8226&amp;"buyer"&amp;J8226&amp;"supplier"&amp;L8226</f>
        <v>notmandatorybuyernosupplier</v>
      </c>
      <c r="N8226" s="24" t="s">
        <v>430</v>
      </c>
      <c r="O8226" s="59" t="str">
        <f t="shared" si="3075"/>
        <v>country not in scope for buyer, no need to review</v>
      </c>
    </row>
    <row r="8227" spans="1:15" ht="43.2" x14ac:dyDescent="0.25">
      <c r="A8227" s="76" t="s">
        <v>105</v>
      </c>
      <c r="B8227" s="76" t="str">
        <f>VLOOKUP(A8227,'Buyer Countries '!$B$2:$C$301,2,FALSE)</f>
        <v>no</v>
      </c>
      <c r="C8227" s="76" t="str">
        <f>VLOOKUP(A8227,'Supplier Countries'!$B$2:$D$301,3,FALSE)</f>
        <v>no</v>
      </c>
      <c r="D8227" s="76" t="str">
        <f t="shared" si="3053"/>
        <v>no</v>
      </c>
      <c r="E8227" s="76" t="str">
        <f t="shared" si="3057"/>
        <v>not applicable</v>
      </c>
      <c r="F8227" s="8" t="s">
        <v>655</v>
      </c>
      <c r="G8227" s="7" t="s">
        <v>656</v>
      </c>
      <c r="H8227" s="5"/>
      <c r="I8227" s="7" t="s">
        <v>138</v>
      </c>
      <c r="J8227" s="83" t="s">
        <v>75</v>
      </c>
      <c r="K8227" s="59" t="str">
        <f t="shared" si="3076"/>
        <v>notmandatory</v>
      </c>
      <c r="L8227" s="83"/>
      <c r="M8227" s="59" t="str">
        <f t="shared" si="3077"/>
        <v>notmandatorybuyernosupplier</v>
      </c>
      <c r="N8227" s="24" t="s">
        <v>430</v>
      </c>
      <c r="O8227" s="59" t="str">
        <f t="shared" si="3075"/>
        <v>country not in scope for buyer, no need to review</v>
      </c>
    </row>
    <row r="8228" spans="1:15" ht="43.2" x14ac:dyDescent="0.25">
      <c r="A8228" s="76" t="s">
        <v>105</v>
      </c>
      <c r="B8228" s="76" t="str">
        <f>VLOOKUP(A8228,'Buyer Countries '!$B$2:$C$301,2,FALSE)</f>
        <v>no</v>
      </c>
      <c r="C8228" s="76" t="str">
        <f>VLOOKUP(A8228,'Supplier Countries'!$B$2:$D$301,3,FALSE)</f>
        <v>no</v>
      </c>
      <c r="D8228" s="76" t="str">
        <f t="shared" si="3053"/>
        <v>no</v>
      </c>
      <c r="E8228" s="76" t="str">
        <f t="shared" si="3057"/>
        <v>not applicable</v>
      </c>
      <c r="F8228" s="8" t="s">
        <v>657</v>
      </c>
      <c r="G8228" s="7" t="s">
        <v>658</v>
      </c>
      <c r="H8228" s="5"/>
      <c r="I8228" s="7" t="s">
        <v>138</v>
      </c>
      <c r="J8228" s="83" t="s">
        <v>75</v>
      </c>
      <c r="K8228" s="59" t="str">
        <f t="shared" si="3076"/>
        <v>notmandatory</v>
      </c>
      <c r="L8228" s="83"/>
      <c r="M8228" s="59" t="str">
        <f t="shared" si="3077"/>
        <v>notmandatorybuyernosupplier</v>
      </c>
      <c r="N8228" s="24" t="s">
        <v>430</v>
      </c>
      <c r="O8228" s="59" t="str">
        <f t="shared" si="3075"/>
        <v>country not in scope for buyer, no need to review</v>
      </c>
    </row>
    <row r="8229" spans="1:15" ht="43.2" x14ac:dyDescent="0.25">
      <c r="A8229" s="76" t="s">
        <v>105</v>
      </c>
      <c r="B8229" s="76" t="str">
        <f>VLOOKUP(A8229,'Buyer Countries '!$B$2:$C$301,2,FALSE)</f>
        <v>no</v>
      </c>
      <c r="C8229" s="76" t="str">
        <f>VLOOKUP(A8229,'Supplier Countries'!$B$2:$D$301,3,FALSE)</f>
        <v>no</v>
      </c>
      <c r="D8229" s="76" t="str">
        <f t="shared" si="3053"/>
        <v>no</v>
      </c>
      <c r="E8229" s="76" t="str">
        <f t="shared" si="3057"/>
        <v>not applicable</v>
      </c>
      <c r="F8229" s="8" t="s">
        <v>659</v>
      </c>
      <c r="G8229" s="7" t="s">
        <v>660</v>
      </c>
      <c r="H8229" s="5"/>
      <c r="I8229" s="7" t="s">
        <v>138</v>
      </c>
      <c r="J8229" s="83" t="s">
        <v>75</v>
      </c>
      <c r="K8229" s="59" t="str">
        <f t="shared" si="3076"/>
        <v>notmandatory</v>
      </c>
      <c r="L8229" s="83"/>
      <c r="M8229" s="59" t="str">
        <f t="shared" si="3077"/>
        <v>notmandatorybuyernosupplier</v>
      </c>
      <c r="N8229" s="24" t="s">
        <v>430</v>
      </c>
      <c r="O8229" s="59" t="str">
        <f t="shared" si="3075"/>
        <v>country not in scope for buyer, no need to review</v>
      </c>
    </row>
    <row r="8230" spans="1:15" ht="43.2" x14ac:dyDescent="0.25">
      <c r="A8230" s="76" t="s">
        <v>105</v>
      </c>
      <c r="B8230" s="76" t="str">
        <f>VLOOKUP(A8230,'Buyer Countries '!$B$2:$C$301,2,FALSE)</f>
        <v>no</v>
      </c>
      <c r="C8230" s="76" t="str">
        <f>VLOOKUP(A8230,'Supplier Countries'!$B$2:$D$301,3,FALSE)</f>
        <v>no</v>
      </c>
      <c r="D8230" s="76" t="str">
        <f t="shared" si="3053"/>
        <v>no</v>
      </c>
      <c r="E8230" s="76" t="str">
        <f t="shared" si="3057"/>
        <v>not applicable</v>
      </c>
      <c r="F8230" s="8" t="s">
        <v>661</v>
      </c>
      <c r="G8230" s="7" t="s">
        <v>662</v>
      </c>
      <c r="H8230" s="5"/>
      <c r="I8230" s="7" t="s">
        <v>138</v>
      </c>
      <c r="J8230" s="83" t="s">
        <v>75</v>
      </c>
      <c r="K8230" s="59" t="str">
        <f t="shared" si="3076"/>
        <v>notmandatory</v>
      </c>
      <c r="L8230" s="83"/>
      <c r="M8230" s="59" t="str">
        <f t="shared" si="3077"/>
        <v>notmandatorybuyernosupplier</v>
      </c>
      <c r="N8230" s="24" t="s">
        <v>430</v>
      </c>
      <c r="O8230" s="59" t="str">
        <f t="shared" si="3075"/>
        <v>country not in scope for buyer, no need to review</v>
      </c>
    </row>
    <row r="8231" spans="1:15" ht="43.2" x14ac:dyDescent="0.25">
      <c r="A8231" s="76" t="s">
        <v>105</v>
      </c>
      <c r="B8231" s="76" t="str">
        <f>VLOOKUP(A8231,'Buyer Countries '!$B$2:$C$301,2,FALSE)</f>
        <v>no</v>
      </c>
      <c r="C8231" s="76" t="str">
        <f>VLOOKUP(A8231,'Supplier Countries'!$B$2:$D$301,3,FALSE)</f>
        <v>no</v>
      </c>
      <c r="D8231" s="76" t="str">
        <f t="shared" ref="D8231:D8269" si="3078">IF($N$3="supplier",B8231&amp;C8231,IF($N$3="buyer",B8231,"select value in are your onboarding a buyer or a supplier"))</f>
        <v>no</v>
      </c>
      <c r="E8231" s="76" t="str">
        <f t="shared" si="3057"/>
        <v>not applicable</v>
      </c>
      <c r="F8231" s="8" t="s">
        <v>663</v>
      </c>
      <c r="G8231" s="7" t="s">
        <v>664</v>
      </c>
      <c r="H8231" s="5"/>
      <c r="I8231" s="7" t="s">
        <v>138</v>
      </c>
      <c r="J8231" s="83" t="s">
        <v>75</v>
      </c>
      <c r="K8231" s="59" t="str">
        <f t="shared" si="3076"/>
        <v>notmandatory</v>
      </c>
      <c r="L8231" s="83"/>
      <c r="M8231" s="59" t="str">
        <f t="shared" si="3077"/>
        <v>notmandatorybuyernosupplier</v>
      </c>
      <c r="N8231" s="24" t="s">
        <v>430</v>
      </c>
      <c r="O8231" s="59" t="str">
        <f t="shared" si="3075"/>
        <v>country not in scope for buyer, no need to review</v>
      </c>
    </row>
    <row r="8232" spans="1:15" ht="43.2" x14ac:dyDescent="0.25">
      <c r="A8232" s="76" t="s">
        <v>105</v>
      </c>
      <c r="B8232" s="76" t="str">
        <f>VLOOKUP(A8232,'Buyer Countries '!$B$2:$C$301,2,FALSE)</f>
        <v>no</v>
      </c>
      <c r="C8232" s="76" t="str">
        <f>VLOOKUP(A8232,'Supplier Countries'!$B$2:$D$301,3,FALSE)</f>
        <v>no</v>
      </c>
      <c r="D8232" s="76" t="str">
        <f t="shared" si="3078"/>
        <v>no</v>
      </c>
      <c r="E8232" s="76" t="str">
        <f t="shared" si="3057"/>
        <v>not applicable</v>
      </c>
      <c r="F8232" s="8" t="s">
        <v>665</v>
      </c>
      <c r="G8232" s="7" t="s">
        <v>666</v>
      </c>
      <c r="H8232" s="5"/>
      <c r="I8232" s="7" t="s">
        <v>138</v>
      </c>
      <c r="J8232" s="83" t="s">
        <v>75</v>
      </c>
      <c r="K8232" s="59" t="str">
        <f t="shared" si="3076"/>
        <v>notmandatory</v>
      </c>
      <c r="L8232" s="83"/>
      <c r="M8232" s="59" t="str">
        <f t="shared" si="3077"/>
        <v>notmandatorybuyernosupplier</v>
      </c>
      <c r="N8232" s="24" t="s">
        <v>430</v>
      </c>
      <c r="O8232" s="59" t="str">
        <f t="shared" si="3075"/>
        <v>country not in scope for buyer, no need to review</v>
      </c>
    </row>
    <row r="8233" spans="1:15" ht="43.2" x14ac:dyDescent="0.25">
      <c r="A8233" s="76" t="s">
        <v>105</v>
      </c>
      <c r="B8233" s="76" t="str">
        <f>VLOOKUP(A8233,'Buyer Countries '!$B$2:$C$301,2,FALSE)</f>
        <v>no</v>
      </c>
      <c r="C8233" s="76" t="str">
        <f>VLOOKUP(A8233,'Supplier Countries'!$B$2:$D$301,3,FALSE)</f>
        <v>no</v>
      </c>
      <c r="D8233" s="76" t="str">
        <f t="shared" si="3078"/>
        <v>no</v>
      </c>
      <c r="E8233" s="76" t="str">
        <f t="shared" si="3057"/>
        <v>not applicable</v>
      </c>
      <c r="F8233" s="8" t="s">
        <v>667</v>
      </c>
      <c r="G8233" s="7" t="s">
        <v>668</v>
      </c>
      <c r="H8233" s="5"/>
      <c r="I8233" s="7" t="s">
        <v>138</v>
      </c>
      <c r="J8233" s="83" t="s">
        <v>75</v>
      </c>
      <c r="K8233" s="59" t="str">
        <f t="shared" si="3076"/>
        <v>notmandatory</v>
      </c>
      <c r="L8233" s="83"/>
      <c r="M8233" s="59" t="str">
        <f t="shared" si="3077"/>
        <v>notmandatorybuyernosupplier</v>
      </c>
      <c r="N8233" s="24" t="s">
        <v>430</v>
      </c>
      <c r="O8233" s="59" t="str">
        <f t="shared" si="3075"/>
        <v>country not in scope for buyer, no need to review</v>
      </c>
    </row>
    <row r="8234" spans="1:15" ht="14.4" x14ac:dyDescent="0.25">
      <c r="A8234" s="76" t="s">
        <v>105</v>
      </c>
      <c r="B8234" s="76" t="str">
        <f>VLOOKUP(A8234,'Buyer Countries '!$B$2:$C$301,2,FALSE)</f>
        <v>no</v>
      </c>
      <c r="C8234" s="76" t="str">
        <f>VLOOKUP(A8234,'Supplier Countries'!$B$2:$D$301,3,FALSE)</f>
        <v>no</v>
      </c>
      <c r="D8234" s="76" t="str">
        <f t="shared" si="3078"/>
        <v>no</v>
      </c>
      <c r="E8234" s="76" t="str">
        <f t="shared" si="3057"/>
        <v>not applicable</v>
      </c>
      <c r="F8234" s="9" t="s">
        <v>132</v>
      </c>
      <c r="G8234" s="10" t="s">
        <v>669</v>
      </c>
      <c r="H8234" s="10"/>
      <c r="I8234" s="11"/>
      <c r="J8234" s="21"/>
      <c r="K8234" s="11"/>
      <c r="L8234" s="21"/>
      <c r="M8234" s="11"/>
      <c r="N8234" s="21"/>
      <c r="O8234" s="11"/>
    </row>
    <row r="8235" spans="1:15" ht="43.2" x14ac:dyDescent="0.25">
      <c r="A8235" s="76" t="s">
        <v>105</v>
      </c>
      <c r="B8235" s="76" t="str">
        <f>VLOOKUP(A8235,'Buyer Countries '!$B$2:$C$301,2,FALSE)</f>
        <v>no</v>
      </c>
      <c r="C8235" s="76" t="str">
        <f>VLOOKUP(A8235,'Supplier Countries'!$B$2:$D$301,3,FALSE)</f>
        <v>no</v>
      </c>
      <c r="D8235" s="76" t="str">
        <f t="shared" si="3078"/>
        <v>no</v>
      </c>
      <c r="E8235" s="76" t="str">
        <f t="shared" si="3057"/>
        <v>not applicable</v>
      </c>
      <c r="F8235" s="8" t="s">
        <v>670</v>
      </c>
      <c r="G8235" s="7" t="s">
        <v>671</v>
      </c>
      <c r="H8235" s="5"/>
      <c r="I8235" s="7" t="s">
        <v>138</v>
      </c>
      <c r="J8235" s="83" t="s">
        <v>75</v>
      </c>
      <c r="K8235" s="59" t="str">
        <f t="shared" ref="K8235:K8242" si="3079">IF(I8235="Mandatory","mandatory","notmandatory")</f>
        <v>notmandatory</v>
      </c>
      <c r="L8235" s="83"/>
      <c r="M8235" s="59" t="str">
        <f t="shared" ref="M8235:M8242" si="3080">K8235&amp;"buyer"&amp;J8235&amp;"supplier"&amp;L8235</f>
        <v>notmandatorybuyernosupplier</v>
      </c>
      <c r="N8235" s="24" t="s">
        <v>430</v>
      </c>
      <c r="O8235" s="59" t="str">
        <f t="shared" si="3075"/>
        <v>country not in scope for buyer, no need to review</v>
      </c>
    </row>
    <row r="8236" spans="1:15" ht="43.2" x14ac:dyDescent="0.25">
      <c r="A8236" s="76" t="s">
        <v>105</v>
      </c>
      <c r="B8236" s="76" t="str">
        <f>VLOOKUP(A8236,'Buyer Countries '!$B$2:$C$301,2,FALSE)</f>
        <v>no</v>
      </c>
      <c r="C8236" s="76" t="str">
        <f>VLOOKUP(A8236,'Supplier Countries'!$B$2:$D$301,3,FALSE)</f>
        <v>no</v>
      </c>
      <c r="D8236" s="76" t="str">
        <f t="shared" si="3078"/>
        <v>no</v>
      </c>
      <c r="E8236" s="76" t="str">
        <f t="shared" si="3057"/>
        <v>not applicable</v>
      </c>
      <c r="F8236" s="8" t="s">
        <v>672</v>
      </c>
      <c r="G8236" s="7" t="s">
        <v>673</v>
      </c>
      <c r="H8236" s="5"/>
      <c r="I8236" s="7" t="s">
        <v>138</v>
      </c>
      <c r="J8236" s="83" t="s">
        <v>75</v>
      </c>
      <c r="K8236" s="59" t="str">
        <f t="shared" si="3079"/>
        <v>notmandatory</v>
      </c>
      <c r="L8236" s="83"/>
      <c r="M8236" s="59" t="str">
        <f t="shared" si="3080"/>
        <v>notmandatorybuyernosupplier</v>
      </c>
      <c r="N8236" s="24" t="s">
        <v>430</v>
      </c>
      <c r="O8236" s="59" t="str">
        <f t="shared" si="3075"/>
        <v>country not in scope for buyer, no need to review</v>
      </c>
    </row>
    <row r="8237" spans="1:15" ht="43.2" x14ac:dyDescent="0.25">
      <c r="A8237" s="76" t="s">
        <v>105</v>
      </c>
      <c r="B8237" s="76" t="str">
        <f>VLOOKUP(A8237,'Buyer Countries '!$B$2:$C$301,2,FALSE)</f>
        <v>no</v>
      </c>
      <c r="C8237" s="76" t="str">
        <f>VLOOKUP(A8237,'Supplier Countries'!$B$2:$D$301,3,FALSE)</f>
        <v>no</v>
      </c>
      <c r="D8237" s="76" t="str">
        <f t="shared" si="3078"/>
        <v>no</v>
      </c>
      <c r="E8237" s="76" t="str">
        <f t="shared" ref="E8237:E8269" si="3081">IF(D8237="select value in are your onboarding a buyer or a supplier",D8237,IF(D8237="yesno","not applicable",IF(D8237="yesyes","country supported",IF(D8237="noyes","country not supported, contact buyer",IF(D8237="yes","country supported","not applicable")))))</f>
        <v>not applicable</v>
      </c>
      <c r="F8237" s="8" t="s">
        <v>674</v>
      </c>
      <c r="G8237" s="7" t="s">
        <v>675</v>
      </c>
      <c r="H8237" s="5"/>
      <c r="I8237" s="7" t="s">
        <v>138</v>
      </c>
      <c r="J8237" s="83" t="s">
        <v>75</v>
      </c>
      <c r="K8237" s="59" t="str">
        <f t="shared" si="3079"/>
        <v>notmandatory</v>
      </c>
      <c r="L8237" s="83"/>
      <c r="M8237" s="59" t="str">
        <f t="shared" si="3080"/>
        <v>notmandatorybuyernosupplier</v>
      </c>
      <c r="N8237" s="24" t="s">
        <v>430</v>
      </c>
      <c r="O8237" s="59" t="str">
        <f t="shared" si="3075"/>
        <v>country not in scope for buyer, no need to review</v>
      </c>
    </row>
    <row r="8238" spans="1:15" ht="43.2" x14ac:dyDescent="0.25">
      <c r="A8238" s="76" t="s">
        <v>105</v>
      </c>
      <c r="B8238" s="76" t="str">
        <f>VLOOKUP(A8238,'Buyer Countries '!$B$2:$C$301,2,FALSE)</f>
        <v>no</v>
      </c>
      <c r="C8238" s="76" t="str">
        <f>VLOOKUP(A8238,'Supplier Countries'!$B$2:$D$301,3,FALSE)</f>
        <v>no</v>
      </c>
      <c r="D8238" s="76" t="str">
        <f t="shared" si="3078"/>
        <v>no</v>
      </c>
      <c r="E8238" s="76" t="str">
        <f t="shared" si="3081"/>
        <v>not applicable</v>
      </c>
      <c r="F8238" s="8" t="s">
        <v>676</v>
      </c>
      <c r="G8238" s="7" t="s">
        <v>677</v>
      </c>
      <c r="H8238" s="5"/>
      <c r="I8238" s="7" t="s">
        <v>138</v>
      </c>
      <c r="J8238" s="83" t="s">
        <v>75</v>
      </c>
      <c r="K8238" s="59" t="str">
        <f t="shared" si="3079"/>
        <v>notmandatory</v>
      </c>
      <c r="L8238" s="83"/>
      <c r="M8238" s="59" t="str">
        <f t="shared" si="3080"/>
        <v>notmandatorybuyernosupplier</v>
      </c>
      <c r="N8238" s="24" t="s">
        <v>430</v>
      </c>
      <c r="O8238" s="59" t="str">
        <f t="shared" si="3075"/>
        <v>country not in scope for buyer, no need to review</v>
      </c>
    </row>
    <row r="8239" spans="1:15" ht="43.2" x14ac:dyDescent="0.25">
      <c r="A8239" s="76" t="s">
        <v>105</v>
      </c>
      <c r="B8239" s="76" t="str">
        <f>VLOOKUP(A8239,'Buyer Countries '!$B$2:$C$301,2,FALSE)</f>
        <v>no</v>
      </c>
      <c r="C8239" s="76" t="str">
        <f>VLOOKUP(A8239,'Supplier Countries'!$B$2:$D$301,3,FALSE)</f>
        <v>no</v>
      </c>
      <c r="D8239" s="76" t="str">
        <f t="shared" si="3078"/>
        <v>no</v>
      </c>
      <c r="E8239" s="76" t="str">
        <f t="shared" si="3081"/>
        <v>not applicable</v>
      </c>
      <c r="F8239" s="8" t="s">
        <v>678</v>
      </c>
      <c r="G8239" s="7" t="s">
        <v>679</v>
      </c>
      <c r="H8239" s="5"/>
      <c r="I8239" s="7" t="s">
        <v>138</v>
      </c>
      <c r="J8239" s="83" t="s">
        <v>75</v>
      </c>
      <c r="K8239" s="59" t="str">
        <f t="shared" si="3079"/>
        <v>notmandatory</v>
      </c>
      <c r="L8239" s="83"/>
      <c r="M8239" s="59" t="str">
        <f t="shared" si="3080"/>
        <v>notmandatorybuyernosupplier</v>
      </c>
      <c r="N8239" s="24" t="s">
        <v>430</v>
      </c>
      <c r="O8239" s="59" t="str">
        <f t="shared" si="3075"/>
        <v>country not in scope for buyer, no need to review</v>
      </c>
    </row>
    <row r="8240" spans="1:15" ht="43.2" x14ac:dyDescent="0.25">
      <c r="A8240" s="76" t="s">
        <v>105</v>
      </c>
      <c r="B8240" s="76" t="str">
        <f>VLOOKUP(A8240,'Buyer Countries '!$B$2:$C$301,2,FALSE)</f>
        <v>no</v>
      </c>
      <c r="C8240" s="76" t="str">
        <f>VLOOKUP(A8240,'Supplier Countries'!$B$2:$D$301,3,FALSE)</f>
        <v>no</v>
      </c>
      <c r="D8240" s="76" t="str">
        <f t="shared" si="3078"/>
        <v>no</v>
      </c>
      <c r="E8240" s="76" t="str">
        <f t="shared" si="3081"/>
        <v>not applicable</v>
      </c>
      <c r="F8240" s="8" t="s">
        <v>680</v>
      </c>
      <c r="G8240" s="7" t="s">
        <v>681</v>
      </c>
      <c r="H8240" s="5"/>
      <c r="I8240" s="7" t="s">
        <v>138</v>
      </c>
      <c r="J8240" s="83" t="s">
        <v>75</v>
      </c>
      <c r="K8240" s="59" t="str">
        <f t="shared" si="3079"/>
        <v>notmandatory</v>
      </c>
      <c r="L8240" s="83"/>
      <c r="M8240" s="59" t="str">
        <f t="shared" si="3080"/>
        <v>notmandatorybuyernosupplier</v>
      </c>
      <c r="N8240" s="24" t="s">
        <v>430</v>
      </c>
      <c r="O8240" s="59" t="str">
        <f t="shared" si="3075"/>
        <v>country not in scope for buyer, no need to review</v>
      </c>
    </row>
    <row r="8241" spans="1:15" ht="43.2" x14ac:dyDescent="0.25">
      <c r="A8241" s="76" t="s">
        <v>105</v>
      </c>
      <c r="B8241" s="76" t="str">
        <f>VLOOKUP(A8241,'Buyer Countries '!$B$2:$C$301,2,FALSE)</f>
        <v>no</v>
      </c>
      <c r="C8241" s="76" t="str">
        <f>VLOOKUP(A8241,'Supplier Countries'!$B$2:$D$301,3,FALSE)</f>
        <v>no</v>
      </c>
      <c r="D8241" s="76" t="str">
        <f t="shared" si="3078"/>
        <v>no</v>
      </c>
      <c r="E8241" s="76" t="str">
        <f t="shared" si="3081"/>
        <v>not applicable</v>
      </c>
      <c r="F8241" s="8" t="s">
        <v>682</v>
      </c>
      <c r="G8241" s="7" t="s">
        <v>683</v>
      </c>
      <c r="H8241" s="5"/>
      <c r="I8241" s="7" t="s">
        <v>138</v>
      </c>
      <c r="J8241" s="83" t="s">
        <v>75</v>
      </c>
      <c r="K8241" s="59" t="str">
        <f t="shared" si="3079"/>
        <v>notmandatory</v>
      </c>
      <c r="L8241" s="83"/>
      <c r="M8241" s="59" t="str">
        <f t="shared" si="3080"/>
        <v>notmandatorybuyernosupplier</v>
      </c>
      <c r="N8241" s="24" t="s">
        <v>430</v>
      </c>
      <c r="O8241" s="59" t="str">
        <f t="shared" si="3075"/>
        <v>country not in scope for buyer, no need to review</v>
      </c>
    </row>
    <row r="8242" spans="1:15" ht="43.2" x14ac:dyDescent="0.25">
      <c r="A8242" s="76" t="s">
        <v>105</v>
      </c>
      <c r="B8242" s="76" t="str">
        <f>VLOOKUP(A8242,'Buyer Countries '!$B$2:$C$301,2,FALSE)</f>
        <v>no</v>
      </c>
      <c r="C8242" s="76" t="str">
        <f>VLOOKUP(A8242,'Supplier Countries'!$B$2:$D$301,3,FALSE)</f>
        <v>no</v>
      </c>
      <c r="D8242" s="76" t="str">
        <f t="shared" si="3078"/>
        <v>no</v>
      </c>
      <c r="E8242" s="76" t="str">
        <f t="shared" si="3081"/>
        <v>not applicable</v>
      </c>
      <c r="F8242" s="8" t="s">
        <v>684</v>
      </c>
      <c r="G8242" s="7" t="s">
        <v>685</v>
      </c>
      <c r="H8242" s="5"/>
      <c r="I8242" s="7" t="s">
        <v>138</v>
      </c>
      <c r="J8242" s="83" t="s">
        <v>75</v>
      </c>
      <c r="K8242" s="59" t="str">
        <f t="shared" si="3079"/>
        <v>notmandatory</v>
      </c>
      <c r="L8242" s="83"/>
      <c r="M8242" s="59" t="str">
        <f t="shared" si="3080"/>
        <v>notmandatorybuyernosupplier</v>
      </c>
      <c r="N8242" s="24" t="s">
        <v>430</v>
      </c>
      <c r="O8242" s="59" t="str">
        <f t="shared" si="3075"/>
        <v>country not in scope for buyer, no need to review</v>
      </c>
    </row>
    <row r="8243" spans="1:15" ht="14.4" x14ac:dyDescent="0.25">
      <c r="A8243" s="76" t="s">
        <v>105</v>
      </c>
      <c r="B8243" s="76" t="str">
        <f>VLOOKUP(A8243,'Buyer Countries '!$B$2:$C$301,2,FALSE)</f>
        <v>no</v>
      </c>
      <c r="C8243" s="76" t="str">
        <f>VLOOKUP(A8243,'Supplier Countries'!$B$2:$D$301,3,FALSE)</f>
        <v>no</v>
      </c>
      <c r="D8243" s="76" t="str">
        <f t="shared" si="3078"/>
        <v>no</v>
      </c>
      <c r="E8243" s="76" t="str">
        <f t="shared" si="3081"/>
        <v>not applicable</v>
      </c>
      <c r="F8243" s="9" t="s">
        <v>132</v>
      </c>
      <c r="G8243" s="10" t="s">
        <v>686</v>
      </c>
      <c r="H8243" s="10"/>
      <c r="I8243" s="11"/>
      <c r="J8243" s="21"/>
      <c r="K8243" s="11"/>
      <c r="L8243" s="21"/>
      <c r="M8243" s="11"/>
      <c r="N8243" s="21"/>
      <c r="O8243" s="11"/>
    </row>
    <row r="8244" spans="1:15" ht="14.4" x14ac:dyDescent="0.25">
      <c r="A8244" s="76" t="s">
        <v>105</v>
      </c>
      <c r="B8244" s="76" t="str">
        <f>VLOOKUP(A8244,'Buyer Countries '!$B$2:$C$301,2,FALSE)</f>
        <v>no</v>
      </c>
      <c r="C8244" s="76" t="str">
        <f>VLOOKUP(A8244,'Supplier Countries'!$B$2:$D$301,3,FALSE)</f>
        <v>no</v>
      </c>
      <c r="D8244" s="76" t="str">
        <f t="shared" si="3078"/>
        <v>no</v>
      </c>
      <c r="E8244" s="76" t="str">
        <f t="shared" si="3081"/>
        <v>not applicable</v>
      </c>
      <c r="F8244" s="8" t="s">
        <v>687</v>
      </c>
      <c r="G8244" s="7" t="s">
        <v>688</v>
      </c>
      <c r="H8244" s="5"/>
      <c r="I8244" s="7" t="s">
        <v>142</v>
      </c>
      <c r="J8244" s="83" t="s">
        <v>75</v>
      </c>
      <c r="K8244" s="59" t="str">
        <f t="shared" ref="K8244:K8266" si="3082">IF(I8244="Mandatory","mandatory","notmandatory")</f>
        <v>notmandatory</v>
      </c>
      <c r="L8244" s="83"/>
      <c r="M8244" s="59" t="str">
        <f t="shared" ref="M8244:M8266" si="3083">K8244&amp;"buyer"&amp;J8244&amp;"supplier"&amp;L8244</f>
        <v>notmandatorybuyernosupplier</v>
      </c>
      <c r="N8244" s="24"/>
      <c r="O8244" s="59" t="str">
        <f t="shared" si="3075"/>
        <v>country not in scope for buyer, no need to review</v>
      </c>
    </row>
    <row r="8245" spans="1:15" ht="14.4" x14ac:dyDescent="0.25">
      <c r="A8245" s="76" t="s">
        <v>105</v>
      </c>
      <c r="B8245" s="76" t="str">
        <f>VLOOKUP(A8245,'Buyer Countries '!$B$2:$C$301,2,FALSE)</f>
        <v>no</v>
      </c>
      <c r="C8245" s="76" t="str">
        <f>VLOOKUP(A8245,'Supplier Countries'!$B$2:$D$301,3,FALSE)</f>
        <v>no</v>
      </c>
      <c r="D8245" s="76" t="str">
        <f t="shared" si="3078"/>
        <v>no</v>
      </c>
      <c r="E8245" s="76" t="str">
        <f t="shared" si="3081"/>
        <v>not applicable</v>
      </c>
      <c r="F8245" s="8" t="s">
        <v>689</v>
      </c>
      <c r="G8245" s="7" t="s">
        <v>690</v>
      </c>
      <c r="H8245" s="5"/>
      <c r="I8245" s="7" t="s">
        <v>138</v>
      </c>
      <c r="J8245" s="83" t="s">
        <v>75</v>
      </c>
      <c r="K8245" s="59" t="str">
        <f t="shared" si="3082"/>
        <v>notmandatory</v>
      </c>
      <c r="L8245" s="83"/>
      <c r="M8245" s="59" t="str">
        <f t="shared" si="3083"/>
        <v>notmandatorybuyernosupplier</v>
      </c>
      <c r="N8245" s="24"/>
      <c r="O8245" s="59" t="str">
        <f t="shared" si="3075"/>
        <v>country not in scope for buyer, no need to review</v>
      </c>
    </row>
    <row r="8246" spans="1:15" ht="57.6" x14ac:dyDescent="0.25">
      <c r="A8246" s="76" t="s">
        <v>105</v>
      </c>
      <c r="B8246" s="76" t="str">
        <f>VLOOKUP(A8246,'Buyer Countries '!$B$2:$C$301,2,FALSE)</f>
        <v>no</v>
      </c>
      <c r="C8246" s="76" t="str">
        <f>VLOOKUP(A8246,'Supplier Countries'!$B$2:$D$301,3,FALSE)</f>
        <v>no</v>
      </c>
      <c r="D8246" s="76" t="str">
        <f t="shared" si="3078"/>
        <v>no</v>
      </c>
      <c r="E8246" s="76" t="str">
        <f t="shared" si="3081"/>
        <v>not applicable</v>
      </c>
      <c r="F8246" s="8" t="s">
        <v>691</v>
      </c>
      <c r="G8246" s="7" t="s">
        <v>692</v>
      </c>
      <c r="H8246" s="5" t="s">
        <v>693</v>
      </c>
      <c r="I8246" s="7" t="s">
        <v>138</v>
      </c>
      <c r="J8246" s="83" t="s">
        <v>75</v>
      </c>
      <c r="K8246" s="59" t="str">
        <f t="shared" si="3082"/>
        <v>notmandatory</v>
      </c>
      <c r="L8246" s="83"/>
      <c r="M8246" s="59" t="str">
        <f t="shared" si="3083"/>
        <v>notmandatorybuyernosupplier</v>
      </c>
      <c r="N8246" s="24"/>
      <c r="O8246" s="59" t="str">
        <f t="shared" si="3075"/>
        <v>country not in scope for buyer, no need to review</v>
      </c>
    </row>
    <row r="8247" spans="1:15" ht="14.4" x14ac:dyDescent="0.25">
      <c r="A8247" s="76" t="s">
        <v>105</v>
      </c>
      <c r="B8247" s="76" t="str">
        <f>VLOOKUP(A8247,'Buyer Countries '!$B$2:$C$301,2,FALSE)</f>
        <v>no</v>
      </c>
      <c r="C8247" s="76" t="str">
        <f>VLOOKUP(A8247,'Supplier Countries'!$B$2:$D$301,3,FALSE)</f>
        <v>no</v>
      </c>
      <c r="D8247" s="76" t="str">
        <f t="shared" si="3078"/>
        <v>no</v>
      </c>
      <c r="E8247" s="76" t="str">
        <f t="shared" si="3081"/>
        <v>not applicable</v>
      </c>
      <c r="F8247" s="8" t="s">
        <v>694</v>
      </c>
      <c r="G8247" s="7" t="s">
        <v>695</v>
      </c>
      <c r="H8247" s="5"/>
      <c r="I8247" s="7" t="s">
        <v>142</v>
      </c>
      <c r="J8247" s="83" t="s">
        <v>75</v>
      </c>
      <c r="K8247" s="59" t="str">
        <f t="shared" si="3082"/>
        <v>notmandatory</v>
      </c>
      <c r="L8247" s="83"/>
      <c r="M8247" s="59" t="str">
        <f t="shared" si="3083"/>
        <v>notmandatorybuyernosupplier</v>
      </c>
      <c r="N8247" s="24"/>
      <c r="O8247" s="59" t="str">
        <f t="shared" si="3075"/>
        <v>country not in scope for buyer, no need to review</v>
      </c>
    </row>
    <row r="8248" spans="1:15" ht="14.4" x14ac:dyDescent="0.25">
      <c r="A8248" s="76" t="s">
        <v>105</v>
      </c>
      <c r="B8248" s="76" t="str">
        <f>VLOOKUP(A8248,'Buyer Countries '!$B$2:$C$301,2,FALSE)</f>
        <v>no</v>
      </c>
      <c r="C8248" s="76" t="str">
        <f>VLOOKUP(A8248,'Supplier Countries'!$B$2:$D$301,3,FALSE)</f>
        <v>no</v>
      </c>
      <c r="D8248" s="76" t="str">
        <f t="shared" si="3078"/>
        <v>no</v>
      </c>
      <c r="E8248" s="76" t="str">
        <f t="shared" si="3081"/>
        <v>not applicable</v>
      </c>
      <c r="F8248" s="8" t="s">
        <v>696</v>
      </c>
      <c r="G8248" s="7" t="s">
        <v>697</v>
      </c>
      <c r="H8248" s="5"/>
      <c r="I8248" s="7" t="s">
        <v>138</v>
      </c>
      <c r="J8248" s="83" t="s">
        <v>75</v>
      </c>
      <c r="K8248" s="59" t="str">
        <f t="shared" si="3082"/>
        <v>notmandatory</v>
      </c>
      <c r="L8248" s="83"/>
      <c r="M8248" s="59" t="str">
        <f t="shared" si="3083"/>
        <v>notmandatorybuyernosupplier</v>
      </c>
      <c r="N8248" s="24"/>
      <c r="O8248" s="59" t="str">
        <f t="shared" si="3075"/>
        <v>country not in scope for buyer, no need to review</v>
      </c>
    </row>
    <row r="8249" spans="1:15" ht="14.4" x14ac:dyDescent="0.25">
      <c r="A8249" s="76" t="s">
        <v>105</v>
      </c>
      <c r="B8249" s="76" t="str">
        <f>VLOOKUP(A8249,'Buyer Countries '!$B$2:$C$301,2,FALSE)</f>
        <v>no</v>
      </c>
      <c r="C8249" s="76" t="str">
        <f>VLOOKUP(A8249,'Supplier Countries'!$B$2:$D$301,3,FALSE)</f>
        <v>no</v>
      </c>
      <c r="D8249" s="76" t="str">
        <f t="shared" si="3078"/>
        <v>no</v>
      </c>
      <c r="E8249" s="76" t="str">
        <f t="shared" si="3081"/>
        <v>not applicable</v>
      </c>
      <c r="F8249" s="8" t="s">
        <v>698</v>
      </c>
      <c r="G8249" s="7" t="s">
        <v>699</v>
      </c>
      <c r="H8249" s="5"/>
      <c r="I8249" s="7" t="s">
        <v>138</v>
      </c>
      <c r="J8249" s="83" t="s">
        <v>75</v>
      </c>
      <c r="K8249" s="59" t="str">
        <f t="shared" si="3082"/>
        <v>notmandatory</v>
      </c>
      <c r="L8249" s="83"/>
      <c r="M8249" s="59" t="str">
        <f t="shared" si="3083"/>
        <v>notmandatorybuyernosupplier</v>
      </c>
      <c r="N8249" s="24" t="s">
        <v>179</v>
      </c>
      <c r="O8249" s="59" t="str">
        <f t="shared" si="3075"/>
        <v>country not in scope for buyer, no need to review</v>
      </c>
    </row>
    <row r="8250" spans="1:15" ht="14.4" x14ac:dyDescent="0.25">
      <c r="A8250" s="76" t="s">
        <v>105</v>
      </c>
      <c r="B8250" s="76" t="str">
        <f>VLOOKUP(A8250,'Buyer Countries '!$B$2:$C$301,2,FALSE)</f>
        <v>no</v>
      </c>
      <c r="C8250" s="76" t="str">
        <f>VLOOKUP(A8250,'Supplier Countries'!$B$2:$D$301,3,FALSE)</f>
        <v>no</v>
      </c>
      <c r="D8250" s="76" t="str">
        <f t="shared" si="3078"/>
        <v>no</v>
      </c>
      <c r="E8250" s="76" t="str">
        <f t="shared" si="3081"/>
        <v>not applicable</v>
      </c>
      <c r="F8250" s="8" t="s">
        <v>700</v>
      </c>
      <c r="G8250" s="7" t="s">
        <v>701</v>
      </c>
      <c r="H8250" s="5"/>
      <c r="I8250" s="7" t="s">
        <v>142</v>
      </c>
      <c r="J8250" s="83" t="s">
        <v>75</v>
      </c>
      <c r="K8250" s="59" t="str">
        <f t="shared" si="3082"/>
        <v>notmandatory</v>
      </c>
      <c r="L8250" s="83"/>
      <c r="M8250" s="59" t="str">
        <f t="shared" si="3083"/>
        <v>notmandatorybuyernosupplier</v>
      </c>
      <c r="N8250" s="24"/>
      <c r="O8250" s="59" t="str">
        <f t="shared" si="3075"/>
        <v>country not in scope for buyer, no need to review</v>
      </c>
    </row>
    <row r="8251" spans="1:15" ht="14.4" x14ac:dyDescent="0.25">
      <c r="A8251" s="76" t="s">
        <v>105</v>
      </c>
      <c r="B8251" s="76" t="str">
        <f>VLOOKUP(A8251,'Buyer Countries '!$B$2:$C$301,2,FALSE)</f>
        <v>no</v>
      </c>
      <c r="C8251" s="76" t="str">
        <f>VLOOKUP(A8251,'Supplier Countries'!$B$2:$D$301,3,FALSE)</f>
        <v>no</v>
      </c>
      <c r="D8251" s="76" t="str">
        <f t="shared" si="3078"/>
        <v>no</v>
      </c>
      <c r="E8251" s="76" t="str">
        <f t="shared" si="3081"/>
        <v>not applicable</v>
      </c>
      <c r="F8251" s="8" t="s">
        <v>702</v>
      </c>
      <c r="G8251" s="7" t="s">
        <v>703</v>
      </c>
      <c r="H8251" s="5"/>
      <c r="I8251" s="7" t="s">
        <v>142</v>
      </c>
      <c r="J8251" s="83" t="s">
        <v>75</v>
      </c>
      <c r="K8251" s="59" t="str">
        <f t="shared" si="3082"/>
        <v>notmandatory</v>
      </c>
      <c r="L8251" s="83"/>
      <c r="M8251" s="59" t="str">
        <f t="shared" si="3083"/>
        <v>notmandatorybuyernosupplier</v>
      </c>
      <c r="N8251" s="24"/>
      <c r="O8251" s="59" t="str">
        <f t="shared" si="3075"/>
        <v>country not in scope for buyer, no need to review</v>
      </c>
    </row>
    <row r="8252" spans="1:15" ht="14.4" x14ac:dyDescent="0.25">
      <c r="A8252" s="76" t="s">
        <v>105</v>
      </c>
      <c r="B8252" s="76" t="str">
        <f>VLOOKUP(A8252,'Buyer Countries '!$B$2:$C$301,2,FALSE)</f>
        <v>no</v>
      </c>
      <c r="C8252" s="76" t="str">
        <f>VLOOKUP(A8252,'Supplier Countries'!$B$2:$D$301,3,FALSE)</f>
        <v>no</v>
      </c>
      <c r="D8252" s="76" t="str">
        <f t="shared" si="3078"/>
        <v>no</v>
      </c>
      <c r="E8252" s="76" t="str">
        <f t="shared" si="3081"/>
        <v>not applicable</v>
      </c>
      <c r="F8252" s="8" t="s">
        <v>704</v>
      </c>
      <c r="G8252" s="7" t="s">
        <v>705</v>
      </c>
      <c r="H8252" s="5"/>
      <c r="I8252" s="7" t="s">
        <v>138</v>
      </c>
      <c r="J8252" s="83" t="s">
        <v>75</v>
      </c>
      <c r="K8252" s="59" t="str">
        <f t="shared" si="3082"/>
        <v>notmandatory</v>
      </c>
      <c r="L8252" s="83"/>
      <c r="M8252" s="59" t="str">
        <f t="shared" si="3083"/>
        <v>notmandatorybuyernosupplier</v>
      </c>
      <c r="N8252" s="24"/>
      <c r="O8252" s="59" t="str">
        <f t="shared" si="3075"/>
        <v>country not in scope for buyer, no need to review</v>
      </c>
    </row>
    <row r="8253" spans="1:15" ht="28.8" x14ac:dyDescent="0.25">
      <c r="A8253" s="76" t="s">
        <v>105</v>
      </c>
      <c r="B8253" s="76" t="str">
        <f>VLOOKUP(A8253,'Buyer Countries '!$B$2:$C$301,2,FALSE)</f>
        <v>no</v>
      </c>
      <c r="C8253" s="76" t="str">
        <f>VLOOKUP(A8253,'Supplier Countries'!$B$2:$D$301,3,FALSE)</f>
        <v>no</v>
      </c>
      <c r="D8253" s="76" t="str">
        <f t="shared" si="3078"/>
        <v>no</v>
      </c>
      <c r="E8253" s="76" t="str">
        <f t="shared" si="3081"/>
        <v>not applicable</v>
      </c>
      <c r="F8253" s="8" t="s">
        <v>706</v>
      </c>
      <c r="G8253" s="7" t="s">
        <v>707</v>
      </c>
      <c r="H8253" s="5"/>
      <c r="I8253" s="7" t="s">
        <v>138</v>
      </c>
      <c r="J8253" s="83" t="s">
        <v>75</v>
      </c>
      <c r="K8253" s="59" t="str">
        <f t="shared" si="3082"/>
        <v>notmandatory</v>
      </c>
      <c r="L8253" s="83"/>
      <c r="M8253" s="59" t="str">
        <f t="shared" si="3083"/>
        <v>notmandatorybuyernosupplier</v>
      </c>
      <c r="N8253" s="24" t="s">
        <v>188</v>
      </c>
      <c r="O8253" s="59" t="str">
        <f t="shared" si="3075"/>
        <v>country not in scope for buyer, no need to review</v>
      </c>
    </row>
    <row r="8254" spans="1:15" ht="28.8" x14ac:dyDescent="0.25">
      <c r="A8254" s="76" t="s">
        <v>105</v>
      </c>
      <c r="B8254" s="76" t="str">
        <f>VLOOKUP(A8254,'Buyer Countries '!$B$2:$C$301,2,FALSE)</f>
        <v>no</v>
      </c>
      <c r="C8254" s="76" t="str">
        <f>VLOOKUP(A8254,'Supplier Countries'!$B$2:$D$301,3,FALSE)</f>
        <v>no</v>
      </c>
      <c r="D8254" s="76" t="str">
        <f t="shared" si="3078"/>
        <v>no</v>
      </c>
      <c r="E8254" s="76" t="str">
        <f t="shared" si="3081"/>
        <v>not applicable</v>
      </c>
      <c r="F8254" s="8" t="s">
        <v>708</v>
      </c>
      <c r="G8254" s="7" t="s">
        <v>709</v>
      </c>
      <c r="H8254" s="5"/>
      <c r="I8254" s="7" t="s">
        <v>138</v>
      </c>
      <c r="J8254" s="83" t="s">
        <v>75</v>
      </c>
      <c r="K8254" s="59" t="str">
        <f t="shared" si="3082"/>
        <v>notmandatory</v>
      </c>
      <c r="L8254" s="83"/>
      <c r="M8254" s="59" t="str">
        <f t="shared" si="3083"/>
        <v>notmandatorybuyernosupplier</v>
      </c>
      <c r="N8254" s="24" t="s">
        <v>191</v>
      </c>
      <c r="O8254" s="59" t="str">
        <f t="shared" si="3075"/>
        <v>country not in scope for buyer, no need to review</v>
      </c>
    </row>
    <row r="8255" spans="1:15" ht="28.8" x14ac:dyDescent="0.25">
      <c r="A8255" s="76" t="s">
        <v>105</v>
      </c>
      <c r="B8255" s="76" t="str">
        <f>VLOOKUP(A8255,'Buyer Countries '!$B$2:$C$301,2,FALSE)</f>
        <v>no</v>
      </c>
      <c r="C8255" s="76" t="str">
        <f>VLOOKUP(A8255,'Supplier Countries'!$B$2:$D$301,3,FALSE)</f>
        <v>no</v>
      </c>
      <c r="D8255" s="76" t="str">
        <f t="shared" si="3078"/>
        <v>no</v>
      </c>
      <c r="E8255" s="76" t="str">
        <f t="shared" si="3081"/>
        <v>not applicable</v>
      </c>
      <c r="F8255" s="8" t="s">
        <v>710</v>
      </c>
      <c r="G8255" s="7" t="s">
        <v>711</v>
      </c>
      <c r="H8255" s="5" t="s">
        <v>161</v>
      </c>
      <c r="I8255" s="7" t="s">
        <v>142</v>
      </c>
      <c r="J8255" s="83" t="s">
        <v>75</v>
      </c>
      <c r="K8255" s="59" t="str">
        <f t="shared" si="3082"/>
        <v>notmandatory</v>
      </c>
      <c r="L8255" s="83"/>
      <c r="M8255" s="59" t="str">
        <f t="shared" si="3083"/>
        <v>notmandatorybuyernosupplier</v>
      </c>
      <c r="N8255" s="24"/>
      <c r="O8255" s="59" t="str">
        <f t="shared" si="3075"/>
        <v>country not in scope for buyer, no need to review</v>
      </c>
    </row>
    <row r="8256" spans="1:15" ht="86.4" x14ac:dyDescent="0.25">
      <c r="A8256" s="76" t="s">
        <v>105</v>
      </c>
      <c r="B8256" s="76" t="str">
        <f>VLOOKUP(A8256,'Buyer Countries '!$B$2:$C$301,2,FALSE)</f>
        <v>no</v>
      </c>
      <c r="C8256" s="76" t="str">
        <f>VLOOKUP(A8256,'Supplier Countries'!$B$2:$D$301,3,FALSE)</f>
        <v>no</v>
      </c>
      <c r="D8256" s="76" t="str">
        <f t="shared" si="3078"/>
        <v>no</v>
      </c>
      <c r="E8256" s="76" t="str">
        <f t="shared" si="3081"/>
        <v>not applicable</v>
      </c>
      <c r="F8256" s="8" t="s">
        <v>712</v>
      </c>
      <c r="G8256" s="7" t="s">
        <v>713</v>
      </c>
      <c r="H8256" s="5" t="s">
        <v>714</v>
      </c>
      <c r="I8256" s="7" t="s">
        <v>138</v>
      </c>
      <c r="J8256" s="83" t="s">
        <v>75</v>
      </c>
      <c r="K8256" s="59" t="str">
        <f t="shared" si="3082"/>
        <v>notmandatory</v>
      </c>
      <c r="L8256" s="83"/>
      <c r="M8256" s="59" t="str">
        <f t="shared" si="3083"/>
        <v>notmandatorybuyernosupplier</v>
      </c>
      <c r="N8256" s="24"/>
      <c r="O8256" s="59" t="str">
        <f t="shared" si="3075"/>
        <v>country not in scope for buyer, no need to review</v>
      </c>
    </row>
    <row r="8257" spans="1:15" ht="14.4" x14ac:dyDescent="0.25">
      <c r="A8257" s="76" t="s">
        <v>105</v>
      </c>
      <c r="B8257" s="76" t="str">
        <f>VLOOKUP(A8257,'Buyer Countries '!$B$2:$C$301,2,FALSE)</f>
        <v>no</v>
      </c>
      <c r="C8257" s="76" t="str">
        <f>VLOOKUP(A8257,'Supplier Countries'!$B$2:$D$301,3,FALSE)</f>
        <v>no</v>
      </c>
      <c r="D8257" s="76" t="str">
        <f t="shared" si="3078"/>
        <v>no</v>
      </c>
      <c r="E8257" s="76" t="str">
        <f t="shared" si="3081"/>
        <v>not applicable</v>
      </c>
      <c r="F8257" s="8" t="s">
        <v>715</v>
      </c>
      <c r="G8257" s="7" t="s">
        <v>716</v>
      </c>
      <c r="H8257" s="5"/>
      <c r="I8257" s="7" t="s">
        <v>142</v>
      </c>
      <c r="J8257" s="83" t="s">
        <v>75</v>
      </c>
      <c r="K8257" s="59" t="str">
        <f t="shared" si="3082"/>
        <v>notmandatory</v>
      </c>
      <c r="L8257" s="83"/>
      <c r="M8257" s="59" t="str">
        <f t="shared" si="3083"/>
        <v>notmandatorybuyernosupplier</v>
      </c>
      <c r="N8257" s="24"/>
      <c r="O8257" s="59" t="str">
        <f t="shared" si="3075"/>
        <v>country not in scope for buyer, no need to review</v>
      </c>
    </row>
    <row r="8258" spans="1:15" ht="14.4" x14ac:dyDescent="0.25">
      <c r="A8258" s="76" t="s">
        <v>105</v>
      </c>
      <c r="B8258" s="76" t="str">
        <f>VLOOKUP(A8258,'Buyer Countries '!$B$2:$C$301,2,FALSE)</f>
        <v>no</v>
      </c>
      <c r="C8258" s="76" t="str">
        <f>VLOOKUP(A8258,'Supplier Countries'!$B$2:$D$301,3,FALSE)</f>
        <v>no</v>
      </c>
      <c r="D8258" s="76" t="str">
        <f t="shared" si="3078"/>
        <v>no</v>
      </c>
      <c r="E8258" s="76" t="str">
        <f t="shared" si="3081"/>
        <v>not applicable</v>
      </c>
      <c r="F8258" s="8" t="s">
        <v>717</v>
      </c>
      <c r="G8258" s="7" t="s">
        <v>718</v>
      </c>
      <c r="H8258" s="5"/>
      <c r="I8258" s="7" t="s">
        <v>138</v>
      </c>
      <c r="J8258" s="83" t="s">
        <v>75</v>
      </c>
      <c r="K8258" s="59" t="str">
        <f t="shared" si="3082"/>
        <v>notmandatory</v>
      </c>
      <c r="L8258" s="83"/>
      <c r="M8258" s="59" t="str">
        <f t="shared" si="3083"/>
        <v>notmandatorybuyernosupplier</v>
      </c>
      <c r="N8258" s="24"/>
      <c r="O8258" s="59" t="str">
        <f t="shared" si="3075"/>
        <v>country not in scope for buyer, no need to review</v>
      </c>
    </row>
    <row r="8259" spans="1:15" ht="14.4" x14ac:dyDescent="0.25">
      <c r="A8259" s="76" t="s">
        <v>105</v>
      </c>
      <c r="B8259" s="76" t="str">
        <f>VLOOKUP(A8259,'Buyer Countries '!$B$2:$C$301,2,FALSE)</f>
        <v>no</v>
      </c>
      <c r="C8259" s="76" t="str">
        <f>VLOOKUP(A8259,'Supplier Countries'!$B$2:$D$301,3,FALSE)</f>
        <v>no</v>
      </c>
      <c r="D8259" s="76" t="str">
        <f t="shared" si="3078"/>
        <v>no</v>
      </c>
      <c r="E8259" s="76" t="str">
        <f t="shared" si="3081"/>
        <v>not applicable</v>
      </c>
      <c r="F8259" s="8" t="s">
        <v>719</v>
      </c>
      <c r="G8259" s="7" t="s">
        <v>720</v>
      </c>
      <c r="H8259" s="5"/>
      <c r="I8259" s="7" t="s">
        <v>138</v>
      </c>
      <c r="J8259" s="83" t="s">
        <v>75</v>
      </c>
      <c r="K8259" s="59" t="str">
        <f t="shared" si="3082"/>
        <v>notmandatory</v>
      </c>
      <c r="L8259" s="83"/>
      <c r="M8259" s="59" t="str">
        <f t="shared" si="3083"/>
        <v>notmandatorybuyernosupplier</v>
      </c>
      <c r="N8259" s="24" t="s">
        <v>179</v>
      </c>
      <c r="O8259" s="59" t="str">
        <f t="shared" si="3075"/>
        <v>country not in scope for buyer, no need to review</v>
      </c>
    </row>
    <row r="8260" spans="1:15" ht="14.4" x14ac:dyDescent="0.25">
      <c r="A8260" s="76" t="s">
        <v>105</v>
      </c>
      <c r="B8260" s="76" t="str">
        <f>VLOOKUP(A8260,'Buyer Countries '!$B$2:$C$301,2,FALSE)</f>
        <v>no</v>
      </c>
      <c r="C8260" s="76" t="str">
        <f>VLOOKUP(A8260,'Supplier Countries'!$B$2:$D$301,3,FALSE)</f>
        <v>no</v>
      </c>
      <c r="D8260" s="76" t="str">
        <f t="shared" si="3078"/>
        <v>no</v>
      </c>
      <c r="E8260" s="76" t="str">
        <f t="shared" si="3081"/>
        <v>not applicable</v>
      </c>
      <c r="F8260" s="8" t="s">
        <v>721</v>
      </c>
      <c r="G8260" s="7" t="s">
        <v>722</v>
      </c>
      <c r="H8260" s="5"/>
      <c r="I8260" s="7" t="s">
        <v>142</v>
      </c>
      <c r="J8260" s="83" t="s">
        <v>75</v>
      </c>
      <c r="K8260" s="59" t="str">
        <f t="shared" si="3082"/>
        <v>notmandatory</v>
      </c>
      <c r="L8260" s="83"/>
      <c r="M8260" s="59" t="str">
        <f t="shared" si="3083"/>
        <v>notmandatorybuyernosupplier</v>
      </c>
      <c r="N8260" s="24"/>
      <c r="O8260" s="59" t="str">
        <f t="shared" si="3075"/>
        <v>country not in scope for buyer, no need to review</v>
      </c>
    </row>
    <row r="8261" spans="1:15" ht="14.4" x14ac:dyDescent="0.25">
      <c r="A8261" s="76" t="s">
        <v>105</v>
      </c>
      <c r="B8261" s="76" t="str">
        <f>VLOOKUP(A8261,'Buyer Countries '!$B$2:$C$301,2,FALSE)</f>
        <v>no</v>
      </c>
      <c r="C8261" s="76" t="str">
        <f>VLOOKUP(A8261,'Supplier Countries'!$B$2:$D$301,3,FALSE)</f>
        <v>no</v>
      </c>
      <c r="D8261" s="76" t="str">
        <f t="shared" si="3078"/>
        <v>no</v>
      </c>
      <c r="E8261" s="76" t="str">
        <f t="shared" si="3081"/>
        <v>not applicable</v>
      </c>
      <c r="F8261" s="8" t="s">
        <v>723</v>
      </c>
      <c r="G8261" s="7" t="s">
        <v>724</v>
      </c>
      <c r="H8261" s="5"/>
      <c r="I8261" s="7" t="s">
        <v>142</v>
      </c>
      <c r="J8261" s="83" t="s">
        <v>75</v>
      </c>
      <c r="K8261" s="59" t="str">
        <f t="shared" si="3082"/>
        <v>notmandatory</v>
      </c>
      <c r="L8261" s="83"/>
      <c r="M8261" s="59" t="str">
        <f t="shared" si="3083"/>
        <v>notmandatorybuyernosupplier</v>
      </c>
      <c r="N8261" s="24"/>
      <c r="O8261" s="59" t="str">
        <f t="shared" si="3075"/>
        <v>country not in scope for buyer, no need to review</v>
      </c>
    </row>
    <row r="8262" spans="1:15" ht="14.4" x14ac:dyDescent="0.25">
      <c r="A8262" s="76" t="s">
        <v>105</v>
      </c>
      <c r="B8262" s="76" t="str">
        <f>VLOOKUP(A8262,'Buyer Countries '!$B$2:$C$301,2,FALSE)</f>
        <v>no</v>
      </c>
      <c r="C8262" s="76" t="str">
        <f>VLOOKUP(A8262,'Supplier Countries'!$B$2:$D$301,3,FALSE)</f>
        <v>no</v>
      </c>
      <c r="D8262" s="76" t="str">
        <f t="shared" si="3078"/>
        <v>no</v>
      </c>
      <c r="E8262" s="76" t="str">
        <f t="shared" si="3081"/>
        <v>not applicable</v>
      </c>
      <c r="F8262" s="8" t="s">
        <v>725</v>
      </c>
      <c r="G8262" s="7" t="s">
        <v>726</v>
      </c>
      <c r="H8262" s="5"/>
      <c r="I8262" s="7" t="s">
        <v>138</v>
      </c>
      <c r="J8262" s="83" t="s">
        <v>75</v>
      </c>
      <c r="K8262" s="59" t="str">
        <f t="shared" si="3082"/>
        <v>notmandatory</v>
      </c>
      <c r="L8262" s="83"/>
      <c r="M8262" s="59" t="str">
        <f t="shared" si="3083"/>
        <v>notmandatorybuyernosupplier</v>
      </c>
      <c r="N8262" s="24"/>
      <c r="O8262" s="59" t="str">
        <f t="shared" si="3075"/>
        <v>country not in scope for buyer, no need to review</v>
      </c>
    </row>
    <row r="8263" spans="1:15" ht="28.8" x14ac:dyDescent="0.25">
      <c r="A8263" s="76" t="s">
        <v>105</v>
      </c>
      <c r="B8263" s="76" t="str">
        <f>VLOOKUP(A8263,'Buyer Countries '!$B$2:$C$301,2,FALSE)</f>
        <v>no</v>
      </c>
      <c r="C8263" s="76" t="str">
        <f>VLOOKUP(A8263,'Supplier Countries'!$B$2:$D$301,3,FALSE)</f>
        <v>no</v>
      </c>
      <c r="D8263" s="76" t="str">
        <f t="shared" si="3078"/>
        <v>no</v>
      </c>
      <c r="E8263" s="76" t="str">
        <f t="shared" si="3081"/>
        <v>not applicable</v>
      </c>
      <c r="F8263" s="8" t="s">
        <v>727</v>
      </c>
      <c r="G8263" s="7" t="s">
        <v>728</v>
      </c>
      <c r="H8263" s="5"/>
      <c r="I8263" s="7" t="s">
        <v>138</v>
      </c>
      <c r="J8263" s="83" t="s">
        <v>75</v>
      </c>
      <c r="K8263" s="59" t="str">
        <f t="shared" si="3082"/>
        <v>notmandatory</v>
      </c>
      <c r="L8263" s="83"/>
      <c r="M8263" s="59" t="str">
        <f t="shared" si="3083"/>
        <v>notmandatorybuyernosupplier</v>
      </c>
      <c r="N8263" s="24" t="s">
        <v>188</v>
      </c>
      <c r="O8263" s="59" t="str">
        <f t="shared" si="3075"/>
        <v>country not in scope for buyer, no need to review</v>
      </c>
    </row>
    <row r="8264" spans="1:15" ht="28.8" x14ac:dyDescent="0.25">
      <c r="A8264" s="76" t="s">
        <v>105</v>
      </c>
      <c r="B8264" s="76" t="str">
        <f>VLOOKUP(A8264,'Buyer Countries '!$B$2:$C$301,2,FALSE)</f>
        <v>no</v>
      </c>
      <c r="C8264" s="76" t="str">
        <f>VLOOKUP(A8264,'Supplier Countries'!$B$2:$D$301,3,FALSE)</f>
        <v>no</v>
      </c>
      <c r="D8264" s="76" t="str">
        <f t="shared" si="3078"/>
        <v>no</v>
      </c>
      <c r="E8264" s="76" t="str">
        <f t="shared" si="3081"/>
        <v>not applicable</v>
      </c>
      <c r="F8264" s="8" t="s">
        <v>729</v>
      </c>
      <c r="G8264" s="7" t="s">
        <v>730</v>
      </c>
      <c r="H8264" s="5"/>
      <c r="I8264" s="7" t="s">
        <v>138</v>
      </c>
      <c r="J8264" s="83" t="s">
        <v>75</v>
      </c>
      <c r="K8264" s="59" t="str">
        <f t="shared" si="3082"/>
        <v>notmandatory</v>
      </c>
      <c r="L8264" s="83"/>
      <c r="M8264" s="59" t="str">
        <f t="shared" si="3083"/>
        <v>notmandatorybuyernosupplier</v>
      </c>
      <c r="N8264" s="24" t="s">
        <v>191</v>
      </c>
      <c r="O8264" s="59" t="str">
        <f t="shared" si="3075"/>
        <v>country not in scope for buyer, no need to review</v>
      </c>
    </row>
    <row r="8265" spans="1:15" ht="28.8" x14ac:dyDescent="0.25">
      <c r="A8265" s="76" t="s">
        <v>105</v>
      </c>
      <c r="B8265" s="76" t="str">
        <f>VLOOKUP(A8265,'Buyer Countries '!$B$2:$C$301,2,FALSE)</f>
        <v>no</v>
      </c>
      <c r="C8265" s="76" t="str">
        <f>VLOOKUP(A8265,'Supplier Countries'!$B$2:$D$301,3,FALSE)</f>
        <v>no</v>
      </c>
      <c r="D8265" s="76" t="str">
        <f t="shared" si="3078"/>
        <v>no</v>
      </c>
      <c r="E8265" s="76" t="str">
        <f t="shared" si="3081"/>
        <v>not applicable</v>
      </c>
      <c r="F8265" s="8" t="s">
        <v>731</v>
      </c>
      <c r="G8265" s="7" t="s">
        <v>732</v>
      </c>
      <c r="H8265" s="5" t="s">
        <v>161</v>
      </c>
      <c r="I8265" s="7" t="s">
        <v>142</v>
      </c>
      <c r="J8265" s="83" t="s">
        <v>75</v>
      </c>
      <c r="K8265" s="59" t="str">
        <f t="shared" si="3082"/>
        <v>notmandatory</v>
      </c>
      <c r="L8265" s="83"/>
      <c r="M8265" s="59" t="str">
        <f t="shared" si="3083"/>
        <v>notmandatorybuyernosupplier</v>
      </c>
      <c r="N8265" s="24"/>
      <c r="O8265" s="59" t="str">
        <f t="shared" si="3075"/>
        <v>country not in scope for buyer, no need to review</v>
      </c>
    </row>
    <row r="8266" spans="1:15" ht="14.4" x14ac:dyDescent="0.25">
      <c r="A8266" s="76" t="s">
        <v>105</v>
      </c>
      <c r="B8266" s="76" t="str">
        <f>VLOOKUP(A8266,'Buyer Countries '!$B$2:$C$301,2,FALSE)</f>
        <v>no</v>
      </c>
      <c r="C8266" s="76" t="str">
        <f>VLOOKUP(A8266,'Supplier Countries'!$B$2:$D$301,3,FALSE)</f>
        <v>no</v>
      </c>
      <c r="D8266" s="76" t="str">
        <f t="shared" si="3078"/>
        <v>no</v>
      </c>
      <c r="E8266" s="76" t="str">
        <f t="shared" si="3081"/>
        <v>not applicable</v>
      </c>
      <c r="F8266" s="8" t="s">
        <v>733</v>
      </c>
      <c r="G8266" s="7" t="s">
        <v>734</v>
      </c>
      <c r="H8266" s="5"/>
      <c r="I8266" s="7" t="s">
        <v>138</v>
      </c>
      <c r="J8266" s="83" t="s">
        <v>75</v>
      </c>
      <c r="K8266" s="59" t="str">
        <f t="shared" si="3082"/>
        <v>notmandatory</v>
      </c>
      <c r="L8266" s="83"/>
      <c r="M8266" s="59" t="str">
        <f t="shared" si="3083"/>
        <v>notmandatorybuyernosupplier</v>
      </c>
      <c r="N8266" s="24"/>
      <c r="O8266" s="59" t="str">
        <f t="shared" si="3075"/>
        <v>country not in scope for buyer, no need to review</v>
      </c>
    </row>
    <row r="8267" spans="1:15" ht="14.4" x14ac:dyDescent="0.25">
      <c r="A8267" s="76" t="s">
        <v>105</v>
      </c>
      <c r="B8267" s="76" t="str">
        <f>VLOOKUP(A8267,'Buyer Countries '!$B$2:$C$301,2,FALSE)</f>
        <v>no</v>
      </c>
      <c r="C8267" s="76" t="str">
        <f>VLOOKUP(A8267,'Supplier Countries'!$B$2:$D$301,3,FALSE)</f>
        <v>no</v>
      </c>
      <c r="D8267" s="76" t="str">
        <f t="shared" si="3078"/>
        <v>no</v>
      </c>
      <c r="E8267" s="76" t="str">
        <f t="shared" si="3081"/>
        <v>not applicable</v>
      </c>
      <c r="F8267" s="9" t="s">
        <v>132</v>
      </c>
      <c r="G8267" s="10" t="s">
        <v>735</v>
      </c>
      <c r="H8267" s="10"/>
      <c r="I8267" s="11"/>
      <c r="J8267" s="21"/>
      <c r="K8267" s="11"/>
      <c r="L8267" s="21"/>
      <c r="M8267" s="11"/>
      <c r="N8267" s="21"/>
      <c r="O8267" s="11"/>
    </row>
    <row r="8268" spans="1:15" ht="14.4" x14ac:dyDescent="0.25">
      <c r="A8268" s="76" t="s">
        <v>105</v>
      </c>
      <c r="B8268" s="76" t="str">
        <f>VLOOKUP(A8268,'Buyer Countries '!$B$2:$C$301,2,FALSE)</f>
        <v>no</v>
      </c>
      <c r="C8268" s="76" t="str">
        <f>VLOOKUP(A8268,'Supplier Countries'!$B$2:$D$301,3,FALSE)</f>
        <v>no</v>
      </c>
      <c r="D8268" s="76" t="str">
        <f t="shared" si="3078"/>
        <v>no</v>
      </c>
      <c r="E8268" s="76" t="str">
        <f t="shared" si="3081"/>
        <v>not applicable</v>
      </c>
      <c r="F8268" s="8" t="s">
        <v>736</v>
      </c>
      <c r="G8268" s="7" t="s">
        <v>737</v>
      </c>
      <c r="H8268" s="5"/>
      <c r="I8268" s="7" t="s">
        <v>138</v>
      </c>
      <c r="J8268" s="83" t="s">
        <v>75</v>
      </c>
      <c r="K8268" s="59" t="str">
        <f>IF(I8268="Mandatory","mandatory","notmandatory")</f>
        <v>notmandatory</v>
      </c>
      <c r="L8268" s="83"/>
      <c r="M8268" s="59" t="str">
        <f t="shared" ref="M8268:M8269" si="3084">K8268&amp;"buyer"&amp;J8268&amp;"supplier"&amp;L8268</f>
        <v>notmandatorybuyernosupplier</v>
      </c>
      <c r="N8268" s="24"/>
      <c r="O8268" s="59" t="str">
        <f t="shared" si="3075"/>
        <v>country not in scope for buyer, no need to review</v>
      </c>
    </row>
    <row r="8269" spans="1:15" ht="14.4" x14ac:dyDescent="0.25">
      <c r="A8269" s="76" t="s">
        <v>105</v>
      </c>
      <c r="B8269" s="76" t="str">
        <f>VLOOKUP(A8269,'Buyer Countries '!$B$2:$C$301,2,FALSE)</f>
        <v>no</v>
      </c>
      <c r="C8269" s="76" t="str">
        <f>VLOOKUP(A8269,'Supplier Countries'!$B$2:$D$301,3,FALSE)</f>
        <v>no</v>
      </c>
      <c r="D8269" s="76" t="str">
        <f t="shared" si="3078"/>
        <v>no</v>
      </c>
      <c r="E8269" s="76" t="str">
        <f t="shared" si="3081"/>
        <v>not applicable</v>
      </c>
      <c r="F8269" s="8" t="s">
        <v>738</v>
      </c>
      <c r="G8269" s="7" t="s">
        <v>739</v>
      </c>
      <c r="H8269" s="5"/>
      <c r="I8269" s="7" t="s">
        <v>138</v>
      </c>
      <c r="J8269" s="83" t="s">
        <v>75</v>
      </c>
      <c r="K8269" s="59" t="str">
        <f>IF(I8269="Mandatory","mandatory","notmandatory")</f>
        <v>notmandatory</v>
      </c>
      <c r="L8269" s="83"/>
      <c r="M8269" s="59" t="str">
        <f t="shared" si="3084"/>
        <v>notmandatorybuyernosupplier</v>
      </c>
      <c r="N8269" s="24"/>
      <c r="O8269" s="59" t="str">
        <f t="shared" si="3075"/>
        <v>country not in scope for buyer, no need to review</v>
      </c>
    </row>
    <row r="8270" spans="1:15" ht="14.4" x14ac:dyDescent="0.25">
      <c r="A8270" s="91"/>
      <c r="B8270" s="92"/>
      <c r="C8270" s="92"/>
      <c r="D8270" s="92"/>
      <c r="E8270" s="92"/>
      <c r="F8270" s="56"/>
      <c r="G8270" s="57"/>
      <c r="H8270" s="57"/>
      <c r="I8270" s="57"/>
      <c r="J8270" s="93" t="e">
        <v>#N/A</v>
      </c>
      <c r="K8270" s="94"/>
      <c r="L8270" s="93"/>
      <c r="M8270" s="94"/>
      <c r="N8270" s="60"/>
      <c r="O8270" s="95" t="s">
        <v>132</v>
      </c>
    </row>
  </sheetData>
  <sheetProtection autoFilter="0"/>
  <autoFilter ref="A5:O8270" xr:uid="{2DF1548E-D88F-4D91-B348-E9308C3F06DD}"/>
  <conditionalFormatting sqref="I6:I8 I90:I94 I96:I97 I8271:I1048576 L22:O22 L232:O232 L229:O229 L218:O218 L185:O185 L169:O169 L161:O161 L145:O145 L103:O103 L108:O108 L142:O142 L148:O148 L177:O177 L199:O200 L213:O213 L225:O225 L245:O245 L254:O254 L263:O263 L287:O287 I89:J89 I95:J95 I117:J117 L117:O117 L95:O95 L89:O89 I19:I22 I1431:I1433 N1433 I119:I126 I129:I151 I99:I116 I153:I197 I224:I289 I8109:I8131 I7824:I7846 I7539:I7561 I7254:I7276 I6969:I6991 I6684:I6706 I6399:I6421 I6114:I6136 I5829:I5851 I5544:I5566 I5259:I5281 I4974:I4996 I4689:I4711 I4404:I4426 I4119:I4141 I3834:I3856 I3549:I3571 I3264:I3286 I2979:I3001 I2694:I2716 I2409:I2431 I2124:I2146 I1839:I1861 I1554:I1576 I1269:I1291 I984:I1006 I699:I721 I414:I436 I8204:I8269 I8099:I8106 I7919:I7984 I7814:I7821 I7634:I7699 I7529:I7536 I7349:I7414 I7244:I7251 I7064:I7129 I6959:I6966 I6779:I6844 I6674:I6681 I6494:I6559 I6389:I6396 I6209:I6274 I6104:I6111 I5924:I5989 I5819:I5826 I5639:I5704 I5534:I5541 I5354:I5419 I5249:I5256 I5069:I5134 I4964:I4971 I4784:I4849 I4679:I4686 I4499:I4564 I4394:I4397 I4214:I4279 I4109:I4116 I3929:I3994 I3824:I3831 I3644:I3709 I3539:I3546 I3359:I3424 I3254:I3261 I3074:I3139 I2969:I2976 I2789:I2854 I2684:I2691 I2504:I2569 I2399:I2406 I2219:I2284 I2114:I2121 I1934:I1999 I1829:I1836 I1649:I1714 I1544:I1551 I1364:I1429 I1259:I1266 I1079:I1144 I974:I981 I794:I859 I689:I696 I509:I574 I404:I411 I8049:I8066 I8018:I8047 I8004:I8016 I7990:I7997 I7764:I7781 I7733:I7762 I7719:I7731 I7705:I7712 I7479:I7496 I7448:I7477 I7434:I7446 I7420:I7427 I7194:I7211 I7163:I7192 I7149:I7161 I7135:I7142 I6909:I6926 I6878:I6907 I6864:I6876 I6850:I6857 I6624:I6641 I6593:I6622 I6579:I6591 I6565:I6572 I6339:I6356 I6308:I6337 I6294:I6306 I6280:I6287 I6054:I6071 I6023:I6052 I6009:I6021 I5995:I6002 I5769:I5786 I5738:I5767 I5724:I5736 I5710:I5717 I5484:I5501 I5453:I5482 I5439:I5451 I5425:I5432 I5199:I5216 I5168:I5197 I5154:I5166 I5140:I5147 I4914:I4931 I4883:I4912 I4869:I4881 I4855:I4862 I4629:I4646 I4598:I4627 I4584:I4596 I4570:I4577 I4344:I4361 I4313:I4342 I4299:I4311 I4285:I4292 I4059:I4076 I4028:I4057 I4014:I4026 I4000:I4007 I3774:I3791 I3743:I3772 I3729:I3741 I3715:I3722 I3489:I3506 I3458:I3487 I3444:I3456 I3430:I3437 I3204:I3221 I3173:I3202 I3159:I3171 I3145:I3152 I2919:I2936 I2888:I2917 I2874:I2886 I2860:I2867 I2634:I2651 I2603:I2632 I2589:I2601 I2575:I2582 I2349:I2366 I2318:I2347 I2304:I2316 I2290:I2297 I2064:I2081 I2033:I2062 I2019:I2031 I2005:I2012 I1779:I1796 I1748:I1777 I1734:I1746 I1720:I1727 I1494:I1511 I1463:I1492 I1449:I1461 I1435:I1442 I1209:I1226 I1178:I1207 I1164:I1176 I1150:I1157 I924:I941 I893:I922 I879:I891 I865:I872 I639:I656 I608:I637 I594:I606 I580:I587 I354:I371 I323:I352 I309:I321 I295:I302 I69:I84 I38:I67 I24:I36 I10:I17 I199:I221">
    <cfRule type="beginsWith" dxfId="23021" priority="46130" operator="beginsWith" text="Mandatory">
      <formula>LEFT(I6,LEN("Mandatory"))="Mandatory"</formula>
    </cfRule>
    <cfRule type="containsText" dxfId="23020" priority="46131" operator="containsText" text="Conditional">
      <formula>NOT(ISERROR(SEARCH("Conditional",I6)))</formula>
    </cfRule>
    <cfRule type="beginsWith" dxfId="23019" priority="46132" operator="beginsWith" text="Not Mandatory">
      <formula>LEFT(I6,LEN("Not Mandatory"))="Not Mandatory"</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23018" priority="46117">
      <formula>E6="country not supported, contact buyer"</formula>
    </cfRule>
    <cfRule type="expression" dxfId="23017" priority="46118">
      <formula>E6="country supported"</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23016" priority="46096">
      <formula>E6="not applicable"</formula>
    </cfRule>
  </conditionalFormatting>
  <conditionalFormatting sqref="L6 L145:M145 L161:M161 L185:M185 L201:L212 L218:M218 L229:M229 L246:L253 L255:L262 L282:L286 L288:L289 L82:L84 L103:M103 L96:L97 L104 L143 L146 L149:L150 L169:M169 L170:L176 L178:L184 L186:L197 L214:L217 L219 L226:L228 L232:M232 L230:L231 L233:L244 L90:L94 L155:L160 L15 L19:L21 L56:L58 L60:L65 L124:L126 L138:L141 L134:L136 L162:L168 L153 L119:L121 L130:L131 L99:L102 L8109:L8121 J8109:J8121 L7825:L7826 J7825:J7826 L7540:L7541 J7540:J7541 L7254:L7266 J7254:J7266 L6969:L6981 J6969:J6981 L6685:L6686 J6685:J6686 L6400:L6401 J6400:J6401 L6115:L6116 J6115:J6116 L5830:L5831 J5830:J5831 L5545:L5546 J5545:J5546 L5260:L5261 J5260:J5261 L4974:L4986 J4974:J4986 L4690:L4691 J4690:J4691 L4405:L4406 J4405:J4406 L4120:L4121 J4120:J4121 L3834:L3846 J3834:J3846 L3550:L3551 J3550:J3551 L3265:L3266 J3265:J3266 L2980:L2981 J2980:J2981 L2695:L2696 J2695:J2696 L2410:L2411 J2410:J2411 L2125:L2126 J2125:J2126 L1840:L1841 J1840:J1841 L1555:L1556 J1555:J1556 L1270:L1271 J1270:J1271 L984:L996 J984:J996 L700:L701 J700:J701 L415:L416 L8244:L8266 J8244:J8266 L8099:L8106 J8099:J8106 L7960:L7981 J7960:J7981 L7815:L7816 J7815:J7816 L7675:L7696 J7675:J7696 L7530:L7531 J7530:J7531 L7389:L7411 J7389:J7411 L7244:L7251 J7244:J7251 L7104:L7126 J7104:J7126 L6959:L6966 J6959:J6966 L6820:L6841 J6820:J6841 L6675:L6676 J6675:J6676 L6535:L6556 J6535:J6556 L6390:L6391 J6390:J6391 L6250:L6271 J6250:J6271 L6105:L6106 J6105:J6106 L5965:L5986 J5965:J5986 L5820:L5821 J5820:J5821 L5680:L5701 J5680:J5701 L5535:L5536 J5535:J5536 L5395:L5416 J5395:J5416 L5250:L5251 J5250:J5251 L5109:L5131 J5109:J5131 L4964:L4971 J4964:J4971 L4825:L4846 J4825:J4846 L4680:L4681 J4680:J4681 L4540:L4561 J4540:J4561 L4395:L4396 J4395:J4396 L4255:L4276 J4255:J4276 L4110:L4111 J4110:J4111 L3970:L3991 J3970:J3991 L3824:L3831 J3824:J3831 L3685:L3706 J3685:J3706 L3540:L3541 J3540:J3541 L3400:L3421 J3400:J3421 L3255:L3256 J3255:J3256 L3114:L3136 J3114:J3136 L2970:L2971 J2970:J2971 L2830:L2851 J2830:J2851 L2684:L2686 J2684:J2686 L2545:L2566 J2545:J2566 L2400:L2401 J2400:J2401 L2260:L2281 J2260:J2281 L2115:L2116 J2115:J2116 L1975:L1996 J1975:J1996 L1830:L1831 J1830:J1831 L1690:L1711 J1690:J1711 L1545:L1546 J1545:J1546 L1405:L1426 J1405:J1426 L1260:L1261 J1260:J1261 L1119:L1141 J1119:J1141 L974:L981 J974:J981 L835:L856 J835:J856 L690:L691 J690:J691 L550:L571 J550:J571 L404:L406 L8049:L8060 J8049:J8060 L8031:L8046 J8031:J8046 L8018:L8029 J8018:J8029 L8004:L8015 J8004:J8015 L7990:L7997 J7990:J7997 L7764:L7775 J7764:J7775 L7746:L7748 J7746:J7748 L7733:L7744 J7733:J7744 L7719:L7730 J7719:J7730 L7705:L7706 J7705:J7706 L7479:L7490 J7479:J7490 L7461:L7463 J7461:J7463 L7448:L7459 J7448:J7459 L7434:L7445 J7434:J7445 L7420:L7421 J7420:J7421 L7194:L7205 J7194:J7205 L7176:L7178 J7176:J7178 L7163:L7174 J7163:J7174 L7149:L7160 J7149:J7160 L7135:L7142 J7135:J7142 L6909:L6920 J6909:J6920 L6891:L6893 J6891:J6893 L6878:L6889 J6878:J6889 L6864:L6875 J6864:J6875 L6850:L6857 J6850:J6857 L6624:L6635 J6624:J6635 L6606:L6608 J6606:J6608 L6593:L6604 J6593:J6604 L6579:L6590 J6579:J6590 L6565:L6566 J6565:J6566 L6339:L6350 J6339:J6350 L6321:L6323 J6321:J6323 L6308:L6319 J6308:J6319 L6294:L6305 J6294:J6305 L6280:L6281 J6280:J6281 L6054:L6065 J6054:J6065 L6036:L6038 J6036:J6038 L6023:L6034 J6023:J6034 L6009:L6020 J6009:J6020 L5995:L5996 J5995:J5996 L5769:L5780 J5769:J5780 L5751:L5753 J5751:J5753 L5738:L5749 J5738:J5749 L5724:L5735 J5724:J5735 L5710:L5711 J5710:J5711 L5484:L5495 J5484:J5495 L5466:L5468 J5466:J5468 L5453:L5464 J5453:J5464 L5439:L5450 J5439:J5450 L5425:L5426 J5425:J5426 L5199:L5210 J5199:J5210 L5181:L5183 J5181:J5183 L5168:L5179 J5168:J5179 L5154:L5165 J5154:J5165 L5140:L5141 J5140:J5141 L4914:L4925 J4914:J4925 L4896:L4904 J4896:J4904 L4883:L4894 J4883:J4894 L4869:L4880 J4869:J4880 L4855:L4862 J4855:J4862 L4629:L4640 J4629:J4640 L4611:L4613 J4611:J4613 L4598:L4609 J4598:J4609 L4584:L4595 J4584:J4595 L4570:L4571 J4570:J4571 L4344:L4355 J4344:J4355 L4326:L4328 J4326:J4328 L4313:L4324 J4313:J4324 L4299:L4310 J4299:J4310 L4285:L4286 J4285:J4286 L4059:L4070 J4059:J4070 L4041:L4043 J4041:J4043 L4028:L4039 J4028:J4039 L4014:L4025 J4014:J4025 L4000:L4001 J4000:J4001 L3774:L3785 J3774:J3785 L3756:L3770 J3756:J3770 L3743:L3754 J3743:J3754 L3729:L3740 J3729:J3740 L3715:L3722 J3715:J3722 L3489:L3500 J3489:J3500 L3471:L3473 J3471:J3473 L3458:L3469 J3458:J3469 L3444:L3455 J3444:J3455 L3430:L3431 J3430:J3431 L3204:L3215 J3204:J3215 L3186:L3188 J3186:J3188 L3173:L3184 J3173:J3184 L3159:L3170 J3159:J3170 L3145:L3146 J3145:J3146 L2919:L2930 J2919:J2930 L2901:L2903 J2901:J2903 L2888:L2899 J2888:J2899 L2874:L2885 J2874:J2885 L2860:L2861 J2860:J2861 L2634:L2645 J2634:J2645 L2616:L2618 J2616:J2618 L2603:L2614 J2603:J2614 L2589:L2600 J2589:J2600 L2575:L2577 J2575:J2577 L2349:L2360 J2349:J2360 L2331:L2333 J2331:J2333 L2318:L2329 J2318:J2329 L2304:L2315 J2304:J2315 L2290:L2291 J2290:J2291 L2064:L2075 J2064:J2075 L2046:L2048 J2046:J2048 L2033:L2044 J2033:J2044 L2019:L2030 J2019:J2030 L2005:L2006 J2005:J2006 L1779:L1790 J1779:J1790 L1761:L1763 J1761:J1763 L1748:L1759 J1748:J1759 L1734:L1745 J1734:J1745 L1720:L1721 J1720:J1721 L1494:L1505 J1494:J1505 L1476:L1478 J1476:J1478 L1463:L1474 J1463:J1474 L1449:L1460 J1449:J1460 L1435:L1436 J1435:J1436 L1209:L1220 J1209:J1220 L1191:L1193 J1191:J1193 L1178:L1189 J1178:J1189 L1164:L1175 J1164:J1175 L1150:L1151 J1150:J1151 L924:L935 J924:J935 L906:L920 J906:J920 L893:L904 J893:J904 L879:L890 J879:J890 L865:L872 J865:J872 L639:L650 J639:J650 L621:L623 J621:J623 L608:L619 J608:J619 L594:L605 J594:J605 L580:L581 J580:J581 L354:L365 L336:L338 L323:L334 L309:L320 L295:L296 L69:L80 L51:L54 L38:L49 L24:L35 L10:L11">
    <cfRule type="cellIs" dxfId="23015" priority="46094" operator="equal">
      <formula>"no"</formula>
    </cfRule>
    <cfRule type="cellIs" dxfId="23014" priority="46095" operator="equal">
      <formula>"yes"</formula>
    </cfRule>
  </conditionalFormatting>
  <conditionalFormatting sqref="L7">
    <cfRule type="cellIs" dxfId="23013" priority="46090" operator="equal">
      <formula>"no"</formula>
    </cfRule>
    <cfRule type="cellIs" dxfId="23012" priority="46091" operator="equal">
      <formula>"yes"</formula>
    </cfRule>
  </conditionalFormatting>
  <conditionalFormatting sqref="L81:M81">
    <cfRule type="beginsWith" dxfId="23011" priority="46084" operator="beginsWith" text="Mandatory">
      <formula>LEFT(L81,LEN("Mandatory"))="Mandatory"</formula>
    </cfRule>
    <cfRule type="containsText" dxfId="23010" priority="46085" operator="containsText" text="Conditional">
      <formula>NOT(ISERROR(SEARCH("Conditional",L81)))</formula>
    </cfRule>
    <cfRule type="beginsWith" dxfId="23009" priority="46086" operator="beginsWith" text="Not Mandatory">
      <formula>LEFT(L81,LEN("Not Mandatory"))="Not Mandatory"</formula>
    </cfRule>
  </conditionalFormatting>
  <conditionalFormatting sqref="N81">
    <cfRule type="beginsWith" dxfId="23008" priority="46081" operator="beginsWith" text="Mandatory">
      <formula>LEFT(N81,LEN("Mandatory"))="Mandatory"</formula>
    </cfRule>
    <cfRule type="containsText" dxfId="23007" priority="46082" operator="containsText" text="Conditional">
      <formula>NOT(ISERROR(SEARCH("Conditional",N81)))</formula>
    </cfRule>
    <cfRule type="beginsWith" dxfId="23006" priority="46083" operator="beginsWith" text="Not Mandatory">
      <formula>LEFT(N81,LEN("Not Mandatory"))="Not Mandatory"</formula>
    </cfRule>
  </conditionalFormatting>
  <conditionalFormatting sqref="O81">
    <cfRule type="beginsWith" dxfId="23005" priority="46078" operator="beginsWith" text="Mandatory">
      <formula>LEFT(O81,LEN("Mandatory"))="Mandatory"</formula>
    </cfRule>
    <cfRule type="containsText" dxfId="23004" priority="46079" operator="containsText" text="Conditional">
      <formula>NOT(ISERROR(SEARCH("Conditional",O81)))</formula>
    </cfRule>
    <cfRule type="beginsWith" dxfId="23003" priority="46080" operator="beginsWith" text="Not Mandatory">
      <formula>LEFT(O81,LEN("Not Mandatory"))="Not Mandatory"</formula>
    </cfRule>
  </conditionalFormatting>
  <conditionalFormatting sqref="L36:M36">
    <cfRule type="beginsWith" dxfId="23002" priority="46072" operator="beginsWith" text="Mandatory">
      <formula>LEFT(L36,LEN("Mandatory"))="Mandatory"</formula>
    </cfRule>
    <cfRule type="containsText" dxfId="23001" priority="46073" operator="containsText" text="Conditional">
      <formula>NOT(ISERROR(SEARCH("Conditional",L36)))</formula>
    </cfRule>
    <cfRule type="beginsWith" dxfId="23000" priority="46074" operator="beginsWith" text="Not Mandatory">
      <formula>LEFT(L36,LEN("Not Mandatory"))="Not Mandatory"</formula>
    </cfRule>
  </conditionalFormatting>
  <conditionalFormatting sqref="N36">
    <cfRule type="beginsWith" dxfId="22999" priority="46069" operator="beginsWith" text="Mandatory">
      <formula>LEFT(N36,LEN("Mandatory"))="Mandatory"</formula>
    </cfRule>
    <cfRule type="containsText" dxfId="22998" priority="46070" operator="containsText" text="Conditional">
      <formula>NOT(ISERROR(SEARCH("Conditional",N36)))</formula>
    </cfRule>
    <cfRule type="beginsWith" dxfId="22997" priority="46071" operator="beginsWith" text="Not Mandatory">
      <formula>LEFT(N36,LEN("Not Mandatory"))="Not Mandatory"</formula>
    </cfRule>
  </conditionalFormatting>
  <conditionalFormatting sqref="O36">
    <cfRule type="beginsWith" dxfId="22996" priority="46066" operator="beginsWith" text="Mandatory">
      <formula>LEFT(O36,LEN("Mandatory"))="Mandatory"</formula>
    </cfRule>
    <cfRule type="containsText" dxfId="22995" priority="46067" operator="containsText" text="Conditional">
      <formula>NOT(ISERROR(SEARCH("Conditional",O36)))</formula>
    </cfRule>
    <cfRule type="beginsWith" dxfId="22994" priority="46068" operator="beginsWith" text="Not Mandatory">
      <formula>LEFT(O36,LEN("Not Mandatory"))="Not Mandatory"</formula>
    </cfRule>
  </conditionalFormatting>
  <conditionalFormatting sqref="N22">
    <cfRule type="beginsWith" dxfId="22993" priority="46063" operator="beginsWith" text="Mandatory">
      <formula>LEFT(N22,LEN("Mandatory"))="Mandatory"</formula>
    </cfRule>
    <cfRule type="containsText" dxfId="22992" priority="46064" operator="containsText" text="Conditional">
      <formula>NOT(ISERROR(SEARCH("Conditional",N22)))</formula>
    </cfRule>
    <cfRule type="beginsWith" dxfId="22991" priority="46065" operator="beginsWith" text="Not Mandatory">
      <formula>LEFT(N22,LEN("Not Mandatory"))="Not Mandatory"</formula>
    </cfRule>
  </conditionalFormatting>
  <conditionalFormatting sqref="O22">
    <cfRule type="beginsWith" dxfId="22990" priority="46060" operator="beginsWith" text="Mandatory">
      <formula>LEFT(O22,LEN("Mandatory"))="Mandatory"</formula>
    </cfRule>
    <cfRule type="containsText" dxfId="22989" priority="46061" operator="containsText" text="Conditional">
      <formula>NOT(ISERROR(SEARCH("Conditional",O22)))</formula>
    </cfRule>
    <cfRule type="beginsWith" dxfId="22988" priority="46062" operator="beginsWith" text="Not Mandatory">
      <formula>LEFT(O22,LEN("Not Mandatory"))="Not Mandatory"</formula>
    </cfRule>
  </conditionalFormatting>
  <conditionalFormatting sqref="N8">
    <cfRule type="beginsWith" dxfId="22987" priority="46057" operator="beginsWith" text="Mandatory">
      <formula>LEFT(N8,LEN("Mandatory"))="Mandatory"</formula>
    </cfRule>
    <cfRule type="containsText" dxfId="22986" priority="46058" operator="containsText" text="Conditional">
      <formula>NOT(ISERROR(SEARCH("Conditional",N8)))</formula>
    </cfRule>
    <cfRule type="beginsWith" dxfId="22985" priority="46059" operator="beginsWith" text="Not Mandatory">
      <formula>LEFT(N8,LEN("Not Mandatory"))="Not Mandatory"</formula>
    </cfRule>
  </conditionalFormatting>
  <conditionalFormatting sqref="O8">
    <cfRule type="beginsWith" dxfId="22984" priority="46054" operator="beginsWith" text="Mandatory">
      <formula>LEFT(O8,LEN("Mandatory"))="Mandatory"</formula>
    </cfRule>
    <cfRule type="containsText" dxfId="22983" priority="46055" operator="containsText" text="Conditional">
      <formula>NOT(ISERROR(SEARCH("Conditional",O8)))</formula>
    </cfRule>
    <cfRule type="beginsWith" dxfId="22982" priority="46056" operator="beginsWith" text="Not Mandatory">
      <formula>LEFT(O8,LEN("Not Mandatory"))="Not Mandatory"</formula>
    </cfRule>
  </conditionalFormatting>
  <conditionalFormatting sqref="L108:M108">
    <cfRule type="beginsWith" dxfId="22981" priority="46048" operator="beginsWith" text="Mandatory">
      <formula>LEFT(L108,LEN("Mandatory"))="Mandatory"</formula>
    </cfRule>
    <cfRule type="containsText" dxfId="22980" priority="46049" operator="containsText" text="Conditional">
      <formula>NOT(ISERROR(SEARCH("Conditional",L108)))</formula>
    </cfRule>
    <cfRule type="beginsWith" dxfId="22979" priority="46050" operator="beginsWith" text="Not Mandatory">
      <formula>LEFT(L108,LEN("Not Mandatory"))="Not Mandatory"</formula>
    </cfRule>
  </conditionalFormatting>
  <conditionalFormatting sqref="N108">
    <cfRule type="beginsWith" dxfId="22978" priority="46045" operator="beginsWith" text="Mandatory">
      <formula>LEFT(N108,LEN("Mandatory"))="Mandatory"</formula>
    </cfRule>
    <cfRule type="containsText" dxfId="22977" priority="46046" operator="containsText" text="Conditional">
      <formula>NOT(ISERROR(SEARCH("Conditional",N108)))</formula>
    </cfRule>
    <cfRule type="beginsWith" dxfId="22976" priority="46047" operator="beginsWith" text="Not Mandatory">
      <formula>LEFT(N108,LEN("Not Mandatory"))="Not Mandatory"</formula>
    </cfRule>
  </conditionalFormatting>
  <conditionalFormatting sqref="L50">
    <cfRule type="beginsWith" dxfId="22975" priority="45982" operator="beginsWith" text="Mandatory">
      <formula>LEFT(L50,LEN("Mandatory"))="Mandatory"</formula>
    </cfRule>
    <cfRule type="containsText" dxfId="22974" priority="45983" operator="containsText" text="Conditional">
      <formula>NOT(ISERROR(SEARCH("Conditional",L50)))</formula>
    </cfRule>
    <cfRule type="beginsWith" dxfId="22973" priority="45984" operator="beginsWith" text="Not Mandatory">
      <formula>LEFT(L50,LEN("Not Mandatory"))="Not Mandatory"</formula>
    </cfRule>
  </conditionalFormatting>
  <conditionalFormatting sqref="M50">
    <cfRule type="beginsWith" dxfId="22972" priority="45979" operator="beginsWith" text="Mandatory">
      <formula>LEFT(M50,LEN("Mandatory"))="Mandatory"</formula>
    </cfRule>
    <cfRule type="containsText" dxfId="22971" priority="45980" operator="containsText" text="Conditional">
      <formula>NOT(ISERROR(SEARCH("Conditional",M50)))</formula>
    </cfRule>
    <cfRule type="beginsWith" dxfId="22970" priority="45981" operator="beginsWith" text="Not Mandatory">
      <formula>LEFT(M50,LEN("Not Mandatory"))="Not Mandatory"</formula>
    </cfRule>
  </conditionalFormatting>
  <conditionalFormatting sqref="N50">
    <cfRule type="beginsWith" dxfId="22969" priority="45976" operator="beginsWith" text="Mandatory">
      <formula>LEFT(N50,LEN("Mandatory"))="Mandatory"</formula>
    </cfRule>
    <cfRule type="containsText" dxfId="22968" priority="45977" operator="containsText" text="Conditional">
      <formula>NOT(ISERROR(SEARCH("Conditional",N50)))</formula>
    </cfRule>
    <cfRule type="beginsWith" dxfId="22967" priority="45978" operator="beginsWith" text="Not Mandatory">
      <formula>LEFT(N50,LEN("Not Mandatory"))="Not Mandatory"</formula>
    </cfRule>
  </conditionalFormatting>
  <conditionalFormatting sqref="L67">
    <cfRule type="beginsWith" dxfId="22966" priority="45970" operator="beginsWith" text="Mandatory">
      <formula>LEFT(L67,LEN("Mandatory"))="Mandatory"</formula>
    </cfRule>
    <cfRule type="containsText" dxfId="22965" priority="45971" operator="containsText" text="Conditional">
      <formula>NOT(ISERROR(SEARCH("Conditional",L67)))</formula>
    </cfRule>
    <cfRule type="beginsWith" dxfId="22964" priority="45972" operator="beginsWith" text="Not Mandatory">
      <formula>LEFT(L67,LEN("Not Mandatory"))="Not Mandatory"</formula>
    </cfRule>
  </conditionalFormatting>
  <conditionalFormatting sqref="M67">
    <cfRule type="beginsWith" dxfId="22963" priority="45967" operator="beginsWith" text="Mandatory">
      <formula>LEFT(M67,LEN("Mandatory"))="Mandatory"</formula>
    </cfRule>
    <cfRule type="containsText" dxfId="22962" priority="45968" operator="containsText" text="Conditional">
      <formula>NOT(ISERROR(SEARCH("Conditional",M67)))</formula>
    </cfRule>
    <cfRule type="beginsWith" dxfId="22961" priority="45969" operator="beginsWith" text="Not Mandatory">
      <formula>LEFT(M67,LEN("Not Mandatory"))="Not Mandatory"</formula>
    </cfRule>
  </conditionalFormatting>
  <conditionalFormatting sqref="J108 J103 J145 J161 J169 J185 J218 J229 J232 J22">
    <cfRule type="beginsWith" dxfId="22960" priority="45949" operator="beginsWith" text="Mandatory">
      <formula>LEFT(J22,LEN("Mandatory"))="Mandatory"</formula>
    </cfRule>
    <cfRule type="containsText" dxfId="22959" priority="45950" operator="containsText" text="Conditional">
      <formula>NOT(ISERROR(SEARCH("Conditional",J22)))</formula>
    </cfRule>
    <cfRule type="beginsWith" dxfId="22958" priority="45951" operator="beginsWith" text="Not Mandatory">
      <formula>LEFT(J22,LEN("Not Mandatory"))="Not Mandatory"</formula>
    </cfRule>
  </conditionalFormatting>
  <conditionalFormatting sqref="J6 J143 J145:J146 J161 J218 J226:J229 J288:J289 J185 J103:J104 J169 J210:J212 J232">
    <cfRule type="cellIs" dxfId="22957" priority="45947" operator="equal">
      <formula>"no"</formula>
    </cfRule>
    <cfRule type="cellIs" dxfId="22956" priority="45948" operator="equal">
      <formula>"yes"</formula>
    </cfRule>
  </conditionalFormatting>
  <conditionalFormatting sqref="J81">
    <cfRule type="beginsWith" dxfId="22955" priority="45942" operator="beginsWith" text="Mandatory">
      <formula>LEFT(J81,LEN("Mandatory"))="Mandatory"</formula>
    </cfRule>
    <cfRule type="containsText" dxfId="22954" priority="45943" operator="containsText" text="Conditional">
      <formula>NOT(ISERROR(SEARCH("Conditional",J81)))</formula>
    </cfRule>
    <cfRule type="beginsWith" dxfId="22953" priority="45944" operator="beginsWith" text="Not Mandatory">
      <formula>LEFT(J81,LEN("Not Mandatory"))="Not Mandatory"</formula>
    </cfRule>
  </conditionalFormatting>
  <conditionalFormatting sqref="J36">
    <cfRule type="beginsWith" dxfId="22952" priority="45939" operator="beginsWith" text="Mandatory">
      <formula>LEFT(J36,LEN("Mandatory"))="Mandatory"</formula>
    </cfRule>
    <cfRule type="containsText" dxfId="22951" priority="45940" operator="containsText" text="Conditional">
      <formula>NOT(ISERROR(SEARCH("Conditional",J36)))</formula>
    </cfRule>
    <cfRule type="beginsWith" dxfId="22950" priority="45941" operator="beginsWith" text="Not Mandatory">
      <formula>LEFT(J36,LEN("Not Mandatory"))="Not Mandatory"</formula>
    </cfRule>
  </conditionalFormatting>
  <conditionalFormatting sqref="J108">
    <cfRule type="beginsWith" dxfId="22949" priority="45936" operator="beginsWith" text="Mandatory">
      <formula>LEFT(J108,LEN("Mandatory"))="Mandatory"</formula>
    </cfRule>
    <cfRule type="containsText" dxfId="22948" priority="45937" operator="containsText" text="Conditional">
      <formula>NOT(ISERROR(SEARCH("Conditional",J108)))</formula>
    </cfRule>
    <cfRule type="beginsWith" dxfId="22947" priority="45938" operator="beginsWith" text="Not Mandatory">
      <formula>LEFT(J108,LEN("Not Mandatory"))="Not Mandatory"</formula>
    </cfRule>
  </conditionalFormatting>
  <conditionalFormatting sqref="J142">
    <cfRule type="beginsWith" dxfId="22946" priority="45933" operator="beginsWith" text="Mandatory">
      <formula>LEFT(J142,LEN("Mandatory"))="Mandatory"</formula>
    </cfRule>
    <cfRule type="containsText" dxfId="22945" priority="45934" operator="containsText" text="Conditional">
      <formula>NOT(ISERROR(SEARCH("Conditional",J142)))</formula>
    </cfRule>
    <cfRule type="beginsWith" dxfId="22944" priority="45935" operator="beginsWith" text="Not Mandatory">
      <formula>LEFT(J142,LEN("Not Mandatory"))="Not Mandatory"</formula>
    </cfRule>
  </conditionalFormatting>
  <conditionalFormatting sqref="J148">
    <cfRule type="beginsWith" dxfId="22943" priority="45930" operator="beginsWith" text="Mandatory">
      <formula>LEFT(J148,LEN("Mandatory"))="Mandatory"</formula>
    </cfRule>
    <cfRule type="containsText" dxfId="22942" priority="45931" operator="containsText" text="Conditional">
      <formula>NOT(ISERROR(SEARCH("Conditional",J148)))</formula>
    </cfRule>
    <cfRule type="beginsWith" dxfId="22941" priority="45932" operator="beginsWith" text="Not Mandatory">
      <formula>LEFT(J148,LEN("Not Mandatory"))="Not Mandatory"</formula>
    </cfRule>
  </conditionalFormatting>
  <conditionalFormatting sqref="J177">
    <cfRule type="beginsWith" dxfId="22940" priority="45927" operator="beginsWith" text="Mandatory">
      <formula>LEFT(J177,LEN("Mandatory"))="Mandatory"</formula>
    </cfRule>
    <cfRule type="containsText" dxfId="22939" priority="45928" operator="containsText" text="Conditional">
      <formula>NOT(ISERROR(SEARCH("Conditional",J177)))</formula>
    </cfRule>
    <cfRule type="beginsWith" dxfId="22938" priority="45929" operator="beginsWith" text="Not Mandatory">
      <formula>LEFT(J177,LEN("Not Mandatory"))="Not Mandatory"</formula>
    </cfRule>
  </conditionalFormatting>
  <conditionalFormatting sqref="J199:J200">
    <cfRule type="beginsWith" dxfId="22937" priority="45924" operator="beginsWith" text="Mandatory">
      <formula>LEFT(J199,LEN("Mandatory"))="Mandatory"</formula>
    </cfRule>
    <cfRule type="containsText" dxfId="22936" priority="45925" operator="containsText" text="Conditional">
      <formula>NOT(ISERROR(SEARCH("Conditional",J199)))</formula>
    </cfRule>
    <cfRule type="beginsWith" dxfId="22935" priority="45926" operator="beginsWith" text="Not Mandatory">
      <formula>LEFT(J199,LEN("Not Mandatory"))="Not Mandatory"</formula>
    </cfRule>
  </conditionalFormatting>
  <conditionalFormatting sqref="J213">
    <cfRule type="beginsWith" dxfId="22934" priority="45921" operator="beginsWith" text="Mandatory">
      <formula>LEFT(J213,LEN("Mandatory"))="Mandatory"</formula>
    </cfRule>
    <cfRule type="containsText" dxfId="22933" priority="45922" operator="containsText" text="Conditional">
      <formula>NOT(ISERROR(SEARCH("Conditional",J213)))</formula>
    </cfRule>
    <cfRule type="beginsWith" dxfId="22932" priority="45923" operator="beginsWith" text="Not Mandatory">
      <formula>LEFT(J213,LEN("Not Mandatory"))="Not Mandatory"</formula>
    </cfRule>
  </conditionalFormatting>
  <conditionalFormatting sqref="J225">
    <cfRule type="beginsWith" dxfId="22931" priority="45918" operator="beginsWith" text="Mandatory">
      <formula>LEFT(J225,LEN("Mandatory"))="Mandatory"</formula>
    </cfRule>
    <cfRule type="containsText" dxfId="22930" priority="45919" operator="containsText" text="Conditional">
      <formula>NOT(ISERROR(SEARCH("Conditional",J225)))</formula>
    </cfRule>
    <cfRule type="beginsWith" dxfId="22929" priority="45920" operator="beginsWith" text="Not Mandatory">
      <formula>LEFT(J225,LEN("Not Mandatory"))="Not Mandatory"</formula>
    </cfRule>
  </conditionalFormatting>
  <conditionalFormatting sqref="J245">
    <cfRule type="beginsWith" dxfId="22928" priority="45915" operator="beginsWith" text="Mandatory">
      <formula>LEFT(J245,LEN("Mandatory"))="Mandatory"</formula>
    </cfRule>
    <cfRule type="containsText" dxfId="22927" priority="45916" operator="containsText" text="Conditional">
      <formula>NOT(ISERROR(SEARCH("Conditional",J245)))</formula>
    </cfRule>
    <cfRule type="beginsWith" dxfId="22926" priority="45917" operator="beginsWith" text="Not Mandatory">
      <formula>LEFT(J245,LEN("Not Mandatory"))="Not Mandatory"</formula>
    </cfRule>
  </conditionalFormatting>
  <conditionalFormatting sqref="J254">
    <cfRule type="beginsWith" dxfId="22925" priority="45912" operator="beginsWith" text="Mandatory">
      <formula>LEFT(J254,LEN("Mandatory"))="Mandatory"</formula>
    </cfRule>
    <cfRule type="containsText" dxfId="22924" priority="45913" operator="containsText" text="Conditional">
      <formula>NOT(ISERROR(SEARCH("Conditional",J254)))</formula>
    </cfRule>
    <cfRule type="beginsWith" dxfId="22923" priority="45914" operator="beginsWith" text="Not Mandatory">
      <formula>LEFT(J254,LEN("Not Mandatory"))="Not Mandatory"</formula>
    </cfRule>
  </conditionalFormatting>
  <conditionalFormatting sqref="J263">
    <cfRule type="beginsWith" dxfId="22922" priority="45909" operator="beginsWith" text="Mandatory">
      <formula>LEFT(J263,LEN("Mandatory"))="Mandatory"</formula>
    </cfRule>
    <cfRule type="containsText" dxfId="22921" priority="45910" operator="containsText" text="Conditional">
      <formula>NOT(ISERROR(SEARCH("Conditional",J263)))</formula>
    </cfRule>
    <cfRule type="beginsWith" dxfId="22920" priority="45911" operator="beginsWith" text="Not Mandatory">
      <formula>LEFT(J263,LEN("Not Mandatory"))="Not Mandatory"</formula>
    </cfRule>
  </conditionalFormatting>
  <conditionalFormatting sqref="J287">
    <cfRule type="beginsWith" dxfId="22919" priority="45906" operator="beginsWith" text="Mandatory">
      <formula>LEFT(J287,LEN("Mandatory"))="Mandatory"</formula>
    </cfRule>
    <cfRule type="containsText" dxfId="22918" priority="45907" operator="containsText" text="Conditional">
      <formula>NOT(ISERROR(SEARCH("Conditional",J287)))</formula>
    </cfRule>
    <cfRule type="beginsWith" dxfId="22917" priority="45908" operator="beginsWith" text="Not Mandatory">
      <formula>LEFT(J287,LEN("Not Mandatory"))="Not Mandatory"</formula>
    </cfRule>
  </conditionalFormatting>
  <conditionalFormatting sqref="J50">
    <cfRule type="beginsWith" dxfId="22916" priority="45903" operator="beginsWith" text="Mandatory">
      <formula>LEFT(J50,LEN("Mandatory"))="Mandatory"</formula>
    </cfRule>
    <cfRule type="containsText" dxfId="22915" priority="45904" operator="containsText" text="Conditional">
      <formula>NOT(ISERROR(SEARCH("Conditional",J50)))</formula>
    </cfRule>
    <cfRule type="beginsWith" dxfId="22914" priority="45905" operator="beginsWith" text="Not Mandatory">
      <formula>LEFT(J50,LEN("Not Mandatory"))="Not Mandatory"</formula>
    </cfRule>
  </conditionalFormatting>
  <conditionalFormatting sqref="J67">
    <cfRule type="beginsWith" dxfId="22913" priority="45900" operator="beginsWith" text="Mandatory">
      <formula>LEFT(J67,LEN("Mandatory"))="Mandatory"</formula>
    </cfRule>
    <cfRule type="containsText" dxfId="22912" priority="45901" operator="containsText" text="Conditional">
      <formula>NOT(ISERROR(SEARCH("Conditional",J67)))</formula>
    </cfRule>
    <cfRule type="beginsWith" dxfId="22911" priority="45902" operator="beginsWith" text="Not Mandatory">
      <formula>LEFT(J67,LEN("Not Mandatory"))="Not Mandatory"</formula>
    </cfRule>
  </conditionalFormatting>
  <conditionalFormatting sqref="J7">
    <cfRule type="cellIs" dxfId="22910" priority="45895" operator="equal">
      <formula>"no"</formula>
    </cfRule>
    <cfRule type="cellIs" dxfId="22909" priority="45896" operator="equal">
      <formula>"yes"</formula>
    </cfRule>
  </conditionalFormatting>
  <conditionalFormatting sqref="L89">
    <cfRule type="cellIs" dxfId="22908" priority="45883" operator="equal">
      <formula>"no"</formula>
    </cfRule>
    <cfRule type="cellIs" dxfId="22907" priority="45884" operator="equal">
      <formula>"yes"</formula>
    </cfRule>
  </conditionalFormatting>
  <conditionalFormatting sqref="J89">
    <cfRule type="cellIs" dxfId="22906" priority="45881" operator="equal">
      <formula>"no"</formula>
    </cfRule>
    <cfRule type="cellIs" dxfId="22905" priority="45882" operator="equal">
      <formula>"yes"</formula>
    </cfRule>
  </conditionalFormatting>
  <conditionalFormatting sqref="L95">
    <cfRule type="cellIs" dxfId="22904" priority="45876" operator="equal">
      <formula>"no"</formula>
    </cfRule>
    <cfRule type="cellIs" dxfId="22903" priority="45877" operator="equal">
      <formula>"yes"</formula>
    </cfRule>
  </conditionalFormatting>
  <conditionalFormatting sqref="J95">
    <cfRule type="cellIs" dxfId="22902" priority="45874" operator="equal">
      <formula>"no"</formula>
    </cfRule>
    <cfRule type="cellIs" dxfId="22901" priority="45875" operator="equal">
      <formula>"yes"</formula>
    </cfRule>
  </conditionalFormatting>
  <conditionalFormatting sqref="L117">
    <cfRule type="cellIs" dxfId="22900" priority="45869" operator="equal">
      <formula>"no"</formula>
    </cfRule>
    <cfRule type="cellIs" dxfId="22899" priority="45870" operator="equal">
      <formula>"yes"</formula>
    </cfRule>
  </conditionalFormatting>
  <conditionalFormatting sqref="J117">
    <cfRule type="cellIs" dxfId="22898" priority="45867" operator="equal">
      <formula>"no"</formula>
    </cfRule>
    <cfRule type="cellIs" dxfId="22897" priority="45868" operator="equal">
      <formula>"yes"</formula>
    </cfRule>
  </conditionalFormatting>
  <conditionalFormatting sqref="M6 M576:M577 M861:M862 M1146:M1147 M1431:M1432 M1716:M1717 M2001:M2002 M2286:M2287 M2571:M2572 M2856:M2857 M3141:M3142 M3426:M3427 M3711:M3712 M3996:M3997 M4281:M4282 M4566:M4567 M4851:M4852 M5136:M5137 M5421:M5422 M5706:M5707 M5991:M5992 M6276:M6277 M6561:M6562 M6846:M6847 M7131:M7132 M7416:M7417 M7701:M7702 M7986:M7987 M652:M654 M937:M939 M1222:M1224 M1507:M1509 M1792:M1794 M2077:M2079 M2362:M2364 M2647:M2649 M2932:M2934 M3217:M3219 M3502:M3504 M3787:M3789 M4072:M4074 M4357:M4359 M4642:M4644 M4927:M4929 M5212:M5214 M5497:M5499 M5782:M5784 M6067:M6069 M6352:M6354 M6637:M6639 M6922:M6924 M7207:M7209 M7492:M7494 M7777:M7779 M8062:M8064 M656 M941 M1226 M1511 M1796 M2081 M2366 M2651 M2936 M3221 M3506 M3791 M4076 M4361 M4646 M4931 M5216 M5501 M5786 M6071 M6356 M6641 M6926 M7211 M7496 M7781 M8066 M658 M943 M1228 M1513 M1798 M2083 M2368 M2653 M2938 M3223 M3508 M3793 M4078 M4363 M4648 M4933 M5218 M5503 M5788 M6073 M6358 M6643 M6928 M7213 M7498 M7783 M8068 M660:M664 M945:M949 M1230:M1234 M1515:M1519 M1800:M1804 M2085:M2089 M2370:M2374 M2655:M2659 M2940:M2944 M3225:M3229 M3510:M3514 M3795:M3799 M4080:M4084 M4365:M4369 M4650:M4654 M4935:M4939 M5220:M5224 M5505:M5509 M5790:M5794 M6075:M6079 M6360:M6364 M6645:M6649 M6930:M6934 M7215:M7219 M7500:M7504 M7785:M7789 M8070:M8074 M666:M667 M951:M952 M1236:M1237 M1521:M1522 M1806:M1807 M2091:M2092 M2376:M2377 M2661:M2662 M2946:M2947 M3231:M3232 M3516:M3517 M3801:M3802 M4086:M4087 M4371:M4372 M4656:M4657 M4941:M4942 M5226:M5227 M5511:M5512 M5796:M5797 M6081:M6082 M6366:M6367 M6651:M6652 M6936:M6937 M7221:M7222 M7506:M7507 M7791:M7792 M8076:M8077 M674:M677 M959:M962 M1244:M1247 M1529:M1532 M1814:M1817 M2099:M2102 M2384:M2387 M2669:M2672 M2954:M2957 M3239:M3242 M3524:M3527 M3809:M3812 M4094:M4097 M4379:M4382 M4664:M4667 M4949:M4952 M5234:M5237 M5519:M5522 M5804:M5807 M6089:M6092 M6374:M6377 M6659:M6662 M6944:M6947 M7229:M7232 M7514:M7517 M7799:M7802 M8084:M8087 M679:M686 M964:M971 M1249:M1256 M1534:M1541 M1819:M1826 M2104:M2111 M2389:M2396 M2674:M2681 M2959:M2966 M3244:M3251 M3529:M3536 M3814:M3821 M4099:M4106 M4384:M4391 M4669:M4676 M4954:M4961 M5239:M5246 M5524:M5531 M5809:M5816 M6094:M6101 M6379:M6386 M6664:M6671 M6949:M6956 M7234:M7241 M7519:M7526 M7804:M7811 M8089:M8096 M713:M714 M998:M999 M1283:M1284 M1568:M1569 M1853:M1854 M2138:M2139 M2423:M2424 M2708:M2709 M2993:M2994 M3278:M3279 M3563:M3564 M3848:M3849 M4133:M4134 M4418:M4419 M4703:M4704 M4988:M4989 M5273:M5274 M5558:M5559 M5843:M5844 M6128:M6129 M6413:M6414 M6698:M6699 M6983:M6984 M7268:M7269 M7553:M7554 M7838:M7839 M8123:M8124 M716:M717 M1001:M1002 M1286:M1287 M1571:M1572 M1856:M1857 M2141:M2142 M2426:M2427 M2711:M2712 M2996:M2997 M3281:M3282 M3566:M3567 M3851:M3852 M4136:M4137 M4421:M4422 M4706:M4707 M4991:M4992 M5276:M5277 M5561:M5562 M5846:M5847 M6131:M6132 M6416:M6417 M6701:M6702 M6986:M6987 M7271:M7272 M7556:M7557 M7841:M7842 M8126:M8127 M719:M721 M1004:M1006 M1289:M1291 M1574:M1576 M1859:M1861 M2144:M2146 M2429:M2431 M2714:M2716 M2999:M3001 M3284:M3286 M3569:M3571 M3854:M3856 M4139:M4141 M4424:M4426 M4709:M4711 M4994:M4996 M5279:M5281 M5564:M5566 M5849:M5851 M6134:M6136 M6419:M6421 M6704:M6706 M6989:M6991 M7274:M7276 M7559:M7561 M7844:M7846 M8129:M8131 M732:M738 M1017:M1023 M1302:M1308 M1587:M1593 M1872:M1878 M2157:M2163 M2442:M2448 M2727:M2733 M3012:M3018 M3297:M3303 M3582:M3588 M3867:M3873 M4152:M4158 M4437:M4443 M4722:M4728 M5007:M5013 M5292:M5298 M5577:M5583 M5862:M5868 M6147:M6153 M6432:M6438 M6717:M6723 M7002:M7008 M7287:M7293 M7572:M7578 M7857:M7863 M8142:M8148 M740:M746 M1025:M1031 M1310:M1316 M1595:M1601 M1880:M1886 M2165:M2171 M2450:M2456 M2735:M2741 M3020:M3026 M3305:M3311 M3590:M3596 M3875:M3881 M4160:M4166 M4445:M4451 M4730:M4736 M5015:M5021 M5300:M5306 M5585:M5591 M5870:M5876 M6155:M6161 M6440:M6446 M6725:M6731 M7010:M7016 M7295:M7301 M7580:M7586 M7865:M7871 M8150:M8156 M748:M754 M1033:M1039 M1318:M1324 M1603:M1609 M1888:M1894 M2173:M2179 M2458:M2464 M2743:M2749 M3028:M3034 M3313:M3319 M3598:M3604 M3883:M3889 M4168:M4174 M4453:M4459 M4738:M4744 M5023:M5029 M5308:M5314 M5593:M5599 M5878:M5884 M6163:M6169 M6448:M6454 M6733:M6739 M7018:M7024 M7303:M7309 M7588:M7594 M7873:M7879 M8158:M8164 M756:M764 M1041:M1049 M1326:M1334 M1611:M1619 M1896:M1904 M2181:M2189 M2466:M2474 M2751:M2759 M3036:M3044 M3321:M3329 M3606:M3614 M3891:M3902 M4176:M4184 M4461:M4472 M4746:M4757 M5031:M5042 M5316:M5327 M5601:M5612 M5886:M5897 M6171:M6182 M6456:M6467 M6741:M6752 M7026:M7037 M7311:M7322 M7596:M7607 M7881:M7892 M8166:M8177 M771:M779 M1056:M1064 M1341:M1349 M1626:M1634 M1911:M1919 M2196:M2204 M2481:M2489 M2766:M2774 M3051:M3062 M3336:M3344 M3621:M3629 M3906:M3914 M4191:M4199 M4476:M4484 M4761:M4769 M5046:M5054 M5331:M5339 M5616:M5624 M5901:M5909 M6186:M6194 M6471:M6479 M6756:M6764 M7041:M7049 M7326:M7334 M7611:M7619 M7896:M7904 M8181:M8189 M784:M787 M1069:M1072 M1354:M1357 M1639:M1642 M1924:M1927 M2209:M2212 M2494:M2497 M2779:M2782 M3064:M3067 M3349:M3352 M3634:M3637 M3919:M3922 M4204:M4207 M4489:M4492 M4774:M4777 M5059:M5062 M5344:M5347 M5629:M5632 M5914:M5917 M6199:M6202 M6484:M6487 M6769:M6772 M7054:M7057 M7339:M7342 M7624:M7627 M7909:M7912 M8194:M8197 M789:M791 M1074:M1076 M1359:M1361 M1644:M1646 M1929:M1931 M2214:M2216 M2499:M2501 M2784:M2786 M3069:M3071 M3354:M3356 M3639:M3641 M3924:M3926 M4209:M4211 M4494:M4496 M4779:M4781 M5064:M5066 M5349:M5351 M5634:M5636 M5919:M5921 M6204:M6206 M6489:M6491 M6774:M6776 M7059:M7061 M7344:M7346 M7629:M7631 M7914:M7916 M8199:M8201 M796:M798 M1081:M1083 M1366:M1368 M1651:M1653 M1936:M1938 M2221:M2223 M2506:M2508 M2791:M2793 M3076:M3078 M3361:M3363 M3646:M3648 M3931:M3933 M4216:M4218 M4501:M4503 M4786:M4788 M5071:M5073 M5356:M5358 M5641:M5643 M5926:M5928 M6211:M6213 M6496:M6498 M6781:M6783 M7066:M7068 M7351:M7353 M7636:M7638 M7921:M7923 M8206:M8208 M800:M801 M1085:M1086 M1370:M1371 M1655:M1656 M1940:M1941 M2225:M2226 M2510:M2511 M2795:M2796 M3080:M3081 M3365:M3366 M3650:M3651 M3935:M3936 M4220:M4221 M4505:M4506 M4790:M4791 M5075:M5076 M5360:M5361 M5645:M5646 M5930:M5931 M6215:M6216 M6500:M6501 M6785:M6786 M7070:M7071 M7355:M7356 M7640:M7641 M7925:M7926 M8210:M8211 M803:M814 M1088:M1099 M1373:M1384 M1658:M1669 M1943:M1954 M2228:M2239 M2513:M2524 M2798:M2809 M3083:M3094 M3368:M3379 M3653:M3664 M3938:M3949 M4223:M4234 M4508:M4519 M4793:M4804 M5078:M5089 M5363:M5374 M5648:M5659 M5933:M5944 M6218:M6229 M6503:M6514 M6788:M6799 M7073:M7084 M7358:M7369 M7643:M7654 M7928:M7939 M8213:M8224 M816:M823 M1101:M1108 M1386:M1393 M1671:M1678 M1956:M1963 M2241:M2248 M2526:M2533 M2811:M2818 M3096:M3103 M3381:M3388 M3666:M3673 M3951:M3958 M4236:M4243 M4521:M4528 M4806:M4813 M5091:M5098 M5376:M5383 M5661:M5668 M5946:M5953 M6231:M6238 M6516:M6523 M6801:M6808 M7086:M7093 M7371:M7378 M7656:M7663 M7941:M7948 M8226:M8233 M825:M832 M1110:M1117 M1395:M1402 M1680:M1687 M1965:M1972 M2250:M2257 M2535:M2542 M2820:M2827 M3105:M3112 M3390:M3397 M3675:M3682 M3960:M3967 M4245:M4252 M4530:M4537 M4815:M4822 M5100:M5107 M5385:M5392 M5670:M5677 M5955:M5962 M6240:M6247 M6525:M6532 M6810:M6817 M7095:M7102 M7380:M7387 M7665:M7672 M7950:M7957 M8235:M8242 M858:M859 M1143:M1144 M1428:M1429 M1713:M1714 M1998:M1999 M2283:M2284 M2568:M2569 M2853:M2854 M3138:M3139 M3423:M3424 M3708:M3709 M3993:M3994 M4278:M4279 M4563:M4564 M4848:M4849 M5133:M5134 M5418:M5419 M5703:M5704 M5988:M5989 M6273:M6274 M6558:M6559 M6843:M6844 M7128:M7129 M7413:M7414 M7698:M7699 M7983:M7984 M8268:M8269 M589:M591 M874:M876 M1159:M1161 M1444:M1446 M1729:M1731 M2014:M2016 M2299:M2301 M2584:M2586 M2869:M2871 M3154:M3156 M3439:M3441 M3724:M3726 M4009:M4011 M4294:M4296 M4579:M4581 M4864:M4866 M5149:M5151 M5434:M5436 M5719:M5721 M6004:M6006 M6289:M6291 M6574:M6576 M6859:M6861 M7144:M7146 M7429:M7431 M7714:M7716 M7999:M8001 M794 M1079 M1364 M1649 M1934 M2219 M2504 M2789 M3074 M3359 M3644 M3929 M4214 M4499 M4784 M5069 M5354 M5639 M5924 M6209 M6494 M6779 M7064 M7349 M7634 M7919 M8204 M19:M21 M224 M304:M306 M509 M119:M126 M129:M141 M766:M767 M1051:M1052 M1336:M1337 M1621:M1622 M1906:M1907 M2476:M2477 M2191:M2192 M2761:M2762 M3046:M3047 M3331:M3332 M3616:M3617 M4186:M4187 M781:M782 M1066:M1067 M1351:M1352 M1636:M1637 M1921:M1922 M2206:M2207 M2491:M2492 M2776:M2777 M3346:M3347 M3631:M3632 M3916:M3917 M4201:M4202 M4486:M4487 M4771:M4772 M5056:M5057 M5341:M5342 M5626:M5627 M5911:M5912 M6196:M6197 M6481:M6482 M6766:M6767 M7051:M7052 M7336:M7337 M7621:M7622 M7906:M7907 M8191:M8192 M669:M672 M954:M957 M1239:M1242 M1524:M1527 M1809:M1812 M2094:M2097 M2379:M2382 M2664:M2667 M2949:M2952 M3234:M3237 M3519:M3522 M3804:M3807 M4089:M4092 M4374:M4377 M4659:M4662 M4944:M4947 M5229:M5232 M5514:M5517 M5799:M5802 M6084:M6087 M6369:M6372 M6654:M6657 M6939:M6942 M7224:M7227 M7509:M7512 M7794:M7797 M8079:M8082 M4399:M4402 M723:M730 M1008:M1015 M1293:M1300 M1578:M1585 M1863:M1870 M2148:M2155 M2433:M2440 M2718:M2725 M3003:M3010 M3288:M3295 M3573:M3580 M3858:M3865 M4143:M4150 M4428:M4435 M4713:M4720 M4998:M5005 M5283:M5290 M5568:M5575 M5853:M5860 M6138:M6145 M6423:M6430 M6708:M6715 M6993:M7000 M7278:M7285 M7563:M7570 M7848:M7855 M8133:M8140 M264:M282 M8109:M8121 M7824:M7836 M7539:M7551 M7254:M7266 M6969:M6981 M6684:M6696 M6399:M6411 M6114:M6126 M5829:M5841 M5544:M5556 M5259:M5271 M4974:M4986 M4689:M4701 M4404:M4416 M4119:M4131 M3834:M3846 M3549:M3561 M3264:M3276 M2979:M2991 M2694:M2706 M2409:M2421 M2124:M2136 M1839:M1851 M1554:M1566 M1269:M1281 M984:M996 M699:M711 M414:M426 M8244:M8266 M8099:M8106 M7959:M7981 M7814:M7821 M7674:M7696 M7529:M7536 M7389:M7411 M7244:M7251 M7104:M7126 M6959:M6966 M6819:M6841 M6674:M6681 M6534:M6556 M6389:M6396 M6249:M6271 M6104:M6111 M5964:M5986 M5819:M5826 M5679:M5701 M5534:M5541 M5394:M5416 M5249:M5256 M5109:M5131 M4964:M4971 M4824:M4846 M4679:M4686 M4539:M4561 M4394:M4397 M4254:M4276 M4109:M4116 M3969:M3991 M3824:M3831 M3684:M3706 M3539:M3546 M3399:M3421 M3254:M3261 M3114:M3136 M2969:M2976 M2829:M2851 M2684:M2691 M2544:M2566 M2399:M2406 M2259:M2281 M2114:M2121 M1974:M1996 M1829:M1836 M1689:M1711 M1544:M1551 M1404:M1426 M1259:M1266 M1119:M1141 M974:M981 M834:M856 M689:M696 M549:M567 M404:M411 M8049:M8060 M8031:M8046 M8018:M8029 M8004:M8015 M7990:M7997 M7764:M7775 M7746:M7761 M7733:M7744 M7719:M7730 M7705:M7712 M7479:M7490 M7461:M7476 M7448:M7459 M7434:M7445 M7420:M7427 M7194:M7205 M7176:M7191 M7163:M7174 M7149:M7160 M7135:M7142 M6909:M6920 M6891:M6906 M6878:M6889 M6864:M6875 M6850:M6857 M6624:M6635 M6606:M6621 M6593:M6604 M6579:M6590 M6565:M6572 M6339:M6350 M6321:M6336 M6308:M6319 M6294:M6305 M6280:M6287 M6054:M6065 M6036:M6051 M6023:M6034 M6009:M6020 M5995:M6002 M5769:M5780 M5751:M5766 M5738:M5749 M5724:M5735 M5710:M5717 M5484:M5495 M5466:M5481 M5453:M5464 M5439:M5450 M5425:M5432 M5199:M5210 M5181:M5196 M5168:M5179 M5154:M5165 M5140:M5147 M4914:M4925 M4896:M4911 M4883:M4894 M4869:M4880 M4855:M4862 M4629:M4640 M4611:M4626 M4598:M4609 M4584:M4595 M4570:M4577 M4344:M4355 M4326:M4341 M4313:M4324 M4299:M4310 M4285:M4292 M4059:M4070 M4041:M4056 M4028:M4039 M4014:M4025 M4000:M4007 M3774:M3785 M3756:M3771 M3743:M3754 M3729:M3740 M3715:M3722 M3489:M3500 M3471:M3486 M3458:M3469 M3444:M3455 M3430:M3437 M3204:M3215 M3186:M3201 M3173:M3184 M3159:M3170 M3145:M3152 M2919:M2930 M2901:M2916 M2888:M2899 M2874:M2885 M2860:M2867 M2634:M2645 M2616:M2631 M2603:M2614 M2589:M2600 M2575:M2582 M2349:M2360 M2331:M2346 M2318:M2329 M2304:M2315 M2290:M2297 M2064:M2075 M2046:M2061 M2033:M2044 M2019:M2030 M2005:M2012 M1779:M1790 M1761:M1776 M1748:M1759 M1734:M1745 M1720:M1727 M1494:M1505 M1476:M1491 M1463:M1474 M1449:M1460 M1435:M1442 M1209:M1220 M1191:M1206 M1178:M1189 M1164:M1175 M1150:M1157 M924:M935 M906:M921 M893:M904 M879:M890 M865:M872 M639:M650 M621:M636 M608:M619 M594:M605 M580:M587 M354:M365 M336:M351 M323:M334 M309:M320 M295:M302 M69:M80 M51:M66 M38:M49 M24:M35 M10:M17">
    <cfRule type="expression" dxfId="22896" priority="45864">
      <formula>$O$6="yes"</formula>
    </cfRule>
  </conditionalFormatting>
  <conditionalFormatting sqref="L592 L802 L799 L788 L755 L739 L731 L715 L673 L678 I576:I578 I658 I660:I664 I666:I667 L655 N655 N678 N673 N715 N731 N739 N755 N788 N799 N802 N592 I589:I592 I763:I764 I766:I767 I781:I791 I669:I686 I723:I761 I769:I779">
    <cfRule type="beginsWith" dxfId="22895" priority="45797" operator="beginsWith" text="Mandatory">
      <formula>LEFT(I576,LEN("Mandatory"))="Mandatory"</formula>
    </cfRule>
    <cfRule type="containsText" dxfId="22894" priority="45798" operator="containsText" text="Conditional">
      <formula>NOT(ISERROR(SEARCH("Conditional",I576)))</formula>
    </cfRule>
    <cfRule type="beginsWith" dxfId="22893" priority="45799" operator="beginsWith" text="Not Mandatory">
      <formula>LEFT(I576,LEN("Not Mandatory"))="Not Mandatory"</formula>
    </cfRule>
  </conditionalFormatting>
  <conditionalFormatting sqref="L576 L715 L771:L779 L816:L823 L825:L832 L858:L859 L652:L656 L673 L669:L671 L719 L739:L746 L748:L755 L757:L759 L784:L788 L796:L814 L658 L660:L664 L725:L729 L762:L764 L585 L590:L591 L626:L628 L631:L632 L694:L695 L704:L710 L731:L737 L766:L767 L781:L782">
    <cfRule type="cellIs" dxfId="22892" priority="45788" operator="equal">
      <formula>"no"</formula>
    </cfRule>
    <cfRule type="cellIs" dxfId="22891" priority="45789" operator="equal">
      <formula>"yes"</formula>
    </cfRule>
  </conditionalFormatting>
  <conditionalFormatting sqref="L577">
    <cfRule type="cellIs" dxfId="22890" priority="45786" operator="equal">
      <formula>"no"</formula>
    </cfRule>
    <cfRule type="cellIs" dxfId="22889" priority="45787" operator="equal">
      <formula>"yes"</formula>
    </cfRule>
  </conditionalFormatting>
  <conditionalFormatting sqref="L651">
    <cfRule type="beginsWith" dxfId="22888" priority="45783" operator="beginsWith" text="Mandatory">
      <formula>LEFT(L651,LEN("Mandatory"))="Mandatory"</formula>
    </cfRule>
    <cfRule type="containsText" dxfId="22887" priority="45784" operator="containsText" text="Conditional">
      <formula>NOT(ISERROR(SEARCH("Conditional",L651)))</formula>
    </cfRule>
    <cfRule type="beginsWith" dxfId="22886" priority="45785" operator="beginsWith" text="Not Mandatory">
      <formula>LEFT(L651,LEN("Not Mandatory"))="Not Mandatory"</formula>
    </cfRule>
  </conditionalFormatting>
  <conditionalFormatting sqref="N651">
    <cfRule type="beginsWith" dxfId="22885" priority="45780" operator="beginsWith" text="Mandatory">
      <formula>LEFT(N651,LEN("Mandatory"))="Mandatory"</formula>
    </cfRule>
    <cfRule type="containsText" dxfId="22884" priority="45781" operator="containsText" text="Conditional">
      <formula>NOT(ISERROR(SEARCH("Conditional",N651)))</formula>
    </cfRule>
    <cfRule type="beginsWith" dxfId="22883" priority="45782" operator="beginsWith" text="Not Mandatory">
      <formula>LEFT(N651,LEN("Not Mandatory"))="Not Mandatory"</formula>
    </cfRule>
  </conditionalFormatting>
  <conditionalFormatting sqref="L606">
    <cfRule type="beginsWith" dxfId="22882" priority="45774" operator="beginsWith" text="Mandatory">
      <formula>LEFT(L606,LEN("Mandatory"))="Mandatory"</formula>
    </cfRule>
    <cfRule type="containsText" dxfId="22881" priority="45775" operator="containsText" text="Conditional">
      <formula>NOT(ISERROR(SEARCH("Conditional",L606)))</formula>
    </cfRule>
    <cfRule type="beginsWith" dxfId="22880" priority="45776" operator="beginsWith" text="Not Mandatory">
      <formula>LEFT(L606,LEN("Not Mandatory"))="Not Mandatory"</formula>
    </cfRule>
  </conditionalFormatting>
  <conditionalFormatting sqref="N606">
    <cfRule type="beginsWith" dxfId="22879" priority="45771" operator="beginsWith" text="Mandatory">
      <formula>LEFT(N606,LEN("Mandatory"))="Mandatory"</formula>
    </cfRule>
    <cfRule type="containsText" dxfId="22878" priority="45772" operator="containsText" text="Conditional">
      <formula>NOT(ISERROR(SEARCH("Conditional",N606)))</formula>
    </cfRule>
    <cfRule type="beginsWith" dxfId="22877" priority="45773" operator="beginsWith" text="Not Mandatory">
      <formula>LEFT(N606,LEN("Not Mandatory"))="Not Mandatory"</formula>
    </cfRule>
  </conditionalFormatting>
  <conditionalFormatting sqref="N592">
    <cfRule type="beginsWith" dxfId="22876" priority="45765" operator="beginsWith" text="Mandatory">
      <formula>LEFT(N592,LEN("Mandatory"))="Mandatory"</formula>
    </cfRule>
    <cfRule type="containsText" dxfId="22875" priority="45766" operator="containsText" text="Conditional">
      <formula>NOT(ISERROR(SEARCH("Conditional",N592)))</formula>
    </cfRule>
    <cfRule type="beginsWith" dxfId="22874" priority="45767" operator="beginsWith" text="Not Mandatory">
      <formula>LEFT(N592,LEN("Not Mandatory"))="Not Mandatory"</formula>
    </cfRule>
  </conditionalFormatting>
  <conditionalFormatting sqref="N578">
    <cfRule type="beginsWith" dxfId="22873" priority="45759" operator="beginsWith" text="Mandatory">
      <formula>LEFT(N578,LEN("Mandatory"))="Mandatory"</formula>
    </cfRule>
    <cfRule type="containsText" dxfId="22872" priority="45760" operator="containsText" text="Conditional">
      <formula>NOT(ISERROR(SEARCH("Conditional",N578)))</formula>
    </cfRule>
    <cfRule type="beginsWith" dxfId="22871" priority="45761" operator="beginsWith" text="Not Mandatory">
      <formula>LEFT(N578,LEN("Not Mandatory"))="Not Mandatory"</formula>
    </cfRule>
  </conditionalFormatting>
  <conditionalFormatting sqref="L678">
    <cfRule type="beginsWith" dxfId="22870" priority="45753" operator="beginsWith" text="Mandatory">
      <formula>LEFT(L678,LEN("Mandatory"))="Mandatory"</formula>
    </cfRule>
    <cfRule type="containsText" dxfId="22869" priority="45754" operator="containsText" text="Conditional">
      <formula>NOT(ISERROR(SEARCH("Conditional",L678)))</formula>
    </cfRule>
    <cfRule type="beginsWith" dxfId="22868" priority="45755" operator="beginsWith" text="Not Mandatory">
      <formula>LEFT(L678,LEN("Not Mandatory"))="Not Mandatory"</formula>
    </cfRule>
  </conditionalFormatting>
  <conditionalFormatting sqref="N678">
    <cfRule type="beginsWith" dxfId="22867" priority="45750" operator="beginsWith" text="Mandatory">
      <formula>LEFT(N678,LEN("Mandatory"))="Mandatory"</formula>
    </cfRule>
    <cfRule type="containsText" dxfId="22866" priority="45751" operator="containsText" text="Conditional">
      <formula>NOT(ISERROR(SEARCH("Conditional",N678)))</formula>
    </cfRule>
    <cfRule type="beginsWith" dxfId="22865" priority="45752" operator="beginsWith" text="Not Mandatory">
      <formula>LEFT(N678,LEN("Not Mandatory"))="Not Mandatory"</formula>
    </cfRule>
  </conditionalFormatting>
  <conditionalFormatting sqref="L712 N712">
    <cfRule type="beginsWith" dxfId="22864" priority="45747" operator="beginsWith" text="Mandatory">
      <formula>LEFT(L712,LEN("Mandatory"))="Mandatory"</formula>
    </cfRule>
    <cfRule type="containsText" dxfId="22863" priority="45748" operator="containsText" text="Conditional">
      <formula>NOT(ISERROR(SEARCH("Conditional",L712)))</formula>
    </cfRule>
    <cfRule type="beginsWith" dxfId="22862" priority="45749" operator="beginsWith" text="Not Mandatory">
      <formula>LEFT(L712,LEN("Not Mandatory"))="Not Mandatory"</formula>
    </cfRule>
  </conditionalFormatting>
  <conditionalFormatting sqref="L718 N718">
    <cfRule type="beginsWith" dxfId="22861" priority="45744" operator="beginsWith" text="Mandatory">
      <formula>LEFT(L718,LEN("Mandatory"))="Mandatory"</formula>
    </cfRule>
    <cfRule type="containsText" dxfId="22860" priority="45745" operator="containsText" text="Conditional">
      <formula>NOT(ISERROR(SEARCH("Conditional",L718)))</formula>
    </cfRule>
    <cfRule type="beginsWith" dxfId="22859" priority="45746" operator="beginsWith" text="Not Mandatory">
      <formula>LEFT(L718,LEN("Not Mandatory"))="Not Mandatory"</formula>
    </cfRule>
  </conditionalFormatting>
  <conditionalFormatting sqref="L747 N747">
    <cfRule type="beginsWith" dxfId="22858" priority="45741" operator="beginsWith" text="Mandatory">
      <formula>LEFT(L747,LEN("Mandatory"))="Mandatory"</formula>
    </cfRule>
    <cfRule type="containsText" dxfId="22857" priority="45742" operator="containsText" text="Conditional">
      <formula>NOT(ISERROR(SEARCH("Conditional",L747)))</formula>
    </cfRule>
    <cfRule type="beginsWith" dxfId="22856" priority="45743" operator="beginsWith" text="Not Mandatory">
      <formula>LEFT(L747,LEN("Not Mandatory"))="Not Mandatory"</formula>
    </cfRule>
  </conditionalFormatting>
  <conditionalFormatting sqref="L769:L770 N769:N770">
    <cfRule type="beginsWith" dxfId="22855" priority="45738" operator="beginsWith" text="Mandatory">
      <formula>LEFT(L769,LEN("Mandatory"))="Mandatory"</formula>
    </cfRule>
    <cfRule type="containsText" dxfId="22854" priority="45739" operator="containsText" text="Conditional">
      <formula>NOT(ISERROR(SEARCH("Conditional",L769)))</formula>
    </cfRule>
    <cfRule type="beginsWith" dxfId="22853" priority="45740" operator="beginsWith" text="Not Mandatory">
      <formula>LEFT(L769,LEN("Not Mandatory"))="Not Mandatory"</formula>
    </cfRule>
  </conditionalFormatting>
  <conditionalFormatting sqref="L783 N783">
    <cfRule type="beginsWith" dxfId="22852" priority="45735" operator="beginsWith" text="Mandatory">
      <formula>LEFT(L783,LEN("Mandatory"))="Mandatory"</formula>
    </cfRule>
    <cfRule type="containsText" dxfId="22851" priority="45736" operator="containsText" text="Conditional">
      <formula>NOT(ISERROR(SEARCH("Conditional",L783)))</formula>
    </cfRule>
    <cfRule type="beginsWith" dxfId="22850" priority="45737" operator="beginsWith" text="Not Mandatory">
      <formula>LEFT(L783,LEN("Not Mandatory"))="Not Mandatory"</formula>
    </cfRule>
  </conditionalFormatting>
  <conditionalFormatting sqref="L795 N795">
    <cfRule type="beginsWith" dxfId="22849" priority="45732" operator="beginsWith" text="Mandatory">
      <formula>LEFT(L795,LEN("Mandatory"))="Mandatory"</formula>
    </cfRule>
    <cfRule type="containsText" dxfId="22848" priority="45733" operator="containsText" text="Conditional">
      <formula>NOT(ISERROR(SEARCH("Conditional",L795)))</formula>
    </cfRule>
    <cfRule type="beginsWith" dxfId="22847" priority="45734" operator="beginsWith" text="Not Mandatory">
      <formula>LEFT(L795,LEN("Not Mandatory"))="Not Mandatory"</formula>
    </cfRule>
  </conditionalFormatting>
  <conditionalFormatting sqref="L815 N815">
    <cfRule type="beginsWith" dxfId="22846" priority="45729" operator="beginsWith" text="Mandatory">
      <formula>LEFT(L815,LEN("Mandatory"))="Mandatory"</formula>
    </cfRule>
    <cfRule type="containsText" dxfId="22845" priority="45730" operator="containsText" text="Conditional">
      <formula>NOT(ISERROR(SEARCH("Conditional",L815)))</formula>
    </cfRule>
    <cfRule type="beginsWith" dxfId="22844" priority="45731" operator="beginsWith" text="Not Mandatory">
      <formula>LEFT(L815,LEN("Not Mandatory"))="Not Mandatory"</formula>
    </cfRule>
  </conditionalFormatting>
  <conditionalFormatting sqref="L824 N824">
    <cfRule type="beginsWith" dxfId="22843" priority="45726" operator="beginsWith" text="Mandatory">
      <formula>LEFT(L824,LEN("Mandatory"))="Mandatory"</formula>
    </cfRule>
    <cfRule type="containsText" dxfId="22842" priority="45727" operator="containsText" text="Conditional">
      <formula>NOT(ISERROR(SEARCH("Conditional",L824)))</formula>
    </cfRule>
    <cfRule type="beginsWith" dxfId="22841" priority="45728" operator="beginsWith" text="Not Mandatory">
      <formula>LEFT(L824,LEN("Not Mandatory"))="Not Mandatory"</formula>
    </cfRule>
  </conditionalFormatting>
  <conditionalFormatting sqref="L833 N833">
    <cfRule type="beginsWith" dxfId="22840" priority="45723" operator="beginsWith" text="Mandatory">
      <formula>LEFT(L833,LEN("Mandatory"))="Mandatory"</formula>
    </cfRule>
    <cfRule type="containsText" dxfId="22839" priority="45724" operator="containsText" text="Conditional">
      <formula>NOT(ISERROR(SEARCH("Conditional",L833)))</formula>
    </cfRule>
    <cfRule type="beginsWith" dxfId="22838" priority="45725" operator="beginsWith" text="Not Mandatory">
      <formula>LEFT(L833,LEN("Not Mandatory"))="Not Mandatory"</formula>
    </cfRule>
  </conditionalFormatting>
  <conditionalFormatting sqref="L857 N857">
    <cfRule type="beginsWith" dxfId="22837" priority="45720" operator="beginsWith" text="Mandatory">
      <formula>LEFT(L857,LEN("Mandatory"))="Mandatory"</formula>
    </cfRule>
    <cfRule type="containsText" dxfId="22836" priority="45721" operator="containsText" text="Conditional">
      <formula>NOT(ISERROR(SEARCH("Conditional",L857)))</formula>
    </cfRule>
    <cfRule type="beginsWith" dxfId="22835" priority="45722" operator="beginsWith" text="Not Mandatory">
      <formula>LEFT(L857,LEN("Not Mandatory"))="Not Mandatory"</formula>
    </cfRule>
  </conditionalFormatting>
  <conditionalFormatting sqref="L620">
    <cfRule type="beginsWith" dxfId="22834" priority="45717" operator="beginsWith" text="Mandatory">
      <formula>LEFT(L620,LEN("Mandatory"))="Mandatory"</formula>
    </cfRule>
    <cfRule type="containsText" dxfId="22833" priority="45718" operator="containsText" text="Conditional">
      <formula>NOT(ISERROR(SEARCH("Conditional",L620)))</formula>
    </cfRule>
    <cfRule type="beginsWith" dxfId="22832" priority="45719" operator="beginsWith" text="Not Mandatory">
      <formula>LEFT(L620,LEN("Not Mandatory"))="Not Mandatory"</formula>
    </cfRule>
  </conditionalFormatting>
  <conditionalFormatting sqref="N620">
    <cfRule type="beginsWith" dxfId="22831" priority="45711" operator="beginsWith" text="Mandatory">
      <formula>LEFT(N620,LEN("Mandatory"))="Mandatory"</formula>
    </cfRule>
    <cfRule type="containsText" dxfId="22830" priority="45712" operator="containsText" text="Conditional">
      <formula>NOT(ISERROR(SEARCH("Conditional",N620)))</formula>
    </cfRule>
    <cfRule type="beginsWith" dxfId="22829" priority="45713" operator="beginsWith" text="Not Mandatory">
      <formula>LEFT(N620,LEN("Not Mandatory"))="Not Mandatory"</formula>
    </cfRule>
  </conditionalFormatting>
  <conditionalFormatting sqref="L637">
    <cfRule type="beginsWith" dxfId="22828" priority="45708" operator="beginsWith" text="Mandatory">
      <formula>LEFT(L637,LEN("Mandatory"))="Mandatory"</formula>
    </cfRule>
    <cfRule type="containsText" dxfId="22827" priority="45709" operator="containsText" text="Conditional">
      <formula>NOT(ISERROR(SEARCH("Conditional",L637)))</formula>
    </cfRule>
    <cfRule type="beginsWith" dxfId="22826" priority="45710" operator="beginsWith" text="Not Mandatory">
      <formula>LEFT(L637,LEN("Not Mandatory"))="Not Mandatory"</formula>
    </cfRule>
  </conditionalFormatting>
  <conditionalFormatting sqref="I657 L657 N657">
    <cfRule type="beginsWith" dxfId="22825" priority="45635" operator="beginsWith" text="Mandatory">
      <formula>LEFT(I657,LEN("Mandatory"))="Mandatory"</formula>
    </cfRule>
    <cfRule type="containsText" dxfId="22824" priority="45636" operator="containsText" text="Conditional">
      <formula>NOT(ISERROR(SEARCH("Conditional",I657)))</formula>
    </cfRule>
    <cfRule type="beginsWith" dxfId="22823" priority="45637" operator="beginsWith" text="Not Mandatory">
      <formula>LEFT(I657,LEN("Not Mandatory"))="Not Mandatory"</formula>
    </cfRule>
  </conditionalFormatting>
  <conditionalFormatting sqref="L657">
    <cfRule type="cellIs" dxfId="22822" priority="45633" operator="equal">
      <formula>"no"</formula>
    </cfRule>
    <cfRule type="cellIs" dxfId="22821" priority="45634" operator="equal">
      <formula>"yes"</formula>
    </cfRule>
  </conditionalFormatting>
  <conditionalFormatting sqref="I659 L659 N659">
    <cfRule type="beginsWith" dxfId="22820" priority="45628" operator="beginsWith" text="Mandatory">
      <formula>LEFT(I659,LEN("Mandatory"))="Mandatory"</formula>
    </cfRule>
    <cfRule type="containsText" dxfId="22819" priority="45629" operator="containsText" text="Conditional">
      <formula>NOT(ISERROR(SEARCH("Conditional",I659)))</formula>
    </cfRule>
    <cfRule type="beginsWith" dxfId="22818" priority="45630" operator="beginsWith" text="Not Mandatory">
      <formula>LEFT(I659,LEN("Not Mandatory"))="Not Mandatory"</formula>
    </cfRule>
  </conditionalFormatting>
  <conditionalFormatting sqref="L659">
    <cfRule type="cellIs" dxfId="22817" priority="45626" operator="equal">
      <formula>"no"</formula>
    </cfRule>
    <cfRule type="cellIs" dxfId="22816" priority="45627" operator="equal">
      <formula>"yes"</formula>
    </cfRule>
  </conditionalFormatting>
  <conditionalFormatting sqref="I665 L665 N665">
    <cfRule type="beginsWith" dxfId="22815" priority="45621" operator="beginsWith" text="Mandatory">
      <formula>LEFT(I665,LEN("Mandatory"))="Mandatory"</formula>
    </cfRule>
    <cfRule type="containsText" dxfId="22814" priority="45622" operator="containsText" text="Conditional">
      <formula>NOT(ISERROR(SEARCH("Conditional",I665)))</formula>
    </cfRule>
    <cfRule type="beginsWith" dxfId="22813" priority="45623" operator="beginsWith" text="Not Mandatory">
      <formula>LEFT(I665,LEN("Not Mandatory"))="Not Mandatory"</formula>
    </cfRule>
  </conditionalFormatting>
  <conditionalFormatting sqref="L665">
    <cfRule type="cellIs" dxfId="22812" priority="45619" operator="equal">
      <formula>"no"</formula>
    </cfRule>
    <cfRule type="cellIs" dxfId="22811" priority="45620" operator="equal">
      <formula>"yes"</formula>
    </cfRule>
  </conditionalFormatting>
  <conditionalFormatting sqref="I687 L687 N687">
    <cfRule type="beginsWith" dxfId="22810" priority="45614" operator="beginsWith" text="Mandatory">
      <formula>LEFT(I687,LEN("Mandatory"))="Mandatory"</formula>
    </cfRule>
    <cfRule type="containsText" dxfId="22809" priority="45615" operator="containsText" text="Conditional">
      <formula>NOT(ISERROR(SEARCH("Conditional",I687)))</formula>
    </cfRule>
    <cfRule type="beginsWith" dxfId="22808" priority="45616" operator="beginsWith" text="Not Mandatory">
      <formula>LEFT(I687,LEN("Not Mandatory"))="Not Mandatory"</formula>
    </cfRule>
  </conditionalFormatting>
  <conditionalFormatting sqref="L687">
    <cfRule type="cellIs" dxfId="22807" priority="45612" operator="equal">
      <formula>"no"</formula>
    </cfRule>
    <cfRule type="cellIs" dxfId="22806" priority="45613" operator="equal">
      <formula>"yes"</formula>
    </cfRule>
  </conditionalFormatting>
  <conditionalFormatting sqref="L877 L1087 L1084 L1073 L1040 L1024 L1016 L1000 L958 L963 I861:I863 I943 I945:I949 I951:I952 L940 N940 N963 N958 N1000 N1016 N1024 N1040 N1073 N1084 N1087 N877 I874:I877 I1048:I1049 I1051:I1052 I1066:I1076 I954:I971 I1008:I1046 I1054:I1064">
    <cfRule type="beginsWith" dxfId="22805" priority="45574" operator="beginsWith" text="Mandatory">
      <formula>LEFT(I861,LEN("Mandatory"))="Mandatory"</formula>
    </cfRule>
    <cfRule type="containsText" dxfId="22804" priority="45575" operator="containsText" text="Conditional">
      <formula>NOT(ISERROR(SEARCH("Conditional",I861)))</formula>
    </cfRule>
    <cfRule type="beginsWith" dxfId="22803" priority="45576" operator="beginsWith" text="Not Mandatory">
      <formula>LEFT(I861,LEN("Not Mandatory"))="Not Mandatory"</formula>
    </cfRule>
  </conditionalFormatting>
  <conditionalFormatting sqref="L861 L1056:L1064 L1101:L1108 L1110:L1117 L1143:L1144 L937:L941 L951:L952 L998:L1002 L1004:L1006 L1033:L1045 L1069:L1076 L1081:L1099 L943 L945:L949 L1047:L1049 L874:L876 L1079 L1051:L1052 L1066:L1067 L954:L958 L1008:L1031">
    <cfRule type="cellIs" dxfId="22802" priority="45565" operator="equal">
      <formula>"no"</formula>
    </cfRule>
    <cfRule type="cellIs" dxfId="22801" priority="45566" operator="equal">
      <formula>"yes"</formula>
    </cfRule>
  </conditionalFormatting>
  <conditionalFormatting sqref="L862">
    <cfRule type="cellIs" dxfId="22800" priority="45563" operator="equal">
      <formula>"no"</formula>
    </cfRule>
    <cfRule type="cellIs" dxfId="22799" priority="45564" operator="equal">
      <formula>"yes"</formula>
    </cfRule>
  </conditionalFormatting>
  <conditionalFormatting sqref="L936">
    <cfRule type="beginsWith" dxfId="22798" priority="45560" operator="beginsWith" text="Mandatory">
      <formula>LEFT(L936,LEN("Mandatory"))="Mandatory"</formula>
    </cfRule>
    <cfRule type="containsText" dxfId="22797" priority="45561" operator="containsText" text="Conditional">
      <formula>NOT(ISERROR(SEARCH("Conditional",L936)))</formula>
    </cfRule>
    <cfRule type="beginsWith" dxfId="22796" priority="45562" operator="beginsWith" text="Not Mandatory">
      <formula>LEFT(L936,LEN("Not Mandatory"))="Not Mandatory"</formula>
    </cfRule>
  </conditionalFormatting>
  <conditionalFormatting sqref="N936">
    <cfRule type="beginsWith" dxfId="22795" priority="45557" operator="beginsWith" text="Mandatory">
      <formula>LEFT(N936,LEN("Mandatory"))="Mandatory"</formula>
    </cfRule>
    <cfRule type="containsText" dxfId="22794" priority="45558" operator="containsText" text="Conditional">
      <formula>NOT(ISERROR(SEARCH("Conditional",N936)))</formula>
    </cfRule>
    <cfRule type="beginsWith" dxfId="22793" priority="45559" operator="beginsWith" text="Not Mandatory">
      <formula>LEFT(N936,LEN("Not Mandatory"))="Not Mandatory"</formula>
    </cfRule>
  </conditionalFormatting>
  <conditionalFormatting sqref="L891">
    <cfRule type="beginsWith" dxfId="22792" priority="45551" operator="beginsWith" text="Mandatory">
      <formula>LEFT(L891,LEN("Mandatory"))="Mandatory"</formula>
    </cfRule>
    <cfRule type="containsText" dxfId="22791" priority="45552" operator="containsText" text="Conditional">
      <formula>NOT(ISERROR(SEARCH("Conditional",L891)))</formula>
    </cfRule>
    <cfRule type="beginsWith" dxfId="22790" priority="45553" operator="beginsWith" text="Not Mandatory">
      <formula>LEFT(L891,LEN("Not Mandatory"))="Not Mandatory"</formula>
    </cfRule>
  </conditionalFormatting>
  <conditionalFormatting sqref="N891">
    <cfRule type="beginsWith" dxfId="22789" priority="45548" operator="beginsWith" text="Mandatory">
      <formula>LEFT(N891,LEN("Mandatory"))="Mandatory"</formula>
    </cfRule>
    <cfRule type="containsText" dxfId="22788" priority="45549" operator="containsText" text="Conditional">
      <formula>NOT(ISERROR(SEARCH("Conditional",N891)))</formula>
    </cfRule>
    <cfRule type="beginsWith" dxfId="22787" priority="45550" operator="beginsWith" text="Not Mandatory">
      <formula>LEFT(N891,LEN("Not Mandatory"))="Not Mandatory"</formula>
    </cfRule>
  </conditionalFormatting>
  <conditionalFormatting sqref="N877">
    <cfRule type="beginsWith" dxfId="22786" priority="45542" operator="beginsWith" text="Mandatory">
      <formula>LEFT(N877,LEN("Mandatory"))="Mandatory"</formula>
    </cfRule>
    <cfRule type="containsText" dxfId="22785" priority="45543" operator="containsText" text="Conditional">
      <formula>NOT(ISERROR(SEARCH("Conditional",N877)))</formula>
    </cfRule>
    <cfRule type="beginsWith" dxfId="22784" priority="45544" operator="beginsWith" text="Not Mandatory">
      <formula>LEFT(N877,LEN("Not Mandatory"))="Not Mandatory"</formula>
    </cfRule>
  </conditionalFormatting>
  <conditionalFormatting sqref="N863">
    <cfRule type="beginsWith" dxfId="22783" priority="45536" operator="beginsWith" text="Mandatory">
      <formula>LEFT(N863,LEN("Mandatory"))="Mandatory"</formula>
    </cfRule>
    <cfRule type="containsText" dxfId="22782" priority="45537" operator="containsText" text="Conditional">
      <formula>NOT(ISERROR(SEARCH("Conditional",N863)))</formula>
    </cfRule>
    <cfRule type="beginsWith" dxfId="22781" priority="45538" operator="beginsWith" text="Not Mandatory">
      <formula>LEFT(N863,LEN("Not Mandatory"))="Not Mandatory"</formula>
    </cfRule>
  </conditionalFormatting>
  <conditionalFormatting sqref="L963">
    <cfRule type="beginsWith" dxfId="22780" priority="45530" operator="beginsWith" text="Mandatory">
      <formula>LEFT(L963,LEN("Mandatory"))="Mandatory"</formula>
    </cfRule>
    <cfRule type="containsText" dxfId="22779" priority="45531" operator="containsText" text="Conditional">
      <formula>NOT(ISERROR(SEARCH("Conditional",L963)))</formula>
    </cfRule>
    <cfRule type="beginsWith" dxfId="22778" priority="45532" operator="beginsWith" text="Not Mandatory">
      <formula>LEFT(L963,LEN("Not Mandatory"))="Not Mandatory"</formula>
    </cfRule>
  </conditionalFormatting>
  <conditionalFormatting sqref="N963">
    <cfRule type="beginsWith" dxfId="22777" priority="45527" operator="beginsWith" text="Mandatory">
      <formula>LEFT(N963,LEN("Mandatory"))="Mandatory"</formula>
    </cfRule>
    <cfRule type="containsText" dxfId="22776" priority="45528" operator="containsText" text="Conditional">
      <formula>NOT(ISERROR(SEARCH("Conditional",N963)))</formula>
    </cfRule>
    <cfRule type="beginsWith" dxfId="22775" priority="45529" operator="beginsWith" text="Not Mandatory">
      <formula>LEFT(N963,LEN("Not Mandatory"))="Not Mandatory"</formula>
    </cfRule>
  </conditionalFormatting>
  <conditionalFormatting sqref="L997 N997">
    <cfRule type="beginsWith" dxfId="22774" priority="45524" operator="beginsWith" text="Mandatory">
      <formula>LEFT(L997,LEN("Mandatory"))="Mandatory"</formula>
    </cfRule>
    <cfRule type="containsText" dxfId="22773" priority="45525" operator="containsText" text="Conditional">
      <formula>NOT(ISERROR(SEARCH("Conditional",L997)))</formula>
    </cfRule>
    <cfRule type="beginsWith" dxfId="22772" priority="45526" operator="beginsWith" text="Not Mandatory">
      <formula>LEFT(L997,LEN("Not Mandatory"))="Not Mandatory"</formula>
    </cfRule>
  </conditionalFormatting>
  <conditionalFormatting sqref="L1003 N1003">
    <cfRule type="beginsWith" dxfId="22771" priority="45521" operator="beginsWith" text="Mandatory">
      <formula>LEFT(L1003,LEN("Mandatory"))="Mandatory"</formula>
    </cfRule>
    <cfRule type="containsText" dxfId="22770" priority="45522" operator="containsText" text="Conditional">
      <formula>NOT(ISERROR(SEARCH("Conditional",L1003)))</formula>
    </cfRule>
    <cfRule type="beginsWith" dxfId="22769" priority="45523" operator="beginsWith" text="Not Mandatory">
      <formula>LEFT(L1003,LEN("Not Mandatory"))="Not Mandatory"</formula>
    </cfRule>
  </conditionalFormatting>
  <conditionalFormatting sqref="L1032 N1032">
    <cfRule type="beginsWith" dxfId="22768" priority="45518" operator="beginsWith" text="Mandatory">
      <formula>LEFT(L1032,LEN("Mandatory"))="Mandatory"</formula>
    </cfRule>
    <cfRule type="containsText" dxfId="22767" priority="45519" operator="containsText" text="Conditional">
      <formula>NOT(ISERROR(SEARCH("Conditional",L1032)))</formula>
    </cfRule>
    <cfRule type="beginsWith" dxfId="22766" priority="45520" operator="beginsWith" text="Not Mandatory">
      <formula>LEFT(L1032,LEN("Not Mandatory"))="Not Mandatory"</formula>
    </cfRule>
  </conditionalFormatting>
  <conditionalFormatting sqref="L1054:L1055 N1054:N1055">
    <cfRule type="beginsWith" dxfId="22765" priority="45515" operator="beginsWith" text="Mandatory">
      <formula>LEFT(L1054,LEN("Mandatory"))="Mandatory"</formula>
    </cfRule>
    <cfRule type="containsText" dxfId="22764" priority="45516" operator="containsText" text="Conditional">
      <formula>NOT(ISERROR(SEARCH("Conditional",L1054)))</formula>
    </cfRule>
    <cfRule type="beginsWith" dxfId="22763" priority="45517" operator="beginsWith" text="Not Mandatory">
      <formula>LEFT(L1054,LEN("Not Mandatory"))="Not Mandatory"</formula>
    </cfRule>
  </conditionalFormatting>
  <conditionalFormatting sqref="L1068 N1068">
    <cfRule type="beginsWith" dxfId="22762" priority="45512" operator="beginsWith" text="Mandatory">
      <formula>LEFT(L1068,LEN("Mandatory"))="Mandatory"</formula>
    </cfRule>
    <cfRule type="containsText" dxfId="22761" priority="45513" operator="containsText" text="Conditional">
      <formula>NOT(ISERROR(SEARCH("Conditional",L1068)))</formula>
    </cfRule>
    <cfRule type="beginsWith" dxfId="22760" priority="45514" operator="beginsWith" text="Not Mandatory">
      <formula>LEFT(L1068,LEN("Not Mandatory"))="Not Mandatory"</formula>
    </cfRule>
  </conditionalFormatting>
  <conditionalFormatting sqref="L1080 N1080">
    <cfRule type="beginsWith" dxfId="22759" priority="45509" operator="beginsWith" text="Mandatory">
      <formula>LEFT(L1080,LEN("Mandatory"))="Mandatory"</formula>
    </cfRule>
    <cfRule type="containsText" dxfId="22758" priority="45510" operator="containsText" text="Conditional">
      <formula>NOT(ISERROR(SEARCH("Conditional",L1080)))</formula>
    </cfRule>
    <cfRule type="beginsWith" dxfId="22757" priority="45511" operator="beginsWith" text="Not Mandatory">
      <formula>LEFT(L1080,LEN("Not Mandatory"))="Not Mandatory"</formula>
    </cfRule>
  </conditionalFormatting>
  <conditionalFormatting sqref="L1100 N1100">
    <cfRule type="beginsWith" dxfId="22756" priority="45506" operator="beginsWith" text="Mandatory">
      <formula>LEFT(L1100,LEN("Mandatory"))="Mandatory"</formula>
    </cfRule>
    <cfRule type="containsText" dxfId="22755" priority="45507" operator="containsText" text="Conditional">
      <formula>NOT(ISERROR(SEARCH("Conditional",L1100)))</formula>
    </cfRule>
    <cfRule type="beginsWith" dxfId="22754" priority="45508" operator="beginsWith" text="Not Mandatory">
      <formula>LEFT(L1100,LEN("Not Mandatory"))="Not Mandatory"</formula>
    </cfRule>
  </conditionalFormatting>
  <conditionalFormatting sqref="L1109 N1109">
    <cfRule type="beginsWith" dxfId="22753" priority="45503" operator="beginsWith" text="Mandatory">
      <formula>LEFT(L1109,LEN("Mandatory"))="Mandatory"</formula>
    </cfRule>
    <cfRule type="containsText" dxfId="22752" priority="45504" operator="containsText" text="Conditional">
      <formula>NOT(ISERROR(SEARCH("Conditional",L1109)))</formula>
    </cfRule>
    <cfRule type="beginsWith" dxfId="22751" priority="45505" operator="beginsWith" text="Not Mandatory">
      <formula>LEFT(L1109,LEN("Not Mandatory"))="Not Mandatory"</formula>
    </cfRule>
  </conditionalFormatting>
  <conditionalFormatting sqref="L1118 N1118">
    <cfRule type="beginsWith" dxfId="22750" priority="45500" operator="beginsWith" text="Mandatory">
      <formula>LEFT(L1118,LEN("Mandatory"))="Mandatory"</formula>
    </cfRule>
    <cfRule type="containsText" dxfId="22749" priority="45501" operator="containsText" text="Conditional">
      <formula>NOT(ISERROR(SEARCH("Conditional",L1118)))</formula>
    </cfRule>
    <cfRule type="beginsWith" dxfId="22748" priority="45502" operator="beginsWith" text="Not Mandatory">
      <formula>LEFT(L1118,LEN("Not Mandatory"))="Not Mandatory"</formula>
    </cfRule>
  </conditionalFormatting>
  <conditionalFormatting sqref="L1142 N1142">
    <cfRule type="beginsWith" dxfId="22747" priority="45497" operator="beginsWith" text="Mandatory">
      <formula>LEFT(L1142,LEN("Mandatory"))="Mandatory"</formula>
    </cfRule>
    <cfRule type="containsText" dxfId="22746" priority="45498" operator="containsText" text="Conditional">
      <formula>NOT(ISERROR(SEARCH("Conditional",L1142)))</formula>
    </cfRule>
    <cfRule type="beginsWith" dxfId="22745" priority="45499" operator="beginsWith" text="Not Mandatory">
      <formula>LEFT(L1142,LEN("Not Mandatory"))="Not Mandatory"</formula>
    </cfRule>
  </conditionalFormatting>
  <conditionalFormatting sqref="L905">
    <cfRule type="beginsWith" dxfId="22744" priority="45494" operator="beginsWith" text="Mandatory">
      <formula>LEFT(L905,LEN("Mandatory"))="Mandatory"</formula>
    </cfRule>
    <cfRule type="containsText" dxfId="22743" priority="45495" operator="containsText" text="Conditional">
      <formula>NOT(ISERROR(SEARCH("Conditional",L905)))</formula>
    </cfRule>
    <cfRule type="beginsWith" dxfId="22742" priority="45496" operator="beginsWith" text="Not Mandatory">
      <formula>LEFT(L905,LEN("Not Mandatory"))="Not Mandatory"</formula>
    </cfRule>
  </conditionalFormatting>
  <conditionalFormatting sqref="N905">
    <cfRule type="beginsWith" dxfId="22741" priority="45488" operator="beginsWith" text="Mandatory">
      <formula>LEFT(N905,LEN("Mandatory"))="Mandatory"</formula>
    </cfRule>
    <cfRule type="containsText" dxfId="22740" priority="45489" operator="containsText" text="Conditional">
      <formula>NOT(ISERROR(SEARCH("Conditional",N905)))</formula>
    </cfRule>
    <cfRule type="beginsWith" dxfId="22739" priority="45490" operator="beginsWith" text="Not Mandatory">
      <formula>LEFT(N905,LEN("Not Mandatory"))="Not Mandatory"</formula>
    </cfRule>
  </conditionalFormatting>
  <conditionalFormatting sqref="L922">
    <cfRule type="beginsWith" dxfId="22738" priority="45485" operator="beginsWith" text="Mandatory">
      <formula>LEFT(L922,LEN("Mandatory"))="Mandatory"</formula>
    </cfRule>
    <cfRule type="containsText" dxfId="22737" priority="45486" operator="containsText" text="Conditional">
      <formula>NOT(ISERROR(SEARCH("Conditional",L922)))</formula>
    </cfRule>
    <cfRule type="beginsWith" dxfId="22736" priority="45487" operator="beginsWith" text="Not Mandatory">
      <formula>LEFT(L922,LEN("Not Mandatory"))="Not Mandatory"</formula>
    </cfRule>
  </conditionalFormatting>
  <conditionalFormatting sqref="I942 L942 N942">
    <cfRule type="beginsWith" dxfId="22735" priority="45412" operator="beginsWith" text="Mandatory">
      <formula>LEFT(I942,LEN("Mandatory"))="Mandatory"</formula>
    </cfRule>
    <cfRule type="containsText" dxfId="22734" priority="45413" operator="containsText" text="Conditional">
      <formula>NOT(ISERROR(SEARCH("Conditional",I942)))</formula>
    </cfRule>
    <cfRule type="beginsWith" dxfId="22733" priority="45414" operator="beginsWith" text="Not Mandatory">
      <formula>LEFT(I942,LEN("Not Mandatory"))="Not Mandatory"</formula>
    </cfRule>
  </conditionalFormatting>
  <conditionalFormatting sqref="L942">
    <cfRule type="cellIs" dxfId="22732" priority="45410" operator="equal">
      <formula>"no"</formula>
    </cfRule>
    <cfRule type="cellIs" dxfId="22731" priority="45411" operator="equal">
      <formula>"yes"</formula>
    </cfRule>
  </conditionalFormatting>
  <conditionalFormatting sqref="I944 L944 N944">
    <cfRule type="beginsWith" dxfId="22730" priority="45405" operator="beginsWith" text="Mandatory">
      <formula>LEFT(I944,LEN("Mandatory"))="Mandatory"</formula>
    </cfRule>
    <cfRule type="containsText" dxfId="22729" priority="45406" operator="containsText" text="Conditional">
      <formula>NOT(ISERROR(SEARCH("Conditional",I944)))</formula>
    </cfRule>
    <cfRule type="beginsWith" dxfId="22728" priority="45407" operator="beginsWith" text="Not Mandatory">
      <formula>LEFT(I944,LEN("Not Mandatory"))="Not Mandatory"</formula>
    </cfRule>
  </conditionalFormatting>
  <conditionalFormatting sqref="L944">
    <cfRule type="cellIs" dxfId="22727" priority="45403" operator="equal">
      <formula>"no"</formula>
    </cfRule>
    <cfRule type="cellIs" dxfId="22726" priority="45404" operator="equal">
      <formula>"yes"</formula>
    </cfRule>
  </conditionalFormatting>
  <conditionalFormatting sqref="I950 L950 N950">
    <cfRule type="beginsWith" dxfId="22725" priority="45398" operator="beginsWith" text="Mandatory">
      <formula>LEFT(I950,LEN("Mandatory"))="Mandatory"</formula>
    </cfRule>
    <cfRule type="containsText" dxfId="22724" priority="45399" operator="containsText" text="Conditional">
      <formula>NOT(ISERROR(SEARCH("Conditional",I950)))</formula>
    </cfRule>
    <cfRule type="beginsWith" dxfId="22723" priority="45400" operator="beginsWith" text="Not Mandatory">
      <formula>LEFT(I950,LEN("Not Mandatory"))="Not Mandatory"</formula>
    </cfRule>
  </conditionalFormatting>
  <conditionalFormatting sqref="L950">
    <cfRule type="cellIs" dxfId="22722" priority="45396" operator="equal">
      <formula>"no"</formula>
    </cfRule>
    <cfRule type="cellIs" dxfId="22721" priority="45397" operator="equal">
      <formula>"yes"</formula>
    </cfRule>
  </conditionalFormatting>
  <conditionalFormatting sqref="I972 L972 N972">
    <cfRule type="beginsWith" dxfId="22720" priority="45391" operator="beginsWith" text="Mandatory">
      <formula>LEFT(I972,LEN("Mandatory"))="Mandatory"</formula>
    </cfRule>
    <cfRule type="containsText" dxfId="22719" priority="45392" operator="containsText" text="Conditional">
      <formula>NOT(ISERROR(SEARCH("Conditional",I972)))</formula>
    </cfRule>
    <cfRule type="beginsWith" dxfId="22718" priority="45393" operator="beginsWith" text="Not Mandatory">
      <formula>LEFT(I972,LEN("Not Mandatory"))="Not Mandatory"</formula>
    </cfRule>
  </conditionalFormatting>
  <conditionalFormatting sqref="L972">
    <cfRule type="cellIs" dxfId="22717" priority="45389" operator="equal">
      <formula>"no"</formula>
    </cfRule>
    <cfRule type="cellIs" dxfId="22716" priority="45390" operator="equal">
      <formula>"yes"</formula>
    </cfRule>
  </conditionalFormatting>
  <conditionalFormatting sqref="L1162 L1372 L1369 L1358 L1325 L1309 L1301 L1285 L1243 L1248 I1146:I1148 I1228 I1230:I1234 I1236:I1237 L1225 N1225 N1248 N1243 N1285 N1301 N1309 N1325 N1358 N1369 N1372 N1162 I1159:I1162 I1333:I1334 I1336:I1337 I1351:I1361 I1239:I1256 I1293:I1331 I1339:I1349">
    <cfRule type="beginsWith" dxfId="22715" priority="45351" operator="beginsWith" text="Mandatory">
      <formula>LEFT(I1146,LEN("Mandatory"))="Mandatory"</formula>
    </cfRule>
    <cfRule type="containsText" dxfId="22714" priority="45352" operator="containsText" text="Conditional">
      <formula>NOT(ISERROR(SEARCH("Conditional",I1146)))</formula>
    </cfRule>
    <cfRule type="beginsWith" dxfId="22713" priority="45353" operator="beginsWith" text="Not Mandatory">
      <formula>LEFT(I1146,LEN("Not Mandatory"))="Not Mandatory"</formula>
    </cfRule>
  </conditionalFormatting>
  <conditionalFormatting sqref="L1146 L1285 L1341:L1349 L1386:L1393 L1395:L1402 L1428:L1429 L1222:L1226 L1239:L1241 L1243:L1247 L1289 L1309:L1316 L1318:L1329 L1354:L1358 L1366:L1384 L1228 L1230:L1234 L1295:L1302 L1332:L1334 L1155 L1160:L1161 L1196:L1198 L1201:L1202 L1264:L1265 L1278:L1280 L1274:L1275 L1336:L1337 L1351:L1352">
    <cfRule type="cellIs" dxfId="22712" priority="45342" operator="equal">
      <formula>"no"</formula>
    </cfRule>
    <cfRule type="cellIs" dxfId="22711" priority="45343" operator="equal">
      <formula>"yes"</formula>
    </cfRule>
  </conditionalFormatting>
  <conditionalFormatting sqref="L1221">
    <cfRule type="beginsWith" dxfId="22710" priority="45337" operator="beginsWith" text="Mandatory">
      <formula>LEFT(L1221,LEN("Mandatory"))="Mandatory"</formula>
    </cfRule>
    <cfRule type="containsText" dxfId="22709" priority="45338" operator="containsText" text="Conditional">
      <formula>NOT(ISERROR(SEARCH("Conditional",L1221)))</formula>
    </cfRule>
    <cfRule type="beginsWith" dxfId="22708" priority="45339" operator="beginsWith" text="Not Mandatory">
      <formula>LEFT(L1221,LEN("Not Mandatory"))="Not Mandatory"</formula>
    </cfRule>
  </conditionalFormatting>
  <conditionalFormatting sqref="N1221">
    <cfRule type="beginsWith" dxfId="22707" priority="45334" operator="beginsWith" text="Mandatory">
      <formula>LEFT(N1221,LEN("Mandatory"))="Mandatory"</formula>
    </cfRule>
    <cfRule type="containsText" dxfId="22706" priority="45335" operator="containsText" text="Conditional">
      <formula>NOT(ISERROR(SEARCH("Conditional",N1221)))</formula>
    </cfRule>
    <cfRule type="beginsWith" dxfId="22705" priority="45336" operator="beginsWith" text="Not Mandatory">
      <formula>LEFT(N1221,LEN("Not Mandatory"))="Not Mandatory"</formula>
    </cfRule>
  </conditionalFormatting>
  <conditionalFormatting sqref="L1176">
    <cfRule type="beginsWith" dxfId="22704" priority="45328" operator="beginsWith" text="Mandatory">
      <formula>LEFT(L1176,LEN("Mandatory"))="Mandatory"</formula>
    </cfRule>
    <cfRule type="containsText" dxfId="22703" priority="45329" operator="containsText" text="Conditional">
      <formula>NOT(ISERROR(SEARCH("Conditional",L1176)))</formula>
    </cfRule>
    <cfRule type="beginsWith" dxfId="22702" priority="45330" operator="beginsWith" text="Not Mandatory">
      <formula>LEFT(L1176,LEN("Not Mandatory"))="Not Mandatory"</formula>
    </cfRule>
  </conditionalFormatting>
  <conditionalFormatting sqref="N1176">
    <cfRule type="beginsWith" dxfId="22701" priority="45325" operator="beginsWith" text="Mandatory">
      <formula>LEFT(N1176,LEN("Mandatory"))="Mandatory"</formula>
    </cfRule>
    <cfRule type="containsText" dxfId="22700" priority="45326" operator="containsText" text="Conditional">
      <formula>NOT(ISERROR(SEARCH("Conditional",N1176)))</formula>
    </cfRule>
    <cfRule type="beginsWith" dxfId="22699" priority="45327" operator="beginsWith" text="Not Mandatory">
      <formula>LEFT(N1176,LEN("Not Mandatory"))="Not Mandatory"</formula>
    </cfRule>
  </conditionalFormatting>
  <conditionalFormatting sqref="N1162">
    <cfRule type="beginsWith" dxfId="22698" priority="45319" operator="beginsWith" text="Mandatory">
      <formula>LEFT(N1162,LEN("Mandatory"))="Mandatory"</formula>
    </cfRule>
    <cfRule type="containsText" dxfId="22697" priority="45320" operator="containsText" text="Conditional">
      <formula>NOT(ISERROR(SEARCH("Conditional",N1162)))</formula>
    </cfRule>
    <cfRule type="beginsWith" dxfId="22696" priority="45321" operator="beginsWith" text="Not Mandatory">
      <formula>LEFT(N1162,LEN("Not Mandatory"))="Not Mandatory"</formula>
    </cfRule>
  </conditionalFormatting>
  <conditionalFormatting sqref="N1148">
    <cfRule type="beginsWith" dxfId="22695" priority="45313" operator="beginsWith" text="Mandatory">
      <formula>LEFT(N1148,LEN("Mandatory"))="Mandatory"</formula>
    </cfRule>
    <cfRule type="containsText" dxfId="22694" priority="45314" operator="containsText" text="Conditional">
      <formula>NOT(ISERROR(SEARCH("Conditional",N1148)))</formula>
    </cfRule>
    <cfRule type="beginsWith" dxfId="22693" priority="45315" operator="beginsWith" text="Not Mandatory">
      <formula>LEFT(N1148,LEN("Not Mandatory"))="Not Mandatory"</formula>
    </cfRule>
  </conditionalFormatting>
  <conditionalFormatting sqref="L1248">
    <cfRule type="beginsWith" dxfId="22692" priority="45307" operator="beginsWith" text="Mandatory">
      <formula>LEFT(L1248,LEN("Mandatory"))="Mandatory"</formula>
    </cfRule>
    <cfRule type="containsText" dxfId="22691" priority="45308" operator="containsText" text="Conditional">
      <formula>NOT(ISERROR(SEARCH("Conditional",L1248)))</formula>
    </cfRule>
    <cfRule type="beginsWith" dxfId="22690" priority="45309" operator="beginsWith" text="Not Mandatory">
      <formula>LEFT(L1248,LEN("Not Mandatory"))="Not Mandatory"</formula>
    </cfRule>
  </conditionalFormatting>
  <conditionalFormatting sqref="N1248">
    <cfRule type="beginsWith" dxfId="22689" priority="45304" operator="beginsWith" text="Mandatory">
      <formula>LEFT(N1248,LEN("Mandatory"))="Mandatory"</formula>
    </cfRule>
    <cfRule type="containsText" dxfId="22688" priority="45305" operator="containsText" text="Conditional">
      <formula>NOT(ISERROR(SEARCH("Conditional",N1248)))</formula>
    </cfRule>
    <cfRule type="beginsWith" dxfId="22687" priority="45306" operator="beginsWith" text="Not Mandatory">
      <formula>LEFT(N1248,LEN("Not Mandatory"))="Not Mandatory"</formula>
    </cfRule>
  </conditionalFormatting>
  <conditionalFormatting sqref="L1282 N1282">
    <cfRule type="beginsWith" dxfId="22686" priority="45301" operator="beginsWith" text="Mandatory">
      <formula>LEFT(L1282,LEN("Mandatory"))="Mandatory"</formula>
    </cfRule>
    <cfRule type="containsText" dxfId="22685" priority="45302" operator="containsText" text="Conditional">
      <formula>NOT(ISERROR(SEARCH("Conditional",L1282)))</formula>
    </cfRule>
    <cfRule type="beginsWith" dxfId="22684" priority="45303" operator="beginsWith" text="Not Mandatory">
      <formula>LEFT(L1282,LEN("Not Mandatory"))="Not Mandatory"</formula>
    </cfRule>
  </conditionalFormatting>
  <conditionalFormatting sqref="L1288 N1288">
    <cfRule type="beginsWith" dxfId="22683" priority="45298" operator="beginsWith" text="Mandatory">
      <formula>LEFT(L1288,LEN("Mandatory"))="Mandatory"</formula>
    </cfRule>
    <cfRule type="containsText" dxfId="22682" priority="45299" operator="containsText" text="Conditional">
      <formula>NOT(ISERROR(SEARCH("Conditional",L1288)))</formula>
    </cfRule>
    <cfRule type="beginsWith" dxfId="22681" priority="45300" operator="beginsWith" text="Not Mandatory">
      <formula>LEFT(L1288,LEN("Not Mandatory"))="Not Mandatory"</formula>
    </cfRule>
  </conditionalFormatting>
  <conditionalFormatting sqref="L1317 N1317">
    <cfRule type="beginsWith" dxfId="22680" priority="45295" operator="beginsWith" text="Mandatory">
      <formula>LEFT(L1317,LEN("Mandatory"))="Mandatory"</formula>
    </cfRule>
    <cfRule type="containsText" dxfId="22679" priority="45296" operator="containsText" text="Conditional">
      <formula>NOT(ISERROR(SEARCH("Conditional",L1317)))</formula>
    </cfRule>
    <cfRule type="beginsWith" dxfId="22678" priority="45297" operator="beginsWith" text="Not Mandatory">
      <formula>LEFT(L1317,LEN("Not Mandatory"))="Not Mandatory"</formula>
    </cfRule>
  </conditionalFormatting>
  <conditionalFormatting sqref="L1339:L1340 N1339:N1340">
    <cfRule type="beginsWith" dxfId="22677" priority="45292" operator="beginsWith" text="Mandatory">
      <formula>LEFT(L1339,LEN("Mandatory"))="Mandatory"</formula>
    </cfRule>
    <cfRule type="containsText" dxfId="22676" priority="45293" operator="containsText" text="Conditional">
      <formula>NOT(ISERROR(SEARCH("Conditional",L1339)))</formula>
    </cfRule>
    <cfRule type="beginsWith" dxfId="22675" priority="45294" operator="beginsWith" text="Not Mandatory">
      <formula>LEFT(L1339,LEN("Not Mandatory"))="Not Mandatory"</formula>
    </cfRule>
  </conditionalFormatting>
  <conditionalFormatting sqref="L1353 N1353">
    <cfRule type="beginsWith" dxfId="22674" priority="45289" operator="beginsWith" text="Mandatory">
      <formula>LEFT(L1353,LEN("Mandatory"))="Mandatory"</formula>
    </cfRule>
    <cfRule type="containsText" dxfId="22673" priority="45290" operator="containsText" text="Conditional">
      <formula>NOT(ISERROR(SEARCH("Conditional",L1353)))</formula>
    </cfRule>
    <cfRule type="beginsWith" dxfId="22672" priority="45291" operator="beginsWith" text="Not Mandatory">
      <formula>LEFT(L1353,LEN("Not Mandatory"))="Not Mandatory"</formula>
    </cfRule>
  </conditionalFormatting>
  <conditionalFormatting sqref="L1365 N1365">
    <cfRule type="beginsWith" dxfId="22671" priority="45286" operator="beginsWith" text="Mandatory">
      <formula>LEFT(L1365,LEN("Mandatory"))="Mandatory"</formula>
    </cfRule>
    <cfRule type="containsText" dxfId="22670" priority="45287" operator="containsText" text="Conditional">
      <formula>NOT(ISERROR(SEARCH("Conditional",L1365)))</formula>
    </cfRule>
    <cfRule type="beginsWith" dxfId="22669" priority="45288" operator="beginsWith" text="Not Mandatory">
      <formula>LEFT(L1365,LEN("Not Mandatory"))="Not Mandatory"</formula>
    </cfRule>
  </conditionalFormatting>
  <conditionalFormatting sqref="L1385 N1385">
    <cfRule type="beginsWith" dxfId="22668" priority="45283" operator="beginsWith" text="Mandatory">
      <formula>LEFT(L1385,LEN("Mandatory"))="Mandatory"</formula>
    </cfRule>
    <cfRule type="containsText" dxfId="22667" priority="45284" operator="containsText" text="Conditional">
      <formula>NOT(ISERROR(SEARCH("Conditional",L1385)))</formula>
    </cfRule>
    <cfRule type="beginsWith" dxfId="22666" priority="45285" operator="beginsWith" text="Not Mandatory">
      <formula>LEFT(L1385,LEN("Not Mandatory"))="Not Mandatory"</formula>
    </cfRule>
  </conditionalFormatting>
  <conditionalFormatting sqref="L1394 N1394">
    <cfRule type="beginsWith" dxfId="22665" priority="45280" operator="beginsWith" text="Mandatory">
      <formula>LEFT(L1394,LEN("Mandatory"))="Mandatory"</formula>
    </cfRule>
    <cfRule type="containsText" dxfId="22664" priority="45281" operator="containsText" text="Conditional">
      <formula>NOT(ISERROR(SEARCH("Conditional",L1394)))</formula>
    </cfRule>
    <cfRule type="beginsWith" dxfId="22663" priority="45282" operator="beginsWith" text="Not Mandatory">
      <formula>LEFT(L1394,LEN("Not Mandatory"))="Not Mandatory"</formula>
    </cfRule>
  </conditionalFormatting>
  <conditionalFormatting sqref="L1403 N1403">
    <cfRule type="beginsWith" dxfId="22662" priority="45277" operator="beginsWith" text="Mandatory">
      <formula>LEFT(L1403,LEN("Mandatory"))="Mandatory"</formula>
    </cfRule>
    <cfRule type="containsText" dxfId="22661" priority="45278" operator="containsText" text="Conditional">
      <formula>NOT(ISERROR(SEARCH("Conditional",L1403)))</formula>
    </cfRule>
    <cfRule type="beginsWith" dxfId="22660" priority="45279" operator="beginsWith" text="Not Mandatory">
      <formula>LEFT(L1403,LEN("Not Mandatory"))="Not Mandatory"</formula>
    </cfRule>
  </conditionalFormatting>
  <conditionalFormatting sqref="L1427 N1427">
    <cfRule type="beginsWith" dxfId="22659" priority="45274" operator="beginsWith" text="Mandatory">
      <formula>LEFT(L1427,LEN("Mandatory"))="Mandatory"</formula>
    </cfRule>
    <cfRule type="containsText" dxfId="22658" priority="45275" operator="containsText" text="Conditional">
      <formula>NOT(ISERROR(SEARCH("Conditional",L1427)))</formula>
    </cfRule>
    <cfRule type="beginsWith" dxfId="22657" priority="45276" operator="beginsWith" text="Not Mandatory">
      <formula>LEFT(L1427,LEN("Not Mandatory"))="Not Mandatory"</formula>
    </cfRule>
  </conditionalFormatting>
  <conditionalFormatting sqref="L1190">
    <cfRule type="beginsWith" dxfId="22656" priority="45271" operator="beginsWith" text="Mandatory">
      <formula>LEFT(L1190,LEN("Mandatory"))="Mandatory"</formula>
    </cfRule>
    <cfRule type="containsText" dxfId="22655" priority="45272" operator="containsText" text="Conditional">
      <formula>NOT(ISERROR(SEARCH("Conditional",L1190)))</formula>
    </cfRule>
    <cfRule type="beginsWith" dxfId="22654" priority="45273" operator="beginsWith" text="Not Mandatory">
      <formula>LEFT(L1190,LEN("Not Mandatory"))="Not Mandatory"</formula>
    </cfRule>
  </conditionalFormatting>
  <conditionalFormatting sqref="N1190">
    <cfRule type="beginsWith" dxfId="22653" priority="45265" operator="beginsWith" text="Mandatory">
      <formula>LEFT(N1190,LEN("Mandatory"))="Mandatory"</formula>
    </cfRule>
    <cfRule type="containsText" dxfId="22652" priority="45266" operator="containsText" text="Conditional">
      <formula>NOT(ISERROR(SEARCH("Conditional",N1190)))</formula>
    </cfRule>
    <cfRule type="beginsWith" dxfId="22651" priority="45267" operator="beginsWith" text="Not Mandatory">
      <formula>LEFT(N1190,LEN("Not Mandatory"))="Not Mandatory"</formula>
    </cfRule>
  </conditionalFormatting>
  <conditionalFormatting sqref="L1207">
    <cfRule type="beginsWith" dxfId="22650" priority="45262" operator="beginsWith" text="Mandatory">
      <formula>LEFT(L1207,LEN("Mandatory"))="Mandatory"</formula>
    </cfRule>
    <cfRule type="containsText" dxfId="22649" priority="45263" operator="containsText" text="Conditional">
      <formula>NOT(ISERROR(SEARCH("Conditional",L1207)))</formula>
    </cfRule>
    <cfRule type="beginsWith" dxfId="22648" priority="45264" operator="beginsWith" text="Not Mandatory">
      <formula>LEFT(L1207,LEN("Not Mandatory"))="Not Mandatory"</formula>
    </cfRule>
  </conditionalFormatting>
  <conditionalFormatting sqref="I1227 L1227 N1227">
    <cfRule type="beginsWith" dxfId="22647" priority="45189" operator="beginsWith" text="Mandatory">
      <formula>LEFT(I1227,LEN("Mandatory"))="Mandatory"</formula>
    </cfRule>
    <cfRule type="containsText" dxfId="22646" priority="45190" operator="containsText" text="Conditional">
      <formula>NOT(ISERROR(SEARCH("Conditional",I1227)))</formula>
    </cfRule>
    <cfRule type="beginsWith" dxfId="22645" priority="45191" operator="beginsWith" text="Not Mandatory">
      <formula>LEFT(I1227,LEN("Not Mandatory"))="Not Mandatory"</formula>
    </cfRule>
  </conditionalFormatting>
  <conditionalFormatting sqref="L1227">
    <cfRule type="cellIs" dxfId="22644" priority="45187" operator="equal">
      <formula>"no"</formula>
    </cfRule>
    <cfRule type="cellIs" dxfId="22643" priority="45188" operator="equal">
      <formula>"yes"</formula>
    </cfRule>
  </conditionalFormatting>
  <conditionalFormatting sqref="I1229 L1229 N1229">
    <cfRule type="beginsWith" dxfId="22642" priority="45182" operator="beginsWith" text="Mandatory">
      <formula>LEFT(I1229,LEN("Mandatory"))="Mandatory"</formula>
    </cfRule>
    <cfRule type="containsText" dxfId="22641" priority="45183" operator="containsText" text="Conditional">
      <formula>NOT(ISERROR(SEARCH("Conditional",I1229)))</formula>
    </cfRule>
    <cfRule type="beginsWith" dxfId="22640" priority="45184" operator="beginsWith" text="Not Mandatory">
      <formula>LEFT(I1229,LEN("Not Mandatory"))="Not Mandatory"</formula>
    </cfRule>
  </conditionalFormatting>
  <conditionalFormatting sqref="L1229">
    <cfRule type="cellIs" dxfId="22639" priority="45180" operator="equal">
      <formula>"no"</formula>
    </cfRule>
    <cfRule type="cellIs" dxfId="22638" priority="45181" operator="equal">
      <formula>"yes"</formula>
    </cfRule>
  </conditionalFormatting>
  <conditionalFormatting sqref="I1235 L1235 N1235">
    <cfRule type="beginsWith" dxfId="22637" priority="45175" operator="beginsWith" text="Mandatory">
      <formula>LEFT(I1235,LEN("Mandatory"))="Mandatory"</formula>
    </cfRule>
    <cfRule type="containsText" dxfId="22636" priority="45176" operator="containsText" text="Conditional">
      <formula>NOT(ISERROR(SEARCH("Conditional",I1235)))</formula>
    </cfRule>
    <cfRule type="beginsWith" dxfId="22635" priority="45177" operator="beginsWith" text="Not Mandatory">
      <formula>LEFT(I1235,LEN("Not Mandatory"))="Not Mandatory"</formula>
    </cfRule>
  </conditionalFormatting>
  <conditionalFormatting sqref="L1235">
    <cfRule type="cellIs" dxfId="22634" priority="45173" operator="equal">
      <formula>"no"</formula>
    </cfRule>
    <cfRule type="cellIs" dxfId="22633" priority="45174" operator="equal">
      <formula>"yes"</formula>
    </cfRule>
  </conditionalFormatting>
  <conditionalFormatting sqref="I1257 L1257 N1257">
    <cfRule type="beginsWith" dxfId="22632" priority="45168" operator="beginsWith" text="Mandatory">
      <formula>LEFT(I1257,LEN("Mandatory"))="Mandatory"</formula>
    </cfRule>
    <cfRule type="containsText" dxfId="22631" priority="45169" operator="containsText" text="Conditional">
      <formula>NOT(ISERROR(SEARCH("Conditional",I1257)))</formula>
    </cfRule>
    <cfRule type="beginsWith" dxfId="22630" priority="45170" operator="beginsWith" text="Not Mandatory">
      <formula>LEFT(I1257,LEN("Not Mandatory"))="Not Mandatory"</formula>
    </cfRule>
  </conditionalFormatting>
  <conditionalFormatting sqref="L1257">
    <cfRule type="cellIs" dxfId="22629" priority="45166" operator="equal">
      <formula>"no"</formula>
    </cfRule>
    <cfRule type="cellIs" dxfId="22628" priority="45167" operator="equal">
      <formula>"yes"</formula>
    </cfRule>
  </conditionalFormatting>
  <conditionalFormatting sqref="L1447 L1657 L1654 L1643 L1610 L1594 L1586 L1570 L1528 L1533 I1513 I1515:I1519 I1521:I1522 L1510 N1510 N1533 N1528 N1570 N1586 N1594 N1610 N1643 N1654 N1657 N1447 I1444:I1447 I1618:I1619 I1621:I1622 I1636:I1646 I1524:I1541 I1578:I1616 I1624:I1634">
    <cfRule type="beginsWith" dxfId="22627" priority="45128" operator="beginsWith" text="Mandatory">
      <formula>LEFT(I1444,LEN("Mandatory"))="Mandatory"</formula>
    </cfRule>
    <cfRule type="containsText" dxfId="22626" priority="45129" operator="containsText" text="Conditional">
      <formula>NOT(ISERROR(SEARCH("Conditional",I1444)))</formula>
    </cfRule>
    <cfRule type="beginsWith" dxfId="22625" priority="45130" operator="beginsWith" text="Not Mandatory">
      <formula>LEFT(I1444,LEN("Not Mandatory"))="Not Mandatory"</formula>
    </cfRule>
  </conditionalFormatting>
  <conditionalFormatting sqref="L1431 L1534 L1570 L1626:L1634 L1671:L1678 L1680:L1687 L1507:L1511 L1528 L1524:L1526 L1574 L1586:L1587 L1594:L1601 L1603:L1610 L1612:L1614 L1639:L1643 L1651:L1669 L1513 L1515:L1519 L1580:L1584 L1617:L1619 L1440 L1445:L1446 L1481:L1483 L1486:L1487 L1549:L1550 L1563:L1565 L1559:L1560 L1621:L1622 L1636:L1637">
    <cfRule type="cellIs" dxfId="22624" priority="45119" operator="equal">
      <formula>"no"</formula>
    </cfRule>
    <cfRule type="cellIs" dxfId="22623" priority="45120" operator="equal">
      <formula>"yes"</formula>
    </cfRule>
  </conditionalFormatting>
  <conditionalFormatting sqref="L1506">
    <cfRule type="beginsWith" dxfId="22622" priority="45114" operator="beginsWith" text="Mandatory">
      <formula>LEFT(L1506,LEN("Mandatory"))="Mandatory"</formula>
    </cfRule>
    <cfRule type="containsText" dxfId="22621" priority="45115" operator="containsText" text="Conditional">
      <formula>NOT(ISERROR(SEARCH("Conditional",L1506)))</formula>
    </cfRule>
    <cfRule type="beginsWith" dxfId="22620" priority="45116" operator="beginsWith" text="Not Mandatory">
      <formula>LEFT(L1506,LEN("Not Mandatory"))="Not Mandatory"</formula>
    </cfRule>
  </conditionalFormatting>
  <conditionalFormatting sqref="N1506">
    <cfRule type="beginsWith" dxfId="22619" priority="45111" operator="beginsWith" text="Mandatory">
      <formula>LEFT(N1506,LEN("Mandatory"))="Mandatory"</formula>
    </cfRule>
    <cfRule type="containsText" dxfId="22618" priority="45112" operator="containsText" text="Conditional">
      <formula>NOT(ISERROR(SEARCH("Conditional",N1506)))</formula>
    </cfRule>
    <cfRule type="beginsWith" dxfId="22617" priority="45113" operator="beginsWith" text="Not Mandatory">
      <formula>LEFT(N1506,LEN("Not Mandatory"))="Not Mandatory"</formula>
    </cfRule>
  </conditionalFormatting>
  <conditionalFormatting sqref="L1461">
    <cfRule type="beginsWith" dxfId="22616" priority="45105" operator="beginsWith" text="Mandatory">
      <formula>LEFT(L1461,LEN("Mandatory"))="Mandatory"</formula>
    </cfRule>
    <cfRule type="containsText" dxfId="22615" priority="45106" operator="containsText" text="Conditional">
      <formula>NOT(ISERROR(SEARCH("Conditional",L1461)))</formula>
    </cfRule>
    <cfRule type="beginsWith" dxfId="22614" priority="45107" operator="beginsWith" text="Not Mandatory">
      <formula>LEFT(L1461,LEN("Not Mandatory"))="Not Mandatory"</formula>
    </cfRule>
  </conditionalFormatting>
  <conditionalFormatting sqref="N1461">
    <cfRule type="beginsWith" dxfId="22613" priority="45102" operator="beginsWith" text="Mandatory">
      <formula>LEFT(N1461,LEN("Mandatory"))="Mandatory"</formula>
    </cfRule>
    <cfRule type="containsText" dxfId="22612" priority="45103" operator="containsText" text="Conditional">
      <formula>NOT(ISERROR(SEARCH("Conditional",N1461)))</formula>
    </cfRule>
    <cfRule type="beginsWith" dxfId="22611" priority="45104" operator="beginsWith" text="Not Mandatory">
      <formula>LEFT(N1461,LEN("Not Mandatory"))="Not Mandatory"</formula>
    </cfRule>
  </conditionalFormatting>
  <conditionalFormatting sqref="N1447">
    <cfRule type="beginsWith" dxfId="22610" priority="45096" operator="beginsWith" text="Mandatory">
      <formula>LEFT(N1447,LEN("Mandatory"))="Mandatory"</formula>
    </cfRule>
    <cfRule type="containsText" dxfId="22609" priority="45097" operator="containsText" text="Conditional">
      <formula>NOT(ISERROR(SEARCH("Conditional",N1447)))</formula>
    </cfRule>
    <cfRule type="beginsWith" dxfId="22608" priority="45098" operator="beginsWith" text="Not Mandatory">
      <formula>LEFT(N1447,LEN("Not Mandatory"))="Not Mandatory"</formula>
    </cfRule>
  </conditionalFormatting>
  <conditionalFormatting sqref="L1533">
    <cfRule type="beginsWith" dxfId="22607" priority="45084" operator="beginsWith" text="Mandatory">
      <formula>LEFT(L1533,LEN("Mandatory"))="Mandatory"</formula>
    </cfRule>
    <cfRule type="containsText" dxfId="22606" priority="45085" operator="containsText" text="Conditional">
      <formula>NOT(ISERROR(SEARCH("Conditional",L1533)))</formula>
    </cfRule>
    <cfRule type="beginsWith" dxfId="22605" priority="45086" operator="beginsWith" text="Not Mandatory">
      <formula>LEFT(L1533,LEN("Not Mandatory"))="Not Mandatory"</formula>
    </cfRule>
  </conditionalFormatting>
  <conditionalFormatting sqref="N1533">
    <cfRule type="beginsWith" dxfId="22604" priority="45081" operator="beginsWith" text="Mandatory">
      <formula>LEFT(N1533,LEN("Mandatory"))="Mandatory"</formula>
    </cfRule>
    <cfRule type="containsText" dxfId="22603" priority="45082" operator="containsText" text="Conditional">
      <formula>NOT(ISERROR(SEARCH("Conditional",N1533)))</formula>
    </cfRule>
    <cfRule type="beginsWith" dxfId="22602" priority="45083" operator="beginsWith" text="Not Mandatory">
      <formula>LEFT(N1533,LEN("Not Mandatory"))="Not Mandatory"</formula>
    </cfRule>
  </conditionalFormatting>
  <conditionalFormatting sqref="L1567 N1567">
    <cfRule type="beginsWith" dxfId="22601" priority="45078" operator="beginsWith" text="Mandatory">
      <formula>LEFT(L1567,LEN("Mandatory"))="Mandatory"</formula>
    </cfRule>
    <cfRule type="containsText" dxfId="22600" priority="45079" operator="containsText" text="Conditional">
      <formula>NOT(ISERROR(SEARCH("Conditional",L1567)))</formula>
    </cfRule>
    <cfRule type="beginsWith" dxfId="22599" priority="45080" operator="beginsWith" text="Not Mandatory">
      <formula>LEFT(L1567,LEN("Not Mandatory"))="Not Mandatory"</formula>
    </cfRule>
  </conditionalFormatting>
  <conditionalFormatting sqref="L1573 N1573">
    <cfRule type="beginsWith" dxfId="22598" priority="45075" operator="beginsWith" text="Mandatory">
      <formula>LEFT(L1573,LEN("Mandatory"))="Mandatory"</formula>
    </cfRule>
    <cfRule type="containsText" dxfId="22597" priority="45076" operator="containsText" text="Conditional">
      <formula>NOT(ISERROR(SEARCH("Conditional",L1573)))</formula>
    </cfRule>
    <cfRule type="beginsWith" dxfId="22596" priority="45077" operator="beginsWith" text="Not Mandatory">
      <formula>LEFT(L1573,LEN("Not Mandatory"))="Not Mandatory"</formula>
    </cfRule>
  </conditionalFormatting>
  <conditionalFormatting sqref="L1602 N1602">
    <cfRule type="beginsWith" dxfId="22595" priority="45072" operator="beginsWith" text="Mandatory">
      <formula>LEFT(L1602,LEN("Mandatory"))="Mandatory"</formula>
    </cfRule>
    <cfRule type="containsText" dxfId="22594" priority="45073" operator="containsText" text="Conditional">
      <formula>NOT(ISERROR(SEARCH("Conditional",L1602)))</formula>
    </cfRule>
    <cfRule type="beginsWith" dxfId="22593" priority="45074" operator="beginsWith" text="Not Mandatory">
      <formula>LEFT(L1602,LEN("Not Mandatory"))="Not Mandatory"</formula>
    </cfRule>
  </conditionalFormatting>
  <conditionalFormatting sqref="L1624:L1625 N1624:N1625">
    <cfRule type="beginsWith" dxfId="22592" priority="45069" operator="beginsWith" text="Mandatory">
      <formula>LEFT(L1624,LEN("Mandatory"))="Mandatory"</formula>
    </cfRule>
    <cfRule type="containsText" dxfId="22591" priority="45070" operator="containsText" text="Conditional">
      <formula>NOT(ISERROR(SEARCH("Conditional",L1624)))</formula>
    </cfRule>
    <cfRule type="beginsWith" dxfId="22590" priority="45071" operator="beginsWith" text="Not Mandatory">
      <formula>LEFT(L1624,LEN("Not Mandatory"))="Not Mandatory"</formula>
    </cfRule>
  </conditionalFormatting>
  <conditionalFormatting sqref="L1638 N1638">
    <cfRule type="beginsWith" dxfId="22589" priority="45066" operator="beginsWith" text="Mandatory">
      <formula>LEFT(L1638,LEN("Mandatory"))="Mandatory"</formula>
    </cfRule>
    <cfRule type="containsText" dxfId="22588" priority="45067" operator="containsText" text="Conditional">
      <formula>NOT(ISERROR(SEARCH("Conditional",L1638)))</formula>
    </cfRule>
    <cfRule type="beginsWith" dxfId="22587" priority="45068" operator="beginsWith" text="Not Mandatory">
      <formula>LEFT(L1638,LEN("Not Mandatory"))="Not Mandatory"</formula>
    </cfRule>
  </conditionalFormatting>
  <conditionalFormatting sqref="L1650 N1650">
    <cfRule type="beginsWith" dxfId="22586" priority="45063" operator="beginsWith" text="Mandatory">
      <formula>LEFT(L1650,LEN("Mandatory"))="Mandatory"</formula>
    </cfRule>
    <cfRule type="containsText" dxfId="22585" priority="45064" operator="containsText" text="Conditional">
      <formula>NOT(ISERROR(SEARCH("Conditional",L1650)))</formula>
    </cfRule>
    <cfRule type="beginsWith" dxfId="22584" priority="45065" operator="beginsWith" text="Not Mandatory">
      <formula>LEFT(L1650,LEN("Not Mandatory"))="Not Mandatory"</formula>
    </cfRule>
  </conditionalFormatting>
  <conditionalFormatting sqref="L1670 N1670">
    <cfRule type="beginsWith" dxfId="22583" priority="45060" operator="beginsWith" text="Mandatory">
      <formula>LEFT(L1670,LEN("Mandatory"))="Mandatory"</formula>
    </cfRule>
    <cfRule type="containsText" dxfId="22582" priority="45061" operator="containsText" text="Conditional">
      <formula>NOT(ISERROR(SEARCH("Conditional",L1670)))</formula>
    </cfRule>
    <cfRule type="beginsWith" dxfId="22581" priority="45062" operator="beginsWith" text="Not Mandatory">
      <formula>LEFT(L1670,LEN("Not Mandatory"))="Not Mandatory"</formula>
    </cfRule>
  </conditionalFormatting>
  <conditionalFormatting sqref="L1679 N1679">
    <cfRule type="beginsWith" dxfId="22580" priority="45057" operator="beginsWith" text="Mandatory">
      <formula>LEFT(L1679,LEN("Mandatory"))="Mandatory"</formula>
    </cfRule>
    <cfRule type="containsText" dxfId="22579" priority="45058" operator="containsText" text="Conditional">
      <formula>NOT(ISERROR(SEARCH("Conditional",L1679)))</formula>
    </cfRule>
    <cfRule type="beginsWith" dxfId="22578" priority="45059" operator="beginsWith" text="Not Mandatory">
      <formula>LEFT(L1679,LEN("Not Mandatory"))="Not Mandatory"</formula>
    </cfRule>
  </conditionalFormatting>
  <conditionalFormatting sqref="L1688 N1688">
    <cfRule type="beginsWith" dxfId="22577" priority="45054" operator="beginsWith" text="Mandatory">
      <formula>LEFT(L1688,LEN("Mandatory"))="Mandatory"</formula>
    </cfRule>
    <cfRule type="containsText" dxfId="22576" priority="45055" operator="containsText" text="Conditional">
      <formula>NOT(ISERROR(SEARCH("Conditional",L1688)))</formula>
    </cfRule>
    <cfRule type="beginsWith" dxfId="22575" priority="45056" operator="beginsWith" text="Not Mandatory">
      <formula>LEFT(L1688,LEN("Not Mandatory"))="Not Mandatory"</formula>
    </cfRule>
  </conditionalFormatting>
  <conditionalFormatting sqref="L1712 N1712">
    <cfRule type="beginsWith" dxfId="22574" priority="45051" operator="beginsWith" text="Mandatory">
      <formula>LEFT(L1712,LEN("Mandatory"))="Mandatory"</formula>
    </cfRule>
    <cfRule type="containsText" dxfId="22573" priority="45052" operator="containsText" text="Conditional">
      <formula>NOT(ISERROR(SEARCH("Conditional",L1712)))</formula>
    </cfRule>
    <cfRule type="beginsWith" dxfId="22572" priority="45053" operator="beginsWith" text="Not Mandatory">
      <formula>LEFT(L1712,LEN("Not Mandatory"))="Not Mandatory"</formula>
    </cfRule>
  </conditionalFormatting>
  <conditionalFormatting sqref="L1475">
    <cfRule type="beginsWith" dxfId="22571" priority="45048" operator="beginsWith" text="Mandatory">
      <formula>LEFT(L1475,LEN("Mandatory"))="Mandatory"</formula>
    </cfRule>
    <cfRule type="containsText" dxfId="22570" priority="45049" operator="containsText" text="Conditional">
      <formula>NOT(ISERROR(SEARCH("Conditional",L1475)))</formula>
    </cfRule>
    <cfRule type="beginsWith" dxfId="22569" priority="45050" operator="beginsWith" text="Not Mandatory">
      <formula>LEFT(L1475,LEN("Not Mandatory"))="Not Mandatory"</formula>
    </cfRule>
  </conditionalFormatting>
  <conditionalFormatting sqref="N1475">
    <cfRule type="beginsWith" dxfId="22568" priority="45042" operator="beginsWith" text="Mandatory">
      <formula>LEFT(N1475,LEN("Mandatory"))="Mandatory"</formula>
    </cfRule>
    <cfRule type="containsText" dxfId="22567" priority="45043" operator="containsText" text="Conditional">
      <formula>NOT(ISERROR(SEARCH("Conditional",N1475)))</formula>
    </cfRule>
    <cfRule type="beginsWith" dxfId="22566" priority="45044" operator="beginsWith" text="Not Mandatory">
      <formula>LEFT(N1475,LEN("Not Mandatory"))="Not Mandatory"</formula>
    </cfRule>
  </conditionalFormatting>
  <conditionalFormatting sqref="L1492">
    <cfRule type="beginsWith" dxfId="22565" priority="45039" operator="beginsWith" text="Mandatory">
      <formula>LEFT(L1492,LEN("Mandatory"))="Mandatory"</formula>
    </cfRule>
    <cfRule type="containsText" dxfId="22564" priority="45040" operator="containsText" text="Conditional">
      <formula>NOT(ISERROR(SEARCH("Conditional",L1492)))</formula>
    </cfRule>
    <cfRule type="beginsWith" dxfId="22563" priority="45041" operator="beginsWith" text="Not Mandatory">
      <formula>LEFT(L1492,LEN("Not Mandatory"))="Not Mandatory"</formula>
    </cfRule>
  </conditionalFormatting>
  <conditionalFormatting sqref="I1512 L1512 N1512">
    <cfRule type="beginsWith" dxfId="22562" priority="44966" operator="beginsWith" text="Mandatory">
      <formula>LEFT(I1512,LEN("Mandatory"))="Mandatory"</formula>
    </cfRule>
    <cfRule type="containsText" dxfId="22561" priority="44967" operator="containsText" text="Conditional">
      <formula>NOT(ISERROR(SEARCH("Conditional",I1512)))</formula>
    </cfRule>
    <cfRule type="beginsWith" dxfId="22560" priority="44968" operator="beginsWith" text="Not Mandatory">
      <formula>LEFT(I1512,LEN("Not Mandatory"))="Not Mandatory"</formula>
    </cfRule>
  </conditionalFormatting>
  <conditionalFormatting sqref="L1512">
    <cfRule type="cellIs" dxfId="22559" priority="44964" operator="equal">
      <formula>"no"</formula>
    </cfRule>
    <cfRule type="cellIs" dxfId="22558" priority="44965" operator="equal">
      <formula>"yes"</formula>
    </cfRule>
  </conditionalFormatting>
  <conditionalFormatting sqref="I1514 L1514 N1514">
    <cfRule type="beginsWith" dxfId="22557" priority="44959" operator="beginsWith" text="Mandatory">
      <formula>LEFT(I1514,LEN("Mandatory"))="Mandatory"</formula>
    </cfRule>
    <cfRule type="containsText" dxfId="22556" priority="44960" operator="containsText" text="Conditional">
      <formula>NOT(ISERROR(SEARCH("Conditional",I1514)))</formula>
    </cfRule>
    <cfRule type="beginsWith" dxfId="22555" priority="44961" operator="beginsWith" text="Not Mandatory">
      <formula>LEFT(I1514,LEN("Not Mandatory"))="Not Mandatory"</formula>
    </cfRule>
  </conditionalFormatting>
  <conditionalFormatting sqref="L1514">
    <cfRule type="cellIs" dxfId="22554" priority="44957" operator="equal">
      <formula>"no"</formula>
    </cfRule>
    <cfRule type="cellIs" dxfId="22553" priority="44958" operator="equal">
      <formula>"yes"</formula>
    </cfRule>
  </conditionalFormatting>
  <conditionalFormatting sqref="I1520 L1520 N1520">
    <cfRule type="beginsWith" dxfId="22552" priority="44952" operator="beginsWith" text="Mandatory">
      <formula>LEFT(I1520,LEN("Mandatory"))="Mandatory"</formula>
    </cfRule>
    <cfRule type="containsText" dxfId="22551" priority="44953" operator="containsText" text="Conditional">
      <formula>NOT(ISERROR(SEARCH("Conditional",I1520)))</formula>
    </cfRule>
    <cfRule type="beginsWith" dxfId="22550" priority="44954" operator="beginsWith" text="Not Mandatory">
      <formula>LEFT(I1520,LEN("Not Mandatory"))="Not Mandatory"</formula>
    </cfRule>
  </conditionalFormatting>
  <conditionalFormatting sqref="L1520">
    <cfRule type="cellIs" dxfId="22549" priority="44950" operator="equal">
      <formula>"no"</formula>
    </cfRule>
    <cfRule type="cellIs" dxfId="22548" priority="44951" operator="equal">
      <formula>"yes"</formula>
    </cfRule>
  </conditionalFormatting>
  <conditionalFormatting sqref="I1542 L1542 N1542">
    <cfRule type="beginsWith" dxfId="22547" priority="44945" operator="beginsWith" text="Mandatory">
      <formula>LEFT(I1542,LEN("Mandatory"))="Mandatory"</formula>
    </cfRule>
    <cfRule type="containsText" dxfId="22546" priority="44946" operator="containsText" text="Conditional">
      <formula>NOT(ISERROR(SEARCH("Conditional",I1542)))</formula>
    </cfRule>
    <cfRule type="beginsWith" dxfId="22545" priority="44947" operator="beginsWith" text="Not Mandatory">
      <formula>LEFT(I1542,LEN("Not Mandatory"))="Not Mandatory"</formula>
    </cfRule>
  </conditionalFormatting>
  <conditionalFormatting sqref="L1542">
    <cfRule type="cellIs" dxfId="22544" priority="44943" operator="equal">
      <formula>"no"</formula>
    </cfRule>
    <cfRule type="cellIs" dxfId="22543" priority="44944" operator="equal">
      <formula>"yes"</formula>
    </cfRule>
  </conditionalFormatting>
  <conditionalFormatting sqref="L1732 L1942 L1939 L1928 L1895 L1879 L1871 L1855 L1813 L1818 I1716:I1718 I1798 I1800:I1804 I1806:I1807 L1795 N1795 N1818 N1813 N1855 N1871 N1879 N1895 N1928 N1939 N1942 N1732 I1729:I1732 I1903:I1904 I1906:I1907 I1921:I1931 I1809:I1826 I1863:I1901 I1909:I1919">
    <cfRule type="beginsWith" dxfId="22542" priority="43481" operator="beginsWith" text="Mandatory">
      <formula>LEFT(I1716,LEN("Mandatory"))="Mandatory"</formula>
    </cfRule>
    <cfRule type="containsText" dxfId="22541" priority="43482" operator="containsText" text="Conditional">
      <formula>NOT(ISERROR(SEARCH("Conditional",I1716)))</formula>
    </cfRule>
    <cfRule type="beginsWith" dxfId="22540" priority="43483" operator="beginsWith" text="Not Mandatory">
      <formula>LEFT(I1716,LEN("Not Mandatory"))="Not Mandatory"</formula>
    </cfRule>
  </conditionalFormatting>
  <conditionalFormatting sqref="L1716 L1855 L1911:L1919 L1956:L1963 L1965:L1972 L1792:L1796 L1813 L1809:L1811 L1859 L1871:L1872 L1879:L1886 L1888:L1895 L1897:L1899 L1924:L1928 L1936:L1954 L1798 L1800:L1804 L1865:L1869 L1902:L1904 L1725 L1730:L1731 L1766:L1768 L1771:L1772 L1834:L1835 L1848:L1850 L1844:L1845 L1906:L1907 L1921:L1922">
    <cfRule type="cellIs" dxfId="22539" priority="43472" operator="equal">
      <formula>"no"</formula>
    </cfRule>
    <cfRule type="cellIs" dxfId="22538" priority="43473" operator="equal">
      <formula>"yes"</formula>
    </cfRule>
  </conditionalFormatting>
  <conditionalFormatting sqref="L1791">
    <cfRule type="beginsWith" dxfId="22537" priority="43467" operator="beginsWith" text="Mandatory">
      <formula>LEFT(L1791,LEN("Mandatory"))="Mandatory"</formula>
    </cfRule>
    <cfRule type="containsText" dxfId="22536" priority="43468" operator="containsText" text="Conditional">
      <formula>NOT(ISERROR(SEARCH("Conditional",L1791)))</formula>
    </cfRule>
    <cfRule type="beginsWith" dxfId="22535" priority="43469" operator="beginsWith" text="Not Mandatory">
      <formula>LEFT(L1791,LEN("Not Mandatory"))="Not Mandatory"</formula>
    </cfRule>
  </conditionalFormatting>
  <conditionalFormatting sqref="N1791">
    <cfRule type="beginsWith" dxfId="22534" priority="43464" operator="beginsWith" text="Mandatory">
      <formula>LEFT(N1791,LEN("Mandatory"))="Mandatory"</formula>
    </cfRule>
    <cfRule type="containsText" dxfId="22533" priority="43465" operator="containsText" text="Conditional">
      <formula>NOT(ISERROR(SEARCH("Conditional",N1791)))</formula>
    </cfRule>
    <cfRule type="beginsWith" dxfId="22532" priority="43466" operator="beginsWith" text="Not Mandatory">
      <formula>LEFT(N1791,LEN("Not Mandatory"))="Not Mandatory"</formula>
    </cfRule>
  </conditionalFormatting>
  <conditionalFormatting sqref="L1746">
    <cfRule type="beginsWith" dxfId="22531" priority="43461" operator="beginsWith" text="Mandatory">
      <formula>LEFT(L1746,LEN("Mandatory"))="Mandatory"</formula>
    </cfRule>
    <cfRule type="containsText" dxfId="22530" priority="43462" operator="containsText" text="Conditional">
      <formula>NOT(ISERROR(SEARCH("Conditional",L1746)))</formula>
    </cfRule>
    <cfRule type="beginsWith" dxfId="22529" priority="43463" operator="beginsWith" text="Not Mandatory">
      <formula>LEFT(L1746,LEN("Not Mandatory"))="Not Mandatory"</formula>
    </cfRule>
  </conditionalFormatting>
  <conditionalFormatting sqref="N1746">
    <cfRule type="beginsWith" dxfId="22528" priority="43458" operator="beginsWith" text="Mandatory">
      <formula>LEFT(N1746,LEN("Mandatory"))="Mandatory"</formula>
    </cfRule>
    <cfRule type="containsText" dxfId="22527" priority="43459" operator="containsText" text="Conditional">
      <formula>NOT(ISERROR(SEARCH("Conditional",N1746)))</formula>
    </cfRule>
    <cfRule type="beginsWith" dxfId="22526" priority="43460" operator="beginsWith" text="Not Mandatory">
      <formula>LEFT(N1746,LEN("Not Mandatory"))="Not Mandatory"</formula>
    </cfRule>
  </conditionalFormatting>
  <conditionalFormatting sqref="N1732">
    <cfRule type="beginsWith" dxfId="22525" priority="43455" operator="beginsWith" text="Mandatory">
      <formula>LEFT(N1732,LEN("Mandatory"))="Mandatory"</formula>
    </cfRule>
    <cfRule type="containsText" dxfId="22524" priority="43456" operator="containsText" text="Conditional">
      <formula>NOT(ISERROR(SEARCH("Conditional",N1732)))</formula>
    </cfRule>
    <cfRule type="beginsWith" dxfId="22523" priority="43457" operator="beginsWith" text="Not Mandatory">
      <formula>LEFT(N1732,LEN("Not Mandatory"))="Not Mandatory"</formula>
    </cfRule>
  </conditionalFormatting>
  <conditionalFormatting sqref="N1718">
    <cfRule type="beginsWith" dxfId="22522" priority="43452" operator="beginsWith" text="Mandatory">
      <formula>LEFT(N1718,LEN("Mandatory"))="Mandatory"</formula>
    </cfRule>
    <cfRule type="containsText" dxfId="22521" priority="43453" operator="containsText" text="Conditional">
      <formula>NOT(ISERROR(SEARCH("Conditional",N1718)))</formula>
    </cfRule>
    <cfRule type="beginsWith" dxfId="22520" priority="43454" operator="beginsWith" text="Not Mandatory">
      <formula>LEFT(N1718,LEN("Not Mandatory"))="Not Mandatory"</formula>
    </cfRule>
  </conditionalFormatting>
  <conditionalFormatting sqref="L1818">
    <cfRule type="beginsWith" dxfId="22519" priority="43449" operator="beginsWith" text="Mandatory">
      <formula>LEFT(L1818,LEN("Mandatory"))="Mandatory"</formula>
    </cfRule>
    <cfRule type="containsText" dxfId="22518" priority="43450" operator="containsText" text="Conditional">
      <formula>NOT(ISERROR(SEARCH("Conditional",L1818)))</formula>
    </cfRule>
    <cfRule type="beginsWith" dxfId="22517" priority="43451" operator="beginsWith" text="Not Mandatory">
      <formula>LEFT(L1818,LEN("Not Mandatory"))="Not Mandatory"</formula>
    </cfRule>
  </conditionalFormatting>
  <conditionalFormatting sqref="N1818">
    <cfRule type="beginsWith" dxfId="22516" priority="43446" operator="beginsWith" text="Mandatory">
      <formula>LEFT(N1818,LEN("Mandatory"))="Mandatory"</formula>
    </cfRule>
    <cfRule type="containsText" dxfId="22515" priority="43447" operator="containsText" text="Conditional">
      <formula>NOT(ISERROR(SEARCH("Conditional",N1818)))</formula>
    </cfRule>
    <cfRule type="beginsWith" dxfId="22514" priority="43448" operator="beginsWith" text="Not Mandatory">
      <formula>LEFT(N1818,LEN("Not Mandatory"))="Not Mandatory"</formula>
    </cfRule>
  </conditionalFormatting>
  <conditionalFormatting sqref="L1852 N1852">
    <cfRule type="beginsWith" dxfId="22513" priority="43443" operator="beginsWith" text="Mandatory">
      <formula>LEFT(L1852,LEN("Mandatory"))="Mandatory"</formula>
    </cfRule>
    <cfRule type="containsText" dxfId="22512" priority="43444" operator="containsText" text="Conditional">
      <formula>NOT(ISERROR(SEARCH("Conditional",L1852)))</formula>
    </cfRule>
    <cfRule type="beginsWith" dxfId="22511" priority="43445" operator="beginsWith" text="Not Mandatory">
      <formula>LEFT(L1852,LEN("Not Mandatory"))="Not Mandatory"</formula>
    </cfRule>
  </conditionalFormatting>
  <conditionalFormatting sqref="L1858 N1858">
    <cfRule type="beginsWith" dxfId="22510" priority="43440" operator="beginsWith" text="Mandatory">
      <formula>LEFT(L1858,LEN("Mandatory"))="Mandatory"</formula>
    </cfRule>
    <cfRule type="containsText" dxfId="22509" priority="43441" operator="containsText" text="Conditional">
      <formula>NOT(ISERROR(SEARCH("Conditional",L1858)))</formula>
    </cfRule>
    <cfRule type="beginsWith" dxfId="22508" priority="43442" operator="beginsWith" text="Not Mandatory">
      <formula>LEFT(L1858,LEN("Not Mandatory"))="Not Mandatory"</formula>
    </cfRule>
  </conditionalFormatting>
  <conditionalFormatting sqref="L1887 N1887">
    <cfRule type="beginsWith" dxfId="22507" priority="43437" operator="beginsWith" text="Mandatory">
      <formula>LEFT(L1887,LEN("Mandatory"))="Mandatory"</formula>
    </cfRule>
    <cfRule type="containsText" dxfId="22506" priority="43438" operator="containsText" text="Conditional">
      <formula>NOT(ISERROR(SEARCH("Conditional",L1887)))</formula>
    </cfRule>
    <cfRule type="beginsWith" dxfId="22505" priority="43439" operator="beginsWith" text="Not Mandatory">
      <formula>LEFT(L1887,LEN("Not Mandatory"))="Not Mandatory"</formula>
    </cfRule>
  </conditionalFormatting>
  <conditionalFormatting sqref="L1909:L1910 N1909:N1910">
    <cfRule type="beginsWith" dxfId="22504" priority="43434" operator="beginsWith" text="Mandatory">
      <formula>LEFT(L1909,LEN("Mandatory"))="Mandatory"</formula>
    </cfRule>
    <cfRule type="containsText" dxfId="22503" priority="43435" operator="containsText" text="Conditional">
      <formula>NOT(ISERROR(SEARCH("Conditional",L1909)))</formula>
    </cfRule>
    <cfRule type="beginsWith" dxfId="22502" priority="43436" operator="beginsWith" text="Not Mandatory">
      <formula>LEFT(L1909,LEN("Not Mandatory"))="Not Mandatory"</formula>
    </cfRule>
  </conditionalFormatting>
  <conditionalFormatting sqref="L1923 N1923">
    <cfRule type="beginsWith" dxfId="22501" priority="43431" operator="beginsWith" text="Mandatory">
      <formula>LEFT(L1923,LEN("Mandatory"))="Mandatory"</formula>
    </cfRule>
    <cfRule type="containsText" dxfId="22500" priority="43432" operator="containsText" text="Conditional">
      <formula>NOT(ISERROR(SEARCH("Conditional",L1923)))</formula>
    </cfRule>
    <cfRule type="beginsWith" dxfId="22499" priority="43433" operator="beginsWith" text="Not Mandatory">
      <formula>LEFT(L1923,LEN("Not Mandatory"))="Not Mandatory"</formula>
    </cfRule>
  </conditionalFormatting>
  <conditionalFormatting sqref="L1935 N1935">
    <cfRule type="beginsWith" dxfId="22498" priority="43428" operator="beginsWith" text="Mandatory">
      <formula>LEFT(L1935,LEN("Mandatory"))="Mandatory"</formula>
    </cfRule>
    <cfRule type="containsText" dxfId="22497" priority="43429" operator="containsText" text="Conditional">
      <formula>NOT(ISERROR(SEARCH("Conditional",L1935)))</formula>
    </cfRule>
    <cfRule type="beginsWith" dxfId="22496" priority="43430" operator="beginsWith" text="Not Mandatory">
      <formula>LEFT(L1935,LEN("Not Mandatory"))="Not Mandatory"</formula>
    </cfRule>
  </conditionalFormatting>
  <conditionalFormatting sqref="L1955 N1955">
    <cfRule type="beginsWith" dxfId="22495" priority="43425" operator="beginsWith" text="Mandatory">
      <formula>LEFT(L1955,LEN("Mandatory"))="Mandatory"</formula>
    </cfRule>
    <cfRule type="containsText" dxfId="22494" priority="43426" operator="containsText" text="Conditional">
      <formula>NOT(ISERROR(SEARCH("Conditional",L1955)))</formula>
    </cfRule>
    <cfRule type="beginsWith" dxfId="22493" priority="43427" operator="beginsWith" text="Not Mandatory">
      <formula>LEFT(L1955,LEN("Not Mandatory"))="Not Mandatory"</formula>
    </cfRule>
  </conditionalFormatting>
  <conditionalFormatting sqref="L1964 N1964">
    <cfRule type="beginsWith" dxfId="22492" priority="43422" operator="beginsWith" text="Mandatory">
      <formula>LEFT(L1964,LEN("Mandatory"))="Mandatory"</formula>
    </cfRule>
    <cfRule type="containsText" dxfId="22491" priority="43423" operator="containsText" text="Conditional">
      <formula>NOT(ISERROR(SEARCH("Conditional",L1964)))</formula>
    </cfRule>
    <cfRule type="beginsWith" dxfId="22490" priority="43424" operator="beginsWith" text="Not Mandatory">
      <formula>LEFT(L1964,LEN("Not Mandatory"))="Not Mandatory"</formula>
    </cfRule>
  </conditionalFormatting>
  <conditionalFormatting sqref="L1973 N1973">
    <cfRule type="beginsWith" dxfId="22489" priority="43419" operator="beginsWith" text="Mandatory">
      <formula>LEFT(L1973,LEN("Mandatory"))="Mandatory"</formula>
    </cfRule>
    <cfRule type="containsText" dxfId="22488" priority="43420" operator="containsText" text="Conditional">
      <formula>NOT(ISERROR(SEARCH("Conditional",L1973)))</formula>
    </cfRule>
    <cfRule type="beginsWith" dxfId="22487" priority="43421" operator="beginsWith" text="Not Mandatory">
      <formula>LEFT(L1973,LEN("Not Mandatory"))="Not Mandatory"</formula>
    </cfRule>
  </conditionalFormatting>
  <conditionalFormatting sqref="L1997 N1997">
    <cfRule type="beginsWith" dxfId="22486" priority="43416" operator="beginsWith" text="Mandatory">
      <formula>LEFT(L1997,LEN("Mandatory"))="Mandatory"</formula>
    </cfRule>
    <cfRule type="containsText" dxfId="22485" priority="43417" operator="containsText" text="Conditional">
      <formula>NOT(ISERROR(SEARCH("Conditional",L1997)))</formula>
    </cfRule>
    <cfRule type="beginsWith" dxfId="22484" priority="43418" operator="beginsWith" text="Not Mandatory">
      <formula>LEFT(L1997,LEN("Not Mandatory"))="Not Mandatory"</formula>
    </cfRule>
  </conditionalFormatting>
  <conditionalFormatting sqref="L1760">
    <cfRule type="beginsWith" dxfId="22483" priority="43413" operator="beginsWith" text="Mandatory">
      <formula>LEFT(L1760,LEN("Mandatory"))="Mandatory"</formula>
    </cfRule>
    <cfRule type="containsText" dxfId="22482" priority="43414" operator="containsText" text="Conditional">
      <formula>NOT(ISERROR(SEARCH("Conditional",L1760)))</formula>
    </cfRule>
    <cfRule type="beginsWith" dxfId="22481" priority="43415" operator="beginsWith" text="Not Mandatory">
      <formula>LEFT(L1760,LEN("Not Mandatory"))="Not Mandatory"</formula>
    </cfRule>
  </conditionalFormatting>
  <conditionalFormatting sqref="N1760">
    <cfRule type="beginsWith" dxfId="22480" priority="43407" operator="beginsWith" text="Mandatory">
      <formula>LEFT(N1760,LEN("Mandatory"))="Mandatory"</formula>
    </cfRule>
    <cfRule type="containsText" dxfId="22479" priority="43408" operator="containsText" text="Conditional">
      <formula>NOT(ISERROR(SEARCH("Conditional",N1760)))</formula>
    </cfRule>
    <cfRule type="beginsWith" dxfId="22478" priority="43409" operator="beginsWith" text="Not Mandatory">
      <formula>LEFT(N1760,LEN("Not Mandatory"))="Not Mandatory"</formula>
    </cfRule>
  </conditionalFormatting>
  <conditionalFormatting sqref="L1777">
    <cfRule type="beginsWith" dxfId="22477" priority="43404" operator="beginsWith" text="Mandatory">
      <formula>LEFT(L1777,LEN("Mandatory"))="Mandatory"</formula>
    </cfRule>
    <cfRule type="containsText" dxfId="22476" priority="43405" operator="containsText" text="Conditional">
      <formula>NOT(ISERROR(SEARCH("Conditional",L1777)))</formula>
    </cfRule>
    <cfRule type="beginsWith" dxfId="22475" priority="43406" operator="beginsWith" text="Not Mandatory">
      <formula>LEFT(L1777,LEN("Not Mandatory"))="Not Mandatory"</formula>
    </cfRule>
  </conditionalFormatting>
  <conditionalFormatting sqref="I1797 L1797 N1797">
    <cfRule type="beginsWith" dxfId="22474" priority="43334" operator="beginsWith" text="Mandatory">
      <formula>LEFT(I1797,LEN("Mandatory"))="Mandatory"</formula>
    </cfRule>
    <cfRule type="containsText" dxfId="22473" priority="43335" operator="containsText" text="Conditional">
      <formula>NOT(ISERROR(SEARCH("Conditional",I1797)))</formula>
    </cfRule>
    <cfRule type="beginsWith" dxfId="22472" priority="43336" operator="beginsWith" text="Not Mandatory">
      <formula>LEFT(I1797,LEN("Not Mandatory"))="Not Mandatory"</formula>
    </cfRule>
  </conditionalFormatting>
  <conditionalFormatting sqref="L1797">
    <cfRule type="cellIs" dxfId="22471" priority="43332" operator="equal">
      <formula>"no"</formula>
    </cfRule>
    <cfRule type="cellIs" dxfId="22470" priority="43333" operator="equal">
      <formula>"yes"</formula>
    </cfRule>
  </conditionalFormatting>
  <conditionalFormatting sqref="I1799 L1799 N1799">
    <cfRule type="beginsWith" dxfId="22469" priority="43327" operator="beginsWith" text="Mandatory">
      <formula>LEFT(I1799,LEN("Mandatory"))="Mandatory"</formula>
    </cfRule>
    <cfRule type="containsText" dxfId="22468" priority="43328" operator="containsText" text="Conditional">
      <formula>NOT(ISERROR(SEARCH("Conditional",I1799)))</formula>
    </cfRule>
    <cfRule type="beginsWith" dxfId="22467" priority="43329" operator="beginsWith" text="Not Mandatory">
      <formula>LEFT(I1799,LEN("Not Mandatory"))="Not Mandatory"</formula>
    </cfRule>
  </conditionalFormatting>
  <conditionalFormatting sqref="L1799">
    <cfRule type="cellIs" dxfId="22466" priority="43325" operator="equal">
      <formula>"no"</formula>
    </cfRule>
    <cfRule type="cellIs" dxfId="22465" priority="43326" operator="equal">
      <formula>"yes"</formula>
    </cfRule>
  </conditionalFormatting>
  <conditionalFormatting sqref="I1805 L1805 N1805">
    <cfRule type="beginsWith" dxfId="22464" priority="43320" operator="beginsWith" text="Mandatory">
      <formula>LEFT(I1805,LEN("Mandatory"))="Mandatory"</formula>
    </cfRule>
    <cfRule type="containsText" dxfId="22463" priority="43321" operator="containsText" text="Conditional">
      <formula>NOT(ISERROR(SEARCH("Conditional",I1805)))</formula>
    </cfRule>
    <cfRule type="beginsWith" dxfId="22462" priority="43322" operator="beginsWith" text="Not Mandatory">
      <formula>LEFT(I1805,LEN("Not Mandatory"))="Not Mandatory"</formula>
    </cfRule>
  </conditionalFormatting>
  <conditionalFormatting sqref="L1805">
    <cfRule type="cellIs" dxfId="22461" priority="43318" operator="equal">
      <formula>"no"</formula>
    </cfRule>
    <cfRule type="cellIs" dxfId="22460" priority="43319" operator="equal">
      <formula>"yes"</formula>
    </cfRule>
  </conditionalFormatting>
  <conditionalFormatting sqref="I1827 L1827 N1827">
    <cfRule type="beginsWith" dxfId="22459" priority="43313" operator="beginsWith" text="Mandatory">
      <formula>LEFT(I1827,LEN("Mandatory"))="Mandatory"</formula>
    </cfRule>
    <cfRule type="containsText" dxfId="22458" priority="43314" operator="containsText" text="Conditional">
      <formula>NOT(ISERROR(SEARCH("Conditional",I1827)))</formula>
    </cfRule>
    <cfRule type="beginsWith" dxfId="22457" priority="43315" operator="beginsWith" text="Not Mandatory">
      <formula>LEFT(I1827,LEN("Not Mandatory"))="Not Mandatory"</formula>
    </cfRule>
  </conditionalFormatting>
  <conditionalFormatting sqref="L1827">
    <cfRule type="cellIs" dxfId="22456" priority="43311" operator="equal">
      <formula>"no"</formula>
    </cfRule>
    <cfRule type="cellIs" dxfId="22455" priority="43312" operator="equal">
      <formula>"yes"</formula>
    </cfRule>
  </conditionalFormatting>
  <conditionalFormatting sqref="L2017 L2227 L2224 L2213 L2180 L2164 L2156 L2140 L2098 L2103 I2001:I2003 I2083 I2085:I2089 I2091:I2092 L2080 N2080 N2103 N2098 N2140 N2156 N2164 N2180 N2213 N2224 N2227 N2017 I2014:I2017 I2188:I2189 I2191:I2192 I2206:I2216 I2094:I2111 I2148:I2186 I2194:I2204">
    <cfRule type="beginsWith" dxfId="22454" priority="42993" operator="beginsWith" text="Mandatory">
      <formula>LEFT(I2001,LEN("Mandatory"))="Mandatory"</formula>
    </cfRule>
    <cfRule type="containsText" dxfId="22453" priority="42994" operator="containsText" text="Conditional">
      <formula>NOT(ISERROR(SEARCH("Conditional",I2001)))</formula>
    </cfRule>
    <cfRule type="beginsWith" dxfId="22452" priority="42995" operator="beginsWith" text="Not Mandatory">
      <formula>LEFT(I2001,LEN("Not Mandatory"))="Not Mandatory"</formula>
    </cfRule>
  </conditionalFormatting>
  <conditionalFormatting sqref="L2001 L2140 L2196:L2204 L2241:L2248 L2250:L2257 L2077:L2081 L2098 L2094:L2096 L2144 L2156:L2157 L2164:L2171 L2173:L2180 L2182:L2184 L2209:L2213 L2221:L2239 L2083 L2085:L2089 L2150:L2154 L2187:L2189 L2010 L2015:L2016 L2051:L2053 L2056:L2057 L2119:L2120 L2133:L2135 L2129:L2130 L2191:L2192 L2206:L2207">
    <cfRule type="cellIs" dxfId="22451" priority="42984" operator="equal">
      <formula>"no"</formula>
    </cfRule>
    <cfRule type="cellIs" dxfId="22450" priority="42985" operator="equal">
      <formula>"yes"</formula>
    </cfRule>
  </conditionalFormatting>
  <conditionalFormatting sqref="L2076">
    <cfRule type="beginsWith" dxfId="22449" priority="42979" operator="beginsWith" text="Mandatory">
      <formula>LEFT(L2076,LEN("Mandatory"))="Mandatory"</formula>
    </cfRule>
    <cfRule type="containsText" dxfId="22448" priority="42980" operator="containsText" text="Conditional">
      <formula>NOT(ISERROR(SEARCH("Conditional",L2076)))</formula>
    </cfRule>
    <cfRule type="beginsWith" dxfId="22447" priority="42981" operator="beginsWith" text="Not Mandatory">
      <formula>LEFT(L2076,LEN("Not Mandatory"))="Not Mandatory"</formula>
    </cfRule>
  </conditionalFormatting>
  <conditionalFormatting sqref="N2076">
    <cfRule type="beginsWith" dxfId="22446" priority="42976" operator="beginsWith" text="Mandatory">
      <formula>LEFT(N2076,LEN("Mandatory"))="Mandatory"</formula>
    </cfRule>
    <cfRule type="containsText" dxfId="22445" priority="42977" operator="containsText" text="Conditional">
      <formula>NOT(ISERROR(SEARCH("Conditional",N2076)))</formula>
    </cfRule>
    <cfRule type="beginsWith" dxfId="22444" priority="42978" operator="beginsWith" text="Not Mandatory">
      <formula>LEFT(N2076,LEN("Not Mandatory"))="Not Mandatory"</formula>
    </cfRule>
  </conditionalFormatting>
  <conditionalFormatting sqref="L2031">
    <cfRule type="beginsWith" dxfId="22443" priority="42973" operator="beginsWith" text="Mandatory">
      <formula>LEFT(L2031,LEN("Mandatory"))="Mandatory"</formula>
    </cfRule>
    <cfRule type="containsText" dxfId="22442" priority="42974" operator="containsText" text="Conditional">
      <formula>NOT(ISERROR(SEARCH("Conditional",L2031)))</formula>
    </cfRule>
    <cfRule type="beginsWith" dxfId="22441" priority="42975" operator="beginsWith" text="Not Mandatory">
      <formula>LEFT(L2031,LEN("Not Mandatory"))="Not Mandatory"</formula>
    </cfRule>
  </conditionalFormatting>
  <conditionalFormatting sqref="N2031">
    <cfRule type="beginsWith" dxfId="22440" priority="42970" operator="beginsWith" text="Mandatory">
      <formula>LEFT(N2031,LEN("Mandatory"))="Mandatory"</formula>
    </cfRule>
    <cfRule type="containsText" dxfId="22439" priority="42971" operator="containsText" text="Conditional">
      <formula>NOT(ISERROR(SEARCH("Conditional",N2031)))</formula>
    </cfRule>
    <cfRule type="beginsWith" dxfId="22438" priority="42972" operator="beginsWith" text="Not Mandatory">
      <formula>LEFT(N2031,LEN("Not Mandatory"))="Not Mandatory"</formula>
    </cfRule>
  </conditionalFormatting>
  <conditionalFormatting sqref="N2017">
    <cfRule type="beginsWith" dxfId="22437" priority="42967" operator="beginsWith" text="Mandatory">
      <formula>LEFT(N2017,LEN("Mandatory"))="Mandatory"</formula>
    </cfRule>
    <cfRule type="containsText" dxfId="22436" priority="42968" operator="containsText" text="Conditional">
      <formula>NOT(ISERROR(SEARCH("Conditional",N2017)))</formula>
    </cfRule>
    <cfRule type="beginsWith" dxfId="22435" priority="42969" operator="beginsWith" text="Not Mandatory">
      <formula>LEFT(N2017,LEN("Not Mandatory"))="Not Mandatory"</formula>
    </cfRule>
  </conditionalFormatting>
  <conditionalFormatting sqref="N2003">
    <cfRule type="beginsWith" dxfId="22434" priority="42964" operator="beginsWith" text="Mandatory">
      <formula>LEFT(N2003,LEN("Mandatory"))="Mandatory"</formula>
    </cfRule>
    <cfRule type="containsText" dxfId="22433" priority="42965" operator="containsText" text="Conditional">
      <formula>NOT(ISERROR(SEARCH("Conditional",N2003)))</formula>
    </cfRule>
    <cfRule type="beginsWith" dxfId="22432" priority="42966" operator="beginsWith" text="Not Mandatory">
      <formula>LEFT(N2003,LEN("Not Mandatory"))="Not Mandatory"</formula>
    </cfRule>
  </conditionalFormatting>
  <conditionalFormatting sqref="L2103">
    <cfRule type="beginsWith" dxfId="22431" priority="42961" operator="beginsWith" text="Mandatory">
      <formula>LEFT(L2103,LEN("Mandatory"))="Mandatory"</formula>
    </cfRule>
    <cfRule type="containsText" dxfId="22430" priority="42962" operator="containsText" text="Conditional">
      <formula>NOT(ISERROR(SEARCH("Conditional",L2103)))</formula>
    </cfRule>
    <cfRule type="beginsWith" dxfId="22429" priority="42963" operator="beginsWith" text="Not Mandatory">
      <formula>LEFT(L2103,LEN("Not Mandatory"))="Not Mandatory"</formula>
    </cfRule>
  </conditionalFormatting>
  <conditionalFormatting sqref="N2103">
    <cfRule type="beginsWith" dxfId="22428" priority="42958" operator="beginsWith" text="Mandatory">
      <formula>LEFT(N2103,LEN("Mandatory"))="Mandatory"</formula>
    </cfRule>
    <cfRule type="containsText" dxfId="22427" priority="42959" operator="containsText" text="Conditional">
      <formula>NOT(ISERROR(SEARCH("Conditional",N2103)))</formula>
    </cfRule>
    <cfRule type="beginsWith" dxfId="22426" priority="42960" operator="beginsWith" text="Not Mandatory">
      <formula>LEFT(N2103,LEN("Not Mandatory"))="Not Mandatory"</formula>
    </cfRule>
  </conditionalFormatting>
  <conditionalFormatting sqref="L2137 N2137">
    <cfRule type="beginsWith" dxfId="22425" priority="42955" operator="beginsWith" text="Mandatory">
      <formula>LEFT(L2137,LEN("Mandatory"))="Mandatory"</formula>
    </cfRule>
    <cfRule type="containsText" dxfId="22424" priority="42956" operator="containsText" text="Conditional">
      <formula>NOT(ISERROR(SEARCH("Conditional",L2137)))</formula>
    </cfRule>
    <cfRule type="beginsWith" dxfId="22423" priority="42957" operator="beginsWith" text="Not Mandatory">
      <formula>LEFT(L2137,LEN("Not Mandatory"))="Not Mandatory"</formula>
    </cfRule>
  </conditionalFormatting>
  <conditionalFormatting sqref="L2143 N2143">
    <cfRule type="beginsWith" dxfId="22422" priority="42952" operator="beginsWith" text="Mandatory">
      <formula>LEFT(L2143,LEN("Mandatory"))="Mandatory"</formula>
    </cfRule>
    <cfRule type="containsText" dxfId="22421" priority="42953" operator="containsText" text="Conditional">
      <formula>NOT(ISERROR(SEARCH("Conditional",L2143)))</formula>
    </cfRule>
    <cfRule type="beginsWith" dxfId="22420" priority="42954" operator="beginsWith" text="Not Mandatory">
      <formula>LEFT(L2143,LEN("Not Mandatory"))="Not Mandatory"</formula>
    </cfRule>
  </conditionalFormatting>
  <conditionalFormatting sqref="L2172 N2172">
    <cfRule type="beginsWith" dxfId="22419" priority="42949" operator="beginsWith" text="Mandatory">
      <formula>LEFT(L2172,LEN("Mandatory"))="Mandatory"</formula>
    </cfRule>
    <cfRule type="containsText" dxfId="22418" priority="42950" operator="containsText" text="Conditional">
      <formula>NOT(ISERROR(SEARCH("Conditional",L2172)))</formula>
    </cfRule>
    <cfRule type="beginsWith" dxfId="22417" priority="42951" operator="beginsWith" text="Not Mandatory">
      <formula>LEFT(L2172,LEN("Not Mandatory"))="Not Mandatory"</formula>
    </cfRule>
  </conditionalFormatting>
  <conditionalFormatting sqref="L2194:L2195 N2194:N2195">
    <cfRule type="beginsWith" dxfId="22416" priority="42946" operator="beginsWith" text="Mandatory">
      <formula>LEFT(L2194,LEN("Mandatory"))="Mandatory"</formula>
    </cfRule>
    <cfRule type="containsText" dxfId="22415" priority="42947" operator="containsText" text="Conditional">
      <formula>NOT(ISERROR(SEARCH("Conditional",L2194)))</formula>
    </cfRule>
    <cfRule type="beginsWith" dxfId="22414" priority="42948" operator="beginsWith" text="Not Mandatory">
      <formula>LEFT(L2194,LEN("Not Mandatory"))="Not Mandatory"</formula>
    </cfRule>
  </conditionalFormatting>
  <conditionalFormatting sqref="L2208 N2208">
    <cfRule type="beginsWith" dxfId="22413" priority="42943" operator="beginsWith" text="Mandatory">
      <formula>LEFT(L2208,LEN("Mandatory"))="Mandatory"</formula>
    </cfRule>
    <cfRule type="containsText" dxfId="22412" priority="42944" operator="containsText" text="Conditional">
      <formula>NOT(ISERROR(SEARCH("Conditional",L2208)))</formula>
    </cfRule>
    <cfRule type="beginsWith" dxfId="22411" priority="42945" operator="beginsWith" text="Not Mandatory">
      <formula>LEFT(L2208,LEN("Not Mandatory"))="Not Mandatory"</formula>
    </cfRule>
  </conditionalFormatting>
  <conditionalFormatting sqref="L2220 N2220">
    <cfRule type="beginsWith" dxfId="22410" priority="42940" operator="beginsWith" text="Mandatory">
      <formula>LEFT(L2220,LEN("Mandatory"))="Mandatory"</formula>
    </cfRule>
    <cfRule type="containsText" dxfId="22409" priority="42941" operator="containsText" text="Conditional">
      <formula>NOT(ISERROR(SEARCH("Conditional",L2220)))</formula>
    </cfRule>
    <cfRule type="beginsWith" dxfId="22408" priority="42942" operator="beginsWith" text="Not Mandatory">
      <formula>LEFT(L2220,LEN("Not Mandatory"))="Not Mandatory"</formula>
    </cfRule>
  </conditionalFormatting>
  <conditionalFormatting sqref="L2240 N2240">
    <cfRule type="beginsWith" dxfId="22407" priority="42937" operator="beginsWith" text="Mandatory">
      <formula>LEFT(L2240,LEN("Mandatory"))="Mandatory"</formula>
    </cfRule>
    <cfRule type="containsText" dxfId="22406" priority="42938" operator="containsText" text="Conditional">
      <formula>NOT(ISERROR(SEARCH("Conditional",L2240)))</formula>
    </cfRule>
    <cfRule type="beginsWith" dxfId="22405" priority="42939" operator="beginsWith" text="Not Mandatory">
      <formula>LEFT(L2240,LEN("Not Mandatory"))="Not Mandatory"</formula>
    </cfRule>
  </conditionalFormatting>
  <conditionalFormatting sqref="L2249 N2249">
    <cfRule type="beginsWith" dxfId="22404" priority="42934" operator="beginsWith" text="Mandatory">
      <formula>LEFT(L2249,LEN("Mandatory"))="Mandatory"</formula>
    </cfRule>
    <cfRule type="containsText" dxfId="22403" priority="42935" operator="containsText" text="Conditional">
      <formula>NOT(ISERROR(SEARCH("Conditional",L2249)))</formula>
    </cfRule>
    <cfRule type="beginsWith" dxfId="22402" priority="42936" operator="beginsWith" text="Not Mandatory">
      <formula>LEFT(L2249,LEN("Not Mandatory"))="Not Mandatory"</formula>
    </cfRule>
  </conditionalFormatting>
  <conditionalFormatting sqref="L2258 N2258">
    <cfRule type="beginsWith" dxfId="22401" priority="42931" operator="beginsWith" text="Mandatory">
      <formula>LEFT(L2258,LEN("Mandatory"))="Mandatory"</formula>
    </cfRule>
    <cfRule type="containsText" dxfId="22400" priority="42932" operator="containsText" text="Conditional">
      <formula>NOT(ISERROR(SEARCH("Conditional",L2258)))</formula>
    </cfRule>
    <cfRule type="beginsWith" dxfId="22399" priority="42933" operator="beginsWith" text="Not Mandatory">
      <formula>LEFT(L2258,LEN("Not Mandatory"))="Not Mandatory"</formula>
    </cfRule>
  </conditionalFormatting>
  <conditionalFormatting sqref="L2282 N2282">
    <cfRule type="beginsWith" dxfId="22398" priority="42928" operator="beginsWith" text="Mandatory">
      <formula>LEFT(L2282,LEN("Mandatory"))="Mandatory"</formula>
    </cfRule>
    <cfRule type="containsText" dxfId="22397" priority="42929" operator="containsText" text="Conditional">
      <formula>NOT(ISERROR(SEARCH("Conditional",L2282)))</formula>
    </cfRule>
    <cfRule type="beginsWith" dxfId="22396" priority="42930" operator="beginsWith" text="Not Mandatory">
      <formula>LEFT(L2282,LEN("Not Mandatory"))="Not Mandatory"</formula>
    </cfRule>
  </conditionalFormatting>
  <conditionalFormatting sqref="L2045">
    <cfRule type="beginsWith" dxfId="22395" priority="42925" operator="beginsWith" text="Mandatory">
      <formula>LEFT(L2045,LEN("Mandatory"))="Mandatory"</formula>
    </cfRule>
    <cfRule type="containsText" dxfId="22394" priority="42926" operator="containsText" text="Conditional">
      <formula>NOT(ISERROR(SEARCH("Conditional",L2045)))</formula>
    </cfRule>
    <cfRule type="beginsWith" dxfId="22393" priority="42927" operator="beginsWith" text="Not Mandatory">
      <formula>LEFT(L2045,LEN("Not Mandatory"))="Not Mandatory"</formula>
    </cfRule>
  </conditionalFormatting>
  <conditionalFormatting sqref="N2045">
    <cfRule type="beginsWith" dxfId="22392" priority="42919" operator="beginsWith" text="Mandatory">
      <formula>LEFT(N2045,LEN("Mandatory"))="Mandatory"</formula>
    </cfRule>
    <cfRule type="containsText" dxfId="22391" priority="42920" operator="containsText" text="Conditional">
      <formula>NOT(ISERROR(SEARCH("Conditional",N2045)))</formula>
    </cfRule>
    <cfRule type="beginsWith" dxfId="22390" priority="42921" operator="beginsWith" text="Not Mandatory">
      <formula>LEFT(N2045,LEN("Not Mandatory"))="Not Mandatory"</formula>
    </cfRule>
  </conditionalFormatting>
  <conditionalFormatting sqref="L2062">
    <cfRule type="beginsWith" dxfId="22389" priority="42916" operator="beginsWith" text="Mandatory">
      <formula>LEFT(L2062,LEN("Mandatory"))="Mandatory"</formula>
    </cfRule>
    <cfRule type="containsText" dxfId="22388" priority="42917" operator="containsText" text="Conditional">
      <formula>NOT(ISERROR(SEARCH("Conditional",L2062)))</formula>
    </cfRule>
    <cfRule type="beginsWith" dxfId="22387" priority="42918" operator="beginsWith" text="Not Mandatory">
      <formula>LEFT(L2062,LEN("Not Mandatory"))="Not Mandatory"</formula>
    </cfRule>
  </conditionalFormatting>
  <conditionalFormatting sqref="I2082 L2082 N2082">
    <cfRule type="beginsWith" dxfId="22386" priority="42846" operator="beginsWith" text="Mandatory">
      <formula>LEFT(I2082,LEN("Mandatory"))="Mandatory"</formula>
    </cfRule>
    <cfRule type="containsText" dxfId="22385" priority="42847" operator="containsText" text="Conditional">
      <formula>NOT(ISERROR(SEARCH("Conditional",I2082)))</formula>
    </cfRule>
    <cfRule type="beginsWith" dxfId="22384" priority="42848" operator="beginsWith" text="Not Mandatory">
      <formula>LEFT(I2082,LEN("Not Mandatory"))="Not Mandatory"</formula>
    </cfRule>
  </conditionalFormatting>
  <conditionalFormatting sqref="L2082">
    <cfRule type="cellIs" dxfId="22383" priority="42844" operator="equal">
      <formula>"no"</formula>
    </cfRule>
    <cfRule type="cellIs" dxfId="22382" priority="42845" operator="equal">
      <formula>"yes"</formula>
    </cfRule>
  </conditionalFormatting>
  <conditionalFormatting sqref="I2084 L2084 N2084">
    <cfRule type="beginsWith" dxfId="22381" priority="42839" operator="beginsWith" text="Mandatory">
      <formula>LEFT(I2084,LEN("Mandatory"))="Mandatory"</formula>
    </cfRule>
    <cfRule type="containsText" dxfId="22380" priority="42840" operator="containsText" text="Conditional">
      <formula>NOT(ISERROR(SEARCH("Conditional",I2084)))</formula>
    </cfRule>
    <cfRule type="beginsWith" dxfId="22379" priority="42841" operator="beginsWith" text="Not Mandatory">
      <formula>LEFT(I2084,LEN("Not Mandatory"))="Not Mandatory"</formula>
    </cfRule>
  </conditionalFormatting>
  <conditionalFormatting sqref="L2084">
    <cfRule type="cellIs" dxfId="22378" priority="42837" operator="equal">
      <formula>"no"</formula>
    </cfRule>
    <cfRule type="cellIs" dxfId="22377" priority="42838" operator="equal">
      <formula>"yes"</formula>
    </cfRule>
  </conditionalFormatting>
  <conditionalFormatting sqref="I2090 L2090 N2090">
    <cfRule type="beginsWith" dxfId="22376" priority="42832" operator="beginsWith" text="Mandatory">
      <formula>LEFT(I2090,LEN("Mandatory"))="Mandatory"</formula>
    </cfRule>
    <cfRule type="containsText" dxfId="22375" priority="42833" operator="containsText" text="Conditional">
      <formula>NOT(ISERROR(SEARCH("Conditional",I2090)))</formula>
    </cfRule>
    <cfRule type="beginsWith" dxfId="22374" priority="42834" operator="beginsWith" text="Not Mandatory">
      <formula>LEFT(I2090,LEN("Not Mandatory"))="Not Mandatory"</formula>
    </cfRule>
  </conditionalFormatting>
  <conditionalFormatting sqref="L2090">
    <cfRule type="cellIs" dxfId="22373" priority="42830" operator="equal">
      <formula>"no"</formula>
    </cfRule>
    <cfRule type="cellIs" dxfId="22372" priority="42831" operator="equal">
      <formula>"yes"</formula>
    </cfRule>
  </conditionalFormatting>
  <conditionalFormatting sqref="I2112 L2112 N2112">
    <cfRule type="beginsWith" dxfId="22371" priority="42825" operator="beginsWith" text="Mandatory">
      <formula>LEFT(I2112,LEN("Mandatory"))="Mandatory"</formula>
    </cfRule>
    <cfRule type="containsText" dxfId="22370" priority="42826" operator="containsText" text="Conditional">
      <formula>NOT(ISERROR(SEARCH("Conditional",I2112)))</formula>
    </cfRule>
    <cfRule type="beginsWith" dxfId="22369" priority="42827" operator="beginsWith" text="Not Mandatory">
      <formula>LEFT(I2112,LEN("Not Mandatory"))="Not Mandatory"</formula>
    </cfRule>
  </conditionalFormatting>
  <conditionalFormatting sqref="L2112">
    <cfRule type="cellIs" dxfId="22368" priority="42823" operator="equal">
      <formula>"no"</formula>
    </cfRule>
    <cfRule type="cellIs" dxfId="22367" priority="42824" operator="equal">
      <formula>"yes"</formula>
    </cfRule>
  </conditionalFormatting>
  <conditionalFormatting sqref="L2302 L2512 L2509 L2498 L2465 L2449 L2441 L2425 L2383 L2388 I2286:I2288 I2368 I2370:I2374 I2376:I2377 L2365 N2365 N2388 N2383 N2425 N2441 N2449 N2465 N2498 N2509 N2512 N2302 I2299:I2302 I2473:I2474 I2476:I2477 I2491:I2501 I2379:I2396 I2433:I2471 I2479:I2489">
    <cfRule type="beginsWith" dxfId="22366" priority="42505" operator="beginsWith" text="Mandatory">
      <formula>LEFT(I2286,LEN("Mandatory"))="Mandatory"</formula>
    </cfRule>
    <cfRule type="containsText" dxfId="22365" priority="42506" operator="containsText" text="Conditional">
      <formula>NOT(ISERROR(SEARCH("Conditional",I2286)))</formula>
    </cfRule>
    <cfRule type="beginsWith" dxfId="22364" priority="42507" operator="beginsWith" text="Not Mandatory">
      <formula>LEFT(I2286,LEN("Not Mandatory"))="Not Mandatory"</formula>
    </cfRule>
  </conditionalFormatting>
  <conditionalFormatting sqref="L2286 L2425 L2481:L2489 L2526:L2533 L2535:L2542 L2362:L2366 L2383 L2379:L2381 L2429 L2441:L2442 L2449:L2456 L2458:L2465 L2467:L2469 L2494:L2498 L2506:L2524 L2368 L2370:L2374 L2435:L2439 L2472:L2474 L2295 L2300:L2301 L2336:L2338 L2341:L2342 L2404:L2405 L2418:L2420 L2414:L2415 L2476:L2477 L2491:L2492">
    <cfRule type="cellIs" dxfId="22363" priority="42496" operator="equal">
      <formula>"no"</formula>
    </cfRule>
    <cfRule type="cellIs" dxfId="22362" priority="42497" operator="equal">
      <formula>"yes"</formula>
    </cfRule>
  </conditionalFormatting>
  <conditionalFormatting sqref="L2361">
    <cfRule type="beginsWith" dxfId="22361" priority="42491" operator="beginsWith" text="Mandatory">
      <formula>LEFT(L2361,LEN("Mandatory"))="Mandatory"</formula>
    </cfRule>
    <cfRule type="containsText" dxfId="22360" priority="42492" operator="containsText" text="Conditional">
      <formula>NOT(ISERROR(SEARCH("Conditional",L2361)))</formula>
    </cfRule>
    <cfRule type="beginsWith" dxfId="22359" priority="42493" operator="beginsWith" text="Not Mandatory">
      <formula>LEFT(L2361,LEN("Not Mandatory"))="Not Mandatory"</formula>
    </cfRule>
  </conditionalFormatting>
  <conditionalFormatting sqref="N2361">
    <cfRule type="beginsWith" dxfId="22358" priority="42488" operator="beginsWith" text="Mandatory">
      <formula>LEFT(N2361,LEN("Mandatory"))="Mandatory"</formula>
    </cfRule>
    <cfRule type="containsText" dxfId="22357" priority="42489" operator="containsText" text="Conditional">
      <formula>NOT(ISERROR(SEARCH("Conditional",N2361)))</formula>
    </cfRule>
    <cfRule type="beginsWith" dxfId="22356" priority="42490" operator="beginsWith" text="Not Mandatory">
      <formula>LEFT(N2361,LEN("Not Mandatory"))="Not Mandatory"</formula>
    </cfRule>
  </conditionalFormatting>
  <conditionalFormatting sqref="L2316">
    <cfRule type="beginsWith" dxfId="22355" priority="42485" operator="beginsWith" text="Mandatory">
      <formula>LEFT(L2316,LEN("Mandatory"))="Mandatory"</formula>
    </cfRule>
    <cfRule type="containsText" dxfId="22354" priority="42486" operator="containsText" text="Conditional">
      <formula>NOT(ISERROR(SEARCH("Conditional",L2316)))</formula>
    </cfRule>
    <cfRule type="beginsWith" dxfId="22353" priority="42487" operator="beginsWith" text="Not Mandatory">
      <formula>LEFT(L2316,LEN("Not Mandatory"))="Not Mandatory"</formula>
    </cfRule>
  </conditionalFormatting>
  <conditionalFormatting sqref="N2316">
    <cfRule type="beginsWith" dxfId="22352" priority="42482" operator="beginsWith" text="Mandatory">
      <formula>LEFT(N2316,LEN("Mandatory"))="Mandatory"</formula>
    </cfRule>
    <cfRule type="containsText" dxfId="22351" priority="42483" operator="containsText" text="Conditional">
      <formula>NOT(ISERROR(SEARCH("Conditional",N2316)))</formula>
    </cfRule>
    <cfRule type="beginsWith" dxfId="22350" priority="42484" operator="beginsWith" text="Not Mandatory">
      <formula>LEFT(N2316,LEN("Not Mandatory"))="Not Mandatory"</formula>
    </cfRule>
  </conditionalFormatting>
  <conditionalFormatting sqref="N2302">
    <cfRule type="beginsWith" dxfId="22349" priority="42479" operator="beginsWith" text="Mandatory">
      <formula>LEFT(N2302,LEN("Mandatory"))="Mandatory"</formula>
    </cfRule>
    <cfRule type="containsText" dxfId="22348" priority="42480" operator="containsText" text="Conditional">
      <formula>NOT(ISERROR(SEARCH("Conditional",N2302)))</formula>
    </cfRule>
    <cfRule type="beginsWith" dxfId="22347" priority="42481" operator="beginsWith" text="Not Mandatory">
      <formula>LEFT(N2302,LEN("Not Mandatory"))="Not Mandatory"</formula>
    </cfRule>
  </conditionalFormatting>
  <conditionalFormatting sqref="N2288">
    <cfRule type="beginsWith" dxfId="22346" priority="42476" operator="beginsWith" text="Mandatory">
      <formula>LEFT(N2288,LEN("Mandatory"))="Mandatory"</formula>
    </cfRule>
    <cfRule type="containsText" dxfId="22345" priority="42477" operator="containsText" text="Conditional">
      <formula>NOT(ISERROR(SEARCH("Conditional",N2288)))</formula>
    </cfRule>
    <cfRule type="beginsWith" dxfId="22344" priority="42478" operator="beginsWith" text="Not Mandatory">
      <formula>LEFT(N2288,LEN("Not Mandatory"))="Not Mandatory"</formula>
    </cfRule>
  </conditionalFormatting>
  <conditionalFormatting sqref="L2388">
    <cfRule type="beginsWith" dxfId="22343" priority="42473" operator="beginsWith" text="Mandatory">
      <formula>LEFT(L2388,LEN("Mandatory"))="Mandatory"</formula>
    </cfRule>
    <cfRule type="containsText" dxfId="22342" priority="42474" operator="containsText" text="Conditional">
      <formula>NOT(ISERROR(SEARCH("Conditional",L2388)))</formula>
    </cfRule>
    <cfRule type="beginsWith" dxfId="22341" priority="42475" operator="beginsWith" text="Not Mandatory">
      <formula>LEFT(L2388,LEN("Not Mandatory"))="Not Mandatory"</formula>
    </cfRule>
  </conditionalFormatting>
  <conditionalFormatting sqref="N2388">
    <cfRule type="beginsWith" dxfId="22340" priority="42470" operator="beginsWith" text="Mandatory">
      <formula>LEFT(N2388,LEN("Mandatory"))="Mandatory"</formula>
    </cfRule>
    <cfRule type="containsText" dxfId="22339" priority="42471" operator="containsText" text="Conditional">
      <formula>NOT(ISERROR(SEARCH("Conditional",N2388)))</formula>
    </cfRule>
    <cfRule type="beginsWith" dxfId="22338" priority="42472" operator="beginsWith" text="Not Mandatory">
      <formula>LEFT(N2388,LEN("Not Mandatory"))="Not Mandatory"</formula>
    </cfRule>
  </conditionalFormatting>
  <conditionalFormatting sqref="L2422 N2422">
    <cfRule type="beginsWith" dxfId="22337" priority="42467" operator="beginsWith" text="Mandatory">
      <formula>LEFT(L2422,LEN("Mandatory"))="Mandatory"</formula>
    </cfRule>
    <cfRule type="containsText" dxfId="22336" priority="42468" operator="containsText" text="Conditional">
      <formula>NOT(ISERROR(SEARCH("Conditional",L2422)))</formula>
    </cfRule>
    <cfRule type="beginsWith" dxfId="22335" priority="42469" operator="beginsWith" text="Not Mandatory">
      <formula>LEFT(L2422,LEN("Not Mandatory"))="Not Mandatory"</formula>
    </cfRule>
  </conditionalFormatting>
  <conditionalFormatting sqref="L2428 N2428">
    <cfRule type="beginsWith" dxfId="22334" priority="42464" operator="beginsWith" text="Mandatory">
      <formula>LEFT(L2428,LEN("Mandatory"))="Mandatory"</formula>
    </cfRule>
    <cfRule type="containsText" dxfId="22333" priority="42465" operator="containsText" text="Conditional">
      <formula>NOT(ISERROR(SEARCH("Conditional",L2428)))</formula>
    </cfRule>
    <cfRule type="beginsWith" dxfId="22332" priority="42466" operator="beginsWith" text="Not Mandatory">
      <formula>LEFT(L2428,LEN("Not Mandatory"))="Not Mandatory"</formula>
    </cfRule>
  </conditionalFormatting>
  <conditionalFormatting sqref="L2457 N2457">
    <cfRule type="beginsWith" dxfId="22331" priority="42461" operator="beginsWith" text="Mandatory">
      <formula>LEFT(L2457,LEN("Mandatory"))="Mandatory"</formula>
    </cfRule>
    <cfRule type="containsText" dxfId="22330" priority="42462" operator="containsText" text="Conditional">
      <formula>NOT(ISERROR(SEARCH("Conditional",L2457)))</formula>
    </cfRule>
    <cfRule type="beginsWith" dxfId="22329" priority="42463" operator="beginsWith" text="Not Mandatory">
      <formula>LEFT(L2457,LEN("Not Mandatory"))="Not Mandatory"</formula>
    </cfRule>
  </conditionalFormatting>
  <conditionalFormatting sqref="L2479:L2480 N2479:N2480">
    <cfRule type="beginsWith" dxfId="22328" priority="42458" operator="beginsWith" text="Mandatory">
      <formula>LEFT(L2479,LEN("Mandatory"))="Mandatory"</formula>
    </cfRule>
    <cfRule type="containsText" dxfId="22327" priority="42459" operator="containsText" text="Conditional">
      <formula>NOT(ISERROR(SEARCH("Conditional",L2479)))</formula>
    </cfRule>
    <cfRule type="beginsWith" dxfId="22326" priority="42460" operator="beginsWith" text="Not Mandatory">
      <formula>LEFT(L2479,LEN("Not Mandatory"))="Not Mandatory"</formula>
    </cfRule>
  </conditionalFormatting>
  <conditionalFormatting sqref="L2493 N2493">
    <cfRule type="beginsWith" dxfId="22325" priority="42455" operator="beginsWith" text="Mandatory">
      <formula>LEFT(L2493,LEN("Mandatory"))="Mandatory"</formula>
    </cfRule>
    <cfRule type="containsText" dxfId="22324" priority="42456" operator="containsText" text="Conditional">
      <formula>NOT(ISERROR(SEARCH("Conditional",L2493)))</formula>
    </cfRule>
    <cfRule type="beginsWith" dxfId="22323" priority="42457" operator="beginsWith" text="Not Mandatory">
      <formula>LEFT(L2493,LEN("Not Mandatory"))="Not Mandatory"</formula>
    </cfRule>
  </conditionalFormatting>
  <conditionalFormatting sqref="L2505 N2505">
    <cfRule type="beginsWith" dxfId="22322" priority="42452" operator="beginsWith" text="Mandatory">
      <formula>LEFT(L2505,LEN("Mandatory"))="Mandatory"</formula>
    </cfRule>
    <cfRule type="containsText" dxfId="22321" priority="42453" operator="containsText" text="Conditional">
      <formula>NOT(ISERROR(SEARCH("Conditional",L2505)))</formula>
    </cfRule>
    <cfRule type="beginsWith" dxfId="22320" priority="42454" operator="beginsWith" text="Not Mandatory">
      <formula>LEFT(L2505,LEN("Not Mandatory"))="Not Mandatory"</formula>
    </cfRule>
  </conditionalFormatting>
  <conditionalFormatting sqref="L2525 N2525">
    <cfRule type="beginsWith" dxfId="22319" priority="42449" operator="beginsWith" text="Mandatory">
      <formula>LEFT(L2525,LEN("Mandatory"))="Mandatory"</formula>
    </cfRule>
    <cfRule type="containsText" dxfId="22318" priority="42450" operator="containsText" text="Conditional">
      <formula>NOT(ISERROR(SEARCH("Conditional",L2525)))</formula>
    </cfRule>
    <cfRule type="beginsWith" dxfId="22317" priority="42451" operator="beginsWith" text="Not Mandatory">
      <formula>LEFT(L2525,LEN("Not Mandatory"))="Not Mandatory"</formula>
    </cfRule>
  </conditionalFormatting>
  <conditionalFormatting sqref="L2534 N2534">
    <cfRule type="beginsWith" dxfId="22316" priority="42446" operator="beginsWith" text="Mandatory">
      <formula>LEFT(L2534,LEN("Mandatory"))="Mandatory"</formula>
    </cfRule>
    <cfRule type="containsText" dxfId="22315" priority="42447" operator="containsText" text="Conditional">
      <formula>NOT(ISERROR(SEARCH("Conditional",L2534)))</formula>
    </cfRule>
    <cfRule type="beginsWith" dxfId="22314" priority="42448" operator="beginsWith" text="Not Mandatory">
      <formula>LEFT(L2534,LEN("Not Mandatory"))="Not Mandatory"</formula>
    </cfRule>
  </conditionalFormatting>
  <conditionalFormatting sqref="L2543 N2543">
    <cfRule type="beginsWith" dxfId="22313" priority="42443" operator="beginsWith" text="Mandatory">
      <formula>LEFT(L2543,LEN("Mandatory"))="Mandatory"</formula>
    </cfRule>
    <cfRule type="containsText" dxfId="22312" priority="42444" operator="containsText" text="Conditional">
      <formula>NOT(ISERROR(SEARCH("Conditional",L2543)))</formula>
    </cfRule>
    <cfRule type="beginsWith" dxfId="22311" priority="42445" operator="beginsWith" text="Not Mandatory">
      <formula>LEFT(L2543,LEN("Not Mandatory"))="Not Mandatory"</formula>
    </cfRule>
  </conditionalFormatting>
  <conditionalFormatting sqref="L2567 N2567">
    <cfRule type="beginsWith" dxfId="22310" priority="42440" operator="beginsWith" text="Mandatory">
      <formula>LEFT(L2567,LEN("Mandatory"))="Mandatory"</formula>
    </cfRule>
    <cfRule type="containsText" dxfId="22309" priority="42441" operator="containsText" text="Conditional">
      <formula>NOT(ISERROR(SEARCH("Conditional",L2567)))</formula>
    </cfRule>
    <cfRule type="beginsWith" dxfId="22308" priority="42442" operator="beginsWith" text="Not Mandatory">
      <formula>LEFT(L2567,LEN("Not Mandatory"))="Not Mandatory"</formula>
    </cfRule>
  </conditionalFormatting>
  <conditionalFormatting sqref="L2330">
    <cfRule type="beginsWith" dxfId="22307" priority="42437" operator="beginsWith" text="Mandatory">
      <formula>LEFT(L2330,LEN("Mandatory"))="Mandatory"</formula>
    </cfRule>
    <cfRule type="containsText" dxfId="22306" priority="42438" operator="containsText" text="Conditional">
      <formula>NOT(ISERROR(SEARCH("Conditional",L2330)))</formula>
    </cfRule>
    <cfRule type="beginsWith" dxfId="22305" priority="42439" operator="beginsWith" text="Not Mandatory">
      <formula>LEFT(L2330,LEN("Not Mandatory"))="Not Mandatory"</formula>
    </cfRule>
  </conditionalFormatting>
  <conditionalFormatting sqref="N2330">
    <cfRule type="beginsWith" dxfId="22304" priority="42431" operator="beginsWith" text="Mandatory">
      <formula>LEFT(N2330,LEN("Mandatory"))="Mandatory"</formula>
    </cfRule>
    <cfRule type="containsText" dxfId="22303" priority="42432" operator="containsText" text="Conditional">
      <formula>NOT(ISERROR(SEARCH("Conditional",N2330)))</formula>
    </cfRule>
    <cfRule type="beginsWith" dxfId="22302" priority="42433" operator="beginsWith" text="Not Mandatory">
      <formula>LEFT(N2330,LEN("Not Mandatory"))="Not Mandatory"</formula>
    </cfRule>
  </conditionalFormatting>
  <conditionalFormatting sqref="L2347">
    <cfRule type="beginsWith" dxfId="22301" priority="42428" operator="beginsWith" text="Mandatory">
      <formula>LEFT(L2347,LEN("Mandatory"))="Mandatory"</formula>
    </cfRule>
    <cfRule type="containsText" dxfId="22300" priority="42429" operator="containsText" text="Conditional">
      <formula>NOT(ISERROR(SEARCH("Conditional",L2347)))</formula>
    </cfRule>
    <cfRule type="beginsWith" dxfId="22299" priority="42430" operator="beginsWith" text="Not Mandatory">
      <formula>LEFT(L2347,LEN("Not Mandatory"))="Not Mandatory"</formula>
    </cfRule>
  </conditionalFormatting>
  <conditionalFormatting sqref="I2367 L2367 N2367">
    <cfRule type="beginsWith" dxfId="22298" priority="42358" operator="beginsWith" text="Mandatory">
      <formula>LEFT(I2367,LEN("Mandatory"))="Mandatory"</formula>
    </cfRule>
    <cfRule type="containsText" dxfId="22297" priority="42359" operator="containsText" text="Conditional">
      <formula>NOT(ISERROR(SEARCH("Conditional",I2367)))</formula>
    </cfRule>
    <cfRule type="beginsWith" dxfId="22296" priority="42360" operator="beginsWith" text="Not Mandatory">
      <formula>LEFT(I2367,LEN("Not Mandatory"))="Not Mandatory"</formula>
    </cfRule>
  </conditionalFormatting>
  <conditionalFormatting sqref="L2367">
    <cfRule type="cellIs" dxfId="22295" priority="42356" operator="equal">
      <formula>"no"</formula>
    </cfRule>
    <cfRule type="cellIs" dxfId="22294" priority="42357" operator="equal">
      <formula>"yes"</formula>
    </cfRule>
  </conditionalFormatting>
  <conditionalFormatting sqref="I2369 L2369 N2369">
    <cfRule type="beginsWith" dxfId="22293" priority="42351" operator="beginsWith" text="Mandatory">
      <formula>LEFT(I2369,LEN("Mandatory"))="Mandatory"</formula>
    </cfRule>
    <cfRule type="containsText" dxfId="22292" priority="42352" operator="containsText" text="Conditional">
      <formula>NOT(ISERROR(SEARCH("Conditional",I2369)))</formula>
    </cfRule>
    <cfRule type="beginsWith" dxfId="22291" priority="42353" operator="beginsWith" text="Not Mandatory">
      <formula>LEFT(I2369,LEN("Not Mandatory"))="Not Mandatory"</formula>
    </cfRule>
  </conditionalFormatting>
  <conditionalFormatting sqref="L2369">
    <cfRule type="cellIs" dxfId="22290" priority="42349" operator="equal">
      <formula>"no"</formula>
    </cfRule>
    <cfRule type="cellIs" dxfId="22289" priority="42350" operator="equal">
      <formula>"yes"</formula>
    </cfRule>
  </conditionalFormatting>
  <conditionalFormatting sqref="I2375 L2375 N2375">
    <cfRule type="beginsWith" dxfId="22288" priority="42344" operator="beginsWith" text="Mandatory">
      <formula>LEFT(I2375,LEN("Mandatory"))="Mandatory"</formula>
    </cfRule>
    <cfRule type="containsText" dxfId="22287" priority="42345" operator="containsText" text="Conditional">
      <formula>NOT(ISERROR(SEARCH("Conditional",I2375)))</formula>
    </cfRule>
    <cfRule type="beginsWith" dxfId="22286" priority="42346" operator="beginsWith" text="Not Mandatory">
      <formula>LEFT(I2375,LEN("Not Mandatory"))="Not Mandatory"</formula>
    </cfRule>
  </conditionalFormatting>
  <conditionalFormatting sqref="L2375">
    <cfRule type="cellIs" dxfId="22285" priority="42342" operator="equal">
      <formula>"no"</formula>
    </cfRule>
    <cfRule type="cellIs" dxfId="22284" priority="42343" operator="equal">
      <formula>"yes"</formula>
    </cfRule>
  </conditionalFormatting>
  <conditionalFormatting sqref="I2397 L2397 N2397">
    <cfRule type="beginsWith" dxfId="22283" priority="42337" operator="beginsWith" text="Mandatory">
      <formula>LEFT(I2397,LEN("Mandatory"))="Mandatory"</formula>
    </cfRule>
    <cfRule type="containsText" dxfId="22282" priority="42338" operator="containsText" text="Conditional">
      <formula>NOT(ISERROR(SEARCH("Conditional",I2397)))</formula>
    </cfRule>
    <cfRule type="beginsWith" dxfId="22281" priority="42339" operator="beginsWith" text="Not Mandatory">
      <formula>LEFT(I2397,LEN("Not Mandatory"))="Not Mandatory"</formula>
    </cfRule>
  </conditionalFormatting>
  <conditionalFormatting sqref="L2397">
    <cfRule type="cellIs" dxfId="22280" priority="42335" operator="equal">
      <formula>"no"</formula>
    </cfRule>
    <cfRule type="cellIs" dxfId="22279" priority="42336" operator="equal">
      <formula>"yes"</formula>
    </cfRule>
  </conditionalFormatting>
  <conditionalFormatting sqref="L2587 L2797 L2794 L2783 L2750 L2734 L2726 L2710 L2668 L2673 I2571:I2573 I2653 I2655:I2659 I2661:I2662 L2650 N2650 N2673 N2668 N2710 N2726 N2734 N2750 N2783 N2794 N2797 N2587 I2584:I2587 I2758:I2759 I2761:I2762 I2776:I2786 I2664:I2681 I2718:I2756 I2764:I2774">
    <cfRule type="beginsWith" dxfId="22278" priority="42017" operator="beginsWith" text="Mandatory">
      <formula>LEFT(I2571,LEN("Mandatory"))="Mandatory"</formula>
    </cfRule>
    <cfRule type="containsText" dxfId="22277" priority="42018" operator="containsText" text="Conditional">
      <formula>NOT(ISERROR(SEARCH("Conditional",I2571)))</formula>
    </cfRule>
    <cfRule type="beginsWith" dxfId="22276" priority="42019" operator="beginsWith" text="Not Mandatory">
      <formula>LEFT(I2571,LEN("Not Mandatory"))="Not Mandatory"</formula>
    </cfRule>
  </conditionalFormatting>
  <conditionalFormatting sqref="L2571 L2766:L2774 L2811:L2818 L2820:L2827 L2647:L2651 L2668 L2664:L2666 L2708:L2710 L2714 L2726:L2727 L2734:L2741 L2743:L2750 L2752:L2754 L2779:L2783 L2791:L2809 L2653 L2655:L2659 L2720:L2724 L2757:L2759 L2580 L2585:L2586 L2621:L2623 L2625:L2627 L2689:L2691 L2703:L2705 L2699:L2701 L2761:L2762 L2776:L2777">
    <cfRule type="cellIs" dxfId="22275" priority="42008" operator="equal">
      <formula>"no"</formula>
    </cfRule>
    <cfRule type="cellIs" dxfId="22274" priority="42009" operator="equal">
      <formula>"yes"</formula>
    </cfRule>
  </conditionalFormatting>
  <conditionalFormatting sqref="L2646">
    <cfRule type="beginsWith" dxfId="22273" priority="42003" operator="beginsWith" text="Mandatory">
      <formula>LEFT(L2646,LEN("Mandatory"))="Mandatory"</formula>
    </cfRule>
    <cfRule type="containsText" dxfId="22272" priority="42004" operator="containsText" text="Conditional">
      <formula>NOT(ISERROR(SEARCH("Conditional",L2646)))</formula>
    </cfRule>
    <cfRule type="beginsWith" dxfId="22271" priority="42005" operator="beginsWith" text="Not Mandatory">
      <formula>LEFT(L2646,LEN("Not Mandatory"))="Not Mandatory"</formula>
    </cfRule>
  </conditionalFormatting>
  <conditionalFormatting sqref="N2646">
    <cfRule type="beginsWith" dxfId="22270" priority="42000" operator="beginsWith" text="Mandatory">
      <formula>LEFT(N2646,LEN("Mandatory"))="Mandatory"</formula>
    </cfRule>
    <cfRule type="containsText" dxfId="22269" priority="42001" operator="containsText" text="Conditional">
      <formula>NOT(ISERROR(SEARCH("Conditional",N2646)))</formula>
    </cfRule>
    <cfRule type="beginsWith" dxfId="22268" priority="42002" operator="beginsWith" text="Not Mandatory">
      <formula>LEFT(N2646,LEN("Not Mandatory"))="Not Mandatory"</formula>
    </cfRule>
  </conditionalFormatting>
  <conditionalFormatting sqref="L2601">
    <cfRule type="beginsWith" dxfId="22267" priority="41997" operator="beginsWith" text="Mandatory">
      <formula>LEFT(L2601,LEN("Mandatory"))="Mandatory"</formula>
    </cfRule>
    <cfRule type="containsText" dxfId="22266" priority="41998" operator="containsText" text="Conditional">
      <formula>NOT(ISERROR(SEARCH("Conditional",L2601)))</formula>
    </cfRule>
    <cfRule type="beginsWith" dxfId="22265" priority="41999" operator="beginsWith" text="Not Mandatory">
      <formula>LEFT(L2601,LEN("Not Mandatory"))="Not Mandatory"</formula>
    </cfRule>
  </conditionalFormatting>
  <conditionalFormatting sqref="N2601">
    <cfRule type="beginsWith" dxfId="22264" priority="41994" operator="beginsWith" text="Mandatory">
      <formula>LEFT(N2601,LEN("Mandatory"))="Mandatory"</formula>
    </cfRule>
    <cfRule type="containsText" dxfId="22263" priority="41995" operator="containsText" text="Conditional">
      <formula>NOT(ISERROR(SEARCH("Conditional",N2601)))</formula>
    </cfRule>
    <cfRule type="beginsWith" dxfId="22262" priority="41996" operator="beginsWith" text="Not Mandatory">
      <formula>LEFT(N2601,LEN("Not Mandatory"))="Not Mandatory"</formula>
    </cfRule>
  </conditionalFormatting>
  <conditionalFormatting sqref="N2587">
    <cfRule type="beginsWith" dxfId="22261" priority="41991" operator="beginsWith" text="Mandatory">
      <formula>LEFT(N2587,LEN("Mandatory"))="Mandatory"</formula>
    </cfRule>
    <cfRule type="containsText" dxfId="22260" priority="41992" operator="containsText" text="Conditional">
      <formula>NOT(ISERROR(SEARCH("Conditional",N2587)))</formula>
    </cfRule>
    <cfRule type="beginsWith" dxfId="22259" priority="41993" operator="beginsWith" text="Not Mandatory">
      <formula>LEFT(N2587,LEN("Not Mandatory"))="Not Mandatory"</formula>
    </cfRule>
  </conditionalFormatting>
  <conditionalFormatting sqref="N2573">
    <cfRule type="beginsWith" dxfId="22258" priority="41988" operator="beginsWith" text="Mandatory">
      <formula>LEFT(N2573,LEN("Mandatory"))="Mandatory"</formula>
    </cfRule>
    <cfRule type="containsText" dxfId="22257" priority="41989" operator="containsText" text="Conditional">
      <formula>NOT(ISERROR(SEARCH("Conditional",N2573)))</formula>
    </cfRule>
    <cfRule type="beginsWith" dxfId="22256" priority="41990" operator="beginsWith" text="Not Mandatory">
      <formula>LEFT(N2573,LEN("Not Mandatory"))="Not Mandatory"</formula>
    </cfRule>
  </conditionalFormatting>
  <conditionalFormatting sqref="L2673">
    <cfRule type="beginsWith" dxfId="22255" priority="41985" operator="beginsWith" text="Mandatory">
      <formula>LEFT(L2673,LEN("Mandatory"))="Mandatory"</formula>
    </cfRule>
    <cfRule type="containsText" dxfId="22254" priority="41986" operator="containsText" text="Conditional">
      <formula>NOT(ISERROR(SEARCH("Conditional",L2673)))</formula>
    </cfRule>
    <cfRule type="beginsWith" dxfId="22253" priority="41987" operator="beginsWith" text="Not Mandatory">
      <formula>LEFT(L2673,LEN("Not Mandatory"))="Not Mandatory"</formula>
    </cfRule>
  </conditionalFormatting>
  <conditionalFormatting sqref="N2673">
    <cfRule type="beginsWith" dxfId="22252" priority="41982" operator="beginsWith" text="Mandatory">
      <formula>LEFT(N2673,LEN("Mandatory"))="Mandatory"</formula>
    </cfRule>
    <cfRule type="containsText" dxfId="22251" priority="41983" operator="containsText" text="Conditional">
      <formula>NOT(ISERROR(SEARCH("Conditional",N2673)))</formula>
    </cfRule>
    <cfRule type="beginsWith" dxfId="22250" priority="41984" operator="beginsWith" text="Not Mandatory">
      <formula>LEFT(N2673,LEN("Not Mandatory"))="Not Mandatory"</formula>
    </cfRule>
  </conditionalFormatting>
  <conditionalFormatting sqref="L2707 N2707">
    <cfRule type="beginsWith" dxfId="22249" priority="41979" operator="beginsWith" text="Mandatory">
      <formula>LEFT(L2707,LEN("Mandatory"))="Mandatory"</formula>
    </cfRule>
    <cfRule type="containsText" dxfId="22248" priority="41980" operator="containsText" text="Conditional">
      <formula>NOT(ISERROR(SEARCH("Conditional",L2707)))</formula>
    </cfRule>
    <cfRule type="beginsWith" dxfId="22247" priority="41981" operator="beginsWith" text="Not Mandatory">
      <formula>LEFT(L2707,LEN("Not Mandatory"))="Not Mandatory"</formula>
    </cfRule>
  </conditionalFormatting>
  <conditionalFormatting sqref="L2713 N2713">
    <cfRule type="beginsWith" dxfId="22246" priority="41976" operator="beginsWith" text="Mandatory">
      <formula>LEFT(L2713,LEN("Mandatory"))="Mandatory"</formula>
    </cfRule>
    <cfRule type="containsText" dxfId="22245" priority="41977" operator="containsText" text="Conditional">
      <formula>NOT(ISERROR(SEARCH("Conditional",L2713)))</formula>
    </cfRule>
    <cfRule type="beginsWith" dxfId="22244" priority="41978" operator="beginsWith" text="Not Mandatory">
      <formula>LEFT(L2713,LEN("Not Mandatory"))="Not Mandatory"</formula>
    </cfRule>
  </conditionalFormatting>
  <conditionalFormatting sqref="L2742 N2742">
    <cfRule type="beginsWith" dxfId="22243" priority="41973" operator="beginsWith" text="Mandatory">
      <formula>LEFT(L2742,LEN("Mandatory"))="Mandatory"</formula>
    </cfRule>
    <cfRule type="containsText" dxfId="22242" priority="41974" operator="containsText" text="Conditional">
      <formula>NOT(ISERROR(SEARCH("Conditional",L2742)))</formula>
    </cfRule>
    <cfRule type="beginsWith" dxfId="22241" priority="41975" operator="beginsWith" text="Not Mandatory">
      <formula>LEFT(L2742,LEN("Not Mandatory"))="Not Mandatory"</formula>
    </cfRule>
  </conditionalFormatting>
  <conditionalFormatting sqref="L2764:L2765 N2764:N2765">
    <cfRule type="beginsWith" dxfId="22240" priority="41970" operator="beginsWith" text="Mandatory">
      <formula>LEFT(L2764,LEN("Mandatory"))="Mandatory"</formula>
    </cfRule>
    <cfRule type="containsText" dxfId="22239" priority="41971" operator="containsText" text="Conditional">
      <formula>NOT(ISERROR(SEARCH("Conditional",L2764)))</formula>
    </cfRule>
    <cfRule type="beginsWith" dxfId="22238" priority="41972" operator="beginsWith" text="Not Mandatory">
      <formula>LEFT(L2764,LEN("Not Mandatory"))="Not Mandatory"</formula>
    </cfRule>
  </conditionalFormatting>
  <conditionalFormatting sqref="L2778 N2778">
    <cfRule type="beginsWith" dxfId="22237" priority="41967" operator="beginsWith" text="Mandatory">
      <formula>LEFT(L2778,LEN("Mandatory"))="Mandatory"</formula>
    </cfRule>
    <cfRule type="containsText" dxfId="22236" priority="41968" operator="containsText" text="Conditional">
      <formula>NOT(ISERROR(SEARCH("Conditional",L2778)))</formula>
    </cfRule>
    <cfRule type="beginsWith" dxfId="22235" priority="41969" operator="beginsWith" text="Not Mandatory">
      <formula>LEFT(L2778,LEN("Not Mandatory"))="Not Mandatory"</formula>
    </cfRule>
  </conditionalFormatting>
  <conditionalFormatting sqref="L2790 N2790">
    <cfRule type="beginsWith" dxfId="22234" priority="41964" operator="beginsWith" text="Mandatory">
      <formula>LEFT(L2790,LEN("Mandatory"))="Mandatory"</formula>
    </cfRule>
    <cfRule type="containsText" dxfId="22233" priority="41965" operator="containsText" text="Conditional">
      <formula>NOT(ISERROR(SEARCH("Conditional",L2790)))</formula>
    </cfRule>
    <cfRule type="beginsWith" dxfId="22232" priority="41966" operator="beginsWith" text="Not Mandatory">
      <formula>LEFT(L2790,LEN("Not Mandatory"))="Not Mandatory"</formula>
    </cfRule>
  </conditionalFormatting>
  <conditionalFormatting sqref="L2810 N2810">
    <cfRule type="beginsWith" dxfId="22231" priority="41961" operator="beginsWith" text="Mandatory">
      <formula>LEFT(L2810,LEN("Mandatory"))="Mandatory"</formula>
    </cfRule>
    <cfRule type="containsText" dxfId="22230" priority="41962" operator="containsText" text="Conditional">
      <formula>NOT(ISERROR(SEARCH("Conditional",L2810)))</formula>
    </cfRule>
    <cfRule type="beginsWith" dxfId="22229" priority="41963" operator="beginsWith" text="Not Mandatory">
      <formula>LEFT(L2810,LEN("Not Mandatory"))="Not Mandatory"</formula>
    </cfRule>
  </conditionalFormatting>
  <conditionalFormatting sqref="L2819 N2819">
    <cfRule type="beginsWith" dxfId="22228" priority="41958" operator="beginsWith" text="Mandatory">
      <formula>LEFT(L2819,LEN("Mandatory"))="Mandatory"</formula>
    </cfRule>
    <cfRule type="containsText" dxfId="22227" priority="41959" operator="containsText" text="Conditional">
      <formula>NOT(ISERROR(SEARCH("Conditional",L2819)))</formula>
    </cfRule>
    <cfRule type="beginsWith" dxfId="22226" priority="41960" operator="beginsWith" text="Not Mandatory">
      <formula>LEFT(L2819,LEN("Not Mandatory"))="Not Mandatory"</formula>
    </cfRule>
  </conditionalFormatting>
  <conditionalFormatting sqref="L2828 N2828">
    <cfRule type="beginsWith" dxfId="22225" priority="41955" operator="beginsWith" text="Mandatory">
      <formula>LEFT(L2828,LEN("Mandatory"))="Mandatory"</formula>
    </cfRule>
    <cfRule type="containsText" dxfId="22224" priority="41956" operator="containsText" text="Conditional">
      <formula>NOT(ISERROR(SEARCH("Conditional",L2828)))</formula>
    </cfRule>
    <cfRule type="beginsWith" dxfId="22223" priority="41957" operator="beginsWith" text="Not Mandatory">
      <formula>LEFT(L2828,LEN("Not Mandatory"))="Not Mandatory"</formula>
    </cfRule>
  </conditionalFormatting>
  <conditionalFormatting sqref="L2852 N2852">
    <cfRule type="beginsWith" dxfId="22222" priority="41952" operator="beginsWith" text="Mandatory">
      <formula>LEFT(L2852,LEN("Mandatory"))="Mandatory"</formula>
    </cfRule>
    <cfRule type="containsText" dxfId="22221" priority="41953" operator="containsText" text="Conditional">
      <formula>NOT(ISERROR(SEARCH("Conditional",L2852)))</formula>
    </cfRule>
    <cfRule type="beginsWith" dxfId="22220" priority="41954" operator="beginsWith" text="Not Mandatory">
      <formula>LEFT(L2852,LEN("Not Mandatory"))="Not Mandatory"</formula>
    </cfRule>
  </conditionalFormatting>
  <conditionalFormatting sqref="L2615">
    <cfRule type="beginsWith" dxfId="22219" priority="41949" operator="beginsWith" text="Mandatory">
      <formula>LEFT(L2615,LEN("Mandatory"))="Mandatory"</formula>
    </cfRule>
    <cfRule type="containsText" dxfId="22218" priority="41950" operator="containsText" text="Conditional">
      <formula>NOT(ISERROR(SEARCH("Conditional",L2615)))</formula>
    </cfRule>
    <cfRule type="beginsWith" dxfId="22217" priority="41951" operator="beginsWith" text="Not Mandatory">
      <formula>LEFT(L2615,LEN("Not Mandatory"))="Not Mandatory"</formula>
    </cfRule>
  </conditionalFormatting>
  <conditionalFormatting sqref="N2615">
    <cfRule type="beginsWith" dxfId="22216" priority="41943" operator="beginsWith" text="Mandatory">
      <formula>LEFT(N2615,LEN("Mandatory"))="Mandatory"</formula>
    </cfRule>
    <cfRule type="containsText" dxfId="22215" priority="41944" operator="containsText" text="Conditional">
      <formula>NOT(ISERROR(SEARCH("Conditional",N2615)))</formula>
    </cfRule>
    <cfRule type="beginsWith" dxfId="22214" priority="41945" operator="beginsWith" text="Not Mandatory">
      <formula>LEFT(N2615,LEN("Not Mandatory"))="Not Mandatory"</formula>
    </cfRule>
  </conditionalFormatting>
  <conditionalFormatting sqref="L2632">
    <cfRule type="beginsWith" dxfId="22213" priority="41940" operator="beginsWith" text="Mandatory">
      <formula>LEFT(L2632,LEN("Mandatory"))="Mandatory"</formula>
    </cfRule>
    <cfRule type="containsText" dxfId="22212" priority="41941" operator="containsText" text="Conditional">
      <formula>NOT(ISERROR(SEARCH("Conditional",L2632)))</formula>
    </cfRule>
    <cfRule type="beginsWith" dxfId="22211" priority="41942" operator="beginsWith" text="Not Mandatory">
      <formula>LEFT(L2632,LEN("Not Mandatory"))="Not Mandatory"</formula>
    </cfRule>
  </conditionalFormatting>
  <conditionalFormatting sqref="I2652 L2652 N2652">
    <cfRule type="beginsWith" dxfId="22210" priority="41870" operator="beginsWith" text="Mandatory">
      <formula>LEFT(I2652,LEN("Mandatory"))="Mandatory"</formula>
    </cfRule>
    <cfRule type="containsText" dxfId="22209" priority="41871" operator="containsText" text="Conditional">
      <formula>NOT(ISERROR(SEARCH("Conditional",I2652)))</formula>
    </cfRule>
    <cfRule type="beginsWith" dxfId="22208" priority="41872" operator="beginsWith" text="Not Mandatory">
      <formula>LEFT(I2652,LEN("Not Mandatory"))="Not Mandatory"</formula>
    </cfRule>
  </conditionalFormatting>
  <conditionalFormatting sqref="L2652">
    <cfRule type="cellIs" dxfId="22207" priority="41868" operator="equal">
      <formula>"no"</formula>
    </cfRule>
    <cfRule type="cellIs" dxfId="22206" priority="41869" operator="equal">
      <formula>"yes"</formula>
    </cfRule>
  </conditionalFormatting>
  <conditionalFormatting sqref="I2654 L2654 N2654">
    <cfRule type="beginsWith" dxfId="22205" priority="41863" operator="beginsWith" text="Mandatory">
      <formula>LEFT(I2654,LEN("Mandatory"))="Mandatory"</formula>
    </cfRule>
    <cfRule type="containsText" dxfId="22204" priority="41864" operator="containsText" text="Conditional">
      <formula>NOT(ISERROR(SEARCH("Conditional",I2654)))</formula>
    </cfRule>
    <cfRule type="beginsWith" dxfId="22203" priority="41865" operator="beginsWith" text="Not Mandatory">
      <formula>LEFT(I2654,LEN("Not Mandatory"))="Not Mandatory"</formula>
    </cfRule>
  </conditionalFormatting>
  <conditionalFormatting sqref="L2654">
    <cfRule type="cellIs" dxfId="22202" priority="41861" operator="equal">
      <formula>"no"</formula>
    </cfRule>
    <cfRule type="cellIs" dxfId="22201" priority="41862" operator="equal">
      <formula>"yes"</formula>
    </cfRule>
  </conditionalFormatting>
  <conditionalFormatting sqref="I2660 L2660 N2660">
    <cfRule type="beginsWith" dxfId="22200" priority="41856" operator="beginsWith" text="Mandatory">
      <formula>LEFT(I2660,LEN("Mandatory"))="Mandatory"</formula>
    </cfRule>
    <cfRule type="containsText" dxfId="22199" priority="41857" operator="containsText" text="Conditional">
      <formula>NOT(ISERROR(SEARCH("Conditional",I2660)))</formula>
    </cfRule>
    <cfRule type="beginsWith" dxfId="22198" priority="41858" operator="beginsWith" text="Not Mandatory">
      <formula>LEFT(I2660,LEN("Not Mandatory"))="Not Mandatory"</formula>
    </cfRule>
  </conditionalFormatting>
  <conditionalFormatting sqref="L2660">
    <cfRule type="cellIs" dxfId="22197" priority="41854" operator="equal">
      <formula>"no"</formula>
    </cfRule>
    <cfRule type="cellIs" dxfId="22196" priority="41855" operator="equal">
      <formula>"yes"</formula>
    </cfRule>
  </conditionalFormatting>
  <conditionalFormatting sqref="I2682 L2682 N2682">
    <cfRule type="beginsWith" dxfId="22195" priority="41849" operator="beginsWith" text="Mandatory">
      <formula>LEFT(I2682,LEN("Mandatory"))="Mandatory"</formula>
    </cfRule>
    <cfRule type="containsText" dxfId="22194" priority="41850" operator="containsText" text="Conditional">
      <formula>NOT(ISERROR(SEARCH("Conditional",I2682)))</formula>
    </cfRule>
    <cfRule type="beginsWith" dxfId="22193" priority="41851" operator="beginsWith" text="Not Mandatory">
      <formula>LEFT(I2682,LEN("Not Mandatory"))="Not Mandatory"</formula>
    </cfRule>
  </conditionalFormatting>
  <conditionalFormatting sqref="L2682">
    <cfRule type="cellIs" dxfId="22192" priority="41847" operator="equal">
      <formula>"no"</formula>
    </cfRule>
    <cfRule type="cellIs" dxfId="22191" priority="41848" operator="equal">
      <formula>"yes"</formula>
    </cfRule>
  </conditionalFormatting>
  <conditionalFormatting sqref="L2872 L3082 L3079 L3068 L3035 L3019 L3011 L2995 L2953 L2958 I2856:I2858 I2938 I2940:I2944 I2946:I2947 L2935 N2935 N2958 N2953 N2995 N3011 N3019 N3035 N3068 N3079 N3082 N2872 I2869:I2872 I3043:I3044 I3046:I3047 I2949:I2966 I3003:I3041 I3049:I3071">
    <cfRule type="beginsWith" dxfId="22190" priority="41529" operator="beginsWith" text="Mandatory">
      <formula>LEFT(I2856,LEN("Mandatory"))="Mandatory"</formula>
    </cfRule>
    <cfRule type="containsText" dxfId="22189" priority="41530" operator="containsText" text="Conditional">
      <formula>NOT(ISERROR(SEARCH("Conditional",I2856)))</formula>
    </cfRule>
    <cfRule type="beginsWith" dxfId="22188" priority="41531" operator="beginsWith" text="Not Mandatory">
      <formula>LEFT(I2856,LEN("Not Mandatory"))="Not Mandatory"</formula>
    </cfRule>
  </conditionalFormatting>
  <conditionalFormatting sqref="L2856 L2995 L3051:L3062 L3096:L3103 L3105:L3112 L3138:L3139 L2932:L2936 L2953 L2946:L2947 L2999:L3000 L3011:L3012 L3019:L3026 L3028:L3035 L3037:L3039 L3064:L3068 L3076:L3094 L2938 L2940:L2944 L3005:L3009 L2865 L2869:L2871 L2905:L2908 L2911:L2912 L2974:L2975 L2988:L2991 L2984:L2985 L3041:L3044 L3003 L3046:L3047 L2949:L2951">
    <cfRule type="cellIs" dxfId="22187" priority="41520" operator="equal">
      <formula>"no"</formula>
    </cfRule>
    <cfRule type="cellIs" dxfId="22186" priority="41521" operator="equal">
      <formula>"yes"</formula>
    </cfRule>
  </conditionalFormatting>
  <conditionalFormatting sqref="L2931">
    <cfRule type="beginsWith" dxfId="22185" priority="41515" operator="beginsWith" text="Mandatory">
      <formula>LEFT(L2931,LEN("Mandatory"))="Mandatory"</formula>
    </cfRule>
    <cfRule type="containsText" dxfId="22184" priority="41516" operator="containsText" text="Conditional">
      <formula>NOT(ISERROR(SEARCH("Conditional",L2931)))</formula>
    </cfRule>
    <cfRule type="beginsWith" dxfId="22183" priority="41517" operator="beginsWith" text="Not Mandatory">
      <formula>LEFT(L2931,LEN("Not Mandatory"))="Not Mandatory"</formula>
    </cfRule>
  </conditionalFormatting>
  <conditionalFormatting sqref="N2931">
    <cfRule type="beginsWith" dxfId="22182" priority="41512" operator="beginsWith" text="Mandatory">
      <formula>LEFT(N2931,LEN("Mandatory"))="Mandatory"</formula>
    </cfRule>
    <cfRule type="containsText" dxfId="22181" priority="41513" operator="containsText" text="Conditional">
      <formula>NOT(ISERROR(SEARCH("Conditional",N2931)))</formula>
    </cfRule>
    <cfRule type="beginsWith" dxfId="22180" priority="41514" operator="beginsWith" text="Not Mandatory">
      <formula>LEFT(N2931,LEN("Not Mandatory"))="Not Mandatory"</formula>
    </cfRule>
  </conditionalFormatting>
  <conditionalFormatting sqref="L2886">
    <cfRule type="beginsWith" dxfId="22179" priority="41509" operator="beginsWith" text="Mandatory">
      <formula>LEFT(L2886,LEN("Mandatory"))="Mandatory"</formula>
    </cfRule>
    <cfRule type="containsText" dxfId="22178" priority="41510" operator="containsText" text="Conditional">
      <formula>NOT(ISERROR(SEARCH("Conditional",L2886)))</formula>
    </cfRule>
    <cfRule type="beginsWith" dxfId="22177" priority="41511" operator="beginsWith" text="Not Mandatory">
      <formula>LEFT(L2886,LEN("Not Mandatory"))="Not Mandatory"</formula>
    </cfRule>
  </conditionalFormatting>
  <conditionalFormatting sqref="N2886">
    <cfRule type="beginsWith" dxfId="22176" priority="41506" operator="beginsWith" text="Mandatory">
      <formula>LEFT(N2886,LEN("Mandatory"))="Mandatory"</formula>
    </cfRule>
    <cfRule type="containsText" dxfId="22175" priority="41507" operator="containsText" text="Conditional">
      <formula>NOT(ISERROR(SEARCH("Conditional",N2886)))</formula>
    </cfRule>
    <cfRule type="beginsWith" dxfId="22174" priority="41508" operator="beginsWith" text="Not Mandatory">
      <formula>LEFT(N2886,LEN("Not Mandatory"))="Not Mandatory"</formula>
    </cfRule>
  </conditionalFormatting>
  <conditionalFormatting sqref="N2872">
    <cfRule type="beginsWith" dxfId="22173" priority="41503" operator="beginsWith" text="Mandatory">
      <formula>LEFT(N2872,LEN("Mandatory"))="Mandatory"</formula>
    </cfRule>
    <cfRule type="containsText" dxfId="22172" priority="41504" operator="containsText" text="Conditional">
      <formula>NOT(ISERROR(SEARCH("Conditional",N2872)))</formula>
    </cfRule>
    <cfRule type="beginsWith" dxfId="22171" priority="41505" operator="beginsWith" text="Not Mandatory">
      <formula>LEFT(N2872,LEN("Not Mandatory"))="Not Mandatory"</formula>
    </cfRule>
  </conditionalFormatting>
  <conditionalFormatting sqref="N2858">
    <cfRule type="beginsWith" dxfId="22170" priority="41500" operator="beginsWith" text="Mandatory">
      <formula>LEFT(N2858,LEN("Mandatory"))="Mandatory"</formula>
    </cfRule>
    <cfRule type="containsText" dxfId="22169" priority="41501" operator="containsText" text="Conditional">
      <formula>NOT(ISERROR(SEARCH("Conditional",N2858)))</formula>
    </cfRule>
    <cfRule type="beginsWith" dxfId="22168" priority="41502" operator="beginsWith" text="Not Mandatory">
      <formula>LEFT(N2858,LEN("Not Mandatory"))="Not Mandatory"</formula>
    </cfRule>
  </conditionalFormatting>
  <conditionalFormatting sqref="L2958">
    <cfRule type="beginsWith" dxfId="22167" priority="41497" operator="beginsWith" text="Mandatory">
      <formula>LEFT(L2958,LEN("Mandatory"))="Mandatory"</formula>
    </cfRule>
    <cfRule type="containsText" dxfId="22166" priority="41498" operator="containsText" text="Conditional">
      <formula>NOT(ISERROR(SEARCH("Conditional",L2958)))</formula>
    </cfRule>
    <cfRule type="beginsWith" dxfId="22165" priority="41499" operator="beginsWith" text="Not Mandatory">
      <formula>LEFT(L2958,LEN("Not Mandatory"))="Not Mandatory"</formula>
    </cfRule>
  </conditionalFormatting>
  <conditionalFormatting sqref="N2958">
    <cfRule type="beginsWith" dxfId="22164" priority="41494" operator="beginsWith" text="Mandatory">
      <formula>LEFT(N2958,LEN("Mandatory"))="Mandatory"</formula>
    </cfRule>
    <cfRule type="containsText" dxfId="22163" priority="41495" operator="containsText" text="Conditional">
      <formula>NOT(ISERROR(SEARCH("Conditional",N2958)))</formula>
    </cfRule>
    <cfRule type="beginsWith" dxfId="22162" priority="41496" operator="beginsWith" text="Not Mandatory">
      <formula>LEFT(N2958,LEN("Not Mandatory"))="Not Mandatory"</formula>
    </cfRule>
  </conditionalFormatting>
  <conditionalFormatting sqref="L2992 N2992">
    <cfRule type="beginsWith" dxfId="22161" priority="41491" operator="beginsWith" text="Mandatory">
      <formula>LEFT(L2992,LEN("Mandatory"))="Mandatory"</formula>
    </cfRule>
    <cfRule type="containsText" dxfId="22160" priority="41492" operator="containsText" text="Conditional">
      <formula>NOT(ISERROR(SEARCH("Conditional",L2992)))</formula>
    </cfRule>
    <cfRule type="beginsWith" dxfId="22159" priority="41493" operator="beginsWith" text="Not Mandatory">
      <formula>LEFT(L2992,LEN("Not Mandatory"))="Not Mandatory"</formula>
    </cfRule>
  </conditionalFormatting>
  <conditionalFormatting sqref="L2998 N2998">
    <cfRule type="beginsWith" dxfId="22158" priority="41488" operator="beginsWith" text="Mandatory">
      <formula>LEFT(L2998,LEN("Mandatory"))="Mandatory"</formula>
    </cfRule>
    <cfRule type="containsText" dxfId="22157" priority="41489" operator="containsText" text="Conditional">
      <formula>NOT(ISERROR(SEARCH("Conditional",L2998)))</formula>
    </cfRule>
    <cfRule type="beginsWith" dxfId="22156" priority="41490" operator="beginsWith" text="Not Mandatory">
      <formula>LEFT(L2998,LEN("Not Mandatory"))="Not Mandatory"</formula>
    </cfRule>
  </conditionalFormatting>
  <conditionalFormatting sqref="L3027 N3027">
    <cfRule type="beginsWith" dxfId="22155" priority="41485" operator="beginsWith" text="Mandatory">
      <formula>LEFT(L3027,LEN("Mandatory"))="Mandatory"</formula>
    </cfRule>
    <cfRule type="containsText" dxfId="22154" priority="41486" operator="containsText" text="Conditional">
      <formula>NOT(ISERROR(SEARCH("Conditional",L3027)))</formula>
    </cfRule>
    <cfRule type="beginsWith" dxfId="22153" priority="41487" operator="beginsWith" text="Not Mandatory">
      <formula>LEFT(L3027,LEN("Not Mandatory"))="Not Mandatory"</formula>
    </cfRule>
  </conditionalFormatting>
  <conditionalFormatting sqref="L3049:L3050 N3049:N3050">
    <cfRule type="beginsWith" dxfId="22152" priority="41482" operator="beginsWith" text="Mandatory">
      <formula>LEFT(L3049,LEN("Mandatory"))="Mandatory"</formula>
    </cfRule>
    <cfRule type="containsText" dxfId="22151" priority="41483" operator="containsText" text="Conditional">
      <formula>NOT(ISERROR(SEARCH("Conditional",L3049)))</formula>
    </cfRule>
    <cfRule type="beginsWith" dxfId="22150" priority="41484" operator="beginsWith" text="Not Mandatory">
      <formula>LEFT(L3049,LEN("Not Mandatory"))="Not Mandatory"</formula>
    </cfRule>
  </conditionalFormatting>
  <conditionalFormatting sqref="L3063 N3063">
    <cfRule type="beginsWith" dxfId="22149" priority="41479" operator="beginsWith" text="Mandatory">
      <formula>LEFT(L3063,LEN("Mandatory"))="Mandatory"</formula>
    </cfRule>
    <cfRule type="containsText" dxfId="22148" priority="41480" operator="containsText" text="Conditional">
      <formula>NOT(ISERROR(SEARCH("Conditional",L3063)))</formula>
    </cfRule>
    <cfRule type="beginsWith" dxfId="22147" priority="41481" operator="beginsWith" text="Not Mandatory">
      <formula>LEFT(L3063,LEN("Not Mandatory"))="Not Mandatory"</formula>
    </cfRule>
  </conditionalFormatting>
  <conditionalFormatting sqref="L3075 N3075">
    <cfRule type="beginsWith" dxfId="22146" priority="41476" operator="beginsWith" text="Mandatory">
      <formula>LEFT(L3075,LEN("Mandatory"))="Mandatory"</formula>
    </cfRule>
    <cfRule type="containsText" dxfId="22145" priority="41477" operator="containsText" text="Conditional">
      <formula>NOT(ISERROR(SEARCH("Conditional",L3075)))</formula>
    </cfRule>
    <cfRule type="beginsWith" dxfId="22144" priority="41478" operator="beginsWith" text="Not Mandatory">
      <formula>LEFT(L3075,LEN("Not Mandatory"))="Not Mandatory"</formula>
    </cfRule>
  </conditionalFormatting>
  <conditionalFormatting sqref="L3095 N3095">
    <cfRule type="beginsWith" dxfId="22143" priority="41473" operator="beginsWith" text="Mandatory">
      <formula>LEFT(L3095,LEN("Mandatory"))="Mandatory"</formula>
    </cfRule>
    <cfRule type="containsText" dxfId="22142" priority="41474" operator="containsText" text="Conditional">
      <formula>NOT(ISERROR(SEARCH("Conditional",L3095)))</formula>
    </cfRule>
    <cfRule type="beginsWith" dxfId="22141" priority="41475" operator="beginsWith" text="Not Mandatory">
      <formula>LEFT(L3095,LEN("Not Mandatory"))="Not Mandatory"</formula>
    </cfRule>
  </conditionalFormatting>
  <conditionalFormatting sqref="L3104 N3104">
    <cfRule type="beginsWith" dxfId="22140" priority="41470" operator="beginsWith" text="Mandatory">
      <formula>LEFT(L3104,LEN("Mandatory"))="Mandatory"</formula>
    </cfRule>
    <cfRule type="containsText" dxfId="22139" priority="41471" operator="containsText" text="Conditional">
      <formula>NOT(ISERROR(SEARCH("Conditional",L3104)))</formula>
    </cfRule>
    <cfRule type="beginsWith" dxfId="22138" priority="41472" operator="beginsWith" text="Not Mandatory">
      <formula>LEFT(L3104,LEN("Not Mandatory"))="Not Mandatory"</formula>
    </cfRule>
  </conditionalFormatting>
  <conditionalFormatting sqref="L3113 N3113">
    <cfRule type="beginsWith" dxfId="22137" priority="41467" operator="beginsWith" text="Mandatory">
      <formula>LEFT(L3113,LEN("Mandatory"))="Mandatory"</formula>
    </cfRule>
    <cfRule type="containsText" dxfId="22136" priority="41468" operator="containsText" text="Conditional">
      <formula>NOT(ISERROR(SEARCH("Conditional",L3113)))</formula>
    </cfRule>
    <cfRule type="beginsWith" dxfId="22135" priority="41469" operator="beginsWith" text="Not Mandatory">
      <formula>LEFT(L3113,LEN("Not Mandatory"))="Not Mandatory"</formula>
    </cfRule>
  </conditionalFormatting>
  <conditionalFormatting sqref="L3137 N3137">
    <cfRule type="beginsWith" dxfId="22134" priority="41464" operator="beginsWith" text="Mandatory">
      <formula>LEFT(L3137,LEN("Mandatory"))="Mandatory"</formula>
    </cfRule>
    <cfRule type="containsText" dxfId="22133" priority="41465" operator="containsText" text="Conditional">
      <formula>NOT(ISERROR(SEARCH("Conditional",L3137)))</formula>
    </cfRule>
    <cfRule type="beginsWith" dxfId="22132" priority="41466" operator="beginsWith" text="Not Mandatory">
      <formula>LEFT(L3137,LEN("Not Mandatory"))="Not Mandatory"</formula>
    </cfRule>
  </conditionalFormatting>
  <conditionalFormatting sqref="L2900">
    <cfRule type="beginsWith" dxfId="22131" priority="41461" operator="beginsWith" text="Mandatory">
      <formula>LEFT(L2900,LEN("Mandatory"))="Mandatory"</formula>
    </cfRule>
    <cfRule type="containsText" dxfId="22130" priority="41462" operator="containsText" text="Conditional">
      <formula>NOT(ISERROR(SEARCH("Conditional",L2900)))</formula>
    </cfRule>
    <cfRule type="beginsWith" dxfId="22129" priority="41463" operator="beginsWith" text="Not Mandatory">
      <formula>LEFT(L2900,LEN("Not Mandatory"))="Not Mandatory"</formula>
    </cfRule>
  </conditionalFormatting>
  <conditionalFormatting sqref="N2900">
    <cfRule type="beginsWith" dxfId="22128" priority="41455" operator="beginsWith" text="Mandatory">
      <formula>LEFT(N2900,LEN("Mandatory"))="Mandatory"</formula>
    </cfRule>
    <cfRule type="containsText" dxfId="22127" priority="41456" operator="containsText" text="Conditional">
      <formula>NOT(ISERROR(SEARCH("Conditional",N2900)))</formula>
    </cfRule>
    <cfRule type="beginsWith" dxfId="22126" priority="41457" operator="beginsWith" text="Not Mandatory">
      <formula>LEFT(N2900,LEN("Not Mandatory"))="Not Mandatory"</formula>
    </cfRule>
  </conditionalFormatting>
  <conditionalFormatting sqref="L2917">
    <cfRule type="beginsWith" dxfId="22125" priority="41452" operator="beginsWith" text="Mandatory">
      <formula>LEFT(L2917,LEN("Mandatory"))="Mandatory"</formula>
    </cfRule>
    <cfRule type="containsText" dxfId="22124" priority="41453" operator="containsText" text="Conditional">
      <formula>NOT(ISERROR(SEARCH("Conditional",L2917)))</formula>
    </cfRule>
    <cfRule type="beginsWith" dxfId="22123" priority="41454" operator="beginsWith" text="Not Mandatory">
      <formula>LEFT(L2917,LEN("Not Mandatory"))="Not Mandatory"</formula>
    </cfRule>
  </conditionalFormatting>
  <conditionalFormatting sqref="I2937 L2937 N2937">
    <cfRule type="beginsWith" dxfId="22122" priority="41382" operator="beginsWith" text="Mandatory">
      <formula>LEFT(I2937,LEN("Mandatory"))="Mandatory"</formula>
    </cfRule>
    <cfRule type="containsText" dxfId="22121" priority="41383" operator="containsText" text="Conditional">
      <formula>NOT(ISERROR(SEARCH("Conditional",I2937)))</formula>
    </cfRule>
    <cfRule type="beginsWith" dxfId="22120" priority="41384" operator="beginsWith" text="Not Mandatory">
      <formula>LEFT(I2937,LEN("Not Mandatory"))="Not Mandatory"</formula>
    </cfRule>
  </conditionalFormatting>
  <conditionalFormatting sqref="L2937">
    <cfRule type="cellIs" dxfId="22119" priority="41380" operator="equal">
      <formula>"no"</formula>
    </cfRule>
    <cfRule type="cellIs" dxfId="22118" priority="41381" operator="equal">
      <formula>"yes"</formula>
    </cfRule>
  </conditionalFormatting>
  <conditionalFormatting sqref="I2939 L2939 N2939">
    <cfRule type="beginsWith" dxfId="22117" priority="41375" operator="beginsWith" text="Mandatory">
      <formula>LEFT(I2939,LEN("Mandatory"))="Mandatory"</formula>
    </cfRule>
    <cfRule type="containsText" dxfId="22116" priority="41376" operator="containsText" text="Conditional">
      <formula>NOT(ISERROR(SEARCH("Conditional",I2939)))</formula>
    </cfRule>
    <cfRule type="beginsWith" dxfId="22115" priority="41377" operator="beginsWith" text="Not Mandatory">
      <formula>LEFT(I2939,LEN("Not Mandatory"))="Not Mandatory"</formula>
    </cfRule>
  </conditionalFormatting>
  <conditionalFormatting sqref="L2939">
    <cfRule type="cellIs" dxfId="22114" priority="41373" operator="equal">
      <formula>"no"</formula>
    </cfRule>
    <cfRule type="cellIs" dxfId="22113" priority="41374" operator="equal">
      <formula>"yes"</formula>
    </cfRule>
  </conditionalFormatting>
  <conditionalFormatting sqref="I2945 L2945 N2945">
    <cfRule type="beginsWith" dxfId="22112" priority="41368" operator="beginsWith" text="Mandatory">
      <formula>LEFT(I2945,LEN("Mandatory"))="Mandatory"</formula>
    </cfRule>
    <cfRule type="containsText" dxfId="22111" priority="41369" operator="containsText" text="Conditional">
      <formula>NOT(ISERROR(SEARCH("Conditional",I2945)))</formula>
    </cfRule>
    <cfRule type="beginsWith" dxfId="22110" priority="41370" operator="beginsWith" text="Not Mandatory">
      <formula>LEFT(I2945,LEN("Not Mandatory"))="Not Mandatory"</formula>
    </cfRule>
  </conditionalFormatting>
  <conditionalFormatting sqref="L2945">
    <cfRule type="cellIs" dxfId="22109" priority="41366" operator="equal">
      <formula>"no"</formula>
    </cfRule>
    <cfRule type="cellIs" dxfId="22108" priority="41367" operator="equal">
      <formula>"yes"</formula>
    </cfRule>
  </conditionalFormatting>
  <conditionalFormatting sqref="I2967 L2967 N2967">
    <cfRule type="beginsWith" dxfId="22107" priority="41361" operator="beginsWith" text="Mandatory">
      <formula>LEFT(I2967,LEN("Mandatory"))="Mandatory"</formula>
    </cfRule>
    <cfRule type="containsText" dxfId="22106" priority="41362" operator="containsText" text="Conditional">
      <formula>NOT(ISERROR(SEARCH("Conditional",I2967)))</formula>
    </cfRule>
    <cfRule type="beginsWith" dxfId="22105" priority="41363" operator="beginsWith" text="Not Mandatory">
      <formula>LEFT(I2967,LEN("Not Mandatory"))="Not Mandatory"</formula>
    </cfRule>
  </conditionalFormatting>
  <conditionalFormatting sqref="L2967">
    <cfRule type="cellIs" dxfId="22104" priority="41359" operator="equal">
      <formula>"no"</formula>
    </cfRule>
    <cfRule type="cellIs" dxfId="22103" priority="41360" operator="equal">
      <formula>"yes"</formula>
    </cfRule>
  </conditionalFormatting>
  <conditionalFormatting sqref="L3157 L3367 L3364 L3353 L3320 L3304 L3296 L3280 L3238 L3243 I3141:I3143 I3223 I3225:I3229 I3231:I3232 L3220 N3220 N3243 N3238 N3280 N3296 N3304 N3320 N3353 N3364 N3367 N3157 I3154:I3157 I3328:I3329 I3331:I3332 I3346:I3356 I3234:I3251 I3288:I3326 I3334:I3344">
    <cfRule type="beginsWith" dxfId="22102" priority="41041" operator="beginsWith" text="Mandatory">
      <formula>LEFT(I3141,LEN("Mandatory"))="Mandatory"</formula>
    </cfRule>
    <cfRule type="containsText" dxfId="22101" priority="41042" operator="containsText" text="Conditional">
      <formula>NOT(ISERROR(SEARCH("Conditional",I3141)))</formula>
    </cfRule>
    <cfRule type="beginsWith" dxfId="22100" priority="41043" operator="beginsWith" text="Not Mandatory">
      <formula>LEFT(I3141,LEN("Not Mandatory"))="Not Mandatory"</formula>
    </cfRule>
  </conditionalFormatting>
  <conditionalFormatting sqref="L3141 L3280 L3336:L3344 L3381:L3388 L3390:L3397 L3217:L3221 L3238 L3234:L3236 L3284 L3296:L3297 L3304:L3311 L3313:L3320 L3322:L3324 L3349:L3353 L3361:L3379 L3223 L3225:L3229 L3290:L3294 L3327:L3329 L3150 L3155:L3156 L3191:L3193 L3196:L3197 L3259:L3260 L3273:L3275 L3269:L3270 L3331:L3332 L3346:L3347">
    <cfRule type="cellIs" dxfId="22099" priority="41032" operator="equal">
      <formula>"no"</formula>
    </cfRule>
    <cfRule type="cellIs" dxfId="22098" priority="41033" operator="equal">
      <formula>"yes"</formula>
    </cfRule>
  </conditionalFormatting>
  <conditionalFormatting sqref="L3216">
    <cfRule type="beginsWith" dxfId="22097" priority="41027" operator="beginsWith" text="Mandatory">
      <formula>LEFT(L3216,LEN("Mandatory"))="Mandatory"</formula>
    </cfRule>
    <cfRule type="containsText" dxfId="22096" priority="41028" operator="containsText" text="Conditional">
      <formula>NOT(ISERROR(SEARCH("Conditional",L3216)))</formula>
    </cfRule>
    <cfRule type="beginsWith" dxfId="22095" priority="41029" operator="beginsWith" text="Not Mandatory">
      <formula>LEFT(L3216,LEN("Not Mandatory"))="Not Mandatory"</formula>
    </cfRule>
  </conditionalFormatting>
  <conditionalFormatting sqref="N3216">
    <cfRule type="beginsWith" dxfId="22094" priority="41024" operator="beginsWith" text="Mandatory">
      <formula>LEFT(N3216,LEN("Mandatory"))="Mandatory"</formula>
    </cfRule>
    <cfRule type="containsText" dxfId="22093" priority="41025" operator="containsText" text="Conditional">
      <formula>NOT(ISERROR(SEARCH("Conditional",N3216)))</formula>
    </cfRule>
    <cfRule type="beginsWith" dxfId="22092" priority="41026" operator="beginsWith" text="Not Mandatory">
      <formula>LEFT(N3216,LEN("Not Mandatory"))="Not Mandatory"</formula>
    </cfRule>
  </conditionalFormatting>
  <conditionalFormatting sqref="L3171">
    <cfRule type="beginsWith" dxfId="22091" priority="41021" operator="beginsWith" text="Mandatory">
      <formula>LEFT(L3171,LEN("Mandatory"))="Mandatory"</formula>
    </cfRule>
    <cfRule type="containsText" dxfId="22090" priority="41022" operator="containsText" text="Conditional">
      <formula>NOT(ISERROR(SEARCH("Conditional",L3171)))</formula>
    </cfRule>
    <cfRule type="beginsWith" dxfId="22089" priority="41023" operator="beginsWith" text="Not Mandatory">
      <formula>LEFT(L3171,LEN("Not Mandatory"))="Not Mandatory"</formula>
    </cfRule>
  </conditionalFormatting>
  <conditionalFormatting sqref="N3171">
    <cfRule type="beginsWith" dxfId="22088" priority="41018" operator="beginsWith" text="Mandatory">
      <formula>LEFT(N3171,LEN("Mandatory"))="Mandatory"</formula>
    </cfRule>
    <cfRule type="containsText" dxfId="22087" priority="41019" operator="containsText" text="Conditional">
      <formula>NOT(ISERROR(SEARCH("Conditional",N3171)))</formula>
    </cfRule>
    <cfRule type="beginsWith" dxfId="22086" priority="41020" operator="beginsWith" text="Not Mandatory">
      <formula>LEFT(N3171,LEN("Not Mandatory"))="Not Mandatory"</formula>
    </cfRule>
  </conditionalFormatting>
  <conditionalFormatting sqref="N3157">
    <cfRule type="beginsWith" dxfId="22085" priority="41015" operator="beginsWith" text="Mandatory">
      <formula>LEFT(N3157,LEN("Mandatory"))="Mandatory"</formula>
    </cfRule>
    <cfRule type="containsText" dxfId="22084" priority="41016" operator="containsText" text="Conditional">
      <formula>NOT(ISERROR(SEARCH("Conditional",N3157)))</formula>
    </cfRule>
    <cfRule type="beginsWith" dxfId="22083" priority="41017" operator="beginsWith" text="Not Mandatory">
      <formula>LEFT(N3157,LEN("Not Mandatory"))="Not Mandatory"</formula>
    </cfRule>
  </conditionalFormatting>
  <conditionalFormatting sqref="N3143">
    <cfRule type="beginsWith" dxfId="22082" priority="41012" operator="beginsWith" text="Mandatory">
      <formula>LEFT(N3143,LEN("Mandatory"))="Mandatory"</formula>
    </cfRule>
    <cfRule type="containsText" dxfId="22081" priority="41013" operator="containsText" text="Conditional">
      <formula>NOT(ISERROR(SEARCH("Conditional",N3143)))</formula>
    </cfRule>
    <cfRule type="beginsWith" dxfId="22080" priority="41014" operator="beginsWith" text="Not Mandatory">
      <formula>LEFT(N3143,LEN("Not Mandatory"))="Not Mandatory"</formula>
    </cfRule>
  </conditionalFormatting>
  <conditionalFormatting sqref="L3243">
    <cfRule type="beginsWith" dxfId="22079" priority="41009" operator="beginsWith" text="Mandatory">
      <formula>LEFT(L3243,LEN("Mandatory"))="Mandatory"</formula>
    </cfRule>
    <cfRule type="containsText" dxfId="22078" priority="41010" operator="containsText" text="Conditional">
      <formula>NOT(ISERROR(SEARCH("Conditional",L3243)))</formula>
    </cfRule>
    <cfRule type="beginsWith" dxfId="22077" priority="41011" operator="beginsWith" text="Not Mandatory">
      <formula>LEFT(L3243,LEN("Not Mandatory"))="Not Mandatory"</formula>
    </cfRule>
  </conditionalFormatting>
  <conditionalFormatting sqref="N3243">
    <cfRule type="beginsWith" dxfId="22076" priority="41006" operator="beginsWith" text="Mandatory">
      <formula>LEFT(N3243,LEN("Mandatory"))="Mandatory"</formula>
    </cfRule>
    <cfRule type="containsText" dxfId="22075" priority="41007" operator="containsText" text="Conditional">
      <formula>NOT(ISERROR(SEARCH("Conditional",N3243)))</formula>
    </cfRule>
    <cfRule type="beginsWith" dxfId="22074" priority="41008" operator="beginsWith" text="Not Mandatory">
      <formula>LEFT(N3243,LEN("Not Mandatory"))="Not Mandatory"</formula>
    </cfRule>
  </conditionalFormatting>
  <conditionalFormatting sqref="L3277 N3277">
    <cfRule type="beginsWith" dxfId="22073" priority="41003" operator="beginsWith" text="Mandatory">
      <formula>LEFT(L3277,LEN("Mandatory"))="Mandatory"</formula>
    </cfRule>
    <cfRule type="containsText" dxfId="22072" priority="41004" operator="containsText" text="Conditional">
      <formula>NOT(ISERROR(SEARCH("Conditional",L3277)))</formula>
    </cfRule>
    <cfRule type="beginsWith" dxfId="22071" priority="41005" operator="beginsWith" text="Not Mandatory">
      <formula>LEFT(L3277,LEN("Not Mandatory"))="Not Mandatory"</formula>
    </cfRule>
  </conditionalFormatting>
  <conditionalFormatting sqref="L3283 N3283">
    <cfRule type="beginsWith" dxfId="22070" priority="41000" operator="beginsWith" text="Mandatory">
      <formula>LEFT(L3283,LEN("Mandatory"))="Mandatory"</formula>
    </cfRule>
    <cfRule type="containsText" dxfId="22069" priority="41001" operator="containsText" text="Conditional">
      <formula>NOT(ISERROR(SEARCH("Conditional",L3283)))</formula>
    </cfRule>
    <cfRule type="beginsWith" dxfId="22068" priority="41002" operator="beginsWith" text="Not Mandatory">
      <formula>LEFT(L3283,LEN("Not Mandatory"))="Not Mandatory"</formula>
    </cfRule>
  </conditionalFormatting>
  <conditionalFormatting sqref="L3312 N3312">
    <cfRule type="beginsWith" dxfId="22067" priority="40997" operator="beginsWith" text="Mandatory">
      <formula>LEFT(L3312,LEN("Mandatory"))="Mandatory"</formula>
    </cfRule>
    <cfRule type="containsText" dxfId="22066" priority="40998" operator="containsText" text="Conditional">
      <formula>NOT(ISERROR(SEARCH("Conditional",L3312)))</formula>
    </cfRule>
    <cfRule type="beginsWith" dxfId="22065" priority="40999" operator="beginsWith" text="Not Mandatory">
      <formula>LEFT(L3312,LEN("Not Mandatory"))="Not Mandatory"</formula>
    </cfRule>
  </conditionalFormatting>
  <conditionalFormatting sqref="L3334:L3335 N3334:N3335">
    <cfRule type="beginsWith" dxfId="22064" priority="40994" operator="beginsWith" text="Mandatory">
      <formula>LEFT(L3334,LEN("Mandatory"))="Mandatory"</formula>
    </cfRule>
    <cfRule type="containsText" dxfId="22063" priority="40995" operator="containsText" text="Conditional">
      <formula>NOT(ISERROR(SEARCH("Conditional",L3334)))</formula>
    </cfRule>
    <cfRule type="beginsWith" dxfId="22062" priority="40996" operator="beginsWith" text="Not Mandatory">
      <formula>LEFT(L3334,LEN("Not Mandatory"))="Not Mandatory"</formula>
    </cfRule>
  </conditionalFormatting>
  <conditionalFormatting sqref="L3348 N3348">
    <cfRule type="beginsWith" dxfId="22061" priority="40991" operator="beginsWith" text="Mandatory">
      <formula>LEFT(L3348,LEN("Mandatory"))="Mandatory"</formula>
    </cfRule>
    <cfRule type="containsText" dxfId="22060" priority="40992" operator="containsText" text="Conditional">
      <formula>NOT(ISERROR(SEARCH("Conditional",L3348)))</formula>
    </cfRule>
    <cfRule type="beginsWith" dxfId="22059" priority="40993" operator="beginsWith" text="Not Mandatory">
      <formula>LEFT(L3348,LEN("Not Mandatory"))="Not Mandatory"</formula>
    </cfRule>
  </conditionalFormatting>
  <conditionalFormatting sqref="L3360 N3360">
    <cfRule type="beginsWith" dxfId="22058" priority="40988" operator="beginsWith" text="Mandatory">
      <formula>LEFT(L3360,LEN("Mandatory"))="Mandatory"</formula>
    </cfRule>
    <cfRule type="containsText" dxfId="22057" priority="40989" operator="containsText" text="Conditional">
      <formula>NOT(ISERROR(SEARCH("Conditional",L3360)))</formula>
    </cfRule>
    <cfRule type="beginsWith" dxfId="22056" priority="40990" operator="beginsWith" text="Not Mandatory">
      <formula>LEFT(L3360,LEN("Not Mandatory"))="Not Mandatory"</formula>
    </cfRule>
  </conditionalFormatting>
  <conditionalFormatting sqref="L3380 N3380">
    <cfRule type="beginsWith" dxfId="22055" priority="40985" operator="beginsWith" text="Mandatory">
      <formula>LEFT(L3380,LEN("Mandatory"))="Mandatory"</formula>
    </cfRule>
    <cfRule type="containsText" dxfId="22054" priority="40986" operator="containsText" text="Conditional">
      <formula>NOT(ISERROR(SEARCH("Conditional",L3380)))</formula>
    </cfRule>
    <cfRule type="beginsWith" dxfId="22053" priority="40987" operator="beginsWith" text="Not Mandatory">
      <formula>LEFT(L3380,LEN("Not Mandatory"))="Not Mandatory"</formula>
    </cfRule>
  </conditionalFormatting>
  <conditionalFormatting sqref="L3389 N3389">
    <cfRule type="beginsWith" dxfId="22052" priority="40982" operator="beginsWith" text="Mandatory">
      <formula>LEFT(L3389,LEN("Mandatory"))="Mandatory"</formula>
    </cfRule>
    <cfRule type="containsText" dxfId="22051" priority="40983" operator="containsText" text="Conditional">
      <formula>NOT(ISERROR(SEARCH("Conditional",L3389)))</formula>
    </cfRule>
    <cfRule type="beginsWith" dxfId="22050" priority="40984" operator="beginsWith" text="Not Mandatory">
      <formula>LEFT(L3389,LEN("Not Mandatory"))="Not Mandatory"</formula>
    </cfRule>
  </conditionalFormatting>
  <conditionalFormatting sqref="L3398 N3398">
    <cfRule type="beginsWith" dxfId="22049" priority="40979" operator="beginsWith" text="Mandatory">
      <formula>LEFT(L3398,LEN("Mandatory"))="Mandatory"</formula>
    </cfRule>
    <cfRule type="containsText" dxfId="22048" priority="40980" operator="containsText" text="Conditional">
      <formula>NOT(ISERROR(SEARCH("Conditional",L3398)))</formula>
    </cfRule>
    <cfRule type="beginsWith" dxfId="22047" priority="40981" operator="beginsWith" text="Not Mandatory">
      <formula>LEFT(L3398,LEN("Not Mandatory"))="Not Mandatory"</formula>
    </cfRule>
  </conditionalFormatting>
  <conditionalFormatting sqref="L3422 N3422">
    <cfRule type="beginsWith" dxfId="22046" priority="40976" operator="beginsWith" text="Mandatory">
      <formula>LEFT(L3422,LEN("Mandatory"))="Mandatory"</formula>
    </cfRule>
    <cfRule type="containsText" dxfId="22045" priority="40977" operator="containsText" text="Conditional">
      <formula>NOT(ISERROR(SEARCH("Conditional",L3422)))</formula>
    </cfRule>
    <cfRule type="beginsWith" dxfId="22044" priority="40978" operator="beginsWith" text="Not Mandatory">
      <formula>LEFT(L3422,LEN("Not Mandatory"))="Not Mandatory"</formula>
    </cfRule>
  </conditionalFormatting>
  <conditionalFormatting sqref="L3185">
    <cfRule type="beginsWith" dxfId="22043" priority="40973" operator="beginsWith" text="Mandatory">
      <formula>LEFT(L3185,LEN("Mandatory"))="Mandatory"</formula>
    </cfRule>
    <cfRule type="containsText" dxfId="22042" priority="40974" operator="containsText" text="Conditional">
      <formula>NOT(ISERROR(SEARCH("Conditional",L3185)))</formula>
    </cfRule>
    <cfRule type="beginsWith" dxfId="22041" priority="40975" operator="beginsWith" text="Not Mandatory">
      <formula>LEFT(L3185,LEN("Not Mandatory"))="Not Mandatory"</formula>
    </cfRule>
  </conditionalFormatting>
  <conditionalFormatting sqref="N3185">
    <cfRule type="beginsWith" dxfId="22040" priority="40967" operator="beginsWith" text="Mandatory">
      <formula>LEFT(N3185,LEN("Mandatory"))="Mandatory"</formula>
    </cfRule>
    <cfRule type="containsText" dxfId="22039" priority="40968" operator="containsText" text="Conditional">
      <formula>NOT(ISERROR(SEARCH("Conditional",N3185)))</formula>
    </cfRule>
    <cfRule type="beginsWith" dxfId="22038" priority="40969" operator="beginsWith" text="Not Mandatory">
      <formula>LEFT(N3185,LEN("Not Mandatory"))="Not Mandatory"</formula>
    </cfRule>
  </conditionalFormatting>
  <conditionalFormatting sqref="L3202">
    <cfRule type="beginsWith" dxfId="22037" priority="40964" operator="beginsWith" text="Mandatory">
      <formula>LEFT(L3202,LEN("Mandatory"))="Mandatory"</formula>
    </cfRule>
    <cfRule type="containsText" dxfId="22036" priority="40965" operator="containsText" text="Conditional">
      <formula>NOT(ISERROR(SEARCH("Conditional",L3202)))</formula>
    </cfRule>
    <cfRule type="beginsWith" dxfId="22035" priority="40966" operator="beginsWith" text="Not Mandatory">
      <formula>LEFT(L3202,LEN("Not Mandatory"))="Not Mandatory"</formula>
    </cfRule>
  </conditionalFormatting>
  <conditionalFormatting sqref="I3222 L3222 N3222">
    <cfRule type="beginsWith" dxfId="22034" priority="40894" operator="beginsWith" text="Mandatory">
      <formula>LEFT(I3222,LEN("Mandatory"))="Mandatory"</formula>
    </cfRule>
    <cfRule type="containsText" dxfId="22033" priority="40895" operator="containsText" text="Conditional">
      <formula>NOT(ISERROR(SEARCH("Conditional",I3222)))</formula>
    </cfRule>
    <cfRule type="beginsWith" dxfId="22032" priority="40896" operator="beginsWith" text="Not Mandatory">
      <formula>LEFT(I3222,LEN("Not Mandatory"))="Not Mandatory"</formula>
    </cfRule>
  </conditionalFormatting>
  <conditionalFormatting sqref="L3222">
    <cfRule type="cellIs" dxfId="22031" priority="40892" operator="equal">
      <formula>"no"</formula>
    </cfRule>
    <cfRule type="cellIs" dxfId="22030" priority="40893" operator="equal">
      <formula>"yes"</formula>
    </cfRule>
  </conditionalFormatting>
  <conditionalFormatting sqref="I3224 L3224 N3224">
    <cfRule type="beginsWith" dxfId="22029" priority="40887" operator="beginsWith" text="Mandatory">
      <formula>LEFT(I3224,LEN("Mandatory"))="Mandatory"</formula>
    </cfRule>
    <cfRule type="containsText" dxfId="22028" priority="40888" operator="containsText" text="Conditional">
      <formula>NOT(ISERROR(SEARCH("Conditional",I3224)))</formula>
    </cfRule>
    <cfRule type="beginsWith" dxfId="22027" priority="40889" operator="beginsWith" text="Not Mandatory">
      <formula>LEFT(I3224,LEN("Not Mandatory"))="Not Mandatory"</formula>
    </cfRule>
  </conditionalFormatting>
  <conditionalFormatting sqref="L3224">
    <cfRule type="cellIs" dxfId="22026" priority="40885" operator="equal">
      <formula>"no"</formula>
    </cfRule>
    <cfRule type="cellIs" dxfId="22025" priority="40886" operator="equal">
      <formula>"yes"</formula>
    </cfRule>
  </conditionalFormatting>
  <conditionalFormatting sqref="I3230 L3230 N3230">
    <cfRule type="beginsWith" dxfId="22024" priority="40880" operator="beginsWith" text="Mandatory">
      <formula>LEFT(I3230,LEN("Mandatory"))="Mandatory"</formula>
    </cfRule>
    <cfRule type="containsText" dxfId="22023" priority="40881" operator="containsText" text="Conditional">
      <formula>NOT(ISERROR(SEARCH("Conditional",I3230)))</formula>
    </cfRule>
    <cfRule type="beginsWith" dxfId="22022" priority="40882" operator="beginsWith" text="Not Mandatory">
      <formula>LEFT(I3230,LEN("Not Mandatory"))="Not Mandatory"</formula>
    </cfRule>
  </conditionalFormatting>
  <conditionalFormatting sqref="L3230">
    <cfRule type="cellIs" dxfId="22021" priority="40878" operator="equal">
      <formula>"no"</formula>
    </cfRule>
    <cfRule type="cellIs" dxfId="22020" priority="40879" operator="equal">
      <formula>"yes"</formula>
    </cfRule>
  </conditionalFormatting>
  <conditionalFormatting sqref="I3252 L3252 N3252">
    <cfRule type="beginsWith" dxfId="22019" priority="40873" operator="beginsWith" text="Mandatory">
      <formula>LEFT(I3252,LEN("Mandatory"))="Mandatory"</formula>
    </cfRule>
    <cfRule type="containsText" dxfId="22018" priority="40874" operator="containsText" text="Conditional">
      <formula>NOT(ISERROR(SEARCH("Conditional",I3252)))</formula>
    </cfRule>
    <cfRule type="beginsWith" dxfId="22017" priority="40875" operator="beginsWith" text="Not Mandatory">
      <formula>LEFT(I3252,LEN("Not Mandatory"))="Not Mandatory"</formula>
    </cfRule>
  </conditionalFormatting>
  <conditionalFormatting sqref="L3252">
    <cfRule type="cellIs" dxfId="22016" priority="40871" operator="equal">
      <formula>"no"</formula>
    </cfRule>
    <cfRule type="cellIs" dxfId="22015" priority="40872" operator="equal">
      <formula>"yes"</formula>
    </cfRule>
  </conditionalFormatting>
  <conditionalFormatting sqref="L3442 L3652 L3649 L3638 L3605 L3589 L3581 L3565 L3523 L3528 I3426:I3428 I3508 I3510:I3514 I3516:I3517 L3505 N3505 N3528 N3523 N3565 N3581 N3589 N3605 N3638 N3649 N3652 N3442 I3439:I3442 I3613:I3614 I3616:I3617 I3631:I3641 I3519:I3536 I3573:I3611 I3619:I3629">
    <cfRule type="beginsWith" dxfId="22014" priority="40553" operator="beginsWith" text="Mandatory">
      <formula>LEFT(I3426,LEN("Mandatory"))="Mandatory"</formula>
    </cfRule>
    <cfRule type="containsText" dxfId="22013" priority="40554" operator="containsText" text="Conditional">
      <formula>NOT(ISERROR(SEARCH("Conditional",I3426)))</formula>
    </cfRule>
    <cfRule type="beginsWith" dxfId="22012" priority="40555" operator="beginsWith" text="Not Mandatory">
      <formula>LEFT(I3426,LEN("Not Mandatory"))="Not Mandatory"</formula>
    </cfRule>
  </conditionalFormatting>
  <conditionalFormatting sqref="L3426 L3565 L3621:L3629 L3666:L3673 L3675:L3682 L3502:L3506 L3523 L3519:L3521 L3569 L3589:L3596 L3598:L3605 L3607:L3609 L3634:L3638 L3646:L3664 L3508 L3510:L3514 L3575:L3582 L3612:L3614 L3435 L3440:L3441 L3476:L3478 L3481:L3482 L3544:L3545 L3558:L3560 L3554:L3555 L3616:L3617 L3631:L3632">
    <cfRule type="cellIs" dxfId="22011" priority="40544" operator="equal">
      <formula>"no"</formula>
    </cfRule>
    <cfRule type="cellIs" dxfId="22010" priority="40545" operator="equal">
      <formula>"yes"</formula>
    </cfRule>
  </conditionalFormatting>
  <conditionalFormatting sqref="L3501">
    <cfRule type="beginsWith" dxfId="22009" priority="40539" operator="beginsWith" text="Mandatory">
      <formula>LEFT(L3501,LEN("Mandatory"))="Mandatory"</formula>
    </cfRule>
    <cfRule type="containsText" dxfId="22008" priority="40540" operator="containsText" text="Conditional">
      <formula>NOT(ISERROR(SEARCH("Conditional",L3501)))</formula>
    </cfRule>
    <cfRule type="beginsWith" dxfId="22007" priority="40541" operator="beginsWith" text="Not Mandatory">
      <formula>LEFT(L3501,LEN("Not Mandatory"))="Not Mandatory"</formula>
    </cfRule>
  </conditionalFormatting>
  <conditionalFormatting sqref="N3501">
    <cfRule type="beginsWith" dxfId="22006" priority="40536" operator="beginsWith" text="Mandatory">
      <formula>LEFT(N3501,LEN("Mandatory"))="Mandatory"</formula>
    </cfRule>
    <cfRule type="containsText" dxfId="22005" priority="40537" operator="containsText" text="Conditional">
      <formula>NOT(ISERROR(SEARCH("Conditional",N3501)))</formula>
    </cfRule>
    <cfRule type="beginsWith" dxfId="22004" priority="40538" operator="beginsWith" text="Not Mandatory">
      <formula>LEFT(N3501,LEN("Not Mandatory"))="Not Mandatory"</formula>
    </cfRule>
  </conditionalFormatting>
  <conditionalFormatting sqref="L3456">
    <cfRule type="beginsWith" dxfId="22003" priority="40533" operator="beginsWith" text="Mandatory">
      <formula>LEFT(L3456,LEN("Mandatory"))="Mandatory"</formula>
    </cfRule>
    <cfRule type="containsText" dxfId="22002" priority="40534" operator="containsText" text="Conditional">
      <formula>NOT(ISERROR(SEARCH("Conditional",L3456)))</formula>
    </cfRule>
    <cfRule type="beginsWith" dxfId="22001" priority="40535" operator="beginsWith" text="Not Mandatory">
      <formula>LEFT(L3456,LEN("Not Mandatory"))="Not Mandatory"</formula>
    </cfRule>
  </conditionalFormatting>
  <conditionalFormatting sqref="N3456">
    <cfRule type="beginsWith" dxfId="22000" priority="40530" operator="beginsWith" text="Mandatory">
      <formula>LEFT(N3456,LEN("Mandatory"))="Mandatory"</formula>
    </cfRule>
    <cfRule type="containsText" dxfId="21999" priority="40531" operator="containsText" text="Conditional">
      <formula>NOT(ISERROR(SEARCH("Conditional",N3456)))</formula>
    </cfRule>
    <cfRule type="beginsWith" dxfId="21998" priority="40532" operator="beginsWith" text="Not Mandatory">
      <formula>LEFT(N3456,LEN("Not Mandatory"))="Not Mandatory"</formula>
    </cfRule>
  </conditionalFormatting>
  <conditionalFormatting sqref="N3442">
    <cfRule type="beginsWith" dxfId="21997" priority="40527" operator="beginsWith" text="Mandatory">
      <formula>LEFT(N3442,LEN("Mandatory"))="Mandatory"</formula>
    </cfRule>
    <cfRule type="containsText" dxfId="21996" priority="40528" operator="containsText" text="Conditional">
      <formula>NOT(ISERROR(SEARCH("Conditional",N3442)))</formula>
    </cfRule>
    <cfRule type="beginsWith" dxfId="21995" priority="40529" operator="beginsWith" text="Not Mandatory">
      <formula>LEFT(N3442,LEN("Not Mandatory"))="Not Mandatory"</formula>
    </cfRule>
  </conditionalFormatting>
  <conditionalFormatting sqref="N3428">
    <cfRule type="beginsWith" dxfId="21994" priority="40524" operator="beginsWith" text="Mandatory">
      <formula>LEFT(N3428,LEN("Mandatory"))="Mandatory"</formula>
    </cfRule>
    <cfRule type="containsText" dxfId="21993" priority="40525" operator="containsText" text="Conditional">
      <formula>NOT(ISERROR(SEARCH("Conditional",N3428)))</formula>
    </cfRule>
    <cfRule type="beginsWith" dxfId="21992" priority="40526" operator="beginsWith" text="Not Mandatory">
      <formula>LEFT(N3428,LEN("Not Mandatory"))="Not Mandatory"</formula>
    </cfRule>
  </conditionalFormatting>
  <conditionalFormatting sqref="L3528">
    <cfRule type="beginsWith" dxfId="21991" priority="40521" operator="beginsWith" text="Mandatory">
      <formula>LEFT(L3528,LEN("Mandatory"))="Mandatory"</formula>
    </cfRule>
    <cfRule type="containsText" dxfId="21990" priority="40522" operator="containsText" text="Conditional">
      <formula>NOT(ISERROR(SEARCH("Conditional",L3528)))</formula>
    </cfRule>
    <cfRule type="beginsWith" dxfId="21989" priority="40523" operator="beginsWith" text="Not Mandatory">
      <formula>LEFT(L3528,LEN("Not Mandatory"))="Not Mandatory"</formula>
    </cfRule>
  </conditionalFormatting>
  <conditionalFormatting sqref="N3528">
    <cfRule type="beginsWith" dxfId="21988" priority="40518" operator="beginsWith" text="Mandatory">
      <formula>LEFT(N3528,LEN("Mandatory"))="Mandatory"</formula>
    </cfRule>
    <cfRule type="containsText" dxfId="21987" priority="40519" operator="containsText" text="Conditional">
      <formula>NOT(ISERROR(SEARCH("Conditional",N3528)))</formula>
    </cfRule>
    <cfRule type="beginsWith" dxfId="21986" priority="40520" operator="beginsWith" text="Not Mandatory">
      <formula>LEFT(N3528,LEN("Not Mandatory"))="Not Mandatory"</formula>
    </cfRule>
  </conditionalFormatting>
  <conditionalFormatting sqref="L3562 N3562">
    <cfRule type="beginsWith" dxfId="21985" priority="40515" operator="beginsWith" text="Mandatory">
      <formula>LEFT(L3562,LEN("Mandatory"))="Mandatory"</formula>
    </cfRule>
    <cfRule type="containsText" dxfId="21984" priority="40516" operator="containsText" text="Conditional">
      <formula>NOT(ISERROR(SEARCH("Conditional",L3562)))</formula>
    </cfRule>
    <cfRule type="beginsWith" dxfId="21983" priority="40517" operator="beginsWith" text="Not Mandatory">
      <formula>LEFT(L3562,LEN("Not Mandatory"))="Not Mandatory"</formula>
    </cfRule>
  </conditionalFormatting>
  <conditionalFormatting sqref="L3568 N3568">
    <cfRule type="beginsWith" dxfId="21982" priority="40512" operator="beginsWith" text="Mandatory">
      <formula>LEFT(L3568,LEN("Mandatory"))="Mandatory"</formula>
    </cfRule>
    <cfRule type="containsText" dxfId="21981" priority="40513" operator="containsText" text="Conditional">
      <formula>NOT(ISERROR(SEARCH("Conditional",L3568)))</formula>
    </cfRule>
    <cfRule type="beginsWith" dxfId="21980" priority="40514" operator="beginsWith" text="Not Mandatory">
      <formula>LEFT(L3568,LEN("Not Mandatory"))="Not Mandatory"</formula>
    </cfRule>
  </conditionalFormatting>
  <conditionalFormatting sqref="L3597 N3597">
    <cfRule type="beginsWith" dxfId="21979" priority="40509" operator="beginsWith" text="Mandatory">
      <formula>LEFT(L3597,LEN("Mandatory"))="Mandatory"</formula>
    </cfRule>
    <cfRule type="containsText" dxfId="21978" priority="40510" operator="containsText" text="Conditional">
      <formula>NOT(ISERROR(SEARCH("Conditional",L3597)))</formula>
    </cfRule>
    <cfRule type="beginsWith" dxfId="21977" priority="40511" operator="beginsWith" text="Not Mandatory">
      <formula>LEFT(L3597,LEN("Not Mandatory"))="Not Mandatory"</formula>
    </cfRule>
  </conditionalFormatting>
  <conditionalFormatting sqref="L3619:L3620 N3619:N3620">
    <cfRule type="beginsWith" dxfId="21976" priority="40506" operator="beginsWith" text="Mandatory">
      <formula>LEFT(L3619,LEN("Mandatory"))="Mandatory"</formula>
    </cfRule>
    <cfRule type="containsText" dxfId="21975" priority="40507" operator="containsText" text="Conditional">
      <formula>NOT(ISERROR(SEARCH("Conditional",L3619)))</formula>
    </cfRule>
    <cfRule type="beginsWith" dxfId="21974" priority="40508" operator="beginsWith" text="Not Mandatory">
      <formula>LEFT(L3619,LEN("Not Mandatory"))="Not Mandatory"</formula>
    </cfRule>
  </conditionalFormatting>
  <conditionalFormatting sqref="L3633 N3633">
    <cfRule type="beginsWith" dxfId="21973" priority="40503" operator="beginsWith" text="Mandatory">
      <formula>LEFT(L3633,LEN("Mandatory"))="Mandatory"</formula>
    </cfRule>
    <cfRule type="containsText" dxfId="21972" priority="40504" operator="containsText" text="Conditional">
      <formula>NOT(ISERROR(SEARCH("Conditional",L3633)))</formula>
    </cfRule>
    <cfRule type="beginsWith" dxfId="21971" priority="40505" operator="beginsWith" text="Not Mandatory">
      <formula>LEFT(L3633,LEN("Not Mandatory"))="Not Mandatory"</formula>
    </cfRule>
  </conditionalFormatting>
  <conditionalFormatting sqref="L3645 N3645">
    <cfRule type="beginsWith" dxfId="21970" priority="40500" operator="beginsWith" text="Mandatory">
      <formula>LEFT(L3645,LEN("Mandatory"))="Mandatory"</formula>
    </cfRule>
    <cfRule type="containsText" dxfId="21969" priority="40501" operator="containsText" text="Conditional">
      <formula>NOT(ISERROR(SEARCH("Conditional",L3645)))</formula>
    </cfRule>
    <cfRule type="beginsWith" dxfId="21968" priority="40502" operator="beginsWith" text="Not Mandatory">
      <formula>LEFT(L3645,LEN("Not Mandatory"))="Not Mandatory"</formula>
    </cfRule>
  </conditionalFormatting>
  <conditionalFormatting sqref="L3665 N3665">
    <cfRule type="beginsWith" dxfId="21967" priority="40497" operator="beginsWith" text="Mandatory">
      <formula>LEFT(L3665,LEN("Mandatory"))="Mandatory"</formula>
    </cfRule>
    <cfRule type="containsText" dxfId="21966" priority="40498" operator="containsText" text="Conditional">
      <formula>NOT(ISERROR(SEARCH("Conditional",L3665)))</formula>
    </cfRule>
    <cfRule type="beginsWith" dxfId="21965" priority="40499" operator="beginsWith" text="Not Mandatory">
      <formula>LEFT(L3665,LEN("Not Mandatory"))="Not Mandatory"</formula>
    </cfRule>
  </conditionalFormatting>
  <conditionalFormatting sqref="L3674 N3674">
    <cfRule type="beginsWith" dxfId="21964" priority="40494" operator="beginsWith" text="Mandatory">
      <formula>LEFT(L3674,LEN("Mandatory"))="Mandatory"</formula>
    </cfRule>
    <cfRule type="containsText" dxfId="21963" priority="40495" operator="containsText" text="Conditional">
      <formula>NOT(ISERROR(SEARCH("Conditional",L3674)))</formula>
    </cfRule>
    <cfRule type="beginsWith" dxfId="21962" priority="40496" operator="beginsWith" text="Not Mandatory">
      <formula>LEFT(L3674,LEN("Not Mandatory"))="Not Mandatory"</formula>
    </cfRule>
  </conditionalFormatting>
  <conditionalFormatting sqref="L3683 N3683">
    <cfRule type="beginsWith" dxfId="21961" priority="40491" operator="beginsWith" text="Mandatory">
      <formula>LEFT(L3683,LEN("Mandatory"))="Mandatory"</formula>
    </cfRule>
    <cfRule type="containsText" dxfId="21960" priority="40492" operator="containsText" text="Conditional">
      <formula>NOT(ISERROR(SEARCH("Conditional",L3683)))</formula>
    </cfRule>
    <cfRule type="beginsWith" dxfId="21959" priority="40493" operator="beginsWith" text="Not Mandatory">
      <formula>LEFT(L3683,LEN("Not Mandatory"))="Not Mandatory"</formula>
    </cfRule>
  </conditionalFormatting>
  <conditionalFormatting sqref="L3707 N3707">
    <cfRule type="beginsWith" dxfId="21958" priority="40488" operator="beginsWith" text="Mandatory">
      <formula>LEFT(L3707,LEN("Mandatory"))="Mandatory"</formula>
    </cfRule>
    <cfRule type="containsText" dxfId="21957" priority="40489" operator="containsText" text="Conditional">
      <formula>NOT(ISERROR(SEARCH("Conditional",L3707)))</formula>
    </cfRule>
    <cfRule type="beginsWith" dxfId="21956" priority="40490" operator="beginsWith" text="Not Mandatory">
      <formula>LEFT(L3707,LEN("Not Mandatory"))="Not Mandatory"</formula>
    </cfRule>
  </conditionalFormatting>
  <conditionalFormatting sqref="L3470">
    <cfRule type="beginsWith" dxfId="21955" priority="40485" operator="beginsWith" text="Mandatory">
      <formula>LEFT(L3470,LEN("Mandatory"))="Mandatory"</formula>
    </cfRule>
    <cfRule type="containsText" dxfId="21954" priority="40486" operator="containsText" text="Conditional">
      <formula>NOT(ISERROR(SEARCH("Conditional",L3470)))</formula>
    </cfRule>
    <cfRule type="beginsWith" dxfId="21953" priority="40487" operator="beginsWith" text="Not Mandatory">
      <formula>LEFT(L3470,LEN("Not Mandatory"))="Not Mandatory"</formula>
    </cfRule>
  </conditionalFormatting>
  <conditionalFormatting sqref="N3470">
    <cfRule type="beginsWith" dxfId="21952" priority="40479" operator="beginsWith" text="Mandatory">
      <formula>LEFT(N3470,LEN("Mandatory"))="Mandatory"</formula>
    </cfRule>
    <cfRule type="containsText" dxfId="21951" priority="40480" operator="containsText" text="Conditional">
      <formula>NOT(ISERROR(SEARCH("Conditional",N3470)))</formula>
    </cfRule>
    <cfRule type="beginsWith" dxfId="21950" priority="40481" operator="beginsWith" text="Not Mandatory">
      <formula>LEFT(N3470,LEN("Not Mandatory"))="Not Mandatory"</formula>
    </cfRule>
  </conditionalFormatting>
  <conditionalFormatting sqref="L3487">
    <cfRule type="beginsWith" dxfId="21949" priority="40476" operator="beginsWith" text="Mandatory">
      <formula>LEFT(L3487,LEN("Mandatory"))="Mandatory"</formula>
    </cfRule>
    <cfRule type="containsText" dxfId="21948" priority="40477" operator="containsText" text="Conditional">
      <formula>NOT(ISERROR(SEARCH("Conditional",L3487)))</formula>
    </cfRule>
    <cfRule type="beginsWith" dxfId="21947" priority="40478" operator="beginsWith" text="Not Mandatory">
      <formula>LEFT(L3487,LEN("Not Mandatory"))="Not Mandatory"</formula>
    </cfRule>
  </conditionalFormatting>
  <conditionalFormatting sqref="I3507 L3507 N3507">
    <cfRule type="beginsWith" dxfId="21946" priority="40406" operator="beginsWith" text="Mandatory">
      <formula>LEFT(I3507,LEN("Mandatory"))="Mandatory"</formula>
    </cfRule>
    <cfRule type="containsText" dxfId="21945" priority="40407" operator="containsText" text="Conditional">
      <formula>NOT(ISERROR(SEARCH("Conditional",I3507)))</formula>
    </cfRule>
    <cfRule type="beginsWith" dxfId="21944" priority="40408" operator="beginsWith" text="Not Mandatory">
      <formula>LEFT(I3507,LEN("Not Mandatory"))="Not Mandatory"</formula>
    </cfRule>
  </conditionalFormatting>
  <conditionalFormatting sqref="L3507">
    <cfRule type="cellIs" dxfId="21943" priority="40404" operator="equal">
      <formula>"no"</formula>
    </cfRule>
    <cfRule type="cellIs" dxfId="21942" priority="40405" operator="equal">
      <formula>"yes"</formula>
    </cfRule>
  </conditionalFormatting>
  <conditionalFormatting sqref="I3509 L3509 N3509">
    <cfRule type="beginsWith" dxfId="21941" priority="40399" operator="beginsWith" text="Mandatory">
      <formula>LEFT(I3509,LEN("Mandatory"))="Mandatory"</formula>
    </cfRule>
    <cfRule type="containsText" dxfId="21940" priority="40400" operator="containsText" text="Conditional">
      <formula>NOT(ISERROR(SEARCH("Conditional",I3509)))</formula>
    </cfRule>
    <cfRule type="beginsWith" dxfId="21939" priority="40401" operator="beginsWith" text="Not Mandatory">
      <formula>LEFT(I3509,LEN("Not Mandatory"))="Not Mandatory"</formula>
    </cfRule>
  </conditionalFormatting>
  <conditionalFormatting sqref="L3509">
    <cfRule type="cellIs" dxfId="21938" priority="40397" operator="equal">
      <formula>"no"</formula>
    </cfRule>
    <cfRule type="cellIs" dxfId="21937" priority="40398" operator="equal">
      <formula>"yes"</formula>
    </cfRule>
  </conditionalFormatting>
  <conditionalFormatting sqref="I3515 L3515 N3515">
    <cfRule type="beginsWith" dxfId="21936" priority="40392" operator="beginsWith" text="Mandatory">
      <formula>LEFT(I3515,LEN("Mandatory"))="Mandatory"</formula>
    </cfRule>
    <cfRule type="containsText" dxfId="21935" priority="40393" operator="containsText" text="Conditional">
      <formula>NOT(ISERROR(SEARCH("Conditional",I3515)))</formula>
    </cfRule>
    <cfRule type="beginsWith" dxfId="21934" priority="40394" operator="beginsWith" text="Not Mandatory">
      <formula>LEFT(I3515,LEN("Not Mandatory"))="Not Mandatory"</formula>
    </cfRule>
  </conditionalFormatting>
  <conditionalFormatting sqref="L3515">
    <cfRule type="cellIs" dxfId="21933" priority="40390" operator="equal">
      <formula>"no"</formula>
    </cfRule>
    <cfRule type="cellIs" dxfId="21932" priority="40391" operator="equal">
      <formula>"yes"</formula>
    </cfRule>
  </conditionalFormatting>
  <conditionalFormatting sqref="I3537 L3537 N3537">
    <cfRule type="beginsWith" dxfId="21931" priority="40385" operator="beginsWith" text="Mandatory">
      <formula>LEFT(I3537,LEN("Mandatory"))="Mandatory"</formula>
    </cfRule>
    <cfRule type="containsText" dxfId="21930" priority="40386" operator="containsText" text="Conditional">
      <formula>NOT(ISERROR(SEARCH("Conditional",I3537)))</formula>
    </cfRule>
    <cfRule type="beginsWith" dxfId="21929" priority="40387" operator="beginsWith" text="Not Mandatory">
      <formula>LEFT(I3537,LEN("Not Mandatory"))="Not Mandatory"</formula>
    </cfRule>
  </conditionalFormatting>
  <conditionalFormatting sqref="L3537">
    <cfRule type="cellIs" dxfId="21928" priority="40383" operator="equal">
      <formula>"no"</formula>
    </cfRule>
    <cfRule type="cellIs" dxfId="21927" priority="40384" operator="equal">
      <formula>"yes"</formula>
    </cfRule>
  </conditionalFormatting>
  <conditionalFormatting sqref="L3727 L3937 L3934 L3923 L3890 L3874 L3866 L3850 L3808 L3813 I3711:I3713 I3793 I3795:I3799 I3801:I3802 L3790 N3790 N3813 N3808 N3850 N3866 N3874 N3890 N3923 N3934 N3937 N3727 I3724:I3727 I3898:I3902 I3916:I3926 I3804:I3821 I3858:I3896 I3904:I3914">
    <cfRule type="beginsWith" dxfId="21926" priority="40065" operator="beginsWith" text="Mandatory">
      <formula>LEFT(I3711,LEN("Mandatory"))="Mandatory"</formula>
    </cfRule>
    <cfRule type="containsText" dxfId="21925" priority="40066" operator="containsText" text="Conditional">
      <formula>NOT(ISERROR(SEARCH("Conditional",I3711)))</formula>
    </cfRule>
    <cfRule type="beginsWith" dxfId="21924" priority="40067" operator="beginsWith" text="Not Mandatory">
      <formula>LEFT(I3711,LEN("Not Mandatory"))="Not Mandatory"</formula>
    </cfRule>
  </conditionalFormatting>
  <conditionalFormatting sqref="L3711 L3906:L3914 L3951:L3958 L3960:L3967 L3993:L3994 L3787:L3791 L3801:L3802 L3848:L3850 L3854:L3856 L3883:L3895 L3919:L3923 L3931:L3949 L3793 L3795:L3799 L3897:L3902 L3724:L3726 L3916:L3917 L3804:L3808 L3858:L3881">
    <cfRule type="cellIs" dxfId="21923" priority="40056" operator="equal">
      <formula>"no"</formula>
    </cfRule>
    <cfRule type="cellIs" dxfId="21922" priority="40057" operator="equal">
      <formula>"yes"</formula>
    </cfRule>
  </conditionalFormatting>
  <conditionalFormatting sqref="L3786">
    <cfRule type="beginsWith" dxfId="21921" priority="40051" operator="beginsWith" text="Mandatory">
      <formula>LEFT(L3786,LEN("Mandatory"))="Mandatory"</formula>
    </cfRule>
    <cfRule type="containsText" dxfId="21920" priority="40052" operator="containsText" text="Conditional">
      <formula>NOT(ISERROR(SEARCH("Conditional",L3786)))</formula>
    </cfRule>
    <cfRule type="beginsWith" dxfId="21919" priority="40053" operator="beginsWith" text="Not Mandatory">
      <formula>LEFT(L3786,LEN("Not Mandatory"))="Not Mandatory"</formula>
    </cfRule>
  </conditionalFormatting>
  <conditionalFormatting sqref="N3786">
    <cfRule type="beginsWith" dxfId="21918" priority="40048" operator="beginsWith" text="Mandatory">
      <formula>LEFT(N3786,LEN("Mandatory"))="Mandatory"</formula>
    </cfRule>
    <cfRule type="containsText" dxfId="21917" priority="40049" operator="containsText" text="Conditional">
      <formula>NOT(ISERROR(SEARCH("Conditional",N3786)))</formula>
    </cfRule>
    <cfRule type="beginsWith" dxfId="21916" priority="40050" operator="beginsWith" text="Not Mandatory">
      <formula>LEFT(N3786,LEN("Not Mandatory"))="Not Mandatory"</formula>
    </cfRule>
  </conditionalFormatting>
  <conditionalFormatting sqref="L3741">
    <cfRule type="beginsWith" dxfId="21915" priority="40045" operator="beginsWith" text="Mandatory">
      <formula>LEFT(L3741,LEN("Mandatory"))="Mandatory"</formula>
    </cfRule>
    <cfRule type="containsText" dxfId="21914" priority="40046" operator="containsText" text="Conditional">
      <formula>NOT(ISERROR(SEARCH("Conditional",L3741)))</formula>
    </cfRule>
    <cfRule type="beginsWith" dxfId="21913" priority="40047" operator="beginsWith" text="Not Mandatory">
      <formula>LEFT(L3741,LEN("Not Mandatory"))="Not Mandatory"</formula>
    </cfRule>
  </conditionalFormatting>
  <conditionalFormatting sqref="N3741">
    <cfRule type="beginsWith" dxfId="21912" priority="40042" operator="beginsWith" text="Mandatory">
      <formula>LEFT(N3741,LEN("Mandatory"))="Mandatory"</formula>
    </cfRule>
    <cfRule type="containsText" dxfId="21911" priority="40043" operator="containsText" text="Conditional">
      <formula>NOT(ISERROR(SEARCH("Conditional",N3741)))</formula>
    </cfRule>
    <cfRule type="beginsWith" dxfId="21910" priority="40044" operator="beginsWith" text="Not Mandatory">
      <formula>LEFT(N3741,LEN("Not Mandatory"))="Not Mandatory"</formula>
    </cfRule>
  </conditionalFormatting>
  <conditionalFormatting sqref="N3727">
    <cfRule type="beginsWith" dxfId="21909" priority="40039" operator="beginsWith" text="Mandatory">
      <formula>LEFT(N3727,LEN("Mandatory"))="Mandatory"</formula>
    </cfRule>
    <cfRule type="containsText" dxfId="21908" priority="40040" operator="containsText" text="Conditional">
      <formula>NOT(ISERROR(SEARCH("Conditional",N3727)))</formula>
    </cfRule>
    <cfRule type="beginsWith" dxfId="21907" priority="40041" operator="beginsWith" text="Not Mandatory">
      <formula>LEFT(N3727,LEN("Not Mandatory"))="Not Mandatory"</formula>
    </cfRule>
  </conditionalFormatting>
  <conditionalFormatting sqref="N3713">
    <cfRule type="beginsWith" dxfId="21906" priority="40036" operator="beginsWith" text="Mandatory">
      <formula>LEFT(N3713,LEN("Mandatory"))="Mandatory"</formula>
    </cfRule>
    <cfRule type="containsText" dxfId="21905" priority="40037" operator="containsText" text="Conditional">
      <formula>NOT(ISERROR(SEARCH("Conditional",N3713)))</formula>
    </cfRule>
    <cfRule type="beginsWith" dxfId="21904" priority="40038" operator="beginsWith" text="Not Mandatory">
      <formula>LEFT(N3713,LEN("Not Mandatory"))="Not Mandatory"</formula>
    </cfRule>
  </conditionalFormatting>
  <conditionalFormatting sqref="L3813">
    <cfRule type="beginsWith" dxfId="21903" priority="40033" operator="beginsWith" text="Mandatory">
      <formula>LEFT(L3813,LEN("Mandatory"))="Mandatory"</formula>
    </cfRule>
    <cfRule type="containsText" dxfId="21902" priority="40034" operator="containsText" text="Conditional">
      <formula>NOT(ISERROR(SEARCH("Conditional",L3813)))</formula>
    </cfRule>
    <cfRule type="beginsWith" dxfId="21901" priority="40035" operator="beginsWith" text="Not Mandatory">
      <formula>LEFT(L3813,LEN("Not Mandatory"))="Not Mandatory"</formula>
    </cfRule>
  </conditionalFormatting>
  <conditionalFormatting sqref="N3813">
    <cfRule type="beginsWith" dxfId="21900" priority="40030" operator="beginsWith" text="Mandatory">
      <formula>LEFT(N3813,LEN("Mandatory"))="Mandatory"</formula>
    </cfRule>
    <cfRule type="containsText" dxfId="21899" priority="40031" operator="containsText" text="Conditional">
      <formula>NOT(ISERROR(SEARCH("Conditional",N3813)))</formula>
    </cfRule>
    <cfRule type="beginsWith" dxfId="21898" priority="40032" operator="beginsWith" text="Not Mandatory">
      <formula>LEFT(N3813,LEN("Not Mandatory"))="Not Mandatory"</formula>
    </cfRule>
  </conditionalFormatting>
  <conditionalFormatting sqref="L3847 N3847">
    <cfRule type="beginsWith" dxfId="21897" priority="40027" operator="beginsWith" text="Mandatory">
      <formula>LEFT(L3847,LEN("Mandatory"))="Mandatory"</formula>
    </cfRule>
    <cfRule type="containsText" dxfId="21896" priority="40028" operator="containsText" text="Conditional">
      <formula>NOT(ISERROR(SEARCH("Conditional",L3847)))</formula>
    </cfRule>
    <cfRule type="beginsWith" dxfId="21895" priority="40029" operator="beginsWith" text="Not Mandatory">
      <formula>LEFT(L3847,LEN("Not Mandatory"))="Not Mandatory"</formula>
    </cfRule>
  </conditionalFormatting>
  <conditionalFormatting sqref="L3853 N3853">
    <cfRule type="beginsWith" dxfId="21894" priority="40024" operator="beginsWith" text="Mandatory">
      <formula>LEFT(L3853,LEN("Mandatory"))="Mandatory"</formula>
    </cfRule>
    <cfRule type="containsText" dxfId="21893" priority="40025" operator="containsText" text="Conditional">
      <formula>NOT(ISERROR(SEARCH("Conditional",L3853)))</formula>
    </cfRule>
    <cfRule type="beginsWith" dxfId="21892" priority="40026" operator="beginsWith" text="Not Mandatory">
      <formula>LEFT(L3853,LEN("Not Mandatory"))="Not Mandatory"</formula>
    </cfRule>
  </conditionalFormatting>
  <conditionalFormatting sqref="L3882 N3882">
    <cfRule type="beginsWith" dxfId="21891" priority="40021" operator="beginsWith" text="Mandatory">
      <formula>LEFT(L3882,LEN("Mandatory"))="Mandatory"</formula>
    </cfRule>
    <cfRule type="containsText" dxfId="21890" priority="40022" operator="containsText" text="Conditional">
      <formula>NOT(ISERROR(SEARCH("Conditional",L3882)))</formula>
    </cfRule>
    <cfRule type="beginsWith" dxfId="21889" priority="40023" operator="beginsWith" text="Not Mandatory">
      <formula>LEFT(L3882,LEN("Not Mandatory"))="Not Mandatory"</formula>
    </cfRule>
  </conditionalFormatting>
  <conditionalFormatting sqref="L3904:L3905 N3904:N3905">
    <cfRule type="beginsWith" dxfId="21888" priority="40018" operator="beginsWith" text="Mandatory">
      <formula>LEFT(L3904,LEN("Mandatory"))="Mandatory"</formula>
    </cfRule>
    <cfRule type="containsText" dxfId="21887" priority="40019" operator="containsText" text="Conditional">
      <formula>NOT(ISERROR(SEARCH("Conditional",L3904)))</formula>
    </cfRule>
    <cfRule type="beginsWith" dxfId="21886" priority="40020" operator="beginsWith" text="Not Mandatory">
      <formula>LEFT(L3904,LEN("Not Mandatory"))="Not Mandatory"</formula>
    </cfRule>
  </conditionalFormatting>
  <conditionalFormatting sqref="L3918 N3918">
    <cfRule type="beginsWith" dxfId="21885" priority="40015" operator="beginsWith" text="Mandatory">
      <formula>LEFT(L3918,LEN("Mandatory"))="Mandatory"</formula>
    </cfRule>
    <cfRule type="containsText" dxfId="21884" priority="40016" operator="containsText" text="Conditional">
      <formula>NOT(ISERROR(SEARCH("Conditional",L3918)))</formula>
    </cfRule>
    <cfRule type="beginsWith" dxfId="21883" priority="40017" operator="beginsWith" text="Not Mandatory">
      <formula>LEFT(L3918,LEN("Not Mandatory"))="Not Mandatory"</formula>
    </cfRule>
  </conditionalFormatting>
  <conditionalFormatting sqref="L3930 N3930">
    <cfRule type="beginsWith" dxfId="21882" priority="40012" operator="beginsWith" text="Mandatory">
      <formula>LEFT(L3930,LEN("Mandatory"))="Mandatory"</formula>
    </cfRule>
    <cfRule type="containsText" dxfId="21881" priority="40013" operator="containsText" text="Conditional">
      <formula>NOT(ISERROR(SEARCH("Conditional",L3930)))</formula>
    </cfRule>
    <cfRule type="beginsWith" dxfId="21880" priority="40014" operator="beginsWith" text="Not Mandatory">
      <formula>LEFT(L3930,LEN("Not Mandatory"))="Not Mandatory"</formula>
    </cfRule>
  </conditionalFormatting>
  <conditionalFormatting sqref="L3950 N3950">
    <cfRule type="beginsWith" dxfId="21879" priority="40009" operator="beginsWith" text="Mandatory">
      <formula>LEFT(L3950,LEN("Mandatory"))="Mandatory"</formula>
    </cfRule>
    <cfRule type="containsText" dxfId="21878" priority="40010" operator="containsText" text="Conditional">
      <formula>NOT(ISERROR(SEARCH("Conditional",L3950)))</formula>
    </cfRule>
    <cfRule type="beginsWith" dxfId="21877" priority="40011" operator="beginsWith" text="Not Mandatory">
      <formula>LEFT(L3950,LEN("Not Mandatory"))="Not Mandatory"</formula>
    </cfRule>
  </conditionalFormatting>
  <conditionalFormatting sqref="L3959 N3959">
    <cfRule type="beginsWith" dxfId="21876" priority="40006" operator="beginsWith" text="Mandatory">
      <formula>LEFT(L3959,LEN("Mandatory"))="Mandatory"</formula>
    </cfRule>
    <cfRule type="containsText" dxfId="21875" priority="40007" operator="containsText" text="Conditional">
      <formula>NOT(ISERROR(SEARCH("Conditional",L3959)))</formula>
    </cfRule>
    <cfRule type="beginsWith" dxfId="21874" priority="40008" operator="beginsWith" text="Not Mandatory">
      <formula>LEFT(L3959,LEN("Not Mandatory"))="Not Mandatory"</formula>
    </cfRule>
  </conditionalFormatting>
  <conditionalFormatting sqref="L3968 N3968">
    <cfRule type="beginsWith" dxfId="21873" priority="40003" operator="beginsWith" text="Mandatory">
      <formula>LEFT(L3968,LEN("Mandatory"))="Mandatory"</formula>
    </cfRule>
    <cfRule type="containsText" dxfId="21872" priority="40004" operator="containsText" text="Conditional">
      <formula>NOT(ISERROR(SEARCH("Conditional",L3968)))</formula>
    </cfRule>
    <cfRule type="beginsWith" dxfId="21871" priority="40005" operator="beginsWith" text="Not Mandatory">
      <formula>LEFT(L3968,LEN("Not Mandatory"))="Not Mandatory"</formula>
    </cfRule>
  </conditionalFormatting>
  <conditionalFormatting sqref="L3992 N3992">
    <cfRule type="beginsWith" dxfId="21870" priority="40000" operator="beginsWith" text="Mandatory">
      <formula>LEFT(L3992,LEN("Mandatory"))="Mandatory"</formula>
    </cfRule>
    <cfRule type="containsText" dxfId="21869" priority="40001" operator="containsText" text="Conditional">
      <formula>NOT(ISERROR(SEARCH("Conditional",L3992)))</formula>
    </cfRule>
    <cfRule type="beginsWith" dxfId="21868" priority="40002" operator="beginsWith" text="Not Mandatory">
      <formula>LEFT(L3992,LEN("Not Mandatory"))="Not Mandatory"</formula>
    </cfRule>
  </conditionalFormatting>
  <conditionalFormatting sqref="L3755">
    <cfRule type="beginsWith" dxfId="21867" priority="39997" operator="beginsWith" text="Mandatory">
      <formula>LEFT(L3755,LEN("Mandatory"))="Mandatory"</formula>
    </cfRule>
    <cfRule type="containsText" dxfId="21866" priority="39998" operator="containsText" text="Conditional">
      <formula>NOT(ISERROR(SEARCH("Conditional",L3755)))</formula>
    </cfRule>
    <cfRule type="beginsWith" dxfId="21865" priority="39999" operator="beginsWith" text="Not Mandatory">
      <formula>LEFT(L3755,LEN("Not Mandatory"))="Not Mandatory"</formula>
    </cfRule>
  </conditionalFormatting>
  <conditionalFormatting sqref="N3755">
    <cfRule type="beginsWith" dxfId="21864" priority="39991" operator="beginsWith" text="Mandatory">
      <formula>LEFT(N3755,LEN("Mandatory"))="Mandatory"</formula>
    </cfRule>
    <cfRule type="containsText" dxfId="21863" priority="39992" operator="containsText" text="Conditional">
      <formula>NOT(ISERROR(SEARCH("Conditional",N3755)))</formula>
    </cfRule>
    <cfRule type="beginsWith" dxfId="21862" priority="39993" operator="beginsWith" text="Not Mandatory">
      <formula>LEFT(N3755,LEN("Not Mandatory"))="Not Mandatory"</formula>
    </cfRule>
  </conditionalFormatting>
  <conditionalFormatting sqref="L3772">
    <cfRule type="beginsWith" dxfId="21861" priority="39988" operator="beginsWith" text="Mandatory">
      <formula>LEFT(L3772,LEN("Mandatory"))="Mandatory"</formula>
    </cfRule>
    <cfRule type="containsText" dxfId="21860" priority="39989" operator="containsText" text="Conditional">
      <formula>NOT(ISERROR(SEARCH("Conditional",L3772)))</formula>
    </cfRule>
    <cfRule type="beginsWith" dxfId="21859" priority="39990" operator="beginsWith" text="Not Mandatory">
      <formula>LEFT(L3772,LEN("Not Mandatory"))="Not Mandatory"</formula>
    </cfRule>
  </conditionalFormatting>
  <conditionalFormatting sqref="I3792 L3792 N3792">
    <cfRule type="beginsWith" dxfId="21858" priority="39918" operator="beginsWith" text="Mandatory">
      <formula>LEFT(I3792,LEN("Mandatory"))="Mandatory"</formula>
    </cfRule>
    <cfRule type="containsText" dxfId="21857" priority="39919" operator="containsText" text="Conditional">
      <formula>NOT(ISERROR(SEARCH("Conditional",I3792)))</formula>
    </cfRule>
    <cfRule type="beginsWith" dxfId="21856" priority="39920" operator="beginsWith" text="Not Mandatory">
      <formula>LEFT(I3792,LEN("Not Mandatory"))="Not Mandatory"</formula>
    </cfRule>
  </conditionalFormatting>
  <conditionalFormatting sqref="L3792">
    <cfRule type="cellIs" dxfId="21855" priority="39916" operator="equal">
      <formula>"no"</formula>
    </cfRule>
    <cfRule type="cellIs" dxfId="21854" priority="39917" operator="equal">
      <formula>"yes"</formula>
    </cfRule>
  </conditionalFormatting>
  <conditionalFormatting sqref="I3794 L3794 N3794">
    <cfRule type="beginsWith" dxfId="21853" priority="39911" operator="beginsWith" text="Mandatory">
      <formula>LEFT(I3794,LEN("Mandatory"))="Mandatory"</formula>
    </cfRule>
    <cfRule type="containsText" dxfId="21852" priority="39912" operator="containsText" text="Conditional">
      <formula>NOT(ISERROR(SEARCH("Conditional",I3794)))</formula>
    </cfRule>
    <cfRule type="beginsWith" dxfId="21851" priority="39913" operator="beginsWith" text="Not Mandatory">
      <formula>LEFT(I3794,LEN("Not Mandatory"))="Not Mandatory"</formula>
    </cfRule>
  </conditionalFormatting>
  <conditionalFormatting sqref="L3794">
    <cfRule type="cellIs" dxfId="21850" priority="39909" operator="equal">
      <formula>"no"</formula>
    </cfRule>
    <cfRule type="cellIs" dxfId="21849" priority="39910" operator="equal">
      <formula>"yes"</formula>
    </cfRule>
  </conditionalFormatting>
  <conditionalFormatting sqref="I3800 L3800 N3800">
    <cfRule type="beginsWith" dxfId="21848" priority="39904" operator="beginsWith" text="Mandatory">
      <formula>LEFT(I3800,LEN("Mandatory"))="Mandatory"</formula>
    </cfRule>
    <cfRule type="containsText" dxfId="21847" priority="39905" operator="containsText" text="Conditional">
      <formula>NOT(ISERROR(SEARCH("Conditional",I3800)))</formula>
    </cfRule>
    <cfRule type="beginsWith" dxfId="21846" priority="39906" operator="beginsWith" text="Not Mandatory">
      <formula>LEFT(I3800,LEN("Not Mandatory"))="Not Mandatory"</formula>
    </cfRule>
  </conditionalFormatting>
  <conditionalFormatting sqref="L3800">
    <cfRule type="cellIs" dxfId="21845" priority="39902" operator="equal">
      <formula>"no"</formula>
    </cfRule>
    <cfRule type="cellIs" dxfId="21844" priority="39903" operator="equal">
      <formula>"yes"</formula>
    </cfRule>
  </conditionalFormatting>
  <conditionalFormatting sqref="I3822 L3822 N3822">
    <cfRule type="beginsWith" dxfId="21843" priority="39897" operator="beginsWith" text="Mandatory">
      <formula>LEFT(I3822,LEN("Mandatory"))="Mandatory"</formula>
    </cfRule>
    <cfRule type="containsText" dxfId="21842" priority="39898" operator="containsText" text="Conditional">
      <formula>NOT(ISERROR(SEARCH("Conditional",I3822)))</formula>
    </cfRule>
    <cfRule type="beginsWith" dxfId="21841" priority="39899" operator="beginsWith" text="Not Mandatory">
      <formula>LEFT(I3822,LEN("Not Mandatory"))="Not Mandatory"</formula>
    </cfRule>
  </conditionalFormatting>
  <conditionalFormatting sqref="L3822">
    <cfRule type="cellIs" dxfId="21840" priority="39895" operator="equal">
      <formula>"no"</formula>
    </cfRule>
    <cfRule type="cellIs" dxfId="21839" priority="39896" operator="equal">
      <formula>"yes"</formula>
    </cfRule>
  </conditionalFormatting>
  <conditionalFormatting sqref="I3996:I3998 I4078 I4080:I4084 I4086:I4087 I4009:I4012 I4183:I4184 I4186:I4187 I4201:I4211 I4089:I4106 I4143:I4181 I4189:I4199">
    <cfRule type="beginsWith" dxfId="21838" priority="39577" operator="beginsWith" text="Mandatory">
      <formula>LEFT(I3996,LEN("Mandatory"))="Mandatory"</formula>
    </cfRule>
    <cfRule type="containsText" dxfId="21837" priority="39578" operator="containsText" text="Conditional">
      <formula>NOT(ISERROR(SEARCH("Conditional",I3996)))</formula>
    </cfRule>
    <cfRule type="beginsWith" dxfId="21836" priority="39579" operator="beginsWith" text="Not Mandatory">
      <formula>LEFT(I3996,LEN("Not Mandatory"))="Not Mandatory"</formula>
    </cfRule>
  </conditionalFormatting>
  <conditionalFormatting sqref="I4077">
    <cfRule type="beginsWith" dxfId="21835" priority="39430" operator="beginsWith" text="Mandatory">
      <formula>LEFT(I4077,LEN("Mandatory"))="Mandatory"</formula>
    </cfRule>
    <cfRule type="containsText" dxfId="21834" priority="39431" operator="containsText" text="Conditional">
      <formula>NOT(ISERROR(SEARCH("Conditional",I4077)))</formula>
    </cfRule>
    <cfRule type="beginsWith" dxfId="21833" priority="39432" operator="beginsWith" text="Not Mandatory">
      <formula>LEFT(I4077,LEN("Not Mandatory"))="Not Mandatory"</formula>
    </cfRule>
  </conditionalFormatting>
  <conditionalFormatting sqref="I4079">
    <cfRule type="beginsWith" dxfId="21832" priority="39423" operator="beginsWith" text="Mandatory">
      <formula>LEFT(I4079,LEN("Mandatory"))="Mandatory"</formula>
    </cfRule>
    <cfRule type="containsText" dxfId="21831" priority="39424" operator="containsText" text="Conditional">
      <formula>NOT(ISERROR(SEARCH("Conditional",I4079)))</formula>
    </cfRule>
    <cfRule type="beginsWith" dxfId="21830" priority="39425" operator="beginsWith" text="Not Mandatory">
      <formula>LEFT(I4079,LEN("Not Mandatory"))="Not Mandatory"</formula>
    </cfRule>
  </conditionalFormatting>
  <conditionalFormatting sqref="I4085">
    <cfRule type="beginsWith" dxfId="21829" priority="39416" operator="beginsWith" text="Mandatory">
      <formula>LEFT(I4085,LEN("Mandatory"))="Mandatory"</formula>
    </cfRule>
    <cfRule type="containsText" dxfId="21828" priority="39417" operator="containsText" text="Conditional">
      <formula>NOT(ISERROR(SEARCH("Conditional",I4085)))</formula>
    </cfRule>
    <cfRule type="beginsWith" dxfId="21827" priority="39418" operator="beginsWith" text="Not Mandatory">
      <formula>LEFT(I4085,LEN("Not Mandatory"))="Not Mandatory"</formula>
    </cfRule>
  </conditionalFormatting>
  <conditionalFormatting sqref="I4107">
    <cfRule type="beginsWith" dxfId="21826" priority="39409" operator="beginsWith" text="Mandatory">
      <formula>LEFT(I4107,LEN("Mandatory"))="Mandatory"</formula>
    </cfRule>
    <cfRule type="containsText" dxfId="21825" priority="39410" operator="containsText" text="Conditional">
      <formula>NOT(ISERROR(SEARCH("Conditional",I4107)))</formula>
    </cfRule>
    <cfRule type="beginsWith" dxfId="21824" priority="39411" operator="beginsWith" text="Not Mandatory">
      <formula>LEFT(I4107,LEN("Not Mandatory"))="Not Mandatory"</formula>
    </cfRule>
  </conditionalFormatting>
  <conditionalFormatting sqref="L4297 L4507 L4504 L4493 L4460 L4444 L4436 L4420 L4378 L4383 I4281:I4283 I4363 I4365:I4369 I4371:I4372 L4360 N4360 N4383 N4378 N4420 N4436 N4444 N4460 N4493 N4504 N4507 N4297 I4294:I4297 I4468:I4472 I4486:I4496 I4374:I4391 I4399:I4402 I4428:I4466 I4474:I4484">
    <cfRule type="beginsWith" dxfId="21823" priority="39089" operator="beginsWith" text="Mandatory">
      <formula>LEFT(I4281,LEN("Mandatory"))="Mandatory"</formula>
    </cfRule>
    <cfRule type="containsText" dxfId="21822" priority="39090" operator="containsText" text="Conditional">
      <formula>NOT(ISERROR(SEARCH("Conditional",I4281)))</formula>
    </cfRule>
    <cfRule type="beginsWith" dxfId="21821" priority="39091" operator="beginsWith" text="Not Mandatory">
      <formula>LEFT(I4281,LEN("Not Mandatory"))="Not Mandatory"</formula>
    </cfRule>
  </conditionalFormatting>
  <conditionalFormatting sqref="L4281 L4420 L4476:L4484 L4521:L4528 L4530:L4537 L4357:L4361 L4378 L4374:L4376 L4424 L4436:L4437 L4444:L4451 L4453:L4460 L4462:L4464 L4489:L4493 L4501:L4519 L4363 L4365:L4369 L4430:L4434 L4467:L4472 L4290 L4295:L4296 L4331:L4333 L4336:L4337 L4400:L4401 L4413:L4415 L4409:L4410 L4426 L4486:L4487">
    <cfRule type="cellIs" dxfId="21820" priority="39080" operator="equal">
      <formula>"no"</formula>
    </cfRule>
    <cfRule type="cellIs" dxfId="21819" priority="39081" operator="equal">
      <formula>"yes"</formula>
    </cfRule>
  </conditionalFormatting>
  <conditionalFormatting sqref="L4356">
    <cfRule type="beginsWith" dxfId="21818" priority="39075" operator="beginsWith" text="Mandatory">
      <formula>LEFT(L4356,LEN("Mandatory"))="Mandatory"</formula>
    </cfRule>
    <cfRule type="containsText" dxfId="21817" priority="39076" operator="containsText" text="Conditional">
      <formula>NOT(ISERROR(SEARCH("Conditional",L4356)))</formula>
    </cfRule>
    <cfRule type="beginsWith" dxfId="21816" priority="39077" operator="beginsWith" text="Not Mandatory">
      <formula>LEFT(L4356,LEN("Not Mandatory"))="Not Mandatory"</formula>
    </cfRule>
  </conditionalFormatting>
  <conditionalFormatting sqref="N4356">
    <cfRule type="beginsWith" dxfId="21815" priority="39072" operator="beginsWith" text="Mandatory">
      <formula>LEFT(N4356,LEN("Mandatory"))="Mandatory"</formula>
    </cfRule>
    <cfRule type="containsText" dxfId="21814" priority="39073" operator="containsText" text="Conditional">
      <formula>NOT(ISERROR(SEARCH("Conditional",N4356)))</formula>
    </cfRule>
    <cfRule type="beginsWith" dxfId="21813" priority="39074" operator="beginsWith" text="Not Mandatory">
      <formula>LEFT(N4356,LEN("Not Mandatory"))="Not Mandatory"</formula>
    </cfRule>
  </conditionalFormatting>
  <conditionalFormatting sqref="L4311">
    <cfRule type="beginsWith" dxfId="21812" priority="39069" operator="beginsWith" text="Mandatory">
      <formula>LEFT(L4311,LEN("Mandatory"))="Mandatory"</formula>
    </cfRule>
    <cfRule type="containsText" dxfId="21811" priority="39070" operator="containsText" text="Conditional">
      <formula>NOT(ISERROR(SEARCH("Conditional",L4311)))</formula>
    </cfRule>
    <cfRule type="beginsWith" dxfId="21810" priority="39071" operator="beginsWith" text="Not Mandatory">
      <formula>LEFT(L4311,LEN("Not Mandatory"))="Not Mandatory"</formula>
    </cfRule>
  </conditionalFormatting>
  <conditionalFormatting sqref="N4311">
    <cfRule type="beginsWith" dxfId="21809" priority="39066" operator="beginsWith" text="Mandatory">
      <formula>LEFT(N4311,LEN("Mandatory"))="Mandatory"</formula>
    </cfRule>
    <cfRule type="containsText" dxfId="21808" priority="39067" operator="containsText" text="Conditional">
      <formula>NOT(ISERROR(SEARCH("Conditional",N4311)))</formula>
    </cfRule>
    <cfRule type="beginsWith" dxfId="21807" priority="39068" operator="beginsWith" text="Not Mandatory">
      <formula>LEFT(N4311,LEN("Not Mandatory"))="Not Mandatory"</formula>
    </cfRule>
  </conditionalFormatting>
  <conditionalFormatting sqref="N4297">
    <cfRule type="beginsWith" dxfId="21806" priority="39063" operator="beginsWith" text="Mandatory">
      <formula>LEFT(N4297,LEN("Mandatory"))="Mandatory"</formula>
    </cfRule>
    <cfRule type="containsText" dxfId="21805" priority="39064" operator="containsText" text="Conditional">
      <formula>NOT(ISERROR(SEARCH("Conditional",N4297)))</formula>
    </cfRule>
    <cfRule type="beginsWith" dxfId="21804" priority="39065" operator="beginsWith" text="Not Mandatory">
      <formula>LEFT(N4297,LEN("Not Mandatory"))="Not Mandatory"</formula>
    </cfRule>
  </conditionalFormatting>
  <conditionalFormatting sqref="N4283">
    <cfRule type="beginsWith" dxfId="21803" priority="39060" operator="beginsWith" text="Mandatory">
      <formula>LEFT(N4283,LEN("Mandatory"))="Mandatory"</formula>
    </cfRule>
    <cfRule type="containsText" dxfId="21802" priority="39061" operator="containsText" text="Conditional">
      <formula>NOT(ISERROR(SEARCH("Conditional",N4283)))</formula>
    </cfRule>
    <cfRule type="beginsWith" dxfId="21801" priority="39062" operator="beginsWith" text="Not Mandatory">
      <formula>LEFT(N4283,LEN("Not Mandatory"))="Not Mandatory"</formula>
    </cfRule>
  </conditionalFormatting>
  <conditionalFormatting sqref="L4383">
    <cfRule type="beginsWith" dxfId="21800" priority="39057" operator="beginsWith" text="Mandatory">
      <formula>LEFT(L4383,LEN("Mandatory"))="Mandatory"</formula>
    </cfRule>
    <cfRule type="containsText" dxfId="21799" priority="39058" operator="containsText" text="Conditional">
      <formula>NOT(ISERROR(SEARCH("Conditional",L4383)))</formula>
    </cfRule>
    <cfRule type="beginsWith" dxfId="21798" priority="39059" operator="beginsWith" text="Not Mandatory">
      <formula>LEFT(L4383,LEN("Not Mandatory"))="Not Mandatory"</formula>
    </cfRule>
  </conditionalFormatting>
  <conditionalFormatting sqref="N4383">
    <cfRule type="beginsWith" dxfId="21797" priority="39054" operator="beginsWith" text="Mandatory">
      <formula>LEFT(N4383,LEN("Mandatory"))="Mandatory"</formula>
    </cfRule>
    <cfRule type="containsText" dxfId="21796" priority="39055" operator="containsText" text="Conditional">
      <formula>NOT(ISERROR(SEARCH("Conditional",N4383)))</formula>
    </cfRule>
    <cfRule type="beginsWith" dxfId="21795" priority="39056" operator="beginsWith" text="Not Mandatory">
      <formula>LEFT(N4383,LEN("Not Mandatory"))="Not Mandatory"</formula>
    </cfRule>
  </conditionalFormatting>
  <conditionalFormatting sqref="L4417 N4417">
    <cfRule type="beginsWith" dxfId="21794" priority="39051" operator="beginsWith" text="Mandatory">
      <formula>LEFT(L4417,LEN("Mandatory"))="Mandatory"</formula>
    </cfRule>
    <cfRule type="containsText" dxfId="21793" priority="39052" operator="containsText" text="Conditional">
      <formula>NOT(ISERROR(SEARCH("Conditional",L4417)))</formula>
    </cfRule>
    <cfRule type="beginsWith" dxfId="21792" priority="39053" operator="beginsWith" text="Not Mandatory">
      <formula>LEFT(L4417,LEN("Not Mandatory"))="Not Mandatory"</formula>
    </cfRule>
  </conditionalFormatting>
  <conditionalFormatting sqref="L4423 N4423">
    <cfRule type="beginsWith" dxfId="21791" priority="39048" operator="beginsWith" text="Mandatory">
      <formula>LEFT(L4423,LEN("Mandatory"))="Mandatory"</formula>
    </cfRule>
    <cfRule type="containsText" dxfId="21790" priority="39049" operator="containsText" text="Conditional">
      <formula>NOT(ISERROR(SEARCH("Conditional",L4423)))</formula>
    </cfRule>
    <cfRule type="beginsWith" dxfId="21789" priority="39050" operator="beginsWith" text="Not Mandatory">
      <formula>LEFT(L4423,LEN("Not Mandatory"))="Not Mandatory"</formula>
    </cfRule>
  </conditionalFormatting>
  <conditionalFormatting sqref="L4452 N4452">
    <cfRule type="beginsWith" dxfId="21788" priority="39045" operator="beginsWith" text="Mandatory">
      <formula>LEFT(L4452,LEN("Mandatory"))="Mandatory"</formula>
    </cfRule>
    <cfRule type="containsText" dxfId="21787" priority="39046" operator="containsText" text="Conditional">
      <formula>NOT(ISERROR(SEARCH("Conditional",L4452)))</formula>
    </cfRule>
    <cfRule type="beginsWith" dxfId="21786" priority="39047" operator="beginsWith" text="Not Mandatory">
      <formula>LEFT(L4452,LEN("Not Mandatory"))="Not Mandatory"</formula>
    </cfRule>
  </conditionalFormatting>
  <conditionalFormatting sqref="L4474:L4475 N4474:N4475">
    <cfRule type="beginsWith" dxfId="21785" priority="39042" operator="beginsWith" text="Mandatory">
      <formula>LEFT(L4474,LEN("Mandatory"))="Mandatory"</formula>
    </cfRule>
    <cfRule type="containsText" dxfId="21784" priority="39043" operator="containsText" text="Conditional">
      <formula>NOT(ISERROR(SEARCH("Conditional",L4474)))</formula>
    </cfRule>
    <cfRule type="beginsWith" dxfId="21783" priority="39044" operator="beginsWith" text="Not Mandatory">
      <formula>LEFT(L4474,LEN("Not Mandatory"))="Not Mandatory"</formula>
    </cfRule>
  </conditionalFormatting>
  <conditionalFormatting sqref="L4488 N4488">
    <cfRule type="beginsWith" dxfId="21782" priority="39039" operator="beginsWith" text="Mandatory">
      <formula>LEFT(L4488,LEN("Mandatory"))="Mandatory"</formula>
    </cfRule>
    <cfRule type="containsText" dxfId="21781" priority="39040" operator="containsText" text="Conditional">
      <formula>NOT(ISERROR(SEARCH("Conditional",L4488)))</formula>
    </cfRule>
    <cfRule type="beginsWith" dxfId="21780" priority="39041" operator="beginsWith" text="Not Mandatory">
      <formula>LEFT(L4488,LEN("Not Mandatory"))="Not Mandatory"</formula>
    </cfRule>
  </conditionalFormatting>
  <conditionalFormatting sqref="L4500 N4500">
    <cfRule type="beginsWith" dxfId="21779" priority="39036" operator="beginsWith" text="Mandatory">
      <formula>LEFT(L4500,LEN("Mandatory"))="Mandatory"</formula>
    </cfRule>
    <cfRule type="containsText" dxfId="21778" priority="39037" operator="containsText" text="Conditional">
      <formula>NOT(ISERROR(SEARCH("Conditional",L4500)))</formula>
    </cfRule>
    <cfRule type="beginsWith" dxfId="21777" priority="39038" operator="beginsWith" text="Not Mandatory">
      <formula>LEFT(L4500,LEN("Not Mandatory"))="Not Mandatory"</formula>
    </cfRule>
  </conditionalFormatting>
  <conditionalFormatting sqref="L4520 N4520">
    <cfRule type="beginsWith" dxfId="21776" priority="39033" operator="beginsWith" text="Mandatory">
      <formula>LEFT(L4520,LEN("Mandatory"))="Mandatory"</formula>
    </cfRule>
    <cfRule type="containsText" dxfId="21775" priority="39034" operator="containsText" text="Conditional">
      <formula>NOT(ISERROR(SEARCH("Conditional",L4520)))</formula>
    </cfRule>
    <cfRule type="beginsWith" dxfId="21774" priority="39035" operator="beginsWith" text="Not Mandatory">
      <formula>LEFT(L4520,LEN("Not Mandatory"))="Not Mandatory"</formula>
    </cfRule>
  </conditionalFormatting>
  <conditionalFormatting sqref="L4529 N4529">
    <cfRule type="beginsWith" dxfId="21773" priority="39030" operator="beginsWith" text="Mandatory">
      <formula>LEFT(L4529,LEN("Mandatory"))="Mandatory"</formula>
    </cfRule>
    <cfRule type="containsText" dxfId="21772" priority="39031" operator="containsText" text="Conditional">
      <formula>NOT(ISERROR(SEARCH("Conditional",L4529)))</formula>
    </cfRule>
    <cfRule type="beginsWith" dxfId="21771" priority="39032" operator="beginsWith" text="Not Mandatory">
      <formula>LEFT(L4529,LEN("Not Mandatory"))="Not Mandatory"</formula>
    </cfRule>
  </conditionalFormatting>
  <conditionalFormatting sqref="L4538 N4538">
    <cfRule type="beginsWith" dxfId="21770" priority="39027" operator="beginsWith" text="Mandatory">
      <formula>LEFT(L4538,LEN("Mandatory"))="Mandatory"</formula>
    </cfRule>
    <cfRule type="containsText" dxfId="21769" priority="39028" operator="containsText" text="Conditional">
      <formula>NOT(ISERROR(SEARCH("Conditional",L4538)))</formula>
    </cfRule>
    <cfRule type="beginsWith" dxfId="21768" priority="39029" operator="beginsWith" text="Not Mandatory">
      <formula>LEFT(L4538,LEN("Not Mandatory"))="Not Mandatory"</formula>
    </cfRule>
  </conditionalFormatting>
  <conditionalFormatting sqref="L4562 N4562">
    <cfRule type="beginsWith" dxfId="21767" priority="39024" operator="beginsWith" text="Mandatory">
      <formula>LEFT(L4562,LEN("Mandatory"))="Mandatory"</formula>
    </cfRule>
    <cfRule type="containsText" dxfId="21766" priority="39025" operator="containsText" text="Conditional">
      <formula>NOT(ISERROR(SEARCH("Conditional",L4562)))</formula>
    </cfRule>
    <cfRule type="beginsWith" dxfId="21765" priority="39026" operator="beginsWith" text="Not Mandatory">
      <formula>LEFT(L4562,LEN("Not Mandatory"))="Not Mandatory"</formula>
    </cfRule>
  </conditionalFormatting>
  <conditionalFormatting sqref="L4325">
    <cfRule type="beginsWith" dxfId="21764" priority="39021" operator="beginsWith" text="Mandatory">
      <formula>LEFT(L4325,LEN("Mandatory"))="Mandatory"</formula>
    </cfRule>
    <cfRule type="containsText" dxfId="21763" priority="39022" operator="containsText" text="Conditional">
      <formula>NOT(ISERROR(SEARCH("Conditional",L4325)))</formula>
    </cfRule>
    <cfRule type="beginsWith" dxfId="21762" priority="39023" operator="beginsWith" text="Not Mandatory">
      <formula>LEFT(L4325,LEN("Not Mandatory"))="Not Mandatory"</formula>
    </cfRule>
  </conditionalFormatting>
  <conditionalFormatting sqref="N4325">
    <cfRule type="beginsWith" dxfId="21761" priority="39015" operator="beginsWith" text="Mandatory">
      <formula>LEFT(N4325,LEN("Mandatory"))="Mandatory"</formula>
    </cfRule>
    <cfRule type="containsText" dxfId="21760" priority="39016" operator="containsText" text="Conditional">
      <formula>NOT(ISERROR(SEARCH("Conditional",N4325)))</formula>
    </cfRule>
    <cfRule type="beginsWith" dxfId="21759" priority="39017" operator="beginsWith" text="Not Mandatory">
      <formula>LEFT(N4325,LEN("Not Mandatory"))="Not Mandatory"</formula>
    </cfRule>
  </conditionalFormatting>
  <conditionalFormatting sqref="L4342">
    <cfRule type="beginsWith" dxfId="21758" priority="39012" operator="beginsWith" text="Mandatory">
      <formula>LEFT(L4342,LEN("Mandatory"))="Mandatory"</formula>
    </cfRule>
    <cfRule type="containsText" dxfId="21757" priority="39013" operator="containsText" text="Conditional">
      <formula>NOT(ISERROR(SEARCH("Conditional",L4342)))</formula>
    </cfRule>
    <cfRule type="beginsWith" dxfId="21756" priority="39014" operator="beginsWith" text="Not Mandatory">
      <formula>LEFT(L4342,LEN("Not Mandatory"))="Not Mandatory"</formula>
    </cfRule>
  </conditionalFormatting>
  <conditionalFormatting sqref="I4362 L4362 N4362">
    <cfRule type="beginsWith" dxfId="21755" priority="38942" operator="beginsWith" text="Mandatory">
      <formula>LEFT(I4362,LEN("Mandatory"))="Mandatory"</formula>
    </cfRule>
    <cfRule type="containsText" dxfId="21754" priority="38943" operator="containsText" text="Conditional">
      <formula>NOT(ISERROR(SEARCH("Conditional",I4362)))</formula>
    </cfRule>
    <cfRule type="beginsWith" dxfId="21753" priority="38944" operator="beginsWith" text="Not Mandatory">
      <formula>LEFT(I4362,LEN("Not Mandatory"))="Not Mandatory"</formula>
    </cfRule>
  </conditionalFormatting>
  <conditionalFormatting sqref="L4362">
    <cfRule type="cellIs" dxfId="21752" priority="38940" operator="equal">
      <formula>"no"</formula>
    </cfRule>
    <cfRule type="cellIs" dxfId="21751" priority="38941" operator="equal">
      <formula>"yes"</formula>
    </cfRule>
  </conditionalFormatting>
  <conditionalFormatting sqref="I4364 L4364 N4364">
    <cfRule type="beginsWith" dxfId="21750" priority="38935" operator="beginsWith" text="Mandatory">
      <formula>LEFT(I4364,LEN("Mandatory"))="Mandatory"</formula>
    </cfRule>
    <cfRule type="containsText" dxfId="21749" priority="38936" operator="containsText" text="Conditional">
      <formula>NOT(ISERROR(SEARCH("Conditional",I4364)))</formula>
    </cfRule>
    <cfRule type="beginsWith" dxfId="21748" priority="38937" operator="beginsWith" text="Not Mandatory">
      <formula>LEFT(I4364,LEN("Not Mandatory"))="Not Mandatory"</formula>
    </cfRule>
  </conditionalFormatting>
  <conditionalFormatting sqref="L4364">
    <cfRule type="cellIs" dxfId="21747" priority="38933" operator="equal">
      <formula>"no"</formula>
    </cfRule>
    <cfRule type="cellIs" dxfId="21746" priority="38934" operator="equal">
      <formula>"yes"</formula>
    </cfRule>
  </conditionalFormatting>
  <conditionalFormatting sqref="I4370 L4370 N4370">
    <cfRule type="beginsWith" dxfId="21745" priority="38928" operator="beginsWith" text="Mandatory">
      <formula>LEFT(I4370,LEN("Mandatory"))="Mandatory"</formula>
    </cfRule>
    <cfRule type="containsText" dxfId="21744" priority="38929" operator="containsText" text="Conditional">
      <formula>NOT(ISERROR(SEARCH("Conditional",I4370)))</formula>
    </cfRule>
    <cfRule type="beginsWith" dxfId="21743" priority="38930" operator="beginsWith" text="Not Mandatory">
      <formula>LEFT(I4370,LEN("Not Mandatory"))="Not Mandatory"</formula>
    </cfRule>
  </conditionalFormatting>
  <conditionalFormatting sqref="L4370">
    <cfRule type="cellIs" dxfId="21742" priority="38926" operator="equal">
      <formula>"no"</formula>
    </cfRule>
    <cfRule type="cellIs" dxfId="21741" priority="38927" operator="equal">
      <formula>"yes"</formula>
    </cfRule>
  </conditionalFormatting>
  <conditionalFormatting sqref="I4392 L4392 N4392">
    <cfRule type="beginsWith" dxfId="21740" priority="38921" operator="beginsWith" text="Mandatory">
      <formula>LEFT(I4392,LEN("Mandatory"))="Mandatory"</formula>
    </cfRule>
    <cfRule type="containsText" dxfId="21739" priority="38922" operator="containsText" text="Conditional">
      <formula>NOT(ISERROR(SEARCH("Conditional",I4392)))</formula>
    </cfRule>
    <cfRule type="beginsWith" dxfId="21738" priority="38923" operator="beginsWith" text="Not Mandatory">
      <formula>LEFT(I4392,LEN("Not Mandatory"))="Not Mandatory"</formula>
    </cfRule>
  </conditionalFormatting>
  <conditionalFormatting sqref="L4392">
    <cfRule type="cellIs" dxfId="21737" priority="38919" operator="equal">
      <formula>"no"</formula>
    </cfRule>
    <cfRule type="cellIs" dxfId="21736" priority="38920" operator="equal">
      <formula>"yes"</formula>
    </cfRule>
  </conditionalFormatting>
  <conditionalFormatting sqref="L4582 L4792 L4789 L4778 L4745 L4729 L4721 L4705 L4663 L4668 I4566:I4568 I4648 I4650:I4654 I4656:I4657 L4645 N4645 N4668 N4663 N4705 N4721 N4729 N4745 N4778 N4789 N4792 N4582 I4579:I4582 I4753:I4757 I4771:I4781 I4659:I4676 I4713:I4751 I4759:I4769">
    <cfRule type="beginsWith" dxfId="21735" priority="38601" operator="beginsWith" text="Mandatory">
      <formula>LEFT(I4566,LEN("Mandatory"))="Mandatory"</formula>
    </cfRule>
    <cfRule type="containsText" dxfId="21734" priority="38602" operator="containsText" text="Conditional">
      <formula>NOT(ISERROR(SEARCH("Conditional",I4566)))</formula>
    </cfRule>
    <cfRule type="beginsWith" dxfId="21733" priority="38603" operator="beginsWith" text="Not Mandatory">
      <formula>LEFT(I4566,LEN("Not Mandatory"))="Not Mandatory"</formula>
    </cfRule>
  </conditionalFormatting>
  <conditionalFormatting sqref="L4566 L4705 L4761:L4769 L4806:L4813 L4815:L4822 L4642:L4646 L4663 L4659:L4661 L4709 L4721:L4722 L4729:L4736 L4738:L4745 L4747:L4749 L4774:L4778 L4786:L4804 L4648 L4650:L4654 L4715:L4719 L4752:L4757 L4575 L4580:L4581 L4616:L4618 L4621:L4622 L4684:L4686 L4698:L4700 L4694:L4695 L4713 L4771:L4772">
    <cfRule type="cellIs" dxfId="21732" priority="38592" operator="equal">
      <formula>"no"</formula>
    </cfRule>
    <cfRule type="cellIs" dxfId="21731" priority="38593" operator="equal">
      <formula>"yes"</formula>
    </cfRule>
  </conditionalFormatting>
  <conditionalFormatting sqref="L4641">
    <cfRule type="beginsWith" dxfId="21730" priority="38587" operator="beginsWith" text="Mandatory">
      <formula>LEFT(L4641,LEN("Mandatory"))="Mandatory"</formula>
    </cfRule>
    <cfRule type="containsText" dxfId="21729" priority="38588" operator="containsText" text="Conditional">
      <formula>NOT(ISERROR(SEARCH("Conditional",L4641)))</formula>
    </cfRule>
    <cfRule type="beginsWith" dxfId="21728" priority="38589" operator="beginsWith" text="Not Mandatory">
      <formula>LEFT(L4641,LEN("Not Mandatory"))="Not Mandatory"</formula>
    </cfRule>
  </conditionalFormatting>
  <conditionalFormatting sqref="N4641">
    <cfRule type="beginsWith" dxfId="21727" priority="38584" operator="beginsWith" text="Mandatory">
      <formula>LEFT(N4641,LEN("Mandatory"))="Mandatory"</formula>
    </cfRule>
    <cfRule type="containsText" dxfId="21726" priority="38585" operator="containsText" text="Conditional">
      <formula>NOT(ISERROR(SEARCH("Conditional",N4641)))</formula>
    </cfRule>
    <cfRule type="beginsWith" dxfId="21725" priority="38586" operator="beginsWith" text="Not Mandatory">
      <formula>LEFT(N4641,LEN("Not Mandatory"))="Not Mandatory"</formula>
    </cfRule>
  </conditionalFormatting>
  <conditionalFormatting sqref="L4596">
    <cfRule type="beginsWith" dxfId="21724" priority="38581" operator="beginsWith" text="Mandatory">
      <formula>LEFT(L4596,LEN("Mandatory"))="Mandatory"</formula>
    </cfRule>
    <cfRule type="containsText" dxfId="21723" priority="38582" operator="containsText" text="Conditional">
      <formula>NOT(ISERROR(SEARCH("Conditional",L4596)))</formula>
    </cfRule>
    <cfRule type="beginsWith" dxfId="21722" priority="38583" operator="beginsWith" text="Not Mandatory">
      <formula>LEFT(L4596,LEN("Not Mandatory"))="Not Mandatory"</formula>
    </cfRule>
  </conditionalFormatting>
  <conditionalFormatting sqref="N4596">
    <cfRule type="beginsWith" dxfId="21721" priority="38578" operator="beginsWith" text="Mandatory">
      <formula>LEFT(N4596,LEN("Mandatory"))="Mandatory"</formula>
    </cfRule>
    <cfRule type="containsText" dxfId="21720" priority="38579" operator="containsText" text="Conditional">
      <formula>NOT(ISERROR(SEARCH("Conditional",N4596)))</formula>
    </cfRule>
    <cfRule type="beginsWith" dxfId="21719" priority="38580" operator="beginsWith" text="Not Mandatory">
      <formula>LEFT(N4596,LEN("Not Mandatory"))="Not Mandatory"</formula>
    </cfRule>
  </conditionalFormatting>
  <conditionalFormatting sqref="N4582">
    <cfRule type="beginsWith" dxfId="21718" priority="38575" operator="beginsWith" text="Mandatory">
      <formula>LEFT(N4582,LEN("Mandatory"))="Mandatory"</formula>
    </cfRule>
    <cfRule type="containsText" dxfId="21717" priority="38576" operator="containsText" text="Conditional">
      <formula>NOT(ISERROR(SEARCH("Conditional",N4582)))</formula>
    </cfRule>
    <cfRule type="beginsWith" dxfId="21716" priority="38577" operator="beginsWith" text="Not Mandatory">
      <formula>LEFT(N4582,LEN("Not Mandatory"))="Not Mandatory"</formula>
    </cfRule>
  </conditionalFormatting>
  <conditionalFormatting sqref="N4568">
    <cfRule type="beginsWith" dxfId="21715" priority="38572" operator="beginsWith" text="Mandatory">
      <formula>LEFT(N4568,LEN("Mandatory"))="Mandatory"</formula>
    </cfRule>
    <cfRule type="containsText" dxfId="21714" priority="38573" operator="containsText" text="Conditional">
      <formula>NOT(ISERROR(SEARCH("Conditional",N4568)))</formula>
    </cfRule>
    <cfRule type="beginsWith" dxfId="21713" priority="38574" operator="beginsWith" text="Not Mandatory">
      <formula>LEFT(N4568,LEN("Not Mandatory"))="Not Mandatory"</formula>
    </cfRule>
  </conditionalFormatting>
  <conditionalFormatting sqref="L4668">
    <cfRule type="beginsWith" dxfId="21712" priority="38569" operator="beginsWith" text="Mandatory">
      <formula>LEFT(L4668,LEN("Mandatory"))="Mandatory"</formula>
    </cfRule>
    <cfRule type="containsText" dxfId="21711" priority="38570" operator="containsText" text="Conditional">
      <formula>NOT(ISERROR(SEARCH("Conditional",L4668)))</formula>
    </cfRule>
    <cfRule type="beginsWith" dxfId="21710" priority="38571" operator="beginsWith" text="Not Mandatory">
      <formula>LEFT(L4668,LEN("Not Mandatory"))="Not Mandatory"</formula>
    </cfRule>
  </conditionalFormatting>
  <conditionalFormatting sqref="N4668">
    <cfRule type="beginsWith" dxfId="21709" priority="38566" operator="beginsWith" text="Mandatory">
      <formula>LEFT(N4668,LEN("Mandatory"))="Mandatory"</formula>
    </cfRule>
    <cfRule type="containsText" dxfId="21708" priority="38567" operator="containsText" text="Conditional">
      <formula>NOT(ISERROR(SEARCH("Conditional",N4668)))</formula>
    </cfRule>
    <cfRule type="beginsWith" dxfId="21707" priority="38568" operator="beginsWith" text="Not Mandatory">
      <formula>LEFT(N4668,LEN("Not Mandatory"))="Not Mandatory"</formula>
    </cfRule>
  </conditionalFormatting>
  <conditionalFormatting sqref="L4702 N4702">
    <cfRule type="beginsWith" dxfId="21706" priority="38563" operator="beginsWith" text="Mandatory">
      <formula>LEFT(L4702,LEN("Mandatory"))="Mandatory"</formula>
    </cfRule>
    <cfRule type="containsText" dxfId="21705" priority="38564" operator="containsText" text="Conditional">
      <formula>NOT(ISERROR(SEARCH("Conditional",L4702)))</formula>
    </cfRule>
    <cfRule type="beginsWith" dxfId="21704" priority="38565" operator="beginsWith" text="Not Mandatory">
      <formula>LEFT(L4702,LEN("Not Mandatory"))="Not Mandatory"</formula>
    </cfRule>
  </conditionalFormatting>
  <conditionalFormatting sqref="L4708 N4708">
    <cfRule type="beginsWith" dxfId="21703" priority="38560" operator="beginsWith" text="Mandatory">
      <formula>LEFT(L4708,LEN("Mandatory"))="Mandatory"</formula>
    </cfRule>
    <cfRule type="containsText" dxfId="21702" priority="38561" operator="containsText" text="Conditional">
      <formula>NOT(ISERROR(SEARCH("Conditional",L4708)))</formula>
    </cfRule>
    <cfRule type="beginsWith" dxfId="21701" priority="38562" operator="beginsWith" text="Not Mandatory">
      <formula>LEFT(L4708,LEN("Not Mandatory"))="Not Mandatory"</formula>
    </cfRule>
  </conditionalFormatting>
  <conditionalFormatting sqref="L4737 N4737">
    <cfRule type="beginsWith" dxfId="21700" priority="38557" operator="beginsWith" text="Mandatory">
      <formula>LEFT(L4737,LEN("Mandatory"))="Mandatory"</formula>
    </cfRule>
    <cfRule type="containsText" dxfId="21699" priority="38558" operator="containsText" text="Conditional">
      <formula>NOT(ISERROR(SEARCH("Conditional",L4737)))</formula>
    </cfRule>
    <cfRule type="beginsWith" dxfId="21698" priority="38559" operator="beginsWith" text="Not Mandatory">
      <formula>LEFT(L4737,LEN("Not Mandatory"))="Not Mandatory"</formula>
    </cfRule>
  </conditionalFormatting>
  <conditionalFormatting sqref="L4759:L4760 N4759:N4760">
    <cfRule type="beginsWith" dxfId="21697" priority="38554" operator="beginsWith" text="Mandatory">
      <formula>LEFT(L4759,LEN("Mandatory"))="Mandatory"</formula>
    </cfRule>
    <cfRule type="containsText" dxfId="21696" priority="38555" operator="containsText" text="Conditional">
      <formula>NOT(ISERROR(SEARCH("Conditional",L4759)))</formula>
    </cfRule>
    <cfRule type="beginsWith" dxfId="21695" priority="38556" operator="beginsWith" text="Not Mandatory">
      <formula>LEFT(L4759,LEN("Not Mandatory"))="Not Mandatory"</formula>
    </cfRule>
  </conditionalFormatting>
  <conditionalFormatting sqref="L4773 N4773">
    <cfRule type="beginsWith" dxfId="21694" priority="38551" operator="beginsWith" text="Mandatory">
      <formula>LEFT(L4773,LEN("Mandatory"))="Mandatory"</formula>
    </cfRule>
    <cfRule type="containsText" dxfId="21693" priority="38552" operator="containsText" text="Conditional">
      <formula>NOT(ISERROR(SEARCH("Conditional",L4773)))</formula>
    </cfRule>
    <cfRule type="beginsWith" dxfId="21692" priority="38553" operator="beginsWith" text="Not Mandatory">
      <formula>LEFT(L4773,LEN("Not Mandatory"))="Not Mandatory"</formula>
    </cfRule>
  </conditionalFormatting>
  <conditionalFormatting sqref="L4785 N4785">
    <cfRule type="beginsWith" dxfId="21691" priority="38548" operator="beginsWith" text="Mandatory">
      <formula>LEFT(L4785,LEN("Mandatory"))="Mandatory"</formula>
    </cfRule>
    <cfRule type="containsText" dxfId="21690" priority="38549" operator="containsText" text="Conditional">
      <formula>NOT(ISERROR(SEARCH("Conditional",L4785)))</formula>
    </cfRule>
    <cfRule type="beginsWith" dxfId="21689" priority="38550" operator="beginsWith" text="Not Mandatory">
      <formula>LEFT(L4785,LEN("Not Mandatory"))="Not Mandatory"</formula>
    </cfRule>
  </conditionalFormatting>
  <conditionalFormatting sqref="L4805 N4805">
    <cfRule type="beginsWith" dxfId="21688" priority="38545" operator="beginsWith" text="Mandatory">
      <formula>LEFT(L4805,LEN("Mandatory"))="Mandatory"</formula>
    </cfRule>
    <cfRule type="containsText" dxfId="21687" priority="38546" operator="containsText" text="Conditional">
      <formula>NOT(ISERROR(SEARCH("Conditional",L4805)))</formula>
    </cfRule>
    <cfRule type="beginsWith" dxfId="21686" priority="38547" operator="beginsWith" text="Not Mandatory">
      <formula>LEFT(L4805,LEN("Not Mandatory"))="Not Mandatory"</formula>
    </cfRule>
  </conditionalFormatting>
  <conditionalFormatting sqref="L4814 N4814">
    <cfRule type="beginsWith" dxfId="21685" priority="38542" operator="beginsWith" text="Mandatory">
      <formula>LEFT(L4814,LEN("Mandatory"))="Mandatory"</formula>
    </cfRule>
    <cfRule type="containsText" dxfId="21684" priority="38543" operator="containsText" text="Conditional">
      <formula>NOT(ISERROR(SEARCH("Conditional",L4814)))</formula>
    </cfRule>
    <cfRule type="beginsWith" dxfId="21683" priority="38544" operator="beginsWith" text="Not Mandatory">
      <formula>LEFT(L4814,LEN("Not Mandatory"))="Not Mandatory"</formula>
    </cfRule>
  </conditionalFormatting>
  <conditionalFormatting sqref="L4823 N4823">
    <cfRule type="beginsWith" dxfId="21682" priority="38539" operator="beginsWith" text="Mandatory">
      <formula>LEFT(L4823,LEN("Mandatory"))="Mandatory"</formula>
    </cfRule>
    <cfRule type="containsText" dxfId="21681" priority="38540" operator="containsText" text="Conditional">
      <formula>NOT(ISERROR(SEARCH("Conditional",L4823)))</formula>
    </cfRule>
    <cfRule type="beginsWith" dxfId="21680" priority="38541" operator="beginsWith" text="Not Mandatory">
      <formula>LEFT(L4823,LEN("Not Mandatory"))="Not Mandatory"</formula>
    </cfRule>
  </conditionalFormatting>
  <conditionalFormatting sqref="L4847 N4847">
    <cfRule type="beginsWith" dxfId="21679" priority="38536" operator="beginsWith" text="Mandatory">
      <formula>LEFT(L4847,LEN("Mandatory"))="Mandatory"</formula>
    </cfRule>
    <cfRule type="containsText" dxfId="21678" priority="38537" operator="containsText" text="Conditional">
      <formula>NOT(ISERROR(SEARCH("Conditional",L4847)))</formula>
    </cfRule>
    <cfRule type="beginsWith" dxfId="21677" priority="38538" operator="beginsWith" text="Not Mandatory">
      <formula>LEFT(L4847,LEN("Not Mandatory"))="Not Mandatory"</formula>
    </cfRule>
  </conditionalFormatting>
  <conditionalFormatting sqref="L4610">
    <cfRule type="beginsWith" dxfId="21676" priority="38533" operator="beginsWith" text="Mandatory">
      <formula>LEFT(L4610,LEN("Mandatory"))="Mandatory"</formula>
    </cfRule>
    <cfRule type="containsText" dxfId="21675" priority="38534" operator="containsText" text="Conditional">
      <formula>NOT(ISERROR(SEARCH("Conditional",L4610)))</formula>
    </cfRule>
    <cfRule type="beginsWith" dxfId="21674" priority="38535" operator="beginsWith" text="Not Mandatory">
      <formula>LEFT(L4610,LEN("Not Mandatory"))="Not Mandatory"</formula>
    </cfRule>
  </conditionalFormatting>
  <conditionalFormatting sqref="N4610">
    <cfRule type="beginsWith" dxfId="21673" priority="38527" operator="beginsWith" text="Mandatory">
      <formula>LEFT(N4610,LEN("Mandatory"))="Mandatory"</formula>
    </cfRule>
    <cfRule type="containsText" dxfId="21672" priority="38528" operator="containsText" text="Conditional">
      <formula>NOT(ISERROR(SEARCH("Conditional",N4610)))</formula>
    </cfRule>
    <cfRule type="beginsWith" dxfId="21671" priority="38529" operator="beginsWith" text="Not Mandatory">
      <formula>LEFT(N4610,LEN("Not Mandatory"))="Not Mandatory"</formula>
    </cfRule>
  </conditionalFormatting>
  <conditionalFormatting sqref="L4627">
    <cfRule type="beginsWith" dxfId="21670" priority="38524" operator="beginsWith" text="Mandatory">
      <formula>LEFT(L4627,LEN("Mandatory"))="Mandatory"</formula>
    </cfRule>
    <cfRule type="containsText" dxfId="21669" priority="38525" operator="containsText" text="Conditional">
      <formula>NOT(ISERROR(SEARCH("Conditional",L4627)))</formula>
    </cfRule>
    <cfRule type="beginsWith" dxfId="21668" priority="38526" operator="beginsWith" text="Not Mandatory">
      <formula>LEFT(L4627,LEN("Not Mandatory"))="Not Mandatory"</formula>
    </cfRule>
  </conditionalFormatting>
  <conditionalFormatting sqref="I4647 L4647 N4647">
    <cfRule type="beginsWith" dxfId="21667" priority="38454" operator="beginsWith" text="Mandatory">
      <formula>LEFT(I4647,LEN("Mandatory"))="Mandatory"</formula>
    </cfRule>
    <cfRule type="containsText" dxfId="21666" priority="38455" operator="containsText" text="Conditional">
      <formula>NOT(ISERROR(SEARCH("Conditional",I4647)))</formula>
    </cfRule>
    <cfRule type="beginsWith" dxfId="21665" priority="38456" operator="beginsWith" text="Not Mandatory">
      <formula>LEFT(I4647,LEN("Not Mandatory"))="Not Mandatory"</formula>
    </cfRule>
  </conditionalFormatting>
  <conditionalFormatting sqref="L4647">
    <cfRule type="cellIs" dxfId="21664" priority="38452" operator="equal">
      <formula>"no"</formula>
    </cfRule>
    <cfRule type="cellIs" dxfId="21663" priority="38453" operator="equal">
      <formula>"yes"</formula>
    </cfRule>
  </conditionalFormatting>
  <conditionalFormatting sqref="I4649 L4649 N4649">
    <cfRule type="beginsWith" dxfId="21662" priority="38447" operator="beginsWith" text="Mandatory">
      <formula>LEFT(I4649,LEN("Mandatory"))="Mandatory"</formula>
    </cfRule>
    <cfRule type="containsText" dxfId="21661" priority="38448" operator="containsText" text="Conditional">
      <formula>NOT(ISERROR(SEARCH("Conditional",I4649)))</formula>
    </cfRule>
    <cfRule type="beginsWith" dxfId="21660" priority="38449" operator="beginsWith" text="Not Mandatory">
      <formula>LEFT(I4649,LEN("Not Mandatory"))="Not Mandatory"</formula>
    </cfRule>
  </conditionalFormatting>
  <conditionalFormatting sqref="L4649">
    <cfRule type="cellIs" dxfId="21659" priority="38445" operator="equal">
      <formula>"no"</formula>
    </cfRule>
    <cfRule type="cellIs" dxfId="21658" priority="38446" operator="equal">
      <formula>"yes"</formula>
    </cfRule>
  </conditionalFormatting>
  <conditionalFormatting sqref="I4655 L4655 N4655">
    <cfRule type="beginsWith" dxfId="21657" priority="38440" operator="beginsWith" text="Mandatory">
      <formula>LEFT(I4655,LEN("Mandatory"))="Mandatory"</formula>
    </cfRule>
    <cfRule type="containsText" dxfId="21656" priority="38441" operator="containsText" text="Conditional">
      <formula>NOT(ISERROR(SEARCH("Conditional",I4655)))</formula>
    </cfRule>
    <cfRule type="beginsWith" dxfId="21655" priority="38442" operator="beginsWith" text="Not Mandatory">
      <formula>LEFT(I4655,LEN("Not Mandatory"))="Not Mandatory"</formula>
    </cfRule>
  </conditionalFormatting>
  <conditionalFormatting sqref="L4655">
    <cfRule type="cellIs" dxfId="21654" priority="38438" operator="equal">
      <formula>"no"</formula>
    </cfRule>
    <cfRule type="cellIs" dxfId="21653" priority="38439" operator="equal">
      <formula>"yes"</formula>
    </cfRule>
  </conditionalFormatting>
  <conditionalFormatting sqref="I4677 L4677 N4677">
    <cfRule type="beginsWith" dxfId="21652" priority="38433" operator="beginsWith" text="Mandatory">
      <formula>LEFT(I4677,LEN("Mandatory"))="Mandatory"</formula>
    </cfRule>
    <cfRule type="containsText" dxfId="21651" priority="38434" operator="containsText" text="Conditional">
      <formula>NOT(ISERROR(SEARCH("Conditional",I4677)))</formula>
    </cfRule>
    <cfRule type="beginsWith" dxfId="21650" priority="38435" operator="beginsWith" text="Not Mandatory">
      <formula>LEFT(I4677,LEN("Not Mandatory"))="Not Mandatory"</formula>
    </cfRule>
  </conditionalFormatting>
  <conditionalFormatting sqref="L4677">
    <cfRule type="cellIs" dxfId="21649" priority="38431" operator="equal">
      <formula>"no"</formula>
    </cfRule>
    <cfRule type="cellIs" dxfId="21648" priority="38432" operator="equal">
      <formula>"yes"</formula>
    </cfRule>
  </conditionalFormatting>
  <conditionalFormatting sqref="L4867 L5077 L5074 L5063 L5030 L5014 L5006 L4990 L4948 L4953 I4851:I4853 I4933 I4935:I4939 I4941:I4942 L4930 N4930 N4953 N4948 N4990 N5006 N5014 N5030 N5063 N5074 N5077 N4867 I4864:I4867 I5038:I5042 I5056:I5066 I4944:I4961 I4998:I5036 I5044:I5054">
    <cfRule type="beginsWith" dxfId="21647" priority="38113" operator="beginsWith" text="Mandatory">
      <formula>LEFT(I4851,LEN("Mandatory"))="Mandatory"</formula>
    </cfRule>
    <cfRule type="containsText" dxfId="21646" priority="38114" operator="containsText" text="Conditional">
      <formula>NOT(ISERROR(SEARCH("Conditional",I4851)))</formula>
    </cfRule>
    <cfRule type="beginsWith" dxfId="21645" priority="38115" operator="beginsWith" text="Not Mandatory">
      <formula>LEFT(I4851,LEN("Not Mandatory"))="Not Mandatory"</formula>
    </cfRule>
  </conditionalFormatting>
  <conditionalFormatting sqref="L4851 L5046:L5054 L5091:L5098 L5100:L5107 L5133:L5134 L4927:L4931 L4941:L4942 L4990:L4992 L4994:L4996 L5023:L5035 L5059:L5066 L5071:L5089 L4933 L4935:L4939 L4999:L5021 L5037:L5042 L4906:L4911 L4864:L4866 L5069 L5056:L5057 L4944:L4948">
    <cfRule type="cellIs" dxfId="21644" priority="38104" operator="equal">
      <formula>"no"</formula>
    </cfRule>
    <cfRule type="cellIs" dxfId="21643" priority="38105" operator="equal">
      <formula>"yes"</formula>
    </cfRule>
  </conditionalFormatting>
  <conditionalFormatting sqref="L4926">
    <cfRule type="beginsWith" dxfId="21642" priority="38099" operator="beginsWith" text="Mandatory">
      <formula>LEFT(L4926,LEN("Mandatory"))="Mandatory"</formula>
    </cfRule>
    <cfRule type="containsText" dxfId="21641" priority="38100" operator="containsText" text="Conditional">
      <formula>NOT(ISERROR(SEARCH("Conditional",L4926)))</formula>
    </cfRule>
    <cfRule type="beginsWith" dxfId="21640" priority="38101" operator="beginsWith" text="Not Mandatory">
      <formula>LEFT(L4926,LEN("Not Mandatory"))="Not Mandatory"</formula>
    </cfRule>
  </conditionalFormatting>
  <conditionalFormatting sqref="N4926">
    <cfRule type="beginsWith" dxfId="21639" priority="38096" operator="beginsWith" text="Mandatory">
      <formula>LEFT(N4926,LEN("Mandatory"))="Mandatory"</formula>
    </cfRule>
    <cfRule type="containsText" dxfId="21638" priority="38097" operator="containsText" text="Conditional">
      <formula>NOT(ISERROR(SEARCH("Conditional",N4926)))</formula>
    </cfRule>
    <cfRule type="beginsWith" dxfId="21637" priority="38098" operator="beginsWith" text="Not Mandatory">
      <formula>LEFT(N4926,LEN("Not Mandatory"))="Not Mandatory"</formula>
    </cfRule>
  </conditionalFormatting>
  <conditionalFormatting sqref="L4881">
    <cfRule type="beginsWith" dxfId="21636" priority="38093" operator="beginsWith" text="Mandatory">
      <formula>LEFT(L4881,LEN("Mandatory"))="Mandatory"</formula>
    </cfRule>
    <cfRule type="containsText" dxfId="21635" priority="38094" operator="containsText" text="Conditional">
      <formula>NOT(ISERROR(SEARCH("Conditional",L4881)))</formula>
    </cfRule>
    <cfRule type="beginsWith" dxfId="21634" priority="38095" operator="beginsWith" text="Not Mandatory">
      <formula>LEFT(L4881,LEN("Not Mandatory"))="Not Mandatory"</formula>
    </cfRule>
  </conditionalFormatting>
  <conditionalFormatting sqref="N4881">
    <cfRule type="beginsWith" dxfId="21633" priority="38090" operator="beginsWith" text="Mandatory">
      <formula>LEFT(N4881,LEN("Mandatory"))="Mandatory"</formula>
    </cfRule>
    <cfRule type="containsText" dxfId="21632" priority="38091" operator="containsText" text="Conditional">
      <formula>NOT(ISERROR(SEARCH("Conditional",N4881)))</formula>
    </cfRule>
    <cfRule type="beginsWith" dxfId="21631" priority="38092" operator="beginsWith" text="Not Mandatory">
      <formula>LEFT(N4881,LEN("Not Mandatory"))="Not Mandatory"</formula>
    </cfRule>
  </conditionalFormatting>
  <conditionalFormatting sqref="N4867">
    <cfRule type="beginsWith" dxfId="21630" priority="38087" operator="beginsWith" text="Mandatory">
      <formula>LEFT(N4867,LEN("Mandatory"))="Mandatory"</formula>
    </cfRule>
    <cfRule type="containsText" dxfId="21629" priority="38088" operator="containsText" text="Conditional">
      <formula>NOT(ISERROR(SEARCH("Conditional",N4867)))</formula>
    </cfRule>
    <cfRule type="beginsWith" dxfId="21628" priority="38089" operator="beginsWith" text="Not Mandatory">
      <formula>LEFT(N4867,LEN("Not Mandatory"))="Not Mandatory"</formula>
    </cfRule>
  </conditionalFormatting>
  <conditionalFormatting sqref="N4853">
    <cfRule type="beginsWith" dxfId="21627" priority="38084" operator="beginsWith" text="Mandatory">
      <formula>LEFT(N4853,LEN("Mandatory"))="Mandatory"</formula>
    </cfRule>
    <cfRule type="containsText" dxfId="21626" priority="38085" operator="containsText" text="Conditional">
      <formula>NOT(ISERROR(SEARCH("Conditional",N4853)))</formula>
    </cfRule>
    <cfRule type="beginsWith" dxfId="21625" priority="38086" operator="beginsWith" text="Not Mandatory">
      <formula>LEFT(N4853,LEN("Not Mandatory"))="Not Mandatory"</formula>
    </cfRule>
  </conditionalFormatting>
  <conditionalFormatting sqref="L4953">
    <cfRule type="beginsWith" dxfId="21624" priority="38081" operator="beginsWith" text="Mandatory">
      <formula>LEFT(L4953,LEN("Mandatory"))="Mandatory"</formula>
    </cfRule>
    <cfRule type="containsText" dxfId="21623" priority="38082" operator="containsText" text="Conditional">
      <formula>NOT(ISERROR(SEARCH("Conditional",L4953)))</formula>
    </cfRule>
    <cfRule type="beginsWith" dxfId="21622" priority="38083" operator="beginsWith" text="Not Mandatory">
      <formula>LEFT(L4953,LEN("Not Mandatory"))="Not Mandatory"</formula>
    </cfRule>
  </conditionalFormatting>
  <conditionalFormatting sqref="N4953">
    <cfRule type="beginsWith" dxfId="21621" priority="38078" operator="beginsWith" text="Mandatory">
      <formula>LEFT(N4953,LEN("Mandatory"))="Mandatory"</formula>
    </cfRule>
    <cfRule type="containsText" dxfId="21620" priority="38079" operator="containsText" text="Conditional">
      <formula>NOT(ISERROR(SEARCH("Conditional",N4953)))</formula>
    </cfRule>
    <cfRule type="beginsWith" dxfId="21619" priority="38080" operator="beginsWith" text="Not Mandatory">
      <formula>LEFT(N4953,LEN("Not Mandatory"))="Not Mandatory"</formula>
    </cfRule>
  </conditionalFormatting>
  <conditionalFormatting sqref="L4987 N4987">
    <cfRule type="beginsWith" dxfId="21618" priority="38075" operator="beginsWith" text="Mandatory">
      <formula>LEFT(L4987,LEN("Mandatory"))="Mandatory"</formula>
    </cfRule>
    <cfRule type="containsText" dxfId="21617" priority="38076" operator="containsText" text="Conditional">
      <formula>NOT(ISERROR(SEARCH("Conditional",L4987)))</formula>
    </cfRule>
    <cfRule type="beginsWith" dxfId="21616" priority="38077" operator="beginsWith" text="Not Mandatory">
      <formula>LEFT(L4987,LEN("Not Mandatory"))="Not Mandatory"</formula>
    </cfRule>
  </conditionalFormatting>
  <conditionalFormatting sqref="L4993 N4993">
    <cfRule type="beginsWith" dxfId="21615" priority="38072" operator="beginsWith" text="Mandatory">
      <formula>LEFT(L4993,LEN("Mandatory"))="Mandatory"</formula>
    </cfRule>
    <cfRule type="containsText" dxfId="21614" priority="38073" operator="containsText" text="Conditional">
      <formula>NOT(ISERROR(SEARCH("Conditional",L4993)))</formula>
    </cfRule>
    <cfRule type="beginsWith" dxfId="21613" priority="38074" operator="beginsWith" text="Not Mandatory">
      <formula>LEFT(L4993,LEN("Not Mandatory"))="Not Mandatory"</formula>
    </cfRule>
  </conditionalFormatting>
  <conditionalFormatting sqref="L5022 N5022">
    <cfRule type="beginsWith" dxfId="21612" priority="38069" operator="beginsWith" text="Mandatory">
      <formula>LEFT(L5022,LEN("Mandatory"))="Mandatory"</formula>
    </cfRule>
    <cfRule type="containsText" dxfId="21611" priority="38070" operator="containsText" text="Conditional">
      <formula>NOT(ISERROR(SEARCH("Conditional",L5022)))</formula>
    </cfRule>
    <cfRule type="beginsWith" dxfId="21610" priority="38071" operator="beginsWith" text="Not Mandatory">
      <formula>LEFT(L5022,LEN("Not Mandatory"))="Not Mandatory"</formula>
    </cfRule>
  </conditionalFormatting>
  <conditionalFormatting sqref="L5044:L5045 N5044:N5045">
    <cfRule type="beginsWith" dxfId="21609" priority="38066" operator="beginsWith" text="Mandatory">
      <formula>LEFT(L5044,LEN("Mandatory"))="Mandatory"</formula>
    </cfRule>
    <cfRule type="containsText" dxfId="21608" priority="38067" operator="containsText" text="Conditional">
      <formula>NOT(ISERROR(SEARCH("Conditional",L5044)))</formula>
    </cfRule>
    <cfRule type="beginsWith" dxfId="21607" priority="38068" operator="beginsWith" text="Not Mandatory">
      <formula>LEFT(L5044,LEN("Not Mandatory"))="Not Mandatory"</formula>
    </cfRule>
  </conditionalFormatting>
  <conditionalFormatting sqref="L5058 N5058">
    <cfRule type="beginsWith" dxfId="21606" priority="38063" operator="beginsWith" text="Mandatory">
      <formula>LEFT(L5058,LEN("Mandatory"))="Mandatory"</formula>
    </cfRule>
    <cfRule type="containsText" dxfId="21605" priority="38064" operator="containsText" text="Conditional">
      <formula>NOT(ISERROR(SEARCH("Conditional",L5058)))</formula>
    </cfRule>
    <cfRule type="beginsWith" dxfId="21604" priority="38065" operator="beginsWith" text="Not Mandatory">
      <formula>LEFT(L5058,LEN("Not Mandatory"))="Not Mandatory"</formula>
    </cfRule>
  </conditionalFormatting>
  <conditionalFormatting sqref="L5070 N5070">
    <cfRule type="beginsWith" dxfId="21603" priority="38060" operator="beginsWith" text="Mandatory">
      <formula>LEFT(L5070,LEN("Mandatory"))="Mandatory"</formula>
    </cfRule>
    <cfRule type="containsText" dxfId="21602" priority="38061" operator="containsText" text="Conditional">
      <formula>NOT(ISERROR(SEARCH("Conditional",L5070)))</formula>
    </cfRule>
    <cfRule type="beginsWith" dxfId="21601" priority="38062" operator="beginsWith" text="Not Mandatory">
      <formula>LEFT(L5070,LEN("Not Mandatory"))="Not Mandatory"</formula>
    </cfRule>
  </conditionalFormatting>
  <conditionalFormatting sqref="L5090 N5090">
    <cfRule type="beginsWith" dxfId="21600" priority="38057" operator="beginsWith" text="Mandatory">
      <formula>LEFT(L5090,LEN("Mandatory"))="Mandatory"</formula>
    </cfRule>
    <cfRule type="containsText" dxfId="21599" priority="38058" operator="containsText" text="Conditional">
      <formula>NOT(ISERROR(SEARCH("Conditional",L5090)))</formula>
    </cfRule>
    <cfRule type="beginsWith" dxfId="21598" priority="38059" operator="beginsWith" text="Not Mandatory">
      <formula>LEFT(L5090,LEN("Not Mandatory"))="Not Mandatory"</formula>
    </cfRule>
  </conditionalFormatting>
  <conditionalFormatting sqref="L5099 N5099">
    <cfRule type="beginsWith" dxfId="21597" priority="38054" operator="beginsWith" text="Mandatory">
      <formula>LEFT(L5099,LEN("Mandatory"))="Mandatory"</formula>
    </cfRule>
    <cfRule type="containsText" dxfId="21596" priority="38055" operator="containsText" text="Conditional">
      <formula>NOT(ISERROR(SEARCH("Conditional",L5099)))</formula>
    </cfRule>
    <cfRule type="beginsWith" dxfId="21595" priority="38056" operator="beginsWith" text="Not Mandatory">
      <formula>LEFT(L5099,LEN("Not Mandatory"))="Not Mandatory"</formula>
    </cfRule>
  </conditionalFormatting>
  <conditionalFormatting sqref="L5108 N5108">
    <cfRule type="beginsWith" dxfId="21594" priority="38051" operator="beginsWith" text="Mandatory">
      <formula>LEFT(L5108,LEN("Mandatory"))="Mandatory"</formula>
    </cfRule>
    <cfRule type="containsText" dxfId="21593" priority="38052" operator="containsText" text="Conditional">
      <formula>NOT(ISERROR(SEARCH("Conditional",L5108)))</formula>
    </cfRule>
    <cfRule type="beginsWith" dxfId="21592" priority="38053" operator="beginsWith" text="Not Mandatory">
      <formula>LEFT(L5108,LEN("Not Mandatory"))="Not Mandatory"</formula>
    </cfRule>
  </conditionalFormatting>
  <conditionalFormatting sqref="L5132 N5132">
    <cfRule type="beginsWith" dxfId="21591" priority="38048" operator="beginsWith" text="Mandatory">
      <formula>LEFT(L5132,LEN("Mandatory"))="Mandatory"</formula>
    </cfRule>
    <cfRule type="containsText" dxfId="21590" priority="38049" operator="containsText" text="Conditional">
      <formula>NOT(ISERROR(SEARCH("Conditional",L5132)))</formula>
    </cfRule>
    <cfRule type="beginsWith" dxfId="21589" priority="38050" operator="beginsWith" text="Not Mandatory">
      <formula>LEFT(L5132,LEN("Not Mandatory"))="Not Mandatory"</formula>
    </cfRule>
  </conditionalFormatting>
  <conditionalFormatting sqref="L4895">
    <cfRule type="beginsWith" dxfId="21588" priority="38045" operator="beginsWith" text="Mandatory">
      <formula>LEFT(L4895,LEN("Mandatory"))="Mandatory"</formula>
    </cfRule>
    <cfRule type="containsText" dxfId="21587" priority="38046" operator="containsText" text="Conditional">
      <formula>NOT(ISERROR(SEARCH("Conditional",L4895)))</formula>
    </cfRule>
    <cfRule type="beginsWith" dxfId="21586" priority="38047" operator="beginsWith" text="Not Mandatory">
      <formula>LEFT(L4895,LEN("Not Mandatory"))="Not Mandatory"</formula>
    </cfRule>
  </conditionalFormatting>
  <conditionalFormatting sqref="N4895">
    <cfRule type="beginsWith" dxfId="21585" priority="38039" operator="beginsWith" text="Mandatory">
      <formula>LEFT(N4895,LEN("Mandatory"))="Mandatory"</formula>
    </cfRule>
    <cfRule type="containsText" dxfId="21584" priority="38040" operator="containsText" text="Conditional">
      <formula>NOT(ISERROR(SEARCH("Conditional",N4895)))</formula>
    </cfRule>
    <cfRule type="beginsWith" dxfId="21583" priority="38041" operator="beginsWith" text="Not Mandatory">
      <formula>LEFT(N4895,LEN("Not Mandatory"))="Not Mandatory"</formula>
    </cfRule>
  </conditionalFormatting>
  <conditionalFormatting sqref="L4912">
    <cfRule type="beginsWith" dxfId="21582" priority="38036" operator="beginsWith" text="Mandatory">
      <formula>LEFT(L4912,LEN("Mandatory"))="Mandatory"</formula>
    </cfRule>
    <cfRule type="containsText" dxfId="21581" priority="38037" operator="containsText" text="Conditional">
      <formula>NOT(ISERROR(SEARCH("Conditional",L4912)))</formula>
    </cfRule>
    <cfRule type="beginsWith" dxfId="21580" priority="38038" operator="beginsWith" text="Not Mandatory">
      <formula>LEFT(L4912,LEN("Not Mandatory"))="Not Mandatory"</formula>
    </cfRule>
  </conditionalFormatting>
  <conditionalFormatting sqref="I4932 L4932 N4932">
    <cfRule type="beginsWith" dxfId="21579" priority="37966" operator="beginsWith" text="Mandatory">
      <formula>LEFT(I4932,LEN("Mandatory"))="Mandatory"</formula>
    </cfRule>
    <cfRule type="containsText" dxfId="21578" priority="37967" operator="containsText" text="Conditional">
      <formula>NOT(ISERROR(SEARCH("Conditional",I4932)))</formula>
    </cfRule>
    <cfRule type="beginsWith" dxfId="21577" priority="37968" operator="beginsWith" text="Not Mandatory">
      <formula>LEFT(I4932,LEN("Not Mandatory"))="Not Mandatory"</formula>
    </cfRule>
  </conditionalFormatting>
  <conditionalFormatting sqref="L4932">
    <cfRule type="cellIs" dxfId="21576" priority="37964" operator="equal">
      <formula>"no"</formula>
    </cfRule>
    <cfRule type="cellIs" dxfId="21575" priority="37965" operator="equal">
      <formula>"yes"</formula>
    </cfRule>
  </conditionalFormatting>
  <conditionalFormatting sqref="I4934 L4934 N4934">
    <cfRule type="beginsWith" dxfId="21574" priority="37959" operator="beginsWith" text="Mandatory">
      <formula>LEFT(I4934,LEN("Mandatory"))="Mandatory"</formula>
    </cfRule>
    <cfRule type="containsText" dxfId="21573" priority="37960" operator="containsText" text="Conditional">
      <formula>NOT(ISERROR(SEARCH("Conditional",I4934)))</formula>
    </cfRule>
    <cfRule type="beginsWith" dxfId="21572" priority="37961" operator="beginsWith" text="Not Mandatory">
      <formula>LEFT(I4934,LEN("Not Mandatory"))="Not Mandatory"</formula>
    </cfRule>
  </conditionalFormatting>
  <conditionalFormatting sqref="L4934">
    <cfRule type="cellIs" dxfId="21571" priority="37957" operator="equal">
      <formula>"no"</formula>
    </cfRule>
    <cfRule type="cellIs" dxfId="21570" priority="37958" operator="equal">
      <formula>"yes"</formula>
    </cfRule>
  </conditionalFormatting>
  <conditionalFormatting sqref="I4940 L4940 N4940">
    <cfRule type="beginsWith" dxfId="21569" priority="37952" operator="beginsWith" text="Mandatory">
      <formula>LEFT(I4940,LEN("Mandatory"))="Mandatory"</formula>
    </cfRule>
    <cfRule type="containsText" dxfId="21568" priority="37953" operator="containsText" text="Conditional">
      <formula>NOT(ISERROR(SEARCH("Conditional",I4940)))</formula>
    </cfRule>
    <cfRule type="beginsWith" dxfId="21567" priority="37954" operator="beginsWith" text="Not Mandatory">
      <formula>LEFT(I4940,LEN("Not Mandatory"))="Not Mandatory"</formula>
    </cfRule>
  </conditionalFormatting>
  <conditionalFormatting sqref="L4940">
    <cfRule type="cellIs" dxfId="21566" priority="37950" operator="equal">
      <formula>"no"</formula>
    </cfRule>
    <cfRule type="cellIs" dxfId="21565" priority="37951" operator="equal">
      <formula>"yes"</formula>
    </cfRule>
  </conditionalFormatting>
  <conditionalFormatting sqref="I4962 L4962 N4962">
    <cfRule type="beginsWith" dxfId="21564" priority="37945" operator="beginsWith" text="Mandatory">
      <formula>LEFT(I4962,LEN("Mandatory"))="Mandatory"</formula>
    </cfRule>
    <cfRule type="containsText" dxfId="21563" priority="37946" operator="containsText" text="Conditional">
      <formula>NOT(ISERROR(SEARCH("Conditional",I4962)))</formula>
    </cfRule>
    <cfRule type="beginsWith" dxfId="21562" priority="37947" operator="beginsWith" text="Not Mandatory">
      <formula>LEFT(I4962,LEN("Not Mandatory"))="Not Mandatory"</formula>
    </cfRule>
  </conditionalFormatting>
  <conditionalFormatting sqref="L4962">
    <cfRule type="cellIs" dxfId="21561" priority="37943" operator="equal">
      <formula>"no"</formula>
    </cfRule>
    <cfRule type="cellIs" dxfId="21560" priority="37944" operator="equal">
      <formula>"yes"</formula>
    </cfRule>
  </conditionalFormatting>
  <conditionalFormatting sqref="L5152 L5362 L5359 L5348 L5315 L5299 L5291 L5275 L5233 L5238 I5136:I5138 I5218 I5220:I5224 I5226:I5227 L5215 N5215 N5238 N5233 N5275 N5291 N5299 N5315 N5348 N5359 N5362 N5152 I5149:I5152 I5323:I5327 I5341:I5351 I5229:I5246 I5283:I5321 I5329:I5339">
    <cfRule type="beginsWith" dxfId="21559" priority="37625" operator="beginsWith" text="Mandatory">
      <formula>LEFT(I5136,LEN("Mandatory"))="Mandatory"</formula>
    </cfRule>
    <cfRule type="containsText" dxfId="21558" priority="37626" operator="containsText" text="Conditional">
      <formula>NOT(ISERROR(SEARCH("Conditional",I5136)))</formula>
    </cfRule>
    <cfRule type="beginsWith" dxfId="21557" priority="37627" operator="beginsWith" text="Not Mandatory">
      <formula>LEFT(I5136,LEN("Not Mandatory"))="Not Mandatory"</formula>
    </cfRule>
  </conditionalFormatting>
  <conditionalFormatting sqref="L5136 L5275 L5331:L5339 L5376:L5383 L5385:L5392 L5212:L5216 L5233 L5229:L5231 L5279 L5291:L5292 L5299:L5306 L5308:L5315 L5317:L5319 L5344:L5348 L5356:L5374 L5218 L5220:L5224 L5285:L5289 L5322:L5327 L5145 L5150:L5151 L5186:L5188 L5191:L5192 L5254:L5255 L5268:L5270 L5264:L5265 L5341:L5342">
    <cfRule type="cellIs" dxfId="21556" priority="37616" operator="equal">
      <formula>"no"</formula>
    </cfRule>
    <cfRule type="cellIs" dxfId="21555" priority="37617" operator="equal">
      <formula>"yes"</formula>
    </cfRule>
  </conditionalFormatting>
  <conditionalFormatting sqref="L5211">
    <cfRule type="beginsWith" dxfId="21554" priority="37611" operator="beginsWith" text="Mandatory">
      <formula>LEFT(L5211,LEN("Mandatory"))="Mandatory"</formula>
    </cfRule>
    <cfRule type="containsText" dxfId="21553" priority="37612" operator="containsText" text="Conditional">
      <formula>NOT(ISERROR(SEARCH("Conditional",L5211)))</formula>
    </cfRule>
    <cfRule type="beginsWith" dxfId="21552" priority="37613" operator="beginsWith" text="Not Mandatory">
      <formula>LEFT(L5211,LEN("Not Mandatory"))="Not Mandatory"</formula>
    </cfRule>
  </conditionalFormatting>
  <conditionalFormatting sqref="N5211">
    <cfRule type="beginsWith" dxfId="21551" priority="37608" operator="beginsWith" text="Mandatory">
      <formula>LEFT(N5211,LEN("Mandatory"))="Mandatory"</formula>
    </cfRule>
    <cfRule type="containsText" dxfId="21550" priority="37609" operator="containsText" text="Conditional">
      <formula>NOT(ISERROR(SEARCH("Conditional",N5211)))</formula>
    </cfRule>
    <cfRule type="beginsWith" dxfId="21549" priority="37610" operator="beginsWith" text="Not Mandatory">
      <formula>LEFT(N5211,LEN("Not Mandatory"))="Not Mandatory"</formula>
    </cfRule>
  </conditionalFormatting>
  <conditionalFormatting sqref="L5166">
    <cfRule type="beginsWith" dxfId="21548" priority="37605" operator="beginsWith" text="Mandatory">
      <formula>LEFT(L5166,LEN("Mandatory"))="Mandatory"</formula>
    </cfRule>
    <cfRule type="containsText" dxfId="21547" priority="37606" operator="containsText" text="Conditional">
      <formula>NOT(ISERROR(SEARCH("Conditional",L5166)))</formula>
    </cfRule>
    <cfRule type="beginsWith" dxfId="21546" priority="37607" operator="beginsWith" text="Not Mandatory">
      <formula>LEFT(L5166,LEN("Not Mandatory"))="Not Mandatory"</formula>
    </cfRule>
  </conditionalFormatting>
  <conditionalFormatting sqref="N5166">
    <cfRule type="beginsWith" dxfId="21545" priority="37602" operator="beginsWith" text="Mandatory">
      <formula>LEFT(N5166,LEN("Mandatory"))="Mandatory"</formula>
    </cfRule>
    <cfRule type="containsText" dxfId="21544" priority="37603" operator="containsText" text="Conditional">
      <formula>NOT(ISERROR(SEARCH("Conditional",N5166)))</formula>
    </cfRule>
    <cfRule type="beginsWith" dxfId="21543" priority="37604" operator="beginsWith" text="Not Mandatory">
      <formula>LEFT(N5166,LEN("Not Mandatory"))="Not Mandatory"</formula>
    </cfRule>
  </conditionalFormatting>
  <conditionalFormatting sqref="N5152">
    <cfRule type="beginsWith" dxfId="21542" priority="37599" operator="beginsWith" text="Mandatory">
      <formula>LEFT(N5152,LEN("Mandatory"))="Mandatory"</formula>
    </cfRule>
    <cfRule type="containsText" dxfId="21541" priority="37600" operator="containsText" text="Conditional">
      <formula>NOT(ISERROR(SEARCH("Conditional",N5152)))</formula>
    </cfRule>
    <cfRule type="beginsWith" dxfId="21540" priority="37601" operator="beginsWith" text="Not Mandatory">
      <formula>LEFT(N5152,LEN("Not Mandatory"))="Not Mandatory"</formula>
    </cfRule>
  </conditionalFormatting>
  <conditionalFormatting sqref="N5138">
    <cfRule type="beginsWith" dxfId="21539" priority="37596" operator="beginsWith" text="Mandatory">
      <formula>LEFT(N5138,LEN("Mandatory"))="Mandatory"</formula>
    </cfRule>
    <cfRule type="containsText" dxfId="21538" priority="37597" operator="containsText" text="Conditional">
      <formula>NOT(ISERROR(SEARCH("Conditional",N5138)))</formula>
    </cfRule>
    <cfRule type="beginsWith" dxfId="21537" priority="37598" operator="beginsWith" text="Not Mandatory">
      <formula>LEFT(N5138,LEN("Not Mandatory"))="Not Mandatory"</formula>
    </cfRule>
  </conditionalFormatting>
  <conditionalFormatting sqref="L5238">
    <cfRule type="beginsWith" dxfId="21536" priority="37593" operator="beginsWith" text="Mandatory">
      <formula>LEFT(L5238,LEN("Mandatory"))="Mandatory"</formula>
    </cfRule>
    <cfRule type="containsText" dxfId="21535" priority="37594" operator="containsText" text="Conditional">
      <formula>NOT(ISERROR(SEARCH("Conditional",L5238)))</formula>
    </cfRule>
    <cfRule type="beginsWith" dxfId="21534" priority="37595" operator="beginsWith" text="Not Mandatory">
      <formula>LEFT(L5238,LEN("Not Mandatory"))="Not Mandatory"</formula>
    </cfRule>
  </conditionalFormatting>
  <conditionalFormatting sqref="N5238">
    <cfRule type="beginsWith" dxfId="21533" priority="37590" operator="beginsWith" text="Mandatory">
      <formula>LEFT(N5238,LEN("Mandatory"))="Mandatory"</formula>
    </cfRule>
    <cfRule type="containsText" dxfId="21532" priority="37591" operator="containsText" text="Conditional">
      <formula>NOT(ISERROR(SEARCH("Conditional",N5238)))</formula>
    </cfRule>
    <cfRule type="beginsWith" dxfId="21531" priority="37592" operator="beginsWith" text="Not Mandatory">
      <formula>LEFT(N5238,LEN("Not Mandatory"))="Not Mandatory"</formula>
    </cfRule>
  </conditionalFormatting>
  <conditionalFormatting sqref="L5272 N5272">
    <cfRule type="beginsWith" dxfId="21530" priority="37587" operator="beginsWith" text="Mandatory">
      <formula>LEFT(L5272,LEN("Mandatory"))="Mandatory"</formula>
    </cfRule>
    <cfRule type="containsText" dxfId="21529" priority="37588" operator="containsText" text="Conditional">
      <formula>NOT(ISERROR(SEARCH("Conditional",L5272)))</formula>
    </cfRule>
    <cfRule type="beginsWith" dxfId="21528" priority="37589" operator="beginsWith" text="Not Mandatory">
      <formula>LEFT(L5272,LEN("Not Mandatory"))="Not Mandatory"</formula>
    </cfRule>
  </conditionalFormatting>
  <conditionalFormatting sqref="L5278 N5278">
    <cfRule type="beginsWith" dxfId="21527" priority="37584" operator="beginsWith" text="Mandatory">
      <formula>LEFT(L5278,LEN("Mandatory"))="Mandatory"</formula>
    </cfRule>
    <cfRule type="containsText" dxfId="21526" priority="37585" operator="containsText" text="Conditional">
      <formula>NOT(ISERROR(SEARCH("Conditional",L5278)))</formula>
    </cfRule>
    <cfRule type="beginsWith" dxfId="21525" priority="37586" operator="beginsWith" text="Not Mandatory">
      <formula>LEFT(L5278,LEN("Not Mandatory"))="Not Mandatory"</formula>
    </cfRule>
  </conditionalFormatting>
  <conditionalFormatting sqref="L5307 N5307">
    <cfRule type="beginsWith" dxfId="21524" priority="37581" operator="beginsWith" text="Mandatory">
      <formula>LEFT(L5307,LEN("Mandatory"))="Mandatory"</formula>
    </cfRule>
    <cfRule type="containsText" dxfId="21523" priority="37582" operator="containsText" text="Conditional">
      <formula>NOT(ISERROR(SEARCH("Conditional",L5307)))</formula>
    </cfRule>
    <cfRule type="beginsWith" dxfId="21522" priority="37583" operator="beginsWith" text="Not Mandatory">
      <formula>LEFT(L5307,LEN("Not Mandatory"))="Not Mandatory"</formula>
    </cfRule>
  </conditionalFormatting>
  <conditionalFormatting sqref="L5329:L5330 N5329:N5330">
    <cfRule type="beginsWith" dxfId="21521" priority="37578" operator="beginsWith" text="Mandatory">
      <formula>LEFT(L5329,LEN("Mandatory"))="Mandatory"</formula>
    </cfRule>
    <cfRule type="containsText" dxfId="21520" priority="37579" operator="containsText" text="Conditional">
      <formula>NOT(ISERROR(SEARCH("Conditional",L5329)))</formula>
    </cfRule>
    <cfRule type="beginsWith" dxfId="21519" priority="37580" operator="beginsWith" text="Not Mandatory">
      <formula>LEFT(L5329,LEN("Not Mandatory"))="Not Mandatory"</formula>
    </cfRule>
  </conditionalFormatting>
  <conditionalFormatting sqref="L5343 N5343">
    <cfRule type="beginsWith" dxfId="21518" priority="37575" operator="beginsWith" text="Mandatory">
      <formula>LEFT(L5343,LEN("Mandatory"))="Mandatory"</formula>
    </cfRule>
    <cfRule type="containsText" dxfId="21517" priority="37576" operator="containsText" text="Conditional">
      <formula>NOT(ISERROR(SEARCH("Conditional",L5343)))</formula>
    </cfRule>
    <cfRule type="beginsWith" dxfId="21516" priority="37577" operator="beginsWith" text="Not Mandatory">
      <formula>LEFT(L5343,LEN("Not Mandatory"))="Not Mandatory"</formula>
    </cfRule>
  </conditionalFormatting>
  <conditionalFormatting sqref="L5355 N5355">
    <cfRule type="beginsWith" dxfId="21515" priority="37572" operator="beginsWith" text="Mandatory">
      <formula>LEFT(L5355,LEN("Mandatory"))="Mandatory"</formula>
    </cfRule>
    <cfRule type="containsText" dxfId="21514" priority="37573" operator="containsText" text="Conditional">
      <formula>NOT(ISERROR(SEARCH("Conditional",L5355)))</formula>
    </cfRule>
    <cfRule type="beginsWith" dxfId="21513" priority="37574" operator="beginsWith" text="Not Mandatory">
      <formula>LEFT(L5355,LEN("Not Mandatory"))="Not Mandatory"</formula>
    </cfRule>
  </conditionalFormatting>
  <conditionalFormatting sqref="L5375 N5375">
    <cfRule type="beginsWith" dxfId="21512" priority="37569" operator="beginsWith" text="Mandatory">
      <formula>LEFT(L5375,LEN("Mandatory"))="Mandatory"</formula>
    </cfRule>
    <cfRule type="containsText" dxfId="21511" priority="37570" operator="containsText" text="Conditional">
      <formula>NOT(ISERROR(SEARCH("Conditional",L5375)))</formula>
    </cfRule>
    <cfRule type="beginsWith" dxfId="21510" priority="37571" operator="beginsWith" text="Not Mandatory">
      <formula>LEFT(L5375,LEN("Not Mandatory"))="Not Mandatory"</formula>
    </cfRule>
  </conditionalFormatting>
  <conditionalFormatting sqref="L5384 N5384">
    <cfRule type="beginsWith" dxfId="21509" priority="37566" operator="beginsWith" text="Mandatory">
      <formula>LEFT(L5384,LEN("Mandatory"))="Mandatory"</formula>
    </cfRule>
    <cfRule type="containsText" dxfId="21508" priority="37567" operator="containsText" text="Conditional">
      <formula>NOT(ISERROR(SEARCH("Conditional",L5384)))</formula>
    </cfRule>
    <cfRule type="beginsWith" dxfId="21507" priority="37568" operator="beginsWith" text="Not Mandatory">
      <formula>LEFT(L5384,LEN("Not Mandatory"))="Not Mandatory"</formula>
    </cfRule>
  </conditionalFormatting>
  <conditionalFormatting sqref="L5393 N5393">
    <cfRule type="beginsWith" dxfId="21506" priority="37563" operator="beginsWith" text="Mandatory">
      <formula>LEFT(L5393,LEN("Mandatory"))="Mandatory"</formula>
    </cfRule>
    <cfRule type="containsText" dxfId="21505" priority="37564" operator="containsText" text="Conditional">
      <formula>NOT(ISERROR(SEARCH("Conditional",L5393)))</formula>
    </cfRule>
    <cfRule type="beginsWith" dxfId="21504" priority="37565" operator="beginsWith" text="Not Mandatory">
      <formula>LEFT(L5393,LEN("Not Mandatory"))="Not Mandatory"</formula>
    </cfRule>
  </conditionalFormatting>
  <conditionalFormatting sqref="L5417 N5417">
    <cfRule type="beginsWith" dxfId="21503" priority="37560" operator="beginsWith" text="Mandatory">
      <formula>LEFT(L5417,LEN("Mandatory"))="Mandatory"</formula>
    </cfRule>
    <cfRule type="containsText" dxfId="21502" priority="37561" operator="containsText" text="Conditional">
      <formula>NOT(ISERROR(SEARCH("Conditional",L5417)))</formula>
    </cfRule>
    <cfRule type="beginsWith" dxfId="21501" priority="37562" operator="beginsWith" text="Not Mandatory">
      <formula>LEFT(L5417,LEN("Not Mandatory"))="Not Mandatory"</formula>
    </cfRule>
  </conditionalFormatting>
  <conditionalFormatting sqref="L5180">
    <cfRule type="beginsWith" dxfId="21500" priority="37557" operator="beginsWith" text="Mandatory">
      <formula>LEFT(L5180,LEN("Mandatory"))="Mandatory"</formula>
    </cfRule>
    <cfRule type="containsText" dxfId="21499" priority="37558" operator="containsText" text="Conditional">
      <formula>NOT(ISERROR(SEARCH("Conditional",L5180)))</formula>
    </cfRule>
    <cfRule type="beginsWith" dxfId="21498" priority="37559" operator="beginsWith" text="Not Mandatory">
      <formula>LEFT(L5180,LEN("Not Mandatory"))="Not Mandatory"</formula>
    </cfRule>
  </conditionalFormatting>
  <conditionalFormatting sqref="N5180">
    <cfRule type="beginsWith" dxfId="21497" priority="37551" operator="beginsWith" text="Mandatory">
      <formula>LEFT(N5180,LEN("Mandatory"))="Mandatory"</formula>
    </cfRule>
    <cfRule type="containsText" dxfId="21496" priority="37552" operator="containsText" text="Conditional">
      <formula>NOT(ISERROR(SEARCH("Conditional",N5180)))</formula>
    </cfRule>
    <cfRule type="beginsWith" dxfId="21495" priority="37553" operator="beginsWith" text="Not Mandatory">
      <formula>LEFT(N5180,LEN("Not Mandatory"))="Not Mandatory"</formula>
    </cfRule>
  </conditionalFormatting>
  <conditionalFormatting sqref="L5197">
    <cfRule type="beginsWith" dxfId="21494" priority="37548" operator="beginsWith" text="Mandatory">
      <formula>LEFT(L5197,LEN("Mandatory"))="Mandatory"</formula>
    </cfRule>
    <cfRule type="containsText" dxfId="21493" priority="37549" operator="containsText" text="Conditional">
      <formula>NOT(ISERROR(SEARCH("Conditional",L5197)))</formula>
    </cfRule>
    <cfRule type="beginsWith" dxfId="21492" priority="37550" operator="beginsWith" text="Not Mandatory">
      <formula>LEFT(L5197,LEN("Not Mandatory"))="Not Mandatory"</formula>
    </cfRule>
  </conditionalFormatting>
  <conditionalFormatting sqref="I5217 L5217 N5217">
    <cfRule type="beginsWith" dxfId="21491" priority="37478" operator="beginsWith" text="Mandatory">
      <formula>LEFT(I5217,LEN("Mandatory"))="Mandatory"</formula>
    </cfRule>
    <cfRule type="containsText" dxfId="21490" priority="37479" operator="containsText" text="Conditional">
      <formula>NOT(ISERROR(SEARCH("Conditional",I5217)))</formula>
    </cfRule>
    <cfRule type="beginsWith" dxfId="21489" priority="37480" operator="beginsWith" text="Not Mandatory">
      <formula>LEFT(I5217,LEN("Not Mandatory"))="Not Mandatory"</formula>
    </cfRule>
  </conditionalFormatting>
  <conditionalFormatting sqref="L5217">
    <cfRule type="cellIs" dxfId="21488" priority="37476" operator="equal">
      <formula>"no"</formula>
    </cfRule>
    <cfRule type="cellIs" dxfId="21487" priority="37477" operator="equal">
      <formula>"yes"</formula>
    </cfRule>
  </conditionalFormatting>
  <conditionalFormatting sqref="I5219 L5219 N5219">
    <cfRule type="beginsWith" dxfId="21486" priority="37471" operator="beginsWith" text="Mandatory">
      <formula>LEFT(I5219,LEN("Mandatory"))="Mandatory"</formula>
    </cfRule>
    <cfRule type="containsText" dxfId="21485" priority="37472" operator="containsText" text="Conditional">
      <formula>NOT(ISERROR(SEARCH("Conditional",I5219)))</formula>
    </cfRule>
    <cfRule type="beginsWith" dxfId="21484" priority="37473" operator="beginsWith" text="Not Mandatory">
      <formula>LEFT(I5219,LEN("Not Mandatory"))="Not Mandatory"</formula>
    </cfRule>
  </conditionalFormatting>
  <conditionalFormatting sqref="L5219">
    <cfRule type="cellIs" dxfId="21483" priority="37469" operator="equal">
      <formula>"no"</formula>
    </cfRule>
    <cfRule type="cellIs" dxfId="21482" priority="37470" operator="equal">
      <formula>"yes"</formula>
    </cfRule>
  </conditionalFormatting>
  <conditionalFormatting sqref="I5225 L5225 N5225">
    <cfRule type="beginsWith" dxfId="21481" priority="37464" operator="beginsWith" text="Mandatory">
      <formula>LEFT(I5225,LEN("Mandatory"))="Mandatory"</formula>
    </cfRule>
    <cfRule type="containsText" dxfId="21480" priority="37465" operator="containsText" text="Conditional">
      <formula>NOT(ISERROR(SEARCH("Conditional",I5225)))</formula>
    </cfRule>
    <cfRule type="beginsWith" dxfId="21479" priority="37466" operator="beginsWith" text="Not Mandatory">
      <formula>LEFT(I5225,LEN("Not Mandatory"))="Not Mandatory"</formula>
    </cfRule>
  </conditionalFormatting>
  <conditionalFormatting sqref="L5225">
    <cfRule type="cellIs" dxfId="21478" priority="37462" operator="equal">
      <formula>"no"</formula>
    </cfRule>
    <cfRule type="cellIs" dxfId="21477" priority="37463" operator="equal">
      <formula>"yes"</formula>
    </cfRule>
  </conditionalFormatting>
  <conditionalFormatting sqref="I5247 L5247 N5247">
    <cfRule type="beginsWith" dxfId="21476" priority="37457" operator="beginsWith" text="Mandatory">
      <formula>LEFT(I5247,LEN("Mandatory"))="Mandatory"</formula>
    </cfRule>
    <cfRule type="containsText" dxfId="21475" priority="37458" operator="containsText" text="Conditional">
      <formula>NOT(ISERROR(SEARCH("Conditional",I5247)))</formula>
    </cfRule>
    <cfRule type="beginsWith" dxfId="21474" priority="37459" operator="beginsWith" text="Not Mandatory">
      <formula>LEFT(I5247,LEN("Not Mandatory"))="Not Mandatory"</formula>
    </cfRule>
  </conditionalFormatting>
  <conditionalFormatting sqref="L5247">
    <cfRule type="cellIs" dxfId="21473" priority="37455" operator="equal">
      <formula>"no"</formula>
    </cfRule>
    <cfRule type="cellIs" dxfId="21472" priority="37456" operator="equal">
      <formula>"yes"</formula>
    </cfRule>
  </conditionalFormatting>
  <conditionalFormatting sqref="L5437 L5647 L5644 L5633 L5600 L5584 L5576 L5560 L5518 L5523 I5421:I5423 I5503 I5505:I5509 I5511:I5512 L5500 N5500 N5523 N5518 N5560 N5576 N5584 N5600 N5633 N5644 N5647 N5437 I5434:I5437 I5608:I5612 I5626:I5636 I5514:I5531 I5568:I5606 I5614:I5624">
    <cfRule type="beginsWith" dxfId="21471" priority="37137" operator="beginsWith" text="Mandatory">
      <formula>LEFT(I5421,LEN("Mandatory"))="Mandatory"</formula>
    </cfRule>
    <cfRule type="containsText" dxfId="21470" priority="37138" operator="containsText" text="Conditional">
      <formula>NOT(ISERROR(SEARCH("Conditional",I5421)))</formula>
    </cfRule>
    <cfRule type="beginsWith" dxfId="21469" priority="37139" operator="beginsWith" text="Not Mandatory">
      <formula>LEFT(I5421,LEN("Not Mandatory"))="Not Mandatory"</formula>
    </cfRule>
  </conditionalFormatting>
  <conditionalFormatting sqref="L5421 L5560 L5616:L5624 L5661:L5668 L5670:L5677 L5497:L5501 L5518 L5514:L5516 L5564 L5576:L5577 L5584:L5591 L5593:L5600 L5602:L5604 L5629:L5633 L5641:L5659 L5503 L5505:L5509 L5570:L5574 L5607:L5612 L5430 L5435:L5436 L5471:L5473 L5476:L5477 L5539:L5540 L5553:L5556 L5549:L5550 L5626:L5627">
    <cfRule type="cellIs" dxfId="21468" priority="37128" operator="equal">
      <formula>"no"</formula>
    </cfRule>
    <cfRule type="cellIs" dxfId="21467" priority="37129" operator="equal">
      <formula>"yes"</formula>
    </cfRule>
  </conditionalFormatting>
  <conditionalFormatting sqref="L5496">
    <cfRule type="beginsWith" dxfId="21466" priority="37123" operator="beginsWith" text="Mandatory">
      <formula>LEFT(L5496,LEN("Mandatory"))="Mandatory"</formula>
    </cfRule>
    <cfRule type="containsText" dxfId="21465" priority="37124" operator="containsText" text="Conditional">
      <formula>NOT(ISERROR(SEARCH("Conditional",L5496)))</formula>
    </cfRule>
    <cfRule type="beginsWith" dxfId="21464" priority="37125" operator="beginsWith" text="Not Mandatory">
      <formula>LEFT(L5496,LEN("Not Mandatory"))="Not Mandatory"</formula>
    </cfRule>
  </conditionalFormatting>
  <conditionalFormatting sqref="N5496">
    <cfRule type="beginsWith" dxfId="21463" priority="37120" operator="beginsWith" text="Mandatory">
      <formula>LEFT(N5496,LEN("Mandatory"))="Mandatory"</formula>
    </cfRule>
    <cfRule type="containsText" dxfId="21462" priority="37121" operator="containsText" text="Conditional">
      <formula>NOT(ISERROR(SEARCH("Conditional",N5496)))</formula>
    </cfRule>
    <cfRule type="beginsWith" dxfId="21461" priority="37122" operator="beginsWith" text="Not Mandatory">
      <formula>LEFT(N5496,LEN("Not Mandatory"))="Not Mandatory"</formula>
    </cfRule>
  </conditionalFormatting>
  <conditionalFormatting sqref="L5451">
    <cfRule type="beginsWith" dxfId="21460" priority="37117" operator="beginsWith" text="Mandatory">
      <formula>LEFT(L5451,LEN("Mandatory"))="Mandatory"</formula>
    </cfRule>
    <cfRule type="containsText" dxfId="21459" priority="37118" operator="containsText" text="Conditional">
      <formula>NOT(ISERROR(SEARCH("Conditional",L5451)))</formula>
    </cfRule>
    <cfRule type="beginsWith" dxfId="21458" priority="37119" operator="beginsWith" text="Not Mandatory">
      <formula>LEFT(L5451,LEN("Not Mandatory"))="Not Mandatory"</formula>
    </cfRule>
  </conditionalFormatting>
  <conditionalFormatting sqref="N5451">
    <cfRule type="beginsWith" dxfId="21457" priority="37114" operator="beginsWith" text="Mandatory">
      <formula>LEFT(N5451,LEN("Mandatory"))="Mandatory"</formula>
    </cfRule>
    <cfRule type="containsText" dxfId="21456" priority="37115" operator="containsText" text="Conditional">
      <formula>NOT(ISERROR(SEARCH("Conditional",N5451)))</formula>
    </cfRule>
    <cfRule type="beginsWith" dxfId="21455" priority="37116" operator="beginsWith" text="Not Mandatory">
      <formula>LEFT(N5451,LEN("Not Mandatory"))="Not Mandatory"</formula>
    </cfRule>
  </conditionalFormatting>
  <conditionalFormatting sqref="N5437">
    <cfRule type="beginsWith" dxfId="21454" priority="37111" operator="beginsWith" text="Mandatory">
      <formula>LEFT(N5437,LEN("Mandatory"))="Mandatory"</formula>
    </cfRule>
    <cfRule type="containsText" dxfId="21453" priority="37112" operator="containsText" text="Conditional">
      <formula>NOT(ISERROR(SEARCH("Conditional",N5437)))</formula>
    </cfRule>
    <cfRule type="beginsWith" dxfId="21452" priority="37113" operator="beginsWith" text="Not Mandatory">
      <formula>LEFT(N5437,LEN("Not Mandatory"))="Not Mandatory"</formula>
    </cfRule>
  </conditionalFormatting>
  <conditionalFormatting sqref="N5423">
    <cfRule type="beginsWith" dxfId="21451" priority="37108" operator="beginsWith" text="Mandatory">
      <formula>LEFT(N5423,LEN("Mandatory"))="Mandatory"</formula>
    </cfRule>
    <cfRule type="containsText" dxfId="21450" priority="37109" operator="containsText" text="Conditional">
      <formula>NOT(ISERROR(SEARCH("Conditional",N5423)))</formula>
    </cfRule>
    <cfRule type="beginsWith" dxfId="21449" priority="37110" operator="beginsWith" text="Not Mandatory">
      <formula>LEFT(N5423,LEN("Not Mandatory"))="Not Mandatory"</formula>
    </cfRule>
  </conditionalFormatting>
  <conditionalFormatting sqref="L5523">
    <cfRule type="beginsWith" dxfId="21448" priority="37105" operator="beginsWith" text="Mandatory">
      <formula>LEFT(L5523,LEN("Mandatory"))="Mandatory"</formula>
    </cfRule>
    <cfRule type="containsText" dxfId="21447" priority="37106" operator="containsText" text="Conditional">
      <formula>NOT(ISERROR(SEARCH("Conditional",L5523)))</formula>
    </cfRule>
    <cfRule type="beginsWith" dxfId="21446" priority="37107" operator="beginsWith" text="Not Mandatory">
      <formula>LEFT(L5523,LEN("Not Mandatory"))="Not Mandatory"</formula>
    </cfRule>
  </conditionalFormatting>
  <conditionalFormatting sqref="N5523">
    <cfRule type="beginsWith" dxfId="21445" priority="37102" operator="beginsWith" text="Mandatory">
      <formula>LEFT(N5523,LEN("Mandatory"))="Mandatory"</formula>
    </cfRule>
    <cfRule type="containsText" dxfId="21444" priority="37103" operator="containsText" text="Conditional">
      <formula>NOT(ISERROR(SEARCH("Conditional",N5523)))</formula>
    </cfRule>
    <cfRule type="beginsWith" dxfId="21443" priority="37104" operator="beginsWith" text="Not Mandatory">
      <formula>LEFT(N5523,LEN("Not Mandatory"))="Not Mandatory"</formula>
    </cfRule>
  </conditionalFormatting>
  <conditionalFormatting sqref="L5557 N5557">
    <cfRule type="beginsWith" dxfId="21442" priority="37099" operator="beginsWith" text="Mandatory">
      <formula>LEFT(L5557,LEN("Mandatory"))="Mandatory"</formula>
    </cfRule>
    <cfRule type="containsText" dxfId="21441" priority="37100" operator="containsText" text="Conditional">
      <formula>NOT(ISERROR(SEARCH("Conditional",L5557)))</formula>
    </cfRule>
    <cfRule type="beginsWith" dxfId="21440" priority="37101" operator="beginsWith" text="Not Mandatory">
      <formula>LEFT(L5557,LEN("Not Mandatory"))="Not Mandatory"</formula>
    </cfRule>
  </conditionalFormatting>
  <conditionalFormatting sqref="L5563 N5563">
    <cfRule type="beginsWith" dxfId="21439" priority="37096" operator="beginsWith" text="Mandatory">
      <formula>LEFT(L5563,LEN("Mandatory"))="Mandatory"</formula>
    </cfRule>
    <cfRule type="containsText" dxfId="21438" priority="37097" operator="containsText" text="Conditional">
      <formula>NOT(ISERROR(SEARCH("Conditional",L5563)))</formula>
    </cfRule>
    <cfRule type="beginsWith" dxfId="21437" priority="37098" operator="beginsWith" text="Not Mandatory">
      <formula>LEFT(L5563,LEN("Not Mandatory"))="Not Mandatory"</formula>
    </cfRule>
  </conditionalFormatting>
  <conditionalFormatting sqref="L5592 N5592">
    <cfRule type="beginsWith" dxfId="21436" priority="37093" operator="beginsWith" text="Mandatory">
      <formula>LEFT(L5592,LEN("Mandatory"))="Mandatory"</formula>
    </cfRule>
    <cfRule type="containsText" dxfId="21435" priority="37094" operator="containsText" text="Conditional">
      <formula>NOT(ISERROR(SEARCH("Conditional",L5592)))</formula>
    </cfRule>
    <cfRule type="beginsWith" dxfId="21434" priority="37095" operator="beginsWith" text="Not Mandatory">
      <formula>LEFT(L5592,LEN("Not Mandatory"))="Not Mandatory"</formula>
    </cfRule>
  </conditionalFormatting>
  <conditionalFormatting sqref="L5614:L5615 N5614:N5615">
    <cfRule type="beginsWith" dxfId="21433" priority="37090" operator="beginsWith" text="Mandatory">
      <formula>LEFT(L5614,LEN("Mandatory"))="Mandatory"</formula>
    </cfRule>
    <cfRule type="containsText" dxfId="21432" priority="37091" operator="containsText" text="Conditional">
      <formula>NOT(ISERROR(SEARCH("Conditional",L5614)))</formula>
    </cfRule>
    <cfRule type="beginsWith" dxfId="21431" priority="37092" operator="beginsWith" text="Not Mandatory">
      <formula>LEFT(L5614,LEN("Not Mandatory"))="Not Mandatory"</formula>
    </cfRule>
  </conditionalFormatting>
  <conditionalFormatting sqref="L5628 N5628">
    <cfRule type="beginsWith" dxfId="21430" priority="37087" operator="beginsWith" text="Mandatory">
      <formula>LEFT(L5628,LEN("Mandatory"))="Mandatory"</formula>
    </cfRule>
    <cfRule type="containsText" dxfId="21429" priority="37088" operator="containsText" text="Conditional">
      <formula>NOT(ISERROR(SEARCH("Conditional",L5628)))</formula>
    </cfRule>
    <cfRule type="beginsWith" dxfId="21428" priority="37089" operator="beginsWith" text="Not Mandatory">
      <formula>LEFT(L5628,LEN("Not Mandatory"))="Not Mandatory"</formula>
    </cfRule>
  </conditionalFormatting>
  <conditionalFormatting sqref="L5640 N5640">
    <cfRule type="beginsWith" dxfId="21427" priority="37084" operator="beginsWith" text="Mandatory">
      <formula>LEFT(L5640,LEN("Mandatory"))="Mandatory"</formula>
    </cfRule>
    <cfRule type="containsText" dxfId="21426" priority="37085" operator="containsText" text="Conditional">
      <formula>NOT(ISERROR(SEARCH("Conditional",L5640)))</formula>
    </cfRule>
    <cfRule type="beginsWith" dxfId="21425" priority="37086" operator="beginsWith" text="Not Mandatory">
      <formula>LEFT(L5640,LEN("Not Mandatory"))="Not Mandatory"</formula>
    </cfRule>
  </conditionalFormatting>
  <conditionalFormatting sqref="L5660 N5660">
    <cfRule type="beginsWith" dxfId="21424" priority="37081" operator="beginsWith" text="Mandatory">
      <formula>LEFT(L5660,LEN("Mandatory"))="Mandatory"</formula>
    </cfRule>
    <cfRule type="containsText" dxfId="21423" priority="37082" operator="containsText" text="Conditional">
      <formula>NOT(ISERROR(SEARCH("Conditional",L5660)))</formula>
    </cfRule>
    <cfRule type="beginsWith" dxfId="21422" priority="37083" operator="beginsWith" text="Not Mandatory">
      <formula>LEFT(L5660,LEN("Not Mandatory"))="Not Mandatory"</formula>
    </cfRule>
  </conditionalFormatting>
  <conditionalFormatting sqref="L5669 N5669">
    <cfRule type="beginsWith" dxfId="21421" priority="37078" operator="beginsWith" text="Mandatory">
      <formula>LEFT(L5669,LEN("Mandatory"))="Mandatory"</formula>
    </cfRule>
    <cfRule type="containsText" dxfId="21420" priority="37079" operator="containsText" text="Conditional">
      <formula>NOT(ISERROR(SEARCH("Conditional",L5669)))</formula>
    </cfRule>
    <cfRule type="beginsWith" dxfId="21419" priority="37080" operator="beginsWith" text="Not Mandatory">
      <formula>LEFT(L5669,LEN("Not Mandatory"))="Not Mandatory"</formula>
    </cfRule>
  </conditionalFormatting>
  <conditionalFormatting sqref="L5678 N5678">
    <cfRule type="beginsWith" dxfId="21418" priority="37075" operator="beginsWith" text="Mandatory">
      <formula>LEFT(L5678,LEN("Mandatory"))="Mandatory"</formula>
    </cfRule>
    <cfRule type="containsText" dxfId="21417" priority="37076" operator="containsText" text="Conditional">
      <formula>NOT(ISERROR(SEARCH("Conditional",L5678)))</formula>
    </cfRule>
    <cfRule type="beginsWith" dxfId="21416" priority="37077" operator="beginsWith" text="Not Mandatory">
      <formula>LEFT(L5678,LEN("Not Mandatory"))="Not Mandatory"</formula>
    </cfRule>
  </conditionalFormatting>
  <conditionalFormatting sqref="L5702 N5702">
    <cfRule type="beginsWith" dxfId="21415" priority="37072" operator="beginsWith" text="Mandatory">
      <formula>LEFT(L5702,LEN("Mandatory"))="Mandatory"</formula>
    </cfRule>
    <cfRule type="containsText" dxfId="21414" priority="37073" operator="containsText" text="Conditional">
      <formula>NOT(ISERROR(SEARCH("Conditional",L5702)))</formula>
    </cfRule>
    <cfRule type="beginsWith" dxfId="21413" priority="37074" operator="beginsWith" text="Not Mandatory">
      <formula>LEFT(L5702,LEN("Not Mandatory"))="Not Mandatory"</formula>
    </cfRule>
  </conditionalFormatting>
  <conditionalFormatting sqref="L5465">
    <cfRule type="beginsWith" dxfId="21412" priority="37069" operator="beginsWith" text="Mandatory">
      <formula>LEFT(L5465,LEN("Mandatory"))="Mandatory"</formula>
    </cfRule>
    <cfRule type="containsText" dxfId="21411" priority="37070" operator="containsText" text="Conditional">
      <formula>NOT(ISERROR(SEARCH("Conditional",L5465)))</formula>
    </cfRule>
    <cfRule type="beginsWith" dxfId="21410" priority="37071" operator="beginsWith" text="Not Mandatory">
      <formula>LEFT(L5465,LEN("Not Mandatory"))="Not Mandatory"</formula>
    </cfRule>
  </conditionalFormatting>
  <conditionalFormatting sqref="N5465">
    <cfRule type="beginsWith" dxfId="21409" priority="37063" operator="beginsWith" text="Mandatory">
      <formula>LEFT(N5465,LEN("Mandatory"))="Mandatory"</formula>
    </cfRule>
    <cfRule type="containsText" dxfId="21408" priority="37064" operator="containsText" text="Conditional">
      <formula>NOT(ISERROR(SEARCH("Conditional",N5465)))</formula>
    </cfRule>
    <cfRule type="beginsWith" dxfId="21407" priority="37065" operator="beginsWith" text="Not Mandatory">
      <formula>LEFT(N5465,LEN("Not Mandatory"))="Not Mandatory"</formula>
    </cfRule>
  </conditionalFormatting>
  <conditionalFormatting sqref="L5482">
    <cfRule type="beginsWith" dxfId="21406" priority="37060" operator="beginsWith" text="Mandatory">
      <formula>LEFT(L5482,LEN("Mandatory"))="Mandatory"</formula>
    </cfRule>
    <cfRule type="containsText" dxfId="21405" priority="37061" operator="containsText" text="Conditional">
      <formula>NOT(ISERROR(SEARCH("Conditional",L5482)))</formula>
    </cfRule>
    <cfRule type="beginsWith" dxfId="21404" priority="37062" operator="beginsWith" text="Not Mandatory">
      <formula>LEFT(L5482,LEN("Not Mandatory"))="Not Mandatory"</formula>
    </cfRule>
  </conditionalFormatting>
  <conditionalFormatting sqref="I5502 L5502 N5502">
    <cfRule type="beginsWith" dxfId="21403" priority="36990" operator="beginsWith" text="Mandatory">
      <formula>LEFT(I5502,LEN("Mandatory"))="Mandatory"</formula>
    </cfRule>
    <cfRule type="containsText" dxfId="21402" priority="36991" operator="containsText" text="Conditional">
      <formula>NOT(ISERROR(SEARCH("Conditional",I5502)))</formula>
    </cfRule>
    <cfRule type="beginsWith" dxfId="21401" priority="36992" operator="beginsWith" text="Not Mandatory">
      <formula>LEFT(I5502,LEN("Not Mandatory"))="Not Mandatory"</formula>
    </cfRule>
  </conditionalFormatting>
  <conditionalFormatting sqref="L5502">
    <cfRule type="cellIs" dxfId="21400" priority="36988" operator="equal">
      <formula>"no"</formula>
    </cfRule>
    <cfRule type="cellIs" dxfId="21399" priority="36989" operator="equal">
      <formula>"yes"</formula>
    </cfRule>
  </conditionalFormatting>
  <conditionalFormatting sqref="I5504 L5504 N5504">
    <cfRule type="beginsWith" dxfId="21398" priority="36983" operator="beginsWith" text="Mandatory">
      <formula>LEFT(I5504,LEN("Mandatory"))="Mandatory"</formula>
    </cfRule>
    <cfRule type="containsText" dxfId="21397" priority="36984" operator="containsText" text="Conditional">
      <formula>NOT(ISERROR(SEARCH("Conditional",I5504)))</formula>
    </cfRule>
    <cfRule type="beginsWith" dxfId="21396" priority="36985" operator="beginsWith" text="Not Mandatory">
      <formula>LEFT(I5504,LEN("Not Mandatory"))="Not Mandatory"</formula>
    </cfRule>
  </conditionalFormatting>
  <conditionalFormatting sqref="L5504">
    <cfRule type="cellIs" dxfId="21395" priority="36981" operator="equal">
      <formula>"no"</formula>
    </cfRule>
    <cfRule type="cellIs" dxfId="21394" priority="36982" operator="equal">
      <formula>"yes"</formula>
    </cfRule>
  </conditionalFormatting>
  <conditionalFormatting sqref="I5510 L5510 N5510">
    <cfRule type="beginsWith" dxfId="21393" priority="36976" operator="beginsWith" text="Mandatory">
      <formula>LEFT(I5510,LEN("Mandatory"))="Mandatory"</formula>
    </cfRule>
    <cfRule type="containsText" dxfId="21392" priority="36977" operator="containsText" text="Conditional">
      <formula>NOT(ISERROR(SEARCH("Conditional",I5510)))</formula>
    </cfRule>
    <cfRule type="beginsWith" dxfId="21391" priority="36978" operator="beginsWith" text="Not Mandatory">
      <formula>LEFT(I5510,LEN("Not Mandatory"))="Not Mandatory"</formula>
    </cfRule>
  </conditionalFormatting>
  <conditionalFormatting sqref="L5510">
    <cfRule type="cellIs" dxfId="21390" priority="36974" operator="equal">
      <formula>"no"</formula>
    </cfRule>
    <cfRule type="cellIs" dxfId="21389" priority="36975" operator="equal">
      <formula>"yes"</formula>
    </cfRule>
  </conditionalFormatting>
  <conditionalFormatting sqref="I5532 L5532 N5532">
    <cfRule type="beginsWith" dxfId="21388" priority="36969" operator="beginsWith" text="Mandatory">
      <formula>LEFT(I5532,LEN("Mandatory"))="Mandatory"</formula>
    </cfRule>
    <cfRule type="containsText" dxfId="21387" priority="36970" operator="containsText" text="Conditional">
      <formula>NOT(ISERROR(SEARCH("Conditional",I5532)))</formula>
    </cfRule>
    <cfRule type="beginsWith" dxfId="21386" priority="36971" operator="beginsWith" text="Not Mandatory">
      <formula>LEFT(I5532,LEN("Not Mandatory"))="Not Mandatory"</formula>
    </cfRule>
  </conditionalFormatting>
  <conditionalFormatting sqref="L5532">
    <cfRule type="cellIs" dxfId="21385" priority="36967" operator="equal">
      <formula>"no"</formula>
    </cfRule>
    <cfRule type="cellIs" dxfId="21384" priority="36968" operator="equal">
      <formula>"yes"</formula>
    </cfRule>
  </conditionalFormatting>
  <conditionalFormatting sqref="L6007 L6217 L6214 L6203 L6170 L6154 L6146 L6130 L6088 L6093 I5991:I5993 I6073 I6075:I6079 I6081:I6082 L6070 N6070 N6093 N6088 N6130 N6146 N6154 N6170 N6203 N6214 N6217 N6007 I6004:I6007 I6178:I6182 I6196:I6206 I6084:I6101 I6138:I6176 I6184:I6194">
    <cfRule type="beginsWith" dxfId="21383" priority="36649" operator="beginsWith" text="Mandatory">
      <formula>LEFT(I5991,LEN("Mandatory"))="Mandatory"</formula>
    </cfRule>
    <cfRule type="containsText" dxfId="21382" priority="36650" operator="containsText" text="Conditional">
      <formula>NOT(ISERROR(SEARCH("Conditional",I5991)))</formula>
    </cfRule>
    <cfRule type="beginsWith" dxfId="21381" priority="36651" operator="beginsWith" text="Not Mandatory">
      <formula>LEFT(I5991,LEN("Not Mandatory"))="Not Mandatory"</formula>
    </cfRule>
  </conditionalFormatting>
  <conditionalFormatting sqref="L5991 L6130 L6186:L6194 L6231:L6238 L6240:L6247 L6067:L6071 L6088 L6084:L6086 L6134 L6146:L6147 L6154:L6161 L6163:L6170 L6172:L6174 L6199:L6203 L6211:L6229 L6073 L6075:L6079 L6140:L6144 L6177:L6182 L6000 L6005:L6006 L6041:L6043 L6046:L6047 L6109:L6110 L6123:L6125 L6119:L6120 L6196:L6197">
    <cfRule type="cellIs" dxfId="21380" priority="36640" operator="equal">
      <formula>"no"</formula>
    </cfRule>
    <cfRule type="cellIs" dxfId="21379" priority="36641" operator="equal">
      <formula>"yes"</formula>
    </cfRule>
  </conditionalFormatting>
  <conditionalFormatting sqref="L6066">
    <cfRule type="beginsWith" dxfId="21378" priority="36635" operator="beginsWith" text="Mandatory">
      <formula>LEFT(L6066,LEN("Mandatory"))="Mandatory"</formula>
    </cfRule>
    <cfRule type="containsText" dxfId="21377" priority="36636" operator="containsText" text="Conditional">
      <formula>NOT(ISERROR(SEARCH("Conditional",L6066)))</formula>
    </cfRule>
    <cfRule type="beginsWith" dxfId="21376" priority="36637" operator="beginsWith" text="Not Mandatory">
      <formula>LEFT(L6066,LEN("Not Mandatory"))="Not Mandatory"</formula>
    </cfRule>
  </conditionalFormatting>
  <conditionalFormatting sqref="N6066">
    <cfRule type="beginsWith" dxfId="21375" priority="36632" operator="beginsWith" text="Mandatory">
      <formula>LEFT(N6066,LEN("Mandatory"))="Mandatory"</formula>
    </cfRule>
    <cfRule type="containsText" dxfId="21374" priority="36633" operator="containsText" text="Conditional">
      <formula>NOT(ISERROR(SEARCH("Conditional",N6066)))</formula>
    </cfRule>
    <cfRule type="beginsWith" dxfId="21373" priority="36634" operator="beginsWith" text="Not Mandatory">
      <formula>LEFT(N6066,LEN("Not Mandatory"))="Not Mandatory"</formula>
    </cfRule>
  </conditionalFormatting>
  <conditionalFormatting sqref="L6021">
    <cfRule type="beginsWith" dxfId="21372" priority="36629" operator="beginsWith" text="Mandatory">
      <formula>LEFT(L6021,LEN("Mandatory"))="Mandatory"</formula>
    </cfRule>
    <cfRule type="containsText" dxfId="21371" priority="36630" operator="containsText" text="Conditional">
      <formula>NOT(ISERROR(SEARCH("Conditional",L6021)))</formula>
    </cfRule>
    <cfRule type="beginsWith" dxfId="21370" priority="36631" operator="beginsWith" text="Not Mandatory">
      <formula>LEFT(L6021,LEN("Not Mandatory"))="Not Mandatory"</formula>
    </cfRule>
  </conditionalFormatting>
  <conditionalFormatting sqref="N6021">
    <cfRule type="beginsWith" dxfId="21369" priority="36626" operator="beginsWith" text="Mandatory">
      <formula>LEFT(N6021,LEN("Mandatory"))="Mandatory"</formula>
    </cfRule>
    <cfRule type="containsText" dxfId="21368" priority="36627" operator="containsText" text="Conditional">
      <formula>NOT(ISERROR(SEARCH("Conditional",N6021)))</formula>
    </cfRule>
    <cfRule type="beginsWith" dxfId="21367" priority="36628" operator="beginsWith" text="Not Mandatory">
      <formula>LEFT(N6021,LEN("Not Mandatory"))="Not Mandatory"</formula>
    </cfRule>
  </conditionalFormatting>
  <conditionalFormatting sqref="N6007">
    <cfRule type="beginsWith" dxfId="21366" priority="36623" operator="beginsWith" text="Mandatory">
      <formula>LEFT(N6007,LEN("Mandatory"))="Mandatory"</formula>
    </cfRule>
    <cfRule type="containsText" dxfId="21365" priority="36624" operator="containsText" text="Conditional">
      <formula>NOT(ISERROR(SEARCH("Conditional",N6007)))</formula>
    </cfRule>
    <cfRule type="beginsWith" dxfId="21364" priority="36625" operator="beginsWith" text="Not Mandatory">
      <formula>LEFT(N6007,LEN("Not Mandatory"))="Not Mandatory"</formula>
    </cfRule>
  </conditionalFormatting>
  <conditionalFormatting sqref="N5993">
    <cfRule type="beginsWith" dxfId="21363" priority="36620" operator="beginsWith" text="Mandatory">
      <formula>LEFT(N5993,LEN("Mandatory"))="Mandatory"</formula>
    </cfRule>
    <cfRule type="containsText" dxfId="21362" priority="36621" operator="containsText" text="Conditional">
      <formula>NOT(ISERROR(SEARCH("Conditional",N5993)))</formula>
    </cfRule>
    <cfRule type="beginsWith" dxfId="21361" priority="36622" operator="beginsWith" text="Not Mandatory">
      <formula>LEFT(N5993,LEN("Not Mandatory"))="Not Mandatory"</formula>
    </cfRule>
  </conditionalFormatting>
  <conditionalFormatting sqref="L6093">
    <cfRule type="beginsWith" dxfId="21360" priority="36617" operator="beginsWith" text="Mandatory">
      <formula>LEFT(L6093,LEN("Mandatory"))="Mandatory"</formula>
    </cfRule>
    <cfRule type="containsText" dxfId="21359" priority="36618" operator="containsText" text="Conditional">
      <formula>NOT(ISERROR(SEARCH("Conditional",L6093)))</formula>
    </cfRule>
    <cfRule type="beginsWith" dxfId="21358" priority="36619" operator="beginsWith" text="Not Mandatory">
      <formula>LEFT(L6093,LEN("Not Mandatory"))="Not Mandatory"</formula>
    </cfRule>
  </conditionalFormatting>
  <conditionalFormatting sqref="N6093">
    <cfRule type="beginsWith" dxfId="21357" priority="36614" operator="beginsWith" text="Mandatory">
      <formula>LEFT(N6093,LEN("Mandatory"))="Mandatory"</formula>
    </cfRule>
    <cfRule type="containsText" dxfId="21356" priority="36615" operator="containsText" text="Conditional">
      <formula>NOT(ISERROR(SEARCH("Conditional",N6093)))</formula>
    </cfRule>
    <cfRule type="beginsWith" dxfId="21355" priority="36616" operator="beginsWith" text="Not Mandatory">
      <formula>LEFT(N6093,LEN("Not Mandatory"))="Not Mandatory"</formula>
    </cfRule>
  </conditionalFormatting>
  <conditionalFormatting sqref="L6127 N6127">
    <cfRule type="beginsWith" dxfId="21354" priority="36611" operator="beginsWith" text="Mandatory">
      <formula>LEFT(L6127,LEN("Mandatory"))="Mandatory"</formula>
    </cfRule>
    <cfRule type="containsText" dxfId="21353" priority="36612" operator="containsText" text="Conditional">
      <formula>NOT(ISERROR(SEARCH("Conditional",L6127)))</formula>
    </cfRule>
    <cfRule type="beginsWith" dxfId="21352" priority="36613" operator="beginsWith" text="Not Mandatory">
      <formula>LEFT(L6127,LEN("Not Mandatory"))="Not Mandatory"</formula>
    </cfRule>
  </conditionalFormatting>
  <conditionalFormatting sqref="L6133 N6133">
    <cfRule type="beginsWith" dxfId="21351" priority="36608" operator="beginsWith" text="Mandatory">
      <formula>LEFT(L6133,LEN("Mandatory"))="Mandatory"</formula>
    </cfRule>
    <cfRule type="containsText" dxfId="21350" priority="36609" operator="containsText" text="Conditional">
      <formula>NOT(ISERROR(SEARCH("Conditional",L6133)))</formula>
    </cfRule>
    <cfRule type="beginsWith" dxfId="21349" priority="36610" operator="beginsWith" text="Not Mandatory">
      <formula>LEFT(L6133,LEN("Not Mandatory"))="Not Mandatory"</formula>
    </cfRule>
  </conditionalFormatting>
  <conditionalFormatting sqref="L6162 N6162">
    <cfRule type="beginsWith" dxfId="21348" priority="36605" operator="beginsWith" text="Mandatory">
      <formula>LEFT(L6162,LEN("Mandatory"))="Mandatory"</formula>
    </cfRule>
    <cfRule type="containsText" dxfId="21347" priority="36606" operator="containsText" text="Conditional">
      <formula>NOT(ISERROR(SEARCH("Conditional",L6162)))</formula>
    </cfRule>
    <cfRule type="beginsWith" dxfId="21346" priority="36607" operator="beginsWith" text="Not Mandatory">
      <formula>LEFT(L6162,LEN("Not Mandatory"))="Not Mandatory"</formula>
    </cfRule>
  </conditionalFormatting>
  <conditionalFormatting sqref="L6184:L6185 N6184:N6185">
    <cfRule type="beginsWith" dxfId="21345" priority="36602" operator="beginsWith" text="Mandatory">
      <formula>LEFT(L6184,LEN("Mandatory"))="Mandatory"</formula>
    </cfRule>
    <cfRule type="containsText" dxfId="21344" priority="36603" operator="containsText" text="Conditional">
      <formula>NOT(ISERROR(SEARCH("Conditional",L6184)))</formula>
    </cfRule>
    <cfRule type="beginsWith" dxfId="21343" priority="36604" operator="beginsWith" text="Not Mandatory">
      <formula>LEFT(L6184,LEN("Not Mandatory"))="Not Mandatory"</formula>
    </cfRule>
  </conditionalFormatting>
  <conditionalFormatting sqref="L6198 N6198">
    <cfRule type="beginsWith" dxfId="21342" priority="36599" operator="beginsWith" text="Mandatory">
      <formula>LEFT(L6198,LEN("Mandatory"))="Mandatory"</formula>
    </cfRule>
    <cfRule type="containsText" dxfId="21341" priority="36600" operator="containsText" text="Conditional">
      <formula>NOT(ISERROR(SEARCH("Conditional",L6198)))</formula>
    </cfRule>
    <cfRule type="beginsWith" dxfId="21340" priority="36601" operator="beginsWith" text="Not Mandatory">
      <formula>LEFT(L6198,LEN("Not Mandatory"))="Not Mandatory"</formula>
    </cfRule>
  </conditionalFormatting>
  <conditionalFormatting sqref="L6210 N6210">
    <cfRule type="beginsWith" dxfId="21339" priority="36596" operator="beginsWith" text="Mandatory">
      <formula>LEFT(L6210,LEN("Mandatory"))="Mandatory"</formula>
    </cfRule>
    <cfRule type="containsText" dxfId="21338" priority="36597" operator="containsText" text="Conditional">
      <formula>NOT(ISERROR(SEARCH("Conditional",L6210)))</formula>
    </cfRule>
    <cfRule type="beginsWith" dxfId="21337" priority="36598" operator="beginsWith" text="Not Mandatory">
      <formula>LEFT(L6210,LEN("Not Mandatory"))="Not Mandatory"</formula>
    </cfRule>
  </conditionalFormatting>
  <conditionalFormatting sqref="L6230 N6230">
    <cfRule type="beginsWith" dxfId="21336" priority="36593" operator="beginsWith" text="Mandatory">
      <formula>LEFT(L6230,LEN("Mandatory"))="Mandatory"</formula>
    </cfRule>
    <cfRule type="containsText" dxfId="21335" priority="36594" operator="containsText" text="Conditional">
      <formula>NOT(ISERROR(SEARCH("Conditional",L6230)))</formula>
    </cfRule>
    <cfRule type="beginsWith" dxfId="21334" priority="36595" operator="beginsWith" text="Not Mandatory">
      <formula>LEFT(L6230,LEN("Not Mandatory"))="Not Mandatory"</formula>
    </cfRule>
  </conditionalFormatting>
  <conditionalFormatting sqref="L6239 N6239">
    <cfRule type="beginsWith" dxfId="21333" priority="36590" operator="beginsWith" text="Mandatory">
      <formula>LEFT(L6239,LEN("Mandatory"))="Mandatory"</formula>
    </cfRule>
    <cfRule type="containsText" dxfId="21332" priority="36591" operator="containsText" text="Conditional">
      <formula>NOT(ISERROR(SEARCH("Conditional",L6239)))</formula>
    </cfRule>
    <cfRule type="beginsWith" dxfId="21331" priority="36592" operator="beginsWith" text="Not Mandatory">
      <formula>LEFT(L6239,LEN("Not Mandatory"))="Not Mandatory"</formula>
    </cfRule>
  </conditionalFormatting>
  <conditionalFormatting sqref="L6248 N6248">
    <cfRule type="beginsWith" dxfId="21330" priority="36587" operator="beginsWith" text="Mandatory">
      <formula>LEFT(L6248,LEN("Mandatory"))="Mandatory"</formula>
    </cfRule>
    <cfRule type="containsText" dxfId="21329" priority="36588" operator="containsText" text="Conditional">
      <formula>NOT(ISERROR(SEARCH("Conditional",L6248)))</formula>
    </cfRule>
    <cfRule type="beginsWith" dxfId="21328" priority="36589" operator="beginsWith" text="Not Mandatory">
      <formula>LEFT(L6248,LEN("Not Mandatory"))="Not Mandatory"</formula>
    </cfRule>
  </conditionalFormatting>
  <conditionalFormatting sqref="L6272 N6272">
    <cfRule type="beginsWith" dxfId="21327" priority="36584" operator="beginsWith" text="Mandatory">
      <formula>LEFT(L6272,LEN("Mandatory"))="Mandatory"</formula>
    </cfRule>
    <cfRule type="containsText" dxfId="21326" priority="36585" operator="containsText" text="Conditional">
      <formula>NOT(ISERROR(SEARCH("Conditional",L6272)))</formula>
    </cfRule>
    <cfRule type="beginsWith" dxfId="21325" priority="36586" operator="beginsWith" text="Not Mandatory">
      <formula>LEFT(L6272,LEN("Not Mandatory"))="Not Mandatory"</formula>
    </cfRule>
  </conditionalFormatting>
  <conditionalFormatting sqref="L6035">
    <cfRule type="beginsWith" dxfId="21324" priority="36581" operator="beginsWith" text="Mandatory">
      <formula>LEFT(L6035,LEN("Mandatory"))="Mandatory"</formula>
    </cfRule>
    <cfRule type="containsText" dxfId="21323" priority="36582" operator="containsText" text="Conditional">
      <formula>NOT(ISERROR(SEARCH("Conditional",L6035)))</formula>
    </cfRule>
    <cfRule type="beginsWith" dxfId="21322" priority="36583" operator="beginsWith" text="Not Mandatory">
      <formula>LEFT(L6035,LEN("Not Mandatory"))="Not Mandatory"</formula>
    </cfRule>
  </conditionalFormatting>
  <conditionalFormatting sqref="N6035">
    <cfRule type="beginsWith" dxfId="21321" priority="36575" operator="beginsWith" text="Mandatory">
      <formula>LEFT(N6035,LEN("Mandatory"))="Mandatory"</formula>
    </cfRule>
    <cfRule type="containsText" dxfId="21320" priority="36576" operator="containsText" text="Conditional">
      <formula>NOT(ISERROR(SEARCH("Conditional",N6035)))</formula>
    </cfRule>
    <cfRule type="beginsWith" dxfId="21319" priority="36577" operator="beginsWith" text="Not Mandatory">
      <formula>LEFT(N6035,LEN("Not Mandatory"))="Not Mandatory"</formula>
    </cfRule>
  </conditionalFormatting>
  <conditionalFormatting sqref="L6052">
    <cfRule type="beginsWith" dxfId="21318" priority="36572" operator="beginsWith" text="Mandatory">
      <formula>LEFT(L6052,LEN("Mandatory"))="Mandatory"</formula>
    </cfRule>
    <cfRule type="containsText" dxfId="21317" priority="36573" operator="containsText" text="Conditional">
      <formula>NOT(ISERROR(SEARCH("Conditional",L6052)))</formula>
    </cfRule>
    <cfRule type="beginsWith" dxfId="21316" priority="36574" operator="beginsWith" text="Not Mandatory">
      <formula>LEFT(L6052,LEN("Not Mandatory"))="Not Mandatory"</formula>
    </cfRule>
  </conditionalFormatting>
  <conditionalFormatting sqref="I6072 L6072 N6072">
    <cfRule type="beginsWith" dxfId="21315" priority="36502" operator="beginsWith" text="Mandatory">
      <formula>LEFT(I6072,LEN("Mandatory"))="Mandatory"</formula>
    </cfRule>
    <cfRule type="containsText" dxfId="21314" priority="36503" operator="containsText" text="Conditional">
      <formula>NOT(ISERROR(SEARCH("Conditional",I6072)))</formula>
    </cfRule>
    <cfRule type="beginsWith" dxfId="21313" priority="36504" operator="beginsWith" text="Not Mandatory">
      <formula>LEFT(I6072,LEN("Not Mandatory"))="Not Mandatory"</formula>
    </cfRule>
  </conditionalFormatting>
  <conditionalFormatting sqref="L6072">
    <cfRule type="cellIs" dxfId="21312" priority="36500" operator="equal">
      <formula>"no"</formula>
    </cfRule>
    <cfRule type="cellIs" dxfId="21311" priority="36501" operator="equal">
      <formula>"yes"</formula>
    </cfRule>
  </conditionalFormatting>
  <conditionalFormatting sqref="I6074 L6074 N6074">
    <cfRule type="beginsWith" dxfId="21310" priority="36495" operator="beginsWith" text="Mandatory">
      <formula>LEFT(I6074,LEN("Mandatory"))="Mandatory"</formula>
    </cfRule>
    <cfRule type="containsText" dxfId="21309" priority="36496" operator="containsText" text="Conditional">
      <formula>NOT(ISERROR(SEARCH("Conditional",I6074)))</formula>
    </cfRule>
    <cfRule type="beginsWith" dxfId="21308" priority="36497" operator="beginsWith" text="Not Mandatory">
      <formula>LEFT(I6074,LEN("Not Mandatory"))="Not Mandatory"</formula>
    </cfRule>
  </conditionalFormatting>
  <conditionalFormatting sqref="L6074">
    <cfRule type="cellIs" dxfId="21307" priority="36493" operator="equal">
      <formula>"no"</formula>
    </cfRule>
    <cfRule type="cellIs" dxfId="21306" priority="36494" operator="equal">
      <formula>"yes"</formula>
    </cfRule>
  </conditionalFormatting>
  <conditionalFormatting sqref="I6080 L6080 N6080">
    <cfRule type="beginsWith" dxfId="21305" priority="36488" operator="beginsWith" text="Mandatory">
      <formula>LEFT(I6080,LEN("Mandatory"))="Mandatory"</formula>
    </cfRule>
    <cfRule type="containsText" dxfId="21304" priority="36489" operator="containsText" text="Conditional">
      <formula>NOT(ISERROR(SEARCH("Conditional",I6080)))</formula>
    </cfRule>
    <cfRule type="beginsWith" dxfId="21303" priority="36490" operator="beginsWith" text="Not Mandatory">
      <formula>LEFT(I6080,LEN("Not Mandatory"))="Not Mandatory"</formula>
    </cfRule>
  </conditionalFormatting>
  <conditionalFormatting sqref="L6080">
    <cfRule type="cellIs" dxfId="21302" priority="36486" operator="equal">
      <formula>"no"</formula>
    </cfRule>
    <cfRule type="cellIs" dxfId="21301" priority="36487" operator="equal">
      <formula>"yes"</formula>
    </cfRule>
  </conditionalFormatting>
  <conditionalFormatting sqref="I6102 L6102 N6102">
    <cfRule type="beginsWith" dxfId="21300" priority="36481" operator="beginsWith" text="Mandatory">
      <formula>LEFT(I6102,LEN("Mandatory"))="Mandatory"</formula>
    </cfRule>
    <cfRule type="containsText" dxfId="21299" priority="36482" operator="containsText" text="Conditional">
      <formula>NOT(ISERROR(SEARCH("Conditional",I6102)))</formula>
    </cfRule>
    <cfRule type="beginsWith" dxfId="21298" priority="36483" operator="beginsWith" text="Not Mandatory">
      <formula>LEFT(I6102,LEN("Not Mandatory"))="Not Mandatory"</formula>
    </cfRule>
  </conditionalFormatting>
  <conditionalFormatting sqref="L6102">
    <cfRule type="cellIs" dxfId="21297" priority="36479" operator="equal">
      <formula>"no"</formula>
    </cfRule>
    <cfRule type="cellIs" dxfId="21296" priority="36480" operator="equal">
      <formula>"yes"</formula>
    </cfRule>
  </conditionalFormatting>
  <conditionalFormatting sqref="L6292 L6502 L6499 L6488 L6455 L6439 L6431 L6415 L6373 L6378 I6276:I6278 I6358 I6360:I6364 I6366:I6367 L6355 N6355 N6378 N6373 N6415 N6431 N6439 N6455 N6488 N6499 N6502 N6292 I6289:I6292 I6463:I6467 I6481:I6491 I6369:I6386 I6423:I6461 I6469:I6479">
    <cfRule type="beginsWith" dxfId="21295" priority="36161" operator="beginsWith" text="Mandatory">
      <formula>LEFT(I6276,LEN("Mandatory"))="Mandatory"</formula>
    </cfRule>
    <cfRule type="containsText" dxfId="21294" priority="36162" operator="containsText" text="Conditional">
      <formula>NOT(ISERROR(SEARCH("Conditional",I6276)))</formula>
    </cfRule>
    <cfRule type="beginsWith" dxfId="21293" priority="36163" operator="beginsWith" text="Not Mandatory">
      <formula>LEFT(I6276,LEN("Not Mandatory"))="Not Mandatory"</formula>
    </cfRule>
  </conditionalFormatting>
  <conditionalFormatting sqref="L6276 L6415 L6471:L6479 L6516:L6523 L6525:L6532 L6352:L6356 L6373 L6369:L6371 L6419 L6431:L6432 L6439:L6446 L6448:L6455 L6457:L6459 L6484:L6488 L6496:L6514 L6358 L6360:L6364 L6425:L6429 L6462:L6467 L6285 L6290:L6291 L6326:L6328 L6331:L6332 L6394:L6395 L6408:L6410 L6404:L6405 L6421 L6481:L6482">
    <cfRule type="cellIs" dxfId="21292" priority="36152" operator="equal">
      <formula>"no"</formula>
    </cfRule>
    <cfRule type="cellIs" dxfId="21291" priority="36153" operator="equal">
      <formula>"yes"</formula>
    </cfRule>
  </conditionalFormatting>
  <conditionalFormatting sqref="L6351">
    <cfRule type="beginsWith" dxfId="21290" priority="36147" operator="beginsWith" text="Mandatory">
      <formula>LEFT(L6351,LEN("Mandatory"))="Mandatory"</formula>
    </cfRule>
    <cfRule type="containsText" dxfId="21289" priority="36148" operator="containsText" text="Conditional">
      <formula>NOT(ISERROR(SEARCH("Conditional",L6351)))</formula>
    </cfRule>
    <cfRule type="beginsWith" dxfId="21288" priority="36149" operator="beginsWith" text="Not Mandatory">
      <formula>LEFT(L6351,LEN("Not Mandatory"))="Not Mandatory"</formula>
    </cfRule>
  </conditionalFormatting>
  <conditionalFormatting sqref="N6351">
    <cfRule type="beginsWith" dxfId="21287" priority="36144" operator="beginsWith" text="Mandatory">
      <formula>LEFT(N6351,LEN("Mandatory"))="Mandatory"</formula>
    </cfRule>
    <cfRule type="containsText" dxfId="21286" priority="36145" operator="containsText" text="Conditional">
      <formula>NOT(ISERROR(SEARCH("Conditional",N6351)))</formula>
    </cfRule>
    <cfRule type="beginsWith" dxfId="21285" priority="36146" operator="beginsWith" text="Not Mandatory">
      <formula>LEFT(N6351,LEN("Not Mandatory"))="Not Mandatory"</formula>
    </cfRule>
  </conditionalFormatting>
  <conditionalFormatting sqref="L6306">
    <cfRule type="beginsWith" dxfId="21284" priority="36141" operator="beginsWith" text="Mandatory">
      <formula>LEFT(L6306,LEN("Mandatory"))="Mandatory"</formula>
    </cfRule>
    <cfRule type="containsText" dxfId="21283" priority="36142" operator="containsText" text="Conditional">
      <formula>NOT(ISERROR(SEARCH("Conditional",L6306)))</formula>
    </cfRule>
    <cfRule type="beginsWith" dxfId="21282" priority="36143" operator="beginsWith" text="Not Mandatory">
      <formula>LEFT(L6306,LEN("Not Mandatory"))="Not Mandatory"</formula>
    </cfRule>
  </conditionalFormatting>
  <conditionalFormatting sqref="N6306">
    <cfRule type="beginsWith" dxfId="21281" priority="36138" operator="beginsWith" text="Mandatory">
      <formula>LEFT(N6306,LEN("Mandatory"))="Mandatory"</formula>
    </cfRule>
    <cfRule type="containsText" dxfId="21280" priority="36139" operator="containsText" text="Conditional">
      <formula>NOT(ISERROR(SEARCH("Conditional",N6306)))</formula>
    </cfRule>
    <cfRule type="beginsWith" dxfId="21279" priority="36140" operator="beginsWith" text="Not Mandatory">
      <formula>LEFT(N6306,LEN("Not Mandatory"))="Not Mandatory"</formula>
    </cfRule>
  </conditionalFormatting>
  <conditionalFormatting sqref="N6292">
    <cfRule type="beginsWith" dxfId="21278" priority="36135" operator="beginsWith" text="Mandatory">
      <formula>LEFT(N6292,LEN("Mandatory"))="Mandatory"</formula>
    </cfRule>
    <cfRule type="containsText" dxfId="21277" priority="36136" operator="containsText" text="Conditional">
      <formula>NOT(ISERROR(SEARCH("Conditional",N6292)))</formula>
    </cfRule>
    <cfRule type="beginsWith" dxfId="21276" priority="36137" operator="beginsWith" text="Not Mandatory">
      <formula>LEFT(N6292,LEN("Not Mandatory"))="Not Mandatory"</formula>
    </cfRule>
  </conditionalFormatting>
  <conditionalFormatting sqref="N6278">
    <cfRule type="beginsWith" dxfId="21275" priority="36132" operator="beginsWith" text="Mandatory">
      <formula>LEFT(N6278,LEN("Mandatory"))="Mandatory"</formula>
    </cfRule>
    <cfRule type="containsText" dxfId="21274" priority="36133" operator="containsText" text="Conditional">
      <formula>NOT(ISERROR(SEARCH("Conditional",N6278)))</formula>
    </cfRule>
    <cfRule type="beginsWith" dxfId="21273" priority="36134" operator="beginsWith" text="Not Mandatory">
      <formula>LEFT(N6278,LEN("Not Mandatory"))="Not Mandatory"</formula>
    </cfRule>
  </conditionalFormatting>
  <conditionalFormatting sqref="L6378">
    <cfRule type="beginsWith" dxfId="21272" priority="36129" operator="beginsWith" text="Mandatory">
      <formula>LEFT(L6378,LEN("Mandatory"))="Mandatory"</formula>
    </cfRule>
    <cfRule type="containsText" dxfId="21271" priority="36130" operator="containsText" text="Conditional">
      <formula>NOT(ISERROR(SEARCH("Conditional",L6378)))</formula>
    </cfRule>
    <cfRule type="beginsWith" dxfId="21270" priority="36131" operator="beginsWith" text="Not Mandatory">
      <formula>LEFT(L6378,LEN("Not Mandatory"))="Not Mandatory"</formula>
    </cfRule>
  </conditionalFormatting>
  <conditionalFormatting sqref="N6378">
    <cfRule type="beginsWith" dxfId="21269" priority="36126" operator="beginsWith" text="Mandatory">
      <formula>LEFT(N6378,LEN("Mandatory"))="Mandatory"</formula>
    </cfRule>
    <cfRule type="containsText" dxfId="21268" priority="36127" operator="containsText" text="Conditional">
      <formula>NOT(ISERROR(SEARCH("Conditional",N6378)))</formula>
    </cfRule>
    <cfRule type="beginsWith" dxfId="21267" priority="36128" operator="beginsWith" text="Not Mandatory">
      <formula>LEFT(N6378,LEN("Not Mandatory"))="Not Mandatory"</formula>
    </cfRule>
  </conditionalFormatting>
  <conditionalFormatting sqref="L6412 N6412">
    <cfRule type="beginsWith" dxfId="21266" priority="36123" operator="beginsWith" text="Mandatory">
      <formula>LEFT(L6412,LEN("Mandatory"))="Mandatory"</formula>
    </cfRule>
    <cfRule type="containsText" dxfId="21265" priority="36124" operator="containsText" text="Conditional">
      <formula>NOT(ISERROR(SEARCH("Conditional",L6412)))</formula>
    </cfRule>
    <cfRule type="beginsWith" dxfId="21264" priority="36125" operator="beginsWith" text="Not Mandatory">
      <formula>LEFT(L6412,LEN("Not Mandatory"))="Not Mandatory"</formula>
    </cfRule>
  </conditionalFormatting>
  <conditionalFormatting sqref="L6418 N6418">
    <cfRule type="beginsWith" dxfId="21263" priority="36120" operator="beginsWith" text="Mandatory">
      <formula>LEFT(L6418,LEN("Mandatory"))="Mandatory"</formula>
    </cfRule>
    <cfRule type="containsText" dxfId="21262" priority="36121" operator="containsText" text="Conditional">
      <formula>NOT(ISERROR(SEARCH("Conditional",L6418)))</formula>
    </cfRule>
    <cfRule type="beginsWith" dxfId="21261" priority="36122" operator="beginsWith" text="Not Mandatory">
      <formula>LEFT(L6418,LEN("Not Mandatory"))="Not Mandatory"</formula>
    </cfRule>
  </conditionalFormatting>
  <conditionalFormatting sqref="L6447 N6447">
    <cfRule type="beginsWith" dxfId="21260" priority="36117" operator="beginsWith" text="Mandatory">
      <formula>LEFT(L6447,LEN("Mandatory"))="Mandatory"</formula>
    </cfRule>
    <cfRule type="containsText" dxfId="21259" priority="36118" operator="containsText" text="Conditional">
      <formula>NOT(ISERROR(SEARCH("Conditional",L6447)))</formula>
    </cfRule>
    <cfRule type="beginsWith" dxfId="21258" priority="36119" operator="beginsWith" text="Not Mandatory">
      <formula>LEFT(L6447,LEN("Not Mandatory"))="Not Mandatory"</formula>
    </cfRule>
  </conditionalFormatting>
  <conditionalFormatting sqref="L6469:L6470 N6469:N6470">
    <cfRule type="beginsWith" dxfId="21257" priority="36114" operator="beginsWith" text="Mandatory">
      <formula>LEFT(L6469,LEN("Mandatory"))="Mandatory"</formula>
    </cfRule>
    <cfRule type="containsText" dxfId="21256" priority="36115" operator="containsText" text="Conditional">
      <formula>NOT(ISERROR(SEARCH("Conditional",L6469)))</formula>
    </cfRule>
    <cfRule type="beginsWith" dxfId="21255" priority="36116" operator="beginsWith" text="Not Mandatory">
      <formula>LEFT(L6469,LEN("Not Mandatory"))="Not Mandatory"</formula>
    </cfRule>
  </conditionalFormatting>
  <conditionalFormatting sqref="L6483 N6483">
    <cfRule type="beginsWith" dxfId="21254" priority="36111" operator="beginsWith" text="Mandatory">
      <formula>LEFT(L6483,LEN("Mandatory"))="Mandatory"</formula>
    </cfRule>
    <cfRule type="containsText" dxfId="21253" priority="36112" operator="containsText" text="Conditional">
      <formula>NOT(ISERROR(SEARCH("Conditional",L6483)))</formula>
    </cfRule>
    <cfRule type="beginsWith" dxfId="21252" priority="36113" operator="beginsWith" text="Not Mandatory">
      <formula>LEFT(L6483,LEN("Not Mandatory"))="Not Mandatory"</formula>
    </cfRule>
  </conditionalFormatting>
  <conditionalFormatting sqref="L6495 N6495">
    <cfRule type="beginsWith" dxfId="21251" priority="36108" operator="beginsWith" text="Mandatory">
      <formula>LEFT(L6495,LEN("Mandatory"))="Mandatory"</formula>
    </cfRule>
    <cfRule type="containsText" dxfId="21250" priority="36109" operator="containsText" text="Conditional">
      <formula>NOT(ISERROR(SEARCH("Conditional",L6495)))</formula>
    </cfRule>
    <cfRule type="beginsWith" dxfId="21249" priority="36110" operator="beginsWith" text="Not Mandatory">
      <formula>LEFT(L6495,LEN("Not Mandatory"))="Not Mandatory"</formula>
    </cfRule>
  </conditionalFormatting>
  <conditionalFormatting sqref="L6515 N6515">
    <cfRule type="beginsWith" dxfId="21248" priority="36105" operator="beginsWith" text="Mandatory">
      <formula>LEFT(L6515,LEN("Mandatory"))="Mandatory"</formula>
    </cfRule>
    <cfRule type="containsText" dxfId="21247" priority="36106" operator="containsText" text="Conditional">
      <formula>NOT(ISERROR(SEARCH("Conditional",L6515)))</formula>
    </cfRule>
    <cfRule type="beginsWith" dxfId="21246" priority="36107" operator="beginsWith" text="Not Mandatory">
      <formula>LEFT(L6515,LEN("Not Mandatory"))="Not Mandatory"</formula>
    </cfRule>
  </conditionalFormatting>
  <conditionalFormatting sqref="L6524 N6524">
    <cfRule type="beginsWith" dxfId="21245" priority="36102" operator="beginsWith" text="Mandatory">
      <formula>LEFT(L6524,LEN("Mandatory"))="Mandatory"</formula>
    </cfRule>
    <cfRule type="containsText" dxfId="21244" priority="36103" operator="containsText" text="Conditional">
      <formula>NOT(ISERROR(SEARCH("Conditional",L6524)))</formula>
    </cfRule>
    <cfRule type="beginsWith" dxfId="21243" priority="36104" operator="beginsWith" text="Not Mandatory">
      <formula>LEFT(L6524,LEN("Not Mandatory"))="Not Mandatory"</formula>
    </cfRule>
  </conditionalFormatting>
  <conditionalFormatting sqref="L6533 N6533">
    <cfRule type="beginsWith" dxfId="21242" priority="36099" operator="beginsWith" text="Mandatory">
      <formula>LEFT(L6533,LEN("Mandatory"))="Mandatory"</formula>
    </cfRule>
    <cfRule type="containsText" dxfId="21241" priority="36100" operator="containsText" text="Conditional">
      <formula>NOT(ISERROR(SEARCH("Conditional",L6533)))</formula>
    </cfRule>
    <cfRule type="beginsWith" dxfId="21240" priority="36101" operator="beginsWith" text="Not Mandatory">
      <formula>LEFT(L6533,LEN("Not Mandatory"))="Not Mandatory"</formula>
    </cfRule>
  </conditionalFormatting>
  <conditionalFormatting sqref="L6557 N6557">
    <cfRule type="beginsWith" dxfId="21239" priority="36096" operator="beginsWith" text="Mandatory">
      <formula>LEFT(L6557,LEN("Mandatory"))="Mandatory"</formula>
    </cfRule>
    <cfRule type="containsText" dxfId="21238" priority="36097" operator="containsText" text="Conditional">
      <formula>NOT(ISERROR(SEARCH("Conditional",L6557)))</formula>
    </cfRule>
    <cfRule type="beginsWith" dxfId="21237" priority="36098" operator="beginsWith" text="Not Mandatory">
      <formula>LEFT(L6557,LEN("Not Mandatory"))="Not Mandatory"</formula>
    </cfRule>
  </conditionalFormatting>
  <conditionalFormatting sqref="L6320">
    <cfRule type="beginsWith" dxfId="21236" priority="36093" operator="beginsWith" text="Mandatory">
      <formula>LEFT(L6320,LEN("Mandatory"))="Mandatory"</formula>
    </cfRule>
    <cfRule type="containsText" dxfId="21235" priority="36094" operator="containsText" text="Conditional">
      <formula>NOT(ISERROR(SEARCH("Conditional",L6320)))</formula>
    </cfRule>
    <cfRule type="beginsWith" dxfId="21234" priority="36095" operator="beginsWith" text="Not Mandatory">
      <formula>LEFT(L6320,LEN("Not Mandatory"))="Not Mandatory"</formula>
    </cfRule>
  </conditionalFormatting>
  <conditionalFormatting sqref="N6320">
    <cfRule type="beginsWith" dxfId="21233" priority="36087" operator="beginsWith" text="Mandatory">
      <formula>LEFT(N6320,LEN("Mandatory"))="Mandatory"</formula>
    </cfRule>
    <cfRule type="containsText" dxfId="21232" priority="36088" operator="containsText" text="Conditional">
      <formula>NOT(ISERROR(SEARCH("Conditional",N6320)))</formula>
    </cfRule>
    <cfRule type="beginsWith" dxfId="21231" priority="36089" operator="beginsWith" text="Not Mandatory">
      <formula>LEFT(N6320,LEN("Not Mandatory"))="Not Mandatory"</formula>
    </cfRule>
  </conditionalFormatting>
  <conditionalFormatting sqref="L6337">
    <cfRule type="beginsWith" dxfId="21230" priority="36084" operator="beginsWith" text="Mandatory">
      <formula>LEFT(L6337,LEN("Mandatory"))="Mandatory"</formula>
    </cfRule>
    <cfRule type="containsText" dxfId="21229" priority="36085" operator="containsText" text="Conditional">
      <formula>NOT(ISERROR(SEARCH("Conditional",L6337)))</formula>
    </cfRule>
    <cfRule type="beginsWith" dxfId="21228" priority="36086" operator="beginsWith" text="Not Mandatory">
      <formula>LEFT(L6337,LEN("Not Mandatory"))="Not Mandatory"</formula>
    </cfRule>
  </conditionalFormatting>
  <conditionalFormatting sqref="I6357 L6357 N6357">
    <cfRule type="beginsWith" dxfId="21227" priority="36014" operator="beginsWith" text="Mandatory">
      <formula>LEFT(I6357,LEN("Mandatory"))="Mandatory"</formula>
    </cfRule>
    <cfRule type="containsText" dxfId="21226" priority="36015" operator="containsText" text="Conditional">
      <formula>NOT(ISERROR(SEARCH("Conditional",I6357)))</formula>
    </cfRule>
    <cfRule type="beginsWith" dxfId="21225" priority="36016" operator="beginsWith" text="Not Mandatory">
      <formula>LEFT(I6357,LEN("Not Mandatory"))="Not Mandatory"</formula>
    </cfRule>
  </conditionalFormatting>
  <conditionalFormatting sqref="L6357">
    <cfRule type="cellIs" dxfId="21224" priority="36012" operator="equal">
      <formula>"no"</formula>
    </cfRule>
    <cfRule type="cellIs" dxfId="21223" priority="36013" operator="equal">
      <formula>"yes"</formula>
    </cfRule>
  </conditionalFormatting>
  <conditionalFormatting sqref="I6359 L6359 N6359">
    <cfRule type="beginsWith" dxfId="21222" priority="36007" operator="beginsWith" text="Mandatory">
      <formula>LEFT(I6359,LEN("Mandatory"))="Mandatory"</formula>
    </cfRule>
    <cfRule type="containsText" dxfId="21221" priority="36008" operator="containsText" text="Conditional">
      <formula>NOT(ISERROR(SEARCH("Conditional",I6359)))</formula>
    </cfRule>
    <cfRule type="beginsWith" dxfId="21220" priority="36009" operator="beginsWith" text="Not Mandatory">
      <formula>LEFT(I6359,LEN("Not Mandatory"))="Not Mandatory"</formula>
    </cfRule>
  </conditionalFormatting>
  <conditionalFormatting sqref="L6359">
    <cfRule type="cellIs" dxfId="21219" priority="36005" operator="equal">
      <formula>"no"</formula>
    </cfRule>
    <cfRule type="cellIs" dxfId="21218" priority="36006" operator="equal">
      <formula>"yes"</formula>
    </cfRule>
  </conditionalFormatting>
  <conditionalFormatting sqref="I6365 L6365 N6365">
    <cfRule type="beginsWith" dxfId="21217" priority="36000" operator="beginsWith" text="Mandatory">
      <formula>LEFT(I6365,LEN("Mandatory"))="Mandatory"</formula>
    </cfRule>
    <cfRule type="containsText" dxfId="21216" priority="36001" operator="containsText" text="Conditional">
      <formula>NOT(ISERROR(SEARCH("Conditional",I6365)))</formula>
    </cfRule>
    <cfRule type="beginsWith" dxfId="21215" priority="36002" operator="beginsWith" text="Not Mandatory">
      <formula>LEFT(I6365,LEN("Not Mandatory"))="Not Mandatory"</formula>
    </cfRule>
  </conditionalFormatting>
  <conditionalFormatting sqref="L6365">
    <cfRule type="cellIs" dxfId="21214" priority="35998" operator="equal">
      <formula>"no"</formula>
    </cfRule>
    <cfRule type="cellIs" dxfId="21213" priority="35999" operator="equal">
      <formula>"yes"</formula>
    </cfRule>
  </conditionalFormatting>
  <conditionalFormatting sqref="I6387 L6387 N6387">
    <cfRule type="beginsWith" dxfId="21212" priority="35993" operator="beginsWith" text="Mandatory">
      <formula>LEFT(I6387,LEN("Mandatory"))="Mandatory"</formula>
    </cfRule>
    <cfRule type="containsText" dxfId="21211" priority="35994" operator="containsText" text="Conditional">
      <formula>NOT(ISERROR(SEARCH("Conditional",I6387)))</formula>
    </cfRule>
    <cfRule type="beginsWith" dxfId="21210" priority="35995" operator="beginsWith" text="Not Mandatory">
      <formula>LEFT(I6387,LEN("Not Mandatory"))="Not Mandatory"</formula>
    </cfRule>
  </conditionalFormatting>
  <conditionalFormatting sqref="L6387">
    <cfRule type="cellIs" dxfId="21209" priority="35991" operator="equal">
      <formula>"no"</formula>
    </cfRule>
    <cfRule type="cellIs" dxfId="21208" priority="35992" operator="equal">
      <formula>"yes"</formula>
    </cfRule>
  </conditionalFormatting>
  <conditionalFormatting sqref="L6577 L6787 L6784 L6773 L6740 L6724 L6716 L6700 L6658 L6663 I6561:I6563 I6643 I6645:I6649 I6651:I6652 L6640 N6640 N6663 N6658 N6700 N6716 N6724 N6740 N6773 N6784 N6787 N6577 I6574:I6577 I6748:I6752 I6766:I6776 I6654:I6671 I6708:I6746 I6754:I6764">
    <cfRule type="beginsWith" dxfId="21207" priority="35673" operator="beginsWith" text="Mandatory">
      <formula>LEFT(I6561,LEN("Mandatory"))="Mandatory"</formula>
    </cfRule>
    <cfRule type="containsText" dxfId="21206" priority="35674" operator="containsText" text="Conditional">
      <formula>NOT(ISERROR(SEARCH("Conditional",I6561)))</formula>
    </cfRule>
    <cfRule type="beginsWith" dxfId="21205" priority="35675" operator="beginsWith" text="Not Mandatory">
      <formula>LEFT(I6561,LEN("Not Mandatory"))="Not Mandatory"</formula>
    </cfRule>
  </conditionalFormatting>
  <conditionalFormatting sqref="L6561 L6700 L6756:L6764 L6801:L6808 L6810:L6817 L6637:L6641 L6658 L6654:L6656 L6704 L6724:L6731 L6733:L6740 L6742:L6744 L6769:L6773 L6781:L6799 L6643 L6645:L6649 L6710:L6717 L6747:L6752 L6570 L6575:L6576 L6611:L6613 L6616:L6617 L6679:L6680 L6693:L6695 L6689:L6691 L6766:L6767">
    <cfRule type="cellIs" dxfId="21204" priority="35664" operator="equal">
      <formula>"no"</formula>
    </cfRule>
    <cfRule type="cellIs" dxfId="21203" priority="35665" operator="equal">
      <formula>"yes"</formula>
    </cfRule>
  </conditionalFormatting>
  <conditionalFormatting sqref="L6636">
    <cfRule type="beginsWith" dxfId="21202" priority="35659" operator="beginsWith" text="Mandatory">
      <formula>LEFT(L6636,LEN("Mandatory"))="Mandatory"</formula>
    </cfRule>
    <cfRule type="containsText" dxfId="21201" priority="35660" operator="containsText" text="Conditional">
      <formula>NOT(ISERROR(SEARCH("Conditional",L6636)))</formula>
    </cfRule>
    <cfRule type="beginsWith" dxfId="21200" priority="35661" operator="beginsWith" text="Not Mandatory">
      <formula>LEFT(L6636,LEN("Not Mandatory"))="Not Mandatory"</formula>
    </cfRule>
  </conditionalFormatting>
  <conditionalFormatting sqref="N6636">
    <cfRule type="beginsWith" dxfId="21199" priority="35656" operator="beginsWith" text="Mandatory">
      <formula>LEFT(N6636,LEN("Mandatory"))="Mandatory"</formula>
    </cfRule>
    <cfRule type="containsText" dxfId="21198" priority="35657" operator="containsText" text="Conditional">
      <formula>NOT(ISERROR(SEARCH("Conditional",N6636)))</formula>
    </cfRule>
    <cfRule type="beginsWith" dxfId="21197" priority="35658" operator="beginsWith" text="Not Mandatory">
      <formula>LEFT(N6636,LEN("Not Mandatory"))="Not Mandatory"</formula>
    </cfRule>
  </conditionalFormatting>
  <conditionalFormatting sqref="L6591">
    <cfRule type="beginsWith" dxfId="21196" priority="35653" operator="beginsWith" text="Mandatory">
      <formula>LEFT(L6591,LEN("Mandatory"))="Mandatory"</formula>
    </cfRule>
    <cfRule type="containsText" dxfId="21195" priority="35654" operator="containsText" text="Conditional">
      <formula>NOT(ISERROR(SEARCH("Conditional",L6591)))</formula>
    </cfRule>
    <cfRule type="beginsWith" dxfId="21194" priority="35655" operator="beginsWith" text="Not Mandatory">
      <formula>LEFT(L6591,LEN("Not Mandatory"))="Not Mandatory"</formula>
    </cfRule>
  </conditionalFormatting>
  <conditionalFormatting sqref="N6591">
    <cfRule type="beginsWith" dxfId="21193" priority="35650" operator="beginsWith" text="Mandatory">
      <formula>LEFT(N6591,LEN("Mandatory"))="Mandatory"</formula>
    </cfRule>
    <cfRule type="containsText" dxfId="21192" priority="35651" operator="containsText" text="Conditional">
      <formula>NOT(ISERROR(SEARCH("Conditional",N6591)))</formula>
    </cfRule>
    <cfRule type="beginsWith" dxfId="21191" priority="35652" operator="beginsWith" text="Not Mandatory">
      <formula>LEFT(N6591,LEN("Not Mandatory"))="Not Mandatory"</formula>
    </cfRule>
  </conditionalFormatting>
  <conditionalFormatting sqref="N6577">
    <cfRule type="beginsWith" dxfId="21190" priority="35647" operator="beginsWith" text="Mandatory">
      <formula>LEFT(N6577,LEN("Mandatory"))="Mandatory"</formula>
    </cfRule>
    <cfRule type="containsText" dxfId="21189" priority="35648" operator="containsText" text="Conditional">
      <formula>NOT(ISERROR(SEARCH("Conditional",N6577)))</formula>
    </cfRule>
    <cfRule type="beginsWith" dxfId="21188" priority="35649" operator="beginsWith" text="Not Mandatory">
      <formula>LEFT(N6577,LEN("Not Mandatory"))="Not Mandatory"</formula>
    </cfRule>
  </conditionalFormatting>
  <conditionalFormatting sqref="N6563">
    <cfRule type="beginsWith" dxfId="21187" priority="35644" operator="beginsWith" text="Mandatory">
      <formula>LEFT(N6563,LEN("Mandatory"))="Mandatory"</formula>
    </cfRule>
    <cfRule type="containsText" dxfId="21186" priority="35645" operator="containsText" text="Conditional">
      <formula>NOT(ISERROR(SEARCH("Conditional",N6563)))</formula>
    </cfRule>
    <cfRule type="beginsWith" dxfId="21185" priority="35646" operator="beginsWith" text="Not Mandatory">
      <formula>LEFT(N6563,LEN("Not Mandatory"))="Not Mandatory"</formula>
    </cfRule>
  </conditionalFormatting>
  <conditionalFormatting sqref="L6663">
    <cfRule type="beginsWith" dxfId="21184" priority="35641" operator="beginsWith" text="Mandatory">
      <formula>LEFT(L6663,LEN("Mandatory"))="Mandatory"</formula>
    </cfRule>
    <cfRule type="containsText" dxfId="21183" priority="35642" operator="containsText" text="Conditional">
      <formula>NOT(ISERROR(SEARCH("Conditional",L6663)))</formula>
    </cfRule>
    <cfRule type="beginsWith" dxfId="21182" priority="35643" operator="beginsWith" text="Not Mandatory">
      <formula>LEFT(L6663,LEN("Not Mandatory"))="Not Mandatory"</formula>
    </cfRule>
  </conditionalFormatting>
  <conditionalFormatting sqref="N6663">
    <cfRule type="beginsWith" dxfId="21181" priority="35638" operator="beginsWith" text="Mandatory">
      <formula>LEFT(N6663,LEN("Mandatory"))="Mandatory"</formula>
    </cfRule>
    <cfRule type="containsText" dxfId="21180" priority="35639" operator="containsText" text="Conditional">
      <formula>NOT(ISERROR(SEARCH("Conditional",N6663)))</formula>
    </cfRule>
    <cfRule type="beginsWith" dxfId="21179" priority="35640" operator="beginsWith" text="Not Mandatory">
      <formula>LEFT(N6663,LEN("Not Mandatory"))="Not Mandatory"</formula>
    </cfRule>
  </conditionalFormatting>
  <conditionalFormatting sqref="L6697 N6697">
    <cfRule type="beginsWith" dxfId="21178" priority="35635" operator="beginsWith" text="Mandatory">
      <formula>LEFT(L6697,LEN("Mandatory"))="Mandatory"</formula>
    </cfRule>
    <cfRule type="containsText" dxfId="21177" priority="35636" operator="containsText" text="Conditional">
      <formula>NOT(ISERROR(SEARCH("Conditional",L6697)))</formula>
    </cfRule>
    <cfRule type="beginsWith" dxfId="21176" priority="35637" operator="beginsWith" text="Not Mandatory">
      <formula>LEFT(L6697,LEN("Not Mandatory"))="Not Mandatory"</formula>
    </cfRule>
  </conditionalFormatting>
  <conditionalFormatting sqref="L6703 N6703">
    <cfRule type="beginsWith" dxfId="21175" priority="35632" operator="beginsWith" text="Mandatory">
      <formula>LEFT(L6703,LEN("Mandatory"))="Mandatory"</formula>
    </cfRule>
    <cfRule type="containsText" dxfId="21174" priority="35633" operator="containsText" text="Conditional">
      <formula>NOT(ISERROR(SEARCH("Conditional",L6703)))</formula>
    </cfRule>
    <cfRule type="beginsWith" dxfId="21173" priority="35634" operator="beginsWith" text="Not Mandatory">
      <formula>LEFT(L6703,LEN("Not Mandatory"))="Not Mandatory"</formula>
    </cfRule>
  </conditionalFormatting>
  <conditionalFormatting sqref="L6732 N6732">
    <cfRule type="beginsWith" dxfId="21172" priority="35629" operator="beginsWith" text="Mandatory">
      <formula>LEFT(L6732,LEN("Mandatory"))="Mandatory"</formula>
    </cfRule>
    <cfRule type="containsText" dxfId="21171" priority="35630" operator="containsText" text="Conditional">
      <formula>NOT(ISERROR(SEARCH("Conditional",L6732)))</formula>
    </cfRule>
    <cfRule type="beginsWith" dxfId="21170" priority="35631" operator="beginsWith" text="Not Mandatory">
      <formula>LEFT(L6732,LEN("Not Mandatory"))="Not Mandatory"</formula>
    </cfRule>
  </conditionalFormatting>
  <conditionalFormatting sqref="L6754:L6755 N6754:N6755">
    <cfRule type="beginsWith" dxfId="21169" priority="35626" operator="beginsWith" text="Mandatory">
      <formula>LEFT(L6754,LEN("Mandatory"))="Mandatory"</formula>
    </cfRule>
    <cfRule type="containsText" dxfId="21168" priority="35627" operator="containsText" text="Conditional">
      <formula>NOT(ISERROR(SEARCH("Conditional",L6754)))</formula>
    </cfRule>
    <cfRule type="beginsWith" dxfId="21167" priority="35628" operator="beginsWith" text="Not Mandatory">
      <formula>LEFT(L6754,LEN("Not Mandatory"))="Not Mandatory"</formula>
    </cfRule>
  </conditionalFormatting>
  <conditionalFormatting sqref="L6768 N6768">
    <cfRule type="beginsWith" dxfId="21166" priority="35623" operator="beginsWith" text="Mandatory">
      <formula>LEFT(L6768,LEN("Mandatory"))="Mandatory"</formula>
    </cfRule>
    <cfRule type="containsText" dxfId="21165" priority="35624" operator="containsText" text="Conditional">
      <formula>NOT(ISERROR(SEARCH("Conditional",L6768)))</formula>
    </cfRule>
    <cfRule type="beginsWith" dxfId="21164" priority="35625" operator="beginsWith" text="Not Mandatory">
      <formula>LEFT(L6768,LEN("Not Mandatory"))="Not Mandatory"</formula>
    </cfRule>
  </conditionalFormatting>
  <conditionalFormatting sqref="L6780 N6780">
    <cfRule type="beginsWith" dxfId="21163" priority="35620" operator="beginsWith" text="Mandatory">
      <formula>LEFT(L6780,LEN("Mandatory"))="Mandatory"</formula>
    </cfRule>
    <cfRule type="containsText" dxfId="21162" priority="35621" operator="containsText" text="Conditional">
      <formula>NOT(ISERROR(SEARCH("Conditional",L6780)))</formula>
    </cfRule>
    <cfRule type="beginsWith" dxfId="21161" priority="35622" operator="beginsWith" text="Not Mandatory">
      <formula>LEFT(L6780,LEN("Not Mandatory"))="Not Mandatory"</formula>
    </cfRule>
  </conditionalFormatting>
  <conditionalFormatting sqref="L6800 N6800">
    <cfRule type="beginsWith" dxfId="21160" priority="35617" operator="beginsWith" text="Mandatory">
      <formula>LEFT(L6800,LEN("Mandatory"))="Mandatory"</formula>
    </cfRule>
    <cfRule type="containsText" dxfId="21159" priority="35618" operator="containsText" text="Conditional">
      <formula>NOT(ISERROR(SEARCH("Conditional",L6800)))</formula>
    </cfRule>
    <cfRule type="beginsWith" dxfId="21158" priority="35619" operator="beginsWith" text="Not Mandatory">
      <formula>LEFT(L6800,LEN("Not Mandatory"))="Not Mandatory"</formula>
    </cfRule>
  </conditionalFormatting>
  <conditionalFormatting sqref="L6809 N6809">
    <cfRule type="beginsWith" dxfId="21157" priority="35614" operator="beginsWith" text="Mandatory">
      <formula>LEFT(L6809,LEN("Mandatory"))="Mandatory"</formula>
    </cfRule>
    <cfRule type="containsText" dxfId="21156" priority="35615" operator="containsText" text="Conditional">
      <formula>NOT(ISERROR(SEARCH("Conditional",L6809)))</formula>
    </cfRule>
    <cfRule type="beginsWith" dxfId="21155" priority="35616" operator="beginsWith" text="Not Mandatory">
      <formula>LEFT(L6809,LEN("Not Mandatory"))="Not Mandatory"</formula>
    </cfRule>
  </conditionalFormatting>
  <conditionalFormatting sqref="L6818 N6818">
    <cfRule type="beginsWith" dxfId="21154" priority="35611" operator="beginsWith" text="Mandatory">
      <formula>LEFT(L6818,LEN("Mandatory"))="Mandatory"</formula>
    </cfRule>
    <cfRule type="containsText" dxfId="21153" priority="35612" operator="containsText" text="Conditional">
      <formula>NOT(ISERROR(SEARCH("Conditional",L6818)))</formula>
    </cfRule>
    <cfRule type="beginsWith" dxfId="21152" priority="35613" operator="beginsWith" text="Not Mandatory">
      <formula>LEFT(L6818,LEN("Not Mandatory"))="Not Mandatory"</formula>
    </cfRule>
  </conditionalFormatting>
  <conditionalFormatting sqref="L6842 N6842">
    <cfRule type="beginsWith" dxfId="21151" priority="35608" operator="beginsWith" text="Mandatory">
      <formula>LEFT(L6842,LEN("Mandatory"))="Mandatory"</formula>
    </cfRule>
    <cfRule type="containsText" dxfId="21150" priority="35609" operator="containsText" text="Conditional">
      <formula>NOT(ISERROR(SEARCH("Conditional",L6842)))</formula>
    </cfRule>
    <cfRule type="beginsWith" dxfId="21149" priority="35610" operator="beginsWith" text="Not Mandatory">
      <formula>LEFT(L6842,LEN("Not Mandatory"))="Not Mandatory"</formula>
    </cfRule>
  </conditionalFormatting>
  <conditionalFormatting sqref="L6605">
    <cfRule type="beginsWith" dxfId="21148" priority="35605" operator="beginsWith" text="Mandatory">
      <formula>LEFT(L6605,LEN("Mandatory"))="Mandatory"</formula>
    </cfRule>
    <cfRule type="containsText" dxfId="21147" priority="35606" operator="containsText" text="Conditional">
      <formula>NOT(ISERROR(SEARCH("Conditional",L6605)))</formula>
    </cfRule>
    <cfRule type="beginsWith" dxfId="21146" priority="35607" operator="beginsWith" text="Not Mandatory">
      <formula>LEFT(L6605,LEN("Not Mandatory"))="Not Mandatory"</formula>
    </cfRule>
  </conditionalFormatting>
  <conditionalFormatting sqref="N6605">
    <cfRule type="beginsWith" dxfId="21145" priority="35599" operator="beginsWith" text="Mandatory">
      <formula>LEFT(N6605,LEN("Mandatory"))="Mandatory"</formula>
    </cfRule>
    <cfRule type="containsText" dxfId="21144" priority="35600" operator="containsText" text="Conditional">
      <formula>NOT(ISERROR(SEARCH("Conditional",N6605)))</formula>
    </cfRule>
    <cfRule type="beginsWith" dxfId="21143" priority="35601" operator="beginsWith" text="Not Mandatory">
      <formula>LEFT(N6605,LEN("Not Mandatory"))="Not Mandatory"</formula>
    </cfRule>
  </conditionalFormatting>
  <conditionalFormatting sqref="L6622">
    <cfRule type="beginsWith" dxfId="21142" priority="35596" operator="beginsWith" text="Mandatory">
      <formula>LEFT(L6622,LEN("Mandatory"))="Mandatory"</formula>
    </cfRule>
    <cfRule type="containsText" dxfId="21141" priority="35597" operator="containsText" text="Conditional">
      <formula>NOT(ISERROR(SEARCH("Conditional",L6622)))</formula>
    </cfRule>
    <cfRule type="beginsWith" dxfId="21140" priority="35598" operator="beginsWith" text="Not Mandatory">
      <formula>LEFT(L6622,LEN("Not Mandatory"))="Not Mandatory"</formula>
    </cfRule>
  </conditionalFormatting>
  <conditionalFormatting sqref="I6642 L6642 N6642">
    <cfRule type="beginsWith" dxfId="21139" priority="35526" operator="beginsWith" text="Mandatory">
      <formula>LEFT(I6642,LEN("Mandatory"))="Mandatory"</formula>
    </cfRule>
    <cfRule type="containsText" dxfId="21138" priority="35527" operator="containsText" text="Conditional">
      <formula>NOT(ISERROR(SEARCH("Conditional",I6642)))</formula>
    </cfRule>
    <cfRule type="beginsWith" dxfId="21137" priority="35528" operator="beginsWith" text="Not Mandatory">
      <formula>LEFT(I6642,LEN("Not Mandatory"))="Not Mandatory"</formula>
    </cfRule>
  </conditionalFormatting>
  <conditionalFormatting sqref="L6642">
    <cfRule type="cellIs" dxfId="21136" priority="35524" operator="equal">
      <formula>"no"</formula>
    </cfRule>
    <cfRule type="cellIs" dxfId="21135" priority="35525" operator="equal">
      <formula>"yes"</formula>
    </cfRule>
  </conditionalFormatting>
  <conditionalFormatting sqref="I6644 L6644 N6644">
    <cfRule type="beginsWith" dxfId="21134" priority="35519" operator="beginsWith" text="Mandatory">
      <formula>LEFT(I6644,LEN("Mandatory"))="Mandatory"</formula>
    </cfRule>
    <cfRule type="containsText" dxfId="21133" priority="35520" operator="containsText" text="Conditional">
      <formula>NOT(ISERROR(SEARCH("Conditional",I6644)))</formula>
    </cfRule>
    <cfRule type="beginsWith" dxfId="21132" priority="35521" operator="beginsWith" text="Not Mandatory">
      <formula>LEFT(I6644,LEN("Not Mandatory"))="Not Mandatory"</formula>
    </cfRule>
  </conditionalFormatting>
  <conditionalFormatting sqref="L6644">
    <cfRule type="cellIs" dxfId="21131" priority="35517" operator="equal">
      <formula>"no"</formula>
    </cfRule>
    <cfRule type="cellIs" dxfId="21130" priority="35518" operator="equal">
      <formula>"yes"</formula>
    </cfRule>
  </conditionalFormatting>
  <conditionalFormatting sqref="I6650 L6650 N6650">
    <cfRule type="beginsWith" dxfId="21129" priority="35512" operator="beginsWith" text="Mandatory">
      <formula>LEFT(I6650,LEN("Mandatory"))="Mandatory"</formula>
    </cfRule>
    <cfRule type="containsText" dxfId="21128" priority="35513" operator="containsText" text="Conditional">
      <formula>NOT(ISERROR(SEARCH("Conditional",I6650)))</formula>
    </cfRule>
    <cfRule type="beginsWith" dxfId="21127" priority="35514" operator="beginsWith" text="Not Mandatory">
      <formula>LEFT(I6650,LEN("Not Mandatory"))="Not Mandatory"</formula>
    </cfRule>
  </conditionalFormatting>
  <conditionalFormatting sqref="L6650">
    <cfRule type="cellIs" dxfId="21126" priority="35510" operator="equal">
      <formula>"no"</formula>
    </cfRule>
    <cfRule type="cellIs" dxfId="21125" priority="35511" operator="equal">
      <formula>"yes"</formula>
    </cfRule>
  </conditionalFormatting>
  <conditionalFormatting sqref="I6672 L6672 N6672">
    <cfRule type="beginsWith" dxfId="21124" priority="35505" operator="beginsWith" text="Mandatory">
      <formula>LEFT(I6672,LEN("Mandatory"))="Mandatory"</formula>
    </cfRule>
    <cfRule type="containsText" dxfId="21123" priority="35506" operator="containsText" text="Conditional">
      <formula>NOT(ISERROR(SEARCH("Conditional",I6672)))</formula>
    </cfRule>
    <cfRule type="beginsWith" dxfId="21122" priority="35507" operator="beginsWith" text="Not Mandatory">
      <formula>LEFT(I6672,LEN("Not Mandatory"))="Not Mandatory"</formula>
    </cfRule>
  </conditionalFormatting>
  <conditionalFormatting sqref="L6672">
    <cfRule type="cellIs" dxfId="21121" priority="35503" operator="equal">
      <formula>"no"</formula>
    </cfRule>
    <cfRule type="cellIs" dxfId="21120" priority="35504" operator="equal">
      <formula>"yes"</formula>
    </cfRule>
  </conditionalFormatting>
  <conditionalFormatting sqref="L6862 L7072 L7069 L7058 L7025 L7009 L7001 L6985 L6943 L6948 I6846:I6848 I6928 I6930:I6934 I6936:I6937 L6925 N6925 N6948 N6943 N6985 N7001 N7009 N7025 N7058 N7069 N7072 N6862 I6859:I6862 I7033:I7037 I7051:I7061 I6939:I6956 I6993:I7031 I7039:I7049">
    <cfRule type="beginsWith" dxfId="21119" priority="35185" operator="beginsWith" text="Mandatory">
      <formula>LEFT(I6846,LEN("Mandatory"))="Mandatory"</formula>
    </cfRule>
    <cfRule type="containsText" dxfId="21118" priority="35186" operator="containsText" text="Conditional">
      <formula>NOT(ISERROR(SEARCH("Conditional",I6846)))</formula>
    </cfRule>
    <cfRule type="beginsWith" dxfId="21117" priority="35187" operator="beginsWith" text="Not Mandatory">
      <formula>LEFT(I6846,LEN("Not Mandatory"))="Not Mandatory"</formula>
    </cfRule>
  </conditionalFormatting>
  <conditionalFormatting sqref="L6846 L7041:L7049 L7086:L7093 L7095:L7102 L7128:L7129 L6922:L6926 L6936:L6937 L6985:L6987 L6989:L6991 L7018:L7030 L7054:L7061 L7066:L7084 L6928 L6930:L6934 L7032:L7037 L6896:L6898 L6900:L6905 L6859:L6861 L7064 L7051:L7052 L6939:L6943 L6993:L7016">
    <cfRule type="cellIs" dxfId="21116" priority="35176" operator="equal">
      <formula>"no"</formula>
    </cfRule>
    <cfRule type="cellIs" dxfId="21115" priority="35177" operator="equal">
      <formula>"yes"</formula>
    </cfRule>
  </conditionalFormatting>
  <conditionalFormatting sqref="L6921">
    <cfRule type="beginsWith" dxfId="21114" priority="35171" operator="beginsWith" text="Mandatory">
      <formula>LEFT(L6921,LEN("Mandatory"))="Mandatory"</formula>
    </cfRule>
    <cfRule type="containsText" dxfId="21113" priority="35172" operator="containsText" text="Conditional">
      <formula>NOT(ISERROR(SEARCH("Conditional",L6921)))</formula>
    </cfRule>
    <cfRule type="beginsWith" dxfId="21112" priority="35173" operator="beginsWith" text="Not Mandatory">
      <formula>LEFT(L6921,LEN("Not Mandatory"))="Not Mandatory"</formula>
    </cfRule>
  </conditionalFormatting>
  <conditionalFormatting sqref="N6921">
    <cfRule type="beginsWith" dxfId="21111" priority="35168" operator="beginsWith" text="Mandatory">
      <formula>LEFT(N6921,LEN("Mandatory"))="Mandatory"</formula>
    </cfRule>
    <cfRule type="containsText" dxfId="21110" priority="35169" operator="containsText" text="Conditional">
      <formula>NOT(ISERROR(SEARCH("Conditional",N6921)))</formula>
    </cfRule>
    <cfRule type="beginsWith" dxfId="21109" priority="35170" operator="beginsWith" text="Not Mandatory">
      <formula>LEFT(N6921,LEN("Not Mandatory"))="Not Mandatory"</formula>
    </cfRule>
  </conditionalFormatting>
  <conditionalFormatting sqref="L6876">
    <cfRule type="beginsWith" dxfId="21108" priority="35165" operator="beginsWith" text="Mandatory">
      <formula>LEFT(L6876,LEN("Mandatory"))="Mandatory"</formula>
    </cfRule>
    <cfRule type="containsText" dxfId="21107" priority="35166" operator="containsText" text="Conditional">
      <formula>NOT(ISERROR(SEARCH("Conditional",L6876)))</formula>
    </cfRule>
    <cfRule type="beginsWith" dxfId="21106" priority="35167" operator="beginsWith" text="Not Mandatory">
      <formula>LEFT(L6876,LEN("Not Mandatory"))="Not Mandatory"</formula>
    </cfRule>
  </conditionalFormatting>
  <conditionalFormatting sqref="N6876">
    <cfRule type="beginsWith" dxfId="21105" priority="35162" operator="beginsWith" text="Mandatory">
      <formula>LEFT(N6876,LEN("Mandatory"))="Mandatory"</formula>
    </cfRule>
    <cfRule type="containsText" dxfId="21104" priority="35163" operator="containsText" text="Conditional">
      <formula>NOT(ISERROR(SEARCH("Conditional",N6876)))</formula>
    </cfRule>
    <cfRule type="beginsWith" dxfId="21103" priority="35164" operator="beginsWith" text="Not Mandatory">
      <formula>LEFT(N6876,LEN("Not Mandatory"))="Not Mandatory"</formula>
    </cfRule>
  </conditionalFormatting>
  <conditionalFormatting sqref="N6862">
    <cfRule type="beginsWith" dxfId="21102" priority="35159" operator="beginsWith" text="Mandatory">
      <formula>LEFT(N6862,LEN("Mandatory"))="Mandatory"</formula>
    </cfRule>
    <cfRule type="containsText" dxfId="21101" priority="35160" operator="containsText" text="Conditional">
      <formula>NOT(ISERROR(SEARCH("Conditional",N6862)))</formula>
    </cfRule>
    <cfRule type="beginsWith" dxfId="21100" priority="35161" operator="beginsWith" text="Not Mandatory">
      <formula>LEFT(N6862,LEN("Not Mandatory"))="Not Mandatory"</formula>
    </cfRule>
  </conditionalFormatting>
  <conditionalFormatting sqref="N6848">
    <cfRule type="beginsWith" dxfId="21099" priority="35156" operator="beginsWith" text="Mandatory">
      <formula>LEFT(N6848,LEN("Mandatory"))="Mandatory"</formula>
    </cfRule>
    <cfRule type="containsText" dxfId="21098" priority="35157" operator="containsText" text="Conditional">
      <formula>NOT(ISERROR(SEARCH("Conditional",N6848)))</formula>
    </cfRule>
    <cfRule type="beginsWith" dxfId="21097" priority="35158" operator="beginsWith" text="Not Mandatory">
      <formula>LEFT(N6848,LEN("Not Mandatory"))="Not Mandatory"</formula>
    </cfRule>
  </conditionalFormatting>
  <conditionalFormatting sqref="L6948">
    <cfRule type="beginsWith" dxfId="21096" priority="35153" operator="beginsWith" text="Mandatory">
      <formula>LEFT(L6948,LEN("Mandatory"))="Mandatory"</formula>
    </cfRule>
    <cfRule type="containsText" dxfId="21095" priority="35154" operator="containsText" text="Conditional">
      <formula>NOT(ISERROR(SEARCH("Conditional",L6948)))</formula>
    </cfRule>
    <cfRule type="beginsWith" dxfId="21094" priority="35155" operator="beginsWith" text="Not Mandatory">
      <formula>LEFT(L6948,LEN("Not Mandatory"))="Not Mandatory"</formula>
    </cfRule>
  </conditionalFormatting>
  <conditionalFormatting sqref="N6948">
    <cfRule type="beginsWith" dxfId="21093" priority="35150" operator="beginsWith" text="Mandatory">
      <formula>LEFT(N6948,LEN("Mandatory"))="Mandatory"</formula>
    </cfRule>
    <cfRule type="containsText" dxfId="21092" priority="35151" operator="containsText" text="Conditional">
      <formula>NOT(ISERROR(SEARCH("Conditional",N6948)))</formula>
    </cfRule>
    <cfRule type="beginsWith" dxfId="21091" priority="35152" operator="beginsWith" text="Not Mandatory">
      <formula>LEFT(N6948,LEN("Not Mandatory"))="Not Mandatory"</formula>
    </cfRule>
  </conditionalFormatting>
  <conditionalFormatting sqref="L6982 N6982">
    <cfRule type="beginsWith" dxfId="21090" priority="35147" operator="beginsWith" text="Mandatory">
      <formula>LEFT(L6982,LEN("Mandatory"))="Mandatory"</formula>
    </cfRule>
    <cfRule type="containsText" dxfId="21089" priority="35148" operator="containsText" text="Conditional">
      <formula>NOT(ISERROR(SEARCH("Conditional",L6982)))</formula>
    </cfRule>
    <cfRule type="beginsWith" dxfId="21088" priority="35149" operator="beginsWith" text="Not Mandatory">
      <formula>LEFT(L6982,LEN("Not Mandatory"))="Not Mandatory"</formula>
    </cfRule>
  </conditionalFormatting>
  <conditionalFormatting sqref="L6988 N6988">
    <cfRule type="beginsWith" dxfId="21087" priority="35144" operator="beginsWith" text="Mandatory">
      <formula>LEFT(L6988,LEN("Mandatory"))="Mandatory"</formula>
    </cfRule>
    <cfRule type="containsText" dxfId="21086" priority="35145" operator="containsText" text="Conditional">
      <formula>NOT(ISERROR(SEARCH("Conditional",L6988)))</formula>
    </cfRule>
    <cfRule type="beginsWith" dxfId="21085" priority="35146" operator="beginsWith" text="Not Mandatory">
      <formula>LEFT(L6988,LEN("Not Mandatory"))="Not Mandatory"</formula>
    </cfRule>
  </conditionalFormatting>
  <conditionalFormatting sqref="L7017 N7017">
    <cfRule type="beginsWith" dxfId="21084" priority="35141" operator="beginsWith" text="Mandatory">
      <formula>LEFT(L7017,LEN("Mandatory"))="Mandatory"</formula>
    </cfRule>
    <cfRule type="containsText" dxfId="21083" priority="35142" operator="containsText" text="Conditional">
      <formula>NOT(ISERROR(SEARCH("Conditional",L7017)))</formula>
    </cfRule>
    <cfRule type="beginsWith" dxfId="21082" priority="35143" operator="beginsWith" text="Not Mandatory">
      <formula>LEFT(L7017,LEN("Not Mandatory"))="Not Mandatory"</formula>
    </cfRule>
  </conditionalFormatting>
  <conditionalFormatting sqref="L7039:L7040 N7039:N7040">
    <cfRule type="beginsWith" dxfId="21081" priority="35138" operator="beginsWith" text="Mandatory">
      <formula>LEFT(L7039,LEN("Mandatory"))="Mandatory"</formula>
    </cfRule>
    <cfRule type="containsText" dxfId="21080" priority="35139" operator="containsText" text="Conditional">
      <formula>NOT(ISERROR(SEARCH("Conditional",L7039)))</formula>
    </cfRule>
    <cfRule type="beginsWith" dxfId="21079" priority="35140" operator="beginsWith" text="Not Mandatory">
      <formula>LEFT(L7039,LEN("Not Mandatory"))="Not Mandatory"</formula>
    </cfRule>
  </conditionalFormatting>
  <conditionalFormatting sqref="L7053 N7053">
    <cfRule type="beginsWith" dxfId="21078" priority="35135" operator="beginsWith" text="Mandatory">
      <formula>LEFT(L7053,LEN("Mandatory"))="Mandatory"</formula>
    </cfRule>
    <cfRule type="containsText" dxfId="21077" priority="35136" operator="containsText" text="Conditional">
      <formula>NOT(ISERROR(SEARCH("Conditional",L7053)))</formula>
    </cfRule>
    <cfRule type="beginsWith" dxfId="21076" priority="35137" operator="beginsWith" text="Not Mandatory">
      <formula>LEFT(L7053,LEN("Not Mandatory"))="Not Mandatory"</formula>
    </cfRule>
  </conditionalFormatting>
  <conditionalFormatting sqref="L7065 N7065">
    <cfRule type="beginsWith" dxfId="21075" priority="35132" operator="beginsWith" text="Mandatory">
      <formula>LEFT(L7065,LEN("Mandatory"))="Mandatory"</formula>
    </cfRule>
    <cfRule type="containsText" dxfId="21074" priority="35133" operator="containsText" text="Conditional">
      <formula>NOT(ISERROR(SEARCH("Conditional",L7065)))</formula>
    </cfRule>
    <cfRule type="beginsWith" dxfId="21073" priority="35134" operator="beginsWith" text="Not Mandatory">
      <formula>LEFT(L7065,LEN("Not Mandatory"))="Not Mandatory"</formula>
    </cfRule>
  </conditionalFormatting>
  <conditionalFormatting sqref="L7085 N7085">
    <cfRule type="beginsWith" dxfId="21072" priority="35129" operator="beginsWith" text="Mandatory">
      <formula>LEFT(L7085,LEN("Mandatory"))="Mandatory"</formula>
    </cfRule>
    <cfRule type="containsText" dxfId="21071" priority="35130" operator="containsText" text="Conditional">
      <formula>NOT(ISERROR(SEARCH("Conditional",L7085)))</formula>
    </cfRule>
    <cfRule type="beginsWith" dxfId="21070" priority="35131" operator="beginsWith" text="Not Mandatory">
      <formula>LEFT(L7085,LEN("Not Mandatory"))="Not Mandatory"</formula>
    </cfRule>
  </conditionalFormatting>
  <conditionalFormatting sqref="L7094 N7094">
    <cfRule type="beginsWith" dxfId="21069" priority="35126" operator="beginsWith" text="Mandatory">
      <formula>LEFT(L7094,LEN("Mandatory"))="Mandatory"</formula>
    </cfRule>
    <cfRule type="containsText" dxfId="21068" priority="35127" operator="containsText" text="Conditional">
      <formula>NOT(ISERROR(SEARCH("Conditional",L7094)))</formula>
    </cfRule>
    <cfRule type="beginsWith" dxfId="21067" priority="35128" operator="beginsWith" text="Not Mandatory">
      <formula>LEFT(L7094,LEN("Not Mandatory"))="Not Mandatory"</formula>
    </cfRule>
  </conditionalFormatting>
  <conditionalFormatting sqref="L7103 N7103">
    <cfRule type="beginsWith" dxfId="21066" priority="35123" operator="beginsWith" text="Mandatory">
      <formula>LEFT(L7103,LEN("Mandatory"))="Mandatory"</formula>
    </cfRule>
    <cfRule type="containsText" dxfId="21065" priority="35124" operator="containsText" text="Conditional">
      <formula>NOT(ISERROR(SEARCH("Conditional",L7103)))</formula>
    </cfRule>
    <cfRule type="beginsWith" dxfId="21064" priority="35125" operator="beginsWith" text="Not Mandatory">
      <formula>LEFT(L7103,LEN("Not Mandatory"))="Not Mandatory"</formula>
    </cfRule>
  </conditionalFormatting>
  <conditionalFormatting sqref="L7127 N7127">
    <cfRule type="beginsWith" dxfId="21063" priority="35120" operator="beginsWith" text="Mandatory">
      <formula>LEFT(L7127,LEN("Mandatory"))="Mandatory"</formula>
    </cfRule>
    <cfRule type="containsText" dxfId="21062" priority="35121" operator="containsText" text="Conditional">
      <formula>NOT(ISERROR(SEARCH("Conditional",L7127)))</formula>
    </cfRule>
    <cfRule type="beginsWith" dxfId="21061" priority="35122" operator="beginsWith" text="Not Mandatory">
      <formula>LEFT(L7127,LEN("Not Mandatory"))="Not Mandatory"</formula>
    </cfRule>
  </conditionalFormatting>
  <conditionalFormatting sqref="L6890">
    <cfRule type="beginsWith" dxfId="21060" priority="35117" operator="beginsWith" text="Mandatory">
      <formula>LEFT(L6890,LEN("Mandatory"))="Mandatory"</formula>
    </cfRule>
    <cfRule type="containsText" dxfId="21059" priority="35118" operator="containsText" text="Conditional">
      <formula>NOT(ISERROR(SEARCH("Conditional",L6890)))</formula>
    </cfRule>
    <cfRule type="beginsWith" dxfId="21058" priority="35119" operator="beginsWith" text="Not Mandatory">
      <formula>LEFT(L6890,LEN("Not Mandatory"))="Not Mandatory"</formula>
    </cfRule>
  </conditionalFormatting>
  <conditionalFormatting sqref="N6890">
    <cfRule type="beginsWith" dxfId="21057" priority="35111" operator="beginsWith" text="Mandatory">
      <formula>LEFT(N6890,LEN("Mandatory"))="Mandatory"</formula>
    </cfRule>
    <cfRule type="containsText" dxfId="21056" priority="35112" operator="containsText" text="Conditional">
      <formula>NOT(ISERROR(SEARCH("Conditional",N6890)))</formula>
    </cfRule>
    <cfRule type="beginsWith" dxfId="21055" priority="35113" operator="beginsWith" text="Not Mandatory">
      <formula>LEFT(N6890,LEN("Not Mandatory"))="Not Mandatory"</formula>
    </cfRule>
  </conditionalFormatting>
  <conditionalFormatting sqref="L6907">
    <cfRule type="beginsWith" dxfId="21054" priority="35108" operator="beginsWith" text="Mandatory">
      <formula>LEFT(L6907,LEN("Mandatory"))="Mandatory"</formula>
    </cfRule>
    <cfRule type="containsText" dxfId="21053" priority="35109" operator="containsText" text="Conditional">
      <formula>NOT(ISERROR(SEARCH("Conditional",L6907)))</formula>
    </cfRule>
    <cfRule type="beginsWith" dxfId="21052" priority="35110" operator="beginsWith" text="Not Mandatory">
      <formula>LEFT(L6907,LEN("Not Mandatory"))="Not Mandatory"</formula>
    </cfRule>
  </conditionalFormatting>
  <conditionalFormatting sqref="I6927 L6927 N6927">
    <cfRule type="beginsWith" dxfId="21051" priority="35038" operator="beginsWith" text="Mandatory">
      <formula>LEFT(I6927,LEN("Mandatory"))="Mandatory"</formula>
    </cfRule>
    <cfRule type="containsText" dxfId="21050" priority="35039" operator="containsText" text="Conditional">
      <formula>NOT(ISERROR(SEARCH("Conditional",I6927)))</formula>
    </cfRule>
    <cfRule type="beginsWith" dxfId="21049" priority="35040" operator="beginsWith" text="Not Mandatory">
      <formula>LEFT(I6927,LEN("Not Mandatory"))="Not Mandatory"</formula>
    </cfRule>
  </conditionalFormatting>
  <conditionalFormatting sqref="L6927">
    <cfRule type="cellIs" dxfId="21048" priority="35036" operator="equal">
      <formula>"no"</formula>
    </cfRule>
    <cfRule type="cellIs" dxfId="21047" priority="35037" operator="equal">
      <formula>"yes"</formula>
    </cfRule>
  </conditionalFormatting>
  <conditionalFormatting sqref="I6929 L6929 N6929">
    <cfRule type="beginsWith" dxfId="21046" priority="35031" operator="beginsWith" text="Mandatory">
      <formula>LEFT(I6929,LEN("Mandatory"))="Mandatory"</formula>
    </cfRule>
    <cfRule type="containsText" dxfId="21045" priority="35032" operator="containsText" text="Conditional">
      <formula>NOT(ISERROR(SEARCH("Conditional",I6929)))</formula>
    </cfRule>
    <cfRule type="beginsWith" dxfId="21044" priority="35033" operator="beginsWith" text="Not Mandatory">
      <formula>LEFT(I6929,LEN("Not Mandatory"))="Not Mandatory"</formula>
    </cfRule>
  </conditionalFormatting>
  <conditionalFormatting sqref="L6929">
    <cfRule type="cellIs" dxfId="21043" priority="35029" operator="equal">
      <formula>"no"</formula>
    </cfRule>
    <cfRule type="cellIs" dxfId="21042" priority="35030" operator="equal">
      <formula>"yes"</formula>
    </cfRule>
  </conditionalFormatting>
  <conditionalFormatting sqref="I6935 L6935 N6935">
    <cfRule type="beginsWith" dxfId="21041" priority="35024" operator="beginsWith" text="Mandatory">
      <formula>LEFT(I6935,LEN("Mandatory"))="Mandatory"</formula>
    </cfRule>
    <cfRule type="containsText" dxfId="21040" priority="35025" operator="containsText" text="Conditional">
      <formula>NOT(ISERROR(SEARCH("Conditional",I6935)))</formula>
    </cfRule>
    <cfRule type="beginsWith" dxfId="21039" priority="35026" operator="beginsWith" text="Not Mandatory">
      <formula>LEFT(I6935,LEN("Not Mandatory"))="Not Mandatory"</formula>
    </cfRule>
  </conditionalFormatting>
  <conditionalFormatting sqref="L6935">
    <cfRule type="cellIs" dxfId="21038" priority="35022" operator="equal">
      <formula>"no"</formula>
    </cfRule>
    <cfRule type="cellIs" dxfId="21037" priority="35023" operator="equal">
      <formula>"yes"</formula>
    </cfRule>
  </conditionalFormatting>
  <conditionalFormatting sqref="I6957 L6957 N6957">
    <cfRule type="beginsWith" dxfId="21036" priority="35017" operator="beginsWith" text="Mandatory">
      <formula>LEFT(I6957,LEN("Mandatory"))="Mandatory"</formula>
    </cfRule>
    <cfRule type="containsText" dxfId="21035" priority="35018" operator="containsText" text="Conditional">
      <formula>NOT(ISERROR(SEARCH("Conditional",I6957)))</formula>
    </cfRule>
    <cfRule type="beginsWith" dxfId="21034" priority="35019" operator="beginsWith" text="Not Mandatory">
      <formula>LEFT(I6957,LEN("Not Mandatory"))="Not Mandatory"</formula>
    </cfRule>
  </conditionalFormatting>
  <conditionalFormatting sqref="L6957">
    <cfRule type="cellIs" dxfId="21033" priority="35015" operator="equal">
      <formula>"no"</formula>
    </cfRule>
    <cfRule type="cellIs" dxfId="21032" priority="35016" operator="equal">
      <formula>"yes"</formula>
    </cfRule>
  </conditionalFormatting>
  <conditionalFormatting sqref="L7147 L7357 L7354 L7343 L7310 L7294 L7286 L7270 L7228 L7233 I7131:I7133 I7213 I7215:I7219 I7221:I7222 L7210 N7210 N7233 N7228 N7270 N7286 N7294 N7310 N7343 N7354 N7357 N7147 I7144:I7147 I7318:I7322 I7336:I7346 I7224:I7241 I7278:I7316 I7324:I7334">
    <cfRule type="beginsWith" dxfId="21031" priority="34697" operator="beginsWith" text="Mandatory">
      <formula>LEFT(I7131,LEN("Mandatory"))="Mandatory"</formula>
    </cfRule>
    <cfRule type="containsText" dxfId="21030" priority="34698" operator="containsText" text="Conditional">
      <formula>NOT(ISERROR(SEARCH("Conditional",I7131)))</formula>
    </cfRule>
    <cfRule type="beginsWith" dxfId="21029" priority="34699" operator="beginsWith" text="Not Mandatory">
      <formula>LEFT(I7131,LEN("Not Mandatory"))="Not Mandatory"</formula>
    </cfRule>
  </conditionalFormatting>
  <conditionalFormatting sqref="L7131 L7326:L7334 L7371:L7378 L7380:L7387 L7413:L7414 L7207:L7211 L7221:L7222 L7268:L7272 L7274:L7276 L7303:L7315 L7339:L7346 L7351:L7369 L7213 L7215:L7219 L7317:L7322 L7180:L7191 L7144:L7146 L7349 L7336:L7337 L7224:L7228 L7278:L7301">
    <cfRule type="cellIs" dxfId="21028" priority="34688" operator="equal">
      <formula>"no"</formula>
    </cfRule>
    <cfRule type="cellIs" dxfId="21027" priority="34689" operator="equal">
      <formula>"yes"</formula>
    </cfRule>
  </conditionalFormatting>
  <conditionalFormatting sqref="L7206">
    <cfRule type="beginsWith" dxfId="21026" priority="34683" operator="beginsWith" text="Mandatory">
      <formula>LEFT(L7206,LEN("Mandatory"))="Mandatory"</formula>
    </cfRule>
    <cfRule type="containsText" dxfId="21025" priority="34684" operator="containsText" text="Conditional">
      <formula>NOT(ISERROR(SEARCH("Conditional",L7206)))</formula>
    </cfRule>
    <cfRule type="beginsWith" dxfId="21024" priority="34685" operator="beginsWith" text="Not Mandatory">
      <formula>LEFT(L7206,LEN("Not Mandatory"))="Not Mandatory"</formula>
    </cfRule>
  </conditionalFormatting>
  <conditionalFormatting sqref="N7206">
    <cfRule type="beginsWith" dxfId="21023" priority="34680" operator="beginsWith" text="Mandatory">
      <formula>LEFT(N7206,LEN("Mandatory"))="Mandatory"</formula>
    </cfRule>
    <cfRule type="containsText" dxfId="21022" priority="34681" operator="containsText" text="Conditional">
      <formula>NOT(ISERROR(SEARCH("Conditional",N7206)))</formula>
    </cfRule>
    <cfRule type="beginsWith" dxfId="21021" priority="34682" operator="beginsWith" text="Not Mandatory">
      <formula>LEFT(N7206,LEN("Not Mandatory"))="Not Mandatory"</formula>
    </cfRule>
  </conditionalFormatting>
  <conditionalFormatting sqref="L7161">
    <cfRule type="beginsWith" dxfId="21020" priority="34677" operator="beginsWith" text="Mandatory">
      <formula>LEFT(L7161,LEN("Mandatory"))="Mandatory"</formula>
    </cfRule>
    <cfRule type="containsText" dxfId="21019" priority="34678" operator="containsText" text="Conditional">
      <formula>NOT(ISERROR(SEARCH("Conditional",L7161)))</formula>
    </cfRule>
    <cfRule type="beginsWith" dxfId="21018" priority="34679" operator="beginsWith" text="Not Mandatory">
      <formula>LEFT(L7161,LEN("Not Mandatory"))="Not Mandatory"</formula>
    </cfRule>
  </conditionalFormatting>
  <conditionalFormatting sqref="N7161">
    <cfRule type="beginsWith" dxfId="21017" priority="34674" operator="beginsWith" text="Mandatory">
      <formula>LEFT(N7161,LEN("Mandatory"))="Mandatory"</formula>
    </cfRule>
    <cfRule type="containsText" dxfId="21016" priority="34675" operator="containsText" text="Conditional">
      <formula>NOT(ISERROR(SEARCH("Conditional",N7161)))</formula>
    </cfRule>
    <cfRule type="beginsWith" dxfId="21015" priority="34676" operator="beginsWith" text="Not Mandatory">
      <formula>LEFT(N7161,LEN("Not Mandatory"))="Not Mandatory"</formula>
    </cfRule>
  </conditionalFormatting>
  <conditionalFormatting sqref="N7147">
    <cfRule type="beginsWith" dxfId="21014" priority="34671" operator="beginsWith" text="Mandatory">
      <formula>LEFT(N7147,LEN("Mandatory"))="Mandatory"</formula>
    </cfRule>
    <cfRule type="containsText" dxfId="21013" priority="34672" operator="containsText" text="Conditional">
      <formula>NOT(ISERROR(SEARCH("Conditional",N7147)))</formula>
    </cfRule>
    <cfRule type="beginsWith" dxfId="21012" priority="34673" operator="beginsWith" text="Not Mandatory">
      <formula>LEFT(N7147,LEN("Not Mandatory"))="Not Mandatory"</formula>
    </cfRule>
  </conditionalFormatting>
  <conditionalFormatting sqref="N7133">
    <cfRule type="beginsWith" dxfId="21011" priority="34668" operator="beginsWith" text="Mandatory">
      <formula>LEFT(N7133,LEN("Mandatory"))="Mandatory"</formula>
    </cfRule>
    <cfRule type="containsText" dxfId="21010" priority="34669" operator="containsText" text="Conditional">
      <formula>NOT(ISERROR(SEARCH("Conditional",N7133)))</formula>
    </cfRule>
    <cfRule type="beginsWith" dxfId="21009" priority="34670" operator="beginsWith" text="Not Mandatory">
      <formula>LEFT(N7133,LEN("Not Mandatory"))="Not Mandatory"</formula>
    </cfRule>
  </conditionalFormatting>
  <conditionalFormatting sqref="L7233">
    <cfRule type="beginsWith" dxfId="21008" priority="34665" operator="beginsWith" text="Mandatory">
      <formula>LEFT(L7233,LEN("Mandatory"))="Mandatory"</formula>
    </cfRule>
    <cfRule type="containsText" dxfId="21007" priority="34666" operator="containsText" text="Conditional">
      <formula>NOT(ISERROR(SEARCH("Conditional",L7233)))</formula>
    </cfRule>
    <cfRule type="beginsWith" dxfId="21006" priority="34667" operator="beginsWith" text="Not Mandatory">
      <formula>LEFT(L7233,LEN("Not Mandatory"))="Not Mandatory"</formula>
    </cfRule>
  </conditionalFormatting>
  <conditionalFormatting sqref="N7233">
    <cfRule type="beginsWith" dxfId="21005" priority="34662" operator="beginsWith" text="Mandatory">
      <formula>LEFT(N7233,LEN("Mandatory"))="Mandatory"</formula>
    </cfRule>
    <cfRule type="containsText" dxfId="21004" priority="34663" operator="containsText" text="Conditional">
      <formula>NOT(ISERROR(SEARCH("Conditional",N7233)))</formula>
    </cfRule>
    <cfRule type="beginsWith" dxfId="21003" priority="34664" operator="beginsWith" text="Not Mandatory">
      <formula>LEFT(N7233,LEN("Not Mandatory"))="Not Mandatory"</formula>
    </cfRule>
  </conditionalFormatting>
  <conditionalFormatting sqref="L7267 N7267">
    <cfRule type="beginsWith" dxfId="21002" priority="34659" operator="beginsWith" text="Mandatory">
      <formula>LEFT(L7267,LEN("Mandatory"))="Mandatory"</formula>
    </cfRule>
    <cfRule type="containsText" dxfId="21001" priority="34660" operator="containsText" text="Conditional">
      <formula>NOT(ISERROR(SEARCH("Conditional",L7267)))</formula>
    </cfRule>
    <cfRule type="beginsWith" dxfId="21000" priority="34661" operator="beginsWith" text="Not Mandatory">
      <formula>LEFT(L7267,LEN("Not Mandatory"))="Not Mandatory"</formula>
    </cfRule>
  </conditionalFormatting>
  <conditionalFormatting sqref="L7273 N7273">
    <cfRule type="beginsWith" dxfId="20999" priority="34656" operator="beginsWith" text="Mandatory">
      <formula>LEFT(L7273,LEN("Mandatory"))="Mandatory"</formula>
    </cfRule>
    <cfRule type="containsText" dxfId="20998" priority="34657" operator="containsText" text="Conditional">
      <formula>NOT(ISERROR(SEARCH("Conditional",L7273)))</formula>
    </cfRule>
    <cfRule type="beginsWith" dxfId="20997" priority="34658" operator="beginsWith" text="Not Mandatory">
      <formula>LEFT(L7273,LEN("Not Mandatory"))="Not Mandatory"</formula>
    </cfRule>
  </conditionalFormatting>
  <conditionalFormatting sqref="L7302 N7302">
    <cfRule type="beginsWith" dxfId="20996" priority="34653" operator="beginsWith" text="Mandatory">
      <formula>LEFT(L7302,LEN("Mandatory"))="Mandatory"</formula>
    </cfRule>
    <cfRule type="containsText" dxfId="20995" priority="34654" operator="containsText" text="Conditional">
      <formula>NOT(ISERROR(SEARCH("Conditional",L7302)))</formula>
    </cfRule>
    <cfRule type="beginsWith" dxfId="20994" priority="34655" operator="beginsWith" text="Not Mandatory">
      <formula>LEFT(L7302,LEN("Not Mandatory"))="Not Mandatory"</formula>
    </cfRule>
  </conditionalFormatting>
  <conditionalFormatting sqref="L7324:L7325 N7324:N7325">
    <cfRule type="beginsWith" dxfId="20993" priority="34650" operator="beginsWith" text="Mandatory">
      <formula>LEFT(L7324,LEN("Mandatory"))="Mandatory"</formula>
    </cfRule>
    <cfRule type="containsText" dxfId="20992" priority="34651" operator="containsText" text="Conditional">
      <formula>NOT(ISERROR(SEARCH("Conditional",L7324)))</formula>
    </cfRule>
    <cfRule type="beginsWith" dxfId="20991" priority="34652" operator="beginsWith" text="Not Mandatory">
      <formula>LEFT(L7324,LEN("Not Mandatory"))="Not Mandatory"</formula>
    </cfRule>
  </conditionalFormatting>
  <conditionalFormatting sqref="L7338 N7338">
    <cfRule type="beginsWith" dxfId="20990" priority="34647" operator="beginsWith" text="Mandatory">
      <formula>LEFT(L7338,LEN("Mandatory"))="Mandatory"</formula>
    </cfRule>
    <cfRule type="containsText" dxfId="20989" priority="34648" operator="containsText" text="Conditional">
      <formula>NOT(ISERROR(SEARCH("Conditional",L7338)))</formula>
    </cfRule>
    <cfRule type="beginsWith" dxfId="20988" priority="34649" operator="beginsWith" text="Not Mandatory">
      <formula>LEFT(L7338,LEN("Not Mandatory"))="Not Mandatory"</formula>
    </cfRule>
  </conditionalFormatting>
  <conditionalFormatting sqref="L7350 N7350">
    <cfRule type="beginsWith" dxfId="20987" priority="34644" operator="beginsWith" text="Mandatory">
      <formula>LEFT(L7350,LEN("Mandatory"))="Mandatory"</formula>
    </cfRule>
    <cfRule type="containsText" dxfId="20986" priority="34645" operator="containsText" text="Conditional">
      <formula>NOT(ISERROR(SEARCH("Conditional",L7350)))</formula>
    </cfRule>
    <cfRule type="beginsWith" dxfId="20985" priority="34646" operator="beginsWith" text="Not Mandatory">
      <formula>LEFT(L7350,LEN("Not Mandatory"))="Not Mandatory"</formula>
    </cfRule>
  </conditionalFormatting>
  <conditionalFormatting sqref="L7370 N7370">
    <cfRule type="beginsWith" dxfId="20984" priority="34641" operator="beginsWith" text="Mandatory">
      <formula>LEFT(L7370,LEN("Mandatory"))="Mandatory"</formula>
    </cfRule>
    <cfRule type="containsText" dxfId="20983" priority="34642" operator="containsText" text="Conditional">
      <formula>NOT(ISERROR(SEARCH("Conditional",L7370)))</formula>
    </cfRule>
    <cfRule type="beginsWith" dxfId="20982" priority="34643" operator="beginsWith" text="Not Mandatory">
      <formula>LEFT(L7370,LEN("Not Mandatory"))="Not Mandatory"</formula>
    </cfRule>
  </conditionalFormatting>
  <conditionalFormatting sqref="L7379 N7379">
    <cfRule type="beginsWith" dxfId="20981" priority="34638" operator="beginsWith" text="Mandatory">
      <formula>LEFT(L7379,LEN("Mandatory"))="Mandatory"</formula>
    </cfRule>
    <cfRule type="containsText" dxfId="20980" priority="34639" operator="containsText" text="Conditional">
      <formula>NOT(ISERROR(SEARCH("Conditional",L7379)))</formula>
    </cfRule>
    <cfRule type="beginsWith" dxfId="20979" priority="34640" operator="beginsWith" text="Not Mandatory">
      <formula>LEFT(L7379,LEN("Not Mandatory"))="Not Mandatory"</formula>
    </cfRule>
  </conditionalFormatting>
  <conditionalFormatting sqref="L7388 N7388">
    <cfRule type="beginsWith" dxfId="20978" priority="34635" operator="beginsWith" text="Mandatory">
      <formula>LEFT(L7388,LEN("Mandatory"))="Mandatory"</formula>
    </cfRule>
    <cfRule type="containsText" dxfId="20977" priority="34636" operator="containsText" text="Conditional">
      <formula>NOT(ISERROR(SEARCH("Conditional",L7388)))</formula>
    </cfRule>
    <cfRule type="beginsWith" dxfId="20976" priority="34637" operator="beginsWith" text="Not Mandatory">
      <formula>LEFT(L7388,LEN("Not Mandatory"))="Not Mandatory"</formula>
    </cfRule>
  </conditionalFormatting>
  <conditionalFormatting sqref="L7412 N7412">
    <cfRule type="beginsWith" dxfId="20975" priority="34632" operator="beginsWith" text="Mandatory">
      <formula>LEFT(L7412,LEN("Mandatory"))="Mandatory"</formula>
    </cfRule>
    <cfRule type="containsText" dxfId="20974" priority="34633" operator="containsText" text="Conditional">
      <formula>NOT(ISERROR(SEARCH("Conditional",L7412)))</formula>
    </cfRule>
    <cfRule type="beginsWith" dxfId="20973" priority="34634" operator="beginsWith" text="Not Mandatory">
      <formula>LEFT(L7412,LEN("Not Mandatory"))="Not Mandatory"</formula>
    </cfRule>
  </conditionalFormatting>
  <conditionalFormatting sqref="L7175">
    <cfRule type="beginsWith" dxfId="20972" priority="34629" operator="beginsWith" text="Mandatory">
      <formula>LEFT(L7175,LEN("Mandatory"))="Mandatory"</formula>
    </cfRule>
    <cfRule type="containsText" dxfId="20971" priority="34630" operator="containsText" text="Conditional">
      <formula>NOT(ISERROR(SEARCH("Conditional",L7175)))</formula>
    </cfRule>
    <cfRule type="beginsWith" dxfId="20970" priority="34631" operator="beginsWith" text="Not Mandatory">
      <formula>LEFT(L7175,LEN("Not Mandatory"))="Not Mandatory"</formula>
    </cfRule>
  </conditionalFormatting>
  <conditionalFormatting sqref="N7175">
    <cfRule type="beginsWith" dxfId="20969" priority="34623" operator="beginsWith" text="Mandatory">
      <formula>LEFT(N7175,LEN("Mandatory"))="Mandatory"</formula>
    </cfRule>
    <cfRule type="containsText" dxfId="20968" priority="34624" operator="containsText" text="Conditional">
      <formula>NOT(ISERROR(SEARCH("Conditional",N7175)))</formula>
    </cfRule>
    <cfRule type="beginsWith" dxfId="20967" priority="34625" operator="beginsWith" text="Not Mandatory">
      <formula>LEFT(N7175,LEN("Not Mandatory"))="Not Mandatory"</formula>
    </cfRule>
  </conditionalFormatting>
  <conditionalFormatting sqref="L7192">
    <cfRule type="beginsWith" dxfId="20966" priority="34620" operator="beginsWith" text="Mandatory">
      <formula>LEFT(L7192,LEN("Mandatory"))="Mandatory"</formula>
    </cfRule>
    <cfRule type="containsText" dxfId="20965" priority="34621" operator="containsText" text="Conditional">
      <formula>NOT(ISERROR(SEARCH("Conditional",L7192)))</formula>
    </cfRule>
    <cfRule type="beginsWith" dxfId="20964" priority="34622" operator="beginsWith" text="Not Mandatory">
      <formula>LEFT(L7192,LEN("Not Mandatory"))="Not Mandatory"</formula>
    </cfRule>
  </conditionalFormatting>
  <conditionalFormatting sqref="I7212 L7212 N7212">
    <cfRule type="beginsWith" dxfId="20963" priority="34550" operator="beginsWith" text="Mandatory">
      <formula>LEFT(I7212,LEN("Mandatory"))="Mandatory"</formula>
    </cfRule>
    <cfRule type="containsText" dxfId="20962" priority="34551" operator="containsText" text="Conditional">
      <formula>NOT(ISERROR(SEARCH("Conditional",I7212)))</formula>
    </cfRule>
    <cfRule type="beginsWith" dxfId="20961" priority="34552" operator="beginsWith" text="Not Mandatory">
      <formula>LEFT(I7212,LEN("Not Mandatory"))="Not Mandatory"</formula>
    </cfRule>
  </conditionalFormatting>
  <conditionalFormatting sqref="L7212">
    <cfRule type="cellIs" dxfId="20960" priority="34548" operator="equal">
      <formula>"no"</formula>
    </cfRule>
    <cfRule type="cellIs" dxfId="20959" priority="34549" operator="equal">
      <formula>"yes"</formula>
    </cfRule>
  </conditionalFormatting>
  <conditionalFormatting sqref="I7214 L7214 N7214">
    <cfRule type="beginsWith" dxfId="20958" priority="34543" operator="beginsWith" text="Mandatory">
      <formula>LEFT(I7214,LEN("Mandatory"))="Mandatory"</formula>
    </cfRule>
    <cfRule type="containsText" dxfId="20957" priority="34544" operator="containsText" text="Conditional">
      <formula>NOT(ISERROR(SEARCH("Conditional",I7214)))</formula>
    </cfRule>
    <cfRule type="beginsWith" dxfId="20956" priority="34545" operator="beginsWith" text="Not Mandatory">
      <formula>LEFT(I7214,LEN("Not Mandatory"))="Not Mandatory"</formula>
    </cfRule>
  </conditionalFormatting>
  <conditionalFormatting sqref="L7214">
    <cfRule type="cellIs" dxfId="20955" priority="34541" operator="equal">
      <formula>"no"</formula>
    </cfRule>
    <cfRule type="cellIs" dxfId="20954" priority="34542" operator="equal">
      <formula>"yes"</formula>
    </cfRule>
  </conditionalFormatting>
  <conditionalFormatting sqref="I7220 L7220 N7220">
    <cfRule type="beginsWith" dxfId="20953" priority="34536" operator="beginsWith" text="Mandatory">
      <formula>LEFT(I7220,LEN("Mandatory"))="Mandatory"</formula>
    </cfRule>
    <cfRule type="containsText" dxfId="20952" priority="34537" operator="containsText" text="Conditional">
      <formula>NOT(ISERROR(SEARCH("Conditional",I7220)))</formula>
    </cfRule>
    <cfRule type="beginsWith" dxfId="20951" priority="34538" operator="beginsWith" text="Not Mandatory">
      <formula>LEFT(I7220,LEN("Not Mandatory"))="Not Mandatory"</formula>
    </cfRule>
  </conditionalFormatting>
  <conditionalFormatting sqref="L7220">
    <cfRule type="cellIs" dxfId="20950" priority="34534" operator="equal">
      <formula>"no"</formula>
    </cfRule>
    <cfRule type="cellIs" dxfId="20949" priority="34535" operator="equal">
      <formula>"yes"</formula>
    </cfRule>
  </conditionalFormatting>
  <conditionalFormatting sqref="I7242 L7242 N7242">
    <cfRule type="beginsWith" dxfId="20948" priority="34529" operator="beginsWith" text="Mandatory">
      <formula>LEFT(I7242,LEN("Mandatory"))="Mandatory"</formula>
    </cfRule>
    <cfRule type="containsText" dxfId="20947" priority="34530" operator="containsText" text="Conditional">
      <formula>NOT(ISERROR(SEARCH("Conditional",I7242)))</formula>
    </cfRule>
    <cfRule type="beginsWith" dxfId="20946" priority="34531" operator="beginsWith" text="Not Mandatory">
      <formula>LEFT(I7242,LEN("Not Mandatory"))="Not Mandatory"</formula>
    </cfRule>
  </conditionalFormatting>
  <conditionalFormatting sqref="L7242">
    <cfRule type="cellIs" dxfId="20945" priority="34527" operator="equal">
      <formula>"no"</formula>
    </cfRule>
    <cfRule type="cellIs" dxfId="20944" priority="34528" operator="equal">
      <formula>"yes"</formula>
    </cfRule>
  </conditionalFormatting>
  <conditionalFormatting sqref="L7432 L7642 L7639 L7628 L7595 L7579 L7571 L7555 L7513 L7518 I7416:I7418 I7498 I7500:I7504 I7506:I7507 L7495 N7495 N7518 N7513 N7555 N7571 N7579 N7595 N7628 N7639 N7642 N7432 I7429:I7432 I7603:I7607 I7621:I7631 I7509:I7526 I7563:I7601 I7609:I7619">
    <cfRule type="beginsWith" dxfId="20943" priority="34209" operator="beginsWith" text="Mandatory">
      <formula>LEFT(I7416,LEN("Mandatory"))="Mandatory"</formula>
    </cfRule>
    <cfRule type="containsText" dxfId="20942" priority="34210" operator="containsText" text="Conditional">
      <formula>NOT(ISERROR(SEARCH("Conditional",I7416)))</formula>
    </cfRule>
    <cfRule type="beginsWith" dxfId="20941" priority="34211" operator="beginsWith" text="Not Mandatory">
      <formula>LEFT(I7416,LEN("Not Mandatory"))="Not Mandatory"</formula>
    </cfRule>
  </conditionalFormatting>
  <conditionalFormatting sqref="L7416 L7611:L7619 L7656:L7663 L7665:L7672 L7492:L7496 L7513 L7509:L7511 L7555:L7556 L7559 L7571:L7572 L7579:L7586 L7588:L7595 L7597:L7599 L7624:L7628 L7636:L7654 L7498 L7500:L7504 L7565:L7569 L7602:L7607 L7425 L7430:L7431 L7466:L7468 L7471:L7472 L7534:L7535 L7548:L7550 L7544:L7545 L7621:L7622">
    <cfRule type="cellIs" dxfId="20940" priority="34200" operator="equal">
      <formula>"no"</formula>
    </cfRule>
    <cfRule type="cellIs" dxfId="20939" priority="34201" operator="equal">
      <formula>"yes"</formula>
    </cfRule>
  </conditionalFormatting>
  <conditionalFormatting sqref="L7491">
    <cfRule type="beginsWith" dxfId="20938" priority="34195" operator="beginsWith" text="Mandatory">
      <formula>LEFT(L7491,LEN("Mandatory"))="Mandatory"</formula>
    </cfRule>
    <cfRule type="containsText" dxfId="20937" priority="34196" operator="containsText" text="Conditional">
      <formula>NOT(ISERROR(SEARCH("Conditional",L7491)))</formula>
    </cfRule>
    <cfRule type="beginsWith" dxfId="20936" priority="34197" operator="beginsWith" text="Not Mandatory">
      <formula>LEFT(L7491,LEN("Not Mandatory"))="Not Mandatory"</formula>
    </cfRule>
  </conditionalFormatting>
  <conditionalFormatting sqref="N7491">
    <cfRule type="beginsWith" dxfId="20935" priority="34192" operator="beginsWith" text="Mandatory">
      <formula>LEFT(N7491,LEN("Mandatory"))="Mandatory"</formula>
    </cfRule>
    <cfRule type="containsText" dxfId="20934" priority="34193" operator="containsText" text="Conditional">
      <formula>NOT(ISERROR(SEARCH("Conditional",N7491)))</formula>
    </cfRule>
    <cfRule type="beginsWith" dxfId="20933" priority="34194" operator="beginsWith" text="Not Mandatory">
      <formula>LEFT(N7491,LEN("Not Mandatory"))="Not Mandatory"</formula>
    </cfRule>
  </conditionalFormatting>
  <conditionalFormatting sqref="L7446">
    <cfRule type="beginsWith" dxfId="20932" priority="34189" operator="beginsWith" text="Mandatory">
      <formula>LEFT(L7446,LEN("Mandatory"))="Mandatory"</formula>
    </cfRule>
    <cfRule type="containsText" dxfId="20931" priority="34190" operator="containsText" text="Conditional">
      <formula>NOT(ISERROR(SEARCH("Conditional",L7446)))</formula>
    </cfRule>
    <cfRule type="beginsWith" dxfId="20930" priority="34191" operator="beginsWith" text="Not Mandatory">
      <formula>LEFT(L7446,LEN("Not Mandatory"))="Not Mandatory"</formula>
    </cfRule>
  </conditionalFormatting>
  <conditionalFormatting sqref="N7446">
    <cfRule type="beginsWith" dxfId="20929" priority="34186" operator="beginsWith" text="Mandatory">
      <formula>LEFT(N7446,LEN("Mandatory"))="Mandatory"</formula>
    </cfRule>
    <cfRule type="containsText" dxfId="20928" priority="34187" operator="containsText" text="Conditional">
      <formula>NOT(ISERROR(SEARCH("Conditional",N7446)))</formula>
    </cfRule>
    <cfRule type="beginsWith" dxfId="20927" priority="34188" operator="beginsWith" text="Not Mandatory">
      <formula>LEFT(N7446,LEN("Not Mandatory"))="Not Mandatory"</formula>
    </cfRule>
  </conditionalFormatting>
  <conditionalFormatting sqref="N7432">
    <cfRule type="beginsWith" dxfId="20926" priority="34183" operator="beginsWith" text="Mandatory">
      <formula>LEFT(N7432,LEN("Mandatory"))="Mandatory"</formula>
    </cfRule>
    <cfRule type="containsText" dxfId="20925" priority="34184" operator="containsText" text="Conditional">
      <formula>NOT(ISERROR(SEARCH("Conditional",N7432)))</formula>
    </cfRule>
    <cfRule type="beginsWith" dxfId="20924" priority="34185" operator="beginsWith" text="Not Mandatory">
      <formula>LEFT(N7432,LEN("Not Mandatory"))="Not Mandatory"</formula>
    </cfRule>
  </conditionalFormatting>
  <conditionalFormatting sqref="N7418">
    <cfRule type="beginsWith" dxfId="20923" priority="34180" operator="beginsWith" text="Mandatory">
      <formula>LEFT(N7418,LEN("Mandatory"))="Mandatory"</formula>
    </cfRule>
    <cfRule type="containsText" dxfId="20922" priority="34181" operator="containsText" text="Conditional">
      <formula>NOT(ISERROR(SEARCH("Conditional",N7418)))</formula>
    </cfRule>
    <cfRule type="beginsWith" dxfId="20921" priority="34182" operator="beginsWith" text="Not Mandatory">
      <formula>LEFT(N7418,LEN("Not Mandatory"))="Not Mandatory"</formula>
    </cfRule>
  </conditionalFormatting>
  <conditionalFormatting sqref="L7518">
    <cfRule type="beginsWith" dxfId="20920" priority="34177" operator="beginsWith" text="Mandatory">
      <formula>LEFT(L7518,LEN("Mandatory"))="Mandatory"</formula>
    </cfRule>
    <cfRule type="containsText" dxfId="20919" priority="34178" operator="containsText" text="Conditional">
      <formula>NOT(ISERROR(SEARCH("Conditional",L7518)))</formula>
    </cfRule>
    <cfRule type="beginsWith" dxfId="20918" priority="34179" operator="beginsWith" text="Not Mandatory">
      <formula>LEFT(L7518,LEN("Not Mandatory"))="Not Mandatory"</formula>
    </cfRule>
  </conditionalFormatting>
  <conditionalFormatting sqref="N7518">
    <cfRule type="beginsWith" dxfId="20917" priority="34174" operator="beginsWith" text="Mandatory">
      <formula>LEFT(N7518,LEN("Mandatory"))="Mandatory"</formula>
    </cfRule>
    <cfRule type="containsText" dxfId="20916" priority="34175" operator="containsText" text="Conditional">
      <formula>NOT(ISERROR(SEARCH("Conditional",N7518)))</formula>
    </cfRule>
    <cfRule type="beginsWith" dxfId="20915" priority="34176" operator="beginsWith" text="Not Mandatory">
      <formula>LEFT(N7518,LEN("Not Mandatory"))="Not Mandatory"</formula>
    </cfRule>
  </conditionalFormatting>
  <conditionalFormatting sqref="L7552 N7552">
    <cfRule type="beginsWith" dxfId="20914" priority="34171" operator="beginsWith" text="Mandatory">
      <formula>LEFT(L7552,LEN("Mandatory"))="Mandatory"</formula>
    </cfRule>
    <cfRule type="containsText" dxfId="20913" priority="34172" operator="containsText" text="Conditional">
      <formula>NOT(ISERROR(SEARCH("Conditional",L7552)))</formula>
    </cfRule>
    <cfRule type="beginsWith" dxfId="20912" priority="34173" operator="beginsWith" text="Not Mandatory">
      <formula>LEFT(L7552,LEN("Not Mandatory"))="Not Mandatory"</formula>
    </cfRule>
  </conditionalFormatting>
  <conditionalFormatting sqref="L7558 N7558">
    <cfRule type="beginsWith" dxfId="20911" priority="34168" operator="beginsWith" text="Mandatory">
      <formula>LEFT(L7558,LEN("Mandatory"))="Mandatory"</formula>
    </cfRule>
    <cfRule type="containsText" dxfId="20910" priority="34169" operator="containsText" text="Conditional">
      <formula>NOT(ISERROR(SEARCH("Conditional",L7558)))</formula>
    </cfRule>
    <cfRule type="beginsWith" dxfId="20909" priority="34170" operator="beginsWith" text="Not Mandatory">
      <formula>LEFT(L7558,LEN("Not Mandatory"))="Not Mandatory"</formula>
    </cfRule>
  </conditionalFormatting>
  <conditionalFormatting sqref="L7587 N7587">
    <cfRule type="beginsWith" dxfId="20908" priority="34165" operator="beginsWith" text="Mandatory">
      <formula>LEFT(L7587,LEN("Mandatory"))="Mandatory"</formula>
    </cfRule>
    <cfRule type="containsText" dxfId="20907" priority="34166" operator="containsText" text="Conditional">
      <formula>NOT(ISERROR(SEARCH("Conditional",L7587)))</formula>
    </cfRule>
    <cfRule type="beginsWith" dxfId="20906" priority="34167" operator="beginsWith" text="Not Mandatory">
      <formula>LEFT(L7587,LEN("Not Mandatory"))="Not Mandatory"</formula>
    </cfRule>
  </conditionalFormatting>
  <conditionalFormatting sqref="L7609:L7610 N7609:N7610">
    <cfRule type="beginsWith" dxfId="20905" priority="34162" operator="beginsWith" text="Mandatory">
      <formula>LEFT(L7609,LEN("Mandatory"))="Mandatory"</formula>
    </cfRule>
    <cfRule type="containsText" dxfId="20904" priority="34163" operator="containsText" text="Conditional">
      <formula>NOT(ISERROR(SEARCH("Conditional",L7609)))</formula>
    </cfRule>
    <cfRule type="beginsWith" dxfId="20903" priority="34164" operator="beginsWith" text="Not Mandatory">
      <formula>LEFT(L7609,LEN("Not Mandatory"))="Not Mandatory"</formula>
    </cfRule>
  </conditionalFormatting>
  <conditionalFormatting sqref="L7623 N7623">
    <cfRule type="beginsWith" dxfId="20902" priority="34159" operator="beginsWith" text="Mandatory">
      <formula>LEFT(L7623,LEN("Mandatory"))="Mandatory"</formula>
    </cfRule>
    <cfRule type="containsText" dxfId="20901" priority="34160" operator="containsText" text="Conditional">
      <formula>NOT(ISERROR(SEARCH("Conditional",L7623)))</formula>
    </cfRule>
    <cfRule type="beginsWith" dxfId="20900" priority="34161" operator="beginsWith" text="Not Mandatory">
      <formula>LEFT(L7623,LEN("Not Mandatory"))="Not Mandatory"</formula>
    </cfRule>
  </conditionalFormatting>
  <conditionalFormatting sqref="L7635 N7635">
    <cfRule type="beginsWith" dxfId="20899" priority="34156" operator="beginsWith" text="Mandatory">
      <formula>LEFT(L7635,LEN("Mandatory"))="Mandatory"</formula>
    </cfRule>
    <cfRule type="containsText" dxfId="20898" priority="34157" operator="containsText" text="Conditional">
      <formula>NOT(ISERROR(SEARCH("Conditional",L7635)))</formula>
    </cfRule>
    <cfRule type="beginsWith" dxfId="20897" priority="34158" operator="beginsWith" text="Not Mandatory">
      <formula>LEFT(L7635,LEN("Not Mandatory"))="Not Mandatory"</formula>
    </cfRule>
  </conditionalFormatting>
  <conditionalFormatting sqref="L7655 N7655">
    <cfRule type="beginsWith" dxfId="20896" priority="34153" operator="beginsWith" text="Mandatory">
      <formula>LEFT(L7655,LEN("Mandatory"))="Mandatory"</formula>
    </cfRule>
    <cfRule type="containsText" dxfId="20895" priority="34154" operator="containsText" text="Conditional">
      <formula>NOT(ISERROR(SEARCH("Conditional",L7655)))</formula>
    </cfRule>
    <cfRule type="beginsWith" dxfId="20894" priority="34155" operator="beginsWith" text="Not Mandatory">
      <formula>LEFT(L7655,LEN("Not Mandatory"))="Not Mandatory"</formula>
    </cfRule>
  </conditionalFormatting>
  <conditionalFormatting sqref="L7664 N7664">
    <cfRule type="beginsWith" dxfId="20893" priority="34150" operator="beginsWith" text="Mandatory">
      <formula>LEFT(L7664,LEN("Mandatory"))="Mandatory"</formula>
    </cfRule>
    <cfRule type="containsText" dxfId="20892" priority="34151" operator="containsText" text="Conditional">
      <formula>NOT(ISERROR(SEARCH("Conditional",L7664)))</formula>
    </cfRule>
    <cfRule type="beginsWith" dxfId="20891" priority="34152" operator="beginsWith" text="Not Mandatory">
      <formula>LEFT(L7664,LEN("Not Mandatory"))="Not Mandatory"</formula>
    </cfRule>
  </conditionalFormatting>
  <conditionalFormatting sqref="L7673 N7673">
    <cfRule type="beginsWith" dxfId="20890" priority="34147" operator="beginsWith" text="Mandatory">
      <formula>LEFT(L7673,LEN("Mandatory"))="Mandatory"</formula>
    </cfRule>
    <cfRule type="containsText" dxfId="20889" priority="34148" operator="containsText" text="Conditional">
      <formula>NOT(ISERROR(SEARCH("Conditional",L7673)))</formula>
    </cfRule>
    <cfRule type="beginsWith" dxfId="20888" priority="34149" operator="beginsWith" text="Not Mandatory">
      <formula>LEFT(L7673,LEN("Not Mandatory"))="Not Mandatory"</formula>
    </cfRule>
  </conditionalFormatting>
  <conditionalFormatting sqref="L7697 N7697">
    <cfRule type="beginsWith" dxfId="20887" priority="34144" operator="beginsWith" text="Mandatory">
      <formula>LEFT(L7697,LEN("Mandatory"))="Mandatory"</formula>
    </cfRule>
    <cfRule type="containsText" dxfId="20886" priority="34145" operator="containsText" text="Conditional">
      <formula>NOT(ISERROR(SEARCH("Conditional",L7697)))</formula>
    </cfRule>
    <cfRule type="beginsWith" dxfId="20885" priority="34146" operator="beginsWith" text="Not Mandatory">
      <formula>LEFT(L7697,LEN("Not Mandatory"))="Not Mandatory"</formula>
    </cfRule>
  </conditionalFormatting>
  <conditionalFormatting sqref="L7460">
    <cfRule type="beginsWith" dxfId="20884" priority="34141" operator="beginsWith" text="Mandatory">
      <formula>LEFT(L7460,LEN("Mandatory"))="Mandatory"</formula>
    </cfRule>
    <cfRule type="containsText" dxfId="20883" priority="34142" operator="containsText" text="Conditional">
      <formula>NOT(ISERROR(SEARCH("Conditional",L7460)))</formula>
    </cfRule>
    <cfRule type="beginsWith" dxfId="20882" priority="34143" operator="beginsWith" text="Not Mandatory">
      <formula>LEFT(L7460,LEN("Not Mandatory"))="Not Mandatory"</formula>
    </cfRule>
  </conditionalFormatting>
  <conditionalFormatting sqref="N7460">
    <cfRule type="beginsWith" dxfId="20881" priority="34135" operator="beginsWith" text="Mandatory">
      <formula>LEFT(N7460,LEN("Mandatory"))="Mandatory"</formula>
    </cfRule>
    <cfRule type="containsText" dxfId="20880" priority="34136" operator="containsText" text="Conditional">
      <formula>NOT(ISERROR(SEARCH("Conditional",N7460)))</formula>
    </cfRule>
    <cfRule type="beginsWith" dxfId="20879" priority="34137" operator="beginsWith" text="Not Mandatory">
      <formula>LEFT(N7460,LEN("Not Mandatory"))="Not Mandatory"</formula>
    </cfRule>
  </conditionalFormatting>
  <conditionalFormatting sqref="L7477">
    <cfRule type="beginsWith" dxfId="20878" priority="34132" operator="beginsWith" text="Mandatory">
      <formula>LEFT(L7477,LEN("Mandatory"))="Mandatory"</formula>
    </cfRule>
    <cfRule type="containsText" dxfId="20877" priority="34133" operator="containsText" text="Conditional">
      <formula>NOT(ISERROR(SEARCH("Conditional",L7477)))</formula>
    </cfRule>
    <cfRule type="beginsWith" dxfId="20876" priority="34134" operator="beginsWith" text="Not Mandatory">
      <formula>LEFT(L7477,LEN("Not Mandatory"))="Not Mandatory"</formula>
    </cfRule>
  </conditionalFormatting>
  <conditionalFormatting sqref="I7497 L7497 N7497">
    <cfRule type="beginsWith" dxfId="20875" priority="34062" operator="beginsWith" text="Mandatory">
      <formula>LEFT(I7497,LEN("Mandatory"))="Mandatory"</formula>
    </cfRule>
    <cfRule type="containsText" dxfId="20874" priority="34063" operator="containsText" text="Conditional">
      <formula>NOT(ISERROR(SEARCH("Conditional",I7497)))</formula>
    </cfRule>
    <cfRule type="beginsWith" dxfId="20873" priority="34064" operator="beginsWith" text="Not Mandatory">
      <formula>LEFT(I7497,LEN("Not Mandatory"))="Not Mandatory"</formula>
    </cfRule>
  </conditionalFormatting>
  <conditionalFormatting sqref="L7497">
    <cfRule type="cellIs" dxfId="20872" priority="34060" operator="equal">
      <formula>"no"</formula>
    </cfRule>
    <cfRule type="cellIs" dxfId="20871" priority="34061" operator="equal">
      <formula>"yes"</formula>
    </cfRule>
  </conditionalFormatting>
  <conditionalFormatting sqref="I7499 L7499 N7499">
    <cfRule type="beginsWith" dxfId="20870" priority="34055" operator="beginsWith" text="Mandatory">
      <formula>LEFT(I7499,LEN("Mandatory"))="Mandatory"</formula>
    </cfRule>
    <cfRule type="containsText" dxfId="20869" priority="34056" operator="containsText" text="Conditional">
      <formula>NOT(ISERROR(SEARCH("Conditional",I7499)))</formula>
    </cfRule>
    <cfRule type="beginsWith" dxfId="20868" priority="34057" operator="beginsWith" text="Not Mandatory">
      <formula>LEFT(I7499,LEN("Not Mandatory"))="Not Mandatory"</formula>
    </cfRule>
  </conditionalFormatting>
  <conditionalFormatting sqref="L7499">
    <cfRule type="cellIs" dxfId="20867" priority="34053" operator="equal">
      <formula>"no"</formula>
    </cfRule>
    <cfRule type="cellIs" dxfId="20866" priority="34054" operator="equal">
      <formula>"yes"</formula>
    </cfRule>
  </conditionalFormatting>
  <conditionalFormatting sqref="I7505 L7505 N7505">
    <cfRule type="beginsWith" dxfId="20865" priority="34048" operator="beginsWith" text="Mandatory">
      <formula>LEFT(I7505,LEN("Mandatory"))="Mandatory"</formula>
    </cfRule>
    <cfRule type="containsText" dxfId="20864" priority="34049" operator="containsText" text="Conditional">
      <formula>NOT(ISERROR(SEARCH("Conditional",I7505)))</formula>
    </cfRule>
    <cfRule type="beginsWith" dxfId="20863" priority="34050" operator="beginsWith" text="Not Mandatory">
      <formula>LEFT(I7505,LEN("Not Mandatory"))="Not Mandatory"</formula>
    </cfRule>
  </conditionalFormatting>
  <conditionalFormatting sqref="L7505">
    <cfRule type="cellIs" dxfId="20862" priority="34046" operator="equal">
      <formula>"no"</formula>
    </cfRule>
    <cfRule type="cellIs" dxfId="20861" priority="34047" operator="equal">
      <formula>"yes"</formula>
    </cfRule>
  </conditionalFormatting>
  <conditionalFormatting sqref="I7527 L7527 N7527">
    <cfRule type="beginsWith" dxfId="20860" priority="34041" operator="beginsWith" text="Mandatory">
      <formula>LEFT(I7527,LEN("Mandatory"))="Mandatory"</formula>
    </cfRule>
    <cfRule type="containsText" dxfId="20859" priority="34042" operator="containsText" text="Conditional">
      <formula>NOT(ISERROR(SEARCH("Conditional",I7527)))</formula>
    </cfRule>
    <cfRule type="beginsWith" dxfId="20858" priority="34043" operator="beginsWith" text="Not Mandatory">
      <formula>LEFT(I7527,LEN("Not Mandatory"))="Not Mandatory"</formula>
    </cfRule>
  </conditionalFormatting>
  <conditionalFormatting sqref="L7527">
    <cfRule type="cellIs" dxfId="20857" priority="34039" operator="equal">
      <formula>"no"</formula>
    </cfRule>
    <cfRule type="cellIs" dxfId="20856" priority="34040" operator="equal">
      <formula>"yes"</formula>
    </cfRule>
  </conditionalFormatting>
  <conditionalFormatting sqref="L7717 L7927 L7924 L7913 L7880 L7864 L7856 L7840 L7798 L7803 I7701:I7703 I7783 I7785:I7789 I7791:I7792 L7780 N7780 N7803 N7798 N7840 N7856 N7864 N7880 N7913 N7924 N7927 N7717 I7714:I7717 I7888:I7892 I7906:I7916 I7794:I7811 I7848:I7886 I7894:I7904">
    <cfRule type="beginsWith" dxfId="20855" priority="33721" operator="beginsWith" text="Mandatory">
      <formula>LEFT(I7701,LEN("Mandatory"))="Mandatory"</formula>
    </cfRule>
    <cfRule type="containsText" dxfId="20854" priority="33722" operator="containsText" text="Conditional">
      <formula>NOT(ISERROR(SEARCH("Conditional",I7701)))</formula>
    </cfRule>
    <cfRule type="beginsWith" dxfId="20853" priority="33723" operator="beginsWith" text="Not Mandatory">
      <formula>LEFT(I7701,LEN("Not Mandatory"))="Not Mandatory"</formula>
    </cfRule>
  </conditionalFormatting>
  <conditionalFormatting sqref="L7701 L7840 L7896:L7904 L7941:L7948 L7950:L7957 L7777:L7781 L7798 L7794:L7796 L7844 L7856:L7857 L7864:L7871 L7873:L7880 L7882:L7884 L7909:L7913 L7921:L7939 L7783 L7785:L7789 L7850:L7854 L7887:L7892 L7710 L7715:L7716 L7751:L7753 L7756:L7757 L7819:L7820 L7833:L7835 L7829:L7830 L7906:L7907">
    <cfRule type="cellIs" dxfId="20852" priority="33712" operator="equal">
      <formula>"no"</formula>
    </cfRule>
    <cfRule type="cellIs" dxfId="20851" priority="33713" operator="equal">
      <formula>"yes"</formula>
    </cfRule>
  </conditionalFormatting>
  <conditionalFormatting sqref="L7776">
    <cfRule type="beginsWith" dxfId="20850" priority="33707" operator="beginsWith" text="Mandatory">
      <formula>LEFT(L7776,LEN("Mandatory"))="Mandatory"</formula>
    </cfRule>
    <cfRule type="containsText" dxfId="20849" priority="33708" operator="containsText" text="Conditional">
      <formula>NOT(ISERROR(SEARCH("Conditional",L7776)))</formula>
    </cfRule>
    <cfRule type="beginsWith" dxfId="20848" priority="33709" operator="beginsWith" text="Not Mandatory">
      <formula>LEFT(L7776,LEN("Not Mandatory"))="Not Mandatory"</formula>
    </cfRule>
  </conditionalFormatting>
  <conditionalFormatting sqref="N7776">
    <cfRule type="beginsWith" dxfId="20847" priority="33704" operator="beginsWith" text="Mandatory">
      <formula>LEFT(N7776,LEN("Mandatory"))="Mandatory"</formula>
    </cfRule>
    <cfRule type="containsText" dxfId="20846" priority="33705" operator="containsText" text="Conditional">
      <formula>NOT(ISERROR(SEARCH("Conditional",N7776)))</formula>
    </cfRule>
    <cfRule type="beginsWith" dxfId="20845" priority="33706" operator="beginsWith" text="Not Mandatory">
      <formula>LEFT(N7776,LEN("Not Mandatory"))="Not Mandatory"</formula>
    </cfRule>
  </conditionalFormatting>
  <conditionalFormatting sqref="L7731">
    <cfRule type="beginsWith" dxfId="20844" priority="33701" operator="beginsWith" text="Mandatory">
      <formula>LEFT(L7731,LEN("Mandatory"))="Mandatory"</formula>
    </cfRule>
    <cfRule type="containsText" dxfId="20843" priority="33702" operator="containsText" text="Conditional">
      <formula>NOT(ISERROR(SEARCH("Conditional",L7731)))</formula>
    </cfRule>
    <cfRule type="beginsWith" dxfId="20842" priority="33703" operator="beginsWith" text="Not Mandatory">
      <formula>LEFT(L7731,LEN("Not Mandatory"))="Not Mandatory"</formula>
    </cfRule>
  </conditionalFormatting>
  <conditionalFormatting sqref="N7731">
    <cfRule type="beginsWith" dxfId="20841" priority="33698" operator="beginsWith" text="Mandatory">
      <formula>LEFT(N7731,LEN("Mandatory"))="Mandatory"</formula>
    </cfRule>
    <cfRule type="containsText" dxfId="20840" priority="33699" operator="containsText" text="Conditional">
      <formula>NOT(ISERROR(SEARCH("Conditional",N7731)))</formula>
    </cfRule>
    <cfRule type="beginsWith" dxfId="20839" priority="33700" operator="beginsWith" text="Not Mandatory">
      <formula>LEFT(N7731,LEN("Not Mandatory"))="Not Mandatory"</formula>
    </cfRule>
  </conditionalFormatting>
  <conditionalFormatting sqref="N7717">
    <cfRule type="beginsWith" dxfId="20838" priority="33695" operator="beginsWith" text="Mandatory">
      <formula>LEFT(N7717,LEN("Mandatory"))="Mandatory"</formula>
    </cfRule>
    <cfRule type="containsText" dxfId="20837" priority="33696" operator="containsText" text="Conditional">
      <formula>NOT(ISERROR(SEARCH("Conditional",N7717)))</formula>
    </cfRule>
    <cfRule type="beginsWith" dxfId="20836" priority="33697" operator="beginsWith" text="Not Mandatory">
      <formula>LEFT(N7717,LEN("Not Mandatory"))="Not Mandatory"</formula>
    </cfRule>
  </conditionalFormatting>
  <conditionalFormatting sqref="N7703">
    <cfRule type="beginsWith" dxfId="20835" priority="33692" operator="beginsWith" text="Mandatory">
      <formula>LEFT(N7703,LEN("Mandatory"))="Mandatory"</formula>
    </cfRule>
    <cfRule type="containsText" dxfId="20834" priority="33693" operator="containsText" text="Conditional">
      <formula>NOT(ISERROR(SEARCH("Conditional",N7703)))</formula>
    </cfRule>
    <cfRule type="beginsWith" dxfId="20833" priority="33694" operator="beginsWith" text="Not Mandatory">
      <formula>LEFT(N7703,LEN("Not Mandatory"))="Not Mandatory"</formula>
    </cfRule>
  </conditionalFormatting>
  <conditionalFormatting sqref="L7803">
    <cfRule type="beginsWith" dxfId="20832" priority="33689" operator="beginsWith" text="Mandatory">
      <formula>LEFT(L7803,LEN("Mandatory"))="Mandatory"</formula>
    </cfRule>
    <cfRule type="containsText" dxfId="20831" priority="33690" operator="containsText" text="Conditional">
      <formula>NOT(ISERROR(SEARCH("Conditional",L7803)))</formula>
    </cfRule>
    <cfRule type="beginsWith" dxfId="20830" priority="33691" operator="beginsWith" text="Not Mandatory">
      <formula>LEFT(L7803,LEN("Not Mandatory"))="Not Mandatory"</formula>
    </cfRule>
  </conditionalFormatting>
  <conditionalFormatting sqref="N7803">
    <cfRule type="beginsWith" dxfId="20829" priority="33686" operator="beginsWith" text="Mandatory">
      <formula>LEFT(N7803,LEN("Mandatory"))="Mandatory"</formula>
    </cfRule>
    <cfRule type="containsText" dxfId="20828" priority="33687" operator="containsText" text="Conditional">
      <formula>NOT(ISERROR(SEARCH("Conditional",N7803)))</formula>
    </cfRule>
    <cfRule type="beginsWith" dxfId="20827" priority="33688" operator="beginsWith" text="Not Mandatory">
      <formula>LEFT(N7803,LEN("Not Mandatory"))="Not Mandatory"</formula>
    </cfRule>
  </conditionalFormatting>
  <conditionalFormatting sqref="L7837 N7837">
    <cfRule type="beginsWith" dxfId="20826" priority="33683" operator="beginsWith" text="Mandatory">
      <formula>LEFT(L7837,LEN("Mandatory"))="Mandatory"</formula>
    </cfRule>
    <cfRule type="containsText" dxfId="20825" priority="33684" operator="containsText" text="Conditional">
      <formula>NOT(ISERROR(SEARCH("Conditional",L7837)))</formula>
    </cfRule>
    <cfRule type="beginsWith" dxfId="20824" priority="33685" operator="beginsWith" text="Not Mandatory">
      <formula>LEFT(L7837,LEN("Not Mandatory"))="Not Mandatory"</formula>
    </cfRule>
  </conditionalFormatting>
  <conditionalFormatting sqref="L7843 N7843">
    <cfRule type="beginsWith" dxfId="20823" priority="33680" operator="beginsWith" text="Mandatory">
      <formula>LEFT(L7843,LEN("Mandatory"))="Mandatory"</formula>
    </cfRule>
    <cfRule type="containsText" dxfId="20822" priority="33681" operator="containsText" text="Conditional">
      <formula>NOT(ISERROR(SEARCH("Conditional",L7843)))</formula>
    </cfRule>
    <cfRule type="beginsWith" dxfId="20821" priority="33682" operator="beginsWith" text="Not Mandatory">
      <formula>LEFT(L7843,LEN("Not Mandatory"))="Not Mandatory"</formula>
    </cfRule>
  </conditionalFormatting>
  <conditionalFormatting sqref="L7872 N7872">
    <cfRule type="beginsWith" dxfId="20820" priority="33677" operator="beginsWith" text="Mandatory">
      <formula>LEFT(L7872,LEN("Mandatory"))="Mandatory"</formula>
    </cfRule>
    <cfRule type="containsText" dxfId="20819" priority="33678" operator="containsText" text="Conditional">
      <formula>NOT(ISERROR(SEARCH("Conditional",L7872)))</formula>
    </cfRule>
    <cfRule type="beginsWith" dxfId="20818" priority="33679" operator="beginsWith" text="Not Mandatory">
      <formula>LEFT(L7872,LEN("Not Mandatory"))="Not Mandatory"</formula>
    </cfRule>
  </conditionalFormatting>
  <conditionalFormatting sqref="L7894:L7895 N7894:N7895">
    <cfRule type="beginsWith" dxfId="20817" priority="33674" operator="beginsWith" text="Mandatory">
      <formula>LEFT(L7894,LEN("Mandatory"))="Mandatory"</formula>
    </cfRule>
    <cfRule type="containsText" dxfId="20816" priority="33675" operator="containsText" text="Conditional">
      <formula>NOT(ISERROR(SEARCH("Conditional",L7894)))</formula>
    </cfRule>
    <cfRule type="beginsWith" dxfId="20815" priority="33676" operator="beginsWith" text="Not Mandatory">
      <formula>LEFT(L7894,LEN("Not Mandatory"))="Not Mandatory"</formula>
    </cfRule>
  </conditionalFormatting>
  <conditionalFormatting sqref="L7908 N7908">
    <cfRule type="beginsWith" dxfId="20814" priority="33671" operator="beginsWith" text="Mandatory">
      <formula>LEFT(L7908,LEN("Mandatory"))="Mandatory"</formula>
    </cfRule>
    <cfRule type="containsText" dxfId="20813" priority="33672" operator="containsText" text="Conditional">
      <formula>NOT(ISERROR(SEARCH("Conditional",L7908)))</formula>
    </cfRule>
    <cfRule type="beginsWith" dxfId="20812" priority="33673" operator="beginsWith" text="Not Mandatory">
      <formula>LEFT(L7908,LEN("Not Mandatory"))="Not Mandatory"</formula>
    </cfRule>
  </conditionalFormatting>
  <conditionalFormatting sqref="L7920 N7920">
    <cfRule type="beginsWith" dxfId="20811" priority="33668" operator="beginsWith" text="Mandatory">
      <formula>LEFT(L7920,LEN("Mandatory"))="Mandatory"</formula>
    </cfRule>
    <cfRule type="containsText" dxfId="20810" priority="33669" operator="containsText" text="Conditional">
      <formula>NOT(ISERROR(SEARCH("Conditional",L7920)))</formula>
    </cfRule>
    <cfRule type="beginsWith" dxfId="20809" priority="33670" operator="beginsWith" text="Not Mandatory">
      <formula>LEFT(L7920,LEN("Not Mandatory"))="Not Mandatory"</formula>
    </cfRule>
  </conditionalFormatting>
  <conditionalFormatting sqref="L7940 N7940">
    <cfRule type="beginsWith" dxfId="20808" priority="33665" operator="beginsWith" text="Mandatory">
      <formula>LEFT(L7940,LEN("Mandatory"))="Mandatory"</formula>
    </cfRule>
    <cfRule type="containsText" dxfId="20807" priority="33666" operator="containsText" text="Conditional">
      <formula>NOT(ISERROR(SEARCH("Conditional",L7940)))</formula>
    </cfRule>
    <cfRule type="beginsWith" dxfId="20806" priority="33667" operator="beginsWith" text="Not Mandatory">
      <formula>LEFT(L7940,LEN("Not Mandatory"))="Not Mandatory"</formula>
    </cfRule>
  </conditionalFormatting>
  <conditionalFormatting sqref="L7949 N7949">
    <cfRule type="beginsWith" dxfId="20805" priority="33662" operator="beginsWith" text="Mandatory">
      <formula>LEFT(L7949,LEN("Mandatory"))="Mandatory"</formula>
    </cfRule>
    <cfRule type="containsText" dxfId="20804" priority="33663" operator="containsText" text="Conditional">
      <formula>NOT(ISERROR(SEARCH("Conditional",L7949)))</formula>
    </cfRule>
    <cfRule type="beginsWith" dxfId="20803" priority="33664" operator="beginsWith" text="Not Mandatory">
      <formula>LEFT(L7949,LEN("Not Mandatory"))="Not Mandatory"</formula>
    </cfRule>
  </conditionalFormatting>
  <conditionalFormatting sqref="L7958 N7958">
    <cfRule type="beginsWith" dxfId="20802" priority="33659" operator="beginsWith" text="Mandatory">
      <formula>LEFT(L7958,LEN("Mandatory"))="Mandatory"</formula>
    </cfRule>
    <cfRule type="containsText" dxfId="20801" priority="33660" operator="containsText" text="Conditional">
      <formula>NOT(ISERROR(SEARCH("Conditional",L7958)))</formula>
    </cfRule>
    <cfRule type="beginsWith" dxfId="20800" priority="33661" operator="beginsWith" text="Not Mandatory">
      <formula>LEFT(L7958,LEN("Not Mandatory"))="Not Mandatory"</formula>
    </cfRule>
  </conditionalFormatting>
  <conditionalFormatting sqref="L7982 N7982">
    <cfRule type="beginsWith" dxfId="20799" priority="33656" operator="beginsWith" text="Mandatory">
      <formula>LEFT(L7982,LEN("Mandatory"))="Mandatory"</formula>
    </cfRule>
    <cfRule type="containsText" dxfId="20798" priority="33657" operator="containsText" text="Conditional">
      <formula>NOT(ISERROR(SEARCH("Conditional",L7982)))</formula>
    </cfRule>
    <cfRule type="beginsWith" dxfId="20797" priority="33658" operator="beginsWith" text="Not Mandatory">
      <formula>LEFT(L7982,LEN("Not Mandatory"))="Not Mandatory"</formula>
    </cfRule>
  </conditionalFormatting>
  <conditionalFormatting sqref="L7745">
    <cfRule type="beginsWith" dxfId="20796" priority="33653" operator="beginsWith" text="Mandatory">
      <formula>LEFT(L7745,LEN("Mandatory"))="Mandatory"</formula>
    </cfRule>
    <cfRule type="containsText" dxfId="20795" priority="33654" operator="containsText" text="Conditional">
      <formula>NOT(ISERROR(SEARCH("Conditional",L7745)))</formula>
    </cfRule>
    <cfRule type="beginsWith" dxfId="20794" priority="33655" operator="beginsWith" text="Not Mandatory">
      <formula>LEFT(L7745,LEN("Not Mandatory"))="Not Mandatory"</formula>
    </cfRule>
  </conditionalFormatting>
  <conditionalFormatting sqref="N7745">
    <cfRule type="beginsWith" dxfId="20793" priority="33647" operator="beginsWith" text="Mandatory">
      <formula>LEFT(N7745,LEN("Mandatory"))="Mandatory"</formula>
    </cfRule>
    <cfRule type="containsText" dxfId="20792" priority="33648" operator="containsText" text="Conditional">
      <formula>NOT(ISERROR(SEARCH("Conditional",N7745)))</formula>
    </cfRule>
    <cfRule type="beginsWith" dxfId="20791" priority="33649" operator="beginsWith" text="Not Mandatory">
      <formula>LEFT(N7745,LEN("Not Mandatory"))="Not Mandatory"</formula>
    </cfRule>
  </conditionalFormatting>
  <conditionalFormatting sqref="L7762">
    <cfRule type="beginsWith" dxfId="20790" priority="33644" operator="beginsWith" text="Mandatory">
      <formula>LEFT(L7762,LEN("Mandatory"))="Mandatory"</formula>
    </cfRule>
    <cfRule type="containsText" dxfId="20789" priority="33645" operator="containsText" text="Conditional">
      <formula>NOT(ISERROR(SEARCH("Conditional",L7762)))</formula>
    </cfRule>
    <cfRule type="beginsWith" dxfId="20788" priority="33646" operator="beginsWith" text="Not Mandatory">
      <formula>LEFT(L7762,LEN("Not Mandatory"))="Not Mandatory"</formula>
    </cfRule>
  </conditionalFormatting>
  <conditionalFormatting sqref="I7782 L7782 N7782">
    <cfRule type="beginsWith" dxfId="20787" priority="33574" operator="beginsWith" text="Mandatory">
      <formula>LEFT(I7782,LEN("Mandatory"))="Mandatory"</formula>
    </cfRule>
    <cfRule type="containsText" dxfId="20786" priority="33575" operator="containsText" text="Conditional">
      <formula>NOT(ISERROR(SEARCH("Conditional",I7782)))</formula>
    </cfRule>
    <cfRule type="beginsWith" dxfId="20785" priority="33576" operator="beginsWith" text="Not Mandatory">
      <formula>LEFT(I7782,LEN("Not Mandatory"))="Not Mandatory"</formula>
    </cfRule>
  </conditionalFormatting>
  <conditionalFormatting sqref="L7782">
    <cfRule type="cellIs" dxfId="20784" priority="33572" operator="equal">
      <formula>"no"</formula>
    </cfRule>
    <cfRule type="cellIs" dxfId="20783" priority="33573" operator="equal">
      <formula>"yes"</formula>
    </cfRule>
  </conditionalFormatting>
  <conditionalFormatting sqref="I7784 L7784 N7784">
    <cfRule type="beginsWith" dxfId="20782" priority="33567" operator="beginsWith" text="Mandatory">
      <formula>LEFT(I7784,LEN("Mandatory"))="Mandatory"</formula>
    </cfRule>
    <cfRule type="containsText" dxfId="20781" priority="33568" operator="containsText" text="Conditional">
      <formula>NOT(ISERROR(SEARCH("Conditional",I7784)))</formula>
    </cfRule>
    <cfRule type="beginsWith" dxfId="20780" priority="33569" operator="beginsWith" text="Not Mandatory">
      <formula>LEFT(I7784,LEN("Not Mandatory"))="Not Mandatory"</formula>
    </cfRule>
  </conditionalFormatting>
  <conditionalFormatting sqref="L7784">
    <cfRule type="cellIs" dxfId="20779" priority="33565" operator="equal">
      <formula>"no"</formula>
    </cfRule>
    <cfRule type="cellIs" dxfId="20778" priority="33566" operator="equal">
      <formula>"yes"</formula>
    </cfRule>
  </conditionalFormatting>
  <conditionalFormatting sqref="I7790 L7790 N7790">
    <cfRule type="beginsWith" dxfId="20777" priority="33560" operator="beginsWith" text="Mandatory">
      <formula>LEFT(I7790,LEN("Mandatory"))="Mandatory"</formula>
    </cfRule>
    <cfRule type="containsText" dxfId="20776" priority="33561" operator="containsText" text="Conditional">
      <formula>NOT(ISERROR(SEARCH("Conditional",I7790)))</formula>
    </cfRule>
    <cfRule type="beginsWith" dxfId="20775" priority="33562" operator="beginsWith" text="Not Mandatory">
      <formula>LEFT(I7790,LEN("Not Mandatory"))="Not Mandatory"</formula>
    </cfRule>
  </conditionalFormatting>
  <conditionalFormatting sqref="L7790">
    <cfRule type="cellIs" dxfId="20774" priority="33558" operator="equal">
      <formula>"no"</formula>
    </cfRule>
    <cfRule type="cellIs" dxfId="20773" priority="33559" operator="equal">
      <formula>"yes"</formula>
    </cfRule>
  </conditionalFormatting>
  <conditionalFormatting sqref="I7812 L7812 N7812">
    <cfRule type="beginsWith" dxfId="20772" priority="33553" operator="beginsWith" text="Mandatory">
      <formula>LEFT(I7812,LEN("Mandatory"))="Mandatory"</formula>
    </cfRule>
    <cfRule type="containsText" dxfId="20771" priority="33554" operator="containsText" text="Conditional">
      <formula>NOT(ISERROR(SEARCH("Conditional",I7812)))</formula>
    </cfRule>
    <cfRule type="beginsWith" dxfId="20770" priority="33555" operator="beginsWith" text="Not Mandatory">
      <formula>LEFT(I7812,LEN("Not Mandatory"))="Not Mandatory"</formula>
    </cfRule>
  </conditionalFormatting>
  <conditionalFormatting sqref="L7812">
    <cfRule type="cellIs" dxfId="20769" priority="33551" operator="equal">
      <formula>"no"</formula>
    </cfRule>
    <cfRule type="cellIs" dxfId="20768" priority="33552" operator="equal">
      <formula>"yes"</formula>
    </cfRule>
  </conditionalFormatting>
  <conditionalFormatting sqref="I7985">
    <cfRule type="beginsWith" dxfId="20767" priority="33247" operator="beginsWith" text="Mandatory">
      <formula>LEFT(I7985,LEN("Mandatory"))="Mandatory"</formula>
    </cfRule>
    <cfRule type="containsText" dxfId="20766" priority="33248" operator="containsText" text="Conditional">
      <formula>NOT(ISERROR(SEARCH("Conditional",I7985)))</formula>
    </cfRule>
    <cfRule type="beginsWith" dxfId="20765" priority="33249" operator="beginsWith" text="Not Mandatory">
      <formula>LEFT(I7985,LEN("Not Mandatory"))="Not Mandatory"</formula>
    </cfRule>
  </conditionalFormatting>
  <conditionalFormatting sqref="J7985">
    <cfRule type="cellIs" dxfId="20764" priority="33239" operator="equal">
      <formula>"no"</formula>
    </cfRule>
    <cfRule type="cellIs" dxfId="20763" priority="33240" operator="equal">
      <formula>"yes"</formula>
    </cfRule>
  </conditionalFormatting>
  <conditionalFormatting sqref="L7985">
    <cfRule type="cellIs" dxfId="20762" priority="33236" operator="equal">
      <formula>"no"</formula>
    </cfRule>
    <cfRule type="cellIs" dxfId="20761" priority="33237" operator="equal">
      <formula>"yes"</formula>
    </cfRule>
  </conditionalFormatting>
  <conditionalFormatting sqref="L8002 L8212 L8209 L8198 L8165 L8149 L8141 L8125 L8083 L8088 I7986:I7988 I8068 I8070:I8074 I8076:I8077 L8065 N8065 N8088 N8083 N8125 N8141 N8149 N8165 N8198 N8209 N8212 N8002 I7999:I8002 I8173:I8177 I8191:I8201 I8079:I8096 I8133:I8171 I8179:I8189">
    <cfRule type="beginsWith" dxfId="20760" priority="33233" operator="beginsWith" text="Mandatory">
      <formula>LEFT(I7986,LEN("Mandatory"))="Mandatory"</formula>
    </cfRule>
    <cfRule type="containsText" dxfId="20759" priority="33234" operator="containsText" text="Conditional">
      <formula>NOT(ISERROR(SEARCH("Conditional",I7986)))</formula>
    </cfRule>
    <cfRule type="beginsWith" dxfId="20758" priority="33235" operator="beginsWith" text="Not Mandatory">
      <formula>LEFT(I7986,LEN("Not Mandatory"))="Not Mandatory"</formula>
    </cfRule>
  </conditionalFormatting>
  <conditionalFormatting sqref="L7986 L8181:L8189 L8226:L8233 L8235:L8242 L8268:L8269 L8062:L8066 L8076:L8077 L8123:L8127 L8129:L8131 L8158:L8170 L8194:L8201 L8206:L8224 L8068 L8070:L8074 L8172:L8177 L7999:L8001 L8204 L8191:L8192 L8079:L8083 L8133:L8156">
    <cfRule type="cellIs" dxfId="20757" priority="33224" operator="equal">
      <formula>"no"</formula>
    </cfRule>
    <cfRule type="cellIs" dxfId="20756" priority="33225" operator="equal">
      <formula>"yes"</formula>
    </cfRule>
  </conditionalFormatting>
  <conditionalFormatting sqref="L8061">
    <cfRule type="beginsWith" dxfId="20755" priority="33219" operator="beginsWith" text="Mandatory">
      <formula>LEFT(L8061,LEN("Mandatory"))="Mandatory"</formula>
    </cfRule>
    <cfRule type="containsText" dxfId="20754" priority="33220" operator="containsText" text="Conditional">
      <formula>NOT(ISERROR(SEARCH("Conditional",L8061)))</formula>
    </cfRule>
    <cfRule type="beginsWith" dxfId="20753" priority="33221" operator="beginsWith" text="Not Mandatory">
      <formula>LEFT(L8061,LEN("Not Mandatory"))="Not Mandatory"</formula>
    </cfRule>
  </conditionalFormatting>
  <conditionalFormatting sqref="N8061">
    <cfRule type="beginsWith" dxfId="20752" priority="33216" operator="beginsWith" text="Mandatory">
      <formula>LEFT(N8061,LEN("Mandatory"))="Mandatory"</formula>
    </cfRule>
    <cfRule type="containsText" dxfId="20751" priority="33217" operator="containsText" text="Conditional">
      <formula>NOT(ISERROR(SEARCH("Conditional",N8061)))</formula>
    </cfRule>
    <cfRule type="beginsWith" dxfId="20750" priority="33218" operator="beginsWith" text="Not Mandatory">
      <formula>LEFT(N8061,LEN("Not Mandatory"))="Not Mandatory"</formula>
    </cfRule>
  </conditionalFormatting>
  <conditionalFormatting sqref="L8016">
    <cfRule type="beginsWith" dxfId="20749" priority="33213" operator="beginsWith" text="Mandatory">
      <formula>LEFT(L8016,LEN("Mandatory"))="Mandatory"</formula>
    </cfRule>
    <cfRule type="containsText" dxfId="20748" priority="33214" operator="containsText" text="Conditional">
      <formula>NOT(ISERROR(SEARCH("Conditional",L8016)))</formula>
    </cfRule>
    <cfRule type="beginsWith" dxfId="20747" priority="33215" operator="beginsWith" text="Not Mandatory">
      <formula>LEFT(L8016,LEN("Not Mandatory"))="Not Mandatory"</formula>
    </cfRule>
  </conditionalFormatting>
  <conditionalFormatting sqref="N8016">
    <cfRule type="beginsWith" dxfId="20746" priority="33210" operator="beginsWith" text="Mandatory">
      <formula>LEFT(N8016,LEN("Mandatory"))="Mandatory"</formula>
    </cfRule>
    <cfRule type="containsText" dxfId="20745" priority="33211" operator="containsText" text="Conditional">
      <formula>NOT(ISERROR(SEARCH("Conditional",N8016)))</formula>
    </cfRule>
    <cfRule type="beginsWith" dxfId="20744" priority="33212" operator="beginsWith" text="Not Mandatory">
      <formula>LEFT(N8016,LEN("Not Mandatory"))="Not Mandatory"</formula>
    </cfRule>
  </conditionalFormatting>
  <conditionalFormatting sqref="N8002">
    <cfRule type="beginsWith" dxfId="20743" priority="33207" operator="beginsWith" text="Mandatory">
      <formula>LEFT(N8002,LEN("Mandatory"))="Mandatory"</formula>
    </cfRule>
    <cfRule type="containsText" dxfId="20742" priority="33208" operator="containsText" text="Conditional">
      <formula>NOT(ISERROR(SEARCH("Conditional",N8002)))</formula>
    </cfRule>
    <cfRule type="beginsWith" dxfId="20741" priority="33209" operator="beginsWith" text="Not Mandatory">
      <formula>LEFT(N8002,LEN("Not Mandatory"))="Not Mandatory"</formula>
    </cfRule>
  </conditionalFormatting>
  <conditionalFormatting sqref="N7988">
    <cfRule type="beginsWith" dxfId="20740" priority="33204" operator="beginsWith" text="Mandatory">
      <formula>LEFT(N7988,LEN("Mandatory"))="Mandatory"</formula>
    </cfRule>
    <cfRule type="containsText" dxfId="20739" priority="33205" operator="containsText" text="Conditional">
      <formula>NOT(ISERROR(SEARCH("Conditional",N7988)))</formula>
    </cfRule>
    <cfRule type="beginsWith" dxfId="20738" priority="33206" operator="beginsWith" text="Not Mandatory">
      <formula>LEFT(N7988,LEN("Not Mandatory"))="Not Mandatory"</formula>
    </cfRule>
  </conditionalFormatting>
  <conditionalFormatting sqref="L8088">
    <cfRule type="beginsWith" dxfId="20737" priority="33201" operator="beginsWith" text="Mandatory">
      <formula>LEFT(L8088,LEN("Mandatory"))="Mandatory"</formula>
    </cfRule>
    <cfRule type="containsText" dxfId="20736" priority="33202" operator="containsText" text="Conditional">
      <formula>NOT(ISERROR(SEARCH("Conditional",L8088)))</formula>
    </cfRule>
    <cfRule type="beginsWith" dxfId="20735" priority="33203" operator="beginsWith" text="Not Mandatory">
      <formula>LEFT(L8088,LEN("Not Mandatory"))="Not Mandatory"</formula>
    </cfRule>
  </conditionalFormatting>
  <conditionalFormatting sqref="N8088">
    <cfRule type="beginsWith" dxfId="20734" priority="33198" operator="beginsWith" text="Mandatory">
      <formula>LEFT(N8088,LEN("Mandatory"))="Mandatory"</formula>
    </cfRule>
    <cfRule type="containsText" dxfId="20733" priority="33199" operator="containsText" text="Conditional">
      <formula>NOT(ISERROR(SEARCH("Conditional",N8088)))</formula>
    </cfRule>
    <cfRule type="beginsWith" dxfId="20732" priority="33200" operator="beginsWith" text="Not Mandatory">
      <formula>LEFT(N8088,LEN("Not Mandatory"))="Not Mandatory"</formula>
    </cfRule>
  </conditionalFormatting>
  <conditionalFormatting sqref="L8122 N8122">
    <cfRule type="beginsWith" dxfId="20731" priority="33195" operator="beginsWith" text="Mandatory">
      <formula>LEFT(L8122,LEN("Mandatory"))="Mandatory"</formula>
    </cfRule>
    <cfRule type="containsText" dxfId="20730" priority="33196" operator="containsText" text="Conditional">
      <formula>NOT(ISERROR(SEARCH("Conditional",L8122)))</formula>
    </cfRule>
    <cfRule type="beginsWith" dxfId="20729" priority="33197" operator="beginsWith" text="Not Mandatory">
      <formula>LEFT(L8122,LEN("Not Mandatory"))="Not Mandatory"</formula>
    </cfRule>
  </conditionalFormatting>
  <conditionalFormatting sqref="L8128 N8128">
    <cfRule type="beginsWith" dxfId="20728" priority="33192" operator="beginsWith" text="Mandatory">
      <formula>LEFT(L8128,LEN("Mandatory"))="Mandatory"</formula>
    </cfRule>
    <cfRule type="containsText" dxfId="20727" priority="33193" operator="containsText" text="Conditional">
      <formula>NOT(ISERROR(SEARCH("Conditional",L8128)))</formula>
    </cfRule>
    <cfRule type="beginsWith" dxfId="20726" priority="33194" operator="beginsWith" text="Not Mandatory">
      <formula>LEFT(L8128,LEN("Not Mandatory"))="Not Mandatory"</formula>
    </cfRule>
  </conditionalFormatting>
  <conditionalFormatting sqref="L8157 N8157">
    <cfRule type="beginsWith" dxfId="20725" priority="33189" operator="beginsWith" text="Mandatory">
      <formula>LEFT(L8157,LEN("Mandatory"))="Mandatory"</formula>
    </cfRule>
    <cfRule type="containsText" dxfId="20724" priority="33190" operator="containsText" text="Conditional">
      <formula>NOT(ISERROR(SEARCH("Conditional",L8157)))</formula>
    </cfRule>
    <cfRule type="beginsWith" dxfId="20723" priority="33191" operator="beginsWith" text="Not Mandatory">
      <formula>LEFT(L8157,LEN("Not Mandatory"))="Not Mandatory"</formula>
    </cfRule>
  </conditionalFormatting>
  <conditionalFormatting sqref="L8179:L8180 N8179:N8180">
    <cfRule type="beginsWith" dxfId="20722" priority="33186" operator="beginsWith" text="Mandatory">
      <formula>LEFT(L8179,LEN("Mandatory"))="Mandatory"</formula>
    </cfRule>
    <cfRule type="containsText" dxfId="20721" priority="33187" operator="containsText" text="Conditional">
      <formula>NOT(ISERROR(SEARCH("Conditional",L8179)))</formula>
    </cfRule>
    <cfRule type="beginsWith" dxfId="20720" priority="33188" operator="beginsWith" text="Not Mandatory">
      <formula>LEFT(L8179,LEN("Not Mandatory"))="Not Mandatory"</formula>
    </cfRule>
  </conditionalFormatting>
  <conditionalFormatting sqref="L8193 N8193">
    <cfRule type="beginsWith" dxfId="20719" priority="33183" operator="beginsWith" text="Mandatory">
      <formula>LEFT(L8193,LEN("Mandatory"))="Mandatory"</formula>
    </cfRule>
    <cfRule type="containsText" dxfId="20718" priority="33184" operator="containsText" text="Conditional">
      <formula>NOT(ISERROR(SEARCH("Conditional",L8193)))</formula>
    </cfRule>
    <cfRule type="beginsWith" dxfId="20717" priority="33185" operator="beginsWith" text="Not Mandatory">
      <formula>LEFT(L8193,LEN("Not Mandatory"))="Not Mandatory"</formula>
    </cfRule>
  </conditionalFormatting>
  <conditionalFormatting sqref="L8205 N8205">
    <cfRule type="beginsWith" dxfId="20716" priority="33180" operator="beginsWith" text="Mandatory">
      <formula>LEFT(L8205,LEN("Mandatory"))="Mandatory"</formula>
    </cfRule>
    <cfRule type="containsText" dxfId="20715" priority="33181" operator="containsText" text="Conditional">
      <formula>NOT(ISERROR(SEARCH("Conditional",L8205)))</formula>
    </cfRule>
    <cfRule type="beginsWith" dxfId="20714" priority="33182" operator="beginsWith" text="Not Mandatory">
      <formula>LEFT(L8205,LEN("Not Mandatory"))="Not Mandatory"</formula>
    </cfRule>
  </conditionalFormatting>
  <conditionalFormatting sqref="L8225 N8225">
    <cfRule type="beginsWith" dxfId="20713" priority="33177" operator="beginsWith" text="Mandatory">
      <formula>LEFT(L8225,LEN("Mandatory"))="Mandatory"</formula>
    </cfRule>
    <cfRule type="containsText" dxfId="20712" priority="33178" operator="containsText" text="Conditional">
      <formula>NOT(ISERROR(SEARCH("Conditional",L8225)))</formula>
    </cfRule>
    <cfRule type="beginsWith" dxfId="20711" priority="33179" operator="beginsWith" text="Not Mandatory">
      <formula>LEFT(L8225,LEN("Not Mandatory"))="Not Mandatory"</formula>
    </cfRule>
  </conditionalFormatting>
  <conditionalFormatting sqref="L8234 N8234">
    <cfRule type="beginsWith" dxfId="20710" priority="33174" operator="beginsWith" text="Mandatory">
      <formula>LEFT(L8234,LEN("Mandatory"))="Mandatory"</formula>
    </cfRule>
    <cfRule type="containsText" dxfId="20709" priority="33175" operator="containsText" text="Conditional">
      <formula>NOT(ISERROR(SEARCH("Conditional",L8234)))</formula>
    </cfRule>
    <cfRule type="beginsWith" dxfId="20708" priority="33176" operator="beginsWith" text="Not Mandatory">
      <formula>LEFT(L8234,LEN("Not Mandatory"))="Not Mandatory"</formula>
    </cfRule>
  </conditionalFormatting>
  <conditionalFormatting sqref="L8243 N8243">
    <cfRule type="beginsWith" dxfId="20707" priority="33171" operator="beginsWith" text="Mandatory">
      <formula>LEFT(L8243,LEN("Mandatory"))="Mandatory"</formula>
    </cfRule>
    <cfRule type="containsText" dxfId="20706" priority="33172" operator="containsText" text="Conditional">
      <formula>NOT(ISERROR(SEARCH("Conditional",L8243)))</formula>
    </cfRule>
    <cfRule type="beginsWith" dxfId="20705" priority="33173" operator="beginsWith" text="Not Mandatory">
      <formula>LEFT(L8243,LEN("Not Mandatory"))="Not Mandatory"</formula>
    </cfRule>
  </conditionalFormatting>
  <conditionalFormatting sqref="L8267 N8267">
    <cfRule type="beginsWith" dxfId="20704" priority="33168" operator="beginsWith" text="Mandatory">
      <formula>LEFT(L8267,LEN("Mandatory"))="Mandatory"</formula>
    </cfRule>
    <cfRule type="containsText" dxfId="20703" priority="33169" operator="containsText" text="Conditional">
      <formula>NOT(ISERROR(SEARCH("Conditional",L8267)))</formula>
    </cfRule>
    <cfRule type="beginsWith" dxfId="20702" priority="33170" operator="beginsWith" text="Not Mandatory">
      <formula>LEFT(L8267,LEN("Not Mandatory"))="Not Mandatory"</formula>
    </cfRule>
  </conditionalFormatting>
  <conditionalFormatting sqref="L8030">
    <cfRule type="beginsWith" dxfId="20701" priority="33165" operator="beginsWith" text="Mandatory">
      <formula>LEFT(L8030,LEN("Mandatory"))="Mandatory"</formula>
    </cfRule>
    <cfRule type="containsText" dxfId="20700" priority="33166" operator="containsText" text="Conditional">
      <formula>NOT(ISERROR(SEARCH("Conditional",L8030)))</formula>
    </cfRule>
    <cfRule type="beginsWith" dxfId="20699" priority="33167" operator="beginsWith" text="Not Mandatory">
      <formula>LEFT(L8030,LEN("Not Mandatory"))="Not Mandatory"</formula>
    </cfRule>
  </conditionalFormatting>
  <conditionalFormatting sqref="N8030">
    <cfRule type="beginsWith" dxfId="20698" priority="33159" operator="beginsWith" text="Mandatory">
      <formula>LEFT(N8030,LEN("Mandatory"))="Mandatory"</formula>
    </cfRule>
    <cfRule type="containsText" dxfId="20697" priority="33160" operator="containsText" text="Conditional">
      <formula>NOT(ISERROR(SEARCH("Conditional",N8030)))</formula>
    </cfRule>
    <cfRule type="beginsWith" dxfId="20696" priority="33161" operator="beginsWith" text="Not Mandatory">
      <formula>LEFT(N8030,LEN("Not Mandatory"))="Not Mandatory"</formula>
    </cfRule>
  </conditionalFormatting>
  <conditionalFormatting sqref="L8047">
    <cfRule type="beginsWith" dxfId="20695" priority="33156" operator="beginsWith" text="Mandatory">
      <formula>LEFT(L8047,LEN("Mandatory"))="Mandatory"</formula>
    </cfRule>
    <cfRule type="containsText" dxfId="20694" priority="33157" operator="containsText" text="Conditional">
      <formula>NOT(ISERROR(SEARCH("Conditional",L8047)))</formula>
    </cfRule>
    <cfRule type="beginsWith" dxfId="20693" priority="33158" operator="beginsWith" text="Not Mandatory">
      <formula>LEFT(L8047,LEN("Not Mandatory"))="Not Mandatory"</formula>
    </cfRule>
  </conditionalFormatting>
  <conditionalFormatting sqref="I8067 L8067 N8067">
    <cfRule type="beginsWith" dxfId="20692" priority="33086" operator="beginsWith" text="Mandatory">
      <formula>LEFT(I8067,LEN("Mandatory"))="Mandatory"</formula>
    </cfRule>
    <cfRule type="containsText" dxfId="20691" priority="33087" operator="containsText" text="Conditional">
      <formula>NOT(ISERROR(SEARCH("Conditional",I8067)))</formula>
    </cfRule>
    <cfRule type="beginsWith" dxfId="20690" priority="33088" operator="beginsWith" text="Not Mandatory">
      <formula>LEFT(I8067,LEN("Not Mandatory"))="Not Mandatory"</formula>
    </cfRule>
  </conditionalFormatting>
  <conditionalFormatting sqref="L8067">
    <cfRule type="cellIs" dxfId="20689" priority="33084" operator="equal">
      <formula>"no"</formula>
    </cfRule>
    <cfRule type="cellIs" dxfId="20688" priority="33085" operator="equal">
      <formula>"yes"</formula>
    </cfRule>
  </conditionalFormatting>
  <conditionalFormatting sqref="I8069 L8069 N8069">
    <cfRule type="beginsWith" dxfId="20687" priority="33079" operator="beginsWith" text="Mandatory">
      <formula>LEFT(I8069,LEN("Mandatory"))="Mandatory"</formula>
    </cfRule>
    <cfRule type="containsText" dxfId="20686" priority="33080" operator="containsText" text="Conditional">
      <formula>NOT(ISERROR(SEARCH("Conditional",I8069)))</formula>
    </cfRule>
    <cfRule type="beginsWith" dxfId="20685" priority="33081" operator="beginsWith" text="Not Mandatory">
      <formula>LEFT(I8069,LEN("Not Mandatory"))="Not Mandatory"</formula>
    </cfRule>
  </conditionalFormatting>
  <conditionalFormatting sqref="L8069">
    <cfRule type="cellIs" dxfId="20684" priority="33077" operator="equal">
      <formula>"no"</formula>
    </cfRule>
    <cfRule type="cellIs" dxfId="20683" priority="33078" operator="equal">
      <formula>"yes"</formula>
    </cfRule>
  </conditionalFormatting>
  <conditionalFormatting sqref="I8075 L8075 N8075">
    <cfRule type="beginsWith" dxfId="20682" priority="33072" operator="beginsWith" text="Mandatory">
      <formula>LEFT(I8075,LEN("Mandatory"))="Mandatory"</formula>
    </cfRule>
    <cfRule type="containsText" dxfId="20681" priority="33073" operator="containsText" text="Conditional">
      <formula>NOT(ISERROR(SEARCH("Conditional",I8075)))</formula>
    </cfRule>
    <cfRule type="beginsWith" dxfId="20680" priority="33074" operator="beginsWith" text="Not Mandatory">
      <formula>LEFT(I8075,LEN("Not Mandatory"))="Not Mandatory"</formula>
    </cfRule>
  </conditionalFormatting>
  <conditionalFormatting sqref="L8075">
    <cfRule type="cellIs" dxfId="20679" priority="33070" operator="equal">
      <formula>"no"</formula>
    </cfRule>
    <cfRule type="cellIs" dxfId="20678" priority="33071" operator="equal">
      <formula>"yes"</formula>
    </cfRule>
  </conditionalFormatting>
  <conditionalFormatting sqref="I8097 L8097 N8097">
    <cfRule type="beginsWith" dxfId="20677" priority="33065" operator="beginsWith" text="Mandatory">
      <formula>LEFT(I8097,LEN("Mandatory"))="Mandatory"</formula>
    </cfRule>
    <cfRule type="containsText" dxfId="20676" priority="33066" operator="containsText" text="Conditional">
      <formula>NOT(ISERROR(SEARCH("Conditional",I8097)))</formula>
    </cfRule>
    <cfRule type="beginsWith" dxfId="20675" priority="33067" operator="beginsWith" text="Not Mandatory">
      <formula>LEFT(I8097,LEN("Not Mandatory"))="Not Mandatory"</formula>
    </cfRule>
  </conditionalFormatting>
  <conditionalFormatting sqref="L8097">
    <cfRule type="cellIs" dxfId="20674" priority="33063" operator="equal">
      <formula>"no"</formula>
    </cfRule>
    <cfRule type="cellIs" dxfId="20673" priority="33064" operator="equal">
      <formula>"yes"</formula>
    </cfRule>
  </conditionalFormatting>
  <conditionalFormatting sqref="J655">
    <cfRule type="beginsWith" dxfId="20672" priority="32759" operator="beginsWith" text="Mandatory">
      <formula>LEFT(J655,LEN("Mandatory"))="Mandatory"</formula>
    </cfRule>
    <cfRule type="containsText" dxfId="20671" priority="32760" operator="containsText" text="Conditional">
      <formula>NOT(ISERROR(SEARCH("Conditional",J655)))</formula>
    </cfRule>
    <cfRule type="beginsWith" dxfId="20670" priority="32761" operator="beginsWith" text="Not Mandatory">
      <formula>LEFT(J655,LEN("Not Mandatory"))="Not Mandatory"</formula>
    </cfRule>
  </conditionalFormatting>
  <conditionalFormatting sqref="J678 J673 J715 J731 J739 J755 J788 J799 J802 J592">
    <cfRule type="beginsWith" dxfId="20669" priority="32754" operator="beginsWith" text="Mandatory">
      <formula>LEFT(J592,LEN("Mandatory"))="Mandatory"</formula>
    </cfRule>
    <cfRule type="containsText" dxfId="20668" priority="32755" operator="containsText" text="Conditional">
      <formula>NOT(ISERROR(SEARCH("Conditional",J592)))</formula>
    </cfRule>
    <cfRule type="beginsWith" dxfId="20667" priority="32756" operator="beginsWith" text="Not Mandatory">
      <formula>LEFT(J592,LEN("Not Mandatory"))="Not Mandatory"</formula>
    </cfRule>
  </conditionalFormatting>
  <conditionalFormatting sqref="J576 J816:J823 J825:J832 J652 J715 J748:J755 J784:J788 J719 J771:J779 J796:J814 J658 J660:J664 J669:J671 J763:J764 J585 J590:J591 J626:J628 J631:J632 J694:J695 J704:J710 J725:J729 J739:J746 J673 J731:J737 J757:J759 J766 J781:J782 J654:J656">
    <cfRule type="cellIs" dxfId="20666" priority="32752" operator="equal">
      <formula>"no"</formula>
    </cfRule>
    <cfRule type="cellIs" dxfId="20665" priority="32753" operator="equal">
      <formula>"yes"</formula>
    </cfRule>
  </conditionalFormatting>
  <conditionalFormatting sqref="J651">
    <cfRule type="beginsWith" dxfId="20664" priority="32749" operator="beginsWith" text="Mandatory">
      <formula>LEFT(J651,LEN("Mandatory"))="Mandatory"</formula>
    </cfRule>
    <cfRule type="containsText" dxfId="20663" priority="32750" operator="containsText" text="Conditional">
      <formula>NOT(ISERROR(SEARCH("Conditional",J651)))</formula>
    </cfRule>
    <cfRule type="beginsWith" dxfId="20662" priority="32751" operator="beginsWith" text="Not Mandatory">
      <formula>LEFT(J651,LEN("Not Mandatory"))="Not Mandatory"</formula>
    </cfRule>
  </conditionalFormatting>
  <conditionalFormatting sqref="J606">
    <cfRule type="beginsWith" dxfId="20661" priority="32746" operator="beginsWith" text="Mandatory">
      <formula>LEFT(J606,LEN("Mandatory"))="Mandatory"</formula>
    </cfRule>
    <cfRule type="containsText" dxfId="20660" priority="32747" operator="containsText" text="Conditional">
      <formula>NOT(ISERROR(SEARCH("Conditional",J606)))</formula>
    </cfRule>
    <cfRule type="beginsWith" dxfId="20659" priority="32748" operator="beginsWith" text="Not Mandatory">
      <formula>LEFT(J606,LEN("Not Mandatory"))="Not Mandatory"</formula>
    </cfRule>
  </conditionalFormatting>
  <conditionalFormatting sqref="J678">
    <cfRule type="beginsWith" dxfId="20658" priority="32743" operator="beginsWith" text="Mandatory">
      <formula>LEFT(J678,LEN("Mandatory"))="Mandatory"</formula>
    </cfRule>
    <cfRule type="containsText" dxfId="20657" priority="32744" operator="containsText" text="Conditional">
      <formula>NOT(ISERROR(SEARCH("Conditional",J678)))</formula>
    </cfRule>
    <cfRule type="beginsWith" dxfId="20656" priority="32745" operator="beginsWith" text="Not Mandatory">
      <formula>LEFT(J678,LEN("Not Mandatory"))="Not Mandatory"</formula>
    </cfRule>
  </conditionalFormatting>
  <conditionalFormatting sqref="J712">
    <cfRule type="beginsWith" dxfId="20655" priority="32740" operator="beginsWith" text="Mandatory">
      <formula>LEFT(J712,LEN("Mandatory"))="Mandatory"</formula>
    </cfRule>
    <cfRule type="containsText" dxfId="20654" priority="32741" operator="containsText" text="Conditional">
      <formula>NOT(ISERROR(SEARCH("Conditional",J712)))</formula>
    </cfRule>
    <cfRule type="beginsWith" dxfId="20653" priority="32742" operator="beginsWith" text="Not Mandatory">
      <formula>LEFT(J712,LEN("Not Mandatory"))="Not Mandatory"</formula>
    </cfRule>
  </conditionalFormatting>
  <conditionalFormatting sqref="J718">
    <cfRule type="beginsWith" dxfId="20652" priority="32737" operator="beginsWith" text="Mandatory">
      <formula>LEFT(J718,LEN("Mandatory"))="Mandatory"</formula>
    </cfRule>
    <cfRule type="containsText" dxfId="20651" priority="32738" operator="containsText" text="Conditional">
      <formula>NOT(ISERROR(SEARCH("Conditional",J718)))</formula>
    </cfRule>
    <cfRule type="beginsWith" dxfId="20650" priority="32739" operator="beginsWith" text="Not Mandatory">
      <formula>LEFT(J718,LEN("Not Mandatory"))="Not Mandatory"</formula>
    </cfRule>
  </conditionalFormatting>
  <conditionalFormatting sqref="J747">
    <cfRule type="beginsWith" dxfId="20649" priority="32734" operator="beginsWith" text="Mandatory">
      <formula>LEFT(J747,LEN("Mandatory"))="Mandatory"</formula>
    </cfRule>
    <cfRule type="containsText" dxfId="20648" priority="32735" operator="containsText" text="Conditional">
      <formula>NOT(ISERROR(SEARCH("Conditional",J747)))</formula>
    </cfRule>
    <cfRule type="beginsWith" dxfId="20647" priority="32736" operator="beginsWith" text="Not Mandatory">
      <formula>LEFT(J747,LEN("Not Mandatory"))="Not Mandatory"</formula>
    </cfRule>
  </conditionalFormatting>
  <conditionalFormatting sqref="J769:J770">
    <cfRule type="beginsWith" dxfId="20646" priority="32731" operator="beginsWith" text="Mandatory">
      <formula>LEFT(J769,LEN("Mandatory"))="Mandatory"</formula>
    </cfRule>
    <cfRule type="containsText" dxfId="20645" priority="32732" operator="containsText" text="Conditional">
      <formula>NOT(ISERROR(SEARCH("Conditional",J769)))</formula>
    </cfRule>
    <cfRule type="beginsWith" dxfId="20644" priority="32733" operator="beginsWith" text="Not Mandatory">
      <formula>LEFT(J769,LEN("Not Mandatory"))="Not Mandatory"</formula>
    </cfRule>
  </conditionalFormatting>
  <conditionalFormatting sqref="J783">
    <cfRule type="beginsWith" dxfId="20643" priority="32728" operator="beginsWith" text="Mandatory">
      <formula>LEFT(J783,LEN("Mandatory"))="Mandatory"</formula>
    </cfRule>
    <cfRule type="containsText" dxfId="20642" priority="32729" operator="containsText" text="Conditional">
      <formula>NOT(ISERROR(SEARCH("Conditional",J783)))</formula>
    </cfRule>
    <cfRule type="beginsWith" dxfId="20641" priority="32730" operator="beginsWith" text="Not Mandatory">
      <formula>LEFT(J783,LEN("Not Mandatory"))="Not Mandatory"</formula>
    </cfRule>
  </conditionalFormatting>
  <conditionalFormatting sqref="J795">
    <cfRule type="beginsWith" dxfId="20640" priority="32725" operator="beginsWith" text="Mandatory">
      <formula>LEFT(J795,LEN("Mandatory"))="Mandatory"</formula>
    </cfRule>
    <cfRule type="containsText" dxfId="20639" priority="32726" operator="containsText" text="Conditional">
      <formula>NOT(ISERROR(SEARCH("Conditional",J795)))</formula>
    </cfRule>
    <cfRule type="beginsWith" dxfId="20638" priority="32727" operator="beginsWith" text="Not Mandatory">
      <formula>LEFT(J795,LEN("Not Mandatory"))="Not Mandatory"</formula>
    </cfRule>
  </conditionalFormatting>
  <conditionalFormatting sqref="J815">
    <cfRule type="beginsWith" dxfId="20637" priority="32722" operator="beginsWith" text="Mandatory">
      <formula>LEFT(J815,LEN("Mandatory"))="Mandatory"</formula>
    </cfRule>
    <cfRule type="containsText" dxfId="20636" priority="32723" operator="containsText" text="Conditional">
      <formula>NOT(ISERROR(SEARCH("Conditional",J815)))</formula>
    </cfRule>
    <cfRule type="beginsWith" dxfId="20635" priority="32724" operator="beginsWith" text="Not Mandatory">
      <formula>LEFT(J815,LEN("Not Mandatory"))="Not Mandatory"</formula>
    </cfRule>
  </conditionalFormatting>
  <conditionalFormatting sqref="J824">
    <cfRule type="beginsWith" dxfId="20634" priority="32719" operator="beginsWith" text="Mandatory">
      <formula>LEFT(J824,LEN("Mandatory"))="Mandatory"</formula>
    </cfRule>
    <cfRule type="containsText" dxfId="20633" priority="32720" operator="containsText" text="Conditional">
      <formula>NOT(ISERROR(SEARCH("Conditional",J824)))</formula>
    </cfRule>
    <cfRule type="beginsWith" dxfId="20632" priority="32721" operator="beginsWith" text="Not Mandatory">
      <formula>LEFT(J824,LEN("Not Mandatory"))="Not Mandatory"</formula>
    </cfRule>
  </conditionalFormatting>
  <conditionalFormatting sqref="J833">
    <cfRule type="beginsWith" dxfId="20631" priority="32716" operator="beginsWith" text="Mandatory">
      <formula>LEFT(J833,LEN("Mandatory"))="Mandatory"</formula>
    </cfRule>
    <cfRule type="containsText" dxfId="20630" priority="32717" operator="containsText" text="Conditional">
      <formula>NOT(ISERROR(SEARCH("Conditional",J833)))</formula>
    </cfRule>
    <cfRule type="beginsWith" dxfId="20629" priority="32718" operator="beginsWith" text="Not Mandatory">
      <formula>LEFT(J833,LEN("Not Mandatory"))="Not Mandatory"</formula>
    </cfRule>
  </conditionalFormatting>
  <conditionalFormatting sqref="J857">
    <cfRule type="beginsWith" dxfId="20628" priority="32713" operator="beginsWith" text="Mandatory">
      <formula>LEFT(J857,LEN("Mandatory"))="Mandatory"</formula>
    </cfRule>
    <cfRule type="containsText" dxfId="20627" priority="32714" operator="containsText" text="Conditional">
      <formula>NOT(ISERROR(SEARCH("Conditional",J857)))</formula>
    </cfRule>
    <cfRule type="beginsWith" dxfId="20626" priority="32715" operator="beginsWith" text="Not Mandatory">
      <formula>LEFT(J857,LEN("Not Mandatory"))="Not Mandatory"</formula>
    </cfRule>
  </conditionalFormatting>
  <conditionalFormatting sqref="J620">
    <cfRule type="beginsWith" dxfId="20625" priority="32710" operator="beginsWith" text="Mandatory">
      <formula>LEFT(J620,LEN("Mandatory"))="Mandatory"</formula>
    </cfRule>
    <cfRule type="containsText" dxfId="20624" priority="32711" operator="containsText" text="Conditional">
      <formula>NOT(ISERROR(SEARCH("Conditional",J620)))</formula>
    </cfRule>
    <cfRule type="beginsWith" dxfId="20623" priority="32712" operator="beginsWith" text="Not Mandatory">
      <formula>LEFT(J620,LEN("Not Mandatory"))="Not Mandatory"</formula>
    </cfRule>
  </conditionalFormatting>
  <conditionalFormatting sqref="J637">
    <cfRule type="beginsWith" dxfId="20622" priority="32707" operator="beginsWith" text="Mandatory">
      <formula>LEFT(J637,LEN("Mandatory"))="Mandatory"</formula>
    </cfRule>
    <cfRule type="containsText" dxfId="20621" priority="32708" operator="containsText" text="Conditional">
      <formula>NOT(ISERROR(SEARCH("Conditional",J637)))</formula>
    </cfRule>
    <cfRule type="beginsWith" dxfId="20620" priority="32709" operator="beginsWith" text="Not Mandatory">
      <formula>LEFT(J637,LEN("Not Mandatory"))="Not Mandatory"</formula>
    </cfRule>
  </conditionalFormatting>
  <conditionalFormatting sqref="J577">
    <cfRule type="cellIs" dxfId="20619" priority="32702" operator="equal">
      <formula>"no"</formula>
    </cfRule>
    <cfRule type="cellIs" dxfId="20618" priority="32703" operator="equal">
      <formula>"yes"</formula>
    </cfRule>
  </conditionalFormatting>
  <conditionalFormatting sqref="J657">
    <cfRule type="beginsWith" dxfId="20617" priority="32699" operator="beginsWith" text="Mandatory">
      <formula>LEFT(J657,LEN("Mandatory"))="Mandatory"</formula>
    </cfRule>
    <cfRule type="containsText" dxfId="20616" priority="32700" operator="containsText" text="Conditional">
      <formula>NOT(ISERROR(SEARCH("Conditional",J657)))</formula>
    </cfRule>
    <cfRule type="beginsWith" dxfId="20615" priority="32701" operator="beginsWith" text="Not Mandatory">
      <formula>LEFT(J657,LEN("Not Mandatory"))="Not Mandatory"</formula>
    </cfRule>
  </conditionalFormatting>
  <conditionalFormatting sqref="J657">
    <cfRule type="cellIs" dxfId="20614" priority="32697" operator="equal">
      <formula>"no"</formula>
    </cfRule>
    <cfRule type="cellIs" dxfId="20613" priority="32698" operator="equal">
      <formula>"yes"</formula>
    </cfRule>
  </conditionalFormatting>
  <conditionalFormatting sqref="J659">
    <cfRule type="beginsWith" dxfId="20612" priority="32694" operator="beginsWith" text="Mandatory">
      <formula>LEFT(J659,LEN("Mandatory"))="Mandatory"</formula>
    </cfRule>
    <cfRule type="containsText" dxfId="20611" priority="32695" operator="containsText" text="Conditional">
      <formula>NOT(ISERROR(SEARCH("Conditional",J659)))</formula>
    </cfRule>
    <cfRule type="beginsWith" dxfId="20610" priority="32696" operator="beginsWith" text="Not Mandatory">
      <formula>LEFT(J659,LEN("Not Mandatory"))="Not Mandatory"</formula>
    </cfRule>
  </conditionalFormatting>
  <conditionalFormatting sqref="J659">
    <cfRule type="cellIs" dxfId="20609" priority="32692" operator="equal">
      <formula>"no"</formula>
    </cfRule>
    <cfRule type="cellIs" dxfId="20608" priority="32693" operator="equal">
      <formula>"yes"</formula>
    </cfRule>
  </conditionalFormatting>
  <conditionalFormatting sqref="J665">
    <cfRule type="beginsWith" dxfId="20607" priority="32689" operator="beginsWith" text="Mandatory">
      <formula>LEFT(J665,LEN("Mandatory"))="Mandatory"</formula>
    </cfRule>
    <cfRule type="containsText" dxfId="20606" priority="32690" operator="containsText" text="Conditional">
      <formula>NOT(ISERROR(SEARCH("Conditional",J665)))</formula>
    </cfRule>
    <cfRule type="beginsWith" dxfId="20605" priority="32691" operator="beginsWith" text="Not Mandatory">
      <formula>LEFT(J665,LEN("Not Mandatory"))="Not Mandatory"</formula>
    </cfRule>
  </conditionalFormatting>
  <conditionalFormatting sqref="J665">
    <cfRule type="cellIs" dxfId="20604" priority="32687" operator="equal">
      <formula>"no"</formula>
    </cfRule>
    <cfRule type="cellIs" dxfId="20603" priority="32688" operator="equal">
      <formula>"yes"</formula>
    </cfRule>
  </conditionalFormatting>
  <conditionalFormatting sqref="J687">
    <cfRule type="beginsWith" dxfId="20602" priority="32684" operator="beginsWith" text="Mandatory">
      <formula>LEFT(J687,LEN("Mandatory"))="Mandatory"</formula>
    </cfRule>
    <cfRule type="containsText" dxfId="20601" priority="32685" operator="containsText" text="Conditional">
      <formula>NOT(ISERROR(SEARCH("Conditional",J687)))</formula>
    </cfRule>
    <cfRule type="beginsWith" dxfId="20600" priority="32686" operator="beginsWith" text="Not Mandatory">
      <formula>LEFT(J687,LEN("Not Mandatory"))="Not Mandatory"</formula>
    </cfRule>
  </conditionalFormatting>
  <conditionalFormatting sqref="J687">
    <cfRule type="cellIs" dxfId="20599" priority="32682" operator="equal">
      <formula>"no"</formula>
    </cfRule>
    <cfRule type="cellIs" dxfId="20598" priority="32683" operator="equal">
      <formula>"yes"</formula>
    </cfRule>
  </conditionalFormatting>
  <conditionalFormatting sqref="J940">
    <cfRule type="beginsWith" dxfId="20597" priority="32679" operator="beginsWith" text="Mandatory">
      <formula>LEFT(J940,LEN("Mandatory"))="Mandatory"</formula>
    </cfRule>
    <cfRule type="containsText" dxfId="20596" priority="32680" operator="containsText" text="Conditional">
      <formula>NOT(ISERROR(SEARCH("Conditional",J940)))</formula>
    </cfRule>
    <cfRule type="beginsWith" dxfId="20595" priority="32681" operator="beginsWith" text="Not Mandatory">
      <formula>LEFT(J940,LEN("Not Mandatory"))="Not Mandatory"</formula>
    </cfRule>
  </conditionalFormatting>
  <conditionalFormatting sqref="J963 J958 J1000 J1016 J1024 J1040 J1073 J1084 J1087 J877">
    <cfRule type="beginsWith" dxfId="20594" priority="32676" operator="beginsWith" text="Mandatory">
      <formula>LEFT(J877,LEN("Mandatory"))="Mandatory"</formula>
    </cfRule>
    <cfRule type="containsText" dxfId="20593" priority="32677" operator="containsText" text="Conditional">
      <formula>NOT(ISERROR(SEARCH("Conditional",J877)))</formula>
    </cfRule>
    <cfRule type="beginsWith" dxfId="20592" priority="32678" operator="beginsWith" text="Not Mandatory">
      <formula>LEFT(J877,LEN("Not Mandatory"))="Not Mandatory"</formula>
    </cfRule>
  </conditionalFormatting>
  <conditionalFormatting sqref="J861 J1101:J1108 J1110:J1117 J1143:J1144 J937 J998:J1002 J1033:J1045 J1069:J1076 J1004:J1006 J1056:J1064 J1081:J1099 J943 J945:J949 J951:J952 J1048:J1049 J874:J876 J1079 J1051 J1066:J1067 J954:J958 J1008:J1031 J939:J941">
    <cfRule type="cellIs" dxfId="20591" priority="32674" operator="equal">
      <formula>"no"</formula>
    </cfRule>
    <cfRule type="cellIs" dxfId="20590" priority="32675" operator="equal">
      <formula>"yes"</formula>
    </cfRule>
  </conditionalFormatting>
  <conditionalFormatting sqref="J936">
    <cfRule type="beginsWith" dxfId="20589" priority="32671" operator="beginsWith" text="Mandatory">
      <formula>LEFT(J936,LEN("Mandatory"))="Mandatory"</formula>
    </cfRule>
    <cfRule type="containsText" dxfId="20588" priority="32672" operator="containsText" text="Conditional">
      <formula>NOT(ISERROR(SEARCH("Conditional",J936)))</formula>
    </cfRule>
    <cfRule type="beginsWith" dxfId="20587" priority="32673" operator="beginsWith" text="Not Mandatory">
      <formula>LEFT(J936,LEN("Not Mandatory"))="Not Mandatory"</formula>
    </cfRule>
  </conditionalFormatting>
  <conditionalFormatting sqref="J891">
    <cfRule type="beginsWith" dxfId="20586" priority="32668" operator="beginsWith" text="Mandatory">
      <formula>LEFT(J891,LEN("Mandatory"))="Mandatory"</formula>
    </cfRule>
    <cfRule type="containsText" dxfId="20585" priority="32669" operator="containsText" text="Conditional">
      <formula>NOT(ISERROR(SEARCH("Conditional",J891)))</formula>
    </cfRule>
    <cfRule type="beginsWith" dxfId="20584" priority="32670" operator="beginsWith" text="Not Mandatory">
      <formula>LEFT(J891,LEN("Not Mandatory"))="Not Mandatory"</formula>
    </cfRule>
  </conditionalFormatting>
  <conditionalFormatting sqref="J963">
    <cfRule type="beginsWith" dxfId="20583" priority="32665" operator="beginsWith" text="Mandatory">
      <formula>LEFT(J963,LEN("Mandatory"))="Mandatory"</formula>
    </cfRule>
    <cfRule type="containsText" dxfId="20582" priority="32666" operator="containsText" text="Conditional">
      <formula>NOT(ISERROR(SEARCH("Conditional",J963)))</formula>
    </cfRule>
    <cfRule type="beginsWith" dxfId="20581" priority="32667" operator="beginsWith" text="Not Mandatory">
      <formula>LEFT(J963,LEN("Not Mandatory"))="Not Mandatory"</formula>
    </cfRule>
  </conditionalFormatting>
  <conditionalFormatting sqref="J997">
    <cfRule type="beginsWith" dxfId="20580" priority="32662" operator="beginsWith" text="Mandatory">
      <formula>LEFT(J997,LEN("Mandatory"))="Mandatory"</formula>
    </cfRule>
    <cfRule type="containsText" dxfId="20579" priority="32663" operator="containsText" text="Conditional">
      <formula>NOT(ISERROR(SEARCH("Conditional",J997)))</formula>
    </cfRule>
    <cfRule type="beginsWith" dxfId="20578" priority="32664" operator="beginsWith" text="Not Mandatory">
      <formula>LEFT(J997,LEN("Not Mandatory"))="Not Mandatory"</formula>
    </cfRule>
  </conditionalFormatting>
  <conditionalFormatting sqref="J1003">
    <cfRule type="beginsWith" dxfId="20577" priority="32659" operator="beginsWith" text="Mandatory">
      <formula>LEFT(J1003,LEN("Mandatory"))="Mandatory"</formula>
    </cfRule>
    <cfRule type="containsText" dxfId="20576" priority="32660" operator="containsText" text="Conditional">
      <formula>NOT(ISERROR(SEARCH("Conditional",J1003)))</formula>
    </cfRule>
    <cfRule type="beginsWith" dxfId="20575" priority="32661" operator="beginsWith" text="Not Mandatory">
      <formula>LEFT(J1003,LEN("Not Mandatory"))="Not Mandatory"</formula>
    </cfRule>
  </conditionalFormatting>
  <conditionalFormatting sqref="J1032">
    <cfRule type="beginsWith" dxfId="20574" priority="32656" operator="beginsWith" text="Mandatory">
      <formula>LEFT(J1032,LEN("Mandatory"))="Mandatory"</formula>
    </cfRule>
    <cfRule type="containsText" dxfId="20573" priority="32657" operator="containsText" text="Conditional">
      <formula>NOT(ISERROR(SEARCH("Conditional",J1032)))</formula>
    </cfRule>
    <cfRule type="beginsWith" dxfId="20572" priority="32658" operator="beginsWith" text="Not Mandatory">
      <formula>LEFT(J1032,LEN("Not Mandatory"))="Not Mandatory"</formula>
    </cfRule>
  </conditionalFormatting>
  <conditionalFormatting sqref="J1054:J1055">
    <cfRule type="beginsWith" dxfId="20571" priority="32653" operator="beginsWith" text="Mandatory">
      <formula>LEFT(J1054,LEN("Mandatory"))="Mandatory"</formula>
    </cfRule>
    <cfRule type="containsText" dxfId="20570" priority="32654" operator="containsText" text="Conditional">
      <formula>NOT(ISERROR(SEARCH("Conditional",J1054)))</formula>
    </cfRule>
    <cfRule type="beginsWith" dxfId="20569" priority="32655" operator="beginsWith" text="Not Mandatory">
      <formula>LEFT(J1054,LEN("Not Mandatory"))="Not Mandatory"</formula>
    </cfRule>
  </conditionalFormatting>
  <conditionalFormatting sqref="J1068">
    <cfRule type="beginsWith" dxfId="20568" priority="32650" operator="beginsWith" text="Mandatory">
      <formula>LEFT(J1068,LEN("Mandatory"))="Mandatory"</formula>
    </cfRule>
    <cfRule type="containsText" dxfId="20567" priority="32651" operator="containsText" text="Conditional">
      <formula>NOT(ISERROR(SEARCH("Conditional",J1068)))</formula>
    </cfRule>
    <cfRule type="beginsWith" dxfId="20566" priority="32652" operator="beginsWith" text="Not Mandatory">
      <formula>LEFT(J1068,LEN("Not Mandatory"))="Not Mandatory"</formula>
    </cfRule>
  </conditionalFormatting>
  <conditionalFormatting sqref="J1080">
    <cfRule type="beginsWith" dxfId="20565" priority="32647" operator="beginsWith" text="Mandatory">
      <formula>LEFT(J1080,LEN("Mandatory"))="Mandatory"</formula>
    </cfRule>
    <cfRule type="containsText" dxfId="20564" priority="32648" operator="containsText" text="Conditional">
      <formula>NOT(ISERROR(SEARCH("Conditional",J1080)))</formula>
    </cfRule>
    <cfRule type="beginsWith" dxfId="20563" priority="32649" operator="beginsWith" text="Not Mandatory">
      <formula>LEFT(J1080,LEN("Not Mandatory"))="Not Mandatory"</formula>
    </cfRule>
  </conditionalFormatting>
  <conditionalFormatting sqref="J1100">
    <cfRule type="beginsWith" dxfId="20562" priority="32644" operator="beginsWith" text="Mandatory">
      <formula>LEFT(J1100,LEN("Mandatory"))="Mandatory"</formula>
    </cfRule>
    <cfRule type="containsText" dxfId="20561" priority="32645" operator="containsText" text="Conditional">
      <formula>NOT(ISERROR(SEARCH("Conditional",J1100)))</formula>
    </cfRule>
    <cfRule type="beginsWith" dxfId="20560" priority="32646" operator="beginsWith" text="Not Mandatory">
      <formula>LEFT(J1100,LEN("Not Mandatory"))="Not Mandatory"</formula>
    </cfRule>
  </conditionalFormatting>
  <conditionalFormatting sqref="J1109">
    <cfRule type="beginsWith" dxfId="20559" priority="32641" operator="beginsWith" text="Mandatory">
      <formula>LEFT(J1109,LEN("Mandatory"))="Mandatory"</formula>
    </cfRule>
    <cfRule type="containsText" dxfId="20558" priority="32642" operator="containsText" text="Conditional">
      <formula>NOT(ISERROR(SEARCH("Conditional",J1109)))</formula>
    </cfRule>
    <cfRule type="beginsWith" dxfId="20557" priority="32643" operator="beginsWith" text="Not Mandatory">
      <formula>LEFT(J1109,LEN("Not Mandatory"))="Not Mandatory"</formula>
    </cfRule>
  </conditionalFormatting>
  <conditionalFormatting sqref="J1118">
    <cfRule type="beginsWith" dxfId="20556" priority="32638" operator="beginsWith" text="Mandatory">
      <formula>LEFT(J1118,LEN("Mandatory"))="Mandatory"</formula>
    </cfRule>
    <cfRule type="containsText" dxfId="20555" priority="32639" operator="containsText" text="Conditional">
      <formula>NOT(ISERROR(SEARCH("Conditional",J1118)))</formula>
    </cfRule>
    <cfRule type="beginsWith" dxfId="20554" priority="32640" operator="beginsWith" text="Not Mandatory">
      <formula>LEFT(J1118,LEN("Not Mandatory"))="Not Mandatory"</formula>
    </cfRule>
  </conditionalFormatting>
  <conditionalFormatting sqref="J1142">
    <cfRule type="beginsWith" dxfId="20553" priority="32635" operator="beginsWith" text="Mandatory">
      <formula>LEFT(J1142,LEN("Mandatory"))="Mandatory"</formula>
    </cfRule>
    <cfRule type="containsText" dxfId="20552" priority="32636" operator="containsText" text="Conditional">
      <formula>NOT(ISERROR(SEARCH("Conditional",J1142)))</formula>
    </cfRule>
    <cfRule type="beginsWith" dxfId="20551" priority="32637" operator="beginsWith" text="Not Mandatory">
      <formula>LEFT(J1142,LEN("Not Mandatory"))="Not Mandatory"</formula>
    </cfRule>
  </conditionalFormatting>
  <conditionalFormatting sqref="J905">
    <cfRule type="beginsWith" dxfId="20550" priority="32632" operator="beginsWith" text="Mandatory">
      <formula>LEFT(J905,LEN("Mandatory"))="Mandatory"</formula>
    </cfRule>
    <cfRule type="containsText" dxfId="20549" priority="32633" operator="containsText" text="Conditional">
      <formula>NOT(ISERROR(SEARCH("Conditional",J905)))</formula>
    </cfRule>
    <cfRule type="beginsWith" dxfId="20548" priority="32634" operator="beginsWith" text="Not Mandatory">
      <formula>LEFT(J905,LEN("Not Mandatory"))="Not Mandatory"</formula>
    </cfRule>
  </conditionalFormatting>
  <conditionalFormatting sqref="J922">
    <cfRule type="beginsWith" dxfId="20547" priority="32629" operator="beginsWith" text="Mandatory">
      <formula>LEFT(J922,LEN("Mandatory"))="Mandatory"</formula>
    </cfRule>
    <cfRule type="containsText" dxfId="20546" priority="32630" operator="containsText" text="Conditional">
      <formula>NOT(ISERROR(SEARCH("Conditional",J922)))</formula>
    </cfRule>
    <cfRule type="beginsWith" dxfId="20545" priority="32631" operator="beginsWith" text="Not Mandatory">
      <formula>LEFT(J922,LEN("Not Mandatory"))="Not Mandatory"</formula>
    </cfRule>
  </conditionalFormatting>
  <conditionalFormatting sqref="J862">
    <cfRule type="cellIs" dxfId="20544" priority="32624" operator="equal">
      <formula>"no"</formula>
    </cfRule>
    <cfRule type="cellIs" dxfId="20543" priority="32625" operator="equal">
      <formula>"yes"</formula>
    </cfRule>
  </conditionalFormatting>
  <conditionalFormatting sqref="J942">
    <cfRule type="beginsWith" dxfId="20542" priority="32621" operator="beginsWith" text="Mandatory">
      <formula>LEFT(J942,LEN("Mandatory"))="Mandatory"</formula>
    </cfRule>
    <cfRule type="containsText" dxfId="20541" priority="32622" operator="containsText" text="Conditional">
      <formula>NOT(ISERROR(SEARCH("Conditional",J942)))</formula>
    </cfRule>
    <cfRule type="beginsWith" dxfId="20540" priority="32623" operator="beginsWith" text="Not Mandatory">
      <formula>LEFT(J942,LEN("Not Mandatory"))="Not Mandatory"</formula>
    </cfRule>
  </conditionalFormatting>
  <conditionalFormatting sqref="J942">
    <cfRule type="cellIs" dxfId="20539" priority="32619" operator="equal">
      <formula>"no"</formula>
    </cfRule>
    <cfRule type="cellIs" dxfId="20538" priority="32620" operator="equal">
      <formula>"yes"</formula>
    </cfRule>
  </conditionalFormatting>
  <conditionalFormatting sqref="J944">
    <cfRule type="beginsWith" dxfId="20537" priority="32616" operator="beginsWith" text="Mandatory">
      <formula>LEFT(J944,LEN("Mandatory"))="Mandatory"</formula>
    </cfRule>
    <cfRule type="containsText" dxfId="20536" priority="32617" operator="containsText" text="Conditional">
      <formula>NOT(ISERROR(SEARCH("Conditional",J944)))</formula>
    </cfRule>
    <cfRule type="beginsWith" dxfId="20535" priority="32618" operator="beginsWith" text="Not Mandatory">
      <formula>LEFT(J944,LEN("Not Mandatory"))="Not Mandatory"</formula>
    </cfRule>
  </conditionalFormatting>
  <conditionalFormatting sqref="J944">
    <cfRule type="cellIs" dxfId="20534" priority="32614" operator="equal">
      <formula>"no"</formula>
    </cfRule>
    <cfRule type="cellIs" dxfId="20533" priority="32615" operator="equal">
      <formula>"yes"</formula>
    </cfRule>
  </conditionalFormatting>
  <conditionalFormatting sqref="J950">
    <cfRule type="beginsWith" dxfId="20532" priority="32611" operator="beginsWith" text="Mandatory">
      <formula>LEFT(J950,LEN("Mandatory"))="Mandatory"</formula>
    </cfRule>
    <cfRule type="containsText" dxfId="20531" priority="32612" operator="containsText" text="Conditional">
      <formula>NOT(ISERROR(SEARCH("Conditional",J950)))</formula>
    </cfRule>
    <cfRule type="beginsWith" dxfId="20530" priority="32613" operator="beginsWith" text="Not Mandatory">
      <formula>LEFT(J950,LEN("Not Mandatory"))="Not Mandatory"</formula>
    </cfRule>
  </conditionalFormatting>
  <conditionalFormatting sqref="J950">
    <cfRule type="cellIs" dxfId="20529" priority="32609" operator="equal">
      <formula>"no"</formula>
    </cfRule>
    <cfRule type="cellIs" dxfId="20528" priority="32610" operator="equal">
      <formula>"yes"</formula>
    </cfRule>
  </conditionalFormatting>
  <conditionalFormatting sqref="J972">
    <cfRule type="beginsWith" dxfId="20527" priority="32606" operator="beginsWith" text="Mandatory">
      <formula>LEFT(J972,LEN("Mandatory"))="Mandatory"</formula>
    </cfRule>
    <cfRule type="containsText" dxfId="20526" priority="32607" operator="containsText" text="Conditional">
      <formula>NOT(ISERROR(SEARCH("Conditional",J972)))</formula>
    </cfRule>
    <cfRule type="beginsWith" dxfId="20525" priority="32608" operator="beginsWith" text="Not Mandatory">
      <formula>LEFT(J972,LEN("Not Mandatory"))="Not Mandatory"</formula>
    </cfRule>
  </conditionalFormatting>
  <conditionalFormatting sqref="J972">
    <cfRule type="cellIs" dxfId="20524" priority="32604" operator="equal">
      <formula>"no"</formula>
    </cfRule>
    <cfRule type="cellIs" dxfId="20523" priority="32605" operator="equal">
      <formula>"yes"</formula>
    </cfRule>
  </conditionalFormatting>
  <conditionalFormatting sqref="J1225">
    <cfRule type="beginsWith" dxfId="20522" priority="32601" operator="beginsWith" text="Mandatory">
      <formula>LEFT(J1225,LEN("Mandatory"))="Mandatory"</formula>
    </cfRule>
    <cfRule type="containsText" dxfId="20521" priority="32602" operator="containsText" text="Conditional">
      <formula>NOT(ISERROR(SEARCH("Conditional",J1225)))</formula>
    </cfRule>
    <cfRule type="beginsWith" dxfId="20520" priority="32603" operator="beginsWith" text="Not Mandatory">
      <formula>LEFT(J1225,LEN("Not Mandatory"))="Not Mandatory"</formula>
    </cfRule>
  </conditionalFormatting>
  <conditionalFormatting sqref="J1248 J1243 J1285 J1301 J1309 J1325 J1358 J1369 J1372 J1162">
    <cfRule type="beginsWith" dxfId="20519" priority="32598" operator="beginsWith" text="Mandatory">
      <formula>LEFT(J1162,LEN("Mandatory"))="Mandatory"</formula>
    </cfRule>
    <cfRule type="containsText" dxfId="20518" priority="32599" operator="containsText" text="Conditional">
      <formula>NOT(ISERROR(SEARCH("Conditional",J1162)))</formula>
    </cfRule>
    <cfRule type="beginsWith" dxfId="20517" priority="32600" operator="beginsWith" text="Not Mandatory">
      <formula>LEFT(J1162,LEN("Not Mandatory"))="Not Mandatory"</formula>
    </cfRule>
  </conditionalFormatting>
  <conditionalFormatting sqref="J1146 J1386:J1393 J1395:J1402 J1222 J1285 J1318:J1329 J1354:J1358 J1289 J1341:J1349 J1366:J1384 J1228 J1230:J1234 J1239:J1241 J1295:J1302 J1333:J1334 J1155 J1160:J1161 J1196:J1198 J1201:J1202 J1264:J1265 J1278:J1280 J1274:J1275 J1309:J1316 J1243:J1247 J1336:J1337 J1351:J1352 J1224:J1226">
    <cfRule type="cellIs" dxfId="20516" priority="32596" operator="equal">
      <formula>"no"</formula>
    </cfRule>
    <cfRule type="cellIs" dxfId="20515" priority="32597" operator="equal">
      <formula>"yes"</formula>
    </cfRule>
  </conditionalFormatting>
  <conditionalFormatting sqref="J1221">
    <cfRule type="beginsWith" dxfId="20514" priority="32593" operator="beginsWith" text="Mandatory">
      <formula>LEFT(J1221,LEN("Mandatory"))="Mandatory"</formula>
    </cfRule>
    <cfRule type="containsText" dxfId="20513" priority="32594" operator="containsText" text="Conditional">
      <formula>NOT(ISERROR(SEARCH("Conditional",J1221)))</formula>
    </cfRule>
    <cfRule type="beginsWith" dxfId="20512" priority="32595" operator="beginsWith" text="Not Mandatory">
      <formula>LEFT(J1221,LEN("Not Mandatory"))="Not Mandatory"</formula>
    </cfRule>
  </conditionalFormatting>
  <conditionalFormatting sqref="J1176">
    <cfRule type="beginsWith" dxfId="20511" priority="32590" operator="beginsWith" text="Mandatory">
      <formula>LEFT(J1176,LEN("Mandatory"))="Mandatory"</formula>
    </cfRule>
    <cfRule type="containsText" dxfId="20510" priority="32591" operator="containsText" text="Conditional">
      <formula>NOT(ISERROR(SEARCH("Conditional",J1176)))</formula>
    </cfRule>
    <cfRule type="beginsWith" dxfId="20509" priority="32592" operator="beginsWith" text="Not Mandatory">
      <formula>LEFT(J1176,LEN("Not Mandatory"))="Not Mandatory"</formula>
    </cfRule>
  </conditionalFormatting>
  <conditionalFormatting sqref="J1248">
    <cfRule type="beginsWith" dxfId="20508" priority="32587" operator="beginsWith" text="Mandatory">
      <formula>LEFT(J1248,LEN("Mandatory"))="Mandatory"</formula>
    </cfRule>
    <cfRule type="containsText" dxfId="20507" priority="32588" operator="containsText" text="Conditional">
      <formula>NOT(ISERROR(SEARCH("Conditional",J1248)))</formula>
    </cfRule>
    <cfRule type="beginsWith" dxfId="20506" priority="32589" operator="beginsWith" text="Not Mandatory">
      <formula>LEFT(J1248,LEN("Not Mandatory"))="Not Mandatory"</formula>
    </cfRule>
  </conditionalFormatting>
  <conditionalFormatting sqref="J1282">
    <cfRule type="beginsWith" dxfId="20505" priority="32584" operator="beginsWith" text="Mandatory">
      <formula>LEFT(J1282,LEN("Mandatory"))="Mandatory"</formula>
    </cfRule>
    <cfRule type="containsText" dxfId="20504" priority="32585" operator="containsText" text="Conditional">
      <formula>NOT(ISERROR(SEARCH("Conditional",J1282)))</formula>
    </cfRule>
    <cfRule type="beginsWith" dxfId="20503" priority="32586" operator="beginsWith" text="Not Mandatory">
      <formula>LEFT(J1282,LEN("Not Mandatory"))="Not Mandatory"</formula>
    </cfRule>
  </conditionalFormatting>
  <conditionalFormatting sqref="J1288">
    <cfRule type="beginsWith" dxfId="20502" priority="32581" operator="beginsWith" text="Mandatory">
      <formula>LEFT(J1288,LEN("Mandatory"))="Mandatory"</formula>
    </cfRule>
    <cfRule type="containsText" dxfId="20501" priority="32582" operator="containsText" text="Conditional">
      <formula>NOT(ISERROR(SEARCH("Conditional",J1288)))</formula>
    </cfRule>
    <cfRule type="beginsWith" dxfId="20500" priority="32583" operator="beginsWith" text="Not Mandatory">
      <formula>LEFT(J1288,LEN("Not Mandatory"))="Not Mandatory"</formula>
    </cfRule>
  </conditionalFormatting>
  <conditionalFormatting sqref="J1317">
    <cfRule type="beginsWith" dxfId="20499" priority="32578" operator="beginsWith" text="Mandatory">
      <formula>LEFT(J1317,LEN("Mandatory"))="Mandatory"</formula>
    </cfRule>
    <cfRule type="containsText" dxfId="20498" priority="32579" operator="containsText" text="Conditional">
      <formula>NOT(ISERROR(SEARCH("Conditional",J1317)))</formula>
    </cfRule>
    <cfRule type="beginsWith" dxfId="20497" priority="32580" operator="beginsWith" text="Not Mandatory">
      <formula>LEFT(J1317,LEN("Not Mandatory"))="Not Mandatory"</formula>
    </cfRule>
  </conditionalFormatting>
  <conditionalFormatting sqref="J1339:J1340">
    <cfRule type="beginsWith" dxfId="20496" priority="32575" operator="beginsWith" text="Mandatory">
      <formula>LEFT(J1339,LEN("Mandatory"))="Mandatory"</formula>
    </cfRule>
    <cfRule type="containsText" dxfId="20495" priority="32576" operator="containsText" text="Conditional">
      <formula>NOT(ISERROR(SEARCH("Conditional",J1339)))</formula>
    </cfRule>
    <cfRule type="beginsWith" dxfId="20494" priority="32577" operator="beginsWith" text="Not Mandatory">
      <formula>LEFT(J1339,LEN("Not Mandatory"))="Not Mandatory"</formula>
    </cfRule>
  </conditionalFormatting>
  <conditionalFormatting sqref="J1353">
    <cfRule type="beginsWith" dxfId="20493" priority="32572" operator="beginsWith" text="Mandatory">
      <formula>LEFT(J1353,LEN("Mandatory"))="Mandatory"</formula>
    </cfRule>
    <cfRule type="containsText" dxfId="20492" priority="32573" operator="containsText" text="Conditional">
      <formula>NOT(ISERROR(SEARCH("Conditional",J1353)))</formula>
    </cfRule>
    <cfRule type="beginsWith" dxfId="20491" priority="32574" operator="beginsWith" text="Not Mandatory">
      <formula>LEFT(J1353,LEN("Not Mandatory"))="Not Mandatory"</formula>
    </cfRule>
  </conditionalFormatting>
  <conditionalFormatting sqref="J1365">
    <cfRule type="beginsWith" dxfId="20490" priority="32569" operator="beginsWith" text="Mandatory">
      <formula>LEFT(J1365,LEN("Mandatory"))="Mandatory"</formula>
    </cfRule>
    <cfRule type="containsText" dxfId="20489" priority="32570" operator="containsText" text="Conditional">
      <formula>NOT(ISERROR(SEARCH("Conditional",J1365)))</formula>
    </cfRule>
    <cfRule type="beginsWith" dxfId="20488" priority="32571" operator="beginsWith" text="Not Mandatory">
      <formula>LEFT(J1365,LEN("Not Mandatory"))="Not Mandatory"</formula>
    </cfRule>
  </conditionalFormatting>
  <conditionalFormatting sqref="J1385">
    <cfRule type="beginsWith" dxfId="20487" priority="32566" operator="beginsWith" text="Mandatory">
      <formula>LEFT(J1385,LEN("Mandatory"))="Mandatory"</formula>
    </cfRule>
    <cfRule type="containsText" dxfId="20486" priority="32567" operator="containsText" text="Conditional">
      <formula>NOT(ISERROR(SEARCH("Conditional",J1385)))</formula>
    </cfRule>
    <cfRule type="beginsWith" dxfId="20485" priority="32568" operator="beginsWith" text="Not Mandatory">
      <formula>LEFT(J1385,LEN("Not Mandatory"))="Not Mandatory"</formula>
    </cfRule>
  </conditionalFormatting>
  <conditionalFormatting sqref="J1394">
    <cfRule type="beginsWith" dxfId="20484" priority="32563" operator="beginsWith" text="Mandatory">
      <formula>LEFT(J1394,LEN("Mandatory"))="Mandatory"</formula>
    </cfRule>
    <cfRule type="containsText" dxfId="20483" priority="32564" operator="containsText" text="Conditional">
      <formula>NOT(ISERROR(SEARCH("Conditional",J1394)))</formula>
    </cfRule>
    <cfRule type="beginsWith" dxfId="20482" priority="32565" operator="beginsWith" text="Not Mandatory">
      <formula>LEFT(J1394,LEN("Not Mandatory"))="Not Mandatory"</formula>
    </cfRule>
  </conditionalFormatting>
  <conditionalFormatting sqref="J1403">
    <cfRule type="beginsWith" dxfId="20481" priority="32560" operator="beginsWith" text="Mandatory">
      <formula>LEFT(J1403,LEN("Mandatory"))="Mandatory"</formula>
    </cfRule>
    <cfRule type="containsText" dxfId="20480" priority="32561" operator="containsText" text="Conditional">
      <formula>NOT(ISERROR(SEARCH("Conditional",J1403)))</formula>
    </cfRule>
    <cfRule type="beginsWith" dxfId="20479" priority="32562" operator="beginsWith" text="Not Mandatory">
      <formula>LEFT(J1403,LEN("Not Mandatory"))="Not Mandatory"</formula>
    </cfRule>
  </conditionalFormatting>
  <conditionalFormatting sqref="J1427">
    <cfRule type="beginsWith" dxfId="20478" priority="32557" operator="beginsWith" text="Mandatory">
      <formula>LEFT(J1427,LEN("Mandatory"))="Mandatory"</formula>
    </cfRule>
    <cfRule type="containsText" dxfId="20477" priority="32558" operator="containsText" text="Conditional">
      <formula>NOT(ISERROR(SEARCH("Conditional",J1427)))</formula>
    </cfRule>
    <cfRule type="beginsWith" dxfId="20476" priority="32559" operator="beginsWith" text="Not Mandatory">
      <formula>LEFT(J1427,LEN("Not Mandatory"))="Not Mandatory"</formula>
    </cfRule>
  </conditionalFormatting>
  <conditionalFormatting sqref="J1190">
    <cfRule type="beginsWith" dxfId="20475" priority="32554" operator="beginsWith" text="Mandatory">
      <formula>LEFT(J1190,LEN("Mandatory"))="Mandatory"</formula>
    </cfRule>
    <cfRule type="containsText" dxfId="20474" priority="32555" operator="containsText" text="Conditional">
      <formula>NOT(ISERROR(SEARCH("Conditional",J1190)))</formula>
    </cfRule>
    <cfRule type="beginsWith" dxfId="20473" priority="32556" operator="beginsWith" text="Not Mandatory">
      <formula>LEFT(J1190,LEN("Not Mandatory"))="Not Mandatory"</formula>
    </cfRule>
  </conditionalFormatting>
  <conditionalFormatting sqref="J1207">
    <cfRule type="beginsWith" dxfId="20472" priority="32551" operator="beginsWith" text="Mandatory">
      <formula>LEFT(J1207,LEN("Mandatory"))="Mandatory"</formula>
    </cfRule>
    <cfRule type="containsText" dxfId="20471" priority="32552" operator="containsText" text="Conditional">
      <formula>NOT(ISERROR(SEARCH("Conditional",J1207)))</formula>
    </cfRule>
    <cfRule type="beginsWith" dxfId="20470" priority="32553" operator="beginsWith" text="Not Mandatory">
      <formula>LEFT(J1207,LEN("Not Mandatory"))="Not Mandatory"</formula>
    </cfRule>
  </conditionalFormatting>
  <conditionalFormatting sqref="J1147">
    <cfRule type="cellIs" dxfId="20469" priority="32546" operator="equal">
      <formula>"no"</formula>
    </cfRule>
    <cfRule type="cellIs" dxfId="20468" priority="32547" operator="equal">
      <formula>"yes"</formula>
    </cfRule>
  </conditionalFormatting>
  <conditionalFormatting sqref="J1227">
    <cfRule type="beginsWith" dxfId="20467" priority="32543" operator="beginsWith" text="Mandatory">
      <formula>LEFT(J1227,LEN("Mandatory"))="Mandatory"</formula>
    </cfRule>
    <cfRule type="containsText" dxfId="20466" priority="32544" operator="containsText" text="Conditional">
      <formula>NOT(ISERROR(SEARCH("Conditional",J1227)))</formula>
    </cfRule>
    <cfRule type="beginsWith" dxfId="20465" priority="32545" operator="beginsWith" text="Not Mandatory">
      <formula>LEFT(J1227,LEN("Not Mandatory"))="Not Mandatory"</formula>
    </cfRule>
  </conditionalFormatting>
  <conditionalFormatting sqref="J1227">
    <cfRule type="cellIs" dxfId="20464" priority="32541" operator="equal">
      <formula>"no"</formula>
    </cfRule>
    <cfRule type="cellIs" dxfId="20463" priority="32542" operator="equal">
      <formula>"yes"</formula>
    </cfRule>
  </conditionalFormatting>
  <conditionalFormatting sqref="J1229">
    <cfRule type="beginsWith" dxfId="20462" priority="32538" operator="beginsWith" text="Mandatory">
      <formula>LEFT(J1229,LEN("Mandatory"))="Mandatory"</formula>
    </cfRule>
    <cfRule type="containsText" dxfId="20461" priority="32539" operator="containsText" text="Conditional">
      <formula>NOT(ISERROR(SEARCH("Conditional",J1229)))</formula>
    </cfRule>
    <cfRule type="beginsWith" dxfId="20460" priority="32540" operator="beginsWith" text="Not Mandatory">
      <formula>LEFT(J1229,LEN("Not Mandatory"))="Not Mandatory"</formula>
    </cfRule>
  </conditionalFormatting>
  <conditionalFormatting sqref="J1229">
    <cfRule type="cellIs" dxfId="20459" priority="32536" operator="equal">
      <formula>"no"</formula>
    </cfRule>
    <cfRule type="cellIs" dxfId="20458" priority="32537" operator="equal">
      <formula>"yes"</formula>
    </cfRule>
  </conditionalFormatting>
  <conditionalFormatting sqref="J1235">
    <cfRule type="beginsWith" dxfId="20457" priority="32533" operator="beginsWith" text="Mandatory">
      <formula>LEFT(J1235,LEN("Mandatory"))="Mandatory"</formula>
    </cfRule>
    <cfRule type="containsText" dxfId="20456" priority="32534" operator="containsText" text="Conditional">
      <formula>NOT(ISERROR(SEARCH("Conditional",J1235)))</formula>
    </cfRule>
    <cfRule type="beginsWith" dxfId="20455" priority="32535" operator="beginsWith" text="Not Mandatory">
      <formula>LEFT(J1235,LEN("Not Mandatory"))="Not Mandatory"</formula>
    </cfRule>
  </conditionalFormatting>
  <conditionalFormatting sqref="J1235">
    <cfRule type="cellIs" dxfId="20454" priority="32531" operator="equal">
      <formula>"no"</formula>
    </cfRule>
    <cfRule type="cellIs" dxfId="20453" priority="32532" operator="equal">
      <formula>"yes"</formula>
    </cfRule>
  </conditionalFormatting>
  <conditionalFormatting sqref="J1257">
    <cfRule type="beginsWith" dxfId="20452" priority="32528" operator="beginsWith" text="Mandatory">
      <formula>LEFT(J1257,LEN("Mandatory"))="Mandatory"</formula>
    </cfRule>
    <cfRule type="containsText" dxfId="20451" priority="32529" operator="containsText" text="Conditional">
      <formula>NOT(ISERROR(SEARCH("Conditional",J1257)))</formula>
    </cfRule>
    <cfRule type="beginsWith" dxfId="20450" priority="32530" operator="beginsWith" text="Not Mandatory">
      <formula>LEFT(J1257,LEN("Not Mandatory"))="Not Mandatory"</formula>
    </cfRule>
  </conditionalFormatting>
  <conditionalFormatting sqref="J1257">
    <cfRule type="cellIs" dxfId="20449" priority="32526" operator="equal">
      <formula>"no"</formula>
    </cfRule>
    <cfRule type="cellIs" dxfId="20448" priority="32527" operator="equal">
      <formula>"yes"</formula>
    </cfRule>
  </conditionalFormatting>
  <conditionalFormatting sqref="J1510">
    <cfRule type="beginsWith" dxfId="20447" priority="32523" operator="beginsWith" text="Mandatory">
      <formula>LEFT(J1510,LEN("Mandatory"))="Mandatory"</formula>
    </cfRule>
    <cfRule type="containsText" dxfId="20446" priority="32524" operator="containsText" text="Conditional">
      <formula>NOT(ISERROR(SEARCH("Conditional",J1510)))</formula>
    </cfRule>
    <cfRule type="beginsWith" dxfId="20445" priority="32525" operator="beginsWith" text="Not Mandatory">
      <formula>LEFT(J1510,LEN("Not Mandatory"))="Not Mandatory"</formula>
    </cfRule>
  </conditionalFormatting>
  <conditionalFormatting sqref="J1533 J1528 J1570 J1586 J1594 J1610 J1643 J1654 J1657 J1447">
    <cfRule type="beginsWith" dxfId="20444" priority="32520" operator="beginsWith" text="Mandatory">
      <formula>LEFT(J1447,LEN("Mandatory"))="Mandatory"</formula>
    </cfRule>
    <cfRule type="containsText" dxfId="20443" priority="32521" operator="containsText" text="Conditional">
      <formula>NOT(ISERROR(SEARCH("Conditional",J1447)))</formula>
    </cfRule>
    <cfRule type="beginsWith" dxfId="20442" priority="32522" operator="beginsWith" text="Not Mandatory">
      <formula>LEFT(J1447,LEN("Not Mandatory"))="Not Mandatory"</formula>
    </cfRule>
  </conditionalFormatting>
  <conditionalFormatting sqref="J1431 J1534 J1671:J1678 J1680:J1687 J1507 J1570 J1603:J1610 J1639:J1643 J1574 J1626:J1634 J1651:J1669 J1513 J1515:J1519 J1524:J1526 J1580:J1584 J1618:J1619 J1440 J1445:J1446 J1481:J1483 J1486:J1487 J1549:J1550 J1563:J1565 J1559:J1560 J1594:J1601 J1528 J1586:J1587 J1612:J1614 J1621:J1622 J1636:J1637 J1509:J1511">
    <cfRule type="cellIs" dxfId="20441" priority="32518" operator="equal">
      <formula>"no"</formula>
    </cfRule>
    <cfRule type="cellIs" dxfId="20440" priority="32519" operator="equal">
      <formula>"yes"</formula>
    </cfRule>
  </conditionalFormatting>
  <conditionalFormatting sqref="J1506">
    <cfRule type="beginsWith" dxfId="20439" priority="32515" operator="beginsWith" text="Mandatory">
      <formula>LEFT(J1506,LEN("Mandatory"))="Mandatory"</formula>
    </cfRule>
    <cfRule type="containsText" dxfId="20438" priority="32516" operator="containsText" text="Conditional">
      <formula>NOT(ISERROR(SEARCH("Conditional",J1506)))</formula>
    </cfRule>
    <cfRule type="beginsWith" dxfId="20437" priority="32517" operator="beginsWith" text="Not Mandatory">
      <formula>LEFT(J1506,LEN("Not Mandatory"))="Not Mandatory"</formula>
    </cfRule>
  </conditionalFormatting>
  <conditionalFormatting sqref="J1461">
    <cfRule type="beginsWith" dxfId="20436" priority="32512" operator="beginsWith" text="Mandatory">
      <formula>LEFT(J1461,LEN("Mandatory"))="Mandatory"</formula>
    </cfRule>
    <cfRule type="containsText" dxfId="20435" priority="32513" operator="containsText" text="Conditional">
      <formula>NOT(ISERROR(SEARCH("Conditional",J1461)))</formula>
    </cfRule>
    <cfRule type="beginsWith" dxfId="20434" priority="32514" operator="beginsWith" text="Not Mandatory">
      <formula>LEFT(J1461,LEN("Not Mandatory"))="Not Mandatory"</formula>
    </cfRule>
  </conditionalFormatting>
  <conditionalFormatting sqref="J1533">
    <cfRule type="beginsWith" dxfId="20433" priority="32509" operator="beginsWith" text="Mandatory">
      <formula>LEFT(J1533,LEN("Mandatory"))="Mandatory"</formula>
    </cfRule>
    <cfRule type="containsText" dxfId="20432" priority="32510" operator="containsText" text="Conditional">
      <formula>NOT(ISERROR(SEARCH("Conditional",J1533)))</formula>
    </cfRule>
    <cfRule type="beginsWith" dxfId="20431" priority="32511" operator="beginsWith" text="Not Mandatory">
      <formula>LEFT(J1533,LEN("Not Mandatory"))="Not Mandatory"</formula>
    </cfRule>
  </conditionalFormatting>
  <conditionalFormatting sqref="J1567">
    <cfRule type="beginsWith" dxfId="20430" priority="32506" operator="beginsWith" text="Mandatory">
      <formula>LEFT(J1567,LEN("Mandatory"))="Mandatory"</formula>
    </cfRule>
    <cfRule type="containsText" dxfId="20429" priority="32507" operator="containsText" text="Conditional">
      <formula>NOT(ISERROR(SEARCH("Conditional",J1567)))</formula>
    </cfRule>
    <cfRule type="beginsWith" dxfId="20428" priority="32508" operator="beginsWith" text="Not Mandatory">
      <formula>LEFT(J1567,LEN("Not Mandatory"))="Not Mandatory"</formula>
    </cfRule>
  </conditionalFormatting>
  <conditionalFormatting sqref="J1573">
    <cfRule type="beginsWith" dxfId="20427" priority="32503" operator="beginsWith" text="Mandatory">
      <formula>LEFT(J1573,LEN("Mandatory"))="Mandatory"</formula>
    </cfRule>
    <cfRule type="containsText" dxfId="20426" priority="32504" operator="containsText" text="Conditional">
      <formula>NOT(ISERROR(SEARCH("Conditional",J1573)))</formula>
    </cfRule>
    <cfRule type="beginsWith" dxfId="20425" priority="32505" operator="beginsWith" text="Not Mandatory">
      <formula>LEFT(J1573,LEN("Not Mandatory"))="Not Mandatory"</formula>
    </cfRule>
  </conditionalFormatting>
  <conditionalFormatting sqref="J1602">
    <cfRule type="beginsWith" dxfId="20424" priority="32500" operator="beginsWith" text="Mandatory">
      <formula>LEFT(J1602,LEN("Mandatory"))="Mandatory"</formula>
    </cfRule>
    <cfRule type="containsText" dxfId="20423" priority="32501" operator="containsText" text="Conditional">
      <formula>NOT(ISERROR(SEARCH("Conditional",J1602)))</formula>
    </cfRule>
    <cfRule type="beginsWith" dxfId="20422" priority="32502" operator="beginsWith" text="Not Mandatory">
      <formula>LEFT(J1602,LEN("Not Mandatory"))="Not Mandatory"</formula>
    </cfRule>
  </conditionalFormatting>
  <conditionalFormatting sqref="J1624:J1625">
    <cfRule type="beginsWith" dxfId="20421" priority="32497" operator="beginsWith" text="Mandatory">
      <formula>LEFT(J1624,LEN("Mandatory"))="Mandatory"</formula>
    </cfRule>
    <cfRule type="containsText" dxfId="20420" priority="32498" operator="containsText" text="Conditional">
      <formula>NOT(ISERROR(SEARCH("Conditional",J1624)))</formula>
    </cfRule>
    <cfRule type="beginsWith" dxfId="20419" priority="32499" operator="beginsWith" text="Not Mandatory">
      <formula>LEFT(J1624,LEN("Not Mandatory"))="Not Mandatory"</formula>
    </cfRule>
  </conditionalFormatting>
  <conditionalFormatting sqref="J1638">
    <cfRule type="beginsWith" dxfId="20418" priority="32494" operator="beginsWith" text="Mandatory">
      <formula>LEFT(J1638,LEN("Mandatory"))="Mandatory"</formula>
    </cfRule>
    <cfRule type="containsText" dxfId="20417" priority="32495" operator="containsText" text="Conditional">
      <formula>NOT(ISERROR(SEARCH("Conditional",J1638)))</formula>
    </cfRule>
    <cfRule type="beginsWith" dxfId="20416" priority="32496" operator="beginsWith" text="Not Mandatory">
      <formula>LEFT(J1638,LEN("Not Mandatory"))="Not Mandatory"</formula>
    </cfRule>
  </conditionalFormatting>
  <conditionalFormatting sqref="J1650">
    <cfRule type="beginsWith" dxfId="20415" priority="32491" operator="beginsWith" text="Mandatory">
      <formula>LEFT(J1650,LEN("Mandatory"))="Mandatory"</formula>
    </cfRule>
    <cfRule type="containsText" dxfId="20414" priority="32492" operator="containsText" text="Conditional">
      <formula>NOT(ISERROR(SEARCH("Conditional",J1650)))</formula>
    </cfRule>
    <cfRule type="beginsWith" dxfId="20413" priority="32493" operator="beginsWith" text="Not Mandatory">
      <formula>LEFT(J1650,LEN("Not Mandatory"))="Not Mandatory"</formula>
    </cfRule>
  </conditionalFormatting>
  <conditionalFormatting sqref="J1670">
    <cfRule type="beginsWith" dxfId="20412" priority="32488" operator="beginsWith" text="Mandatory">
      <formula>LEFT(J1670,LEN("Mandatory"))="Mandatory"</formula>
    </cfRule>
    <cfRule type="containsText" dxfId="20411" priority="32489" operator="containsText" text="Conditional">
      <formula>NOT(ISERROR(SEARCH("Conditional",J1670)))</formula>
    </cfRule>
    <cfRule type="beginsWith" dxfId="20410" priority="32490" operator="beginsWith" text="Not Mandatory">
      <formula>LEFT(J1670,LEN("Not Mandatory"))="Not Mandatory"</formula>
    </cfRule>
  </conditionalFormatting>
  <conditionalFormatting sqref="J1679">
    <cfRule type="beginsWith" dxfId="20409" priority="32485" operator="beginsWith" text="Mandatory">
      <formula>LEFT(J1679,LEN("Mandatory"))="Mandatory"</formula>
    </cfRule>
    <cfRule type="containsText" dxfId="20408" priority="32486" operator="containsText" text="Conditional">
      <formula>NOT(ISERROR(SEARCH("Conditional",J1679)))</formula>
    </cfRule>
    <cfRule type="beginsWith" dxfId="20407" priority="32487" operator="beginsWith" text="Not Mandatory">
      <formula>LEFT(J1679,LEN("Not Mandatory"))="Not Mandatory"</formula>
    </cfRule>
  </conditionalFormatting>
  <conditionalFormatting sqref="J1688">
    <cfRule type="beginsWith" dxfId="20406" priority="32482" operator="beginsWith" text="Mandatory">
      <formula>LEFT(J1688,LEN("Mandatory"))="Mandatory"</formula>
    </cfRule>
    <cfRule type="containsText" dxfId="20405" priority="32483" operator="containsText" text="Conditional">
      <formula>NOT(ISERROR(SEARCH("Conditional",J1688)))</formula>
    </cfRule>
    <cfRule type="beginsWith" dxfId="20404" priority="32484" operator="beginsWith" text="Not Mandatory">
      <formula>LEFT(J1688,LEN("Not Mandatory"))="Not Mandatory"</formula>
    </cfRule>
  </conditionalFormatting>
  <conditionalFormatting sqref="J1712">
    <cfRule type="beginsWith" dxfId="20403" priority="32479" operator="beginsWith" text="Mandatory">
      <formula>LEFT(J1712,LEN("Mandatory"))="Mandatory"</formula>
    </cfRule>
    <cfRule type="containsText" dxfId="20402" priority="32480" operator="containsText" text="Conditional">
      <formula>NOT(ISERROR(SEARCH("Conditional",J1712)))</formula>
    </cfRule>
    <cfRule type="beginsWith" dxfId="20401" priority="32481" operator="beginsWith" text="Not Mandatory">
      <formula>LEFT(J1712,LEN("Not Mandatory"))="Not Mandatory"</formula>
    </cfRule>
  </conditionalFormatting>
  <conditionalFormatting sqref="J1475">
    <cfRule type="beginsWith" dxfId="20400" priority="32476" operator="beginsWith" text="Mandatory">
      <formula>LEFT(J1475,LEN("Mandatory"))="Mandatory"</formula>
    </cfRule>
    <cfRule type="containsText" dxfId="20399" priority="32477" operator="containsText" text="Conditional">
      <formula>NOT(ISERROR(SEARCH("Conditional",J1475)))</formula>
    </cfRule>
    <cfRule type="beginsWith" dxfId="20398" priority="32478" operator="beginsWith" text="Not Mandatory">
      <formula>LEFT(J1475,LEN("Not Mandatory"))="Not Mandatory"</formula>
    </cfRule>
  </conditionalFormatting>
  <conditionalFormatting sqref="J1492">
    <cfRule type="beginsWith" dxfId="20397" priority="32473" operator="beginsWith" text="Mandatory">
      <formula>LEFT(J1492,LEN("Mandatory"))="Mandatory"</formula>
    </cfRule>
    <cfRule type="containsText" dxfId="20396" priority="32474" operator="containsText" text="Conditional">
      <formula>NOT(ISERROR(SEARCH("Conditional",J1492)))</formula>
    </cfRule>
    <cfRule type="beginsWith" dxfId="20395" priority="32475" operator="beginsWith" text="Not Mandatory">
      <formula>LEFT(J1492,LEN("Not Mandatory"))="Not Mandatory"</formula>
    </cfRule>
  </conditionalFormatting>
  <conditionalFormatting sqref="J1432">
    <cfRule type="cellIs" dxfId="20394" priority="32468" operator="equal">
      <formula>"no"</formula>
    </cfRule>
    <cfRule type="cellIs" dxfId="20393" priority="32469" operator="equal">
      <formula>"yes"</formula>
    </cfRule>
  </conditionalFormatting>
  <conditionalFormatting sqref="J1512">
    <cfRule type="beginsWith" dxfId="20392" priority="32465" operator="beginsWith" text="Mandatory">
      <formula>LEFT(J1512,LEN("Mandatory"))="Mandatory"</formula>
    </cfRule>
    <cfRule type="containsText" dxfId="20391" priority="32466" operator="containsText" text="Conditional">
      <formula>NOT(ISERROR(SEARCH("Conditional",J1512)))</formula>
    </cfRule>
    <cfRule type="beginsWith" dxfId="20390" priority="32467" operator="beginsWith" text="Not Mandatory">
      <formula>LEFT(J1512,LEN("Not Mandatory"))="Not Mandatory"</formula>
    </cfRule>
  </conditionalFormatting>
  <conditionalFormatting sqref="J1512">
    <cfRule type="cellIs" dxfId="20389" priority="32463" operator="equal">
      <formula>"no"</formula>
    </cfRule>
    <cfRule type="cellIs" dxfId="20388" priority="32464" operator="equal">
      <formula>"yes"</formula>
    </cfRule>
  </conditionalFormatting>
  <conditionalFormatting sqref="J1514">
    <cfRule type="beginsWith" dxfId="20387" priority="32460" operator="beginsWith" text="Mandatory">
      <formula>LEFT(J1514,LEN("Mandatory"))="Mandatory"</formula>
    </cfRule>
    <cfRule type="containsText" dxfId="20386" priority="32461" operator="containsText" text="Conditional">
      <formula>NOT(ISERROR(SEARCH("Conditional",J1514)))</formula>
    </cfRule>
    <cfRule type="beginsWith" dxfId="20385" priority="32462" operator="beginsWith" text="Not Mandatory">
      <formula>LEFT(J1514,LEN("Not Mandatory"))="Not Mandatory"</formula>
    </cfRule>
  </conditionalFormatting>
  <conditionalFormatting sqref="J1514">
    <cfRule type="cellIs" dxfId="20384" priority="32458" operator="equal">
      <formula>"no"</formula>
    </cfRule>
    <cfRule type="cellIs" dxfId="20383" priority="32459" operator="equal">
      <formula>"yes"</formula>
    </cfRule>
  </conditionalFormatting>
  <conditionalFormatting sqref="J1520">
    <cfRule type="beginsWith" dxfId="20382" priority="32455" operator="beginsWith" text="Mandatory">
      <formula>LEFT(J1520,LEN("Mandatory"))="Mandatory"</formula>
    </cfRule>
    <cfRule type="containsText" dxfId="20381" priority="32456" operator="containsText" text="Conditional">
      <formula>NOT(ISERROR(SEARCH("Conditional",J1520)))</formula>
    </cfRule>
    <cfRule type="beginsWith" dxfId="20380" priority="32457" operator="beginsWith" text="Not Mandatory">
      <formula>LEFT(J1520,LEN("Not Mandatory"))="Not Mandatory"</formula>
    </cfRule>
  </conditionalFormatting>
  <conditionalFormatting sqref="J1520">
    <cfRule type="cellIs" dxfId="20379" priority="32453" operator="equal">
      <formula>"no"</formula>
    </cfRule>
    <cfRule type="cellIs" dxfId="20378" priority="32454" operator="equal">
      <formula>"yes"</formula>
    </cfRule>
  </conditionalFormatting>
  <conditionalFormatting sqref="J1542">
    <cfRule type="beginsWith" dxfId="20377" priority="32450" operator="beginsWith" text="Mandatory">
      <formula>LEFT(J1542,LEN("Mandatory"))="Mandatory"</formula>
    </cfRule>
    <cfRule type="containsText" dxfId="20376" priority="32451" operator="containsText" text="Conditional">
      <formula>NOT(ISERROR(SEARCH("Conditional",J1542)))</formula>
    </cfRule>
    <cfRule type="beginsWith" dxfId="20375" priority="32452" operator="beginsWith" text="Not Mandatory">
      <formula>LEFT(J1542,LEN("Not Mandatory"))="Not Mandatory"</formula>
    </cfRule>
  </conditionalFormatting>
  <conditionalFormatting sqref="J1542">
    <cfRule type="cellIs" dxfId="20374" priority="32448" operator="equal">
      <formula>"no"</formula>
    </cfRule>
    <cfRule type="cellIs" dxfId="20373" priority="32449" operator="equal">
      <formula>"yes"</formula>
    </cfRule>
  </conditionalFormatting>
  <conditionalFormatting sqref="J1795">
    <cfRule type="beginsWith" dxfId="20372" priority="32445" operator="beginsWith" text="Mandatory">
      <formula>LEFT(J1795,LEN("Mandatory"))="Mandatory"</formula>
    </cfRule>
    <cfRule type="containsText" dxfId="20371" priority="32446" operator="containsText" text="Conditional">
      <formula>NOT(ISERROR(SEARCH("Conditional",J1795)))</formula>
    </cfRule>
    <cfRule type="beginsWith" dxfId="20370" priority="32447" operator="beginsWith" text="Not Mandatory">
      <formula>LEFT(J1795,LEN("Not Mandatory"))="Not Mandatory"</formula>
    </cfRule>
  </conditionalFormatting>
  <conditionalFormatting sqref="J1818 J1813 J1855 J1871 J1879 J1895 J1928 J1939 J1942 J1732">
    <cfRule type="beginsWith" dxfId="20369" priority="32442" operator="beginsWith" text="Mandatory">
      <formula>LEFT(J1732,LEN("Mandatory"))="Mandatory"</formula>
    </cfRule>
    <cfRule type="containsText" dxfId="20368" priority="32443" operator="containsText" text="Conditional">
      <formula>NOT(ISERROR(SEARCH("Conditional",J1732)))</formula>
    </cfRule>
    <cfRule type="beginsWith" dxfId="20367" priority="32444" operator="beginsWith" text="Not Mandatory">
      <formula>LEFT(J1732,LEN("Not Mandatory"))="Not Mandatory"</formula>
    </cfRule>
  </conditionalFormatting>
  <conditionalFormatting sqref="J1716 J1956:J1963 J1965:J1972 J1792 J1855 J1888:J1895 J1924:J1928 J1859 J1911:J1919 J1936:J1954 J1798 J1800:J1804 J1809:J1811 J1865:J1869 J1903:J1904 J1725 J1730:J1731 J1766:J1768 J1771:J1772 J1834:J1835 J1848:J1850 J1844:J1845 J1879:J1886 J1813 J1871:J1872 J1897:J1899 J1906:J1907 J1921:J1922 J1794:J1796">
    <cfRule type="cellIs" dxfId="20366" priority="32440" operator="equal">
      <formula>"no"</formula>
    </cfRule>
    <cfRule type="cellIs" dxfId="20365" priority="32441" operator="equal">
      <formula>"yes"</formula>
    </cfRule>
  </conditionalFormatting>
  <conditionalFormatting sqref="J1791">
    <cfRule type="beginsWith" dxfId="20364" priority="32437" operator="beginsWith" text="Mandatory">
      <formula>LEFT(J1791,LEN("Mandatory"))="Mandatory"</formula>
    </cfRule>
    <cfRule type="containsText" dxfId="20363" priority="32438" operator="containsText" text="Conditional">
      <formula>NOT(ISERROR(SEARCH("Conditional",J1791)))</formula>
    </cfRule>
    <cfRule type="beginsWith" dxfId="20362" priority="32439" operator="beginsWith" text="Not Mandatory">
      <formula>LEFT(J1791,LEN("Not Mandatory"))="Not Mandatory"</formula>
    </cfRule>
  </conditionalFormatting>
  <conditionalFormatting sqref="J1746">
    <cfRule type="beginsWith" dxfId="20361" priority="32434" operator="beginsWith" text="Mandatory">
      <formula>LEFT(J1746,LEN("Mandatory"))="Mandatory"</formula>
    </cfRule>
    <cfRule type="containsText" dxfId="20360" priority="32435" operator="containsText" text="Conditional">
      <formula>NOT(ISERROR(SEARCH("Conditional",J1746)))</formula>
    </cfRule>
    <cfRule type="beginsWith" dxfId="20359" priority="32436" operator="beginsWith" text="Not Mandatory">
      <formula>LEFT(J1746,LEN("Not Mandatory"))="Not Mandatory"</formula>
    </cfRule>
  </conditionalFormatting>
  <conditionalFormatting sqref="J1818">
    <cfRule type="beginsWith" dxfId="20358" priority="32431" operator="beginsWith" text="Mandatory">
      <formula>LEFT(J1818,LEN("Mandatory"))="Mandatory"</formula>
    </cfRule>
    <cfRule type="containsText" dxfId="20357" priority="32432" operator="containsText" text="Conditional">
      <formula>NOT(ISERROR(SEARCH("Conditional",J1818)))</formula>
    </cfRule>
    <cfRule type="beginsWith" dxfId="20356" priority="32433" operator="beginsWith" text="Not Mandatory">
      <formula>LEFT(J1818,LEN("Not Mandatory"))="Not Mandatory"</formula>
    </cfRule>
  </conditionalFormatting>
  <conditionalFormatting sqref="J1852">
    <cfRule type="beginsWith" dxfId="20355" priority="32428" operator="beginsWith" text="Mandatory">
      <formula>LEFT(J1852,LEN("Mandatory"))="Mandatory"</formula>
    </cfRule>
    <cfRule type="containsText" dxfId="20354" priority="32429" operator="containsText" text="Conditional">
      <formula>NOT(ISERROR(SEARCH("Conditional",J1852)))</formula>
    </cfRule>
    <cfRule type="beginsWith" dxfId="20353" priority="32430" operator="beginsWith" text="Not Mandatory">
      <formula>LEFT(J1852,LEN("Not Mandatory"))="Not Mandatory"</formula>
    </cfRule>
  </conditionalFormatting>
  <conditionalFormatting sqref="J1858">
    <cfRule type="beginsWith" dxfId="20352" priority="32425" operator="beginsWith" text="Mandatory">
      <formula>LEFT(J1858,LEN("Mandatory"))="Mandatory"</formula>
    </cfRule>
    <cfRule type="containsText" dxfId="20351" priority="32426" operator="containsText" text="Conditional">
      <formula>NOT(ISERROR(SEARCH("Conditional",J1858)))</formula>
    </cfRule>
    <cfRule type="beginsWith" dxfId="20350" priority="32427" operator="beginsWith" text="Not Mandatory">
      <formula>LEFT(J1858,LEN("Not Mandatory"))="Not Mandatory"</formula>
    </cfRule>
  </conditionalFormatting>
  <conditionalFormatting sqref="J1887">
    <cfRule type="beginsWith" dxfId="20349" priority="32422" operator="beginsWith" text="Mandatory">
      <formula>LEFT(J1887,LEN("Mandatory"))="Mandatory"</formula>
    </cfRule>
    <cfRule type="containsText" dxfId="20348" priority="32423" operator="containsText" text="Conditional">
      <formula>NOT(ISERROR(SEARCH("Conditional",J1887)))</formula>
    </cfRule>
    <cfRule type="beginsWith" dxfId="20347" priority="32424" operator="beginsWith" text="Not Mandatory">
      <formula>LEFT(J1887,LEN("Not Mandatory"))="Not Mandatory"</formula>
    </cfRule>
  </conditionalFormatting>
  <conditionalFormatting sqref="J1909:J1910">
    <cfRule type="beginsWith" dxfId="20346" priority="32419" operator="beginsWith" text="Mandatory">
      <formula>LEFT(J1909,LEN("Mandatory"))="Mandatory"</formula>
    </cfRule>
    <cfRule type="containsText" dxfId="20345" priority="32420" operator="containsText" text="Conditional">
      <formula>NOT(ISERROR(SEARCH("Conditional",J1909)))</formula>
    </cfRule>
    <cfRule type="beginsWith" dxfId="20344" priority="32421" operator="beginsWith" text="Not Mandatory">
      <formula>LEFT(J1909,LEN("Not Mandatory"))="Not Mandatory"</formula>
    </cfRule>
  </conditionalFormatting>
  <conditionalFormatting sqref="J1923">
    <cfRule type="beginsWith" dxfId="20343" priority="32416" operator="beginsWith" text="Mandatory">
      <formula>LEFT(J1923,LEN("Mandatory"))="Mandatory"</formula>
    </cfRule>
    <cfRule type="containsText" dxfId="20342" priority="32417" operator="containsText" text="Conditional">
      <formula>NOT(ISERROR(SEARCH("Conditional",J1923)))</formula>
    </cfRule>
    <cfRule type="beginsWith" dxfId="20341" priority="32418" operator="beginsWith" text="Not Mandatory">
      <formula>LEFT(J1923,LEN("Not Mandatory"))="Not Mandatory"</formula>
    </cfRule>
  </conditionalFormatting>
  <conditionalFormatting sqref="J1935">
    <cfRule type="beginsWith" dxfId="20340" priority="32413" operator="beginsWith" text="Mandatory">
      <formula>LEFT(J1935,LEN("Mandatory"))="Mandatory"</formula>
    </cfRule>
    <cfRule type="containsText" dxfId="20339" priority="32414" operator="containsText" text="Conditional">
      <formula>NOT(ISERROR(SEARCH("Conditional",J1935)))</formula>
    </cfRule>
    <cfRule type="beginsWith" dxfId="20338" priority="32415" operator="beginsWith" text="Not Mandatory">
      <formula>LEFT(J1935,LEN("Not Mandatory"))="Not Mandatory"</formula>
    </cfRule>
  </conditionalFormatting>
  <conditionalFormatting sqref="J1955">
    <cfRule type="beginsWith" dxfId="20337" priority="32410" operator="beginsWith" text="Mandatory">
      <formula>LEFT(J1955,LEN("Mandatory"))="Mandatory"</formula>
    </cfRule>
    <cfRule type="containsText" dxfId="20336" priority="32411" operator="containsText" text="Conditional">
      <formula>NOT(ISERROR(SEARCH("Conditional",J1955)))</formula>
    </cfRule>
    <cfRule type="beginsWith" dxfId="20335" priority="32412" operator="beginsWith" text="Not Mandatory">
      <formula>LEFT(J1955,LEN("Not Mandatory"))="Not Mandatory"</formula>
    </cfRule>
  </conditionalFormatting>
  <conditionalFormatting sqref="J1964">
    <cfRule type="beginsWith" dxfId="20334" priority="32407" operator="beginsWith" text="Mandatory">
      <formula>LEFT(J1964,LEN("Mandatory"))="Mandatory"</formula>
    </cfRule>
    <cfRule type="containsText" dxfId="20333" priority="32408" operator="containsText" text="Conditional">
      <formula>NOT(ISERROR(SEARCH("Conditional",J1964)))</formula>
    </cfRule>
    <cfRule type="beginsWith" dxfId="20332" priority="32409" operator="beginsWith" text="Not Mandatory">
      <formula>LEFT(J1964,LEN("Not Mandatory"))="Not Mandatory"</formula>
    </cfRule>
  </conditionalFormatting>
  <conditionalFormatting sqref="J1973">
    <cfRule type="beginsWith" dxfId="20331" priority="32404" operator="beginsWith" text="Mandatory">
      <formula>LEFT(J1973,LEN("Mandatory"))="Mandatory"</formula>
    </cfRule>
    <cfRule type="containsText" dxfId="20330" priority="32405" operator="containsText" text="Conditional">
      <formula>NOT(ISERROR(SEARCH("Conditional",J1973)))</formula>
    </cfRule>
    <cfRule type="beginsWith" dxfId="20329" priority="32406" operator="beginsWith" text="Not Mandatory">
      <formula>LEFT(J1973,LEN("Not Mandatory"))="Not Mandatory"</formula>
    </cfRule>
  </conditionalFormatting>
  <conditionalFormatting sqref="J1997">
    <cfRule type="beginsWith" dxfId="20328" priority="32401" operator="beginsWith" text="Mandatory">
      <formula>LEFT(J1997,LEN("Mandatory"))="Mandatory"</formula>
    </cfRule>
    <cfRule type="containsText" dxfId="20327" priority="32402" operator="containsText" text="Conditional">
      <formula>NOT(ISERROR(SEARCH("Conditional",J1997)))</formula>
    </cfRule>
    <cfRule type="beginsWith" dxfId="20326" priority="32403" operator="beginsWith" text="Not Mandatory">
      <formula>LEFT(J1997,LEN("Not Mandatory"))="Not Mandatory"</formula>
    </cfRule>
  </conditionalFormatting>
  <conditionalFormatting sqref="J1760">
    <cfRule type="beginsWith" dxfId="20325" priority="32398" operator="beginsWith" text="Mandatory">
      <formula>LEFT(J1760,LEN("Mandatory"))="Mandatory"</formula>
    </cfRule>
    <cfRule type="containsText" dxfId="20324" priority="32399" operator="containsText" text="Conditional">
      <formula>NOT(ISERROR(SEARCH("Conditional",J1760)))</formula>
    </cfRule>
    <cfRule type="beginsWith" dxfId="20323" priority="32400" operator="beginsWith" text="Not Mandatory">
      <formula>LEFT(J1760,LEN("Not Mandatory"))="Not Mandatory"</formula>
    </cfRule>
  </conditionalFormatting>
  <conditionalFormatting sqref="J1777">
    <cfRule type="beginsWith" dxfId="20322" priority="32395" operator="beginsWith" text="Mandatory">
      <formula>LEFT(J1777,LEN("Mandatory"))="Mandatory"</formula>
    </cfRule>
    <cfRule type="containsText" dxfId="20321" priority="32396" operator="containsText" text="Conditional">
      <formula>NOT(ISERROR(SEARCH("Conditional",J1777)))</formula>
    </cfRule>
    <cfRule type="beginsWith" dxfId="20320" priority="32397" operator="beginsWith" text="Not Mandatory">
      <formula>LEFT(J1777,LEN("Not Mandatory"))="Not Mandatory"</formula>
    </cfRule>
  </conditionalFormatting>
  <conditionalFormatting sqref="J1717">
    <cfRule type="cellIs" dxfId="20319" priority="32390" operator="equal">
      <formula>"no"</formula>
    </cfRule>
    <cfRule type="cellIs" dxfId="20318" priority="32391" operator="equal">
      <formula>"yes"</formula>
    </cfRule>
  </conditionalFormatting>
  <conditionalFormatting sqref="J1797">
    <cfRule type="beginsWith" dxfId="20317" priority="32387" operator="beginsWith" text="Mandatory">
      <formula>LEFT(J1797,LEN("Mandatory"))="Mandatory"</formula>
    </cfRule>
    <cfRule type="containsText" dxfId="20316" priority="32388" operator="containsText" text="Conditional">
      <formula>NOT(ISERROR(SEARCH("Conditional",J1797)))</formula>
    </cfRule>
    <cfRule type="beginsWith" dxfId="20315" priority="32389" operator="beginsWith" text="Not Mandatory">
      <formula>LEFT(J1797,LEN("Not Mandatory"))="Not Mandatory"</formula>
    </cfRule>
  </conditionalFormatting>
  <conditionalFormatting sqref="J1797">
    <cfRule type="cellIs" dxfId="20314" priority="32385" operator="equal">
      <formula>"no"</formula>
    </cfRule>
    <cfRule type="cellIs" dxfId="20313" priority="32386" operator="equal">
      <formula>"yes"</formula>
    </cfRule>
  </conditionalFormatting>
  <conditionalFormatting sqref="J1799">
    <cfRule type="beginsWith" dxfId="20312" priority="32382" operator="beginsWith" text="Mandatory">
      <formula>LEFT(J1799,LEN("Mandatory"))="Mandatory"</formula>
    </cfRule>
    <cfRule type="containsText" dxfId="20311" priority="32383" operator="containsText" text="Conditional">
      <formula>NOT(ISERROR(SEARCH("Conditional",J1799)))</formula>
    </cfRule>
    <cfRule type="beginsWith" dxfId="20310" priority="32384" operator="beginsWith" text="Not Mandatory">
      <formula>LEFT(J1799,LEN("Not Mandatory"))="Not Mandatory"</formula>
    </cfRule>
  </conditionalFormatting>
  <conditionalFormatting sqref="J1799">
    <cfRule type="cellIs" dxfId="20309" priority="32380" operator="equal">
      <formula>"no"</formula>
    </cfRule>
    <cfRule type="cellIs" dxfId="20308" priority="32381" operator="equal">
      <formula>"yes"</formula>
    </cfRule>
  </conditionalFormatting>
  <conditionalFormatting sqref="J1805">
    <cfRule type="beginsWith" dxfId="20307" priority="32377" operator="beginsWith" text="Mandatory">
      <formula>LEFT(J1805,LEN("Mandatory"))="Mandatory"</formula>
    </cfRule>
    <cfRule type="containsText" dxfId="20306" priority="32378" operator="containsText" text="Conditional">
      <formula>NOT(ISERROR(SEARCH("Conditional",J1805)))</formula>
    </cfRule>
    <cfRule type="beginsWith" dxfId="20305" priority="32379" operator="beginsWith" text="Not Mandatory">
      <formula>LEFT(J1805,LEN("Not Mandatory"))="Not Mandatory"</formula>
    </cfRule>
  </conditionalFormatting>
  <conditionalFormatting sqref="J1805">
    <cfRule type="cellIs" dxfId="20304" priority="32375" operator="equal">
      <formula>"no"</formula>
    </cfRule>
    <cfRule type="cellIs" dxfId="20303" priority="32376" operator="equal">
      <formula>"yes"</formula>
    </cfRule>
  </conditionalFormatting>
  <conditionalFormatting sqref="J1827">
    <cfRule type="beginsWith" dxfId="20302" priority="32372" operator="beginsWith" text="Mandatory">
      <formula>LEFT(J1827,LEN("Mandatory"))="Mandatory"</formula>
    </cfRule>
    <cfRule type="containsText" dxfId="20301" priority="32373" operator="containsText" text="Conditional">
      <formula>NOT(ISERROR(SEARCH("Conditional",J1827)))</formula>
    </cfRule>
    <cfRule type="beginsWith" dxfId="20300" priority="32374" operator="beginsWith" text="Not Mandatory">
      <formula>LEFT(J1827,LEN("Not Mandatory"))="Not Mandatory"</formula>
    </cfRule>
  </conditionalFormatting>
  <conditionalFormatting sqref="J1827">
    <cfRule type="cellIs" dxfId="20299" priority="32370" operator="equal">
      <formula>"no"</formula>
    </cfRule>
    <cfRule type="cellIs" dxfId="20298" priority="32371" operator="equal">
      <formula>"yes"</formula>
    </cfRule>
  </conditionalFormatting>
  <conditionalFormatting sqref="J2080">
    <cfRule type="beginsWith" dxfId="20297" priority="32367" operator="beginsWith" text="Mandatory">
      <formula>LEFT(J2080,LEN("Mandatory"))="Mandatory"</formula>
    </cfRule>
    <cfRule type="containsText" dxfId="20296" priority="32368" operator="containsText" text="Conditional">
      <formula>NOT(ISERROR(SEARCH("Conditional",J2080)))</formula>
    </cfRule>
    <cfRule type="beginsWith" dxfId="20295" priority="32369" operator="beginsWith" text="Not Mandatory">
      <formula>LEFT(J2080,LEN("Not Mandatory"))="Not Mandatory"</formula>
    </cfRule>
  </conditionalFormatting>
  <conditionalFormatting sqref="J2103 J2098 J2140 J2156 J2164 J2180 J2213 J2224 J2227 J2017">
    <cfRule type="beginsWith" dxfId="20294" priority="32364" operator="beginsWith" text="Mandatory">
      <formula>LEFT(J2017,LEN("Mandatory"))="Mandatory"</formula>
    </cfRule>
    <cfRule type="containsText" dxfId="20293" priority="32365" operator="containsText" text="Conditional">
      <formula>NOT(ISERROR(SEARCH("Conditional",J2017)))</formula>
    </cfRule>
    <cfRule type="beginsWith" dxfId="20292" priority="32366" operator="beginsWith" text="Not Mandatory">
      <formula>LEFT(J2017,LEN("Not Mandatory"))="Not Mandatory"</formula>
    </cfRule>
  </conditionalFormatting>
  <conditionalFormatting sqref="J2001 J2241:J2248 J2250:J2257 J2077 J2140 J2173:J2180 J2209:J2213 J2144 J2196:J2204 J2221:J2239 J2083 J2085:J2089 J2094:J2096 J2150:J2154 J2188:J2189 J2010 J2015:J2016 J2051:J2053 J2056:J2057 J2119:J2120 J2133:J2135 J2129:J2130 J2164:J2171 J2098 J2156:J2157 J2182:J2184 J2191:J2192 J2206:J2207 J2079:J2081">
    <cfRule type="cellIs" dxfId="20291" priority="32362" operator="equal">
      <formula>"no"</formula>
    </cfRule>
    <cfRule type="cellIs" dxfId="20290" priority="32363" operator="equal">
      <formula>"yes"</formula>
    </cfRule>
  </conditionalFormatting>
  <conditionalFormatting sqref="J2076">
    <cfRule type="beginsWith" dxfId="20289" priority="32359" operator="beginsWith" text="Mandatory">
      <formula>LEFT(J2076,LEN("Mandatory"))="Mandatory"</formula>
    </cfRule>
    <cfRule type="containsText" dxfId="20288" priority="32360" operator="containsText" text="Conditional">
      <formula>NOT(ISERROR(SEARCH("Conditional",J2076)))</formula>
    </cfRule>
    <cfRule type="beginsWith" dxfId="20287" priority="32361" operator="beginsWith" text="Not Mandatory">
      <formula>LEFT(J2076,LEN("Not Mandatory"))="Not Mandatory"</formula>
    </cfRule>
  </conditionalFormatting>
  <conditionalFormatting sqref="J2031">
    <cfRule type="beginsWith" dxfId="20286" priority="32356" operator="beginsWith" text="Mandatory">
      <formula>LEFT(J2031,LEN("Mandatory"))="Mandatory"</formula>
    </cfRule>
    <cfRule type="containsText" dxfId="20285" priority="32357" operator="containsText" text="Conditional">
      <formula>NOT(ISERROR(SEARCH("Conditional",J2031)))</formula>
    </cfRule>
    <cfRule type="beginsWith" dxfId="20284" priority="32358" operator="beginsWith" text="Not Mandatory">
      <formula>LEFT(J2031,LEN("Not Mandatory"))="Not Mandatory"</formula>
    </cfRule>
  </conditionalFormatting>
  <conditionalFormatting sqref="J2103">
    <cfRule type="beginsWith" dxfId="20283" priority="32353" operator="beginsWith" text="Mandatory">
      <formula>LEFT(J2103,LEN("Mandatory"))="Mandatory"</formula>
    </cfRule>
    <cfRule type="containsText" dxfId="20282" priority="32354" operator="containsText" text="Conditional">
      <formula>NOT(ISERROR(SEARCH("Conditional",J2103)))</formula>
    </cfRule>
    <cfRule type="beginsWith" dxfId="20281" priority="32355" operator="beginsWith" text="Not Mandatory">
      <formula>LEFT(J2103,LEN("Not Mandatory"))="Not Mandatory"</formula>
    </cfRule>
  </conditionalFormatting>
  <conditionalFormatting sqref="J2137">
    <cfRule type="beginsWith" dxfId="20280" priority="32350" operator="beginsWith" text="Mandatory">
      <formula>LEFT(J2137,LEN("Mandatory"))="Mandatory"</formula>
    </cfRule>
    <cfRule type="containsText" dxfId="20279" priority="32351" operator="containsText" text="Conditional">
      <formula>NOT(ISERROR(SEARCH("Conditional",J2137)))</formula>
    </cfRule>
    <cfRule type="beginsWith" dxfId="20278" priority="32352" operator="beginsWith" text="Not Mandatory">
      <formula>LEFT(J2137,LEN("Not Mandatory"))="Not Mandatory"</formula>
    </cfRule>
  </conditionalFormatting>
  <conditionalFormatting sqref="J2143">
    <cfRule type="beginsWith" dxfId="20277" priority="32347" operator="beginsWith" text="Mandatory">
      <formula>LEFT(J2143,LEN("Mandatory"))="Mandatory"</formula>
    </cfRule>
    <cfRule type="containsText" dxfId="20276" priority="32348" operator="containsText" text="Conditional">
      <formula>NOT(ISERROR(SEARCH("Conditional",J2143)))</formula>
    </cfRule>
    <cfRule type="beginsWith" dxfId="20275" priority="32349" operator="beginsWith" text="Not Mandatory">
      <formula>LEFT(J2143,LEN("Not Mandatory"))="Not Mandatory"</formula>
    </cfRule>
  </conditionalFormatting>
  <conditionalFormatting sqref="J2172">
    <cfRule type="beginsWith" dxfId="20274" priority="32344" operator="beginsWith" text="Mandatory">
      <formula>LEFT(J2172,LEN("Mandatory"))="Mandatory"</formula>
    </cfRule>
    <cfRule type="containsText" dxfId="20273" priority="32345" operator="containsText" text="Conditional">
      <formula>NOT(ISERROR(SEARCH("Conditional",J2172)))</formula>
    </cfRule>
    <cfRule type="beginsWith" dxfId="20272" priority="32346" operator="beginsWith" text="Not Mandatory">
      <formula>LEFT(J2172,LEN("Not Mandatory"))="Not Mandatory"</formula>
    </cfRule>
  </conditionalFormatting>
  <conditionalFormatting sqref="J2194:J2195">
    <cfRule type="beginsWith" dxfId="20271" priority="32341" operator="beginsWith" text="Mandatory">
      <formula>LEFT(J2194,LEN("Mandatory"))="Mandatory"</formula>
    </cfRule>
    <cfRule type="containsText" dxfId="20270" priority="32342" operator="containsText" text="Conditional">
      <formula>NOT(ISERROR(SEARCH("Conditional",J2194)))</formula>
    </cfRule>
    <cfRule type="beginsWith" dxfId="20269" priority="32343" operator="beginsWith" text="Not Mandatory">
      <formula>LEFT(J2194,LEN("Not Mandatory"))="Not Mandatory"</formula>
    </cfRule>
  </conditionalFormatting>
  <conditionalFormatting sqref="J2208">
    <cfRule type="beginsWith" dxfId="20268" priority="32338" operator="beginsWith" text="Mandatory">
      <formula>LEFT(J2208,LEN("Mandatory"))="Mandatory"</formula>
    </cfRule>
    <cfRule type="containsText" dxfId="20267" priority="32339" operator="containsText" text="Conditional">
      <formula>NOT(ISERROR(SEARCH("Conditional",J2208)))</formula>
    </cfRule>
    <cfRule type="beginsWith" dxfId="20266" priority="32340" operator="beginsWith" text="Not Mandatory">
      <formula>LEFT(J2208,LEN("Not Mandatory"))="Not Mandatory"</formula>
    </cfRule>
  </conditionalFormatting>
  <conditionalFormatting sqref="J2220">
    <cfRule type="beginsWith" dxfId="20265" priority="32335" operator="beginsWith" text="Mandatory">
      <formula>LEFT(J2220,LEN("Mandatory"))="Mandatory"</formula>
    </cfRule>
    <cfRule type="containsText" dxfId="20264" priority="32336" operator="containsText" text="Conditional">
      <formula>NOT(ISERROR(SEARCH("Conditional",J2220)))</formula>
    </cfRule>
    <cfRule type="beginsWith" dxfId="20263" priority="32337" operator="beginsWith" text="Not Mandatory">
      <formula>LEFT(J2220,LEN("Not Mandatory"))="Not Mandatory"</formula>
    </cfRule>
  </conditionalFormatting>
  <conditionalFormatting sqref="J2240">
    <cfRule type="beginsWith" dxfId="20262" priority="32332" operator="beginsWith" text="Mandatory">
      <formula>LEFT(J2240,LEN("Mandatory"))="Mandatory"</formula>
    </cfRule>
    <cfRule type="containsText" dxfId="20261" priority="32333" operator="containsText" text="Conditional">
      <formula>NOT(ISERROR(SEARCH("Conditional",J2240)))</formula>
    </cfRule>
    <cfRule type="beginsWith" dxfId="20260" priority="32334" operator="beginsWith" text="Not Mandatory">
      <formula>LEFT(J2240,LEN("Not Mandatory"))="Not Mandatory"</formula>
    </cfRule>
  </conditionalFormatting>
  <conditionalFormatting sqref="J2249">
    <cfRule type="beginsWith" dxfId="20259" priority="32329" operator="beginsWith" text="Mandatory">
      <formula>LEFT(J2249,LEN("Mandatory"))="Mandatory"</formula>
    </cfRule>
    <cfRule type="containsText" dxfId="20258" priority="32330" operator="containsText" text="Conditional">
      <formula>NOT(ISERROR(SEARCH("Conditional",J2249)))</formula>
    </cfRule>
    <cfRule type="beginsWith" dxfId="20257" priority="32331" operator="beginsWith" text="Not Mandatory">
      <formula>LEFT(J2249,LEN("Not Mandatory"))="Not Mandatory"</formula>
    </cfRule>
  </conditionalFormatting>
  <conditionalFormatting sqref="J2258">
    <cfRule type="beginsWith" dxfId="20256" priority="32326" operator="beginsWith" text="Mandatory">
      <formula>LEFT(J2258,LEN("Mandatory"))="Mandatory"</formula>
    </cfRule>
    <cfRule type="containsText" dxfId="20255" priority="32327" operator="containsText" text="Conditional">
      <formula>NOT(ISERROR(SEARCH("Conditional",J2258)))</formula>
    </cfRule>
    <cfRule type="beginsWith" dxfId="20254" priority="32328" operator="beginsWith" text="Not Mandatory">
      <formula>LEFT(J2258,LEN("Not Mandatory"))="Not Mandatory"</formula>
    </cfRule>
  </conditionalFormatting>
  <conditionalFormatting sqref="J2282">
    <cfRule type="beginsWith" dxfId="20253" priority="32323" operator="beginsWith" text="Mandatory">
      <formula>LEFT(J2282,LEN("Mandatory"))="Mandatory"</formula>
    </cfRule>
    <cfRule type="containsText" dxfId="20252" priority="32324" operator="containsText" text="Conditional">
      <formula>NOT(ISERROR(SEARCH("Conditional",J2282)))</formula>
    </cfRule>
    <cfRule type="beginsWith" dxfId="20251" priority="32325" operator="beginsWith" text="Not Mandatory">
      <formula>LEFT(J2282,LEN("Not Mandatory"))="Not Mandatory"</formula>
    </cfRule>
  </conditionalFormatting>
  <conditionalFormatting sqref="J2045">
    <cfRule type="beginsWith" dxfId="20250" priority="32320" operator="beginsWith" text="Mandatory">
      <formula>LEFT(J2045,LEN("Mandatory"))="Mandatory"</formula>
    </cfRule>
    <cfRule type="containsText" dxfId="20249" priority="32321" operator="containsText" text="Conditional">
      <formula>NOT(ISERROR(SEARCH("Conditional",J2045)))</formula>
    </cfRule>
    <cfRule type="beginsWith" dxfId="20248" priority="32322" operator="beginsWith" text="Not Mandatory">
      <formula>LEFT(J2045,LEN("Not Mandatory"))="Not Mandatory"</formula>
    </cfRule>
  </conditionalFormatting>
  <conditionalFormatting sqref="J2062">
    <cfRule type="beginsWith" dxfId="20247" priority="32317" operator="beginsWith" text="Mandatory">
      <formula>LEFT(J2062,LEN("Mandatory"))="Mandatory"</formula>
    </cfRule>
    <cfRule type="containsText" dxfId="20246" priority="32318" operator="containsText" text="Conditional">
      <formula>NOT(ISERROR(SEARCH("Conditional",J2062)))</formula>
    </cfRule>
    <cfRule type="beginsWith" dxfId="20245" priority="32319" operator="beginsWith" text="Not Mandatory">
      <formula>LEFT(J2062,LEN("Not Mandatory"))="Not Mandatory"</formula>
    </cfRule>
  </conditionalFormatting>
  <conditionalFormatting sqref="J2002">
    <cfRule type="cellIs" dxfId="20244" priority="32312" operator="equal">
      <formula>"no"</formula>
    </cfRule>
    <cfRule type="cellIs" dxfId="20243" priority="32313" operator="equal">
      <formula>"yes"</formula>
    </cfRule>
  </conditionalFormatting>
  <conditionalFormatting sqref="J2082">
    <cfRule type="beginsWith" dxfId="20242" priority="32309" operator="beginsWith" text="Mandatory">
      <formula>LEFT(J2082,LEN("Mandatory"))="Mandatory"</formula>
    </cfRule>
    <cfRule type="containsText" dxfId="20241" priority="32310" operator="containsText" text="Conditional">
      <formula>NOT(ISERROR(SEARCH("Conditional",J2082)))</formula>
    </cfRule>
    <cfRule type="beginsWith" dxfId="20240" priority="32311" operator="beginsWith" text="Not Mandatory">
      <formula>LEFT(J2082,LEN("Not Mandatory"))="Not Mandatory"</formula>
    </cfRule>
  </conditionalFormatting>
  <conditionalFormatting sqref="J2082">
    <cfRule type="cellIs" dxfId="20239" priority="32307" operator="equal">
      <formula>"no"</formula>
    </cfRule>
    <cfRule type="cellIs" dxfId="20238" priority="32308" operator="equal">
      <formula>"yes"</formula>
    </cfRule>
  </conditionalFormatting>
  <conditionalFormatting sqref="J2084">
    <cfRule type="beginsWith" dxfId="20237" priority="32304" operator="beginsWith" text="Mandatory">
      <formula>LEFT(J2084,LEN("Mandatory"))="Mandatory"</formula>
    </cfRule>
    <cfRule type="containsText" dxfId="20236" priority="32305" operator="containsText" text="Conditional">
      <formula>NOT(ISERROR(SEARCH("Conditional",J2084)))</formula>
    </cfRule>
    <cfRule type="beginsWith" dxfId="20235" priority="32306" operator="beginsWith" text="Not Mandatory">
      <formula>LEFT(J2084,LEN("Not Mandatory"))="Not Mandatory"</formula>
    </cfRule>
  </conditionalFormatting>
  <conditionalFormatting sqref="J2084">
    <cfRule type="cellIs" dxfId="20234" priority="32302" operator="equal">
      <formula>"no"</formula>
    </cfRule>
    <cfRule type="cellIs" dxfId="20233" priority="32303" operator="equal">
      <formula>"yes"</formula>
    </cfRule>
  </conditionalFormatting>
  <conditionalFormatting sqref="J2090">
    <cfRule type="beginsWith" dxfId="20232" priority="32299" operator="beginsWith" text="Mandatory">
      <formula>LEFT(J2090,LEN("Mandatory"))="Mandatory"</formula>
    </cfRule>
    <cfRule type="containsText" dxfId="20231" priority="32300" operator="containsText" text="Conditional">
      <formula>NOT(ISERROR(SEARCH("Conditional",J2090)))</formula>
    </cfRule>
    <cfRule type="beginsWith" dxfId="20230" priority="32301" operator="beginsWith" text="Not Mandatory">
      <formula>LEFT(J2090,LEN("Not Mandatory"))="Not Mandatory"</formula>
    </cfRule>
  </conditionalFormatting>
  <conditionalFormatting sqref="J2090">
    <cfRule type="cellIs" dxfId="20229" priority="32297" operator="equal">
      <formula>"no"</formula>
    </cfRule>
    <cfRule type="cellIs" dxfId="20228" priority="32298" operator="equal">
      <formula>"yes"</formula>
    </cfRule>
  </conditionalFormatting>
  <conditionalFormatting sqref="J2112">
    <cfRule type="beginsWith" dxfId="20227" priority="32294" operator="beginsWith" text="Mandatory">
      <formula>LEFT(J2112,LEN("Mandatory"))="Mandatory"</formula>
    </cfRule>
    <cfRule type="containsText" dxfId="20226" priority="32295" operator="containsText" text="Conditional">
      <formula>NOT(ISERROR(SEARCH("Conditional",J2112)))</formula>
    </cfRule>
    <cfRule type="beginsWith" dxfId="20225" priority="32296" operator="beginsWith" text="Not Mandatory">
      <formula>LEFT(J2112,LEN("Not Mandatory"))="Not Mandatory"</formula>
    </cfRule>
  </conditionalFormatting>
  <conditionalFormatting sqref="J2112">
    <cfRule type="cellIs" dxfId="20224" priority="32292" operator="equal">
      <formula>"no"</formula>
    </cfRule>
    <cfRule type="cellIs" dxfId="20223" priority="32293" operator="equal">
      <formula>"yes"</formula>
    </cfRule>
  </conditionalFormatting>
  <conditionalFormatting sqref="J2365">
    <cfRule type="beginsWith" dxfId="20222" priority="32289" operator="beginsWith" text="Mandatory">
      <formula>LEFT(J2365,LEN("Mandatory"))="Mandatory"</formula>
    </cfRule>
    <cfRule type="containsText" dxfId="20221" priority="32290" operator="containsText" text="Conditional">
      <formula>NOT(ISERROR(SEARCH("Conditional",J2365)))</formula>
    </cfRule>
    <cfRule type="beginsWith" dxfId="20220" priority="32291" operator="beginsWith" text="Not Mandatory">
      <formula>LEFT(J2365,LEN("Not Mandatory"))="Not Mandatory"</formula>
    </cfRule>
  </conditionalFormatting>
  <conditionalFormatting sqref="J2388 J2383 J2425 J2441 J2449 J2465 J2498 J2509 J2512 J2302">
    <cfRule type="beginsWith" dxfId="20219" priority="32286" operator="beginsWith" text="Mandatory">
      <formula>LEFT(J2302,LEN("Mandatory"))="Mandatory"</formula>
    </cfRule>
    <cfRule type="containsText" dxfId="20218" priority="32287" operator="containsText" text="Conditional">
      <formula>NOT(ISERROR(SEARCH("Conditional",J2302)))</formula>
    </cfRule>
    <cfRule type="beginsWith" dxfId="20217" priority="32288" operator="beginsWith" text="Not Mandatory">
      <formula>LEFT(J2302,LEN("Not Mandatory"))="Not Mandatory"</formula>
    </cfRule>
  </conditionalFormatting>
  <conditionalFormatting sqref="J2286 J2526:J2533 J2535:J2542 J2362 J2425 J2458:J2465 J2494:J2498 J2429 J2481:J2489 J2506:J2524 J2368 J2370:J2374 J2379:J2381 J2435:J2439 J2473:J2474 J2295 J2300:J2301 J2336:J2338 J2341:J2342 J2404:J2405 J2418:J2420 J2414:J2415 J2449:J2456 J2383 J2441:J2442 J2467:J2469 J2476:J2477 J2491:J2492 J2364:J2366">
    <cfRule type="cellIs" dxfId="20216" priority="32284" operator="equal">
      <formula>"no"</formula>
    </cfRule>
    <cfRule type="cellIs" dxfId="20215" priority="32285" operator="equal">
      <formula>"yes"</formula>
    </cfRule>
  </conditionalFormatting>
  <conditionalFormatting sqref="J2361">
    <cfRule type="beginsWith" dxfId="20214" priority="32281" operator="beginsWith" text="Mandatory">
      <formula>LEFT(J2361,LEN("Mandatory"))="Mandatory"</formula>
    </cfRule>
    <cfRule type="containsText" dxfId="20213" priority="32282" operator="containsText" text="Conditional">
      <formula>NOT(ISERROR(SEARCH("Conditional",J2361)))</formula>
    </cfRule>
    <cfRule type="beginsWith" dxfId="20212" priority="32283" operator="beginsWith" text="Not Mandatory">
      <formula>LEFT(J2361,LEN("Not Mandatory"))="Not Mandatory"</formula>
    </cfRule>
  </conditionalFormatting>
  <conditionalFormatting sqref="J2316">
    <cfRule type="beginsWith" dxfId="20211" priority="32278" operator="beginsWith" text="Mandatory">
      <formula>LEFT(J2316,LEN("Mandatory"))="Mandatory"</formula>
    </cfRule>
    <cfRule type="containsText" dxfId="20210" priority="32279" operator="containsText" text="Conditional">
      <formula>NOT(ISERROR(SEARCH("Conditional",J2316)))</formula>
    </cfRule>
    <cfRule type="beginsWith" dxfId="20209" priority="32280" operator="beginsWith" text="Not Mandatory">
      <formula>LEFT(J2316,LEN("Not Mandatory"))="Not Mandatory"</formula>
    </cfRule>
  </conditionalFormatting>
  <conditionalFormatting sqref="J2388">
    <cfRule type="beginsWith" dxfId="20208" priority="32275" operator="beginsWith" text="Mandatory">
      <formula>LEFT(J2388,LEN("Mandatory"))="Mandatory"</formula>
    </cfRule>
    <cfRule type="containsText" dxfId="20207" priority="32276" operator="containsText" text="Conditional">
      <formula>NOT(ISERROR(SEARCH("Conditional",J2388)))</formula>
    </cfRule>
    <cfRule type="beginsWith" dxfId="20206" priority="32277" operator="beginsWith" text="Not Mandatory">
      <formula>LEFT(J2388,LEN("Not Mandatory"))="Not Mandatory"</formula>
    </cfRule>
  </conditionalFormatting>
  <conditionalFormatting sqref="J2422">
    <cfRule type="beginsWith" dxfId="20205" priority="32272" operator="beginsWith" text="Mandatory">
      <formula>LEFT(J2422,LEN("Mandatory"))="Mandatory"</formula>
    </cfRule>
    <cfRule type="containsText" dxfId="20204" priority="32273" operator="containsText" text="Conditional">
      <formula>NOT(ISERROR(SEARCH("Conditional",J2422)))</formula>
    </cfRule>
    <cfRule type="beginsWith" dxfId="20203" priority="32274" operator="beginsWith" text="Not Mandatory">
      <formula>LEFT(J2422,LEN("Not Mandatory"))="Not Mandatory"</formula>
    </cfRule>
  </conditionalFormatting>
  <conditionalFormatting sqref="J2428">
    <cfRule type="beginsWith" dxfId="20202" priority="32269" operator="beginsWith" text="Mandatory">
      <formula>LEFT(J2428,LEN("Mandatory"))="Mandatory"</formula>
    </cfRule>
    <cfRule type="containsText" dxfId="20201" priority="32270" operator="containsText" text="Conditional">
      <formula>NOT(ISERROR(SEARCH("Conditional",J2428)))</formula>
    </cfRule>
    <cfRule type="beginsWith" dxfId="20200" priority="32271" operator="beginsWith" text="Not Mandatory">
      <formula>LEFT(J2428,LEN("Not Mandatory"))="Not Mandatory"</formula>
    </cfRule>
  </conditionalFormatting>
  <conditionalFormatting sqref="J2457">
    <cfRule type="beginsWith" dxfId="20199" priority="32266" operator="beginsWith" text="Mandatory">
      <formula>LEFT(J2457,LEN("Mandatory"))="Mandatory"</formula>
    </cfRule>
    <cfRule type="containsText" dxfId="20198" priority="32267" operator="containsText" text="Conditional">
      <formula>NOT(ISERROR(SEARCH("Conditional",J2457)))</formula>
    </cfRule>
    <cfRule type="beginsWith" dxfId="20197" priority="32268" operator="beginsWith" text="Not Mandatory">
      <formula>LEFT(J2457,LEN("Not Mandatory"))="Not Mandatory"</formula>
    </cfRule>
  </conditionalFormatting>
  <conditionalFormatting sqref="J2479:J2480">
    <cfRule type="beginsWith" dxfId="20196" priority="32263" operator="beginsWith" text="Mandatory">
      <formula>LEFT(J2479,LEN("Mandatory"))="Mandatory"</formula>
    </cfRule>
    <cfRule type="containsText" dxfId="20195" priority="32264" operator="containsText" text="Conditional">
      <formula>NOT(ISERROR(SEARCH("Conditional",J2479)))</formula>
    </cfRule>
    <cfRule type="beginsWith" dxfId="20194" priority="32265" operator="beginsWith" text="Not Mandatory">
      <formula>LEFT(J2479,LEN("Not Mandatory"))="Not Mandatory"</formula>
    </cfRule>
  </conditionalFormatting>
  <conditionalFormatting sqref="J2493">
    <cfRule type="beginsWith" dxfId="20193" priority="32260" operator="beginsWith" text="Mandatory">
      <formula>LEFT(J2493,LEN("Mandatory"))="Mandatory"</formula>
    </cfRule>
    <cfRule type="containsText" dxfId="20192" priority="32261" operator="containsText" text="Conditional">
      <formula>NOT(ISERROR(SEARCH("Conditional",J2493)))</formula>
    </cfRule>
    <cfRule type="beginsWith" dxfId="20191" priority="32262" operator="beginsWith" text="Not Mandatory">
      <formula>LEFT(J2493,LEN("Not Mandatory"))="Not Mandatory"</formula>
    </cfRule>
  </conditionalFormatting>
  <conditionalFormatting sqref="J2505">
    <cfRule type="beginsWith" dxfId="20190" priority="32257" operator="beginsWith" text="Mandatory">
      <formula>LEFT(J2505,LEN("Mandatory"))="Mandatory"</formula>
    </cfRule>
    <cfRule type="containsText" dxfId="20189" priority="32258" operator="containsText" text="Conditional">
      <formula>NOT(ISERROR(SEARCH("Conditional",J2505)))</formula>
    </cfRule>
    <cfRule type="beginsWith" dxfId="20188" priority="32259" operator="beginsWith" text="Not Mandatory">
      <formula>LEFT(J2505,LEN("Not Mandatory"))="Not Mandatory"</formula>
    </cfRule>
  </conditionalFormatting>
  <conditionalFormatting sqref="J2525">
    <cfRule type="beginsWith" dxfId="20187" priority="32254" operator="beginsWith" text="Mandatory">
      <formula>LEFT(J2525,LEN("Mandatory"))="Mandatory"</formula>
    </cfRule>
    <cfRule type="containsText" dxfId="20186" priority="32255" operator="containsText" text="Conditional">
      <formula>NOT(ISERROR(SEARCH("Conditional",J2525)))</formula>
    </cfRule>
    <cfRule type="beginsWith" dxfId="20185" priority="32256" operator="beginsWith" text="Not Mandatory">
      <formula>LEFT(J2525,LEN("Not Mandatory"))="Not Mandatory"</formula>
    </cfRule>
  </conditionalFormatting>
  <conditionalFormatting sqref="J2534">
    <cfRule type="beginsWith" dxfId="20184" priority="32251" operator="beginsWith" text="Mandatory">
      <formula>LEFT(J2534,LEN("Mandatory"))="Mandatory"</formula>
    </cfRule>
    <cfRule type="containsText" dxfId="20183" priority="32252" operator="containsText" text="Conditional">
      <formula>NOT(ISERROR(SEARCH("Conditional",J2534)))</formula>
    </cfRule>
    <cfRule type="beginsWith" dxfId="20182" priority="32253" operator="beginsWith" text="Not Mandatory">
      <formula>LEFT(J2534,LEN("Not Mandatory"))="Not Mandatory"</formula>
    </cfRule>
  </conditionalFormatting>
  <conditionalFormatting sqref="J2543">
    <cfRule type="beginsWith" dxfId="20181" priority="32248" operator="beginsWith" text="Mandatory">
      <formula>LEFT(J2543,LEN("Mandatory"))="Mandatory"</formula>
    </cfRule>
    <cfRule type="containsText" dxfId="20180" priority="32249" operator="containsText" text="Conditional">
      <formula>NOT(ISERROR(SEARCH("Conditional",J2543)))</formula>
    </cfRule>
    <cfRule type="beginsWith" dxfId="20179" priority="32250" operator="beginsWith" text="Not Mandatory">
      <formula>LEFT(J2543,LEN("Not Mandatory"))="Not Mandatory"</formula>
    </cfRule>
  </conditionalFormatting>
  <conditionalFormatting sqref="J2567">
    <cfRule type="beginsWith" dxfId="20178" priority="32245" operator="beginsWith" text="Mandatory">
      <formula>LEFT(J2567,LEN("Mandatory"))="Mandatory"</formula>
    </cfRule>
    <cfRule type="containsText" dxfId="20177" priority="32246" operator="containsText" text="Conditional">
      <formula>NOT(ISERROR(SEARCH("Conditional",J2567)))</formula>
    </cfRule>
    <cfRule type="beginsWith" dxfId="20176" priority="32247" operator="beginsWith" text="Not Mandatory">
      <formula>LEFT(J2567,LEN("Not Mandatory"))="Not Mandatory"</formula>
    </cfRule>
  </conditionalFormatting>
  <conditionalFormatting sqref="J2330">
    <cfRule type="beginsWith" dxfId="20175" priority="32242" operator="beginsWith" text="Mandatory">
      <formula>LEFT(J2330,LEN("Mandatory"))="Mandatory"</formula>
    </cfRule>
    <cfRule type="containsText" dxfId="20174" priority="32243" operator="containsText" text="Conditional">
      <formula>NOT(ISERROR(SEARCH("Conditional",J2330)))</formula>
    </cfRule>
    <cfRule type="beginsWith" dxfId="20173" priority="32244" operator="beginsWith" text="Not Mandatory">
      <formula>LEFT(J2330,LEN("Not Mandatory"))="Not Mandatory"</formula>
    </cfRule>
  </conditionalFormatting>
  <conditionalFormatting sqref="J2347">
    <cfRule type="beginsWith" dxfId="20172" priority="32239" operator="beginsWith" text="Mandatory">
      <formula>LEFT(J2347,LEN("Mandatory"))="Mandatory"</formula>
    </cfRule>
    <cfRule type="containsText" dxfId="20171" priority="32240" operator="containsText" text="Conditional">
      <formula>NOT(ISERROR(SEARCH("Conditional",J2347)))</formula>
    </cfRule>
    <cfRule type="beginsWith" dxfId="20170" priority="32241" operator="beginsWith" text="Not Mandatory">
      <formula>LEFT(J2347,LEN("Not Mandatory"))="Not Mandatory"</formula>
    </cfRule>
  </conditionalFormatting>
  <conditionalFormatting sqref="J2287">
    <cfRule type="cellIs" dxfId="20169" priority="32234" operator="equal">
      <formula>"no"</formula>
    </cfRule>
    <cfRule type="cellIs" dxfId="20168" priority="32235" operator="equal">
      <formula>"yes"</formula>
    </cfRule>
  </conditionalFormatting>
  <conditionalFormatting sqref="J2367">
    <cfRule type="beginsWith" dxfId="20167" priority="32231" operator="beginsWith" text="Mandatory">
      <formula>LEFT(J2367,LEN("Mandatory"))="Mandatory"</formula>
    </cfRule>
    <cfRule type="containsText" dxfId="20166" priority="32232" operator="containsText" text="Conditional">
      <formula>NOT(ISERROR(SEARCH("Conditional",J2367)))</formula>
    </cfRule>
    <cfRule type="beginsWith" dxfId="20165" priority="32233" operator="beginsWith" text="Not Mandatory">
      <formula>LEFT(J2367,LEN("Not Mandatory"))="Not Mandatory"</formula>
    </cfRule>
  </conditionalFormatting>
  <conditionalFormatting sqref="J2367">
    <cfRule type="cellIs" dxfId="20164" priority="32229" operator="equal">
      <formula>"no"</formula>
    </cfRule>
    <cfRule type="cellIs" dxfId="20163" priority="32230" operator="equal">
      <formula>"yes"</formula>
    </cfRule>
  </conditionalFormatting>
  <conditionalFormatting sqref="J2369">
    <cfRule type="beginsWith" dxfId="20162" priority="32226" operator="beginsWith" text="Mandatory">
      <formula>LEFT(J2369,LEN("Mandatory"))="Mandatory"</formula>
    </cfRule>
    <cfRule type="containsText" dxfId="20161" priority="32227" operator="containsText" text="Conditional">
      <formula>NOT(ISERROR(SEARCH("Conditional",J2369)))</formula>
    </cfRule>
    <cfRule type="beginsWith" dxfId="20160" priority="32228" operator="beginsWith" text="Not Mandatory">
      <formula>LEFT(J2369,LEN("Not Mandatory"))="Not Mandatory"</formula>
    </cfRule>
  </conditionalFormatting>
  <conditionalFormatting sqref="J2369">
    <cfRule type="cellIs" dxfId="20159" priority="32224" operator="equal">
      <formula>"no"</formula>
    </cfRule>
    <cfRule type="cellIs" dxfId="20158" priority="32225" operator="equal">
      <formula>"yes"</formula>
    </cfRule>
  </conditionalFormatting>
  <conditionalFormatting sqref="J2375">
    <cfRule type="beginsWith" dxfId="20157" priority="32221" operator="beginsWith" text="Mandatory">
      <formula>LEFT(J2375,LEN("Mandatory"))="Mandatory"</formula>
    </cfRule>
    <cfRule type="containsText" dxfId="20156" priority="32222" operator="containsText" text="Conditional">
      <formula>NOT(ISERROR(SEARCH("Conditional",J2375)))</formula>
    </cfRule>
    <cfRule type="beginsWith" dxfId="20155" priority="32223" operator="beginsWith" text="Not Mandatory">
      <formula>LEFT(J2375,LEN("Not Mandatory"))="Not Mandatory"</formula>
    </cfRule>
  </conditionalFormatting>
  <conditionalFormatting sqref="J2375">
    <cfRule type="cellIs" dxfId="20154" priority="32219" operator="equal">
      <formula>"no"</formula>
    </cfRule>
    <cfRule type="cellIs" dxfId="20153" priority="32220" operator="equal">
      <formula>"yes"</formula>
    </cfRule>
  </conditionalFormatting>
  <conditionalFormatting sqref="J2397">
    <cfRule type="beginsWith" dxfId="20152" priority="32216" operator="beginsWith" text="Mandatory">
      <formula>LEFT(J2397,LEN("Mandatory"))="Mandatory"</formula>
    </cfRule>
    <cfRule type="containsText" dxfId="20151" priority="32217" operator="containsText" text="Conditional">
      <formula>NOT(ISERROR(SEARCH("Conditional",J2397)))</formula>
    </cfRule>
    <cfRule type="beginsWith" dxfId="20150" priority="32218" operator="beginsWith" text="Not Mandatory">
      <formula>LEFT(J2397,LEN("Not Mandatory"))="Not Mandatory"</formula>
    </cfRule>
  </conditionalFormatting>
  <conditionalFormatting sqref="J2397">
    <cfRule type="cellIs" dxfId="20149" priority="32214" operator="equal">
      <formula>"no"</formula>
    </cfRule>
    <cfRule type="cellIs" dxfId="20148" priority="32215" operator="equal">
      <formula>"yes"</formula>
    </cfRule>
  </conditionalFormatting>
  <conditionalFormatting sqref="J2650">
    <cfRule type="beginsWith" dxfId="20147" priority="32211" operator="beginsWith" text="Mandatory">
      <formula>LEFT(J2650,LEN("Mandatory"))="Mandatory"</formula>
    </cfRule>
    <cfRule type="containsText" dxfId="20146" priority="32212" operator="containsText" text="Conditional">
      <formula>NOT(ISERROR(SEARCH("Conditional",J2650)))</formula>
    </cfRule>
    <cfRule type="beginsWith" dxfId="20145" priority="32213" operator="beginsWith" text="Not Mandatory">
      <formula>LEFT(J2650,LEN("Not Mandatory"))="Not Mandatory"</formula>
    </cfRule>
  </conditionalFormatting>
  <conditionalFormatting sqref="J2673 J2668 J2710 J2726 J2734 J2750 J2783 J2794 J2797 J2587">
    <cfRule type="beginsWith" dxfId="20144" priority="32208" operator="beginsWith" text="Mandatory">
      <formula>LEFT(J2587,LEN("Mandatory"))="Mandatory"</formula>
    </cfRule>
    <cfRule type="containsText" dxfId="20143" priority="32209" operator="containsText" text="Conditional">
      <formula>NOT(ISERROR(SEARCH("Conditional",J2587)))</formula>
    </cfRule>
    <cfRule type="beginsWith" dxfId="20142" priority="32210" operator="beginsWith" text="Not Mandatory">
      <formula>LEFT(J2587,LEN("Not Mandatory"))="Not Mandatory"</formula>
    </cfRule>
  </conditionalFormatting>
  <conditionalFormatting sqref="J2571 J2811:J2818 J2820:J2827 J2647 J2708:J2710 J2743:J2750 J2779:J2783 J2714 J2766:J2774 J2791:J2809 J2653 J2655:J2659 J2664:J2666 J2720:J2724 J2758:J2759 J2580 J2585:J2586 J2621:J2622 J2625:J2627 J2689:J2691 J2703:J2705 J2699:J2701 J2734:J2741 J2668 J2726:J2727 J2752:J2754 J2761:J2762 J2776:J2777 J2649:J2651">
    <cfRule type="cellIs" dxfId="20141" priority="32206" operator="equal">
      <formula>"no"</formula>
    </cfRule>
    <cfRule type="cellIs" dxfId="20140" priority="32207" operator="equal">
      <formula>"yes"</formula>
    </cfRule>
  </conditionalFormatting>
  <conditionalFormatting sqref="J2646">
    <cfRule type="beginsWith" dxfId="20139" priority="32203" operator="beginsWith" text="Mandatory">
      <formula>LEFT(J2646,LEN("Mandatory"))="Mandatory"</formula>
    </cfRule>
    <cfRule type="containsText" dxfId="20138" priority="32204" operator="containsText" text="Conditional">
      <formula>NOT(ISERROR(SEARCH("Conditional",J2646)))</formula>
    </cfRule>
    <cfRule type="beginsWith" dxfId="20137" priority="32205" operator="beginsWith" text="Not Mandatory">
      <formula>LEFT(J2646,LEN("Not Mandatory"))="Not Mandatory"</formula>
    </cfRule>
  </conditionalFormatting>
  <conditionalFormatting sqref="J2601">
    <cfRule type="beginsWith" dxfId="20136" priority="32200" operator="beginsWith" text="Mandatory">
      <formula>LEFT(J2601,LEN("Mandatory"))="Mandatory"</formula>
    </cfRule>
    <cfRule type="containsText" dxfId="20135" priority="32201" operator="containsText" text="Conditional">
      <formula>NOT(ISERROR(SEARCH("Conditional",J2601)))</formula>
    </cfRule>
    <cfRule type="beginsWith" dxfId="20134" priority="32202" operator="beginsWith" text="Not Mandatory">
      <formula>LEFT(J2601,LEN("Not Mandatory"))="Not Mandatory"</formula>
    </cfRule>
  </conditionalFormatting>
  <conditionalFormatting sqref="J2673">
    <cfRule type="beginsWith" dxfId="20133" priority="32197" operator="beginsWith" text="Mandatory">
      <formula>LEFT(J2673,LEN("Mandatory"))="Mandatory"</formula>
    </cfRule>
    <cfRule type="containsText" dxfId="20132" priority="32198" operator="containsText" text="Conditional">
      <formula>NOT(ISERROR(SEARCH("Conditional",J2673)))</formula>
    </cfRule>
    <cfRule type="beginsWith" dxfId="20131" priority="32199" operator="beginsWith" text="Not Mandatory">
      <formula>LEFT(J2673,LEN("Not Mandatory"))="Not Mandatory"</formula>
    </cfRule>
  </conditionalFormatting>
  <conditionalFormatting sqref="J2707">
    <cfRule type="beginsWith" dxfId="20130" priority="32194" operator="beginsWith" text="Mandatory">
      <formula>LEFT(J2707,LEN("Mandatory"))="Mandatory"</formula>
    </cfRule>
    <cfRule type="containsText" dxfId="20129" priority="32195" operator="containsText" text="Conditional">
      <formula>NOT(ISERROR(SEARCH("Conditional",J2707)))</formula>
    </cfRule>
    <cfRule type="beginsWith" dxfId="20128" priority="32196" operator="beginsWith" text="Not Mandatory">
      <formula>LEFT(J2707,LEN("Not Mandatory"))="Not Mandatory"</formula>
    </cfRule>
  </conditionalFormatting>
  <conditionalFormatting sqref="J2713">
    <cfRule type="beginsWith" dxfId="20127" priority="32191" operator="beginsWith" text="Mandatory">
      <formula>LEFT(J2713,LEN("Mandatory"))="Mandatory"</formula>
    </cfRule>
    <cfRule type="containsText" dxfId="20126" priority="32192" operator="containsText" text="Conditional">
      <formula>NOT(ISERROR(SEARCH("Conditional",J2713)))</formula>
    </cfRule>
    <cfRule type="beginsWith" dxfId="20125" priority="32193" operator="beginsWith" text="Not Mandatory">
      <formula>LEFT(J2713,LEN("Not Mandatory"))="Not Mandatory"</formula>
    </cfRule>
  </conditionalFormatting>
  <conditionalFormatting sqref="J2742">
    <cfRule type="beginsWith" dxfId="20124" priority="32188" operator="beginsWith" text="Mandatory">
      <formula>LEFT(J2742,LEN("Mandatory"))="Mandatory"</formula>
    </cfRule>
    <cfRule type="containsText" dxfId="20123" priority="32189" operator="containsText" text="Conditional">
      <formula>NOT(ISERROR(SEARCH("Conditional",J2742)))</formula>
    </cfRule>
    <cfRule type="beginsWith" dxfId="20122" priority="32190" operator="beginsWith" text="Not Mandatory">
      <formula>LEFT(J2742,LEN("Not Mandatory"))="Not Mandatory"</formula>
    </cfRule>
  </conditionalFormatting>
  <conditionalFormatting sqref="J2764:J2765">
    <cfRule type="beginsWith" dxfId="20121" priority="32185" operator="beginsWith" text="Mandatory">
      <formula>LEFT(J2764,LEN("Mandatory"))="Mandatory"</formula>
    </cfRule>
    <cfRule type="containsText" dxfId="20120" priority="32186" operator="containsText" text="Conditional">
      <formula>NOT(ISERROR(SEARCH("Conditional",J2764)))</formula>
    </cfRule>
    <cfRule type="beginsWith" dxfId="20119" priority="32187" operator="beginsWith" text="Not Mandatory">
      <formula>LEFT(J2764,LEN("Not Mandatory"))="Not Mandatory"</formula>
    </cfRule>
  </conditionalFormatting>
  <conditionalFormatting sqref="J2778">
    <cfRule type="beginsWith" dxfId="20118" priority="32182" operator="beginsWith" text="Mandatory">
      <formula>LEFT(J2778,LEN("Mandatory"))="Mandatory"</formula>
    </cfRule>
    <cfRule type="containsText" dxfId="20117" priority="32183" operator="containsText" text="Conditional">
      <formula>NOT(ISERROR(SEARCH("Conditional",J2778)))</formula>
    </cfRule>
    <cfRule type="beginsWith" dxfId="20116" priority="32184" operator="beginsWith" text="Not Mandatory">
      <formula>LEFT(J2778,LEN("Not Mandatory"))="Not Mandatory"</formula>
    </cfRule>
  </conditionalFormatting>
  <conditionalFormatting sqref="J2790">
    <cfRule type="beginsWith" dxfId="20115" priority="32179" operator="beginsWith" text="Mandatory">
      <formula>LEFT(J2790,LEN("Mandatory"))="Mandatory"</formula>
    </cfRule>
    <cfRule type="containsText" dxfId="20114" priority="32180" operator="containsText" text="Conditional">
      <formula>NOT(ISERROR(SEARCH("Conditional",J2790)))</formula>
    </cfRule>
    <cfRule type="beginsWith" dxfId="20113" priority="32181" operator="beginsWith" text="Not Mandatory">
      <formula>LEFT(J2790,LEN("Not Mandatory"))="Not Mandatory"</formula>
    </cfRule>
  </conditionalFormatting>
  <conditionalFormatting sqref="J2810">
    <cfRule type="beginsWith" dxfId="20112" priority="32176" operator="beginsWith" text="Mandatory">
      <formula>LEFT(J2810,LEN("Mandatory"))="Mandatory"</formula>
    </cfRule>
    <cfRule type="containsText" dxfId="20111" priority="32177" operator="containsText" text="Conditional">
      <formula>NOT(ISERROR(SEARCH("Conditional",J2810)))</formula>
    </cfRule>
    <cfRule type="beginsWith" dxfId="20110" priority="32178" operator="beginsWith" text="Not Mandatory">
      <formula>LEFT(J2810,LEN("Not Mandatory"))="Not Mandatory"</formula>
    </cfRule>
  </conditionalFormatting>
  <conditionalFormatting sqref="J2819">
    <cfRule type="beginsWith" dxfId="20109" priority="32173" operator="beginsWith" text="Mandatory">
      <formula>LEFT(J2819,LEN("Mandatory"))="Mandatory"</formula>
    </cfRule>
    <cfRule type="containsText" dxfId="20108" priority="32174" operator="containsText" text="Conditional">
      <formula>NOT(ISERROR(SEARCH("Conditional",J2819)))</formula>
    </cfRule>
    <cfRule type="beginsWith" dxfId="20107" priority="32175" operator="beginsWith" text="Not Mandatory">
      <formula>LEFT(J2819,LEN("Not Mandatory"))="Not Mandatory"</formula>
    </cfRule>
  </conditionalFormatting>
  <conditionalFormatting sqref="J2828">
    <cfRule type="beginsWith" dxfId="20106" priority="32170" operator="beginsWith" text="Mandatory">
      <formula>LEFT(J2828,LEN("Mandatory"))="Mandatory"</formula>
    </cfRule>
    <cfRule type="containsText" dxfId="20105" priority="32171" operator="containsText" text="Conditional">
      <formula>NOT(ISERROR(SEARCH("Conditional",J2828)))</formula>
    </cfRule>
    <cfRule type="beginsWith" dxfId="20104" priority="32172" operator="beginsWith" text="Not Mandatory">
      <formula>LEFT(J2828,LEN("Not Mandatory"))="Not Mandatory"</formula>
    </cfRule>
  </conditionalFormatting>
  <conditionalFormatting sqref="J2852">
    <cfRule type="beginsWith" dxfId="20103" priority="32167" operator="beginsWith" text="Mandatory">
      <formula>LEFT(J2852,LEN("Mandatory"))="Mandatory"</formula>
    </cfRule>
    <cfRule type="containsText" dxfId="20102" priority="32168" operator="containsText" text="Conditional">
      <formula>NOT(ISERROR(SEARCH("Conditional",J2852)))</formula>
    </cfRule>
    <cfRule type="beginsWith" dxfId="20101" priority="32169" operator="beginsWith" text="Not Mandatory">
      <formula>LEFT(J2852,LEN("Not Mandatory"))="Not Mandatory"</formula>
    </cfRule>
  </conditionalFormatting>
  <conditionalFormatting sqref="J2615">
    <cfRule type="beginsWith" dxfId="20100" priority="32164" operator="beginsWith" text="Mandatory">
      <formula>LEFT(J2615,LEN("Mandatory"))="Mandatory"</formula>
    </cfRule>
    <cfRule type="containsText" dxfId="20099" priority="32165" operator="containsText" text="Conditional">
      <formula>NOT(ISERROR(SEARCH("Conditional",J2615)))</formula>
    </cfRule>
    <cfRule type="beginsWith" dxfId="20098" priority="32166" operator="beginsWith" text="Not Mandatory">
      <formula>LEFT(J2615,LEN("Not Mandatory"))="Not Mandatory"</formula>
    </cfRule>
  </conditionalFormatting>
  <conditionalFormatting sqref="J2632">
    <cfRule type="beginsWith" dxfId="20097" priority="32161" operator="beginsWith" text="Mandatory">
      <formula>LEFT(J2632,LEN("Mandatory"))="Mandatory"</formula>
    </cfRule>
    <cfRule type="containsText" dxfId="20096" priority="32162" operator="containsText" text="Conditional">
      <formula>NOT(ISERROR(SEARCH("Conditional",J2632)))</formula>
    </cfRule>
    <cfRule type="beginsWith" dxfId="20095" priority="32163" operator="beginsWith" text="Not Mandatory">
      <formula>LEFT(J2632,LEN("Not Mandatory"))="Not Mandatory"</formula>
    </cfRule>
  </conditionalFormatting>
  <conditionalFormatting sqref="J2572">
    <cfRule type="cellIs" dxfId="20094" priority="32156" operator="equal">
      <formula>"no"</formula>
    </cfRule>
    <cfRule type="cellIs" dxfId="20093" priority="32157" operator="equal">
      <formula>"yes"</formula>
    </cfRule>
  </conditionalFormatting>
  <conditionalFormatting sqref="J2652">
    <cfRule type="beginsWith" dxfId="20092" priority="32153" operator="beginsWith" text="Mandatory">
      <formula>LEFT(J2652,LEN("Mandatory"))="Mandatory"</formula>
    </cfRule>
    <cfRule type="containsText" dxfId="20091" priority="32154" operator="containsText" text="Conditional">
      <formula>NOT(ISERROR(SEARCH("Conditional",J2652)))</formula>
    </cfRule>
    <cfRule type="beginsWith" dxfId="20090" priority="32155" operator="beginsWith" text="Not Mandatory">
      <formula>LEFT(J2652,LEN("Not Mandatory"))="Not Mandatory"</formula>
    </cfRule>
  </conditionalFormatting>
  <conditionalFormatting sqref="J2652">
    <cfRule type="cellIs" dxfId="20089" priority="32151" operator="equal">
      <formula>"no"</formula>
    </cfRule>
    <cfRule type="cellIs" dxfId="20088" priority="32152" operator="equal">
      <formula>"yes"</formula>
    </cfRule>
  </conditionalFormatting>
  <conditionalFormatting sqref="J2654">
    <cfRule type="beginsWith" dxfId="20087" priority="32148" operator="beginsWith" text="Mandatory">
      <formula>LEFT(J2654,LEN("Mandatory"))="Mandatory"</formula>
    </cfRule>
    <cfRule type="containsText" dxfId="20086" priority="32149" operator="containsText" text="Conditional">
      <formula>NOT(ISERROR(SEARCH("Conditional",J2654)))</formula>
    </cfRule>
    <cfRule type="beginsWith" dxfId="20085" priority="32150" operator="beginsWith" text="Not Mandatory">
      <formula>LEFT(J2654,LEN("Not Mandatory"))="Not Mandatory"</formula>
    </cfRule>
  </conditionalFormatting>
  <conditionalFormatting sqref="J2654">
    <cfRule type="cellIs" dxfId="20084" priority="32146" operator="equal">
      <formula>"no"</formula>
    </cfRule>
    <cfRule type="cellIs" dxfId="20083" priority="32147" operator="equal">
      <formula>"yes"</formula>
    </cfRule>
  </conditionalFormatting>
  <conditionalFormatting sqref="J2660">
    <cfRule type="beginsWith" dxfId="20082" priority="32143" operator="beginsWith" text="Mandatory">
      <formula>LEFT(J2660,LEN("Mandatory"))="Mandatory"</formula>
    </cfRule>
    <cfRule type="containsText" dxfId="20081" priority="32144" operator="containsText" text="Conditional">
      <formula>NOT(ISERROR(SEARCH("Conditional",J2660)))</formula>
    </cfRule>
    <cfRule type="beginsWith" dxfId="20080" priority="32145" operator="beginsWith" text="Not Mandatory">
      <formula>LEFT(J2660,LEN("Not Mandatory"))="Not Mandatory"</formula>
    </cfRule>
  </conditionalFormatting>
  <conditionalFormatting sqref="J2660">
    <cfRule type="cellIs" dxfId="20079" priority="32141" operator="equal">
      <formula>"no"</formula>
    </cfRule>
    <cfRule type="cellIs" dxfId="20078" priority="32142" operator="equal">
      <formula>"yes"</formula>
    </cfRule>
  </conditionalFormatting>
  <conditionalFormatting sqref="J2682">
    <cfRule type="beginsWith" dxfId="20077" priority="32138" operator="beginsWith" text="Mandatory">
      <formula>LEFT(J2682,LEN("Mandatory"))="Mandatory"</formula>
    </cfRule>
    <cfRule type="containsText" dxfId="20076" priority="32139" operator="containsText" text="Conditional">
      <formula>NOT(ISERROR(SEARCH("Conditional",J2682)))</formula>
    </cfRule>
    <cfRule type="beginsWith" dxfId="20075" priority="32140" operator="beginsWith" text="Not Mandatory">
      <formula>LEFT(J2682,LEN("Not Mandatory"))="Not Mandatory"</formula>
    </cfRule>
  </conditionalFormatting>
  <conditionalFormatting sqref="J2682">
    <cfRule type="cellIs" dxfId="20074" priority="32136" operator="equal">
      <formula>"no"</formula>
    </cfRule>
    <cfRule type="cellIs" dxfId="20073" priority="32137" operator="equal">
      <formula>"yes"</formula>
    </cfRule>
  </conditionalFormatting>
  <conditionalFormatting sqref="J2935">
    <cfRule type="beginsWith" dxfId="20072" priority="32133" operator="beginsWith" text="Mandatory">
      <formula>LEFT(J2935,LEN("Mandatory"))="Mandatory"</formula>
    </cfRule>
    <cfRule type="containsText" dxfId="20071" priority="32134" operator="containsText" text="Conditional">
      <formula>NOT(ISERROR(SEARCH("Conditional",J2935)))</formula>
    </cfRule>
    <cfRule type="beginsWith" dxfId="20070" priority="32135" operator="beginsWith" text="Not Mandatory">
      <formula>LEFT(J2935,LEN("Not Mandatory"))="Not Mandatory"</formula>
    </cfRule>
  </conditionalFormatting>
  <conditionalFormatting sqref="J2958 J2953 J2995 J3011 J3019 J3035 J3068 J3079 J3082 J2872">
    <cfRule type="beginsWith" dxfId="20069" priority="32130" operator="beginsWith" text="Mandatory">
      <formula>LEFT(J2872,LEN("Mandatory"))="Mandatory"</formula>
    </cfRule>
    <cfRule type="containsText" dxfId="20068" priority="32131" operator="containsText" text="Conditional">
      <formula>NOT(ISERROR(SEARCH("Conditional",J2872)))</formula>
    </cfRule>
    <cfRule type="beginsWith" dxfId="20067" priority="32132" operator="beginsWith" text="Not Mandatory">
      <formula>LEFT(J2872,LEN("Not Mandatory"))="Not Mandatory"</formula>
    </cfRule>
  </conditionalFormatting>
  <conditionalFormatting sqref="J2856 J3096:J3103 J3105:J3112 J3138:J3139 J2932 J2995 J3028:J3035 J3064:J3068 J2999:J3000 J3051:J3062 J3076:J3094 J2938 J2940:J2944 J2946:J2947 J3005:J3009 J2865 J2869:J2871 J2905:J2908 J2911:J2912 J2974:J2975 J2988:J2991 J2984:J2985 J3041 J3019:J3026 J2953 J3003 J3011:J3012 J3037:J3039 J3043:J3044 J3046:J3047 J2949:J2951 J2934:J2936">
    <cfRule type="cellIs" dxfId="20066" priority="32128" operator="equal">
      <formula>"no"</formula>
    </cfRule>
    <cfRule type="cellIs" dxfId="20065" priority="32129" operator="equal">
      <formula>"yes"</formula>
    </cfRule>
  </conditionalFormatting>
  <conditionalFormatting sqref="J2931">
    <cfRule type="beginsWith" dxfId="20064" priority="32125" operator="beginsWith" text="Mandatory">
      <formula>LEFT(J2931,LEN("Mandatory"))="Mandatory"</formula>
    </cfRule>
    <cfRule type="containsText" dxfId="20063" priority="32126" operator="containsText" text="Conditional">
      <formula>NOT(ISERROR(SEARCH("Conditional",J2931)))</formula>
    </cfRule>
    <cfRule type="beginsWith" dxfId="20062" priority="32127" operator="beginsWith" text="Not Mandatory">
      <formula>LEFT(J2931,LEN("Not Mandatory"))="Not Mandatory"</formula>
    </cfRule>
  </conditionalFormatting>
  <conditionalFormatting sqref="J2886">
    <cfRule type="beginsWith" dxfId="20061" priority="32122" operator="beginsWith" text="Mandatory">
      <formula>LEFT(J2886,LEN("Mandatory"))="Mandatory"</formula>
    </cfRule>
    <cfRule type="containsText" dxfId="20060" priority="32123" operator="containsText" text="Conditional">
      <formula>NOT(ISERROR(SEARCH("Conditional",J2886)))</formula>
    </cfRule>
    <cfRule type="beginsWith" dxfId="20059" priority="32124" operator="beginsWith" text="Not Mandatory">
      <formula>LEFT(J2886,LEN("Not Mandatory"))="Not Mandatory"</formula>
    </cfRule>
  </conditionalFormatting>
  <conditionalFormatting sqref="J2958">
    <cfRule type="beginsWith" dxfId="20058" priority="32119" operator="beginsWith" text="Mandatory">
      <formula>LEFT(J2958,LEN("Mandatory"))="Mandatory"</formula>
    </cfRule>
    <cfRule type="containsText" dxfId="20057" priority="32120" operator="containsText" text="Conditional">
      <formula>NOT(ISERROR(SEARCH("Conditional",J2958)))</formula>
    </cfRule>
    <cfRule type="beginsWith" dxfId="20056" priority="32121" operator="beginsWith" text="Not Mandatory">
      <formula>LEFT(J2958,LEN("Not Mandatory"))="Not Mandatory"</formula>
    </cfRule>
  </conditionalFormatting>
  <conditionalFormatting sqref="J2992">
    <cfRule type="beginsWith" dxfId="20055" priority="32116" operator="beginsWith" text="Mandatory">
      <formula>LEFT(J2992,LEN("Mandatory"))="Mandatory"</formula>
    </cfRule>
    <cfRule type="containsText" dxfId="20054" priority="32117" operator="containsText" text="Conditional">
      <formula>NOT(ISERROR(SEARCH("Conditional",J2992)))</formula>
    </cfRule>
    <cfRule type="beginsWith" dxfId="20053" priority="32118" operator="beginsWith" text="Not Mandatory">
      <formula>LEFT(J2992,LEN("Not Mandatory"))="Not Mandatory"</formula>
    </cfRule>
  </conditionalFormatting>
  <conditionalFormatting sqref="J2998">
    <cfRule type="beginsWith" dxfId="20052" priority="32113" operator="beginsWith" text="Mandatory">
      <formula>LEFT(J2998,LEN("Mandatory"))="Mandatory"</formula>
    </cfRule>
    <cfRule type="containsText" dxfId="20051" priority="32114" operator="containsText" text="Conditional">
      <formula>NOT(ISERROR(SEARCH("Conditional",J2998)))</formula>
    </cfRule>
    <cfRule type="beginsWith" dxfId="20050" priority="32115" operator="beginsWith" text="Not Mandatory">
      <formula>LEFT(J2998,LEN("Not Mandatory"))="Not Mandatory"</formula>
    </cfRule>
  </conditionalFormatting>
  <conditionalFormatting sqref="J3027">
    <cfRule type="beginsWith" dxfId="20049" priority="32110" operator="beginsWith" text="Mandatory">
      <formula>LEFT(J3027,LEN("Mandatory"))="Mandatory"</formula>
    </cfRule>
    <cfRule type="containsText" dxfId="20048" priority="32111" operator="containsText" text="Conditional">
      <formula>NOT(ISERROR(SEARCH("Conditional",J3027)))</formula>
    </cfRule>
    <cfRule type="beginsWith" dxfId="20047" priority="32112" operator="beginsWith" text="Not Mandatory">
      <formula>LEFT(J3027,LEN("Not Mandatory"))="Not Mandatory"</formula>
    </cfRule>
  </conditionalFormatting>
  <conditionalFormatting sqref="J3049:J3050">
    <cfRule type="beginsWith" dxfId="20046" priority="32107" operator="beginsWith" text="Mandatory">
      <formula>LEFT(J3049,LEN("Mandatory"))="Mandatory"</formula>
    </cfRule>
    <cfRule type="containsText" dxfId="20045" priority="32108" operator="containsText" text="Conditional">
      <formula>NOT(ISERROR(SEARCH("Conditional",J3049)))</formula>
    </cfRule>
    <cfRule type="beginsWith" dxfId="20044" priority="32109" operator="beginsWith" text="Not Mandatory">
      <formula>LEFT(J3049,LEN("Not Mandatory"))="Not Mandatory"</formula>
    </cfRule>
  </conditionalFormatting>
  <conditionalFormatting sqref="J3063">
    <cfRule type="beginsWith" dxfId="20043" priority="32104" operator="beginsWith" text="Mandatory">
      <formula>LEFT(J3063,LEN("Mandatory"))="Mandatory"</formula>
    </cfRule>
    <cfRule type="containsText" dxfId="20042" priority="32105" operator="containsText" text="Conditional">
      <formula>NOT(ISERROR(SEARCH("Conditional",J3063)))</formula>
    </cfRule>
    <cfRule type="beginsWith" dxfId="20041" priority="32106" operator="beginsWith" text="Not Mandatory">
      <formula>LEFT(J3063,LEN("Not Mandatory"))="Not Mandatory"</formula>
    </cfRule>
  </conditionalFormatting>
  <conditionalFormatting sqref="J3075">
    <cfRule type="beginsWith" dxfId="20040" priority="32101" operator="beginsWith" text="Mandatory">
      <formula>LEFT(J3075,LEN("Mandatory"))="Mandatory"</formula>
    </cfRule>
    <cfRule type="containsText" dxfId="20039" priority="32102" operator="containsText" text="Conditional">
      <formula>NOT(ISERROR(SEARCH("Conditional",J3075)))</formula>
    </cfRule>
    <cfRule type="beginsWith" dxfId="20038" priority="32103" operator="beginsWith" text="Not Mandatory">
      <formula>LEFT(J3075,LEN("Not Mandatory"))="Not Mandatory"</formula>
    </cfRule>
  </conditionalFormatting>
  <conditionalFormatting sqref="J3095">
    <cfRule type="beginsWith" dxfId="20037" priority="32098" operator="beginsWith" text="Mandatory">
      <formula>LEFT(J3095,LEN("Mandatory"))="Mandatory"</formula>
    </cfRule>
    <cfRule type="containsText" dxfId="20036" priority="32099" operator="containsText" text="Conditional">
      <formula>NOT(ISERROR(SEARCH("Conditional",J3095)))</formula>
    </cfRule>
    <cfRule type="beginsWith" dxfId="20035" priority="32100" operator="beginsWith" text="Not Mandatory">
      <formula>LEFT(J3095,LEN("Not Mandatory"))="Not Mandatory"</formula>
    </cfRule>
  </conditionalFormatting>
  <conditionalFormatting sqref="J3104">
    <cfRule type="beginsWith" dxfId="20034" priority="32095" operator="beginsWith" text="Mandatory">
      <formula>LEFT(J3104,LEN("Mandatory"))="Mandatory"</formula>
    </cfRule>
    <cfRule type="containsText" dxfId="20033" priority="32096" operator="containsText" text="Conditional">
      <formula>NOT(ISERROR(SEARCH("Conditional",J3104)))</formula>
    </cfRule>
    <cfRule type="beginsWith" dxfId="20032" priority="32097" operator="beginsWith" text="Not Mandatory">
      <formula>LEFT(J3104,LEN("Not Mandatory"))="Not Mandatory"</formula>
    </cfRule>
  </conditionalFormatting>
  <conditionalFormatting sqref="J3113">
    <cfRule type="beginsWith" dxfId="20031" priority="32092" operator="beginsWith" text="Mandatory">
      <formula>LEFT(J3113,LEN("Mandatory"))="Mandatory"</formula>
    </cfRule>
    <cfRule type="containsText" dxfId="20030" priority="32093" operator="containsText" text="Conditional">
      <formula>NOT(ISERROR(SEARCH("Conditional",J3113)))</formula>
    </cfRule>
    <cfRule type="beginsWith" dxfId="20029" priority="32094" operator="beginsWith" text="Not Mandatory">
      <formula>LEFT(J3113,LEN("Not Mandatory"))="Not Mandatory"</formula>
    </cfRule>
  </conditionalFormatting>
  <conditionalFormatting sqref="J3137">
    <cfRule type="beginsWith" dxfId="20028" priority="32089" operator="beginsWith" text="Mandatory">
      <formula>LEFT(J3137,LEN("Mandatory"))="Mandatory"</formula>
    </cfRule>
    <cfRule type="containsText" dxfId="20027" priority="32090" operator="containsText" text="Conditional">
      <formula>NOT(ISERROR(SEARCH("Conditional",J3137)))</formula>
    </cfRule>
    <cfRule type="beginsWith" dxfId="20026" priority="32091" operator="beginsWith" text="Not Mandatory">
      <formula>LEFT(J3137,LEN("Not Mandatory"))="Not Mandatory"</formula>
    </cfRule>
  </conditionalFormatting>
  <conditionalFormatting sqref="J2900">
    <cfRule type="beginsWith" dxfId="20025" priority="32086" operator="beginsWith" text="Mandatory">
      <formula>LEFT(J2900,LEN("Mandatory"))="Mandatory"</formula>
    </cfRule>
    <cfRule type="containsText" dxfId="20024" priority="32087" operator="containsText" text="Conditional">
      <formula>NOT(ISERROR(SEARCH("Conditional",J2900)))</formula>
    </cfRule>
    <cfRule type="beginsWith" dxfId="20023" priority="32088" operator="beginsWith" text="Not Mandatory">
      <formula>LEFT(J2900,LEN("Not Mandatory"))="Not Mandatory"</formula>
    </cfRule>
  </conditionalFormatting>
  <conditionalFormatting sqref="J2917">
    <cfRule type="beginsWith" dxfId="20022" priority="32083" operator="beginsWith" text="Mandatory">
      <formula>LEFT(J2917,LEN("Mandatory"))="Mandatory"</formula>
    </cfRule>
    <cfRule type="containsText" dxfId="20021" priority="32084" operator="containsText" text="Conditional">
      <formula>NOT(ISERROR(SEARCH("Conditional",J2917)))</formula>
    </cfRule>
    <cfRule type="beginsWith" dxfId="20020" priority="32085" operator="beginsWith" text="Not Mandatory">
      <formula>LEFT(J2917,LEN("Not Mandatory"))="Not Mandatory"</formula>
    </cfRule>
  </conditionalFormatting>
  <conditionalFormatting sqref="J2857">
    <cfRule type="cellIs" dxfId="20019" priority="32078" operator="equal">
      <formula>"no"</formula>
    </cfRule>
    <cfRule type="cellIs" dxfId="20018" priority="32079" operator="equal">
      <formula>"yes"</formula>
    </cfRule>
  </conditionalFormatting>
  <conditionalFormatting sqref="J2937">
    <cfRule type="beginsWith" dxfId="20017" priority="32075" operator="beginsWith" text="Mandatory">
      <formula>LEFT(J2937,LEN("Mandatory"))="Mandatory"</formula>
    </cfRule>
    <cfRule type="containsText" dxfId="20016" priority="32076" operator="containsText" text="Conditional">
      <formula>NOT(ISERROR(SEARCH("Conditional",J2937)))</formula>
    </cfRule>
    <cfRule type="beginsWith" dxfId="20015" priority="32077" operator="beginsWith" text="Not Mandatory">
      <formula>LEFT(J2937,LEN("Not Mandatory"))="Not Mandatory"</formula>
    </cfRule>
  </conditionalFormatting>
  <conditionalFormatting sqref="J2937">
    <cfRule type="cellIs" dxfId="20014" priority="32073" operator="equal">
      <formula>"no"</formula>
    </cfRule>
    <cfRule type="cellIs" dxfId="20013" priority="32074" operator="equal">
      <formula>"yes"</formula>
    </cfRule>
  </conditionalFormatting>
  <conditionalFormatting sqref="J2939">
    <cfRule type="beginsWith" dxfId="20012" priority="32070" operator="beginsWith" text="Mandatory">
      <formula>LEFT(J2939,LEN("Mandatory"))="Mandatory"</formula>
    </cfRule>
    <cfRule type="containsText" dxfId="20011" priority="32071" operator="containsText" text="Conditional">
      <formula>NOT(ISERROR(SEARCH("Conditional",J2939)))</formula>
    </cfRule>
    <cfRule type="beginsWith" dxfId="20010" priority="32072" operator="beginsWith" text="Not Mandatory">
      <formula>LEFT(J2939,LEN("Not Mandatory"))="Not Mandatory"</formula>
    </cfRule>
  </conditionalFormatting>
  <conditionalFormatting sqref="J2939">
    <cfRule type="cellIs" dxfId="20009" priority="32068" operator="equal">
      <formula>"no"</formula>
    </cfRule>
    <cfRule type="cellIs" dxfId="20008" priority="32069" operator="equal">
      <formula>"yes"</formula>
    </cfRule>
  </conditionalFormatting>
  <conditionalFormatting sqref="J2945">
    <cfRule type="beginsWith" dxfId="20007" priority="32065" operator="beginsWith" text="Mandatory">
      <formula>LEFT(J2945,LEN("Mandatory"))="Mandatory"</formula>
    </cfRule>
    <cfRule type="containsText" dxfId="20006" priority="32066" operator="containsText" text="Conditional">
      <formula>NOT(ISERROR(SEARCH("Conditional",J2945)))</formula>
    </cfRule>
    <cfRule type="beginsWith" dxfId="20005" priority="32067" operator="beginsWith" text="Not Mandatory">
      <formula>LEFT(J2945,LEN("Not Mandatory"))="Not Mandatory"</formula>
    </cfRule>
  </conditionalFormatting>
  <conditionalFormatting sqref="J2945">
    <cfRule type="cellIs" dxfId="20004" priority="32063" operator="equal">
      <formula>"no"</formula>
    </cfRule>
    <cfRule type="cellIs" dxfId="20003" priority="32064" operator="equal">
      <formula>"yes"</formula>
    </cfRule>
  </conditionalFormatting>
  <conditionalFormatting sqref="J2967">
    <cfRule type="beginsWith" dxfId="20002" priority="32060" operator="beginsWith" text="Mandatory">
      <formula>LEFT(J2967,LEN("Mandatory"))="Mandatory"</formula>
    </cfRule>
    <cfRule type="containsText" dxfId="20001" priority="32061" operator="containsText" text="Conditional">
      <formula>NOT(ISERROR(SEARCH("Conditional",J2967)))</formula>
    </cfRule>
    <cfRule type="beginsWith" dxfId="20000" priority="32062" operator="beginsWith" text="Not Mandatory">
      <formula>LEFT(J2967,LEN("Not Mandatory"))="Not Mandatory"</formula>
    </cfRule>
  </conditionalFormatting>
  <conditionalFormatting sqref="J2967">
    <cfRule type="cellIs" dxfId="19999" priority="32058" operator="equal">
      <formula>"no"</formula>
    </cfRule>
    <cfRule type="cellIs" dxfId="19998" priority="32059" operator="equal">
      <formula>"yes"</formula>
    </cfRule>
  </conditionalFormatting>
  <conditionalFormatting sqref="J3220">
    <cfRule type="beginsWith" dxfId="19997" priority="32055" operator="beginsWith" text="Mandatory">
      <formula>LEFT(J3220,LEN("Mandatory"))="Mandatory"</formula>
    </cfRule>
    <cfRule type="containsText" dxfId="19996" priority="32056" operator="containsText" text="Conditional">
      <formula>NOT(ISERROR(SEARCH("Conditional",J3220)))</formula>
    </cfRule>
    <cfRule type="beginsWith" dxfId="19995" priority="32057" operator="beginsWith" text="Not Mandatory">
      <formula>LEFT(J3220,LEN("Not Mandatory"))="Not Mandatory"</formula>
    </cfRule>
  </conditionalFormatting>
  <conditionalFormatting sqref="J3243 J3238 J3280 J3296 J3304 J3320 J3353 J3364 J3367 J3157">
    <cfRule type="beginsWith" dxfId="19994" priority="32052" operator="beginsWith" text="Mandatory">
      <formula>LEFT(J3157,LEN("Mandatory"))="Mandatory"</formula>
    </cfRule>
    <cfRule type="containsText" dxfId="19993" priority="32053" operator="containsText" text="Conditional">
      <formula>NOT(ISERROR(SEARCH("Conditional",J3157)))</formula>
    </cfRule>
    <cfRule type="beginsWith" dxfId="19992" priority="32054" operator="beginsWith" text="Not Mandatory">
      <formula>LEFT(J3157,LEN("Not Mandatory"))="Not Mandatory"</formula>
    </cfRule>
  </conditionalFormatting>
  <conditionalFormatting sqref="J3141 J3381:J3388 J3390:J3397 J3217 J3280 J3313:J3320 J3349:J3353 J3284 J3336:J3344 J3361:J3379 J3223 J3225:J3229 J3234:J3236 J3290:J3294 J3328:J3329 J3150 J3155:J3156 J3191:J3193 J3196:J3197 J3259:J3260 J3273:J3275 J3269:J3270 J3304:J3311 J3238 J3296:J3297 J3322:J3324 J3331:J3332 J3346:J3347 J3219:J3221">
    <cfRule type="cellIs" dxfId="19991" priority="32050" operator="equal">
      <formula>"no"</formula>
    </cfRule>
    <cfRule type="cellIs" dxfId="19990" priority="32051" operator="equal">
      <formula>"yes"</formula>
    </cfRule>
  </conditionalFormatting>
  <conditionalFormatting sqref="J3216">
    <cfRule type="beginsWith" dxfId="19989" priority="32047" operator="beginsWith" text="Mandatory">
      <formula>LEFT(J3216,LEN("Mandatory"))="Mandatory"</formula>
    </cfRule>
    <cfRule type="containsText" dxfId="19988" priority="32048" operator="containsText" text="Conditional">
      <formula>NOT(ISERROR(SEARCH("Conditional",J3216)))</formula>
    </cfRule>
    <cfRule type="beginsWith" dxfId="19987" priority="32049" operator="beginsWith" text="Not Mandatory">
      <formula>LEFT(J3216,LEN("Not Mandatory"))="Not Mandatory"</formula>
    </cfRule>
  </conditionalFormatting>
  <conditionalFormatting sqref="J3171">
    <cfRule type="beginsWith" dxfId="19986" priority="32044" operator="beginsWith" text="Mandatory">
      <formula>LEFT(J3171,LEN("Mandatory"))="Mandatory"</formula>
    </cfRule>
    <cfRule type="containsText" dxfId="19985" priority="32045" operator="containsText" text="Conditional">
      <formula>NOT(ISERROR(SEARCH("Conditional",J3171)))</formula>
    </cfRule>
    <cfRule type="beginsWith" dxfId="19984" priority="32046" operator="beginsWith" text="Not Mandatory">
      <formula>LEFT(J3171,LEN("Not Mandatory"))="Not Mandatory"</formula>
    </cfRule>
  </conditionalFormatting>
  <conditionalFormatting sqref="J3243">
    <cfRule type="beginsWith" dxfId="19983" priority="32041" operator="beginsWith" text="Mandatory">
      <formula>LEFT(J3243,LEN("Mandatory"))="Mandatory"</formula>
    </cfRule>
    <cfRule type="containsText" dxfId="19982" priority="32042" operator="containsText" text="Conditional">
      <formula>NOT(ISERROR(SEARCH("Conditional",J3243)))</formula>
    </cfRule>
    <cfRule type="beginsWith" dxfId="19981" priority="32043" operator="beginsWith" text="Not Mandatory">
      <formula>LEFT(J3243,LEN("Not Mandatory"))="Not Mandatory"</formula>
    </cfRule>
  </conditionalFormatting>
  <conditionalFormatting sqref="J3277">
    <cfRule type="beginsWith" dxfId="19980" priority="32038" operator="beginsWith" text="Mandatory">
      <formula>LEFT(J3277,LEN("Mandatory"))="Mandatory"</formula>
    </cfRule>
    <cfRule type="containsText" dxfId="19979" priority="32039" operator="containsText" text="Conditional">
      <formula>NOT(ISERROR(SEARCH("Conditional",J3277)))</formula>
    </cfRule>
    <cfRule type="beginsWith" dxfId="19978" priority="32040" operator="beginsWith" text="Not Mandatory">
      <formula>LEFT(J3277,LEN("Not Mandatory"))="Not Mandatory"</formula>
    </cfRule>
  </conditionalFormatting>
  <conditionalFormatting sqref="J3283">
    <cfRule type="beginsWith" dxfId="19977" priority="32035" operator="beginsWith" text="Mandatory">
      <formula>LEFT(J3283,LEN("Mandatory"))="Mandatory"</formula>
    </cfRule>
    <cfRule type="containsText" dxfId="19976" priority="32036" operator="containsText" text="Conditional">
      <formula>NOT(ISERROR(SEARCH("Conditional",J3283)))</formula>
    </cfRule>
    <cfRule type="beginsWith" dxfId="19975" priority="32037" operator="beginsWith" text="Not Mandatory">
      <formula>LEFT(J3283,LEN("Not Mandatory"))="Not Mandatory"</formula>
    </cfRule>
  </conditionalFormatting>
  <conditionalFormatting sqref="J3312">
    <cfRule type="beginsWith" dxfId="19974" priority="32032" operator="beginsWith" text="Mandatory">
      <formula>LEFT(J3312,LEN("Mandatory"))="Mandatory"</formula>
    </cfRule>
    <cfRule type="containsText" dxfId="19973" priority="32033" operator="containsText" text="Conditional">
      <formula>NOT(ISERROR(SEARCH("Conditional",J3312)))</formula>
    </cfRule>
    <cfRule type="beginsWith" dxfId="19972" priority="32034" operator="beginsWith" text="Not Mandatory">
      <formula>LEFT(J3312,LEN("Not Mandatory"))="Not Mandatory"</formula>
    </cfRule>
  </conditionalFormatting>
  <conditionalFormatting sqref="J3334:J3335">
    <cfRule type="beginsWith" dxfId="19971" priority="32029" operator="beginsWith" text="Mandatory">
      <formula>LEFT(J3334,LEN("Mandatory"))="Mandatory"</formula>
    </cfRule>
    <cfRule type="containsText" dxfId="19970" priority="32030" operator="containsText" text="Conditional">
      <formula>NOT(ISERROR(SEARCH("Conditional",J3334)))</formula>
    </cfRule>
    <cfRule type="beginsWith" dxfId="19969" priority="32031" operator="beginsWith" text="Not Mandatory">
      <formula>LEFT(J3334,LEN("Not Mandatory"))="Not Mandatory"</formula>
    </cfRule>
  </conditionalFormatting>
  <conditionalFormatting sqref="J3348">
    <cfRule type="beginsWith" dxfId="19968" priority="32026" operator="beginsWith" text="Mandatory">
      <formula>LEFT(J3348,LEN("Mandatory"))="Mandatory"</formula>
    </cfRule>
    <cfRule type="containsText" dxfId="19967" priority="32027" operator="containsText" text="Conditional">
      <formula>NOT(ISERROR(SEARCH("Conditional",J3348)))</formula>
    </cfRule>
    <cfRule type="beginsWith" dxfId="19966" priority="32028" operator="beginsWith" text="Not Mandatory">
      <formula>LEFT(J3348,LEN("Not Mandatory"))="Not Mandatory"</formula>
    </cfRule>
  </conditionalFormatting>
  <conditionalFormatting sqref="J3360">
    <cfRule type="beginsWith" dxfId="19965" priority="32023" operator="beginsWith" text="Mandatory">
      <formula>LEFT(J3360,LEN("Mandatory"))="Mandatory"</formula>
    </cfRule>
    <cfRule type="containsText" dxfId="19964" priority="32024" operator="containsText" text="Conditional">
      <formula>NOT(ISERROR(SEARCH("Conditional",J3360)))</formula>
    </cfRule>
    <cfRule type="beginsWith" dxfId="19963" priority="32025" operator="beginsWith" text="Not Mandatory">
      <formula>LEFT(J3360,LEN("Not Mandatory"))="Not Mandatory"</formula>
    </cfRule>
  </conditionalFormatting>
  <conditionalFormatting sqref="J3380">
    <cfRule type="beginsWith" dxfId="19962" priority="32020" operator="beginsWith" text="Mandatory">
      <formula>LEFT(J3380,LEN("Mandatory"))="Mandatory"</formula>
    </cfRule>
    <cfRule type="containsText" dxfId="19961" priority="32021" operator="containsText" text="Conditional">
      <formula>NOT(ISERROR(SEARCH("Conditional",J3380)))</formula>
    </cfRule>
    <cfRule type="beginsWith" dxfId="19960" priority="32022" operator="beginsWith" text="Not Mandatory">
      <formula>LEFT(J3380,LEN("Not Mandatory"))="Not Mandatory"</formula>
    </cfRule>
  </conditionalFormatting>
  <conditionalFormatting sqref="J3389">
    <cfRule type="beginsWith" dxfId="19959" priority="32017" operator="beginsWith" text="Mandatory">
      <formula>LEFT(J3389,LEN("Mandatory"))="Mandatory"</formula>
    </cfRule>
    <cfRule type="containsText" dxfId="19958" priority="32018" operator="containsText" text="Conditional">
      <formula>NOT(ISERROR(SEARCH("Conditional",J3389)))</formula>
    </cfRule>
    <cfRule type="beginsWith" dxfId="19957" priority="32019" operator="beginsWith" text="Not Mandatory">
      <formula>LEFT(J3389,LEN("Not Mandatory"))="Not Mandatory"</formula>
    </cfRule>
  </conditionalFormatting>
  <conditionalFormatting sqref="J3398">
    <cfRule type="beginsWith" dxfId="19956" priority="32014" operator="beginsWith" text="Mandatory">
      <formula>LEFT(J3398,LEN("Mandatory"))="Mandatory"</formula>
    </cfRule>
    <cfRule type="containsText" dxfId="19955" priority="32015" operator="containsText" text="Conditional">
      <formula>NOT(ISERROR(SEARCH("Conditional",J3398)))</formula>
    </cfRule>
    <cfRule type="beginsWith" dxfId="19954" priority="32016" operator="beginsWith" text="Not Mandatory">
      <formula>LEFT(J3398,LEN("Not Mandatory"))="Not Mandatory"</formula>
    </cfRule>
  </conditionalFormatting>
  <conditionalFormatting sqref="J3422">
    <cfRule type="beginsWith" dxfId="19953" priority="32011" operator="beginsWith" text="Mandatory">
      <formula>LEFT(J3422,LEN("Mandatory"))="Mandatory"</formula>
    </cfRule>
    <cfRule type="containsText" dxfId="19952" priority="32012" operator="containsText" text="Conditional">
      <formula>NOT(ISERROR(SEARCH("Conditional",J3422)))</formula>
    </cfRule>
    <cfRule type="beginsWith" dxfId="19951" priority="32013" operator="beginsWith" text="Not Mandatory">
      <formula>LEFT(J3422,LEN("Not Mandatory"))="Not Mandatory"</formula>
    </cfRule>
  </conditionalFormatting>
  <conditionalFormatting sqref="J3185">
    <cfRule type="beginsWith" dxfId="19950" priority="32008" operator="beginsWith" text="Mandatory">
      <formula>LEFT(J3185,LEN("Mandatory"))="Mandatory"</formula>
    </cfRule>
    <cfRule type="containsText" dxfId="19949" priority="32009" operator="containsText" text="Conditional">
      <formula>NOT(ISERROR(SEARCH("Conditional",J3185)))</formula>
    </cfRule>
    <cfRule type="beginsWith" dxfId="19948" priority="32010" operator="beginsWith" text="Not Mandatory">
      <formula>LEFT(J3185,LEN("Not Mandatory"))="Not Mandatory"</formula>
    </cfRule>
  </conditionalFormatting>
  <conditionalFormatting sqref="J3202">
    <cfRule type="beginsWith" dxfId="19947" priority="32005" operator="beginsWith" text="Mandatory">
      <formula>LEFT(J3202,LEN("Mandatory"))="Mandatory"</formula>
    </cfRule>
    <cfRule type="containsText" dxfId="19946" priority="32006" operator="containsText" text="Conditional">
      <formula>NOT(ISERROR(SEARCH("Conditional",J3202)))</formula>
    </cfRule>
    <cfRule type="beginsWith" dxfId="19945" priority="32007" operator="beginsWith" text="Not Mandatory">
      <formula>LEFT(J3202,LEN("Not Mandatory"))="Not Mandatory"</formula>
    </cfRule>
  </conditionalFormatting>
  <conditionalFormatting sqref="J3142">
    <cfRule type="cellIs" dxfId="19944" priority="32000" operator="equal">
      <formula>"no"</formula>
    </cfRule>
    <cfRule type="cellIs" dxfId="19943" priority="32001" operator="equal">
      <formula>"yes"</formula>
    </cfRule>
  </conditionalFormatting>
  <conditionalFormatting sqref="J3222">
    <cfRule type="beginsWith" dxfId="19942" priority="31997" operator="beginsWith" text="Mandatory">
      <formula>LEFT(J3222,LEN("Mandatory"))="Mandatory"</formula>
    </cfRule>
    <cfRule type="containsText" dxfId="19941" priority="31998" operator="containsText" text="Conditional">
      <formula>NOT(ISERROR(SEARCH("Conditional",J3222)))</formula>
    </cfRule>
    <cfRule type="beginsWith" dxfId="19940" priority="31999" operator="beginsWith" text="Not Mandatory">
      <formula>LEFT(J3222,LEN("Not Mandatory"))="Not Mandatory"</formula>
    </cfRule>
  </conditionalFormatting>
  <conditionalFormatting sqref="J3222">
    <cfRule type="cellIs" dxfId="19939" priority="31995" operator="equal">
      <formula>"no"</formula>
    </cfRule>
    <cfRule type="cellIs" dxfId="19938" priority="31996" operator="equal">
      <formula>"yes"</formula>
    </cfRule>
  </conditionalFormatting>
  <conditionalFormatting sqref="J3224">
    <cfRule type="beginsWith" dxfId="19937" priority="31992" operator="beginsWith" text="Mandatory">
      <formula>LEFT(J3224,LEN("Mandatory"))="Mandatory"</formula>
    </cfRule>
    <cfRule type="containsText" dxfId="19936" priority="31993" operator="containsText" text="Conditional">
      <formula>NOT(ISERROR(SEARCH("Conditional",J3224)))</formula>
    </cfRule>
    <cfRule type="beginsWith" dxfId="19935" priority="31994" operator="beginsWith" text="Not Mandatory">
      <formula>LEFT(J3224,LEN("Not Mandatory"))="Not Mandatory"</formula>
    </cfRule>
  </conditionalFormatting>
  <conditionalFormatting sqref="J3224">
    <cfRule type="cellIs" dxfId="19934" priority="31990" operator="equal">
      <formula>"no"</formula>
    </cfRule>
    <cfRule type="cellIs" dxfId="19933" priority="31991" operator="equal">
      <formula>"yes"</formula>
    </cfRule>
  </conditionalFormatting>
  <conditionalFormatting sqref="J3230">
    <cfRule type="beginsWith" dxfId="19932" priority="31987" operator="beginsWith" text="Mandatory">
      <formula>LEFT(J3230,LEN("Mandatory"))="Mandatory"</formula>
    </cfRule>
    <cfRule type="containsText" dxfId="19931" priority="31988" operator="containsText" text="Conditional">
      <formula>NOT(ISERROR(SEARCH("Conditional",J3230)))</formula>
    </cfRule>
    <cfRule type="beginsWith" dxfId="19930" priority="31989" operator="beginsWith" text="Not Mandatory">
      <formula>LEFT(J3230,LEN("Not Mandatory"))="Not Mandatory"</formula>
    </cfRule>
  </conditionalFormatting>
  <conditionalFormatting sqref="J3230">
    <cfRule type="cellIs" dxfId="19929" priority="31985" operator="equal">
      <formula>"no"</formula>
    </cfRule>
    <cfRule type="cellIs" dxfId="19928" priority="31986" operator="equal">
      <formula>"yes"</formula>
    </cfRule>
  </conditionalFormatting>
  <conditionalFormatting sqref="J3252">
    <cfRule type="beginsWith" dxfId="19927" priority="31982" operator="beginsWith" text="Mandatory">
      <formula>LEFT(J3252,LEN("Mandatory"))="Mandatory"</formula>
    </cfRule>
    <cfRule type="containsText" dxfId="19926" priority="31983" operator="containsText" text="Conditional">
      <formula>NOT(ISERROR(SEARCH("Conditional",J3252)))</formula>
    </cfRule>
    <cfRule type="beginsWith" dxfId="19925" priority="31984" operator="beginsWith" text="Not Mandatory">
      <formula>LEFT(J3252,LEN("Not Mandatory"))="Not Mandatory"</formula>
    </cfRule>
  </conditionalFormatting>
  <conditionalFormatting sqref="J3252">
    <cfRule type="cellIs" dxfId="19924" priority="31980" operator="equal">
      <formula>"no"</formula>
    </cfRule>
    <cfRule type="cellIs" dxfId="19923" priority="31981" operator="equal">
      <formula>"yes"</formula>
    </cfRule>
  </conditionalFormatting>
  <conditionalFormatting sqref="J3505">
    <cfRule type="beginsWith" dxfId="19922" priority="31977" operator="beginsWith" text="Mandatory">
      <formula>LEFT(J3505,LEN("Mandatory"))="Mandatory"</formula>
    </cfRule>
    <cfRule type="containsText" dxfId="19921" priority="31978" operator="containsText" text="Conditional">
      <formula>NOT(ISERROR(SEARCH("Conditional",J3505)))</formula>
    </cfRule>
    <cfRule type="beginsWith" dxfId="19920" priority="31979" operator="beginsWith" text="Not Mandatory">
      <formula>LEFT(J3505,LEN("Not Mandatory"))="Not Mandatory"</formula>
    </cfRule>
  </conditionalFormatting>
  <conditionalFormatting sqref="J3528 J3523 J3565 J3581 J3589 J3605 J3638 J3649 J3652 J3442">
    <cfRule type="beginsWith" dxfId="19919" priority="31974" operator="beginsWith" text="Mandatory">
      <formula>LEFT(J3442,LEN("Mandatory"))="Mandatory"</formula>
    </cfRule>
    <cfRule type="containsText" dxfId="19918" priority="31975" operator="containsText" text="Conditional">
      <formula>NOT(ISERROR(SEARCH("Conditional",J3442)))</formula>
    </cfRule>
    <cfRule type="beginsWith" dxfId="19917" priority="31976" operator="beginsWith" text="Not Mandatory">
      <formula>LEFT(J3442,LEN("Not Mandatory"))="Not Mandatory"</formula>
    </cfRule>
  </conditionalFormatting>
  <conditionalFormatting sqref="J3426 J3666:J3673 J3675:J3682 J3502 J3565 J3598:J3605 J3634:J3638 J3569 J3621:J3629 J3646:J3664 J3508 J3510:J3514 J3519:J3521 J3575:J3582 J3613:J3614 J3435 J3440:J3441 J3476:J3478 J3481:J3482 J3544:J3545 J3558:J3560 J3554:J3555 J3589:J3596 J3523 J3607:J3609 J3616:J3617 J3631:J3632 J3504:J3506">
    <cfRule type="cellIs" dxfId="19916" priority="31972" operator="equal">
      <formula>"no"</formula>
    </cfRule>
    <cfRule type="cellIs" dxfId="19915" priority="31973" operator="equal">
      <formula>"yes"</formula>
    </cfRule>
  </conditionalFormatting>
  <conditionalFormatting sqref="J3501">
    <cfRule type="beginsWith" dxfId="19914" priority="31969" operator="beginsWith" text="Mandatory">
      <formula>LEFT(J3501,LEN("Mandatory"))="Mandatory"</formula>
    </cfRule>
    <cfRule type="containsText" dxfId="19913" priority="31970" operator="containsText" text="Conditional">
      <formula>NOT(ISERROR(SEARCH("Conditional",J3501)))</formula>
    </cfRule>
    <cfRule type="beginsWith" dxfId="19912" priority="31971" operator="beginsWith" text="Not Mandatory">
      <formula>LEFT(J3501,LEN("Not Mandatory"))="Not Mandatory"</formula>
    </cfRule>
  </conditionalFormatting>
  <conditionalFormatting sqref="J3456">
    <cfRule type="beginsWith" dxfId="19911" priority="31966" operator="beginsWith" text="Mandatory">
      <formula>LEFT(J3456,LEN("Mandatory"))="Mandatory"</formula>
    </cfRule>
    <cfRule type="containsText" dxfId="19910" priority="31967" operator="containsText" text="Conditional">
      <formula>NOT(ISERROR(SEARCH("Conditional",J3456)))</formula>
    </cfRule>
    <cfRule type="beginsWith" dxfId="19909" priority="31968" operator="beginsWith" text="Not Mandatory">
      <formula>LEFT(J3456,LEN("Not Mandatory"))="Not Mandatory"</formula>
    </cfRule>
  </conditionalFormatting>
  <conditionalFormatting sqref="J3528">
    <cfRule type="beginsWith" dxfId="19908" priority="31963" operator="beginsWith" text="Mandatory">
      <formula>LEFT(J3528,LEN("Mandatory"))="Mandatory"</formula>
    </cfRule>
    <cfRule type="containsText" dxfId="19907" priority="31964" operator="containsText" text="Conditional">
      <formula>NOT(ISERROR(SEARCH("Conditional",J3528)))</formula>
    </cfRule>
    <cfRule type="beginsWith" dxfId="19906" priority="31965" operator="beginsWith" text="Not Mandatory">
      <formula>LEFT(J3528,LEN("Not Mandatory"))="Not Mandatory"</formula>
    </cfRule>
  </conditionalFormatting>
  <conditionalFormatting sqref="J3562">
    <cfRule type="beginsWith" dxfId="19905" priority="31960" operator="beginsWith" text="Mandatory">
      <formula>LEFT(J3562,LEN("Mandatory"))="Mandatory"</formula>
    </cfRule>
    <cfRule type="containsText" dxfId="19904" priority="31961" operator="containsText" text="Conditional">
      <formula>NOT(ISERROR(SEARCH("Conditional",J3562)))</formula>
    </cfRule>
    <cfRule type="beginsWith" dxfId="19903" priority="31962" operator="beginsWith" text="Not Mandatory">
      <formula>LEFT(J3562,LEN("Not Mandatory"))="Not Mandatory"</formula>
    </cfRule>
  </conditionalFormatting>
  <conditionalFormatting sqref="J3568">
    <cfRule type="beginsWith" dxfId="19902" priority="31957" operator="beginsWith" text="Mandatory">
      <formula>LEFT(J3568,LEN("Mandatory"))="Mandatory"</formula>
    </cfRule>
    <cfRule type="containsText" dxfId="19901" priority="31958" operator="containsText" text="Conditional">
      <formula>NOT(ISERROR(SEARCH("Conditional",J3568)))</formula>
    </cfRule>
    <cfRule type="beginsWith" dxfId="19900" priority="31959" operator="beginsWith" text="Not Mandatory">
      <formula>LEFT(J3568,LEN("Not Mandatory"))="Not Mandatory"</formula>
    </cfRule>
  </conditionalFormatting>
  <conditionalFormatting sqref="J3597">
    <cfRule type="beginsWith" dxfId="19899" priority="31954" operator="beginsWith" text="Mandatory">
      <formula>LEFT(J3597,LEN("Mandatory"))="Mandatory"</formula>
    </cfRule>
    <cfRule type="containsText" dxfId="19898" priority="31955" operator="containsText" text="Conditional">
      <formula>NOT(ISERROR(SEARCH("Conditional",J3597)))</formula>
    </cfRule>
    <cfRule type="beginsWith" dxfId="19897" priority="31956" operator="beginsWith" text="Not Mandatory">
      <formula>LEFT(J3597,LEN("Not Mandatory"))="Not Mandatory"</formula>
    </cfRule>
  </conditionalFormatting>
  <conditionalFormatting sqref="J3619:J3620">
    <cfRule type="beginsWith" dxfId="19896" priority="31951" operator="beginsWith" text="Mandatory">
      <formula>LEFT(J3619,LEN("Mandatory"))="Mandatory"</formula>
    </cfRule>
    <cfRule type="containsText" dxfId="19895" priority="31952" operator="containsText" text="Conditional">
      <formula>NOT(ISERROR(SEARCH("Conditional",J3619)))</formula>
    </cfRule>
    <cfRule type="beginsWith" dxfId="19894" priority="31953" operator="beginsWith" text="Not Mandatory">
      <formula>LEFT(J3619,LEN("Not Mandatory"))="Not Mandatory"</formula>
    </cfRule>
  </conditionalFormatting>
  <conditionalFormatting sqref="J3633">
    <cfRule type="beginsWith" dxfId="19893" priority="31948" operator="beginsWith" text="Mandatory">
      <formula>LEFT(J3633,LEN("Mandatory"))="Mandatory"</formula>
    </cfRule>
    <cfRule type="containsText" dxfId="19892" priority="31949" operator="containsText" text="Conditional">
      <formula>NOT(ISERROR(SEARCH("Conditional",J3633)))</formula>
    </cfRule>
    <cfRule type="beginsWith" dxfId="19891" priority="31950" operator="beginsWith" text="Not Mandatory">
      <formula>LEFT(J3633,LEN("Not Mandatory"))="Not Mandatory"</formula>
    </cfRule>
  </conditionalFormatting>
  <conditionalFormatting sqref="J3645">
    <cfRule type="beginsWith" dxfId="19890" priority="31945" operator="beginsWith" text="Mandatory">
      <formula>LEFT(J3645,LEN("Mandatory"))="Mandatory"</formula>
    </cfRule>
    <cfRule type="containsText" dxfId="19889" priority="31946" operator="containsText" text="Conditional">
      <formula>NOT(ISERROR(SEARCH("Conditional",J3645)))</formula>
    </cfRule>
    <cfRule type="beginsWith" dxfId="19888" priority="31947" operator="beginsWith" text="Not Mandatory">
      <formula>LEFT(J3645,LEN("Not Mandatory"))="Not Mandatory"</formula>
    </cfRule>
  </conditionalFormatting>
  <conditionalFormatting sqref="J3665">
    <cfRule type="beginsWith" dxfId="19887" priority="31942" operator="beginsWith" text="Mandatory">
      <formula>LEFT(J3665,LEN("Mandatory"))="Mandatory"</formula>
    </cfRule>
    <cfRule type="containsText" dxfId="19886" priority="31943" operator="containsText" text="Conditional">
      <formula>NOT(ISERROR(SEARCH("Conditional",J3665)))</formula>
    </cfRule>
    <cfRule type="beginsWith" dxfId="19885" priority="31944" operator="beginsWith" text="Not Mandatory">
      <formula>LEFT(J3665,LEN("Not Mandatory"))="Not Mandatory"</formula>
    </cfRule>
  </conditionalFormatting>
  <conditionalFormatting sqref="J3674">
    <cfRule type="beginsWith" dxfId="19884" priority="31939" operator="beginsWith" text="Mandatory">
      <formula>LEFT(J3674,LEN("Mandatory"))="Mandatory"</formula>
    </cfRule>
    <cfRule type="containsText" dxfId="19883" priority="31940" operator="containsText" text="Conditional">
      <formula>NOT(ISERROR(SEARCH("Conditional",J3674)))</formula>
    </cfRule>
    <cfRule type="beginsWith" dxfId="19882" priority="31941" operator="beginsWith" text="Not Mandatory">
      <formula>LEFT(J3674,LEN("Not Mandatory"))="Not Mandatory"</formula>
    </cfRule>
  </conditionalFormatting>
  <conditionalFormatting sqref="J3683">
    <cfRule type="beginsWith" dxfId="19881" priority="31936" operator="beginsWith" text="Mandatory">
      <formula>LEFT(J3683,LEN("Mandatory"))="Mandatory"</formula>
    </cfRule>
    <cfRule type="containsText" dxfId="19880" priority="31937" operator="containsText" text="Conditional">
      <formula>NOT(ISERROR(SEARCH("Conditional",J3683)))</formula>
    </cfRule>
    <cfRule type="beginsWith" dxfId="19879" priority="31938" operator="beginsWith" text="Not Mandatory">
      <formula>LEFT(J3683,LEN("Not Mandatory"))="Not Mandatory"</formula>
    </cfRule>
  </conditionalFormatting>
  <conditionalFormatting sqref="J3707">
    <cfRule type="beginsWith" dxfId="19878" priority="31933" operator="beginsWith" text="Mandatory">
      <formula>LEFT(J3707,LEN("Mandatory"))="Mandatory"</formula>
    </cfRule>
    <cfRule type="containsText" dxfId="19877" priority="31934" operator="containsText" text="Conditional">
      <formula>NOT(ISERROR(SEARCH("Conditional",J3707)))</formula>
    </cfRule>
    <cfRule type="beginsWith" dxfId="19876" priority="31935" operator="beginsWith" text="Not Mandatory">
      <formula>LEFT(J3707,LEN("Not Mandatory"))="Not Mandatory"</formula>
    </cfRule>
  </conditionalFormatting>
  <conditionalFormatting sqref="J3470">
    <cfRule type="beginsWith" dxfId="19875" priority="31930" operator="beginsWith" text="Mandatory">
      <formula>LEFT(J3470,LEN("Mandatory"))="Mandatory"</formula>
    </cfRule>
    <cfRule type="containsText" dxfId="19874" priority="31931" operator="containsText" text="Conditional">
      <formula>NOT(ISERROR(SEARCH("Conditional",J3470)))</formula>
    </cfRule>
    <cfRule type="beginsWith" dxfId="19873" priority="31932" operator="beginsWith" text="Not Mandatory">
      <formula>LEFT(J3470,LEN("Not Mandatory"))="Not Mandatory"</formula>
    </cfRule>
  </conditionalFormatting>
  <conditionalFormatting sqref="J3487">
    <cfRule type="beginsWith" dxfId="19872" priority="31927" operator="beginsWith" text="Mandatory">
      <formula>LEFT(J3487,LEN("Mandatory"))="Mandatory"</formula>
    </cfRule>
    <cfRule type="containsText" dxfId="19871" priority="31928" operator="containsText" text="Conditional">
      <formula>NOT(ISERROR(SEARCH("Conditional",J3487)))</formula>
    </cfRule>
    <cfRule type="beginsWith" dxfId="19870" priority="31929" operator="beginsWith" text="Not Mandatory">
      <formula>LEFT(J3487,LEN("Not Mandatory"))="Not Mandatory"</formula>
    </cfRule>
  </conditionalFormatting>
  <conditionalFormatting sqref="J3427">
    <cfRule type="cellIs" dxfId="19869" priority="31922" operator="equal">
      <formula>"no"</formula>
    </cfRule>
    <cfRule type="cellIs" dxfId="19868" priority="31923" operator="equal">
      <formula>"yes"</formula>
    </cfRule>
  </conditionalFormatting>
  <conditionalFormatting sqref="J3507">
    <cfRule type="beginsWith" dxfId="19867" priority="31919" operator="beginsWith" text="Mandatory">
      <formula>LEFT(J3507,LEN("Mandatory"))="Mandatory"</formula>
    </cfRule>
    <cfRule type="containsText" dxfId="19866" priority="31920" operator="containsText" text="Conditional">
      <formula>NOT(ISERROR(SEARCH("Conditional",J3507)))</formula>
    </cfRule>
    <cfRule type="beginsWith" dxfId="19865" priority="31921" operator="beginsWith" text="Not Mandatory">
      <formula>LEFT(J3507,LEN("Not Mandatory"))="Not Mandatory"</formula>
    </cfRule>
  </conditionalFormatting>
  <conditionalFormatting sqref="J3507">
    <cfRule type="cellIs" dxfId="19864" priority="31917" operator="equal">
      <formula>"no"</formula>
    </cfRule>
    <cfRule type="cellIs" dxfId="19863" priority="31918" operator="equal">
      <formula>"yes"</formula>
    </cfRule>
  </conditionalFormatting>
  <conditionalFormatting sqref="J3509">
    <cfRule type="beginsWith" dxfId="19862" priority="31914" operator="beginsWith" text="Mandatory">
      <formula>LEFT(J3509,LEN("Mandatory"))="Mandatory"</formula>
    </cfRule>
    <cfRule type="containsText" dxfId="19861" priority="31915" operator="containsText" text="Conditional">
      <formula>NOT(ISERROR(SEARCH("Conditional",J3509)))</formula>
    </cfRule>
    <cfRule type="beginsWith" dxfId="19860" priority="31916" operator="beginsWith" text="Not Mandatory">
      <formula>LEFT(J3509,LEN("Not Mandatory"))="Not Mandatory"</formula>
    </cfRule>
  </conditionalFormatting>
  <conditionalFormatting sqref="J3509">
    <cfRule type="cellIs" dxfId="19859" priority="31912" operator="equal">
      <formula>"no"</formula>
    </cfRule>
    <cfRule type="cellIs" dxfId="19858" priority="31913" operator="equal">
      <formula>"yes"</formula>
    </cfRule>
  </conditionalFormatting>
  <conditionalFormatting sqref="J3515">
    <cfRule type="beginsWith" dxfId="19857" priority="31909" operator="beginsWith" text="Mandatory">
      <formula>LEFT(J3515,LEN("Mandatory"))="Mandatory"</formula>
    </cfRule>
    <cfRule type="containsText" dxfId="19856" priority="31910" operator="containsText" text="Conditional">
      <formula>NOT(ISERROR(SEARCH("Conditional",J3515)))</formula>
    </cfRule>
    <cfRule type="beginsWith" dxfId="19855" priority="31911" operator="beginsWith" text="Not Mandatory">
      <formula>LEFT(J3515,LEN("Not Mandatory"))="Not Mandatory"</formula>
    </cfRule>
  </conditionalFormatting>
  <conditionalFormatting sqref="J3515">
    <cfRule type="cellIs" dxfId="19854" priority="31907" operator="equal">
      <formula>"no"</formula>
    </cfRule>
    <cfRule type="cellIs" dxfId="19853" priority="31908" operator="equal">
      <formula>"yes"</formula>
    </cfRule>
  </conditionalFormatting>
  <conditionalFormatting sqref="J3537">
    <cfRule type="beginsWith" dxfId="19852" priority="31904" operator="beginsWith" text="Mandatory">
      <formula>LEFT(J3537,LEN("Mandatory"))="Mandatory"</formula>
    </cfRule>
    <cfRule type="containsText" dxfId="19851" priority="31905" operator="containsText" text="Conditional">
      <formula>NOT(ISERROR(SEARCH("Conditional",J3537)))</formula>
    </cfRule>
    <cfRule type="beginsWith" dxfId="19850" priority="31906" operator="beginsWith" text="Not Mandatory">
      <formula>LEFT(J3537,LEN("Not Mandatory"))="Not Mandatory"</formula>
    </cfRule>
  </conditionalFormatting>
  <conditionalFormatting sqref="J3537">
    <cfRule type="cellIs" dxfId="19849" priority="31902" operator="equal">
      <formula>"no"</formula>
    </cfRule>
    <cfRule type="cellIs" dxfId="19848" priority="31903" operator="equal">
      <formula>"yes"</formula>
    </cfRule>
  </conditionalFormatting>
  <conditionalFormatting sqref="J3790">
    <cfRule type="beginsWith" dxfId="19847" priority="31899" operator="beginsWith" text="Mandatory">
      <formula>LEFT(J3790,LEN("Mandatory"))="Mandatory"</formula>
    </cfRule>
    <cfRule type="containsText" dxfId="19846" priority="31900" operator="containsText" text="Conditional">
      <formula>NOT(ISERROR(SEARCH("Conditional",J3790)))</formula>
    </cfRule>
    <cfRule type="beginsWith" dxfId="19845" priority="31901" operator="beginsWith" text="Not Mandatory">
      <formula>LEFT(J3790,LEN("Not Mandatory"))="Not Mandatory"</formula>
    </cfRule>
  </conditionalFormatting>
  <conditionalFormatting sqref="J3813 J3808 J3850 J3866 J3874 J3890 J3923 J3934 J3937 J3727">
    <cfRule type="beginsWith" dxfId="19844" priority="31896" operator="beginsWith" text="Mandatory">
      <formula>LEFT(J3727,LEN("Mandatory"))="Mandatory"</formula>
    </cfRule>
    <cfRule type="containsText" dxfId="19843" priority="31897" operator="containsText" text="Conditional">
      <formula>NOT(ISERROR(SEARCH("Conditional",J3727)))</formula>
    </cfRule>
    <cfRule type="beginsWith" dxfId="19842" priority="31898" operator="beginsWith" text="Not Mandatory">
      <formula>LEFT(J3727,LEN("Not Mandatory"))="Not Mandatory"</formula>
    </cfRule>
  </conditionalFormatting>
  <conditionalFormatting sqref="J3711 J3951:J3958 J3960:J3967 J3993:J3994 J3787 J3848:J3850 J3883:J3895 J3919:J3923 J3854:J3856 J3906:J3914 J3931:J3949 J3793 J3795:J3799 J3801:J3802 J3898:J3902 J3724:J3726 J3916:J3917 J3804:J3808 J3858:J3881 J3789:J3791">
    <cfRule type="cellIs" dxfId="19841" priority="31894" operator="equal">
      <formula>"no"</formula>
    </cfRule>
    <cfRule type="cellIs" dxfId="19840" priority="31895" operator="equal">
      <formula>"yes"</formula>
    </cfRule>
  </conditionalFormatting>
  <conditionalFormatting sqref="J3786">
    <cfRule type="beginsWith" dxfId="19839" priority="31891" operator="beginsWith" text="Mandatory">
      <formula>LEFT(J3786,LEN("Mandatory"))="Mandatory"</formula>
    </cfRule>
    <cfRule type="containsText" dxfId="19838" priority="31892" operator="containsText" text="Conditional">
      <formula>NOT(ISERROR(SEARCH("Conditional",J3786)))</formula>
    </cfRule>
    <cfRule type="beginsWith" dxfId="19837" priority="31893" operator="beginsWith" text="Not Mandatory">
      <formula>LEFT(J3786,LEN("Not Mandatory"))="Not Mandatory"</formula>
    </cfRule>
  </conditionalFormatting>
  <conditionalFormatting sqref="J3741">
    <cfRule type="beginsWith" dxfId="19836" priority="31888" operator="beginsWith" text="Mandatory">
      <formula>LEFT(J3741,LEN("Mandatory"))="Mandatory"</formula>
    </cfRule>
    <cfRule type="containsText" dxfId="19835" priority="31889" operator="containsText" text="Conditional">
      <formula>NOT(ISERROR(SEARCH("Conditional",J3741)))</formula>
    </cfRule>
    <cfRule type="beginsWith" dxfId="19834" priority="31890" operator="beginsWith" text="Not Mandatory">
      <formula>LEFT(J3741,LEN("Not Mandatory"))="Not Mandatory"</formula>
    </cfRule>
  </conditionalFormatting>
  <conditionalFormatting sqref="J3813">
    <cfRule type="beginsWith" dxfId="19833" priority="31885" operator="beginsWith" text="Mandatory">
      <formula>LEFT(J3813,LEN("Mandatory"))="Mandatory"</formula>
    </cfRule>
    <cfRule type="containsText" dxfId="19832" priority="31886" operator="containsText" text="Conditional">
      <formula>NOT(ISERROR(SEARCH("Conditional",J3813)))</formula>
    </cfRule>
    <cfRule type="beginsWith" dxfId="19831" priority="31887" operator="beginsWith" text="Not Mandatory">
      <formula>LEFT(J3813,LEN("Not Mandatory"))="Not Mandatory"</formula>
    </cfRule>
  </conditionalFormatting>
  <conditionalFormatting sqref="J3847">
    <cfRule type="beginsWith" dxfId="19830" priority="31882" operator="beginsWith" text="Mandatory">
      <formula>LEFT(J3847,LEN("Mandatory"))="Mandatory"</formula>
    </cfRule>
    <cfRule type="containsText" dxfId="19829" priority="31883" operator="containsText" text="Conditional">
      <formula>NOT(ISERROR(SEARCH("Conditional",J3847)))</formula>
    </cfRule>
    <cfRule type="beginsWith" dxfId="19828" priority="31884" operator="beginsWith" text="Not Mandatory">
      <formula>LEFT(J3847,LEN("Not Mandatory"))="Not Mandatory"</formula>
    </cfRule>
  </conditionalFormatting>
  <conditionalFormatting sqref="J3853">
    <cfRule type="beginsWith" dxfId="19827" priority="31879" operator="beginsWith" text="Mandatory">
      <formula>LEFT(J3853,LEN("Mandatory"))="Mandatory"</formula>
    </cfRule>
    <cfRule type="containsText" dxfId="19826" priority="31880" operator="containsText" text="Conditional">
      <formula>NOT(ISERROR(SEARCH("Conditional",J3853)))</formula>
    </cfRule>
    <cfRule type="beginsWith" dxfId="19825" priority="31881" operator="beginsWith" text="Not Mandatory">
      <formula>LEFT(J3853,LEN("Not Mandatory"))="Not Mandatory"</formula>
    </cfRule>
  </conditionalFormatting>
  <conditionalFormatting sqref="J3882">
    <cfRule type="beginsWith" dxfId="19824" priority="31876" operator="beginsWith" text="Mandatory">
      <formula>LEFT(J3882,LEN("Mandatory"))="Mandatory"</formula>
    </cfRule>
    <cfRule type="containsText" dxfId="19823" priority="31877" operator="containsText" text="Conditional">
      <formula>NOT(ISERROR(SEARCH("Conditional",J3882)))</formula>
    </cfRule>
    <cfRule type="beginsWith" dxfId="19822" priority="31878" operator="beginsWith" text="Not Mandatory">
      <formula>LEFT(J3882,LEN("Not Mandatory"))="Not Mandatory"</formula>
    </cfRule>
  </conditionalFormatting>
  <conditionalFormatting sqref="J3904:J3905">
    <cfRule type="beginsWith" dxfId="19821" priority="31873" operator="beginsWith" text="Mandatory">
      <formula>LEFT(J3904,LEN("Mandatory"))="Mandatory"</formula>
    </cfRule>
    <cfRule type="containsText" dxfId="19820" priority="31874" operator="containsText" text="Conditional">
      <formula>NOT(ISERROR(SEARCH("Conditional",J3904)))</formula>
    </cfRule>
    <cfRule type="beginsWith" dxfId="19819" priority="31875" operator="beginsWith" text="Not Mandatory">
      <formula>LEFT(J3904,LEN("Not Mandatory"))="Not Mandatory"</formula>
    </cfRule>
  </conditionalFormatting>
  <conditionalFormatting sqref="J3918">
    <cfRule type="beginsWith" dxfId="19818" priority="31870" operator="beginsWith" text="Mandatory">
      <formula>LEFT(J3918,LEN("Mandatory"))="Mandatory"</formula>
    </cfRule>
    <cfRule type="containsText" dxfId="19817" priority="31871" operator="containsText" text="Conditional">
      <formula>NOT(ISERROR(SEARCH("Conditional",J3918)))</formula>
    </cfRule>
    <cfRule type="beginsWith" dxfId="19816" priority="31872" operator="beginsWith" text="Not Mandatory">
      <formula>LEFT(J3918,LEN("Not Mandatory"))="Not Mandatory"</formula>
    </cfRule>
  </conditionalFormatting>
  <conditionalFormatting sqref="J3930">
    <cfRule type="beginsWith" dxfId="19815" priority="31867" operator="beginsWith" text="Mandatory">
      <formula>LEFT(J3930,LEN("Mandatory"))="Mandatory"</formula>
    </cfRule>
    <cfRule type="containsText" dxfId="19814" priority="31868" operator="containsText" text="Conditional">
      <formula>NOT(ISERROR(SEARCH("Conditional",J3930)))</formula>
    </cfRule>
    <cfRule type="beginsWith" dxfId="19813" priority="31869" operator="beginsWith" text="Not Mandatory">
      <formula>LEFT(J3930,LEN("Not Mandatory"))="Not Mandatory"</formula>
    </cfRule>
  </conditionalFormatting>
  <conditionalFormatting sqref="J3950">
    <cfRule type="beginsWith" dxfId="19812" priority="31864" operator="beginsWith" text="Mandatory">
      <formula>LEFT(J3950,LEN("Mandatory"))="Mandatory"</formula>
    </cfRule>
    <cfRule type="containsText" dxfId="19811" priority="31865" operator="containsText" text="Conditional">
      <formula>NOT(ISERROR(SEARCH("Conditional",J3950)))</formula>
    </cfRule>
    <cfRule type="beginsWith" dxfId="19810" priority="31866" operator="beginsWith" text="Not Mandatory">
      <formula>LEFT(J3950,LEN("Not Mandatory"))="Not Mandatory"</formula>
    </cfRule>
  </conditionalFormatting>
  <conditionalFormatting sqref="J3959">
    <cfRule type="beginsWith" dxfId="19809" priority="31861" operator="beginsWith" text="Mandatory">
      <formula>LEFT(J3959,LEN("Mandatory"))="Mandatory"</formula>
    </cfRule>
    <cfRule type="containsText" dxfId="19808" priority="31862" operator="containsText" text="Conditional">
      <formula>NOT(ISERROR(SEARCH("Conditional",J3959)))</formula>
    </cfRule>
    <cfRule type="beginsWith" dxfId="19807" priority="31863" operator="beginsWith" text="Not Mandatory">
      <formula>LEFT(J3959,LEN("Not Mandatory"))="Not Mandatory"</formula>
    </cfRule>
  </conditionalFormatting>
  <conditionalFormatting sqref="J3968">
    <cfRule type="beginsWith" dxfId="19806" priority="31858" operator="beginsWith" text="Mandatory">
      <formula>LEFT(J3968,LEN("Mandatory"))="Mandatory"</formula>
    </cfRule>
    <cfRule type="containsText" dxfId="19805" priority="31859" operator="containsText" text="Conditional">
      <formula>NOT(ISERROR(SEARCH("Conditional",J3968)))</formula>
    </cfRule>
    <cfRule type="beginsWith" dxfId="19804" priority="31860" operator="beginsWith" text="Not Mandatory">
      <formula>LEFT(J3968,LEN("Not Mandatory"))="Not Mandatory"</formula>
    </cfRule>
  </conditionalFormatting>
  <conditionalFormatting sqref="J3992">
    <cfRule type="beginsWith" dxfId="19803" priority="31855" operator="beginsWith" text="Mandatory">
      <formula>LEFT(J3992,LEN("Mandatory"))="Mandatory"</formula>
    </cfRule>
    <cfRule type="containsText" dxfId="19802" priority="31856" operator="containsText" text="Conditional">
      <formula>NOT(ISERROR(SEARCH("Conditional",J3992)))</formula>
    </cfRule>
    <cfRule type="beginsWith" dxfId="19801" priority="31857" operator="beginsWith" text="Not Mandatory">
      <formula>LEFT(J3992,LEN("Not Mandatory"))="Not Mandatory"</formula>
    </cfRule>
  </conditionalFormatting>
  <conditionalFormatting sqref="J3755">
    <cfRule type="beginsWith" dxfId="19800" priority="31852" operator="beginsWith" text="Mandatory">
      <formula>LEFT(J3755,LEN("Mandatory"))="Mandatory"</formula>
    </cfRule>
    <cfRule type="containsText" dxfId="19799" priority="31853" operator="containsText" text="Conditional">
      <formula>NOT(ISERROR(SEARCH("Conditional",J3755)))</formula>
    </cfRule>
    <cfRule type="beginsWith" dxfId="19798" priority="31854" operator="beginsWith" text="Not Mandatory">
      <formula>LEFT(J3755,LEN("Not Mandatory"))="Not Mandatory"</formula>
    </cfRule>
  </conditionalFormatting>
  <conditionalFormatting sqref="J3772">
    <cfRule type="beginsWith" dxfId="19797" priority="31849" operator="beginsWith" text="Mandatory">
      <formula>LEFT(J3772,LEN("Mandatory"))="Mandatory"</formula>
    </cfRule>
    <cfRule type="containsText" dxfId="19796" priority="31850" operator="containsText" text="Conditional">
      <formula>NOT(ISERROR(SEARCH("Conditional",J3772)))</formula>
    </cfRule>
    <cfRule type="beginsWith" dxfId="19795" priority="31851" operator="beginsWith" text="Not Mandatory">
      <formula>LEFT(J3772,LEN("Not Mandatory"))="Not Mandatory"</formula>
    </cfRule>
  </conditionalFormatting>
  <conditionalFormatting sqref="J3712">
    <cfRule type="cellIs" dxfId="19794" priority="31844" operator="equal">
      <formula>"no"</formula>
    </cfRule>
    <cfRule type="cellIs" dxfId="19793" priority="31845" operator="equal">
      <formula>"yes"</formula>
    </cfRule>
  </conditionalFormatting>
  <conditionalFormatting sqref="J3792">
    <cfRule type="beginsWith" dxfId="19792" priority="31841" operator="beginsWith" text="Mandatory">
      <formula>LEFT(J3792,LEN("Mandatory"))="Mandatory"</formula>
    </cfRule>
    <cfRule type="containsText" dxfId="19791" priority="31842" operator="containsText" text="Conditional">
      <formula>NOT(ISERROR(SEARCH("Conditional",J3792)))</formula>
    </cfRule>
    <cfRule type="beginsWith" dxfId="19790" priority="31843" operator="beginsWith" text="Not Mandatory">
      <formula>LEFT(J3792,LEN("Not Mandatory"))="Not Mandatory"</formula>
    </cfRule>
  </conditionalFormatting>
  <conditionalFormatting sqref="J3792">
    <cfRule type="cellIs" dxfId="19789" priority="31839" operator="equal">
      <formula>"no"</formula>
    </cfRule>
    <cfRule type="cellIs" dxfId="19788" priority="31840" operator="equal">
      <formula>"yes"</formula>
    </cfRule>
  </conditionalFormatting>
  <conditionalFormatting sqref="J3794">
    <cfRule type="beginsWith" dxfId="19787" priority="31836" operator="beginsWith" text="Mandatory">
      <formula>LEFT(J3794,LEN("Mandatory"))="Mandatory"</formula>
    </cfRule>
    <cfRule type="containsText" dxfId="19786" priority="31837" operator="containsText" text="Conditional">
      <formula>NOT(ISERROR(SEARCH("Conditional",J3794)))</formula>
    </cfRule>
    <cfRule type="beginsWith" dxfId="19785" priority="31838" operator="beginsWith" text="Not Mandatory">
      <formula>LEFT(J3794,LEN("Not Mandatory"))="Not Mandatory"</formula>
    </cfRule>
  </conditionalFormatting>
  <conditionalFormatting sqref="J3794">
    <cfRule type="cellIs" dxfId="19784" priority="31834" operator="equal">
      <formula>"no"</formula>
    </cfRule>
    <cfRule type="cellIs" dxfId="19783" priority="31835" operator="equal">
      <formula>"yes"</formula>
    </cfRule>
  </conditionalFormatting>
  <conditionalFormatting sqref="J3800">
    <cfRule type="beginsWith" dxfId="19782" priority="31831" operator="beginsWith" text="Mandatory">
      <formula>LEFT(J3800,LEN("Mandatory"))="Mandatory"</formula>
    </cfRule>
    <cfRule type="containsText" dxfId="19781" priority="31832" operator="containsText" text="Conditional">
      <formula>NOT(ISERROR(SEARCH("Conditional",J3800)))</formula>
    </cfRule>
    <cfRule type="beginsWith" dxfId="19780" priority="31833" operator="beginsWith" text="Not Mandatory">
      <formula>LEFT(J3800,LEN("Not Mandatory"))="Not Mandatory"</formula>
    </cfRule>
  </conditionalFormatting>
  <conditionalFormatting sqref="J3800">
    <cfRule type="cellIs" dxfId="19779" priority="31829" operator="equal">
      <formula>"no"</formula>
    </cfRule>
    <cfRule type="cellIs" dxfId="19778" priority="31830" operator="equal">
      <formula>"yes"</formula>
    </cfRule>
  </conditionalFormatting>
  <conditionalFormatting sqref="J3822">
    <cfRule type="beginsWith" dxfId="19777" priority="31826" operator="beginsWith" text="Mandatory">
      <formula>LEFT(J3822,LEN("Mandatory"))="Mandatory"</formula>
    </cfRule>
    <cfRule type="containsText" dxfId="19776" priority="31827" operator="containsText" text="Conditional">
      <formula>NOT(ISERROR(SEARCH("Conditional",J3822)))</formula>
    </cfRule>
    <cfRule type="beginsWith" dxfId="19775" priority="31828" operator="beginsWith" text="Not Mandatory">
      <formula>LEFT(J3822,LEN("Not Mandatory"))="Not Mandatory"</formula>
    </cfRule>
  </conditionalFormatting>
  <conditionalFormatting sqref="J3822">
    <cfRule type="cellIs" dxfId="19774" priority="31824" operator="equal">
      <formula>"no"</formula>
    </cfRule>
    <cfRule type="cellIs" dxfId="19773" priority="31825" operator="equal">
      <formula>"yes"</formula>
    </cfRule>
  </conditionalFormatting>
  <conditionalFormatting sqref="J4360">
    <cfRule type="beginsWith" dxfId="19772" priority="31743" operator="beginsWith" text="Mandatory">
      <formula>LEFT(J4360,LEN("Mandatory"))="Mandatory"</formula>
    </cfRule>
    <cfRule type="containsText" dxfId="19771" priority="31744" operator="containsText" text="Conditional">
      <formula>NOT(ISERROR(SEARCH("Conditional",J4360)))</formula>
    </cfRule>
    <cfRule type="beginsWith" dxfId="19770" priority="31745" operator="beginsWith" text="Not Mandatory">
      <formula>LEFT(J4360,LEN("Not Mandatory"))="Not Mandatory"</formula>
    </cfRule>
  </conditionalFormatting>
  <conditionalFormatting sqref="J4383 J4378 J4420 J4436 J4444 J4460 J4493 J4504 J4507 J4297">
    <cfRule type="beginsWith" dxfId="19769" priority="31740" operator="beginsWith" text="Mandatory">
      <formula>LEFT(J4297,LEN("Mandatory"))="Mandatory"</formula>
    </cfRule>
    <cfRule type="containsText" dxfId="19768" priority="31741" operator="containsText" text="Conditional">
      <formula>NOT(ISERROR(SEARCH("Conditional",J4297)))</formula>
    </cfRule>
    <cfRule type="beginsWith" dxfId="19767" priority="31742" operator="beginsWith" text="Not Mandatory">
      <formula>LEFT(J4297,LEN("Not Mandatory"))="Not Mandatory"</formula>
    </cfRule>
  </conditionalFormatting>
  <conditionalFormatting sqref="J4281 J4521:J4528 J4530:J4537 J4357 J4420 J4453:J4460 J4489:J4493 J4424 J4476:J4484 J4501:J4519 J4363 J4365:J4369 J4374:J4376 J4430:J4434 J4468:J4472 J4290 J4295:J4296 J4331:J4333 J4336:J4337 J4400:J4401 J4413:J4415 J4409:J4410 J4444:J4451 J4378 J4426 J4436:J4437 J4462:J4464 J4486:J4487 J4359:J4361">
    <cfRule type="cellIs" dxfId="19766" priority="31738" operator="equal">
      <formula>"no"</formula>
    </cfRule>
    <cfRule type="cellIs" dxfId="19765" priority="31739" operator="equal">
      <formula>"yes"</formula>
    </cfRule>
  </conditionalFormatting>
  <conditionalFormatting sqref="J4356">
    <cfRule type="beginsWith" dxfId="19764" priority="31735" operator="beginsWith" text="Mandatory">
      <formula>LEFT(J4356,LEN("Mandatory"))="Mandatory"</formula>
    </cfRule>
    <cfRule type="containsText" dxfId="19763" priority="31736" operator="containsText" text="Conditional">
      <formula>NOT(ISERROR(SEARCH("Conditional",J4356)))</formula>
    </cfRule>
    <cfRule type="beginsWith" dxfId="19762" priority="31737" operator="beginsWith" text="Not Mandatory">
      <formula>LEFT(J4356,LEN("Not Mandatory"))="Not Mandatory"</formula>
    </cfRule>
  </conditionalFormatting>
  <conditionalFormatting sqref="J4311">
    <cfRule type="beginsWith" dxfId="19761" priority="31732" operator="beginsWith" text="Mandatory">
      <formula>LEFT(J4311,LEN("Mandatory"))="Mandatory"</formula>
    </cfRule>
    <cfRule type="containsText" dxfId="19760" priority="31733" operator="containsText" text="Conditional">
      <formula>NOT(ISERROR(SEARCH("Conditional",J4311)))</formula>
    </cfRule>
    <cfRule type="beginsWith" dxfId="19759" priority="31734" operator="beginsWith" text="Not Mandatory">
      <formula>LEFT(J4311,LEN("Not Mandatory"))="Not Mandatory"</formula>
    </cfRule>
  </conditionalFormatting>
  <conditionalFormatting sqref="J4383">
    <cfRule type="beginsWith" dxfId="19758" priority="31729" operator="beginsWith" text="Mandatory">
      <formula>LEFT(J4383,LEN("Mandatory"))="Mandatory"</formula>
    </cfRule>
    <cfRule type="containsText" dxfId="19757" priority="31730" operator="containsText" text="Conditional">
      <formula>NOT(ISERROR(SEARCH("Conditional",J4383)))</formula>
    </cfRule>
    <cfRule type="beginsWith" dxfId="19756" priority="31731" operator="beginsWith" text="Not Mandatory">
      <formula>LEFT(J4383,LEN("Not Mandatory"))="Not Mandatory"</formula>
    </cfRule>
  </conditionalFormatting>
  <conditionalFormatting sqref="J4417">
    <cfRule type="beginsWith" dxfId="19755" priority="31726" operator="beginsWith" text="Mandatory">
      <formula>LEFT(J4417,LEN("Mandatory"))="Mandatory"</formula>
    </cfRule>
    <cfRule type="containsText" dxfId="19754" priority="31727" operator="containsText" text="Conditional">
      <formula>NOT(ISERROR(SEARCH("Conditional",J4417)))</formula>
    </cfRule>
    <cfRule type="beginsWith" dxfId="19753" priority="31728" operator="beginsWith" text="Not Mandatory">
      <formula>LEFT(J4417,LEN("Not Mandatory"))="Not Mandatory"</formula>
    </cfRule>
  </conditionalFormatting>
  <conditionalFormatting sqref="J4423">
    <cfRule type="beginsWith" dxfId="19752" priority="31723" operator="beginsWith" text="Mandatory">
      <formula>LEFT(J4423,LEN("Mandatory"))="Mandatory"</formula>
    </cfRule>
    <cfRule type="containsText" dxfId="19751" priority="31724" operator="containsText" text="Conditional">
      <formula>NOT(ISERROR(SEARCH("Conditional",J4423)))</formula>
    </cfRule>
    <cfRule type="beginsWith" dxfId="19750" priority="31725" operator="beginsWith" text="Not Mandatory">
      <formula>LEFT(J4423,LEN("Not Mandatory"))="Not Mandatory"</formula>
    </cfRule>
  </conditionalFormatting>
  <conditionalFormatting sqref="J4452">
    <cfRule type="beginsWith" dxfId="19749" priority="31720" operator="beginsWith" text="Mandatory">
      <formula>LEFT(J4452,LEN("Mandatory"))="Mandatory"</formula>
    </cfRule>
    <cfRule type="containsText" dxfId="19748" priority="31721" operator="containsText" text="Conditional">
      <formula>NOT(ISERROR(SEARCH("Conditional",J4452)))</formula>
    </cfRule>
    <cfRule type="beginsWith" dxfId="19747" priority="31722" operator="beginsWith" text="Not Mandatory">
      <formula>LEFT(J4452,LEN("Not Mandatory"))="Not Mandatory"</formula>
    </cfRule>
  </conditionalFormatting>
  <conditionalFormatting sqref="J4474:J4475">
    <cfRule type="beginsWith" dxfId="19746" priority="31717" operator="beginsWith" text="Mandatory">
      <formula>LEFT(J4474,LEN("Mandatory"))="Mandatory"</formula>
    </cfRule>
    <cfRule type="containsText" dxfId="19745" priority="31718" operator="containsText" text="Conditional">
      <formula>NOT(ISERROR(SEARCH("Conditional",J4474)))</formula>
    </cfRule>
    <cfRule type="beginsWith" dxfId="19744" priority="31719" operator="beginsWith" text="Not Mandatory">
      <formula>LEFT(J4474,LEN("Not Mandatory"))="Not Mandatory"</formula>
    </cfRule>
  </conditionalFormatting>
  <conditionalFormatting sqref="J4488">
    <cfRule type="beginsWith" dxfId="19743" priority="31714" operator="beginsWith" text="Mandatory">
      <formula>LEFT(J4488,LEN("Mandatory"))="Mandatory"</formula>
    </cfRule>
    <cfRule type="containsText" dxfId="19742" priority="31715" operator="containsText" text="Conditional">
      <formula>NOT(ISERROR(SEARCH("Conditional",J4488)))</formula>
    </cfRule>
    <cfRule type="beginsWith" dxfId="19741" priority="31716" operator="beginsWith" text="Not Mandatory">
      <formula>LEFT(J4488,LEN("Not Mandatory"))="Not Mandatory"</formula>
    </cfRule>
  </conditionalFormatting>
  <conditionalFormatting sqref="J4500">
    <cfRule type="beginsWith" dxfId="19740" priority="31711" operator="beginsWith" text="Mandatory">
      <formula>LEFT(J4500,LEN("Mandatory"))="Mandatory"</formula>
    </cfRule>
    <cfRule type="containsText" dxfId="19739" priority="31712" operator="containsText" text="Conditional">
      <formula>NOT(ISERROR(SEARCH("Conditional",J4500)))</formula>
    </cfRule>
    <cfRule type="beginsWith" dxfId="19738" priority="31713" operator="beginsWith" text="Not Mandatory">
      <formula>LEFT(J4500,LEN("Not Mandatory"))="Not Mandatory"</formula>
    </cfRule>
  </conditionalFormatting>
  <conditionalFormatting sqref="J4520">
    <cfRule type="beginsWith" dxfId="19737" priority="31708" operator="beginsWith" text="Mandatory">
      <formula>LEFT(J4520,LEN("Mandatory"))="Mandatory"</formula>
    </cfRule>
    <cfRule type="containsText" dxfId="19736" priority="31709" operator="containsText" text="Conditional">
      <formula>NOT(ISERROR(SEARCH("Conditional",J4520)))</formula>
    </cfRule>
    <cfRule type="beginsWith" dxfId="19735" priority="31710" operator="beginsWith" text="Not Mandatory">
      <formula>LEFT(J4520,LEN("Not Mandatory"))="Not Mandatory"</formula>
    </cfRule>
  </conditionalFormatting>
  <conditionalFormatting sqref="J4529">
    <cfRule type="beginsWith" dxfId="19734" priority="31705" operator="beginsWith" text="Mandatory">
      <formula>LEFT(J4529,LEN("Mandatory"))="Mandatory"</formula>
    </cfRule>
    <cfRule type="containsText" dxfId="19733" priority="31706" operator="containsText" text="Conditional">
      <formula>NOT(ISERROR(SEARCH("Conditional",J4529)))</formula>
    </cfRule>
    <cfRule type="beginsWith" dxfId="19732" priority="31707" operator="beginsWith" text="Not Mandatory">
      <formula>LEFT(J4529,LEN("Not Mandatory"))="Not Mandatory"</formula>
    </cfRule>
  </conditionalFormatting>
  <conditionalFormatting sqref="J4538">
    <cfRule type="beginsWith" dxfId="19731" priority="31702" operator="beginsWith" text="Mandatory">
      <formula>LEFT(J4538,LEN("Mandatory"))="Mandatory"</formula>
    </cfRule>
    <cfRule type="containsText" dxfId="19730" priority="31703" operator="containsText" text="Conditional">
      <formula>NOT(ISERROR(SEARCH("Conditional",J4538)))</formula>
    </cfRule>
    <cfRule type="beginsWith" dxfId="19729" priority="31704" operator="beginsWith" text="Not Mandatory">
      <formula>LEFT(J4538,LEN("Not Mandatory"))="Not Mandatory"</formula>
    </cfRule>
  </conditionalFormatting>
  <conditionalFormatting sqref="J4562">
    <cfRule type="beginsWith" dxfId="19728" priority="31699" operator="beginsWith" text="Mandatory">
      <formula>LEFT(J4562,LEN("Mandatory"))="Mandatory"</formula>
    </cfRule>
    <cfRule type="containsText" dxfId="19727" priority="31700" operator="containsText" text="Conditional">
      <formula>NOT(ISERROR(SEARCH("Conditional",J4562)))</formula>
    </cfRule>
    <cfRule type="beginsWith" dxfId="19726" priority="31701" operator="beginsWith" text="Not Mandatory">
      <formula>LEFT(J4562,LEN("Not Mandatory"))="Not Mandatory"</formula>
    </cfRule>
  </conditionalFormatting>
  <conditionalFormatting sqref="J4325">
    <cfRule type="beginsWith" dxfId="19725" priority="31696" operator="beginsWith" text="Mandatory">
      <formula>LEFT(J4325,LEN("Mandatory"))="Mandatory"</formula>
    </cfRule>
    <cfRule type="containsText" dxfId="19724" priority="31697" operator="containsText" text="Conditional">
      <formula>NOT(ISERROR(SEARCH("Conditional",J4325)))</formula>
    </cfRule>
    <cfRule type="beginsWith" dxfId="19723" priority="31698" operator="beginsWith" text="Not Mandatory">
      <formula>LEFT(J4325,LEN("Not Mandatory"))="Not Mandatory"</formula>
    </cfRule>
  </conditionalFormatting>
  <conditionalFormatting sqref="J4342">
    <cfRule type="beginsWith" dxfId="19722" priority="31693" operator="beginsWith" text="Mandatory">
      <formula>LEFT(J4342,LEN("Mandatory"))="Mandatory"</formula>
    </cfRule>
    <cfRule type="containsText" dxfId="19721" priority="31694" operator="containsText" text="Conditional">
      <formula>NOT(ISERROR(SEARCH("Conditional",J4342)))</formula>
    </cfRule>
    <cfRule type="beginsWith" dxfId="19720" priority="31695" operator="beginsWith" text="Not Mandatory">
      <formula>LEFT(J4342,LEN("Not Mandatory"))="Not Mandatory"</formula>
    </cfRule>
  </conditionalFormatting>
  <conditionalFormatting sqref="J4282">
    <cfRule type="cellIs" dxfId="19719" priority="31688" operator="equal">
      <formula>"no"</formula>
    </cfRule>
    <cfRule type="cellIs" dxfId="19718" priority="31689" operator="equal">
      <formula>"yes"</formula>
    </cfRule>
  </conditionalFormatting>
  <conditionalFormatting sqref="J4362">
    <cfRule type="beginsWith" dxfId="19717" priority="31685" operator="beginsWith" text="Mandatory">
      <formula>LEFT(J4362,LEN("Mandatory"))="Mandatory"</formula>
    </cfRule>
    <cfRule type="containsText" dxfId="19716" priority="31686" operator="containsText" text="Conditional">
      <formula>NOT(ISERROR(SEARCH("Conditional",J4362)))</formula>
    </cfRule>
    <cfRule type="beginsWith" dxfId="19715" priority="31687" operator="beginsWith" text="Not Mandatory">
      <formula>LEFT(J4362,LEN("Not Mandatory"))="Not Mandatory"</formula>
    </cfRule>
  </conditionalFormatting>
  <conditionalFormatting sqref="J4362">
    <cfRule type="cellIs" dxfId="19714" priority="31683" operator="equal">
      <formula>"no"</formula>
    </cfRule>
    <cfRule type="cellIs" dxfId="19713" priority="31684" operator="equal">
      <formula>"yes"</formula>
    </cfRule>
  </conditionalFormatting>
  <conditionalFormatting sqref="J4364">
    <cfRule type="beginsWith" dxfId="19712" priority="31680" operator="beginsWith" text="Mandatory">
      <formula>LEFT(J4364,LEN("Mandatory"))="Mandatory"</formula>
    </cfRule>
    <cfRule type="containsText" dxfId="19711" priority="31681" operator="containsText" text="Conditional">
      <formula>NOT(ISERROR(SEARCH("Conditional",J4364)))</formula>
    </cfRule>
    <cfRule type="beginsWith" dxfId="19710" priority="31682" operator="beginsWith" text="Not Mandatory">
      <formula>LEFT(J4364,LEN("Not Mandatory"))="Not Mandatory"</formula>
    </cfRule>
  </conditionalFormatting>
  <conditionalFormatting sqref="J4364">
    <cfRule type="cellIs" dxfId="19709" priority="31678" operator="equal">
      <formula>"no"</formula>
    </cfRule>
    <cfRule type="cellIs" dxfId="19708" priority="31679" operator="equal">
      <formula>"yes"</formula>
    </cfRule>
  </conditionalFormatting>
  <conditionalFormatting sqref="J4370">
    <cfRule type="beginsWith" dxfId="19707" priority="31675" operator="beginsWith" text="Mandatory">
      <formula>LEFT(J4370,LEN("Mandatory"))="Mandatory"</formula>
    </cfRule>
    <cfRule type="containsText" dxfId="19706" priority="31676" operator="containsText" text="Conditional">
      <formula>NOT(ISERROR(SEARCH("Conditional",J4370)))</formula>
    </cfRule>
    <cfRule type="beginsWith" dxfId="19705" priority="31677" operator="beginsWith" text="Not Mandatory">
      <formula>LEFT(J4370,LEN("Not Mandatory"))="Not Mandatory"</formula>
    </cfRule>
  </conditionalFormatting>
  <conditionalFormatting sqref="J4370">
    <cfRule type="cellIs" dxfId="19704" priority="31673" operator="equal">
      <formula>"no"</formula>
    </cfRule>
    <cfRule type="cellIs" dxfId="19703" priority="31674" operator="equal">
      <formula>"yes"</formula>
    </cfRule>
  </conditionalFormatting>
  <conditionalFormatting sqref="J4392">
    <cfRule type="beginsWith" dxfId="19702" priority="31670" operator="beginsWith" text="Mandatory">
      <formula>LEFT(J4392,LEN("Mandatory"))="Mandatory"</formula>
    </cfRule>
    <cfRule type="containsText" dxfId="19701" priority="31671" operator="containsText" text="Conditional">
      <formula>NOT(ISERROR(SEARCH("Conditional",J4392)))</formula>
    </cfRule>
    <cfRule type="beginsWith" dxfId="19700" priority="31672" operator="beginsWith" text="Not Mandatory">
      <formula>LEFT(J4392,LEN("Not Mandatory"))="Not Mandatory"</formula>
    </cfRule>
  </conditionalFormatting>
  <conditionalFormatting sqref="J4392">
    <cfRule type="cellIs" dxfId="19699" priority="31668" operator="equal">
      <formula>"no"</formula>
    </cfRule>
    <cfRule type="cellIs" dxfId="19698" priority="31669" operator="equal">
      <formula>"yes"</formula>
    </cfRule>
  </conditionalFormatting>
  <conditionalFormatting sqref="J4645">
    <cfRule type="beginsWith" dxfId="19697" priority="31665" operator="beginsWith" text="Mandatory">
      <formula>LEFT(J4645,LEN("Mandatory"))="Mandatory"</formula>
    </cfRule>
    <cfRule type="containsText" dxfId="19696" priority="31666" operator="containsText" text="Conditional">
      <formula>NOT(ISERROR(SEARCH("Conditional",J4645)))</formula>
    </cfRule>
    <cfRule type="beginsWith" dxfId="19695" priority="31667" operator="beginsWith" text="Not Mandatory">
      <formula>LEFT(J4645,LEN("Not Mandatory"))="Not Mandatory"</formula>
    </cfRule>
  </conditionalFormatting>
  <conditionalFormatting sqref="J4668 J4663 J4705 J4721 J4729 J4745 J4778 J4789 J4792 J4582">
    <cfRule type="beginsWith" dxfId="19694" priority="31662" operator="beginsWith" text="Mandatory">
      <formula>LEFT(J4582,LEN("Mandatory"))="Mandatory"</formula>
    </cfRule>
    <cfRule type="containsText" dxfId="19693" priority="31663" operator="containsText" text="Conditional">
      <formula>NOT(ISERROR(SEARCH("Conditional",J4582)))</formula>
    </cfRule>
    <cfRule type="beginsWith" dxfId="19692" priority="31664" operator="beginsWith" text="Not Mandatory">
      <formula>LEFT(J4582,LEN("Not Mandatory"))="Not Mandatory"</formula>
    </cfRule>
  </conditionalFormatting>
  <conditionalFormatting sqref="J4566 J4806:J4813 J4815:J4822 J4642 J4705 J4738:J4745 J4774:J4778 J4709 J4761:J4769 J4786:J4804 J4648 J4650:J4654 J4659:J4661 J4715:J4719 J4753:J4757 J4575 J4580:J4581 J4616:J4618 J4621:J4622 J4684:J4686 J4698:J4700 J4694:J4695 J4729:J4736 J4663 J4713 J4721:J4722 J4747:J4749 J4771:J4772 J4644:J4646">
    <cfRule type="cellIs" dxfId="19691" priority="31660" operator="equal">
      <formula>"no"</formula>
    </cfRule>
    <cfRule type="cellIs" dxfId="19690" priority="31661" operator="equal">
      <formula>"yes"</formula>
    </cfRule>
  </conditionalFormatting>
  <conditionalFormatting sqref="J4641">
    <cfRule type="beginsWith" dxfId="19689" priority="31657" operator="beginsWith" text="Mandatory">
      <formula>LEFT(J4641,LEN("Mandatory"))="Mandatory"</formula>
    </cfRule>
    <cfRule type="containsText" dxfId="19688" priority="31658" operator="containsText" text="Conditional">
      <formula>NOT(ISERROR(SEARCH("Conditional",J4641)))</formula>
    </cfRule>
    <cfRule type="beginsWith" dxfId="19687" priority="31659" operator="beginsWith" text="Not Mandatory">
      <formula>LEFT(J4641,LEN("Not Mandatory"))="Not Mandatory"</formula>
    </cfRule>
  </conditionalFormatting>
  <conditionalFormatting sqref="J4596">
    <cfRule type="beginsWith" dxfId="19686" priority="31654" operator="beginsWith" text="Mandatory">
      <formula>LEFT(J4596,LEN("Mandatory"))="Mandatory"</formula>
    </cfRule>
    <cfRule type="containsText" dxfId="19685" priority="31655" operator="containsText" text="Conditional">
      <formula>NOT(ISERROR(SEARCH("Conditional",J4596)))</formula>
    </cfRule>
    <cfRule type="beginsWith" dxfId="19684" priority="31656" operator="beginsWith" text="Not Mandatory">
      <formula>LEFT(J4596,LEN("Not Mandatory"))="Not Mandatory"</formula>
    </cfRule>
  </conditionalFormatting>
  <conditionalFormatting sqref="J4668">
    <cfRule type="beginsWith" dxfId="19683" priority="31651" operator="beginsWith" text="Mandatory">
      <formula>LEFT(J4668,LEN("Mandatory"))="Mandatory"</formula>
    </cfRule>
    <cfRule type="containsText" dxfId="19682" priority="31652" operator="containsText" text="Conditional">
      <formula>NOT(ISERROR(SEARCH("Conditional",J4668)))</formula>
    </cfRule>
    <cfRule type="beginsWith" dxfId="19681" priority="31653" operator="beginsWith" text="Not Mandatory">
      <formula>LEFT(J4668,LEN("Not Mandatory"))="Not Mandatory"</formula>
    </cfRule>
  </conditionalFormatting>
  <conditionalFormatting sqref="J4702">
    <cfRule type="beginsWith" dxfId="19680" priority="31648" operator="beginsWith" text="Mandatory">
      <formula>LEFT(J4702,LEN("Mandatory"))="Mandatory"</formula>
    </cfRule>
    <cfRule type="containsText" dxfId="19679" priority="31649" operator="containsText" text="Conditional">
      <formula>NOT(ISERROR(SEARCH("Conditional",J4702)))</formula>
    </cfRule>
    <cfRule type="beginsWith" dxfId="19678" priority="31650" operator="beginsWith" text="Not Mandatory">
      <formula>LEFT(J4702,LEN("Not Mandatory"))="Not Mandatory"</formula>
    </cfRule>
  </conditionalFormatting>
  <conditionalFormatting sqref="J4708">
    <cfRule type="beginsWith" dxfId="19677" priority="31645" operator="beginsWith" text="Mandatory">
      <formula>LEFT(J4708,LEN("Mandatory"))="Mandatory"</formula>
    </cfRule>
    <cfRule type="containsText" dxfId="19676" priority="31646" operator="containsText" text="Conditional">
      <formula>NOT(ISERROR(SEARCH("Conditional",J4708)))</formula>
    </cfRule>
    <cfRule type="beginsWith" dxfId="19675" priority="31647" operator="beginsWith" text="Not Mandatory">
      <formula>LEFT(J4708,LEN("Not Mandatory"))="Not Mandatory"</formula>
    </cfRule>
  </conditionalFormatting>
  <conditionalFormatting sqref="J4737">
    <cfRule type="beginsWith" dxfId="19674" priority="31642" operator="beginsWith" text="Mandatory">
      <formula>LEFT(J4737,LEN("Mandatory"))="Mandatory"</formula>
    </cfRule>
    <cfRule type="containsText" dxfId="19673" priority="31643" operator="containsText" text="Conditional">
      <formula>NOT(ISERROR(SEARCH("Conditional",J4737)))</formula>
    </cfRule>
    <cfRule type="beginsWith" dxfId="19672" priority="31644" operator="beginsWith" text="Not Mandatory">
      <formula>LEFT(J4737,LEN("Not Mandatory"))="Not Mandatory"</formula>
    </cfRule>
  </conditionalFormatting>
  <conditionalFormatting sqref="J4759:J4760">
    <cfRule type="beginsWith" dxfId="19671" priority="31639" operator="beginsWith" text="Mandatory">
      <formula>LEFT(J4759,LEN("Mandatory"))="Mandatory"</formula>
    </cfRule>
    <cfRule type="containsText" dxfId="19670" priority="31640" operator="containsText" text="Conditional">
      <formula>NOT(ISERROR(SEARCH("Conditional",J4759)))</formula>
    </cfRule>
    <cfRule type="beginsWith" dxfId="19669" priority="31641" operator="beginsWith" text="Not Mandatory">
      <formula>LEFT(J4759,LEN("Not Mandatory"))="Not Mandatory"</formula>
    </cfRule>
  </conditionalFormatting>
  <conditionalFormatting sqref="J4773">
    <cfRule type="beginsWith" dxfId="19668" priority="31636" operator="beginsWith" text="Mandatory">
      <formula>LEFT(J4773,LEN("Mandatory"))="Mandatory"</formula>
    </cfRule>
    <cfRule type="containsText" dxfId="19667" priority="31637" operator="containsText" text="Conditional">
      <formula>NOT(ISERROR(SEARCH("Conditional",J4773)))</formula>
    </cfRule>
    <cfRule type="beginsWith" dxfId="19666" priority="31638" operator="beginsWith" text="Not Mandatory">
      <formula>LEFT(J4773,LEN("Not Mandatory"))="Not Mandatory"</formula>
    </cfRule>
  </conditionalFormatting>
  <conditionalFormatting sqref="J4785">
    <cfRule type="beginsWith" dxfId="19665" priority="31633" operator="beginsWith" text="Mandatory">
      <formula>LEFT(J4785,LEN("Mandatory"))="Mandatory"</formula>
    </cfRule>
    <cfRule type="containsText" dxfId="19664" priority="31634" operator="containsText" text="Conditional">
      <formula>NOT(ISERROR(SEARCH("Conditional",J4785)))</formula>
    </cfRule>
    <cfRule type="beginsWith" dxfId="19663" priority="31635" operator="beginsWith" text="Not Mandatory">
      <formula>LEFT(J4785,LEN("Not Mandatory"))="Not Mandatory"</formula>
    </cfRule>
  </conditionalFormatting>
  <conditionalFormatting sqref="J4805">
    <cfRule type="beginsWith" dxfId="19662" priority="31630" operator="beginsWith" text="Mandatory">
      <formula>LEFT(J4805,LEN("Mandatory"))="Mandatory"</formula>
    </cfRule>
    <cfRule type="containsText" dxfId="19661" priority="31631" operator="containsText" text="Conditional">
      <formula>NOT(ISERROR(SEARCH("Conditional",J4805)))</formula>
    </cfRule>
    <cfRule type="beginsWith" dxfId="19660" priority="31632" operator="beginsWith" text="Not Mandatory">
      <formula>LEFT(J4805,LEN("Not Mandatory"))="Not Mandatory"</formula>
    </cfRule>
  </conditionalFormatting>
  <conditionalFormatting sqref="J4814">
    <cfRule type="beginsWith" dxfId="19659" priority="31627" operator="beginsWith" text="Mandatory">
      <formula>LEFT(J4814,LEN("Mandatory"))="Mandatory"</formula>
    </cfRule>
    <cfRule type="containsText" dxfId="19658" priority="31628" operator="containsText" text="Conditional">
      <formula>NOT(ISERROR(SEARCH("Conditional",J4814)))</formula>
    </cfRule>
    <cfRule type="beginsWith" dxfId="19657" priority="31629" operator="beginsWith" text="Not Mandatory">
      <formula>LEFT(J4814,LEN("Not Mandatory"))="Not Mandatory"</formula>
    </cfRule>
  </conditionalFormatting>
  <conditionalFormatting sqref="J4823">
    <cfRule type="beginsWith" dxfId="19656" priority="31624" operator="beginsWith" text="Mandatory">
      <formula>LEFT(J4823,LEN("Mandatory"))="Mandatory"</formula>
    </cfRule>
    <cfRule type="containsText" dxfId="19655" priority="31625" operator="containsText" text="Conditional">
      <formula>NOT(ISERROR(SEARCH("Conditional",J4823)))</formula>
    </cfRule>
    <cfRule type="beginsWith" dxfId="19654" priority="31626" operator="beginsWith" text="Not Mandatory">
      <formula>LEFT(J4823,LEN("Not Mandatory"))="Not Mandatory"</formula>
    </cfRule>
  </conditionalFormatting>
  <conditionalFormatting sqref="J4847">
    <cfRule type="beginsWith" dxfId="19653" priority="31621" operator="beginsWith" text="Mandatory">
      <formula>LEFT(J4847,LEN("Mandatory"))="Mandatory"</formula>
    </cfRule>
    <cfRule type="containsText" dxfId="19652" priority="31622" operator="containsText" text="Conditional">
      <formula>NOT(ISERROR(SEARCH("Conditional",J4847)))</formula>
    </cfRule>
    <cfRule type="beginsWith" dxfId="19651" priority="31623" operator="beginsWith" text="Not Mandatory">
      <formula>LEFT(J4847,LEN("Not Mandatory"))="Not Mandatory"</formula>
    </cfRule>
  </conditionalFormatting>
  <conditionalFormatting sqref="J4610">
    <cfRule type="beginsWith" dxfId="19650" priority="31618" operator="beginsWith" text="Mandatory">
      <formula>LEFT(J4610,LEN("Mandatory"))="Mandatory"</formula>
    </cfRule>
    <cfRule type="containsText" dxfId="19649" priority="31619" operator="containsText" text="Conditional">
      <formula>NOT(ISERROR(SEARCH("Conditional",J4610)))</formula>
    </cfRule>
    <cfRule type="beginsWith" dxfId="19648" priority="31620" operator="beginsWith" text="Not Mandatory">
      <formula>LEFT(J4610,LEN("Not Mandatory"))="Not Mandatory"</formula>
    </cfRule>
  </conditionalFormatting>
  <conditionalFormatting sqref="J4627">
    <cfRule type="beginsWith" dxfId="19647" priority="31615" operator="beginsWith" text="Mandatory">
      <formula>LEFT(J4627,LEN("Mandatory"))="Mandatory"</formula>
    </cfRule>
    <cfRule type="containsText" dxfId="19646" priority="31616" operator="containsText" text="Conditional">
      <formula>NOT(ISERROR(SEARCH("Conditional",J4627)))</formula>
    </cfRule>
    <cfRule type="beginsWith" dxfId="19645" priority="31617" operator="beginsWith" text="Not Mandatory">
      <formula>LEFT(J4627,LEN("Not Mandatory"))="Not Mandatory"</formula>
    </cfRule>
  </conditionalFormatting>
  <conditionalFormatting sqref="J4567">
    <cfRule type="cellIs" dxfId="19644" priority="31610" operator="equal">
      <formula>"no"</formula>
    </cfRule>
    <cfRule type="cellIs" dxfId="19643" priority="31611" operator="equal">
      <formula>"yes"</formula>
    </cfRule>
  </conditionalFormatting>
  <conditionalFormatting sqref="J4647">
    <cfRule type="beginsWith" dxfId="19642" priority="31607" operator="beginsWith" text="Mandatory">
      <formula>LEFT(J4647,LEN("Mandatory"))="Mandatory"</formula>
    </cfRule>
    <cfRule type="containsText" dxfId="19641" priority="31608" operator="containsText" text="Conditional">
      <formula>NOT(ISERROR(SEARCH("Conditional",J4647)))</formula>
    </cfRule>
    <cfRule type="beginsWith" dxfId="19640" priority="31609" operator="beginsWith" text="Not Mandatory">
      <formula>LEFT(J4647,LEN("Not Mandatory"))="Not Mandatory"</formula>
    </cfRule>
  </conditionalFormatting>
  <conditionalFormatting sqref="J4647">
    <cfRule type="cellIs" dxfId="19639" priority="31605" operator="equal">
      <formula>"no"</formula>
    </cfRule>
    <cfRule type="cellIs" dxfId="19638" priority="31606" operator="equal">
      <formula>"yes"</formula>
    </cfRule>
  </conditionalFormatting>
  <conditionalFormatting sqref="J4649">
    <cfRule type="beginsWith" dxfId="19637" priority="31602" operator="beginsWith" text="Mandatory">
      <formula>LEFT(J4649,LEN("Mandatory"))="Mandatory"</formula>
    </cfRule>
    <cfRule type="containsText" dxfId="19636" priority="31603" operator="containsText" text="Conditional">
      <formula>NOT(ISERROR(SEARCH("Conditional",J4649)))</formula>
    </cfRule>
    <cfRule type="beginsWith" dxfId="19635" priority="31604" operator="beginsWith" text="Not Mandatory">
      <formula>LEFT(J4649,LEN("Not Mandatory"))="Not Mandatory"</formula>
    </cfRule>
  </conditionalFormatting>
  <conditionalFormatting sqref="J4649">
    <cfRule type="cellIs" dxfId="19634" priority="31600" operator="equal">
      <formula>"no"</formula>
    </cfRule>
    <cfRule type="cellIs" dxfId="19633" priority="31601" operator="equal">
      <formula>"yes"</formula>
    </cfRule>
  </conditionalFormatting>
  <conditionalFormatting sqref="J4655">
    <cfRule type="beginsWith" dxfId="19632" priority="31597" operator="beginsWith" text="Mandatory">
      <formula>LEFT(J4655,LEN("Mandatory"))="Mandatory"</formula>
    </cfRule>
    <cfRule type="containsText" dxfId="19631" priority="31598" operator="containsText" text="Conditional">
      <formula>NOT(ISERROR(SEARCH("Conditional",J4655)))</formula>
    </cfRule>
    <cfRule type="beginsWith" dxfId="19630" priority="31599" operator="beginsWith" text="Not Mandatory">
      <formula>LEFT(J4655,LEN("Not Mandatory"))="Not Mandatory"</formula>
    </cfRule>
  </conditionalFormatting>
  <conditionalFormatting sqref="J4655">
    <cfRule type="cellIs" dxfId="19629" priority="31595" operator="equal">
      <formula>"no"</formula>
    </cfRule>
    <cfRule type="cellIs" dxfId="19628" priority="31596" operator="equal">
      <formula>"yes"</formula>
    </cfRule>
  </conditionalFormatting>
  <conditionalFormatting sqref="J4677">
    <cfRule type="beginsWith" dxfId="19627" priority="31592" operator="beginsWith" text="Mandatory">
      <formula>LEFT(J4677,LEN("Mandatory"))="Mandatory"</formula>
    </cfRule>
    <cfRule type="containsText" dxfId="19626" priority="31593" operator="containsText" text="Conditional">
      <formula>NOT(ISERROR(SEARCH("Conditional",J4677)))</formula>
    </cfRule>
    <cfRule type="beginsWith" dxfId="19625" priority="31594" operator="beginsWith" text="Not Mandatory">
      <formula>LEFT(J4677,LEN("Not Mandatory"))="Not Mandatory"</formula>
    </cfRule>
  </conditionalFormatting>
  <conditionalFormatting sqref="J4677">
    <cfRule type="cellIs" dxfId="19624" priority="31590" operator="equal">
      <formula>"no"</formula>
    </cfRule>
    <cfRule type="cellIs" dxfId="19623" priority="31591" operator="equal">
      <formula>"yes"</formula>
    </cfRule>
  </conditionalFormatting>
  <conditionalFormatting sqref="J4930">
    <cfRule type="beginsWith" dxfId="19622" priority="31587" operator="beginsWith" text="Mandatory">
      <formula>LEFT(J4930,LEN("Mandatory"))="Mandatory"</formula>
    </cfRule>
    <cfRule type="containsText" dxfId="19621" priority="31588" operator="containsText" text="Conditional">
      <formula>NOT(ISERROR(SEARCH("Conditional",J4930)))</formula>
    </cfRule>
    <cfRule type="beginsWith" dxfId="19620" priority="31589" operator="beginsWith" text="Not Mandatory">
      <formula>LEFT(J4930,LEN("Not Mandatory"))="Not Mandatory"</formula>
    </cfRule>
  </conditionalFormatting>
  <conditionalFormatting sqref="J4953 J4948 J4990 J5006 J5014 J5030 J5063 J5074 J5077 J4867">
    <cfRule type="beginsWith" dxfId="19619" priority="31584" operator="beginsWith" text="Mandatory">
      <formula>LEFT(J4867,LEN("Mandatory"))="Mandatory"</formula>
    </cfRule>
    <cfRule type="containsText" dxfId="19618" priority="31585" operator="containsText" text="Conditional">
      <formula>NOT(ISERROR(SEARCH("Conditional",J4867)))</formula>
    </cfRule>
    <cfRule type="beginsWith" dxfId="19617" priority="31586" operator="beginsWith" text="Not Mandatory">
      <formula>LEFT(J4867,LEN("Not Mandatory"))="Not Mandatory"</formula>
    </cfRule>
  </conditionalFormatting>
  <conditionalFormatting sqref="J4851 J5091:J5098 J5100:J5107 J5133:J5134 J4927 J4990:J4992 J5023:J5035 J5059:J5066 J4994:J4996 J5046:J5054 J5071:J5089 J4933 J4935:J4939 J4941:J4942 J4999:J5021 J5038:J5042 J4906:J4911 J4864:J4866 J5069 J5056:J5057 J4944:J4948 J4929:J4931">
    <cfRule type="cellIs" dxfId="19616" priority="31582" operator="equal">
      <formula>"no"</formula>
    </cfRule>
    <cfRule type="cellIs" dxfId="19615" priority="31583" operator="equal">
      <formula>"yes"</formula>
    </cfRule>
  </conditionalFormatting>
  <conditionalFormatting sqref="J4926">
    <cfRule type="beginsWith" dxfId="19614" priority="31579" operator="beginsWith" text="Mandatory">
      <formula>LEFT(J4926,LEN("Mandatory"))="Mandatory"</formula>
    </cfRule>
    <cfRule type="containsText" dxfId="19613" priority="31580" operator="containsText" text="Conditional">
      <formula>NOT(ISERROR(SEARCH("Conditional",J4926)))</formula>
    </cfRule>
    <cfRule type="beginsWith" dxfId="19612" priority="31581" operator="beginsWith" text="Not Mandatory">
      <formula>LEFT(J4926,LEN("Not Mandatory"))="Not Mandatory"</formula>
    </cfRule>
  </conditionalFormatting>
  <conditionalFormatting sqref="J4881">
    <cfRule type="beginsWith" dxfId="19611" priority="31576" operator="beginsWith" text="Mandatory">
      <formula>LEFT(J4881,LEN("Mandatory"))="Mandatory"</formula>
    </cfRule>
    <cfRule type="containsText" dxfId="19610" priority="31577" operator="containsText" text="Conditional">
      <formula>NOT(ISERROR(SEARCH("Conditional",J4881)))</formula>
    </cfRule>
    <cfRule type="beginsWith" dxfId="19609" priority="31578" operator="beginsWith" text="Not Mandatory">
      <formula>LEFT(J4881,LEN("Not Mandatory"))="Not Mandatory"</formula>
    </cfRule>
  </conditionalFormatting>
  <conditionalFormatting sqref="J4953">
    <cfRule type="beginsWith" dxfId="19608" priority="31573" operator="beginsWith" text="Mandatory">
      <formula>LEFT(J4953,LEN("Mandatory"))="Mandatory"</formula>
    </cfRule>
    <cfRule type="containsText" dxfId="19607" priority="31574" operator="containsText" text="Conditional">
      <formula>NOT(ISERROR(SEARCH("Conditional",J4953)))</formula>
    </cfRule>
    <cfRule type="beginsWith" dxfId="19606" priority="31575" operator="beginsWith" text="Not Mandatory">
      <formula>LEFT(J4953,LEN("Not Mandatory"))="Not Mandatory"</formula>
    </cfRule>
  </conditionalFormatting>
  <conditionalFormatting sqref="J4987">
    <cfRule type="beginsWith" dxfId="19605" priority="31570" operator="beginsWith" text="Mandatory">
      <formula>LEFT(J4987,LEN("Mandatory"))="Mandatory"</formula>
    </cfRule>
    <cfRule type="containsText" dxfId="19604" priority="31571" operator="containsText" text="Conditional">
      <formula>NOT(ISERROR(SEARCH("Conditional",J4987)))</formula>
    </cfRule>
    <cfRule type="beginsWith" dxfId="19603" priority="31572" operator="beginsWith" text="Not Mandatory">
      <formula>LEFT(J4987,LEN("Not Mandatory"))="Not Mandatory"</formula>
    </cfRule>
  </conditionalFormatting>
  <conditionalFormatting sqref="J4993">
    <cfRule type="beginsWith" dxfId="19602" priority="31567" operator="beginsWith" text="Mandatory">
      <formula>LEFT(J4993,LEN("Mandatory"))="Mandatory"</formula>
    </cfRule>
    <cfRule type="containsText" dxfId="19601" priority="31568" operator="containsText" text="Conditional">
      <formula>NOT(ISERROR(SEARCH("Conditional",J4993)))</formula>
    </cfRule>
    <cfRule type="beginsWith" dxfId="19600" priority="31569" operator="beginsWith" text="Not Mandatory">
      <formula>LEFT(J4993,LEN("Not Mandatory"))="Not Mandatory"</formula>
    </cfRule>
  </conditionalFormatting>
  <conditionalFormatting sqref="J5022">
    <cfRule type="beginsWith" dxfId="19599" priority="31564" operator="beginsWith" text="Mandatory">
      <formula>LEFT(J5022,LEN("Mandatory"))="Mandatory"</formula>
    </cfRule>
    <cfRule type="containsText" dxfId="19598" priority="31565" operator="containsText" text="Conditional">
      <formula>NOT(ISERROR(SEARCH("Conditional",J5022)))</formula>
    </cfRule>
    <cfRule type="beginsWith" dxfId="19597" priority="31566" operator="beginsWith" text="Not Mandatory">
      <formula>LEFT(J5022,LEN("Not Mandatory"))="Not Mandatory"</formula>
    </cfRule>
  </conditionalFormatting>
  <conditionalFormatting sqref="J5044:J5045">
    <cfRule type="beginsWith" dxfId="19596" priority="31561" operator="beginsWith" text="Mandatory">
      <formula>LEFT(J5044,LEN("Mandatory"))="Mandatory"</formula>
    </cfRule>
    <cfRule type="containsText" dxfId="19595" priority="31562" operator="containsText" text="Conditional">
      <formula>NOT(ISERROR(SEARCH("Conditional",J5044)))</formula>
    </cfRule>
    <cfRule type="beginsWith" dxfId="19594" priority="31563" operator="beginsWith" text="Not Mandatory">
      <formula>LEFT(J5044,LEN("Not Mandatory"))="Not Mandatory"</formula>
    </cfRule>
  </conditionalFormatting>
  <conditionalFormatting sqref="J5058">
    <cfRule type="beginsWith" dxfId="19593" priority="31558" operator="beginsWith" text="Mandatory">
      <formula>LEFT(J5058,LEN("Mandatory"))="Mandatory"</formula>
    </cfRule>
    <cfRule type="containsText" dxfId="19592" priority="31559" operator="containsText" text="Conditional">
      <formula>NOT(ISERROR(SEARCH("Conditional",J5058)))</formula>
    </cfRule>
    <cfRule type="beginsWith" dxfId="19591" priority="31560" operator="beginsWith" text="Not Mandatory">
      <formula>LEFT(J5058,LEN("Not Mandatory"))="Not Mandatory"</formula>
    </cfRule>
  </conditionalFormatting>
  <conditionalFormatting sqref="J5070">
    <cfRule type="beginsWith" dxfId="19590" priority="31555" operator="beginsWith" text="Mandatory">
      <formula>LEFT(J5070,LEN("Mandatory"))="Mandatory"</formula>
    </cfRule>
    <cfRule type="containsText" dxfId="19589" priority="31556" operator="containsText" text="Conditional">
      <formula>NOT(ISERROR(SEARCH("Conditional",J5070)))</formula>
    </cfRule>
    <cfRule type="beginsWith" dxfId="19588" priority="31557" operator="beginsWith" text="Not Mandatory">
      <formula>LEFT(J5070,LEN("Not Mandatory"))="Not Mandatory"</formula>
    </cfRule>
  </conditionalFormatting>
  <conditionalFormatting sqref="J5090">
    <cfRule type="beginsWith" dxfId="19587" priority="31552" operator="beginsWith" text="Mandatory">
      <formula>LEFT(J5090,LEN("Mandatory"))="Mandatory"</formula>
    </cfRule>
    <cfRule type="containsText" dxfId="19586" priority="31553" operator="containsText" text="Conditional">
      <formula>NOT(ISERROR(SEARCH("Conditional",J5090)))</formula>
    </cfRule>
    <cfRule type="beginsWith" dxfId="19585" priority="31554" operator="beginsWith" text="Not Mandatory">
      <formula>LEFT(J5090,LEN("Not Mandatory"))="Not Mandatory"</formula>
    </cfRule>
  </conditionalFormatting>
  <conditionalFormatting sqref="J5099">
    <cfRule type="beginsWith" dxfId="19584" priority="31549" operator="beginsWith" text="Mandatory">
      <formula>LEFT(J5099,LEN("Mandatory"))="Mandatory"</formula>
    </cfRule>
    <cfRule type="containsText" dxfId="19583" priority="31550" operator="containsText" text="Conditional">
      <formula>NOT(ISERROR(SEARCH("Conditional",J5099)))</formula>
    </cfRule>
    <cfRule type="beginsWith" dxfId="19582" priority="31551" operator="beginsWith" text="Not Mandatory">
      <formula>LEFT(J5099,LEN("Not Mandatory"))="Not Mandatory"</formula>
    </cfRule>
  </conditionalFormatting>
  <conditionalFormatting sqref="J5108">
    <cfRule type="beginsWith" dxfId="19581" priority="31546" operator="beginsWith" text="Mandatory">
      <formula>LEFT(J5108,LEN("Mandatory"))="Mandatory"</formula>
    </cfRule>
    <cfRule type="containsText" dxfId="19580" priority="31547" operator="containsText" text="Conditional">
      <formula>NOT(ISERROR(SEARCH("Conditional",J5108)))</formula>
    </cfRule>
    <cfRule type="beginsWith" dxfId="19579" priority="31548" operator="beginsWith" text="Not Mandatory">
      <formula>LEFT(J5108,LEN("Not Mandatory"))="Not Mandatory"</formula>
    </cfRule>
  </conditionalFormatting>
  <conditionalFormatting sqref="J5132">
    <cfRule type="beginsWith" dxfId="19578" priority="31543" operator="beginsWith" text="Mandatory">
      <formula>LEFT(J5132,LEN("Mandatory"))="Mandatory"</formula>
    </cfRule>
    <cfRule type="containsText" dxfId="19577" priority="31544" operator="containsText" text="Conditional">
      <formula>NOT(ISERROR(SEARCH("Conditional",J5132)))</formula>
    </cfRule>
    <cfRule type="beginsWith" dxfId="19576" priority="31545" operator="beginsWith" text="Not Mandatory">
      <formula>LEFT(J5132,LEN("Not Mandatory"))="Not Mandatory"</formula>
    </cfRule>
  </conditionalFormatting>
  <conditionalFormatting sqref="J4895">
    <cfRule type="beginsWith" dxfId="19575" priority="31540" operator="beginsWith" text="Mandatory">
      <formula>LEFT(J4895,LEN("Mandatory"))="Mandatory"</formula>
    </cfRule>
    <cfRule type="containsText" dxfId="19574" priority="31541" operator="containsText" text="Conditional">
      <formula>NOT(ISERROR(SEARCH("Conditional",J4895)))</formula>
    </cfRule>
    <cfRule type="beginsWith" dxfId="19573" priority="31542" operator="beginsWith" text="Not Mandatory">
      <formula>LEFT(J4895,LEN("Not Mandatory"))="Not Mandatory"</formula>
    </cfRule>
  </conditionalFormatting>
  <conditionalFormatting sqref="J4912">
    <cfRule type="beginsWith" dxfId="19572" priority="31537" operator="beginsWith" text="Mandatory">
      <formula>LEFT(J4912,LEN("Mandatory"))="Mandatory"</formula>
    </cfRule>
    <cfRule type="containsText" dxfId="19571" priority="31538" operator="containsText" text="Conditional">
      <formula>NOT(ISERROR(SEARCH("Conditional",J4912)))</formula>
    </cfRule>
    <cfRule type="beginsWith" dxfId="19570" priority="31539" operator="beginsWith" text="Not Mandatory">
      <formula>LEFT(J4912,LEN("Not Mandatory"))="Not Mandatory"</formula>
    </cfRule>
  </conditionalFormatting>
  <conditionalFormatting sqref="J4852">
    <cfRule type="cellIs" dxfId="19569" priority="31532" operator="equal">
      <formula>"no"</formula>
    </cfRule>
    <cfRule type="cellIs" dxfId="19568" priority="31533" operator="equal">
      <formula>"yes"</formula>
    </cfRule>
  </conditionalFormatting>
  <conditionalFormatting sqref="J4932">
    <cfRule type="beginsWith" dxfId="19567" priority="31529" operator="beginsWith" text="Mandatory">
      <formula>LEFT(J4932,LEN("Mandatory"))="Mandatory"</formula>
    </cfRule>
    <cfRule type="containsText" dxfId="19566" priority="31530" operator="containsText" text="Conditional">
      <formula>NOT(ISERROR(SEARCH("Conditional",J4932)))</formula>
    </cfRule>
    <cfRule type="beginsWith" dxfId="19565" priority="31531" operator="beginsWith" text="Not Mandatory">
      <formula>LEFT(J4932,LEN("Not Mandatory"))="Not Mandatory"</formula>
    </cfRule>
  </conditionalFormatting>
  <conditionalFormatting sqref="J4932">
    <cfRule type="cellIs" dxfId="19564" priority="31527" operator="equal">
      <formula>"no"</formula>
    </cfRule>
    <cfRule type="cellIs" dxfId="19563" priority="31528" operator="equal">
      <formula>"yes"</formula>
    </cfRule>
  </conditionalFormatting>
  <conditionalFormatting sqref="J4934">
    <cfRule type="beginsWith" dxfId="19562" priority="31524" operator="beginsWith" text="Mandatory">
      <formula>LEFT(J4934,LEN("Mandatory"))="Mandatory"</formula>
    </cfRule>
    <cfRule type="containsText" dxfId="19561" priority="31525" operator="containsText" text="Conditional">
      <formula>NOT(ISERROR(SEARCH("Conditional",J4934)))</formula>
    </cfRule>
    <cfRule type="beginsWith" dxfId="19560" priority="31526" operator="beginsWith" text="Not Mandatory">
      <formula>LEFT(J4934,LEN("Not Mandatory"))="Not Mandatory"</formula>
    </cfRule>
  </conditionalFormatting>
  <conditionalFormatting sqref="J4934">
    <cfRule type="cellIs" dxfId="19559" priority="31522" operator="equal">
      <formula>"no"</formula>
    </cfRule>
    <cfRule type="cellIs" dxfId="19558" priority="31523" operator="equal">
      <formula>"yes"</formula>
    </cfRule>
  </conditionalFormatting>
  <conditionalFormatting sqref="J4940">
    <cfRule type="beginsWith" dxfId="19557" priority="31519" operator="beginsWith" text="Mandatory">
      <formula>LEFT(J4940,LEN("Mandatory"))="Mandatory"</formula>
    </cfRule>
    <cfRule type="containsText" dxfId="19556" priority="31520" operator="containsText" text="Conditional">
      <formula>NOT(ISERROR(SEARCH("Conditional",J4940)))</formula>
    </cfRule>
    <cfRule type="beginsWith" dxfId="19555" priority="31521" operator="beginsWith" text="Not Mandatory">
      <formula>LEFT(J4940,LEN("Not Mandatory"))="Not Mandatory"</formula>
    </cfRule>
  </conditionalFormatting>
  <conditionalFormatting sqref="J4940">
    <cfRule type="cellIs" dxfId="19554" priority="31517" operator="equal">
      <formula>"no"</formula>
    </cfRule>
    <cfRule type="cellIs" dxfId="19553" priority="31518" operator="equal">
      <formula>"yes"</formula>
    </cfRule>
  </conditionalFormatting>
  <conditionalFormatting sqref="J4962">
    <cfRule type="beginsWith" dxfId="19552" priority="31514" operator="beginsWith" text="Mandatory">
      <formula>LEFT(J4962,LEN("Mandatory"))="Mandatory"</formula>
    </cfRule>
    <cfRule type="containsText" dxfId="19551" priority="31515" operator="containsText" text="Conditional">
      <formula>NOT(ISERROR(SEARCH("Conditional",J4962)))</formula>
    </cfRule>
    <cfRule type="beginsWith" dxfId="19550" priority="31516" operator="beginsWith" text="Not Mandatory">
      <formula>LEFT(J4962,LEN("Not Mandatory"))="Not Mandatory"</formula>
    </cfRule>
  </conditionalFormatting>
  <conditionalFormatting sqref="J4962">
    <cfRule type="cellIs" dxfId="19549" priority="31512" operator="equal">
      <formula>"no"</formula>
    </cfRule>
    <cfRule type="cellIs" dxfId="19548" priority="31513" operator="equal">
      <formula>"yes"</formula>
    </cfRule>
  </conditionalFormatting>
  <conditionalFormatting sqref="J5215">
    <cfRule type="beginsWith" dxfId="19547" priority="31509" operator="beginsWith" text="Mandatory">
      <formula>LEFT(J5215,LEN("Mandatory"))="Mandatory"</formula>
    </cfRule>
    <cfRule type="containsText" dxfId="19546" priority="31510" operator="containsText" text="Conditional">
      <formula>NOT(ISERROR(SEARCH("Conditional",J5215)))</formula>
    </cfRule>
    <cfRule type="beginsWith" dxfId="19545" priority="31511" operator="beginsWith" text="Not Mandatory">
      <formula>LEFT(J5215,LEN("Not Mandatory"))="Not Mandatory"</formula>
    </cfRule>
  </conditionalFormatting>
  <conditionalFormatting sqref="J5238 J5233 J5275 J5291 J5299 J5315 J5348 J5359 J5362 J5152">
    <cfRule type="beginsWith" dxfId="19544" priority="31506" operator="beginsWith" text="Mandatory">
      <formula>LEFT(J5152,LEN("Mandatory"))="Mandatory"</formula>
    </cfRule>
    <cfRule type="containsText" dxfId="19543" priority="31507" operator="containsText" text="Conditional">
      <formula>NOT(ISERROR(SEARCH("Conditional",J5152)))</formula>
    </cfRule>
    <cfRule type="beginsWith" dxfId="19542" priority="31508" operator="beginsWith" text="Not Mandatory">
      <formula>LEFT(J5152,LEN("Not Mandatory"))="Not Mandatory"</formula>
    </cfRule>
  </conditionalFormatting>
  <conditionalFormatting sqref="J5136 J5376:J5383 J5385:J5392 J5212 J5275 J5308:J5315 J5344:J5348 J5279 J5331:J5339 J5356:J5374 J5218 J5220:J5224 J5229:J5231 J5285:J5289 J5323:J5327 J5145 J5150:J5151 J5186:J5188 J5191:J5192 J5254:J5255 J5268:J5270 J5264:J5265 J5299:J5306 J5233 J5291:J5292 J5317:J5319 J5341:J5342 J5214:J5216">
    <cfRule type="cellIs" dxfId="19541" priority="31504" operator="equal">
      <formula>"no"</formula>
    </cfRule>
    <cfRule type="cellIs" dxfId="19540" priority="31505" operator="equal">
      <formula>"yes"</formula>
    </cfRule>
  </conditionalFormatting>
  <conditionalFormatting sqref="J5211">
    <cfRule type="beginsWith" dxfId="19539" priority="31501" operator="beginsWith" text="Mandatory">
      <formula>LEFT(J5211,LEN("Mandatory"))="Mandatory"</formula>
    </cfRule>
    <cfRule type="containsText" dxfId="19538" priority="31502" operator="containsText" text="Conditional">
      <formula>NOT(ISERROR(SEARCH("Conditional",J5211)))</formula>
    </cfRule>
    <cfRule type="beginsWith" dxfId="19537" priority="31503" operator="beginsWith" text="Not Mandatory">
      <formula>LEFT(J5211,LEN("Not Mandatory"))="Not Mandatory"</formula>
    </cfRule>
  </conditionalFormatting>
  <conditionalFormatting sqref="J5166">
    <cfRule type="beginsWith" dxfId="19536" priority="31498" operator="beginsWith" text="Mandatory">
      <formula>LEFT(J5166,LEN("Mandatory"))="Mandatory"</formula>
    </cfRule>
    <cfRule type="containsText" dxfId="19535" priority="31499" operator="containsText" text="Conditional">
      <formula>NOT(ISERROR(SEARCH("Conditional",J5166)))</formula>
    </cfRule>
    <cfRule type="beginsWith" dxfId="19534" priority="31500" operator="beginsWith" text="Not Mandatory">
      <formula>LEFT(J5166,LEN("Not Mandatory"))="Not Mandatory"</formula>
    </cfRule>
  </conditionalFormatting>
  <conditionalFormatting sqref="J5238">
    <cfRule type="beginsWith" dxfId="19533" priority="31495" operator="beginsWith" text="Mandatory">
      <formula>LEFT(J5238,LEN("Mandatory"))="Mandatory"</formula>
    </cfRule>
    <cfRule type="containsText" dxfId="19532" priority="31496" operator="containsText" text="Conditional">
      <formula>NOT(ISERROR(SEARCH("Conditional",J5238)))</formula>
    </cfRule>
    <cfRule type="beginsWith" dxfId="19531" priority="31497" operator="beginsWith" text="Not Mandatory">
      <formula>LEFT(J5238,LEN("Not Mandatory"))="Not Mandatory"</formula>
    </cfRule>
  </conditionalFormatting>
  <conditionalFormatting sqref="J5272">
    <cfRule type="beginsWith" dxfId="19530" priority="31492" operator="beginsWith" text="Mandatory">
      <formula>LEFT(J5272,LEN("Mandatory"))="Mandatory"</formula>
    </cfRule>
    <cfRule type="containsText" dxfId="19529" priority="31493" operator="containsText" text="Conditional">
      <formula>NOT(ISERROR(SEARCH("Conditional",J5272)))</formula>
    </cfRule>
    <cfRule type="beginsWith" dxfId="19528" priority="31494" operator="beginsWith" text="Not Mandatory">
      <formula>LEFT(J5272,LEN("Not Mandatory"))="Not Mandatory"</formula>
    </cfRule>
  </conditionalFormatting>
  <conditionalFormatting sqref="J5278">
    <cfRule type="beginsWith" dxfId="19527" priority="31489" operator="beginsWith" text="Mandatory">
      <formula>LEFT(J5278,LEN("Mandatory"))="Mandatory"</formula>
    </cfRule>
    <cfRule type="containsText" dxfId="19526" priority="31490" operator="containsText" text="Conditional">
      <formula>NOT(ISERROR(SEARCH("Conditional",J5278)))</formula>
    </cfRule>
    <cfRule type="beginsWith" dxfId="19525" priority="31491" operator="beginsWith" text="Not Mandatory">
      <formula>LEFT(J5278,LEN("Not Mandatory"))="Not Mandatory"</formula>
    </cfRule>
  </conditionalFormatting>
  <conditionalFormatting sqref="J5307">
    <cfRule type="beginsWith" dxfId="19524" priority="31486" operator="beginsWith" text="Mandatory">
      <formula>LEFT(J5307,LEN("Mandatory"))="Mandatory"</formula>
    </cfRule>
    <cfRule type="containsText" dxfId="19523" priority="31487" operator="containsText" text="Conditional">
      <formula>NOT(ISERROR(SEARCH("Conditional",J5307)))</formula>
    </cfRule>
    <cfRule type="beginsWith" dxfId="19522" priority="31488" operator="beginsWith" text="Not Mandatory">
      <formula>LEFT(J5307,LEN("Not Mandatory"))="Not Mandatory"</formula>
    </cfRule>
  </conditionalFormatting>
  <conditionalFormatting sqref="J5329:J5330">
    <cfRule type="beginsWith" dxfId="19521" priority="31483" operator="beginsWith" text="Mandatory">
      <formula>LEFT(J5329,LEN("Mandatory"))="Mandatory"</formula>
    </cfRule>
    <cfRule type="containsText" dxfId="19520" priority="31484" operator="containsText" text="Conditional">
      <formula>NOT(ISERROR(SEARCH("Conditional",J5329)))</formula>
    </cfRule>
    <cfRule type="beginsWith" dxfId="19519" priority="31485" operator="beginsWith" text="Not Mandatory">
      <formula>LEFT(J5329,LEN("Not Mandatory"))="Not Mandatory"</formula>
    </cfRule>
  </conditionalFormatting>
  <conditionalFormatting sqref="J5343">
    <cfRule type="beginsWith" dxfId="19518" priority="31480" operator="beginsWith" text="Mandatory">
      <formula>LEFT(J5343,LEN("Mandatory"))="Mandatory"</formula>
    </cfRule>
    <cfRule type="containsText" dxfId="19517" priority="31481" operator="containsText" text="Conditional">
      <formula>NOT(ISERROR(SEARCH("Conditional",J5343)))</formula>
    </cfRule>
    <cfRule type="beginsWith" dxfId="19516" priority="31482" operator="beginsWith" text="Not Mandatory">
      <formula>LEFT(J5343,LEN("Not Mandatory"))="Not Mandatory"</formula>
    </cfRule>
  </conditionalFormatting>
  <conditionalFormatting sqref="J5355">
    <cfRule type="beginsWith" dxfId="19515" priority="31477" operator="beginsWith" text="Mandatory">
      <formula>LEFT(J5355,LEN("Mandatory"))="Mandatory"</formula>
    </cfRule>
    <cfRule type="containsText" dxfId="19514" priority="31478" operator="containsText" text="Conditional">
      <formula>NOT(ISERROR(SEARCH("Conditional",J5355)))</formula>
    </cfRule>
    <cfRule type="beginsWith" dxfId="19513" priority="31479" operator="beginsWith" text="Not Mandatory">
      <formula>LEFT(J5355,LEN("Not Mandatory"))="Not Mandatory"</formula>
    </cfRule>
  </conditionalFormatting>
  <conditionalFormatting sqref="J5375">
    <cfRule type="beginsWith" dxfId="19512" priority="31474" operator="beginsWith" text="Mandatory">
      <formula>LEFT(J5375,LEN("Mandatory"))="Mandatory"</formula>
    </cfRule>
    <cfRule type="containsText" dxfId="19511" priority="31475" operator="containsText" text="Conditional">
      <formula>NOT(ISERROR(SEARCH("Conditional",J5375)))</formula>
    </cfRule>
    <cfRule type="beginsWith" dxfId="19510" priority="31476" operator="beginsWith" text="Not Mandatory">
      <formula>LEFT(J5375,LEN("Not Mandatory"))="Not Mandatory"</formula>
    </cfRule>
  </conditionalFormatting>
  <conditionalFormatting sqref="J5384">
    <cfRule type="beginsWith" dxfId="19509" priority="31471" operator="beginsWith" text="Mandatory">
      <formula>LEFT(J5384,LEN("Mandatory"))="Mandatory"</formula>
    </cfRule>
    <cfRule type="containsText" dxfId="19508" priority="31472" operator="containsText" text="Conditional">
      <formula>NOT(ISERROR(SEARCH("Conditional",J5384)))</formula>
    </cfRule>
    <cfRule type="beginsWith" dxfId="19507" priority="31473" operator="beginsWith" text="Not Mandatory">
      <formula>LEFT(J5384,LEN("Not Mandatory"))="Not Mandatory"</formula>
    </cfRule>
  </conditionalFormatting>
  <conditionalFormatting sqref="J5393">
    <cfRule type="beginsWith" dxfId="19506" priority="31468" operator="beginsWith" text="Mandatory">
      <formula>LEFT(J5393,LEN("Mandatory"))="Mandatory"</formula>
    </cfRule>
    <cfRule type="containsText" dxfId="19505" priority="31469" operator="containsText" text="Conditional">
      <formula>NOT(ISERROR(SEARCH("Conditional",J5393)))</formula>
    </cfRule>
    <cfRule type="beginsWith" dxfId="19504" priority="31470" operator="beginsWith" text="Not Mandatory">
      <formula>LEFT(J5393,LEN("Not Mandatory"))="Not Mandatory"</formula>
    </cfRule>
  </conditionalFormatting>
  <conditionalFormatting sqref="J5417">
    <cfRule type="beginsWith" dxfId="19503" priority="31465" operator="beginsWith" text="Mandatory">
      <formula>LEFT(J5417,LEN("Mandatory"))="Mandatory"</formula>
    </cfRule>
    <cfRule type="containsText" dxfId="19502" priority="31466" operator="containsText" text="Conditional">
      <formula>NOT(ISERROR(SEARCH("Conditional",J5417)))</formula>
    </cfRule>
    <cfRule type="beginsWith" dxfId="19501" priority="31467" operator="beginsWith" text="Not Mandatory">
      <formula>LEFT(J5417,LEN("Not Mandatory"))="Not Mandatory"</formula>
    </cfRule>
  </conditionalFormatting>
  <conditionalFormatting sqref="J5180">
    <cfRule type="beginsWith" dxfId="19500" priority="31462" operator="beginsWith" text="Mandatory">
      <formula>LEFT(J5180,LEN("Mandatory"))="Mandatory"</formula>
    </cfRule>
    <cfRule type="containsText" dxfId="19499" priority="31463" operator="containsText" text="Conditional">
      <formula>NOT(ISERROR(SEARCH("Conditional",J5180)))</formula>
    </cfRule>
    <cfRule type="beginsWith" dxfId="19498" priority="31464" operator="beginsWith" text="Not Mandatory">
      <formula>LEFT(J5180,LEN("Not Mandatory"))="Not Mandatory"</formula>
    </cfRule>
  </conditionalFormatting>
  <conditionalFormatting sqref="J5197">
    <cfRule type="beginsWith" dxfId="19497" priority="31459" operator="beginsWith" text="Mandatory">
      <formula>LEFT(J5197,LEN("Mandatory"))="Mandatory"</formula>
    </cfRule>
    <cfRule type="containsText" dxfId="19496" priority="31460" operator="containsText" text="Conditional">
      <formula>NOT(ISERROR(SEARCH("Conditional",J5197)))</formula>
    </cfRule>
    <cfRule type="beginsWith" dxfId="19495" priority="31461" operator="beginsWith" text="Not Mandatory">
      <formula>LEFT(J5197,LEN("Not Mandatory"))="Not Mandatory"</formula>
    </cfRule>
  </conditionalFormatting>
  <conditionalFormatting sqref="J5137">
    <cfRule type="cellIs" dxfId="19494" priority="31454" operator="equal">
      <formula>"no"</formula>
    </cfRule>
    <cfRule type="cellIs" dxfId="19493" priority="31455" operator="equal">
      <formula>"yes"</formula>
    </cfRule>
  </conditionalFormatting>
  <conditionalFormatting sqref="J5217">
    <cfRule type="beginsWith" dxfId="19492" priority="31451" operator="beginsWith" text="Mandatory">
      <formula>LEFT(J5217,LEN("Mandatory"))="Mandatory"</formula>
    </cfRule>
    <cfRule type="containsText" dxfId="19491" priority="31452" operator="containsText" text="Conditional">
      <formula>NOT(ISERROR(SEARCH("Conditional",J5217)))</formula>
    </cfRule>
    <cfRule type="beginsWith" dxfId="19490" priority="31453" operator="beginsWith" text="Not Mandatory">
      <formula>LEFT(J5217,LEN("Not Mandatory"))="Not Mandatory"</formula>
    </cfRule>
  </conditionalFormatting>
  <conditionalFormatting sqref="J5217">
    <cfRule type="cellIs" dxfId="19489" priority="31449" operator="equal">
      <formula>"no"</formula>
    </cfRule>
    <cfRule type="cellIs" dxfId="19488" priority="31450" operator="equal">
      <formula>"yes"</formula>
    </cfRule>
  </conditionalFormatting>
  <conditionalFormatting sqref="J5219">
    <cfRule type="beginsWith" dxfId="19487" priority="31446" operator="beginsWith" text="Mandatory">
      <formula>LEFT(J5219,LEN("Mandatory"))="Mandatory"</formula>
    </cfRule>
    <cfRule type="containsText" dxfId="19486" priority="31447" operator="containsText" text="Conditional">
      <formula>NOT(ISERROR(SEARCH("Conditional",J5219)))</formula>
    </cfRule>
    <cfRule type="beginsWith" dxfId="19485" priority="31448" operator="beginsWith" text="Not Mandatory">
      <formula>LEFT(J5219,LEN("Not Mandatory"))="Not Mandatory"</formula>
    </cfRule>
  </conditionalFormatting>
  <conditionalFormatting sqref="J5219">
    <cfRule type="cellIs" dxfId="19484" priority="31444" operator="equal">
      <formula>"no"</formula>
    </cfRule>
    <cfRule type="cellIs" dxfId="19483" priority="31445" operator="equal">
      <formula>"yes"</formula>
    </cfRule>
  </conditionalFormatting>
  <conditionalFormatting sqref="J5225">
    <cfRule type="beginsWith" dxfId="19482" priority="31441" operator="beginsWith" text="Mandatory">
      <formula>LEFT(J5225,LEN("Mandatory"))="Mandatory"</formula>
    </cfRule>
    <cfRule type="containsText" dxfId="19481" priority="31442" operator="containsText" text="Conditional">
      <formula>NOT(ISERROR(SEARCH("Conditional",J5225)))</formula>
    </cfRule>
    <cfRule type="beginsWith" dxfId="19480" priority="31443" operator="beginsWith" text="Not Mandatory">
      <formula>LEFT(J5225,LEN("Not Mandatory"))="Not Mandatory"</formula>
    </cfRule>
  </conditionalFormatting>
  <conditionalFormatting sqref="J5225">
    <cfRule type="cellIs" dxfId="19479" priority="31439" operator="equal">
      <formula>"no"</formula>
    </cfRule>
    <cfRule type="cellIs" dxfId="19478" priority="31440" operator="equal">
      <formula>"yes"</formula>
    </cfRule>
  </conditionalFormatting>
  <conditionalFormatting sqref="J5247">
    <cfRule type="beginsWith" dxfId="19477" priority="31436" operator="beginsWith" text="Mandatory">
      <formula>LEFT(J5247,LEN("Mandatory"))="Mandatory"</formula>
    </cfRule>
    <cfRule type="containsText" dxfId="19476" priority="31437" operator="containsText" text="Conditional">
      <formula>NOT(ISERROR(SEARCH("Conditional",J5247)))</formula>
    </cfRule>
    <cfRule type="beginsWith" dxfId="19475" priority="31438" operator="beginsWith" text="Not Mandatory">
      <formula>LEFT(J5247,LEN("Not Mandatory"))="Not Mandatory"</formula>
    </cfRule>
  </conditionalFormatting>
  <conditionalFormatting sqref="J5247">
    <cfRule type="cellIs" dxfId="19474" priority="31434" operator="equal">
      <formula>"no"</formula>
    </cfRule>
    <cfRule type="cellIs" dxfId="19473" priority="31435" operator="equal">
      <formula>"yes"</formula>
    </cfRule>
  </conditionalFormatting>
  <conditionalFormatting sqref="J5500">
    <cfRule type="beginsWith" dxfId="19472" priority="31431" operator="beginsWith" text="Mandatory">
      <formula>LEFT(J5500,LEN("Mandatory"))="Mandatory"</formula>
    </cfRule>
    <cfRule type="containsText" dxfId="19471" priority="31432" operator="containsText" text="Conditional">
      <formula>NOT(ISERROR(SEARCH("Conditional",J5500)))</formula>
    </cfRule>
    <cfRule type="beginsWith" dxfId="19470" priority="31433" operator="beginsWith" text="Not Mandatory">
      <formula>LEFT(J5500,LEN("Not Mandatory"))="Not Mandatory"</formula>
    </cfRule>
  </conditionalFormatting>
  <conditionalFormatting sqref="J5523 J5518 J5560 J5576 J5584 J5600 J5633 J5644 J5647 J5437">
    <cfRule type="beginsWith" dxfId="19469" priority="31428" operator="beginsWith" text="Mandatory">
      <formula>LEFT(J5437,LEN("Mandatory"))="Mandatory"</formula>
    </cfRule>
    <cfRule type="containsText" dxfId="19468" priority="31429" operator="containsText" text="Conditional">
      <formula>NOT(ISERROR(SEARCH("Conditional",J5437)))</formula>
    </cfRule>
    <cfRule type="beginsWith" dxfId="19467" priority="31430" operator="beginsWith" text="Not Mandatory">
      <formula>LEFT(J5437,LEN("Not Mandatory"))="Not Mandatory"</formula>
    </cfRule>
  </conditionalFormatting>
  <conditionalFormatting sqref="J5421 J5661:J5668 J5670:J5677 J5497 J5560 J5593:J5600 J5629:J5633 J5564 J5616:J5624 J5641:J5659 J5503 J5505:J5509 J5514:J5516 J5570:J5574 J5608:J5612 J5430 J5435:J5436 J5471:J5473 J5476:J5477 J5539:J5540 J5553:J5556 J5549:J5550 J5584:J5591 J5518 J5576:J5577 J5602:J5604 J5626:J5627 J5499:J5501">
    <cfRule type="cellIs" dxfId="19466" priority="31426" operator="equal">
      <formula>"no"</formula>
    </cfRule>
    <cfRule type="cellIs" dxfId="19465" priority="31427" operator="equal">
      <formula>"yes"</formula>
    </cfRule>
  </conditionalFormatting>
  <conditionalFormatting sqref="J5496">
    <cfRule type="beginsWith" dxfId="19464" priority="31423" operator="beginsWith" text="Mandatory">
      <formula>LEFT(J5496,LEN("Mandatory"))="Mandatory"</formula>
    </cfRule>
    <cfRule type="containsText" dxfId="19463" priority="31424" operator="containsText" text="Conditional">
      <formula>NOT(ISERROR(SEARCH("Conditional",J5496)))</formula>
    </cfRule>
    <cfRule type="beginsWith" dxfId="19462" priority="31425" operator="beginsWith" text="Not Mandatory">
      <formula>LEFT(J5496,LEN("Not Mandatory"))="Not Mandatory"</formula>
    </cfRule>
  </conditionalFormatting>
  <conditionalFormatting sqref="J5451">
    <cfRule type="beginsWith" dxfId="19461" priority="31420" operator="beginsWith" text="Mandatory">
      <formula>LEFT(J5451,LEN("Mandatory"))="Mandatory"</formula>
    </cfRule>
    <cfRule type="containsText" dxfId="19460" priority="31421" operator="containsText" text="Conditional">
      <formula>NOT(ISERROR(SEARCH("Conditional",J5451)))</formula>
    </cfRule>
    <cfRule type="beginsWith" dxfId="19459" priority="31422" operator="beginsWith" text="Not Mandatory">
      <formula>LEFT(J5451,LEN("Not Mandatory"))="Not Mandatory"</formula>
    </cfRule>
  </conditionalFormatting>
  <conditionalFormatting sqref="J5523">
    <cfRule type="beginsWith" dxfId="19458" priority="31417" operator="beginsWith" text="Mandatory">
      <formula>LEFT(J5523,LEN("Mandatory"))="Mandatory"</formula>
    </cfRule>
    <cfRule type="containsText" dxfId="19457" priority="31418" operator="containsText" text="Conditional">
      <formula>NOT(ISERROR(SEARCH("Conditional",J5523)))</formula>
    </cfRule>
    <cfRule type="beginsWith" dxfId="19456" priority="31419" operator="beginsWith" text="Not Mandatory">
      <formula>LEFT(J5523,LEN("Not Mandatory"))="Not Mandatory"</formula>
    </cfRule>
  </conditionalFormatting>
  <conditionalFormatting sqref="J5557">
    <cfRule type="beginsWith" dxfId="19455" priority="31414" operator="beginsWith" text="Mandatory">
      <formula>LEFT(J5557,LEN("Mandatory"))="Mandatory"</formula>
    </cfRule>
    <cfRule type="containsText" dxfId="19454" priority="31415" operator="containsText" text="Conditional">
      <formula>NOT(ISERROR(SEARCH("Conditional",J5557)))</formula>
    </cfRule>
    <cfRule type="beginsWith" dxfId="19453" priority="31416" operator="beginsWith" text="Not Mandatory">
      <formula>LEFT(J5557,LEN("Not Mandatory"))="Not Mandatory"</formula>
    </cfRule>
  </conditionalFormatting>
  <conditionalFormatting sqref="J5563">
    <cfRule type="beginsWith" dxfId="19452" priority="31411" operator="beginsWith" text="Mandatory">
      <formula>LEFT(J5563,LEN("Mandatory"))="Mandatory"</formula>
    </cfRule>
    <cfRule type="containsText" dxfId="19451" priority="31412" operator="containsText" text="Conditional">
      <formula>NOT(ISERROR(SEARCH("Conditional",J5563)))</formula>
    </cfRule>
    <cfRule type="beginsWith" dxfId="19450" priority="31413" operator="beginsWith" text="Not Mandatory">
      <formula>LEFT(J5563,LEN("Not Mandatory"))="Not Mandatory"</formula>
    </cfRule>
  </conditionalFormatting>
  <conditionalFormatting sqref="J5592">
    <cfRule type="beginsWith" dxfId="19449" priority="31408" operator="beginsWith" text="Mandatory">
      <formula>LEFT(J5592,LEN("Mandatory"))="Mandatory"</formula>
    </cfRule>
    <cfRule type="containsText" dxfId="19448" priority="31409" operator="containsText" text="Conditional">
      <formula>NOT(ISERROR(SEARCH("Conditional",J5592)))</formula>
    </cfRule>
    <cfRule type="beginsWith" dxfId="19447" priority="31410" operator="beginsWith" text="Not Mandatory">
      <formula>LEFT(J5592,LEN("Not Mandatory"))="Not Mandatory"</formula>
    </cfRule>
  </conditionalFormatting>
  <conditionalFormatting sqref="J5614:J5615">
    <cfRule type="beginsWith" dxfId="19446" priority="31405" operator="beginsWith" text="Mandatory">
      <formula>LEFT(J5614,LEN("Mandatory"))="Mandatory"</formula>
    </cfRule>
    <cfRule type="containsText" dxfId="19445" priority="31406" operator="containsText" text="Conditional">
      <formula>NOT(ISERROR(SEARCH("Conditional",J5614)))</formula>
    </cfRule>
    <cfRule type="beginsWith" dxfId="19444" priority="31407" operator="beginsWith" text="Not Mandatory">
      <formula>LEFT(J5614,LEN("Not Mandatory"))="Not Mandatory"</formula>
    </cfRule>
  </conditionalFormatting>
  <conditionalFormatting sqref="J5628">
    <cfRule type="beginsWith" dxfId="19443" priority="31402" operator="beginsWith" text="Mandatory">
      <formula>LEFT(J5628,LEN("Mandatory"))="Mandatory"</formula>
    </cfRule>
    <cfRule type="containsText" dxfId="19442" priority="31403" operator="containsText" text="Conditional">
      <formula>NOT(ISERROR(SEARCH("Conditional",J5628)))</formula>
    </cfRule>
    <cfRule type="beginsWith" dxfId="19441" priority="31404" operator="beginsWith" text="Not Mandatory">
      <formula>LEFT(J5628,LEN("Not Mandatory"))="Not Mandatory"</formula>
    </cfRule>
  </conditionalFormatting>
  <conditionalFormatting sqref="J5640">
    <cfRule type="beginsWith" dxfId="19440" priority="31399" operator="beginsWith" text="Mandatory">
      <formula>LEFT(J5640,LEN("Mandatory"))="Mandatory"</formula>
    </cfRule>
    <cfRule type="containsText" dxfId="19439" priority="31400" operator="containsText" text="Conditional">
      <formula>NOT(ISERROR(SEARCH("Conditional",J5640)))</formula>
    </cfRule>
    <cfRule type="beginsWith" dxfId="19438" priority="31401" operator="beginsWith" text="Not Mandatory">
      <formula>LEFT(J5640,LEN("Not Mandatory"))="Not Mandatory"</formula>
    </cfRule>
  </conditionalFormatting>
  <conditionalFormatting sqref="J5660">
    <cfRule type="beginsWith" dxfId="19437" priority="31396" operator="beginsWith" text="Mandatory">
      <formula>LEFT(J5660,LEN("Mandatory"))="Mandatory"</formula>
    </cfRule>
    <cfRule type="containsText" dxfId="19436" priority="31397" operator="containsText" text="Conditional">
      <formula>NOT(ISERROR(SEARCH("Conditional",J5660)))</formula>
    </cfRule>
    <cfRule type="beginsWith" dxfId="19435" priority="31398" operator="beginsWith" text="Not Mandatory">
      <formula>LEFT(J5660,LEN("Not Mandatory"))="Not Mandatory"</formula>
    </cfRule>
  </conditionalFormatting>
  <conditionalFormatting sqref="J5669">
    <cfRule type="beginsWith" dxfId="19434" priority="31393" operator="beginsWith" text="Mandatory">
      <formula>LEFT(J5669,LEN("Mandatory"))="Mandatory"</formula>
    </cfRule>
    <cfRule type="containsText" dxfId="19433" priority="31394" operator="containsText" text="Conditional">
      <formula>NOT(ISERROR(SEARCH("Conditional",J5669)))</formula>
    </cfRule>
    <cfRule type="beginsWith" dxfId="19432" priority="31395" operator="beginsWith" text="Not Mandatory">
      <formula>LEFT(J5669,LEN("Not Mandatory"))="Not Mandatory"</formula>
    </cfRule>
  </conditionalFormatting>
  <conditionalFormatting sqref="J5678">
    <cfRule type="beginsWith" dxfId="19431" priority="31390" operator="beginsWith" text="Mandatory">
      <formula>LEFT(J5678,LEN("Mandatory"))="Mandatory"</formula>
    </cfRule>
    <cfRule type="containsText" dxfId="19430" priority="31391" operator="containsText" text="Conditional">
      <formula>NOT(ISERROR(SEARCH("Conditional",J5678)))</formula>
    </cfRule>
    <cfRule type="beginsWith" dxfId="19429" priority="31392" operator="beginsWith" text="Not Mandatory">
      <formula>LEFT(J5678,LEN("Not Mandatory"))="Not Mandatory"</formula>
    </cfRule>
  </conditionalFormatting>
  <conditionalFormatting sqref="J5702">
    <cfRule type="beginsWith" dxfId="19428" priority="31387" operator="beginsWith" text="Mandatory">
      <formula>LEFT(J5702,LEN("Mandatory"))="Mandatory"</formula>
    </cfRule>
    <cfRule type="containsText" dxfId="19427" priority="31388" operator="containsText" text="Conditional">
      <formula>NOT(ISERROR(SEARCH("Conditional",J5702)))</formula>
    </cfRule>
    <cfRule type="beginsWith" dxfId="19426" priority="31389" operator="beginsWith" text="Not Mandatory">
      <formula>LEFT(J5702,LEN("Not Mandatory"))="Not Mandatory"</formula>
    </cfRule>
  </conditionalFormatting>
  <conditionalFormatting sqref="J5465">
    <cfRule type="beginsWith" dxfId="19425" priority="31384" operator="beginsWith" text="Mandatory">
      <formula>LEFT(J5465,LEN("Mandatory"))="Mandatory"</formula>
    </cfRule>
    <cfRule type="containsText" dxfId="19424" priority="31385" operator="containsText" text="Conditional">
      <formula>NOT(ISERROR(SEARCH("Conditional",J5465)))</formula>
    </cfRule>
    <cfRule type="beginsWith" dxfId="19423" priority="31386" operator="beginsWith" text="Not Mandatory">
      <formula>LEFT(J5465,LEN("Not Mandatory"))="Not Mandatory"</formula>
    </cfRule>
  </conditionalFormatting>
  <conditionalFormatting sqref="J5482">
    <cfRule type="beginsWith" dxfId="19422" priority="31381" operator="beginsWith" text="Mandatory">
      <formula>LEFT(J5482,LEN("Mandatory"))="Mandatory"</formula>
    </cfRule>
    <cfRule type="containsText" dxfId="19421" priority="31382" operator="containsText" text="Conditional">
      <formula>NOT(ISERROR(SEARCH("Conditional",J5482)))</formula>
    </cfRule>
    <cfRule type="beginsWith" dxfId="19420" priority="31383" operator="beginsWith" text="Not Mandatory">
      <formula>LEFT(J5482,LEN("Not Mandatory"))="Not Mandatory"</formula>
    </cfRule>
  </conditionalFormatting>
  <conditionalFormatting sqref="J5422">
    <cfRule type="cellIs" dxfId="19419" priority="31376" operator="equal">
      <formula>"no"</formula>
    </cfRule>
    <cfRule type="cellIs" dxfId="19418" priority="31377" operator="equal">
      <formula>"yes"</formula>
    </cfRule>
  </conditionalFormatting>
  <conditionalFormatting sqref="J5502">
    <cfRule type="beginsWith" dxfId="19417" priority="31373" operator="beginsWith" text="Mandatory">
      <formula>LEFT(J5502,LEN("Mandatory"))="Mandatory"</formula>
    </cfRule>
    <cfRule type="containsText" dxfId="19416" priority="31374" operator="containsText" text="Conditional">
      <formula>NOT(ISERROR(SEARCH("Conditional",J5502)))</formula>
    </cfRule>
    <cfRule type="beginsWith" dxfId="19415" priority="31375" operator="beginsWith" text="Not Mandatory">
      <formula>LEFT(J5502,LEN("Not Mandatory"))="Not Mandatory"</formula>
    </cfRule>
  </conditionalFormatting>
  <conditionalFormatting sqref="J5502">
    <cfRule type="cellIs" dxfId="19414" priority="31371" operator="equal">
      <formula>"no"</formula>
    </cfRule>
    <cfRule type="cellIs" dxfId="19413" priority="31372" operator="equal">
      <formula>"yes"</formula>
    </cfRule>
  </conditionalFormatting>
  <conditionalFormatting sqref="J5504">
    <cfRule type="beginsWith" dxfId="19412" priority="31368" operator="beginsWith" text="Mandatory">
      <formula>LEFT(J5504,LEN("Mandatory"))="Mandatory"</formula>
    </cfRule>
    <cfRule type="containsText" dxfId="19411" priority="31369" operator="containsText" text="Conditional">
      <formula>NOT(ISERROR(SEARCH("Conditional",J5504)))</formula>
    </cfRule>
    <cfRule type="beginsWith" dxfId="19410" priority="31370" operator="beginsWith" text="Not Mandatory">
      <formula>LEFT(J5504,LEN("Not Mandatory"))="Not Mandatory"</formula>
    </cfRule>
  </conditionalFormatting>
  <conditionalFormatting sqref="J5504">
    <cfRule type="cellIs" dxfId="19409" priority="31366" operator="equal">
      <formula>"no"</formula>
    </cfRule>
    <cfRule type="cellIs" dxfId="19408" priority="31367" operator="equal">
      <formula>"yes"</formula>
    </cfRule>
  </conditionalFormatting>
  <conditionalFormatting sqref="J5510">
    <cfRule type="beginsWith" dxfId="19407" priority="31363" operator="beginsWith" text="Mandatory">
      <formula>LEFT(J5510,LEN("Mandatory"))="Mandatory"</formula>
    </cfRule>
    <cfRule type="containsText" dxfId="19406" priority="31364" operator="containsText" text="Conditional">
      <formula>NOT(ISERROR(SEARCH("Conditional",J5510)))</formula>
    </cfRule>
    <cfRule type="beginsWith" dxfId="19405" priority="31365" operator="beginsWith" text="Not Mandatory">
      <formula>LEFT(J5510,LEN("Not Mandatory"))="Not Mandatory"</formula>
    </cfRule>
  </conditionalFormatting>
  <conditionalFormatting sqref="J5510">
    <cfRule type="cellIs" dxfId="19404" priority="31361" operator="equal">
      <formula>"no"</formula>
    </cfRule>
    <cfRule type="cellIs" dxfId="19403" priority="31362" operator="equal">
      <formula>"yes"</formula>
    </cfRule>
  </conditionalFormatting>
  <conditionalFormatting sqref="J5532">
    <cfRule type="beginsWith" dxfId="19402" priority="31358" operator="beginsWith" text="Mandatory">
      <formula>LEFT(J5532,LEN("Mandatory"))="Mandatory"</formula>
    </cfRule>
    <cfRule type="containsText" dxfId="19401" priority="31359" operator="containsText" text="Conditional">
      <formula>NOT(ISERROR(SEARCH("Conditional",J5532)))</formula>
    </cfRule>
    <cfRule type="beginsWith" dxfId="19400" priority="31360" operator="beginsWith" text="Not Mandatory">
      <formula>LEFT(J5532,LEN("Not Mandatory"))="Not Mandatory"</formula>
    </cfRule>
  </conditionalFormatting>
  <conditionalFormatting sqref="J5532">
    <cfRule type="cellIs" dxfId="19399" priority="31356" operator="equal">
      <formula>"no"</formula>
    </cfRule>
    <cfRule type="cellIs" dxfId="19398" priority="31357" operator="equal">
      <formula>"yes"</formula>
    </cfRule>
  </conditionalFormatting>
  <conditionalFormatting sqref="J6070">
    <cfRule type="beginsWith" dxfId="19397" priority="31353" operator="beginsWith" text="Mandatory">
      <formula>LEFT(J6070,LEN("Mandatory"))="Mandatory"</formula>
    </cfRule>
    <cfRule type="containsText" dxfId="19396" priority="31354" operator="containsText" text="Conditional">
      <formula>NOT(ISERROR(SEARCH("Conditional",J6070)))</formula>
    </cfRule>
    <cfRule type="beginsWith" dxfId="19395" priority="31355" operator="beginsWith" text="Not Mandatory">
      <formula>LEFT(J6070,LEN("Not Mandatory"))="Not Mandatory"</formula>
    </cfRule>
  </conditionalFormatting>
  <conditionalFormatting sqref="J6093 J6088 J6130 J6146 J6154 J6170 J6203 J6214 J6217 J6007">
    <cfRule type="beginsWith" dxfId="19394" priority="31350" operator="beginsWith" text="Mandatory">
      <formula>LEFT(J6007,LEN("Mandatory"))="Mandatory"</formula>
    </cfRule>
    <cfRule type="containsText" dxfId="19393" priority="31351" operator="containsText" text="Conditional">
      <formula>NOT(ISERROR(SEARCH("Conditional",J6007)))</formula>
    </cfRule>
    <cfRule type="beginsWith" dxfId="19392" priority="31352" operator="beginsWith" text="Not Mandatory">
      <formula>LEFT(J6007,LEN("Not Mandatory"))="Not Mandatory"</formula>
    </cfRule>
  </conditionalFormatting>
  <conditionalFormatting sqref="J5991 J6231:J6238 J6240:J6247 J6067 J6130 J6163:J6170 J6199:J6203 J6134 J6186:J6194 J6211:J6229 J6073 J6075:J6079 J6084:J6086 J6140:J6144 J6178:J6182 J6000 J6005:J6006 J6041:J6043 J6046:J6047 J6109:J6110 J6123:J6125 J6119:J6120 J6154:J6161 J6088 J6146:J6147 J6172:J6174 J6196:J6197 J6069:J6071">
    <cfRule type="cellIs" dxfId="19391" priority="31348" operator="equal">
      <formula>"no"</formula>
    </cfRule>
    <cfRule type="cellIs" dxfId="19390" priority="31349" operator="equal">
      <formula>"yes"</formula>
    </cfRule>
  </conditionalFormatting>
  <conditionalFormatting sqref="J6066">
    <cfRule type="beginsWith" dxfId="19389" priority="31345" operator="beginsWith" text="Mandatory">
      <formula>LEFT(J6066,LEN("Mandatory"))="Mandatory"</formula>
    </cfRule>
    <cfRule type="containsText" dxfId="19388" priority="31346" operator="containsText" text="Conditional">
      <formula>NOT(ISERROR(SEARCH("Conditional",J6066)))</formula>
    </cfRule>
    <cfRule type="beginsWith" dxfId="19387" priority="31347" operator="beginsWith" text="Not Mandatory">
      <formula>LEFT(J6066,LEN("Not Mandatory"))="Not Mandatory"</formula>
    </cfRule>
  </conditionalFormatting>
  <conditionalFormatting sqref="J6021">
    <cfRule type="beginsWith" dxfId="19386" priority="31342" operator="beginsWith" text="Mandatory">
      <formula>LEFT(J6021,LEN("Mandatory"))="Mandatory"</formula>
    </cfRule>
    <cfRule type="containsText" dxfId="19385" priority="31343" operator="containsText" text="Conditional">
      <formula>NOT(ISERROR(SEARCH("Conditional",J6021)))</formula>
    </cfRule>
    <cfRule type="beginsWith" dxfId="19384" priority="31344" operator="beginsWith" text="Not Mandatory">
      <formula>LEFT(J6021,LEN("Not Mandatory"))="Not Mandatory"</formula>
    </cfRule>
  </conditionalFormatting>
  <conditionalFormatting sqref="J6093">
    <cfRule type="beginsWith" dxfId="19383" priority="31339" operator="beginsWith" text="Mandatory">
      <formula>LEFT(J6093,LEN("Mandatory"))="Mandatory"</formula>
    </cfRule>
    <cfRule type="containsText" dxfId="19382" priority="31340" operator="containsText" text="Conditional">
      <formula>NOT(ISERROR(SEARCH("Conditional",J6093)))</formula>
    </cfRule>
    <cfRule type="beginsWith" dxfId="19381" priority="31341" operator="beginsWith" text="Not Mandatory">
      <formula>LEFT(J6093,LEN("Not Mandatory"))="Not Mandatory"</formula>
    </cfRule>
  </conditionalFormatting>
  <conditionalFormatting sqref="J6127">
    <cfRule type="beginsWith" dxfId="19380" priority="31336" operator="beginsWith" text="Mandatory">
      <formula>LEFT(J6127,LEN("Mandatory"))="Mandatory"</formula>
    </cfRule>
    <cfRule type="containsText" dxfId="19379" priority="31337" operator="containsText" text="Conditional">
      <formula>NOT(ISERROR(SEARCH("Conditional",J6127)))</formula>
    </cfRule>
    <cfRule type="beginsWith" dxfId="19378" priority="31338" operator="beginsWith" text="Not Mandatory">
      <formula>LEFT(J6127,LEN("Not Mandatory"))="Not Mandatory"</formula>
    </cfRule>
  </conditionalFormatting>
  <conditionalFormatting sqref="J6133">
    <cfRule type="beginsWith" dxfId="19377" priority="31333" operator="beginsWith" text="Mandatory">
      <formula>LEFT(J6133,LEN("Mandatory"))="Mandatory"</formula>
    </cfRule>
    <cfRule type="containsText" dxfId="19376" priority="31334" operator="containsText" text="Conditional">
      <formula>NOT(ISERROR(SEARCH("Conditional",J6133)))</formula>
    </cfRule>
    <cfRule type="beginsWith" dxfId="19375" priority="31335" operator="beginsWith" text="Not Mandatory">
      <formula>LEFT(J6133,LEN("Not Mandatory"))="Not Mandatory"</formula>
    </cfRule>
  </conditionalFormatting>
  <conditionalFormatting sqref="J6162">
    <cfRule type="beginsWith" dxfId="19374" priority="31330" operator="beginsWith" text="Mandatory">
      <formula>LEFT(J6162,LEN("Mandatory"))="Mandatory"</formula>
    </cfRule>
    <cfRule type="containsText" dxfId="19373" priority="31331" operator="containsText" text="Conditional">
      <formula>NOT(ISERROR(SEARCH("Conditional",J6162)))</formula>
    </cfRule>
    <cfRule type="beginsWith" dxfId="19372" priority="31332" operator="beginsWith" text="Not Mandatory">
      <formula>LEFT(J6162,LEN("Not Mandatory"))="Not Mandatory"</formula>
    </cfRule>
  </conditionalFormatting>
  <conditionalFormatting sqref="J6184:J6185">
    <cfRule type="beginsWith" dxfId="19371" priority="31327" operator="beginsWith" text="Mandatory">
      <formula>LEFT(J6184,LEN("Mandatory"))="Mandatory"</formula>
    </cfRule>
    <cfRule type="containsText" dxfId="19370" priority="31328" operator="containsText" text="Conditional">
      <formula>NOT(ISERROR(SEARCH("Conditional",J6184)))</formula>
    </cfRule>
    <cfRule type="beginsWith" dxfId="19369" priority="31329" operator="beginsWith" text="Not Mandatory">
      <formula>LEFT(J6184,LEN("Not Mandatory"))="Not Mandatory"</formula>
    </cfRule>
  </conditionalFormatting>
  <conditionalFormatting sqref="J6198">
    <cfRule type="beginsWith" dxfId="19368" priority="31324" operator="beginsWith" text="Mandatory">
      <formula>LEFT(J6198,LEN("Mandatory"))="Mandatory"</formula>
    </cfRule>
    <cfRule type="containsText" dxfId="19367" priority="31325" operator="containsText" text="Conditional">
      <formula>NOT(ISERROR(SEARCH("Conditional",J6198)))</formula>
    </cfRule>
    <cfRule type="beginsWith" dxfId="19366" priority="31326" operator="beginsWith" text="Not Mandatory">
      <formula>LEFT(J6198,LEN("Not Mandatory"))="Not Mandatory"</formula>
    </cfRule>
  </conditionalFormatting>
  <conditionalFormatting sqref="J6210">
    <cfRule type="beginsWith" dxfId="19365" priority="31321" operator="beginsWith" text="Mandatory">
      <formula>LEFT(J6210,LEN("Mandatory"))="Mandatory"</formula>
    </cfRule>
    <cfRule type="containsText" dxfId="19364" priority="31322" operator="containsText" text="Conditional">
      <formula>NOT(ISERROR(SEARCH("Conditional",J6210)))</formula>
    </cfRule>
    <cfRule type="beginsWith" dxfId="19363" priority="31323" operator="beginsWith" text="Not Mandatory">
      <formula>LEFT(J6210,LEN("Not Mandatory"))="Not Mandatory"</formula>
    </cfRule>
  </conditionalFormatting>
  <conditionalFormatting sqref="J6230">
    <cfRule type="beginsWith" dxfId="19362" priority="31318" operator="beginsWith" text="Mandatory">
      <formula>LEFT(J6230,LEN("Mandatory"))="Mandatory"</formula>
    </cfRule>
    <cfRule type="containsText" dxfId="19361" priority="31319" operator="containsText" text="Conditional">
      <formula>NOT(ISERROR(SEARCH("Conditional",J6230)))</formula>
    </cfRule>
    <cfRule type="beginsWith" dxfId="19360" priority="31320" operator="beginsWith" text="Not Mandatory">
      <formula>LEFT(J6230,LEN("Not Mandatory"))="Not Mandatory"</formula>
    </cfRule>
  </conditionalFormatting>
  <conditionalFormatting sqref="J6239">
    <cfRule type="beginsWith" dxfId="19359" priority="31315" operator="beginsWith" text="Mandatory">
      <formula>LEFT(J6239,LEN("Mandatory"))="Mandatory"</formula>
    </cfRule>
    <cfRule type="containsText" dxfId="19358" priority="31316" operator="containsText" text="Conditional">
      <formula>NOT(ISERROR(SEARCH("Conditional",J6239)))</formula>
    </cfRule>
    <cfRule type="beginsWith" dxfId="19357" priority="31317" operator="beginsWith" text="Not Mandatory">
      <formula>LEFT(J6239,LEN("Not Mandatory"))="Not Mandatory"</formula>
    </cfRule>
  </conditionalFormatting>
  <conditionalFormatting sqref="J6248">
    <cfRule type="beginsWith" dxfId="19356" priority="31312" operator="beginsWith" text="Mandatory">
      <formula>LEFT(J6248,LEN("Mandatory"))="Mandatory"</formula>
    </cfRule>
    <cfRule type="containsText" dxfId="19355" priority="31313" operator="containsText" text="Conditional">
      <formula>NOT(ISERROR(SEARCH("Conditional",J6248)))</formula>
    </cfRule>
    <cfRule type="beginsWith" dxfId="19354" priority="31314" operator="beginsWith" text="Not Mandatory">
      <formula>LEFT(J6248,LEN("Not Mandatory"))="Not Mandatory"</formula>
    </cfRule>
  </conditionalFormatting>
  <conditionalFormatting sqref="J6272">
    <cfRule type="beginsWith" dxfId="19353" priority="31309" operator="beginsWith" text="Mandatory">
      <formula>LEFT(J6272,LEN("Mandatory"))="Mandatory"</formula>
    </cfRule>
    <cfRule type="containsText" dxfId="19352" priority="31310" operator="containsText" text="Conditional">
      <formula>NOT(ISERROR(SEARCH("Conditional",J6272)))</formula>
    </cfRule>
    <cfRule type="beginsWith" dxfId="19351" priority="31311" operator="beginsWith" text="Not Mandatory">
      <formula>LEFT(J6272,LEN("Not Mandatory"))="Not Mandatory"</formula>
    </cfRule>
  </conditionalFormatting>
  <conditionalFormatting sqref="J6035">
    <cfRule type="beginsWith" dxfId="19350" priority="31306" operator="beginsWith" text="Mandatory">
      <formula>LEFT(J6035,LEN("Mandatory"))="Mandatory"</formula>
    </cfRule>
    <cfRule type="containsText" dxfId="19349" priority="31307" operator="containsText" text="Conditional">
      <formula>NOT(ISERROR(SEARCH("Conditional",J6035)))</formula>
    </cfRule>
    <cfRule type="beginsWith" dxfId="19348" priority="31308" operator="beginsWith" text="Not Mandatory">
      <formula>LEFT(J6035,LEN("Not Mandatory"))="Not Mandatory"</formula>
    </cfRule>
  </conditionalFormatting>
  <conditionalFormatting sqref="J6052">
    <cfRule type="beginsWith" dxfId="19347" priority="31303" operator="beginsWith" text="Mandatory">
      <formula>LEFT(J6052,LEN("Mandatory"))="Mandatory"</formula>
    </cfRule>
    <cfRule type="containsText" dxfId="19346" priority="31304" operator="containsText" text="Conditional">
      <formula>NOT(ISERROR(SEARCH("Conditional",J6052)))</formula>
    </cfRule>
    <cfRule type="beginsWith" dxfId="19345" priority="31305" operator="beginsWith" text="Not Mandatory">
      <formula>LEFT(J6052,LEN("Not Mandatory"))="Not Mandatory"</formula>
    </cfRule>
  </conditionalFormatting>
  <conditionalFormatting sqref="J5992">
    <cfRule type="cellIs" dxfId="19344" priority="31298" operator="equal">
      <formula>"no"</formula>
    </cfRule>
    <cfRule type="cellIs" dxfId="19343" priority="31299" operator="equal">
      <formula>"yes"</formula>
    </cfRule>
  </conditionalFormatting>
  <conditionalFormatting sqref="J6072">
    <cfRule type="beginsWith" dxfId="19342" priority="31295" operator="beginsWith" text="Mandatory">
      <formula>LEFT(J6072,LEN("Mandatory"))="Mandatory"</formula>
    </cfRule>
    <cfRule type="containsText" dxfId="19341" priority="31296" operator="containsText" text="Conditional">
      <formula>NOT(ISERROR(SEARCH("Conditional",J6072)))</formula>
    </cfRule>
    <cfRule type="beginsWith" dxfId="19340" priority="31297" operator="beginsWith" text="Not Mandatory">
      <formula>LEFT(J6072,LEN("Not Mandatory"))="Not Mandatory"</formula>
    </cfRule>
  </conditionalFormatting>
  <conditionalFormatting sqref="J6072">
    <cfRule type="cellIs" dxfId="19339" priority="31293" operator="equal">
      <formula>"no"</formula>
    </cfRule>
    <cfRule type="cellIs" dxfId="19338" priority="31294" operator="equal">
      <formula>"yes"</formula>
    </cfRule>
  </conditionalFormatting>
  <conditionalFormatting sqref="J6074">
    <cfRule type="beginsWith" dxfId="19337" priority="31290" operator="beginsWith" text="Mandatory">
      <formula>LEFT(J6074,LEN("Mandatory"))="Mandatory"</formula>
    </cfRule>
    <cfRule type="containsText" dxfId="19336" priority="31291" operator="containsText" text="Conditional">
      <formula>NOT(ISERROR(SEARCH("Conditional",J6074)))</formula>
    </cfRule>
    <cfRule type="beginsWith" dxfId="19335" priority="31292" operator="beginsWith" text="Not Mandatory">
      <formula>LEFT(J6074,LEN("Not Mandatory"))="Not Mandatory"</formula>
    </cfRule>
  </conditionalFormatting>
  <conditionalFormatting sqref="J6074">
    <cfRule type="cellIs" dxfId="19334" priority="31288" operator="equal">
      <formula>"no"</formula>
    </cfRule>
    <cfRule type="cellIs" dxfId="19333" priority="31289" operator="equal">
      <formula>"yes"</formula>
    </cfRule>
  </conditionalFormatting>
  <conditionalFormatting sqref="J6080">
    <cfRule type="beginsWith" dxfId="19332" priority="31285" operator="beginsWith" text="Mandatory">
      <formula>LEFT(J6080,LEN("Mandatory"))="Mandatory"</formula>
    </cfRule>
    <cfRule type="containsText" dxfId="19331" priority="31286" operator="containsText" text="Conditional">
      <formula>NOT(ISERROR(SEARCH("Conditional",J6080)))</formula>
    </cfRule>
    <cfRule type="beginsWith" dxfId="19330" priority="31287" operator="beginsWith" text="Not Mandatory">
      <formula>LEFT(J6080,LEN("Not Mandatory"))="Not Mandatory"</formula>
    </cfRule>
  </conditionalFormatting>
  <conditionalFormatting sqref="J6080">
    <cfRule type="cellIs" dxfId="19329" priority="31283" operator="equal">
      <formula>"no"</formula>
    </cfRule>
    <cfRule type="cellIs" dxfId="19328" priority="31284" operator="equal">
      <formula>"yes"</formula>
    </cfRule>
  </conditionalFormatting>
  <conditionalFormatting sqref="J6102">
    <cfRule type="beginsWith" dxfId="19327" priority="31280" operator="beginsWith" text="Mandatory">
      <formula>LEFT(J6102,LEN("Mandatory"))="Mandatory"</formula>
    </cfRule>
    <cfRule type="containsText" dxfId="19326" priority="31281" operator="containsText" text="Conditional">
      <formula>NOT(ISERROR(SEARCH("Conditional",J6102)))</formula>
    </cfRule>
    <cfRule type="beginsWith" dxfId="19325" priority="31282" operator="beginsWith" text="Not Mandatory">
      <formula>LEFT(J6102,LEN("Not Mandatory"))="Not Mandatory"</formula>
    </cfRule>
  </conditionalFormatting>
  <conditionalFormatting sqref="J6102">
    <cfRule type="cellIs" dxfId="19324" priority="31278" operator="equal">
      <formula>"no"</formula>
    </cfRule>
    <cfRule type="cellIs" dxfId="19323" priority="31279" operator="equal">
      <formula>"yes"</formula>
    </cfRule>
  </conditionalFormatting>
  <conditionalFormatting sqref="J6355">
    <cfRule type="beginsWith" dxfId="19322" priority="31275" operator="beginsWith" text="Mandatory">
      <formula>LEFT(J6355,LEN("Mandatory"))="Mandatory"</formula>
    </cfRule>
    <cfRule type="containsText" dxfId="19321" priority="31276" operator="containsText" text="Conditional">
      <formula>NOT(ISERROR(SEARCH("Conditional",J6355)))</formula>
    </cfRule>
    <cfRule type="beginsWith" dxfId="19320" priority="31277" operator="beginsWith" text="Not Mandatory">
      <formula>LEFT(J6355,LEN("Not Mandatory"))="Not Mandatory"</formula>
    </cfRule>
  </conditionalFormatting>
  <conditionalFormatting sqref="J6378 J6373 J6415 J6431 J6439 J6455 J6488 J6499 J6502 J6292">
    <cfRule type="beginsWith" dxfId="19319" priority="31272" operator="beginsWith" text="Mandatory">
      <formula>LEFT(J6292,LEN("Mandatory"))="Mandatory"</formula>
    </cfRule>
    <cfRule type="containsText" dxfId="19318" priority="31273" operator="containsText" text="Conditional">
      <formula>NOT(ISERROR(SEARCH("Conditional",J6292)))</formula>
    </cfRule>
    <cfRule type="beginsWith" dxfId="19317" priority="31274" operator="beginsWith" text="Not Mandatory">
      <formula>LEFT(J6292,LEN("Not Mandatory"))="Not Mandatory"</formula>
    </cfRule>
  </conditionalFormatting>
  <conditionalFormatting sqref="J6276 J6516:J6523 J6525:J6532 J6352 J6415 J6448:J6455 J6484:J6488 J6419 J6471:J6479 J6496:J6514 J6358 J6360:J6364 J6369:J6371 J6425:J6429 J6463:J6467 J6285 J6290:J6291 J6326:J6328 J6331:J6332 J6394:J6395 J6408:J6410 J6404:J6405 J6439:J6446 J6373 J6421 J6431:J6432 J6457:J6459 J6481:J6482 J6354:J6356">
    <cfRule type="cellIs" dxfId="19316" priority="31270" operator="equal">
      <formula>"no"</formula>
    </cfRule>
    <cfRule type="cellIs" dxfId="19315" priority="31271" operator="equal">
      <formula>"yes"</formula>
    </cfRule>
  </conditionalFormatting>
  <conditionalFormatting sqref="J6351">
    <cfRule type="beginsWith" dxfId="19314" priority="31267" operator="beginsWith" text="Mandatory">
      <formula>LEFT(J6351,LEN("Mandatory"))="Mandatory"</formula>
    </cfRule>
    <cfRule type="containsText" dxfId="19313" priority="31268" operator="containsText" text="Conditional">
      <formula>NOT(ISERROR(SEARCH("Conditional",J6351)))</formula>
    </cfRule>
    <cfRule type="beginsWith" dxfId="19312" priority="31269" operator="beginsWith" text="Not Mandatory">
      <formula>LEFT(J6351,LEN("Not Mandatory"))="Not Mandatory"</formula>
    </cfRule>
  </conditionalFormatting>
  <conditionalFormatting sqref="J6306">
    <cfRule type="beginsWith" dxfId="19311" priority="31264" operator="beginsWith" text="Mandatory">
      <formula>LEFT(J6306,LEN("Mandatory"))="Mandatory"</formula>
    </cfRule>
    <cfRule type="containsText" dxfId="19310" priority="31265" operator="containsText" text="Conditional">
      <formula>NOT(ISERROR(SEARCH("Conditional",J6306)))</formula>
    </cfRule>
    <cfRule type="beginsWith" dxfId="19309" priority="31266" operator="beginsWith" text="Not Mandatory">
      <formula>LEFT(J6306,LEN("Not Mandatory"))="Not Mandatory"</formula>
    </cfRule>
  </conditionalFormatting>
  <conditionalFormatting sqref="J6378">
    <cfRule type="beginsWith" dxfId="19308" priority="31261" operator="beginsWith" text="Mandatory">
      <formula>LEFT(J6378,LEN("Mandatory"))="Mandatory"</formula>
    </cfRule>
    <cfRule type="containsText" dxfId="19307" priority="31262" operator="containsText" text="Conditional">
      <formula>NOT(ISERROR(SEARCH("Conditional",J6378)))</formula>
    </cfRule>
    <cfRule type="beginsWith" dxfId="19306" priority="31263" operator="beginsWith" text="Not Mandatory">
      <formula>LEFT(J6378,LEN("Not Mandatory"))="Not Mandatory"</formula>
    </cfRule>
  </conditionalFormatting>
  <conditionalFormatting sqref="J6412">
    <cfRule type="beginsWith" dxfId="19305" priority="31258" operator="beginsWith" text="Mandatory">
      <formula>LEFT(J6412,LEN("Mandatory"))="Mandatory"</formula>
    </cfRule>
    <cfRule type="containsText" dxfId="19304" priority="31259" operator="containsText" text="Conditional">
      <formula>NOT(ISERROR(SEARCH("Conditional",J6412)))</formula>
    </cfRule>
    <cfRule type="beginsWith" dxfId="19303" priority="31260" operator="beginsWith" text="Not Mandatory">
      <formula>LEFT(J6412,LEN("Not Mandatory"))="Not Mandatory"</formula>
    </cfRule>
  </conditionalFormatting>
  <conditionalFormatting sqref="J6418">
    <cfRule type="beginsWith" dxfId="19302" priority="31255" operator="beginsWith" text="Mandatory">
      <formula>LEFT(J6418,LEN("Mandatory"))="Mandatory"</formula>
    </cfRule>
    <cfRule type="containsText" dxfId="19301" priority="31256" operator="containsText" text="Conditional">
      <formula>NOT(ISERROR(SEARCH("Conditional",J6418)))</formula>
    </cfRule>
    <cfRule type="beginsWith" dxfId="19300" priority="31257" operator="beginsWith" text="Not Mandatory">
      <formula>LEFT(J6418,LEN("Not Mandatory"))="Not Mandatory"</formula>
    </cfRule>
  </conditionalFormatting>
  <conditionalFormatting sqref="J6447">
    <cfRule type="beginsWith" dxfId="19299" priority="31252" operator="beginsWith" text="Mandatory">
      <formula>LEFT(J6447,LEN("Mandatory"))="Mandatory"</formula>
    </cfRule>
    <cfRule type="containsText" dxfId="19298" priority="31253" operator="containsText" text="Conditional">
      <formula>NOT(ISERROR(SEARCH("Conditional",J6447)))</formula>
    </cfRule>
    <cfRule type="beginsWith" dxfId="19297" priority="31254" operator="beginsWith" text="Not Mandatory">
      <formula>LEFT(J6447,LEN("Not Mandatory"))="Not Mandatory"</formula>
    </cfRule>
  </conditionalFormatting>
  <conditionalFormatting sqref="J6469:J6470">
    <cfRule type="beginsWith" dxfId="19296" priority="31249" operator="beginsWith" text="Mandatory">
      <formula>LEFT(J6469,LEN("Mandatory"))="Mandatory"</formula>
    </cfRule>
    <cfRule type="containsText" dxfId="19295" priority="31250" operator="containsText" text="Conditional">
      <formula>NOT(ISERROR(SEARCH("Conditional",J6469)))</formula>
    </cfRule>
    <cfRule type="beginsWith" dxfId="19294" priority="31251" operator="beginsWith" text="Not Mandatory">
      <formula>LEFT(J6469,LEN("Not Mandatory"))="Not Mandatory"</formula>
    </cfRule>
  </conditionalFormatting>
  <conditionalFormatting sqref="J6483">
    <cfRule type="beginsWith" dxfId="19293" priority="31246" operator="beginsWith" text="Mandatory">
      <formula>LEFT(J6483,LEN("Mandatory"))="Mandatory"</formula>
    </cfRule>
    <cfRule type="containsText" dxfId="19292" priority="31247" operator="containsText" text="Conditional">
      <formula>NOT(ISERROR(SEARCH("Conditional",J6483)))</formula>
    </cfRule>
    <cfRule type="beginsWith" dxfId="19291" priority="31248" operator="beginsWith" text="Not Mandatory">
      <formula>LEFT(J6483,LEN("Not Mandatory"))="Not Mandatory"</formula>
    </cfRule>
  </conditionalFormatting>
  <conditionalFormatting sqref="J6495">
    <cfRule type="beginsWith" dxfId="19290" priority="31243" operator="beginsWith" text="Mandatory">
      <formula>LEFT(J6495,LEN("Mandatory"))="Mandatory"</formula>
    </cfRule>
    <cfRule type="containsText" dxfId="19289" priority="31244" operator="containsText" text="Conditional">
      <formula>NOT(ISERROR(SEARCH("Conditional",J6495)))</formula>
    </cfRule>
    <cfRule type="beginsWith" dxfId="19288" priority="31245" operator="beginsWith" text="Not Mandatory">
      <formula>LEFT(J6495,LEN("Not Mandatory"))="Not Mandatory"</formula>
    </cfRule>
  </conditionalFormatting>
  <conditionalFormatting sqref="J6515">
    <cfRule type="beginsWith" dxfId="19287" priority="31240" operator="beginsWith" text="Mandatory">
      <formula>LEFT(J6515,LEN("Mandatory"))="Mandatory"</formula>
    </cfRule>
    <cfRule type="containsText" dxfId="19286" priority="31241" operator="containsText" text="Conditional">
      <formula>NOT(ISERROR(SEARCH("Conditional",J6515)))</formula>
    </cfRule>
    <cfRule type="beginsWith" dxfId="19285" priority="31242" operator="beginsWith" text="Not Mandatory">
      <formula>LEFT(J6515,LEN("Not Mandatory"))="Not Mandatory"</formula>
    </cfRule>
  </conditionalFormatting>
  <conditionalFormatting sqref="J6524">
    <cfRule type="beginsWith" dxfId="19284" priority="31237" operator="beginsWith" text="Mandatory">
      <formula>LEFT(J6524,LEN("Mandatory"))="Mandatory"</formula>
    </cfRule>
    <cfRule type="containsText" dxfId="19283" priority="31238" operator="containsText" text="Conditional">
      <formula>NOT(ISERROR(SEARCH("Conditional",J6524)))</formula>
    </cfRule>
    <cfRule type="beginsWith" dxfId="19282" priority="31239" operator="beginsWith" text="Not Mandatory">
      <formula>LEFT(J6524,LEN("Not Mandatory"))="Not Mandatory"</formula>
    </cfRule>
  </conditionalFormatting>
  <conditionalFormatting sqref="J6533">
    <cfRule type="beginsWith" dxfId="19281" priority="31234" operator="beginsWith" text="Mandatory">
      <formula>LEFT(J6533,LEN("Mandatory"))="Mandatory"</formula>
    </cfRule>
    <cfRule type="containsText" dxfId="19280" priority="31235" operator="containsText" text="Conditional">
      <formula>NOT(ISERROR(SEARCH("Conditional",J6533)))</formula>
    </cfRule>
    <cfRule type="beginsWith" dxfId="19279" priority="31236" operator="beginsWith" text="Not Mandatory">
      <formula>LEFT(J6533,LEN("Not Mandatory"))="Not Mandatory"</formula>
    </cfRule>
  </conditionalFormatting>
  <conditionalFormatting sqref="J6557">
    <cfRule type="beginsWith" dxfId="19278" priority="31231" operator="beginsWith" text="Mandatory">
      <formula>LEFT(J6557,LEN("Mandatory"))="Mandatory"</formula>
    </cfRule>
    <cfRule type="containsText" dxfId="19277" priority="31232" operator="containsText" text="Conditional">
      <formula>NOT(ISERROR(SEARCH("Conditional",J6557)))</formula>
    </cfRule>
    <cfRule type="beginsWith" dxfId="19276" priority="31233" operator="beginsWith" text="Not Mandatory">
      <formula>LEFT(J6557,LEN("Not Mandatory"))="Not Mandatory"</formula>
    </cfRule>
  </conditionalFormatting>
  <conditionalFormatting sqref="J6320">
    <cfRule type="beginsWith" dxfId="19275" priority="31228" operator="beginsWith" text="Mandatory">
      <formula>LEFT(J6320,LEN("Mandatory"))="Mandatory"</formula>
    </cfRule>
    <cfRule type="containsText" dxfId="19274" priority="31229" operator="containsText" text="Conditional">
      <formula>NOT(ISERROR(SEARCH("Conditional",J6320)))</formula>
    </cfRule>
    <cfRule type="beginsWith" dxfId="19273" priority="31230" operator="beginsWith" text="Not Mandatory">
      <formula>LEFT(J6320,LEN("Not Mandatory"))="Not Mandatory"</formula>
    </cfRule>
  </conditionalFormatting>
  <conditionalFormatting sqref="J6337">
    <cfRule type="beginsWith" dxfId="19272" priority="31225" operator="beginsWith" text="Mandatory">
      <formula>LEFT(J6337,LEN("Mandatory"))="Mandatory"</formula>
    </cfRule>
    <cfRule type="containsText" dxfId="19271" priority="31226" operator="containsText" text="Conditional">
      <formula>NOT(ISERROR(SEARCH("Conditional",J6337)))</formula>
    </cfRule>
    <cfRule type="beginsWith" dxfId="19270" priority="31227" operator="beginsWith" text="Not Mandatory">
      <formula>LEFT(J6337,LEN("Not Mandatory"))="Not Mandatory"</formula>
    </cfRule>
  </conditionalFormatting>
  <conditionalFormatting sqref="J6277">
    <cfRule type="cellIs" dxfId="19269" priority="31220" operator="equal">
      <formula>"no"</formula>
    </cfRule>
    <cfRule type="cellIs" dxfId="19268" priority="31221" operator="equal">
      <formula>"yes"</formula>
    </cfRule>
  </conditionalFormatting>
  <conditionalFormatting sqref="J6357">
    <cfRule type="beginsWith" dxfId="19267" priority="31217" operator="beginsWith" text="Mandatory">
      <formula>LEFT(J6357,LEN("Mandatory"))="Mandatory"</formula>
    </cfRule>
    <cfRule type="containsText" dxfId="19266" priority="31218" operator="containsText" text="Conditional">
      <formula>NOT(ISERROR(SEARCH("Conditional",J6357)))</formula>
    </cfRule>
    <cfRule type="beginsWith" dxfId="19265" priority="31219" operator="beginsWith" text="Not Mandatory">
      <formula>LEFT(J6357,LEN("Not Mandatory"))="Not Mandatory"</formula>
    </cfRule>
  </conditionalFormatting>
  <conditionalFormatting sqref="J6357">
    <cfRule type="cellIs" dxfId="19264" priority="31215" operator="equal">
      <formula>"no"</formula>
    </cfRule>
    <cfRule type="cellIs" dxfId="19263" priority="31216" operator="equal">
      <formula>"yes"</formula>
    </cfRule>
  </conditionalFormatting>
  <conditionalFormatting sqref="J6359">
    <cfRule type="beginsWith" dxfId="19262" priority="31212" operator="beginsWith" text="Mandatory">
      <formula>LEFT(J6359,LEN("Mandatory"))="Mandatory"</formula>
    </cfRule>
    <cfRule type="containsText" dxfId="19261" priority="31213" operator="containsText" text="Conditional">
      <formula>NOT(ISERROR(SEARCH("Conditional",J6359)))</formula>
    </cfRule>
    <cfRule type="beginsWith" dxfId="19260" priority="31214" operator="beginsWith" text="Not Mandatory">
      <formula>LEFT(J6359,LEN("Not Mandatory"))="Not Mandatory"</formula>
    </cfRule>
  </conditionalFormatting>
  <conditionalFormatting sqref="J6359">
    <cfRule type="cellIs" dxfId="19259" priority="31210" operator="equal">
      <formula>"no"</formula>
    </cfRule>
    <cfRule type="cellIs" dxfId="19258" priority="31211" operator="equal">
      <formula>"yes"</formula>
    </cfRule>
  </conditionalFormatting>
  <conditionalFormatting sqref="J6365">
    <cfRule type="beginsWith" dxfId="19257" priority="31207" operator="beginsWith" text="Mandatory">
      <formula>LEFT(J6365,LEN("Mandatory"))="Mandatory"</formula>
    </cfRule>
    <cfRule type="containsText" dxfId="19256" priority="31208" operator="containsText" text="Conditional">
      <formula>NOT(ISERROR(SEARCH("Conditional",J6365)))</formula>
    </cfRule>
    <cfRule type="beginsWith" dxfId="19255" priority="31209" operator="beginsWith" text="Not Mandatory">
      <formula>LEFT(J6365,LEN("Not Mandatory"))="Not Mandatory"</formula>
    </cfRule>
  </conditionalFormatting>
  <conditionalFormatting sqref="J6365">
    <cfRule type="cellIs" dxfId="19254" priority="31205" operator="equal">
      <formula>"no"</formula>
    </cfRule>
    <cfRule type="cellIs" dxfId="19253" priority="31206" operator="equal">
      <formula>"yes"</formula>
    </cfRule>
  </conditionalFormatting>
  <conditionalFormatting sqref="J6387">
    <cfRule type="beginsWith" dxfId="19252" priority="31202" operator="beginsWith" text="Mandatory">
      <formula>LEFT(J6387,LEN("Mandatory"))="Mandatory"</formula>
    </cfRule>
    <cfRule type="containsText" dxfId="19251" priority="31203" operator="containsText" text="Conditional">
      <formula>NOT(ISERROR(SEARCH("Conditional",J6387)))</formula>
    </cfRule>
    <cfRule type="beginsWith" dxfId="19250" priority="31204" operator="beginsWith" text="Not Mandatory">
      <formula>LEFT(J6387,LEN("Not Mandatory"))="Not Mandatory"</formula>
    </cfRule>
  </conditionalFormatting>
  <conditionalFormatting sqref="J6387">
    <cfRule type="cellIs" dxfId="19249" priority="31200" operator="equal">
      <formula>"no"</formula>
    </cfRule>
    <cfRule type="cellIs" dxfId="19248" priority="31201" operator="equal">
      <formula>"yes"</formula>
    </cfRule>
  </conditionalFormatting>
  <conditionalFormatting sqref="J6640">
    <cfRule type="beginsWith" dxfId="19247" priority="31197" operator="beginsWith" text="Mandatory">
      <formula>LEFT(J6640,LEN("Mandatory"))="Mandatory"</formula>
    </cfRule>
    <cfRule type="containsText" dxfId="19246" priority="31198" operator="containsText" text="Conditional">
      <formula>NOT(ISERROR(SEARCH("Conditional",J6640)))</formula>
    </cfRule>
    <cfRule type="beginsWith" dxfId="19245" priority="31199" operator="beginsWith" text="Not Mandatory">
      <formula>LEFT(J6640,LEN("Not Mandatory"))="Not Mandatory"</formula>
    </cfRule>
  </conditionalFormatting>
  <conditionalFormatting sqref="J6663 J6658 J6700 J6716 J6724 J6740 J6773 J6784 J6787 J6577">
    <cfRule type="beginsWith" dxfId="19244" priority="31194" operator="beginsWith" text="Mandatory">
      <formula>LEFT(J6577,LEN("Mandatory"))="Mandatory"</formula>
    </cfRule>
    <cfRule type="containsText" dxfId="19243" priority="31195" operator="containsText" text="Conditional">
      <formula>NOT(ISERROR(SEARCH("Conditional",J6577)))</formula>
    </cfRule>
    <cfRule type="beginsWith" dxfId="19242" priority="31196" operator="beginsWith" text="Not Mandatory">
      <formula>LEFT(J6577,LEN("Not Mandatory"))="Not Mandatory"</formula>
    </cfRule>
  </conditionalFormatting>
  <conditionalFormatting sqref="J6561 J6801:J6808 J6810:J6817 J6637 J6700 J6733:J6740 J6769:J6773 J6704 J6756:J6764 J6781:J6799 J6643 J6645:J6649 J6654:J6656 J6710:J6717 J6748:J6752 J6570 J6575:J6576 J6611:J6613 J6616:J6617 J6679:J6680 J6693:J6695 J6689:J6691 J6724:J6731 J6658 J6742:J6744 J6766:J6767 J6639:J6641">
    <cfRule type="cellIs" dxfId="19241" priority="31192" operator="equal">
      <formula>"no"</formula>
    </cfRule>
    <cfRule type="cellIs" dxfId="19240" priority="31193" operator="equal">
      <formula>"yes"</formula>
    </cfRule>
  </conditionalFormatting>
  <conditionalFormatting sqref="J6636">
    <cfRule type="beginsWith" dxfId="19239" priority="31189" operator="beginsWith" text="Mandatory">
      <formula>LEFT(J6636,LEN("Mandatory"))="Mandatory"</formula>
    </cfRule>
    <cfRule type="containsText" dxfId="19238" priority="31190" operator="containsText" text="Conditional">
      <formula>NOT(ISERROR(SEARCH("Conditional",J6636)))</formula>
    </cfRule>
    <cfRule type="beginsWith" dxfId="19237" priority="31191" operator="beginsWith" text="Not Mandatory">
      <formula>LEFT(J6636,LEN("Not Mandatory"))="Not Mandatory"</formula>
    </cfRule>
  </conditionalFormatting>
  <conditionalFormatting sqref="J6591">
    <cfRule type="beginsWith" dxfId="19236" priority="31186" operator="beginsWith" text="Mandatory">
      <formula>LEFT(J6591,LEN("Mandatory"))="Mandatory"</formula>
    </cfRule>
    <cfRule type="containsText" dxfId="19235" priority="31187" operator="containsText" text="Conditional">
      <formula>NOT(ISERROR(SEARCH("Conditional",J6591)))</formula>
    </cfRule>
    <cfRule type="beginsWith" dxfId="19234" priority="31188" operator="beginsWith" text="Not Mandatory">
      <formula>LEFT(J6591,LEN("Not Mandatory"))="Not Mandatory"</formula>
    </cfRule>
  </conditionalFormatting>
  <conditionalFormatting sqref="J6663">
    <cfRule type="beginsWith" dxfId="19233" priority="31183" operator="beginsWith" text="Mandatory">
      <formula>LEFT(J6663,LEN("Mandatory"))="Mandatory"</formula>
    </cfRule>
    <cfRule type="containsText" dxfId="19232" priority="31184" operator="containsText" text="Conditional">
      <formula>NOT(ISERROR(SEARCH("Conditional",J6663)))</formula>
    </cfRule>
    <cfRule type="beginsWith" dxfId="19231" priority="31185" operator="beginsWith" text="Not Mandatory">
      <formula>LEFT(J6663,LEN("Not Mandatory"))="Not Mandatory"</formula>
    </cfRule>
  </conditionalFormatting>
  <conditionalFormatting sqref="J6697">
    <cfRule type="beginsWith" dxfId="19230" priority="31180" operator="beginsWith" text="Mandatory">
      <formula>LEFT(J6697,LEN("Mandatory"))="Mandatory"</formula>
    </cfRule>
    <cfRule type="containsText" dxfId="19229" priority="31181" operator="containsText" text="Conditional">
      <formula>NOT(ISERROR(SEARCH("Conditional",J6697)))</formula>
    </cfRule>
    <cfRule type="beginsWith" dxfId="19228" priority="31182" operator="beginsWith" text="Not Mandatory">
      <formula>LEFT(J6697,LEN("Not Mandatory"))="Not Mandatory"</formula>
    </cfRule>
  </conditionalFormatting>
  <conditionalFormatting sqref="J6703">
    <cfRule type="beginsWith" dxfId="19227" priority="31177" operator="beginsWith" text="Mandatory">
      <formula>LEFT(J6703,LEN("Mandatory"))="Mandatory"</formula>
    </cfRule>
    <cfRule type="containsText" dxfId="19226" priority="31178" operator="containsText" text="Conditional">
      <formula>NOT(ISERROR(SEARCH("Conditional",J6703)))</formula>
    </cfRule>
    <cfRule type="beginsWith" dxfId="19225" priority="31179" operator="beginsWith" text="Not Mandatory">
      <formula>LEFT(J6703,LEN("Not Mandatory"))="Not Mandatory"</formula>
    </cfRule>
  </conditionalFormatting>
  <conditionalFormatting sqref="J6732">
    <cfRule type="beginsWith" dxfId="19224" priority="31174" operator="beginsWith" text="Mandatory">
      <formula>LEFT(J6732,LEN("Mandatory"))="Mandatory"</formula>
    </cfRule>
    <cfRule type="containsText" dxfId="19223" priority="31175" operator="containsText" text="Conditional">
      <formula>NOT(ISERROR(SEARCH("Conditional",J6732)))</formula>
    </cfRule>
    <cfRule type="beginsWith" dxfId="19222" priority="31176" operator="beginsWith" text="Not Mandatory">
      <formula>LEFT(J6732,LEN("Not Mandatory"))="Not Mandatory"</formula>
    </cfRule>
  </conditionalFormatting>
  <conditionalFormatting sqref="J6754:J6755">
    <cfRule type="beginsWith" dxfId="19221" priority="31171" operator="beginsWith" text="Mandatory">
      <formula>LEFT(J6754,LEN("Mandatory"))="Mandatory"</formula>
    </cfRule>
    <cfRule type="containsText" dxfId="19220" priority="31172" operator="containsText" text="Conditional">
      <formula>NOT(ISERROR(SEARCH("Conditional",J6754)))</formula>
    </cfRule>
    <cfRule type="beginsWith" dxfId="19219" priority="31173" operator="beginsWith" text="Not Mandatory">
      <formula>LEFT(J6754,LEN("Not Mandatory"))="Not Mandatory"</formula>
    </cfRule>
  </conditionalFormatting>
  <conditionalFormatting sqref="J6768">
    <cfRule type="beginsWith" dxfId="19218" priority="31168" operator="beginsWith" text="Mandatory">
      <formula>LEFT(J6768,LEN("Mandatory"))="Mandatory"</formula>
    </cfRule>
    <cfRule type="containsText" dxfId="19217" priority="31169" operator="containsText" text="Conditional">
      <formula>NOT(ISERROR(SEARCH("Conditional",J6768)))</formula>
    </cfRule>
    <cfRule type="beginsWith" dxfId="19216" priority="31170" operator="beginsWith" text="Not Mandatory">
      <formula>LEFT(J6768,LEN("Not Mandatory"))="Not Mandatory"</formula>
    </cfRule>
  </conditionalFormatting>
  <conditionalFormatting sqref="J6780">
    <cfRule type="beginsWith" dxfId="19215" priority="31165" operator="beginsWith" text="Mandatory">
      <formula>LEFT(J6780,LEN("Mandatory"))="Mandatory"</formula>
    </cfRule>
    <cfRule type="containsText" dxfId="19214" priority="31166" operator="containsText" text="Conditional">
      <formula>NOT(ISERROR(SEARCH("Conditional",J6780)))</formula>
    </cfRule>
    <cfRule type="beginsWith" dxfId="19213" priority="31167" operator="beginsWith" text="Not Mandatory">
      <formula>LEFT(J6780,LEN("Not Mandatory"))="Not Mandatory"</formula>
    </cfRule>
  </conditionalFormatting>
  <conditionalFormatting sqref="J6800">
    <cfRule type="beginsWith" dxfId="19212" priority="31162" operator="beginsWith" text="Mandatory">
      <formula>LEFT(J6800,LEN("Mandatory"))="Mandatory"</formula>
    </cfRule>
    <cfRule type="containsText" dxfId="19211" priority="31163" operator="containsText" text="Conditional">
      <formula>NOT(ISERROR(SEARCH("Conditional",J6800)))</formula>
    </cfRule>
    <cfRule type="beginsWith" dxfId="19210" priority="31164" operator="beginsWith" text="Not Mandatory">
      <formula>LEFT(J6800,LEN("Not Mandatory"))="Not Mandatory"</formula>
    </cfRule>
  </conditionalFormatting>
  <conditionalFormatting sqref="J6809">
    <cfRule type="beginsWith" dxfId="19209" priority="31159" operator="beginsWith" text="Mandatory">
      <formula>LEFT(J6809,LEN("Mandatory"))="Mandatory"</formula>
    </cfRule>
    <cfRule type="containsText" dxfId="19208" priority="31160" operator="containsText" text="Conditional">
      <formula>NOT(ISERROR(SEARCH("Conditional",J6809)))</formula>
    </cfRule>
    <cfRule type="beginsWith" dxfId="19207" priority="31161" operator="beginsWith" text="Not Mandatory">
      <formula>LEFT(J6809,LEN("Not Mandatory"))="Not Mandatory"</formula>
    </cfRule>
  </conditionalFormatting>
  <conditionalFormatting sqref="J6818">
    <cfRule type="beginsWith" dxfId="19206" priority="31156" operator="beginsWith" text="Mandatory">
      <formula>LEFT(J6818,LEN("Mandatory"))="Mandatory"</formula>
    </cfRule>
    <cfRule type="containsText" dxfId="19205" priority="31157" operator="containsText" text="Conditional">
      <formula>NOT(ISERROR(SEARCH("Conditional",J6818)))</formula>
    </cfRule>
    <cfRule type="beginsWith" dxfId="19204" priority="31158" operator="beginsWith" text="Not Mandatory">
      <formula>LEFT(J6818,LEN("Not Mandatory"))="Not Mandatory"</formula>
    </cfRule>
  </conditionalFormatting>
  <conditionalFormatting sqref="J6842">
    <cfRule type="beginsWith" dxfId="19203" priority="31153" operator="beginsWith" text="Mandatory">
      <formula>LEFT(J6842,LEN("Mandatory"))="Mandatory"</formula>
    </cfRule>
    <cfRule type="containsText" dxfId="19202" priority="31154" operator="containsText" text="Conditional">
      <formula>NOT(ISERROR(SEARCH("Conditional",J6842)))</formula>
    </cfRule>
    <cfRule type="beginsWith" dxfId="19201" priority="31155" operator="beginsWith" text="Not Mandatory">
      <formula>LEFT(J6842,LEN("Not Mandatory"))="Not Mandatory"</formula>
    </cfRule>
  </conditionalFormatting>
  <conditionalFormatting sqref="J6605">
    <cfRule type="beginsWith" dxfId="19200" priority="31150" operator="beginsWith" text="Mandatory">
      <formula>LEFT(J6605,LEN("Mandatory"))="Mandatory"</formula>
    </cfRule>
    <cfRule type="containsText" dxfId="19199" priority="31151" operator="containsText" text="Conditional">
      <formula>NOT(ISERROR(SEARCH("Conditional",J6605)))</formula>
    </cfRule>
    <cfRule type="beginsWith" dxfId="19198" priority="31152" operator="beginsWith" text="Not Mandatory">
      <formula>LEFT(J6605,LEN("Not Mandatory"))="Not Mandatory"</formula>
    </cfRule>
  </conditionalFormatting>
  <conditionalFormatting sqref="J6622">
    <cfRule type="beginsWith" dxfId="19197" priority="31147" operator="beginsWith" text="Mandatory">
      <formula>LEFT(J6622,LEN("Mandatory"))="Mandatory"</formula>
    </cfRule>
    <cfRule type="containsText" dxfId="19196" priority="31148" operator="containsText" text="Conditional">
      <formula>NOT(ISERROR(SEARCH("Conditional",J6622)))</formula>
    </cfRule>
    <cfRule type="beginsWith" dxfId="19195" priority="31149" operator="beginsWith" text="Not Mandatory">
      <formula>LEFT(J6622,LEN("Not Mandatory"))="Not Mandatory"</formula>
    </cfRule>
  </conditionalFormatting>
  <conditionalFormatting sqref="J6562">
    <cfRule type="cellIs" dxfId="19194" priority="31142" operator="equal">
      <formula>"no"</formula>
    </cfRule>
    <cfRule type="cellIs" dxfId="19193" priority="31143" operator="equal">
      <formula>"yes"</formula>
    </cfRule>
  </conditionalFormatting>
  <conditionalFormatting sqref="J6642">
    <cfRule type="beginsWith" dxfId="19192" priority="31139" operator="beginsWith" text="Mandatory">
      <formula>LEFT(J6642,LEN("Mandatory"))="Mandatory"</formula>
    </cfRule>
    <cfRule type="containsText" dxfId="19191" priority="31140" operator="containsText" text="Conditional">
      <formula>NOT(ISERROR(SEARCH("Conditional",J6642)))</formula>
    </cfRule>
    <cfRule type="beginsWith" dxfId="19190" priority="31141" operator="beginsWith" text="Not Mandatory">
      <formula>LEFT(J6642,LEN("Not Mandatory"))="Not Mandatory"</formula>
    </cfRule>
  </conditionalFormatting>
  <conditionalFormatting sqref="J6642">
    <cfRule type="cellIs" dxfId="19189" priority="31137" operator="equal">
      <formula>"no"</formula>
    </cfRule>
    <cfRule type="cellIs" dxfId="19188" priority="31138" operator="equal">
      <formula>"yes"</formula>
    </cfRule>
  </conditionalFormatting>
  <conditionalFormatting sqref="J6644">
    <cfRule type="beginsWith" dxfId="19187" priority="31134" operator="beginsWith" text="Mandatory">
      <formula>LEFT(J6644,LEN("Mandatory"))="Mandatory"</formula>
    </cfRule>
    <cfRule type="containsText" dxfId="19186" priority="31135" operator="containsText" text="Conditional">
      <formula>NOT(ISERROR(SEARCH("Conditional",J6644)))</formula>
    </cfRule>
    <cfRule type="beginsWith" dxfId="19185" priority="31136" operator="beginsWith" text="Not Mandatory">
      <formula>LEFT(J6644,LEN("Not Mandatory"))="Not Mandatory"</formula>
    </cfRule>
  </conditionalFormatting>
  <conditionalFormatting sqref="J6644">
    <cfRule type="cellIs" dxfId="19184" priority="31132" operator="equal">
      <formula>"no"</formula>
    </cfRule>
    <cfRule type="cellIs" dxfId="19183" priority="31133" operator="equal">
      <formula>"yes"</formula>
    </cfRule>
  </conditionalFormatting>
  <conditionalFormatting sqref="J6650">
    <cfRule type="beginsWith" dxfId="19182" priority="31129" operator="beginsWith" text="Mandatory">
      <formula>LEFT(J6650,LEN("Mandatory"))="Mandatory"</formula>
    </cfRule>
    <cfRule type="containsText" dxfId="19181" priority="31130" operator="containsText" text="Conditional">
      <formula>NOT(ISERROR(SEARCH("Conditional",J6650)))</formula>
    </cfRule>
    <cfRule type="beginsWith" dxfId="19180" priority="31131" operator="beginsWith" text="Not Mandatory">
      <formula>LEFT(J6650,LEN("Not Mandatory"))="Not Mandatory"</formula>
    </cfRule>
  </conditionalFormatting>
  <conditionalFormatting sqref="J6650">
    <cfRule type="cellIs" dxfId="19179" priority="31127" operator="equal">
      <formula>"no"</formula>
    </cfRule>
    <cfRule type="cellIs" dxfId="19178" priority="31128" operator="equal">
      <formula>"yes"</formula>
    </cfRule>
  </conditionalFormatting>
  <conditionalFormatting sqref="J6672">
    <cfRule type="beginsWith" dxfId="19177" priority="31124" operator="beginsWith" text="Mandatory">
      <formula>LEFT(J6672,LEN("Mandatory"))="Mandatory"</formula>
    </cfRule>
    <cfRule type="containsText" dxfId="19176" priority="31125" operator="containsText" text="Conditional">
      <formula>NOT(ISERROR(SEARCH("Conditional",J6672)))</formula>
    </cfRule>
    <cfRule type="beginsWith" dxfId="19175" priority="31126" operator="beginsWith" text="Not Mandatory">
      <formula>LEFT(J6672,LEN("Not Mandatory"))="Not Mandatory"</formula>
    </cfRule>
  </conditionalFormatting>
  <conditionalFormatting sqref="J6672">
    <cfRule type="cellIs" dxfId="19174" priority="31122" operator="equal">
      <formula>"no"</formula>
    </cfRule>
    <cfRule type="cellIs" dxfId="19173" priority="31123" operator="equal">
      <formula>"yes"</formula>
    </cfRule>
  </conditionalFormatting>
  <conditionalFormatting sqref="J6925">
    <cfRule type="beginsWith" dxfId="19172" priority="31119" operator="beginsWith" text="Mandatory">
      <formula>LEFT(J6925,LEN("Mandatory"))="Mandatory"</formula>
    </cfRule>
    <cfRule type="containsText" dxfId="19171" priority="31120" operator="containsText" text="Conditional">
      <formula>NOT(ISERROR(SEARCH("Conditional",J6925)))</formula>
    </cfRule>
    <cfRule type="beginsWith" dxfId="19170" priority="31121" operator="beginsWith" text="Not Mandatory">
      <formula>LEFT(J6925,LEN("Not Mandatory"))="Not Mandatory"</formula>
    </cfRule>
  </conditionalFormatting>
  <conditionalFormatting sqref="J6948 J6943 J6985 J7001 J7009 J7025 J7058 J7069 J7072 J6862">
    <cfRule type="beginsWith" dxfId="19169" priority="31116" operator="beginsWith" text="Mandatory">
      <formula>LEFT(J6862,LEN("Mandatory"))="Mandatory"</formula>
    </cfRule>
    <cfRule type="containsText" dxfId="19168" priority="31117" operator="containsText" text="Conditional">
      <formula>NOT(ISERROR(SEARCH("Conditional",J6862)))</formula>
    </cfRule>
    <cfRule type="beginsWith" dxfId="19167" priority="31118" operator="beginsWith" text="Not Mandatory">
      <formula>LEFT(J6862,LEN("Not Mandatory"))="Not Mandatory"</formula>
    </cfRule>
  </conditionalFormatting>
  <conditionalFormatting sqref="J6846 J7086:J7093 J7095:J7102 J7128:J7129 J6922 J6985:J6987 J7018:J7030 J7054:J7061 J6989:J6991 J7041:J7049 J7066:J7084 J6928 J6930:J6934 J6936:J6937 J7033:J7037 J6896:J6898 J6900:J6905 J6859:J6861 J7064 J7051:J7052 J6939:J6943 J6993:J7016 J6924:J6926">
    <cfRule type="cellIs" dxfId="19166" priority="31114" operator="equal">
      <formula>"no"</formula>
    </cfRule>
    <cfRule type="cellIs" dxfId="19165" priority="31115" operator="equal">
      <formula>"yes"</formula>
    </cfRule>
  </conditionalFormatting>
  <conditionalFormatting sqref="J6921">
    <cfRule type="beginsWith" dxfId="19164" priority="31111" operator="beginsWith" text="Mandatory">
      <formula>LEFT(J6921,LEN("Mandatory"))="Mandatory"</formula>
    </cfRule>
    <cfRule type="containsText" dxfId="19163" priority="31112" operator="containsText" text="Conditional">
      <formula>NOT(ISERROR(SEARCH("Conditional",J6921)))</formula>
    </cfRule>
    <cfRule type="beginsWith" dxfId="19162" priority="31113" operator="beginsWith" text="Not Mandatory">
      <formula>LEFT(J6921,LEN("Not Mandatory"))="Not Mandatory"</formula>
    </cfRule>
  </conditionalFormatting>
  <conditionalFormatting sqref="J6876">
    <cfRule type="beginsWith" dxfId="19161" priority="31108" operator="beginsWith" text="Mandatory">
      <formula>LEFT(J6876,LEN("Mandatory"))="Mandatory"</formula>
    </cfRule>
    <cfRule type="containsText" dxfId="19160" priority="31109" operator="containsText" text="Conditional">
      <formula>NOT(ISERROR(SEARCH("Conditional",J6876)))</formula>
    </cfRule>
    <cfRule type="beginsWith" dxfId="19159" priority="31110" operator="beginsWith" text="Not Mandatory">
      <formula>LEFT(J6876,LEN("Not Mandatory"))="Not Mandatory"</formula>
    </cfRule>
  </conditionalFormatting>
  <conditionalFormatting sqref="J6948">
    <cfRule type="beginsWith" dxfId="19158" priority="31105" operator="beginsWith" text="Mandatory">
      <formula>LEFT(J6948,LEN("Mandatory"))="Mandatory"</formula>
    </cfRule>
    <cfRule type="containsText" dxfId="19157" priority="31106" operator="containsText" text="Conditional">
      <formula>NOT(ISERROR(SEARCH("Conditional",J6948)))</formula>
    </cfRule>
    <cfRule type="beginsWith" dxfId="19156" priority="31107" operator="beginsWith" text="Not Mandatory">
      <formula>LEFT(J6948,LEN("Not Mandatory"))="Not Mandatory"</formula>
    </cfRule>
  </conditionalFormatting>
  <conditionalFormatting sqref="J6982">
    <cfRule type="beginsWith" dxfId="19155" priority="31102" operator="beginsWith" text="Mandatory">
      <formula>LEFT(J6982,LEN("Mandatory"))="Mandatory"</formula>
    </cfRule>
    <cfRule type="containsText" dxfId="19154" priority="31103" operator="containsText" text="Conditional">
      <formula>NOT(ISERROR(SEARCH("Conditional",J6982)))</formula>
    </cfRule>
    <cfRule type="beginsWith" dxfId="19153" priority="31104" operator="beginsWith" text="Not Mandatory">
      <formula>LEFT(J6982,LEN("Not Mandatory"))="Not Mandatory"</formula>
    </cfRule>
  </conditionalFormatting>
  <conditionalFormatting sqref="J6988">
    <cfRule type="beginsWith" dxfId="19152" priority="31099" operator="beginsWith" text="Mandatory">
      <formula>LEFT(J6988,LEN("Mandatory"))="Mandatory"</formula>
    </cfRule>
    <cfRule type="containsText" dxfId="19151" priority="31100" operator="containsText" text="Conditional">
      <formula>NOT(ISERROR(SEARCH("Conditional",J6988)))</formula>
    </cfRule>
    <cfRule type="beginsWith" dxfId="19150" priority="31101" operator="beginsWith" text="Not Mandatory">
      <formula>LEFT(J6988,LEN("Not Mandatory"))="Not Mandatory"</formula>
    </cfRule>
  </conditionalFormatting>
  <conditionalFormatting sqref="J7017">
    <cfRule type="beginsWith" dxfId="19149" priority="31096" operator="beginsWith" text="Mandatory">
      <formula>LEFT(J7017,LEN("Mandatory"))="Mandatory"</formula>
    </cfRule>
    <cfRule type="containsText" dxfId="19148" priority="31097" operator="containsText" text="Conditional">
      <formula>NOT(ISERROR(SEARCH("Conditional",J7017)))</formula>
    </cfRule>
    <cfRule type="beginsWith" dxfId="19147" priority="31098" operator="beginsWith" text="Not Mandatory">
      <formula>LEFT(J7017,LEN("Not Mandatory"))="Not Mandatory"</formula>
    </cfRule>
  </conditionalFormatting>
  <conditionalFormatting sqref="J7039:J7040">
    <cfRule type="beginsWith" dxfId="19146" priority="31093" operator="beginsWith" text="Mandatory">
      <formula>LEFT(J7039,LEN("Mandatory"))="Mandatory"</formula>
    </cfRule>
    <cfRule type="containsText" dxfId="19145" priority="31094" operator="containsText" text="Conditional">
      <formula>NOT(ISERROR(SEARCH("Conditional",J7039)))</formula>
    </cfRule>
    <cfRule type="beginsWith" dxfId="19144" priority="31095" operator="beginsWith" text="Not Mandatory">
      <formula>LEFT(J7039,LEN("Not Mandatory"))="Not Mandatory"</formula>
    </cfRule>
  </conditionalFormatting>
  <conditionalFormatting sqref="J7053">
    <cfRule type="beginsWith" dxfId="19143" priority="31090" operator="beginsWith" text="Mandatory">
      <formula>LEFT(J7053,LEN("Mandatory"))="Mandatory"</formula>
    </cfRule>
    <cfRule type="containsText" dxfId="19142" priority="31091" operator="containsText" text="Conditional">
      <formula>NOT(ISERROR(SEARCH("Conditional",J7053)))</formula>
    </cfRule>
    <cfRule type="beginsWith" dxfId="19141" priority="31092" operator="beginsWith" text="Not Mandatory">
      <formula>LEFT(J7053,LEN("Not Mandatory"))="Not Mandatory"</formula>
    </cfRule>
  </conditionalFormatting>
  <conditionalFormatting sqref="J7065">
    <cfRule type="beginsWith" dxfId="19140" priority="31087" operator="beginsWith" text="Mandatory">
      <formula>LEFT(J7065,LEN("Mandatory"))="Mandatory"</formula>
    </cfRule>
    <cfRule type="containsText" dxfId="19139" priority="31088" operator="containsText" text="Conditional">
      <formula>NOT(ISERROR(SEARCH("Conditional",J7065)))</formula>
    </cfRule>
    <cfRule type="beginsWith" dxfId="19138" priority="31089" operator="beginsWith" text="Not Mandatory">
      <formula>LEFT(J7065,LEN("Not Mandatory"))="Not Mandatory"</formula>
    </cfRule>
  </conditionalFormatting>
  <conditionalFormatting sqref="J7085">
    <cfRule type="beginsWith" dxfId="19137" priority="31084" operator="beginsWith" text="Mandatory">
      <formula>LEFT(J7085,LEN("Mandatory"))="Mandatory"</formula>
    </cfRule>
    <cfRule type="containsText" dxfId="19136" priority="31085" operator="containsText" text="Conditional">
      <formula>NOT(ISERROR(SEARCH("Conditional",J7085)))</formula>
    </cfRule>
    <cfRule type="beginsWith" dxfId="19135" priority="31086" operator="beginsWith" text="Not Mandatory">
      <formula>LEFT(J7085,LEN("Not Mandatory"))="Not Mandatory"</formula>
    </cfRule>
  </conditionalFormatting>
  <conditionalFormatting sqref="J7094">
    <cfRule type="beginsWith" dxfId="19134" priority="31081" operator="beginsWith" text="Mandatory">
      <formula>LEFT(J7094,LEN("Mandatory"))="Mandatory"</formula>
    </cfRule>
    <cfRule type="containsText" dxfId="19133" priority="31082" operator="containsText" text="Conditional">
      <formula>NOT(ISERROR(SEARCH("Conditional",J7094)))</formula>
    </cfRule>
    <cfRule type="beginsWith" dxfId="19132" priority="31083" operator="beginsWith" text="Not Mandatory">
      <formula>LEFT(J7094,LEN("Not Mandatory"))="Not Mandatory"</formula>
    </cfRule>
  </conditionalFormatting>
  <conditionalFormatting sqref="J7103">
    <cfRule type="beginsWith" dxfId="19131" priority="31078" operator="beginsWith" text="Mandatory">
      <formula>LEFT(J7103,LEN("Mandatory"))="Mandatory"</formula>
    </cfRule>
    <cfRule type="containsText" dxfId="19130" priority="31079" operator="containsText" text="Conditional">
      <formula>NOT(ISERROR(SEARCH("Conditional",J7103)))</formula>
    </cfRule>
    <cfRule type="beginsWith" dxfId="19129" priority="31080" operator="beginsWith" text="Not Mandatory">
      <formula>LEFT(J7103,LEN("Not Mandatory"))="Not Mandatory"</formula>
    </cfRule>
  </conditionalFormatting>
  <conditionalFormatting sqref="J7127">
    <cfRule type="beginsWith" dxfId="19128" priority="31075" operator="beginsWith" text="Mandatory">
      <formula>LEFT(J7127,LEN("Mandatory"))="Mandatory"</formula>
    </cfRule>
    <cfRule type="containsText" dxfId="19127" priority="31076" operator="containsText" text="Conditional">
      <formula>NOT(ISERROR(SEARCH("Conditional",J7127)))</formula>
    </cfRule>
    <cfRule type="beginsWith" dxfId="19126" priority="31077" operator="beginsWith" text="Not Mandatory">
      <formula>LEFT(J7127,LEN("Not Mandatory"))="Not Mandatory"</formula>
    </cfRule>
  </conditionalFormatting>
  <conditionalFormatting sqref="J6890">
    <cfRule type="beginsWith" dxfId="19125" priority="31072" operator="beginsWith" text="Mandatory">
      <formula>LEFT(J6890,LEN("Mandatory"))="Mandatory"</formula>
    </cfRule>
    <cfRule type="containsText" dxfId="19124" priority="31073" operator="containsText" text="Conditional">
      <formula>NOT(ISERROR(SEARCH("Conditional",J6890)))</formula>
    </cfRule>
    <cfRule type="beginsWith" dxfId="19123" priority="31074" operator="beginsWith" text="Not Mandatory">
      <formula>LEFT(J6890,LEN("Not Mandatory"))="Not Mandatory"</formula>
    </cfRule>
  </conditionalFormatting>
  <conditionalFormatting sqref="J6907">
    <cfRule type="beginsWith" dxfId="19122" priority="31069" operator="beginsWith" text="Mandatory">
      <formula>LEFT(J6907,LEN("Mandatory"))="Mandatory"</formula>
    </cfRule>
    <cfRule type="containsText" dxfId="19121" priority="31070" operator="containsText" text="Conditional">
      <formula>NOT(ISERROR(SEARCH("Conditional",J6907)))</formula>
    </cfRule>
    <cfRule type="beginsWith" dxfId="19120" priority="31071" operator="beginsWith" text="Not Mandatory">
      <formula>LEFT(J6907,LEN("Not Mandatory"))="Not Mandatory"</formula>
    </cfRule>
  </conditionalFormatting>
  <conditionalFormatting sqref="J6847">
    <cfRule type="cellIs" dxfId="19119" priority="31064" operator="equal">
      <formula>"no"</formula>
    </cfRule>
    <cfRule type="cellIs" dxfId="19118" priority="31065" operator="equal">
      <formula>"yes"</formula>
    </cfRule>
  </conditionalFormatting>
  <conditionalFormatting sqref="J6927">
    <cfRule type="beginsWith" dxfId="19117" priority="31061" operator="beginsWith" text="Mandatory">
      <formula>LEFT(J6927,LEN("Mandatory"))="Mandatory"</formula>
    </cfRule>
    <cfRule type="containsText" dxfId="19116" priority="31062" operator="containsText" text="Conditional">
      <formula>NOT(ISERROR(SEARCH("Conditional",J6927)))</formula>
    </cfRule>
    <cfRule type="beginsWith" dxfId="19115" priority="31063" operator="beginsWith" text="Not Mandatory">
      <formula>LEFT(J6927,LEN("Not Mandatory"))="Not Mandatory"</formula>
    </cfRule>
  </conditionalFormatting>
  <conditionalFormatting sqref="J6927">
    <cfRule type="cellIs" dxfId="19114" priority="31059" operator="equal">
      <formula>"no"</formula>
    </cfRule>
    <cfRule type="cellIs" dxfId="19113" priority="31060" operator="equal">
      <formula>"yes"</formula>
    </cfRule>
  </conditionalFormatting>
  <conditionalFormatting sqref="J6929">
    <cfRule type="beginsWith" dxfId="19112" priority="31056" operator="beginsWith" text="Mandatory">
      <formula>LEFT(J6929,LEN("Mandatory"))="Mandatory"</formula>
    </cfRule>
    <cfRule type="containsText" dxfId="19111" priority="31057" operator="containsText" text="Conditional">
      <formula>NOT(ISERROR(SEARCH("Conditional",J6929)))</formula>
    </cfRule>
    <cfRule type="beginsWith" dxfId="19110" priority="31058" operator="beginsWith" text="Not Mandatory">
      <formula>LEFT(J6929,LEN("Not Mandatory"))="Not Mandatory"</formula>
    </cfRule>
  </conditionalFormatting>
  <conditionalFormatting sqref="J6929">
    <cfRule type="cellIs" dxfId="19109" priority="31054" operator="equal">
      <formula>"no"</formula>
    </cfRule>
    <cfRule type="cellIs" dxfId="19108" priority="31055" operator="equal">
      <formula>"yes"</formula>
    </cfRule>
  </conditionalFormatting>
  <conditionalFormatting sqref="J6935">
    <cfRule type="beginsWith" dxfId="19107" priority="31051" operator="beginsWith" text="Mandatory">
      <formula>LEFT(J6935,LEN("Mandatory"))="Mandatory"</formula>
    </cfRule>
    <cfRule type="containsText" dxfId="19106" priority="31052" operator="containsText" text="Conditional">
      <formula>NOT(ISERROR(SEARCH("Conditional",J6935)))</formula>
    </cfRule>
    <cfRule type="beginsWith" dxfId="19105" priority="31053" operator="beginsWith" text="Not Mandatory">
      <formula>LEFT(J6935,LEN("Not Mandatory"))="Not Mandatory"</formula>
    </cfRule>
  </conditionalFormatting>
  <conditionalFormatting sqref="J6935">
    <cfRule type="cellIs" dxfId="19104" priority="31049" operator="equal">
      <formula>"no"</formula>
    </cfRule>
    <cfRule type="cellIs" dxfId="19103" priority="31050" operator="equal">
      <formula>"yes"</formula>
    </cfRule>
  </conditionalFormatting>
  <conditionalFormatting sqref="J6957">
    <cfRule type="beginsWith" dxfId="19102" priority="31046" operator="beginsWith" text="Mandatory">
      <formula>LEFT(J6957,LEN("Mandatory"))="Mandatory"</formula>
    </cfRule>
    <cfRule type="containsText" dxfId="19101" priority="31047" operator="containsText" text="Conditional">
      <formula>NOT(ISERROR(SEARCH("Conditional",J6957)))</formula>
    </cfRule>
    <cfRule type="beginsWith" dxfId="19100" priority="31048" operator="beginsWith" text="Not Mandatory">
      <formula>LEFT(J6957,LEN("Not Mandatory"))="Not Mandatory"</formula>
    </cfRule>
  </conditionalFormatting>
  <conditionalFormatting sqref="J6957">
    <cfRule type="cellIs" dxfId="19099" priority="31044" operator="equal">
      <formula>"no"</formula>
    </cfRule>
    <cfRule type="cellIs" dxfId="19098" priority="31045" operator="equal">
      <formula>"yes"</formula>
    </cfRule>
  </conditionalFormatting>
  <conditionalFormatting sqref="J7210">
    <cfRule type="beginsWith" dxfId="19097" priority="31041" operator="beginsWith" text="Mandatory">
      <formula>LEFT(J7210,LEN("Mandatory"))="Mandatory"</formula>
    </cfRule>
    <cfRule type="containsText" dxfId="19096" priority="31042" operator="containsText" text="Conditional">
      <formula>NOT(ISERROR(SEARCH("Conditional",J7210)))</formula>
    </cfRule>
    <cfRule type="beginsWith" dxfId="19095" priority="31043" operator="beginsWith" text="Not Mandatory">
      <formula>LEFT(J7210,LEN("Not Mandatory"))="Not Mandatory"</formula>
    </cfRule>
  </conditionalFormatting>
  <conditionalFormatting sqref="J7233 J7228 J7270 J7286 J7294 J7310 J7343 J7354 J7357 J7147">
    <cfRule type="beginsWith" dxfId="19094" priority="31038" operator="beginsWith" text="Mandatory">
      <formula>LEFT(J7147,LEN("Mandatory"))="Mandatory"</formula>
    </cfRule>
    <cfRule type="containsText" dxfId="19093" priority="31039" operator="containsText" text="Conditional">
      <formula>NOT(ISERROR(SEARCH("Conditional",J7147)))</formula>
    </cfRule>
    <cfRule type="beginsWith" dxfId="19092" priority="31040" operator="beginsWith" text="Not Mandatory">
      <formula>LEFT(J7147,LEN("Not Mandatory"))="Not Mandatory"</formula>
    </cfRule>
  </conditionalFormatting>
  <conditionalFormatting sqref="J7131 J7371:J7378 J7380:J7387 J7413:J7414 J7207 J7268:J7272 J7303:J7315 J7339:J7346 J7274:J7276 J7326:J7334 J7351:J7369 J7213 J7215:J7219 J7221:J7222 J7318:J7322 J7180:J7191 J7144:J7146 J7349 J7336:J7337 J7224:J7228 J7278:J7301 J7209:J7211">
    <cfRule type="cellIs" dxfId="19091" priority="31036" operator="equal">
      <formula>"no"</formula>
    </cfRule>
    <cfRule type="cellIs" dxfId="19090" priority="31037" operator="equal">
      <formula>"yes"</formula>
    </cfRule>
  </conditionalFormatting>
  <conditionalFormatting sqref="J7206">
    <cfRule type="beginsWith" dxfId="19089" priority="31033" operator="beginsWith" text="Mandatory">
      <formula>LEFT(J7206,LEN("Mandatory"))="Mandatory"</formula>
    </cfRule>
    <cfRule type="containsText" dxfId="19088" priority="31034" operator="containsText" text="Conditional">
      <formula>NOT(ISERROR(SEARCH("Conditional",J7206)))</formula>
    </cfRule>
    <cfRule type="beginsWith" dxfId="19087" priority="31035" operator="beginsWith" text="Not Mandatory">
      <formula>LEFT(J7206,LEN("Not Mandatory"))="Not Mandatory"</formula>
    </cfRule>
  </conditionalFormatting>
  <conditionalFormatting sqref="J7161">
    <cfRule type="beginsWith" dxfId="19086" priority="31030" operator="beginsWith" text="Mandatory">
      <formula>LEFT(J7161,LEN("Mandatory"))="Mandatory"</formula>
    </cfRule>
    <cfRule type="containsText" dxfId="19085" priority="31031" operator="containsText" text="Conditional">
      <formula>NOT(ISERROR(SEARCH("Conditional",J7161)))</formula>
    </cfRule>
    <cfRule type="beginsWith" dxfId="19084" priority="31032" operator="beginsWith" text="Not Mandatory">
      <formula>LEFT(J7161,LEN("Not Mandatory"))="Not Mandatory"</formula>
    </cfRule>
  </conditionalFormatting>
  <conditionalFormatting sqref="J7233">
    <cfRule type="beginsWith" dxfId="19083" priority="31027" operator="beginsWith" text="Mandatory">
      <formula>LEFT(J7233,LEN("Mandatory"))="Mandatory"</formula>
    </cfRule>
    <cfRule type="containsText" dxfId="19082" priority="31028" operator="containsText" text="Conditional">
      <formula>NOT(ISERROR(SEARCH("Conditional",J7233)))</formula>
    </cfRule>
    <cfRule type="beginsWith" dxfId="19081" priority="31029" operator="beginsWith" text="Not Mandatory">
      <formula>LEFT(J7233,LEN("Not Mandatory"))="Not Mandatory"</formula>
    </cfRule>
  </conditionalFormatting>
  <conditionalFormatting sqref="J7267">
    <cfRule type="beginsWith" dxfId="19080" priority="31024" operator="beginsWith" text="Mandatory">
      <formula>LEFT(J7267,LEN("Mandatory"))="Mandatory"</formula>
    </cfRule>
    <cfRule type="containsText" dxfId="19079" priority="31025" operator="containsText" text="Conditional">
      <formula>NOT(ISERROR(SEARCH("Conditional",J7267)))</formula>
    </cfRule>
    <cfRule type="beginsWith" dxfId="19078" priority="31026" operator="beginsWith" text="Not Mandatory">
      <formula>LEFT(J7267,LEN("Not Mandatory"))="Not Mandatory"</formula>
    </cfRule>
  </conditionalFormatting>
  <conditionalFormatting sqref="J7273">
    <cfRule type="beginsWith" dxfId="19077" priority="31021" operator="beginsWith" text="Mandatory">
      <formula>LEFT(J7273,LEN("Mandatory"))="Mandatory"</formula>
    </cfRule>
    <cfRule type="containsText" dxfId="19076" priority="31022" operator="containsText" text="Conditional">
      <formula>NOT(ISERROR(SEARCH("Conditional",J7273)))</formula>
    </cfRule>
    <cfRule type="beginsWith" dxfId="19075" priority="31023" operator="beginsWith" text="Not Mandatory">
      <formula>LEFT(J7273,LEN("Not Mandatory"))="Not Mandatory"</formula>
    </cfRule>
  </conditionalFormatting>
  <conditionalFormatting sqref="J7302">
    <cfRule type="beginsWith" dxfId="19074" priority="31018" operator="beginsWith" text="Mandatory">
      <formula>LEFT(J7302,LEN("Mandatory"))="Mandatory"</formula>
    </cfRule>
    <cfRule type="containsText" dxfId="19073" priority="31019" operator="containsText" text="Conditional">
      <formula>NOT(ISERROR(SEARCH("Conditional",J7302)))</formula>
    </cfRule>
    <cfRule type="beginsWith" dxfId="19072" priority="31020" operator="beginsWith" text="Not Mandatory">
      <formula>LEFT(J7302,LEN("Not Mandatory"))="Not Mandatory"</formula>
    </cfRule>
  </conditionalFormatting>
  <conditionalFormatting sqref="J7324:J7325">
    <cfRule type="beginsWith" dxfId="19071" priority="31015" operator="beginsWith" text="Mandatory">
      <formula>LEFT(J7324,LEN("Mandatory"))="Mandatory"</formula>
    </cfRule>
    <cfRule type="containsText" dxfId="19070" priority="31016" operator="containsText" text="Conditional">
      <formula>NOT(ISERROR(SEARCH("Conditional",J7324)))</formula>
    </cfRule>
    <cfRule type="beginsWith" dxfId="19069" priority="31017" operator="beginsWith" text="Not Mandatory">
      <formula>LEFT(J7324,LEN("Not Mandatory"))="Not Mandatory"</formula>
    </cfRule>
  </conditionalFormatting>
  <conditionalFormatting sqref="J7338">
    <cfRule type="beginsWith" dxfId="19068" priority="31012" operator="beginsWith" text="Mandatory">
      <formula>LEFT(J7338,LEN("Mandatory"))="Mandatory"</formula>
    </cfRule>
    <cfRule type="containsText" dxfId="19067" priority="31013" operator="containsText" text="Conditional">
      <formula>NOT(ISERROR(SEARCH("Conditional",J7338)))</formula>
    </cfRule>
    <cfRule type="beginsWith" dxfId="19066" priority="31014" operator="beginsWith" text="Not Mandatory">
      <formula>LEFT(J7338,LEN("Not Mandatory"))="Not Mandatory"</formula>
    </cfRule>
  </conditionalFormatting>
  <conditionalFormatting sqref="J7350">
    <cfRule type="beginsWith" dxfId="19065" priority="31009" operator="beginsWith" text="Mandatory">
      <formula>LEFT(J7350,LEN("Mandatory"))="Mandatory"</formula>
    </cfRule>
    <cfRule type="containsText" dxfId="19064" priority="31010" operator="containsText" text="Conditional">
      <formula>NOT(ISERROR(SEARCH("Conditional",J7350)))</formula>
    </cfRule>
    <cfRule type="beginsWith" dxfId="19063" priority="31011" operator="beginsWith" text="Not Mandatory">
      <formula>LEFT(J7350,LEN("Not Mandatory"))="Not Mandatory"</formula>
    </cfRule>
  </conditionalFormatting>
  <conditionalFormatting sqref="J7370">
    <cfRule type="beginsWith" dxfId="19062" priority="31006" operator="beginsWith" text="Mandatory">
      <formula>LEFT(J7370,LEN("Mandatory"))="Mandatory"</formula>
    </cfRule>
    <cfRule type="containsText" dxfId="19061" priority="31007" operator="containsText" text="Conditional">
      <formula>NOT(ISERROR(SEARCH("Conditional",J7370)))</formula>
    </cfRule>
    <cfRule type="beginsWith" dxfId="19060" priority="31008" operator="beginsWith" text="Not Mandatory">
      <formula>LEFT(J7370,LEN("Not Mandatory"))="Not Mandatory"</formula>
    </cfRule>
  </conditionalFormatting>
  <conditionalFormatting sqref="J7379">
    <cfRule type="beginsWith" dxfId="19059" priority="31003" operator="beginsWith" text="Mandatory">
      <formula>LEFT(J7379,LEN("Mandatory"))="Mandatory"</formula>
    </cfRule>
    <cfRule type="containsText" dxfId="19058" priority="31004" operator="containsText" text="Conditional">
      <formula>NOT(ISERROR(SEARCH("Conditional",J7379)))</formula>
    </cfRule>
    <cfRule type="beginsWith" dxfId="19057" priority="31005" operator="beginsWith" text="Not Mandatory">
      <formula>LEFT(J7379,LEN("Not Mandatory"))="Not Mandatory"</formula>
    </cfRule>
  </conditionalFormatting>
  <conditionalFormatting sqref="J7388">
    <cfRule type="beginsWith" dxfId="19056" priority="31000" operator="beginsWith" text="Mandatory">
      <formula>LEFT(J7388,LEN("Mandatory"))="Mandatory"</formula>
    </cfRule>
    <cfRule type="containsText" dxfId="19055" priority="31001" operator="containsText" text="Conditional">
      <formula>NOT(ISERROR(SEARCH("Conditional",J7388)))</formula>
    </cfRule>
    <cfRule type="beginsWith" dxfId="19054" priority="31002" operator="beginsWith" text="Not Mandatory">
      <formula>LEFT(J7388,LEN("Not Mandatory"))="Not Mandatory"</formula>
    </cfRule>
  </conditionalFormatting>
  <conditionalFormatting sqref="J7412">
    <cfRule type="beginsWith" dxfId="19053" priority="30997" operator="beginsWith" text="Mandatory">
      <formula>LEFT(J7412,LEN("Mandatory"))="Mandatory"</formula>
    </cfRule>
    <cfRule type="containsText" dxfId="19052" priority="30998" operator="containsText" text="Conditional">
      <formula>NOT(ISERROR(SEARCH("Conditional",J7412)))</formula>
    </cfRule>
    <cfRule type="beginsWith" dxfId="19051" priority="30999" operator="beginsWith" text="Not Mandatory">
      <formula>LEFT(J7412,LEN("Not Mandatory"))="Not Mandatory"</formula>
    </cfRule>
  </conditionalFormatting>
  <conditionalFormatting sqref="J7175">
    <cfRule type="beginsWith" dxfId="19050" priority="30994" operator="beginsWith" text="Mandatory">
      <formula>LEFT(J7175,LEN("Mandatory"))="Mandatory"</formula>
    </cfRule>
    <cfRule type="containsText" dxfId="19049" priority="30995" operator="containsText" text="Conditional">
      <formula>NOT(ISERROR(SEARCH("Conditional",J7175)))</formula>
    </cfRule>
    <cfRule type="beginsWith" dxfId="19048" priority="30996" operator="beginsWith" text="Not Mandatory">
      <formula>LEFT(J7175,LEN("Not Mandatory"))="Not Mandatory"</formula>
    </cfRule>
  </conditionalFormatting>
  <conditionalFormatting sqref="J7192">
    <cfRule type="beginsWith" dxfId="19047" priority="30991" operator="beginsWith" text="Mandatory">
      <formula>LEFT(J7192,LEN("Mandatory"))="Mandatory"</formula>
    </cfRule>
    <cfRule type="containsText" dxfId="19046" priority="30992" operator="containsText" text="Conditional">
      <formula>NOT(ISERROR(SEARCH("Conditional",J7192)))</formula>
    </cfRule>
    <cfRule type="beginsWith" dxfId="19045" priority="30993" operator="beginsWith" text="Not Mandatory">
      <formula>LEFT(J7192,LEN("Not Mandatory"))="Not Mandatory"</formula>
    </cfRule>
  </conditionalFormatting>
  <conditionalFormatting sqref="J7132">
    <cfRule type="cellIs" dxfId="19044" priority="30986" operator="equal">
      <formula>"no"</formula>
    </cfRule>
    <cfRule type="cellIs" dxfId="19043" priority="30987" operator="equal">
      <formula>"yes"</formula>
    </cfRule>
  </conditionalFormatting>
  <conditionalFormatting sqref="J7212">
    <cfRule type="beginsWith" dxfId="19042" priority="30983" operator="beginsWith" text="Mandatory">
      <formula>LEFT(J7212,LEN("Mandatory"))="Mandatory"</formula>
    </cfRule>
    <cfRule type="containsText" dxfId="19041" priority="30984" operator="containsText" text="Conditional">
      <formula>NOT(ISERROR(SEARCH("Conditional",J7212)))</formula>
    </cfRule>
    <cfRule type="beginsWith" dxfId="19040" priority="30985" operator="beginsWith" text="Not Mandatory">
      <formula>LEFT(J7212,LEN("Not Mandatory"))="Not Mandatory"</formula>
    </cfRule>
  </conditionalFormatting>
  <conditionalFormatting sqref="J7212">
    <cfRule type="cellIs" dxfId="19039" priority="30981" operator="equal">
      <formula>"no"</formula>
    </cfRule>
    <cfRule type="cellIs" dxfId="19038" priority="30982" operator="equal">
      <formula>"yes"</formula>
    </cfRule>
  </conditionalFormatting>
  <conditionalFormatting sqref="J7214">
    <cfRule type="beginsWith" dxfId="19037" priority="30978" operator="beginsWith" text="Mandatory">
      <formula>LEFT(J7214,LEN("Mandatory"))="Mandatory"</formula>
    </cfRule>
    <cfRule type="containsText" dxfId="19036" priority="30979" operator="containsText" text="Conditional">
      <formula>NOT(ISERROR(SEARCH("Conditional",J7214)))</formula>
    </cfRule>
    <cfRule type="beginsWith" dxfId="19035" priority="30980" operator="beginsWith" text="Not Mandatory">
      <formula>LEFT(J7214,LEN("Not Mandatory"))="Not Mandatory"</formula>
    </cfRule>
  </conditionalFormatting>
  <conditionalFormatting sqref="J7214">
    <cfRule type="cellIs" dxfId="19034" priority="30976" operator="equal">
      <formula>"no"</formula>
    </cfRule>
    <cfRule type="cellIs" dxfId="19033" priority="30977" operator="equal">
      <formula>"yes"</formula>
    </cfRule>
  </conditionalFormatting>
  <conditionalFormatting sqref="J7220">
    <cfRule type="beginsWith" dxfId="19032" priority="30973" operator="beginsWith" text="Mandatory">
      <formula>LEFT(J7220,LEN("Mandatory"))="Mandatory"</formula>
    </cfRule>
    <cfRule type="containsText" dxfId="19031" priority="30974" operator="containsText" text="Conditional">
      <formula>NOT(ISERROR(SEARCH("Conditional",J7220)))</formula>
    </cfRule>
    <cfRule type="beginsWith" dxfId="19030" priority="30975" operator="beginsWith" text="Not Mandatory">
      <formula>LEFT(J7220,LEN("Not Mandatory"))="Not Mandatory"</formula>
    </cfRule>
  </conditionalFormatting>
  <conditionalFormatting sqref="J7220">
    <cfRule type="cellIs" dxfId="19029" priority="30971" operator="equal">
      <formula>"no"</formula>
    </cfRule>
    <cfRule type="cellIs" dxfId="19028" priority="30972" operator="equal">
      <formula>"yes"</formula>
    </cfRule>
  </conditionalFormatting>
  <conditionalFormatting sqref="J7242">
    <cfRule type="beginsWith" dxfId="19027" priority="30968" operator="beginsWith" text="Mandatory">
      <formula>LEFT(J7242,LEN("Mandatory"))="Mandatory"</formula>
    </cfRule>
    <cfRule type="containsText" dxfId="19026" priority="30969" operator="containsText" text="Conditional">
      <formula>NOT(ISERROR(SEARCH("Conditional",J7242)))</formula>
    </cfRule>
    <cfRule type="beginsWith" dxfId="19025" priority="30970" operator="beginsWith" text="Not Mandatory">
      <formula>LEFT(J7242,LEN("Not Mandatory"))="Not Mandatory"</formula>
    </cfRule>
  </conditionalFormatting>
  <conditionalFormatting sqref="J7242">
    <cfRule type="cellIs" dxfId="19024" priority="30966" operator="equal">
      <formula>"no"</formula>
    </cfRule>
    <cfRule type="cellIs" dxfId="19023" priority="30967" operator="equal">
      <formula>"yes"</formula>
    </cfRule>
  </conditionalFormatting>
  <conditionalFormatting sqref="J7495">
    <cfRule type="beginsWith" dxfId="19022" priority="30963" operator="beginsWith" text="Mandatory">
      <formula>LEFT(J7495,LEN("Mandatory"))="Mandatory"</formula>
    </cfRule>
    <cfRule type="containsText" dxfId="19021" priority="30964" operator="containsText" text="Conditional">
      <formula>NOT(ISERROR(SEARCH("Conditional",J7495)))</formula>
    </cfRule>
    <cfRule type="beginsWith" dxfId="19020" priority="30965" operator="beginsWith" text="Not Mandatory">
      <formula>LEFT(J7495,LEN("Not Mandatory"))="Not Mandatory"</formula>
    </cfRule>
  </conditionalFormatting>
  <conditionalFormatting sqref="J7518 J7513 J7555 J7571 J7579 J7595 J7628 J7639 J7642 J7432">
    <cfRule type="beginsWith" dxfId="19019" priority="30960" operator="beginsWith" text="Mandatory">
      <formula>LEFT(J7432,LEN("Mandatory"))="Mandatory"</formula>
    </cfRule>
    <cfRule type="containsText" dxfId="19018" priority="30961" operator="containsText" text="Conditional">
      <formula>NOT(ISERROR(SEARCH("Conditional",J7432)))</formula>
    </cfRule>
    <cfRule type="beginsWith" dxfId="19017" priority="30962" operator="beginsWith" text="Not Mandatory">
      <formula>LEFT(J7432,LEN("Not Mandatory"))="Not Mandatory"</formula>
    </cfRule>
  </conditionalFormatting>
  <conditionalFormatting sqref="J7416 J7656:J7663 J7665:J7672 J7492 J7555:J7556 J7588:J7595 J7624:J7628 J7559 J7611:J7619 J7636:J7654 J7498 J7500:J7504 J7509:J7511 J7565:J7569 J7603:J7607 J7425 J7430:J7431 J7466:J7468 J7471:J7472 J7534:J7535 J7548:J7550 J7544:J7545 J7579:J7586 J7513 J7571:J7572 J7597:J7599 J7621:J7622 J7494:J7496">
    <cfRule type="cellIs" dxfId="19016" priority="30958" operator="equal">
      <formula>"no"</formula>
    </cfRule>
    <cfRule type="cellIs" dxfId="19015" priority="30959" operator="equal">
      <formula>"yes"</formula>
    </cfRule>
  </conditionalFormatting>
  <conditionalFormatting sqref="J7491">
    <cfRule type="beginsWith" dxfId="19014" priority="30955" operator="beginsWith" text="Mandatory">
      <formula>LEFT(J7491,LEN("Mandatory"))="Mandatory"</formula>
    </cfRule>
    <cfRule type="containsText" dxfId="19013" priority="30956" operator="containsText" text="Conditional">
      <formula>NOT(ISERROR(SEARCH("Conditional",J7491)))</formula>
    </cfRule>
    <cfRule type="beginsWith" dxfId="19012" priority="30957" operator="beginsWith" text="Not Mandatory">
      <formula>LEFT(J7491,LEN("Not Mandatory"))="Not Mandatory"</formula>
    </cfRule>
  </conditionalFormatting>
  <conditionalFormatting sqref="J7446">
    <cfRule type="beginsWith" dxfId="19011" priority="30952" operator="beginsWith" text="Mandatory">
      <formula>LEFT(J7446,LEN("Mandatory"))="Mandatory"</formula>
    </cfRule>
    <cfRule type="containsText" dxfId="19010" priority="30953" operator="containsText" text="Conditional">
      <formula>NOT(ISERROR(SEARCH("Conditional",J7446)))</formula>
    </cfRule>
    <cfRule type="beginsWith" dxfId="19009" priority="30954" operator="beginsWith" text="Not Mandatory">
      <formula>LEFT(J7446,LEN("Not Mandatory"))="Not Mandatory"</formula>
    </cfRule>
  </conditionalFormatting>
  <conditionalFormatting sqref="J7518">
    <cfRule type="beginsWith" dxfId="19008" priority="30949" operator="beginsWith" text="Mandatory">
      <formula>LEFT(J7518,LEN("Mandatory"))="Mandatory"</formula>
    </cfRule>
    <cfRule type="containsText" dxfId="19007" priority="30950" operator="containsText" text="Conditional">
      <formula>NOT(ISERROR(SEARCH("Conditional",J7518)))</formula>
    </cfRule>
    <cfRule type="beginsWith" dxfId="19006" priority="30951" operator="beginsWith" text="Not Mandatory">
      <formula>LEFT(J7518,LEN("Not Mandatory"))="Not Mandatory"</formula>
    </cfRule>
  </conditionalFormatting>
  <conditionalFormatting sqref="J7552">
    <cfRule type="beginsWith" dxfId="19005" priority="30946" operator="beginsWith" text="Mandatory">
      <formula>LEFT(J7552,LEN("Mandatory"))="Mandatory"</formula>
    </cfRule>
    <cfRule type="containsText" dxfId="19004" priority="30947" operator="containsText" text="Conditional">
      <formula>NOT(ISERROR(SEARCH("Conditional",J7552)))</formula>
    </cfRule>
    <cfRule type="beginsWith" dxfId="19003" priority="30948" operator="beginsWith" text="Not Mandatory">
      <formula>LEFT(J7552,LEN("Not Mandatory"))="Not Mandatory"</formula>
    </cfRule>
  </conditionalFormatting>
  <conditionalFormatting sqref="J7558">
    <cfRule type="beginsWith" dxfId="19002" priority="30943" operator="beginsWith" text="Mandatory">
      <formula>LEFT(J7558,LEN("Mandatory"))="Mandatory"</formula>
    </cfRule>
    <cfRule type="containsText" dxfId="19001" priority="30944" operator="containsText" text="Conditional">
      <formula>NOT(ISERROR(SEARCH("Conditional",J7558)))</formula>
    </cfRule>
    <cfRule type="beginsWith" dxfId="19000" priority="30945" operator="beginsWith" text="Not Mandatory">
      <formula>LEFT(J7558,LEN("Not Mandatory"))="Not Mandatory"</formula>
    </cfRule>
  </conditionalFormatting>
  <conditionalFormatting sqref="J7587">
    <cfRule type="beginsWith" dxfId="18999" priority="30940" operator="beginsWith" text="Mandatory">
      <formula>LEFT(J7587,LEN("Mandatory"))="Mandatory"</formula>
    </cfRule>
    <cfRule type="containsText" dxfId="18998" priority="30941" operator="containsText" text="Conditional">
      <formula>NOT(ISERROR(SEARCH("Conditional",J7587)))</formula>
    </cfRule>
    <cfRule type="beginsWith" dxfId="18997" priority="30942" operator="beginsWith" text="Not Mandatory">
      <formula>LEFT(J7587,LEN("Not Mandatory"))="Not Mandatory"</formula>
    </cfRule>
  </conditionalFormatting>
  <conditionalFormatting sqref="J7609:J7610">
    <cfRule type="beginsWith" dxfId="18996" priority="30937" operator="beginsWith" text="Mandatory">
      <formula>LEFT(J7609,LEN("Mandatory"))="Mandatory"</formula>
    </cfRule>
    <cfRule type="containsText" dxfId="18995" priority="30938" operator="containsText" text="Conditional">
      <formula>NOT(ISERROR(SEARCH("Conditional",J7609)))</formula>
    </cfRule>
    <cfRule type="beginsWith" dxfId="18994" priority="30939" operator="beginsWith" text="Not Mandatory">
      <formula>LEFT(J7609,LEN("Not Mandatory"))="Not Mandatory"</formula>
    </cfRule>
  </conditionalFormatting>
  <conditionalFormatting sqref="J7623">
    <cfRule type="beginsWith" dxfId="18993" priority="30934" operator="beginsWith" text="Mandatory">
      <formula>LEFT(J7623,LEN("Mandatory"))="Mandatory"</formula>
    </cfRule>
    <cfRule type="containsText" dxfId="18992" priority="30935" operator="containsText" text="Conditional">
      <formula>NOT(ISERROR(SEARCH("Conditional",J7623)))</formula>
    </cfRule>
    <cfRule type="beginsWith" dxfId="18991" priority="30936" operator="beginsWith" text="Not Mandatory">
      <formula>LEFT(J7623,LEN("Not Mandatory"))="Not Mandatory"</formula>
    </cfRule>
  </conditionalFormatting>
  <conditionalFormatting sqref="J7635">
    <cfRule type="beginsWith" dxfId="18990" priority="30931" operator="beginsWith" text="Mandatory">
      <formula>LEFT(J7635,LEN("Mandatory"))="Mandatory"</formula>
    </cfRule>
    <cfRule type="containsText" dxfId="18989" priority="30932" operator="containsText" text="Conditional">
      <formula>NOT(ISERROR(SEARCH("Conditional",J7635)))</formula>
    </cfRule>
    <cfRule type="beginsWith" dxfId="18988" priority="30933" operator="beginsWith" text="Not Mandatory">
      <formula>LEFT(J7635,LEN("Not Mandatory"))="Not Mandatory"</formula>
    </cfRule>
  </conditionalFormatting>
  <conditionalFormatting sqref="J7655">
    <cfRule type="beginsWith" dxfId="18987" priority="30928" operator="beginsWith" text="Mandatory">
      <formula>LEFT(J7655,LEN("Mandatory"))="Mandatory"</formula>
    </cfRule>
    <cfRule type="containsText" dxfId="18986" priority="30929" operator="containsText" text="Conditional">
      <formula>NOT(ISERROR(SEARCH("Conditional",J7655)))</formula>
    </cfRule>
    <cfRule type="beginsWith" dxfId="18985" priority="30930" operator="beginsWith" text="Not Mandatory">
      <formula>LEFT(J7655,LEN("Not Mandatory"))="Not Mandatory"</formula>
    </cfRule>
  </conditionalFormatting>
  <conditionalFormatting sqref="J7664">
    <cfRule type="beginsWith" dxfId="18984" priority="30925" operator="beginsWith" text="Mandatory">
      <formula>LEFT(J7664,LEN("Mandatory"))="Mandatory"</formula>
    </cfRule>
    <cfRule type="containsText" dxfId="18983" priority="30926" operator="containsText" text="Conditional">
      <formula>NOT(ISERROR(SEARCH("Conditional",J7664)))</formula>
    </cfRule>
    <cfRule type="beginsWith" dxfId="18982" priority="30927" operator="beginsWith" text="Not Mandatory">
      <formula>LEFT(J7664,LEN("Not Mandatory"))="Not Mandatory"</formula>
    </cfRule>
  </conditionalFormatting>
  <conditionalFormatting sqref="J7673">
    <cfRule type="beginsWith" dxfId="18981" priority="30922" operator="beginsWith" text="Mandatory">
      <formula>LEFT(J7673,LEN("Mandatory"))="Mandatory"</formula>
    </cfRule>
    <cfRule type="containsText" dxfId="18980" priority="30923" operator="containsText" text="Conditional">
      <formula>NOT(ISERROR(SEARCH("Conditional",J7673)))</formula>
    </cfRule>
    <cfRule type="beginsWith" dxfId="18979" priority="30924" operator="beginsWith" text="Not Mandatory">
      <formula>LEFT(J7673,LEN("Not Mandatory"))="Not Mandatory"</formula>
    </cfRule>
  </conditionalFormatting>
  <conditionalFormatting sqref="J7697">
    <cfRule type="beginsWith" dxfId="18978" priority="30919" operator="beginsWith" text="Mandatory">
      <formula>LEFT(J7697,LEN("Mandatory"))="Mandatory"</formula>
    </cfRule>
    <cfRule type="containsText" dxfId="18977" priority="30920" operator="containsText" text="Conditional">
      <formula>NOT(ISERROR(SEARCH("Conditional",J7697)))</formula>
    </cfRule>
    <cfRule type="beginsWith" dxfId="18976" priority="30921" operator="beginsWith" text="Not Mandatory">
      <formula>LEFT(J7697,LEN("Not Mandatory"))="Not Mandatory"</formula>
    </cfRule>
  </conditionalFormatting>
  <conditionalFormatting sqref="J7460">
    <cfRule type="beginsWith" dxfId="18975" priority="30916" operator="beginsWith" text="Mandatory">
      <formula>LEFT(J7460,LEN("Mandatory"))="Mandatory"</formula>
    </cfRule>
    <cfRule type="containsText" dxfId="18974" priority="30917" operator="containsText" text="Conditional">
      <formula>NOT(ISERROR(SEARCH("Conditional",J7460)))</formula>
    </cfRule>
    <cfRule type="beginsWith" dxfId="18973" priority="30918" operator="beginsWith" text="Not Mandatory">
      <formula>LEFT(J7460,LEN("Not Mandatory"))="Not Mandatory"</formula>
    </cfRule>
  </conditionalFormatting>
  <conditionalFormatting sqref="J7477">
    <cfRule type="beginsWith" dxfId="18972" priority="30913" operator="beginsWith" text="Mandatory">
      <formula>LEFT(J7477,LEN("Mandatory"))="Mandatory"</formula>
    </cfRule>
    <cfRule type="containsText" dxfId="18971" priority="30914" operator="containsText" text="Conditional">
      <formula>NOT(ISERROR(SEARCH("Conditional",J7477)))</formula>
    </cfRule>
    <cfRule type="beginsWith" dxfId="18970" priority="30915" operator="beginsWith" text="Not Mandatory">
      <formula>LEFT(J7477,LEN("Not Mandatory"))="Not Mandatory"</formula>
    </cfRule>
  </conditionalFormatting>
  <conditionalFormatting sqref="J7417">
    <cfRule type="cellIs" dxfId="18969" priority="30908" operator="equal">
      <formula>"no"</formula>
    </cfRule>
    <cfRule type="cellIs" dxfId="18968" priority="30909" operator="equal">
      <formula>"yes"</formula>
    </cfRule>
  </conditionalFormatting>
  <conditionalFormatting sqref="J7497">
    <cfRule type="beginsWith" dxfId="18967" priority="30905" operator="beginsWith" text="Mandatory">
      <formula>LEFT(J7497,LEN("Mandatory"))="Mandatory"</formula>
    </cfRule>
    <cfRule type="containsText" dxfId="18966" priority="30906" operator="containsText" text="Conditional">
      <formula>NOT(ISERROR(SEARCH("Conditional",J7497)))</formula>
    </cfRule>
    <cfRule type="beginsWith" dxfId="18965" priority="30907" operator="beginsWith" text="Not Mandatory">
      <formula>LEFT(J7497,LEN("Not Mandatory"))="Not Mandatory"</formula>
    </cfRule>
  </conditionalFormatting>
  <conditionalFormatting sqref="J7497">
    <cfRule type="cellIs" dxfId="18964" priority="30903" operator="equal">
      <formula>"no"</formula>
    </cfRule>
    <cfRule type="cellIs" dxfId="18963" priority="30904" operator="equal">
      <formula>"yes"</formula>
    </cfRule>
  </conditionalFormatting>
  <conditionalFormatting sqref="J7499">
    <cfRule type="beginsWith" dxfId="18962" priority="30900" operator="beginsWith" text="Mandatory">
      <formula>LEFT(J7499,LEN("Mandatory"))="Mandatory"</formula>
    </cfRule>
    <cfRule type="containsText" dxfId="18961" priority="30901" operator="containsText" text="Conditional">
      <formula>NOT(ISERROR(SEARCH("Conditional",J7499)))</formula>
    </cfRule>
    <cfRule type="beginsWith" dxfId="18960" priority="30902" operator="beginsWith" text="Not Mandatory">
      <formula>LEFT(J7499,LEN("Not Mandatory"))="Not Mandatory"</formula>
    </cfRule>
  </conditionalFormatting>
  <conditionalFormatting sqref="J7499">
    <cfRule type="cellIs" dxfId="18959" priority="30898" operator="equal">
      <formula>"no"</formula>
    </cfRule>
    <cfRule type="cellIs" dxfId="18958" priority="30899" operator="equal">
      <formula>"yes"</formula>
    </cfRule>
  </conditionalFormatting>
  <conditionalFormatting sqref="J7505">
    <cfRule type="beginsWith" dxfId="18957" priority="30895" operator="beginsWith" text="Mandatory">
      <formula>LEFT(J7505,LEN("Mandatory"))="Mandatory"</formula>
    </cfRule>
    <cfRule type="containsText" dxfId="18956" priority="30896" operator="containsText" text="Conditional">
      <formula>NOT(ISERROR(SEARCH("Conditional",J7505)))</formula>
    </cfRule>
    <cfRule type="beginsWith" dxfId="18955" priority="30897" operator="beginsWith" text="Not Mandatory">
      <formula>LEFT(J7505,LEN("Not Mandatory"))="Not Mandatory"</formula>
    </cfRule>
  </conditionalFormatting>
  <conditionalFormatting sqref="J7505">
    <cfRule type="cellIs" dxfId="18954" priority="30893" operator="equal">
      <formula>"no"</formula>
    </cfRule>
    <cfRule type="cellIs" dxfId="18953" priority="30894" operator="equal">
      <formula>"yes"</formula>
    </cfRule>
  </conditionalFormatting>
  <conditionalFormatting sqref="J7527">
    <cfRule type="beginsWith" dxfId="18952" priority="30890" operator="beginsWith" text="Mandatory">
      <formula>LEFT(J7527,LEN("Mandatory"))="Mandatory"</formula>
    </cfRule>
    <cfRule type="containsText" dxfId="18951" priority="30891" operator="containsText" text="Conditional">
      <formula>NOT(ISERROR(SEARCH("Conditional",J7527)))</formula>
    </cfRule>
    <cfRule type="beginsWith" dxfId="18950" priority="30892" operator="beginsWith" text="Not Mandatory">
      <formula>LEFT(J7527,LEN("Not Mandatory"))="Not Mandatory"</formula>
    </cfRule>
  </conditionalFormatting>
  <conditionalFormatting sqref="J7527">
    <cfRule type="cellIs" dxfId="18949" priority="30888" operator="equal">
      <formula>"no"</formula>
    </cfRule>
    <cfRule type="cellIs" dxfId="18948" priority="30889" operator="equal">
      <formula>"yes"</formula>
    </cfRule>
  </conditionalFormatting>
  <conditionalFormatting sqref="J7780">
    <cfRule type="beginsWith" dxfId="18947" priority="30885" operator="beginsWith" text="Mandatory">
      <formula>LEFT(J7780,LEN("Mandatory"))="Mandatory"</formula>
    </cfRule>
    <cfRule type="containsText" dxfId="18946" priority="30886" operator="containsText" text="Conditional">
      <formula>NOT(ISERROR(SEARCH("Conditional",J7780)))</formula>
    </cfRule>
    <cfRule type="beginsWith" dxfId="18945" priority="30887" operator="beginsWith" text="Not Mandatory">
      <formula>LEFT(J7780,LEN("Not Mandatory"))="Not Mandatory"</formula>
    </cfRule>
  </conditionalFormatting>
  <conditionalFormatting sqref="J7803 J7798 J7840 J7856 J7864 J7880 J7913 J7924 J7927 J7717">
    <cfRule type="beginsWith" dxfId="18944" priority="30882" operator="beginsWith" text="Mandatory">
      <formula>LEFT(J7717,LEN("Mandatory"))="Mandatory"</formula>
    </cfRule>
    <cfRule type="containsText" dxfId="18943" priority="30883" operator="containsText" text="Conditional">
      <formula>NOT(ISERROR(SEARCH("Conditional",J7717)))</formula>
    </cfRule>
    <cfRule type="beginsWith" dxfId="18942" priority="30884" operator="beginsWith" text="Not Mandatory">
      <formula>LEFT(J7717,LEN("Not Mandatory"))="Not Mandatory"</formula>
    </cfRule>
  </conditionalFormatting>
  <conditionalFormatting sqref="J7701 J7941:J7948 J7950:J7957 J7777 J7840 J7873:J7880 J7909:J7913 J7844 J7896:J7904 J7921:J7939 J7783 J7785:J7789 J7794:J7796 J7850:J7854 J7888:J7892 J7710 J7715:J7716 J7751:J7753 J7756:J7757 J7819:J7820 J7833:J7835 J7829:J7830 J7864:J7871 J7798 J7856:J7857 J7882:J7884 J7906:J7907 J7779:J7781">
    <cfRule type="cellIs" dxfId="18941" priority="30880" operator="equal">
      <formula>"no"</formula>
    </cfRule>
    <cfRule type="cellIs" dxfId="18940" priority="30881" operator="equal">
      <formula>"yes"</formula>
    </cfRule>
  </conditionalFormatting>
  <conditionalFormatting sqref="J7776">
    <cfRule type="beginsWith" dxfId="18939" priority="30877" operator="beginsWith" text="Mandatory">
      <formula>LEFT(J7776,LEN("Mandatory"))="Mandatory"</formula>
    </cfRule>
    <cfRule type="containsText" dxfId="18938" priority="30878" operator="containsText" text="Conditional">
      <formula>NOT(ISERROR(SEARCH("Conditional",J7776)))</formula>
    </cfRule>
    <cfRule type="beginsWith" dxfId="18937" priority="30879" operator="beginsWith" text="Not Mandatory">
      <formula>LEFT(J7776,LEN("Not Mandatory"))="Not Mandatory"</formula>
    </cfRule>
  </conditionalFormatting>
  <conditionalFormatting sqref="J7731">
    <cfRule type="beginsWith" dxfId="18936" priority="30874" operator="beginsWith" text="Mandatory">
      <formula>LEFT(J7731,LEN("Mandatory"))="Mandatory"</formula>
    </cfRule>
    <cfRule type="containsText" dxfId="18935" priority="30875" operator="containsText" text="Conditional">
      <formula>NOT(ISERROR(SEARCH("Conditional",J7731)))</formula>
    </cfRule>
    <cfRule type="beginsWith" dxfId="18934" priority="30876" operator="beginsWith" text="Not Mandatory">
      <formula>LEFT(J7731,LEN("Not Mandatory"))="Not Mandatory"</formula>
    </cfRule>
  </conditionalFormatting>
  <conditionalFormatting sqref="J7803">
    <cfRule type="beginsWith" dxfId="18933" priority="30871" operator="beginsWith" text="Mandatory">
      <formula>LEFT(J7803,LEN("Mandatory"))="Mandatory"</formula>
    </cfRule>
    <cfRule type="containsText" dxfId="18932" priority="30872" operator="containsText" text="Conditional">
      <formula>NOT(ISERROR(SEARCH("Conditional",J7803)))</formula>
    </cfRule>
    <cfRule type="beginsWith" dxfId="18931" priority="30873" operator="beginsWith" text="Not Mandatory">
      <formula>LEFT(J7803,LEN("Not Mandatory"))="Not Mandatory"</formula>
    </cfRule>
  </conditionalFormatting>
  <conditionalFormatting sqref="J7837">
    <cfRule type="beginsWith" dxfId="18930" priority="30868" operator="beginsWith" text="Mandatory">
      <formula>LEFT(J7837,LEN("Mandatory"))="Mandatory"</formula>
    </cfRule>
    <cfRule type="containsText" dxfId="18929" priority="30869" operator="containsText" text="Conditional">
      <formula>NOT(ISERROR(SEARCH("Conditional",J7837)))</formula>
    </cfRule>
    <cfRule type="beginsWith" dxfId="18928" priority="30870" operator="beginsWith" text="Not Mandatory">
      <formula>LEFT(J7837,LEN("Not Mandatory"))="Not Mandatory"</formula>
    </cfRule>
  </conditionalFormatting>
  <conditionalFormatting sqref="J7843">
    <cfRule type="beginsWith" dxfId="18927" priority="30865" operator="beginsWith" text="Mandatory">
      <formula>LEFT(J7843,LEN("Mandatory"))="Mandatory"</formula>
    </cfRule>
    <cfRule type="containsText" dxfId="18926" priority="30866" operator="containsText" text="Conditional">
      <formula>NOT(ISERROR(SEARCH("Conditional",J7843)))</formula>
    </cfRule>
    <cfRule type="beginsWith" dxfId="18925" priority="30867" operator="beginsWith" text="Not Mandatory">
      <formula>LEFT(J7843,LEN("Not Mandatory"))="Not Mandatory"</formula>
    </cfRule>
  </conditionalFormatting>
  <conditionalFormatting sqref="J7872">
    <cfRule type="beginsWith" dxfId="18924" priority="30862" operator="beginsWith" text="Mandatory">
      <formula>LEFT(J7872,LEN("Mandatory"))="Mandatory"</formula>
    </cfRule>
    <cfRule type="containsText" dxfId="18923" priority="30863" operator="containsText" text="Conditional">
      <formula>NOT(ISERROR(SEARCH("Conditional",J7872)))</formula>
    </cfRule>
    <cfRule type="beginsWith" dxfId="18922" priority="30864" operator="beginsWith" text="Not Mandatory">
      <formula>LEFT(J7872,LEN("Not Mandatory"))="Not Mandatory"</formula>
    </cfRule>
  </conditionalFormatting>
  <conditionalFormatting sqref="J7894:J7895">
    <cfRule type="beginsWith" dxfId="18921" priority="30859" operator="beginsWith" text="Mandatory">
      <formula>LEFT(J7894,LEN("Mandatory"))="Mandatory"</formula>
    </cfRule>
    <cfRule type="containsText" dxfId="18920" priority="30860" operator="containsText" text="Conditional">
      <formula>NOT(ISERROR(SEARCH("Conditional",J7894)))</formula>
    </cfRule>
    <cfRule type="beginsWith" dxfId="18919" priority="30861" operator="beginsWith" text="Not Mandatory">
      <formula>LEFT(J7894,LEN("Not Mandatory"))="Not Mandatory"</formula>
    </cfRule>
  </conditionalFormatting>
  <conditionalFormatting sqref="J7908">
    <cfRule type="beginsWith" dxfId="18918" priority="30856" operator="beginsWith" text="Mandatory">
      <formula>LEFT(J7908,LEN("Mandatory"))="Mandatory"</formula>
    </cfRule>
    <cfRule type="containsText" dxfId="18917" priority="30857" operator="containsText" text="Conditional">
      <formula>NOT(ISERROR(SEARCH("Conditional",J7908)))</formula>
    </cfRule>
    <cfRule type="beginsWith" dxfId="18916" priority="30858" operator="beginsWith" text="Not Mandatory">
      <formula>LEFT(J7908,LEN("Not Mandatory"))="Not Mandatory"</formula>
    </cfRule>
  </conditionalFormatting>
  <conditionalFormatting sqref="J7920">
    <cfRule type="beginsWith" dxfId="18915" priority="30853" operator="beginsWith" text="Mandatory">
      <formula>LEFT(J7920,LEN("Mandatory"))="Mandatory"</formula>
    </cfRule>
    <cfRule type="containsText" dxfId="18914" priority="30854" operator="containsText" text="Conditional">
      <formula>NOT(ISERROR(SEARCH("Conditional",J7920)))</formula>
    </cfRule>
    <cfRule type="beginsWith" dxfId="18913" priority="30855" operator="beginsWith" text="Not Mandatory">
      <formula>LEFT(J7920,LEN("Not Mandatory"))="Not Mandatory"</formula>
    </cfRule>
  </conditionalFormatting>
  <conditionalFormatting sqref="J7940">
    <cfRule type="beginsWith" dxfId="18912" priority="30850" operator="beginsWith" text="Mandatory">
      <formula>LEFT(J7940,LEN("Mandatory"))="Mandatory"</formula>
    </cfRule>
    <cfRule type="containsText" dxfId="18911" priority="30851" operator="containsText" text="Conditional">
      <formula>NOT(ISERROR(SEARCH("Conditional",J7940)))</formula>
    </cfRule>
    <cfRule type="beginsWith" dxfId="18910" priority="30852" operator="beginsWith" text="Not Mandatory">
      <formula>LEFT(J7940,LEN("Not Mandatory"))="Not Mandatory"</formula>
    </cfRule>
  </conditionalFormatting>
  <conditionalFormatting sqref="J7949">
    <cfRule type="beginsWith" dxfId="18909" priority="30847" operator="beginsWith" text="Mandatory">
      <formula>LEFT(J7949,LEN("Mandatory"))="Mandatory"</formula>
    </cfRule>
    <cfRule type="containsText" dxfId="18908" priority="30848" operator="containsText" text="Conditional">
      <formula>NOT(ISERROR(SEARCH("Conditional",J7949)))</formula>
    </cfRule>
    <cfRule type="beginsWith" dxfId="18907" priority="30849" operator="beginsWith" text="Not Mandatory">
      <formula>LEFT(J7949,LEN("Not Mandatory"))="Not Mandatory"</formula>
    </cfRule>
  </conditionalFormatting>
  <conditionalFormatting sqref="J7958">
    <cfRule type="beginsWith" dxfId="18906" priority="30844" operator="beginsWith" text="Mandatory">
      <formula>LEFT(J7958,LEN("Mandatory"))="Mandatory"</formula>
    </cfRule>
    <cfRule type="containsText" dxfId="18905" priority="30845" operator="containsText" text="Conditional">
      <formula>NOT(ISERROR(SEARCH("Conditional",J7958)))</formula>
    </cfRule>
    <cfRule type="beginsWith" dxfId="18904" priority="30846" operator="beginsWith" text="Not Mandatory">
      <formula>LEFT(J7958,LEN("Not Mandatory"))="Not Mandatory"</formula>
    </cfRule>
  </conditionalFormatting>
  <conditionalFormatting sqref="J7982">
    <cfRule type="beginsWith" dxfId="18903" priority="30841" operator="beginsWith" text="Mandatory">
      <formula>LEFT(J7982,LEN("Mandatory"))="Mandatory"</formula>
    </cfRule>
    <cfRule type="containsText" dxfId="18902" priority="30842" operator="containsText" text="Conditional">
      <formula>NOT(ISERROR(SEARCH("Conditional",J7982)))</formula>
    </cfRule>
    <cfRule type="beginsWith" dxfId="18901" priority="30843" operator="beginsWith" text="Not Mandatory">
      <formula>LEFT(J7982,LEN("Not Mandatory"))="Not Mandatory"</formula>
    </cfRule>
  </conditionalFormatting>
  <conditionalFormatting sqref="J7745">
    <cfRule type="beginsWith" dxfId="18900" priority="30838" operator="beginsWith" text="Mandatory">
      <formula>LEFT(J7745,LEN("Mandatory"))="Mandatory"</formula>
    </cfRule>
    <cfRule type="containsText" dxfId="18899" priority="30839" operator="containsText" text="Conditional">
      <formula>NOT(ISERROR(SEARCH("Conditional",J7745)))</formula>
    </cfRule>
    <cfRule type="beginsWith" dxfId="18898" priority="30840" operator="beginsWith" text="Not Mandatory">
      <formula>LEFT(J7745,LEN("Not Mandatory"))="Not Mandatory"</formula>
    </cfRule>
  </conditionalFormatting>
  <conditionalFormatting sqref="J7762">
    <cfRule type="beginsWith" dxfId="18897" priority="30835" operator="beginsWith" text="Mandatory">
      <formula>LEFT(J7762,LEN("Mandatory"))="Mandatory"</formula>
    </cfRule>
    <cfRule type="containsText" dxfId="18896" priority="30836" operator="containsText" text="Conditional">
      <formula>NOT(ISERROR(SEARCH("Conditional",J7762)))</formula>
    </cfRule>
    <cfRule type="beginsWith" dxfId="18895" priority="30837" operator="beginsWith" text="Not Mandatory">
      <formula>LEFT(J7762,LEN("Not Mandatory"))="Not Mandatory"</formula>
    </cfRule>
  </conditionalFormatting>
  <conditionalFormatting sqref="J7702">
    <cfRule type="cellIs" dxfId="18894" priority="30830" operator="equal">
      <formula>"no"</formula>
    </cfRule>
    <cfRule type="cellIs" dxfId="18893" priority="30831" operator="equal">
      <formula>"yes"</formula>
    </cfRule>
  </conditionalFormatting>
  <conditionalFormatting sqref="J7782">
    <cfRule type="beginsWith" dxfId="18892" priority="30827" operator="beginsWith" text="Mandatory">
      <formula>LEFT(J7782,LEN("Mandatory"))="Mandatory"</formula>
    </cfRule>
    <cfRule type="containsText" dxfId="18891" priority="30828" operator="containsText" text="Conditional">
      <formula>NOT(ISERROR(SEARCH("Conditional",J7782)))</formula>
    </cfRule>
    <cfRule type="beginsWith" dxfId="18890" priority="30829" operator="beginsWith" text="Not Mandatory">
      <formula>LEFT(J7782,LEN("Not Mandatory"))="Not Mandatory"</formula>
    </cfRule>
  </conditionalFormatting>
  <conditionalFormatting sqref="J7782">
    <cfRule type="cellIs" dxfId="18889" priority="30825" operator="equal">
      <formula>"no"</formula>
    </cfRule>
    <cfRule type="cellIs" dxfId="18888" priority="30826" operator="equal">
      <formula>"yes"</formula>
    </cfRule>
  </conditionalFormatting>
  <conditionalFormatting sqref="J7784">
    <cfRule type="beginsWith" dxfId="18887" priority="30822" operator="beginsWith" text="Mandatory">
      <formula>LEFT(J7784,LEN("Mandatory"))="Mandatory"</formula>
    </cfRule>
    <cfRule type="containsText" dxfId="18886" priority="30823" operator="containsText" text="Conditional">
      <formula>NOT(ISERROR(SEARCH("Conditional",J7784)))</formula>
    </cfRule>
    <cfRule type="beginsWith" dxfId="18885" priority="30824" operator="beginsWith" text="Not Mandatory">
      <formula>LEFT(J7784,LEN("Not Mandatory"))="Not Mandatory"</formula>
    </cfRule>
  </conditionalFormatting>
  <conditionalFormatting sqref="J7784">
    <cfRule type="cellIs" dxfId="18884" priority="30820" operator="equal">
      <formula>"no"</formula>
    </cfRule>
    <cfRule type="cellIs" dxfId="18883" priority="30821" operator="equal">
      <formula>"yes"</formula>
    </cfRule>
  </conditionalFormatting>
  <conditionalFormatting sqref="J7790">
    <cfRule type="beginsWith" dxfId="18882" priority="30817" operator="beginsWith" text="Mandatory">
      <formula>LEFT(J7790,LEN("Mandatory"))="Mandatory"</formula>
    </cfRule>
    <cfRule type="containsText" dxfId="18881" priority="30818" operator="containsText" text="Conditional">
      <formula>NOT(ISERROR(SEARCH("Conditional",J7790)))</formula>
    </cfRule>
    <cfRule type="beginsWith" dxfId="18880" priority="30819" operator="beginsWith" text="Not Mandatory">
      <formula>LEFT(J7790,LEN("Not Mandatory"))="Not Mandatory"</formula>
    </cfRule>
  </conditionalFormatting>
  <conditionalFormatting sqref="J7790">
    <cfRule type="cellIs" dxfId="18879" priority="30815" operator="equal">
      <formula>"no"</formula>
    </cfRule>
    <cfRule type="cellIs" dxfId="18878" priority="30816" operator="equal">
      <formula>"yes"</formula>
    </cfRule>
  </conditionalFormatting>
  <conditionalFormatting sqref="J7812">
    <cfRule type="beginsWith" dxfId="18877" priority="30812" operator="beginsWith" text="Mandatory">
      <formula>LEFT(J7812,LEN("Mandatory"))="Mandatory"</formula>
    </cfRule>
    <cfRule type="containsText" dxfId="18876" priority="30813" operator="containsText" text="Conditional">
      <formula>NOT(ISERROR(SEARCH("Conditional",J7812)))</formula>
    </cfRule>
    <cfRule type="beginsWith" dxfId="18875" priority="30814" operator="beginsWith" text="Not Mandatory">
      <formula>LEFT(J7812,LEN("Not Mandatory"))="Not Mandatory"</formula>
    </cfRule>
  </conditionalFormatting>
  <conditionalFormatting sqref="J7812">
    <cfRule type="cellIs" dxfId="18874" priority="30810" operator="equal">
      <formula>"no"</formula>
    </cfRule>
    <cfRule type="cellIs" dxfId="18873" priority="30811" operator="equal">
      <formula>"yes"</formula>
    </cfRule>
  </conditionalFormatting>
  <conditionalFormatting sqref="J8065">
    <cfRule type="beginsWith" dxfId="18872" priority="30807" operator="beginsWith" text="Mandatory">
      <formula>LEFT(J8065,LEN("Mandatory"))="Mandatory"</formula>
    </cfRule>
    <cfRule type="containsText" dxfId="18871" priority="30808" operator="containsText" text="Conditional">
      <formula>NOT(ISERROR(SEARCH("Conditional",J8065)))</formula>
    </cfRule>
    <cfRule type="beginsWith" dxfId="18870" priority="30809" operator="beginsWith" text="Not Mandatory">
      <formula>LEFT(J8065,LEN("Not Mandatory"))="Not Mandatory"</formula>
    </cfRule>
  </conditionalFormatting>
  <conditionalFormatting sqref="J8088 J8083 J8125 J8141 J8149 J8165 J8198 J8209 J8212 J8002">
    <cfRule type="beginsWith" dxfId="18869" priority="30804" operator="beginsWith" text="Mandatory">
      <formula>LEFT(J8002,LEN("Mandatory"))="Mandatory"</formula>
    </cfRule>
    <cfRule type="containsText" dxfId="18868" priority="30805" operator="containsText" text="Conditional">
      <formula>NOT(ISERROR(SEARCH("Conditional",J8002)))</formula>
    </cfRule>
    <cfRule type="beginsWith" dxfId="18867" priority="30806" operator="beginsWith" text="Not Mandatory">
      <formula>LEFT(J8002,LEN("Not Mandatory"))="Not Mandatory"</formula>
    </cfRule>
  </conditionalFormatting>
  <conditionalFormatting sqref="J7986 J8226:J8233 J8235:J8242 J8268:J8269 J8062 J8123:J8127 J8158:J8170 J8194:J8201 J8129:J8131 J8181:J8189 J8206:J8224 J8068 J8070:J8074 J8076:J8077 J8173:J8177 J7999:J8001 J8204 J8191:J8192 J8079:J8083 J8133:J8156 J8064:J8066">
    <cfRule type="cellIs" dxfId="18866" priority="30802" operator="equal">
      <formula>"no"</formula>
    </cfRule>
    <cfRule type="cellIs" dxfId="18865" priority="30803" operator="equal">
      <formula>"yes"</formula>
    </cfRule>
  </conditionalFormatting>
  <conditionalFormatting sqref="J8061">
    <cfRule type="beginsWith" dxfId="18864" priority="30799" operator="beginsWith" text="Mandatory">
      <formula>LEFT(J8061,LEN("Mandatory"))="Mandatory"</formula>
    </cfRule>
    <cfRule type="containsText" dxfId="18863" priority="30800" operator="containsText" text="Conditional">
      <formula>NOT(ISERROR(SEARCH("Conditional",J8061)))</formula>
    </cfRule>
    <cfRule type="beginsWith" dxfId="18862" priority="30801" operator="beginsWith" text="Not Mandatory">
      <formula>LEFT(J8061,LEN("Not Mandatory"))="Not Mandatory"</formula>
    </cfRule>
  </conditionalFormatting>
  <conditionalFormatting sqref="J8016">
    <cfRule type="beginsWith" dxfId="18861" priority="30796" operator="beginsWith" text="Mandatory">
      <formula>LEFT(J8016,LEN("Mandatory"))="Mandatory"</formula>
    </cfRule>
    <cfRule type="containsText" dxfId="18860" priority="30797" operator="containsText" text="Conditional">
      <formula>NOT(ISERROR(SEARCH("Conditional",J8016)))</formula>
    </cfRule>
    <cfRule type="beginsWith" dxfId="18859" priority="30798" operator="beginsWith" text="Not Mandatory">
      <formula>LEFT(J8016,LEN("Not Mandatory"))="Not Mandatory"</formula>
    </cfRule>
  </conditionalFormatting>
  <conditionalFormatting sqref="J8088">
    <cfRule type="beginsWith" dxfId="18858" priority="30793" operator="beginsWith" text="Mandatory">
      <formula>LEFT(J8088,LEN("Mandatory"))="Mandatory"</formula>
    </cfRule>
    <cfRule type="containsText" dxfId="18857" priority="30794" operator="containsText" text="Conditional">
      <formula>NOT(ISERROR(SEARCH("Conditional",J8088)))</formula>
    </cfRule>
    <cfRule type="beginsWith" dxfId="18856" priority="30795" operator="beginsWith" text="Not Mandatory">
      <formula>LEFT(J8088,LEN("Not Mandatory"))="Not Mandatory"</formula>
    </cfRule>
  </conditionalFormatting>
  <conditionalFormatting sqref="J8122">
    <cfRule type="beginsWith" dxfId="18855" priority="30790" operator="beginsWith" text="Mandatory">
      <formula>LEFT(J8122,LEN("Mandatory"))="Mandatory"</formula>
    </cfRule>
    <cfRule type="containsText" dxfId="18854" priority="30791" operator="containsText" text="Conditional">
      <formula>NOT(ISERROR(SEARCH("Conditional",J8122)))</formula>
    </cfRule>
    <cfRule type="beginsWith" dxfId="18853" priority="30792" operator="beginsWith" text="Not Mandatory">
      <formula>LEFT(J8122,LEN("Not Mandatory"))="Not Mandatory"</formula>
    </cfRule>
  </conditionalFormatting>
  <conditionalFormatting sqref="J8128">
    <cfRule type="beginsWith" dxfId="18852" priority="30787" operator="beginsWith" text="Mandatory">
      <formula>LEFT(J8128,LEN("Mandatory"))="Mandatory"</formula>
    </cfRule>
    <cfRule type="containsText" dxfId="18851" priority="30788" operator="containsText" text="Conditional">
      <formula>NOT(ISERROR(SEARCH("Conditional",J8128)))</formula>
    </cfRule>
    <cfRule type="beginsWith" dxfId="18850" priority="30789" operator="beginsWith" text="Not Mandatory">
      <formula>LEFT(J8128,LEN("Not Mandatory"))="Not Mandatory"</formula>
    </cfRule>
  </conditionalFormatting>
  <conditionalFormatting sqref="J8157">
    <cfRule type="beginsWith" dxfId="18849" priority="30784" operator="beginsWith" text="Mandatory">
      <formula>LEFT(J8157,LEN("Mandatory"))="Mandatory"</formula>
    </cfRule>
    <cfRule type="containsText" dxfId="18848" priority="30785" operator="containsText" text="Conditional">
      <formula>NOT(ISERROR(SEARCH("Conditional",J8157)))</formula>
    </cfRule>
    <cfRule type="beginsWith" dxfId="18847" priority="30786" operator="beginsWith" text="Not Mandatory">
      <formula>LEFT(J8157,LEN("Not Mandatory"))="Not Mandatory"</formula>
    </cfRule>
  </conditionalFormatting>
  <conditionalFormatting sqref="J8179:J8180">
    <cfRule type="beginsWith" dxfId="18846" priority="30781" operator="beginsWith" text="Mandatory">
      <formula>LEFT(J8179,LEN("Mandatory"))="Mandatory"</formula>
    </cfRule>
    <cfRule type="containsText" dxfId="18845" priority="30782" operator="containsText" text="Conditional">
      <formula>NOT(ISERROR(SEARCH("Conditional",J8179)))</formula>
    </cfRule>
    <cfRule type="beginsWith" dxfId="18844" priority="30783" operator="beginsWith" text="Not Mandatory">
      <formula>LEFT(J8179,LEN("Not Mandatory"))="Not Mandatory"</formula>
    </cfRule>
  </conditionalFormatting>
  <conditionalFormatting sqref="J8193">
    <cfRule type="beginsWith" dxfId="18843" priority="30778" operator="beginsWith" text="Mandatory">
      <formula>LEFT(J8193,LEN("Mandatory"))="Mandatory"</formula>
    </cfRule>
    <cfRule type="containsText" dxfId="18842" priority="30779" operator="containsText" text="Conditional">
      <formula>NOT(ISERROR(SEARCH("Conditional",J8193)))</formula>
    </cfRule>
    <cfRule type="beginsWith" dxfId="18841" priority="30780" operator="beginsWith" text="Not Mandatory">
      <formula>LEFT(J8193,LEN("Not Mandatory"))="Not Mandatory"</formula>
    </cfRule>
  </conditionalFormatting>
  <conditionalFormatting sqref="J8205">
    <cfRule type="beginsWith" dxfId="18840" priority="30775" operator="beginsWith" text="Mandatory">
      <formula>LEFT(J8205,LEN("Mandatory"))="Mandatory"</formula>
    </cfRule>
    <cfRule type="containsText" dxfId="18839" priority="30776" operator="containsText" text="Conditional">
      <formula>NOT(ISERROR(SEARCH("Conditional",J8205)))</formula>
    </cfRule>
    <cfRule type="beginsWith" dxfId="18838" priority="30777" operator="beginsWith" text="Not Mandatory">
      <formula>LEFT(J8205,LEN("Not Mandatory"))="Not Mandatory"</formula>
    </cfRule>
  </conditionalFormatting>
  <conditionalFormatting sqref="J8225">
    <cfRule type="beginsWith" dxfId="18837" priority="30772" operator="beginsWith" text="Mandatory">
      <formula>LEFT(J8225,LEN("Mandatory"))="Mandatory"</formula>
    </cfRule>
    <cfRule type="containsText" dxfId="18836" priority="30773" operator="containsText" text="Conditional">
      <formula>NOT(ISERROR(SEARCH("Conditional",J8225)))</formula>
    </cfRule>
    <cfRule type="beginsWith" dxfId="18835" priority="30774" operator="beginsWith" text="Not Mandatory">
      <formula>LEFT(J8225,LEN("Not Mandatory"))="Not Mandatory"</formula>
    </cfRule>
  </conditionalFormatting>
  <conditionalFormatting sqref="J8234">
    <cfRule type="beginsWith" dxfId="18834" priority="30769" operator="beginsWith" text="Mandatory">
      <formula>LEFT(J8234,LEN("Mandatory"))="Mandatory"</formula>
    </cfRule>
    <cfRule type="containsText" dxfId="18833" priority="30770" operator="containsText" text="Conditional">
      <formula>NOT(ISERROR(SEARCH("Conditional",J8234)))</formula>
    </cfRule>
    <cfRule type="beginsWith" dxfId="18832" priority="30771" operator="beginsWith" text="Not Mandatory">
      <formula>LEFT(J8234,LEN("Not Mandatory"))="Not Mandatory"</formula>
    </cfRule>
  </conditionalFormatting>
  <conditionalFormatting sqref="J8243">
    <cfRule type="beginsWith" dxfId="18831" priority="30766" operator="beginsWith" text="Mandatory">
      <formula>LEFT(J8243,LEN("Mandatory"))="Mandatory"</formula>
    </cfRule>
    <cfRule type="containsText" dxfId="18830" priority="30767" operator="containsText" text="Conditional">
      <formula>NOT(ISERROR(SEARCH("Conditional",J8243)))</formula>
    </cfRule>
    <cfRule type="beginsWith" dxfId="18829" priority="30768" operator="beginsWith" text="Not Mandatory">
      <formula>LEFT(J8243,LEN("Not Mandatory"))="Not Mandatory"</formula>
    </cfRule>
  </conditionalFormatting>
  <conditionalFormatting sqref="J8267">
    <cfRule type="beginsWith" dxfId="18828" priority="30763" operator="beginsWith" text="Mandatory">
      <formula>LEFT(J8267,LEN("Mandatory"))="Mandatory"</formula>
    </cfRule>
    <cfRule type="containsText" dxfId="18827" priority="30764" operator="containsText" text="Conditional">
      <formula>NOT(ISERROR(SEARCH("Conditional",J8267)))</formula>
    </cfRule>
    <cfRule type="beginsWith" dxfId="18826" priority="30765" operator="beginsWith" text="Not Mandatory">
      <formula>LEFT(J8267,LEN("Not Mandatory"))="Not Mandatory"</formula>
    </cfRule>
  </conditionalFormatting>
  <conditionalFormatting sqref="J8030">
    <cfRule type="beginsWith" dxfId="18825" priority="30760" operator="beginsWith" text="Mandatory">
      <formula>LEFT(J8030,LEN("Mandatory"))="Mandatory"</formula>
    </cfRule>
    <cfRule type="containsText" dxfId="18824" priority="30761" operator="containsText" text="Conditional">
      <formula>NOT(ISERROR(SEARCH("Conditional",J8030)))</formula>
    </cfRule>
    <cfRule type="beginsWith" dxfId="18823" priority="30762" operator="beginsWith" text="Not Mandatory">
      <formula>LEFT(J8030,LEN("Not Mandatory"))="Not Mandatory"</formula>
    </cfRule>
  </conditionalFormatting>
  <conditionalFormatting sqref="J8047">
    <cfRule type="beginsWith" dxfId="18822" priority="30757" operator="beginsWith" text="Mandatory">
      <formula>LEFT(J8047,LEN("Mandatory"))="Mandatory"</formula>
    </cfRule>
    <cfRule type="containsText" dxfId="18821" priority="30758" operator="containsText" text="Conditional">
      <formula>NOT(ISERROR(SEARCH("Conditional",J8047)))</formula>
    </cfRule>
    <cfRule type="beginsWith" dxfId="18820" priority="30759" operator="beginsWith" text="Not Mandatory">
      <formula>LEFT(J8047,LEN("Not Mandatory"))="Not Mandatory"</formula>
    </cfRule>
  </conditionalFormatting>
  <conditionalFormatting sqref="J7987">
    <cfRule type="cellIs" dxfId="18819" priority="30752" operator="equal">
      <formula>"no"</formula>
    </cfRule>
    <cfRule type="cellIs" dxfId="18818" priority="30753" operator="equal">
      <formula>"yes"</formula>
    </cfRule>
  </conditionalFormatting>
  <conditionalFormatting sqref="J8067">
    <cfRule type="beginsWith" dxfId="18817" priority="30749" operator="beginsWith" text="Mandatory">
      <formula>LEFT(J8067,LEN("Mandatory"))="Mandatory"</formula>
    </cfRule>
    <cfRule type="containsText" dxfId="18816" priority="30750" operator="containsText" text="Conditional">
      <formula>NOT(ISERROR(SEARCH("Conditional",J8067)))</formula>
    </cfRule>
    <cfRule type="beginsWith" dxfId="18815" priority="30751" operator="beginsWith" text="Not Mandatory">
      <formula>LEFT(J8067,LEN("Not Mandatory"))="Not Mandatory"</formula>
    </cfRule>
  </conditionalFormatting>
  <conditionalFormatting sqref="J8067">
    <cfRule type="cellIs" dxfId="18814" priority="30747" operator="equal">
      <formula>"no"</formula>
    </cfRule>
    <cfRule type="cellIs" dxfId="18813" priority="30748" operator="equal">
      <formula>"yes"</formula>
    </cfRule>
  </conditionalFormatting>
  <conditionalFormatting sqref="J8069">
    <cfRule type="beginsWith" dxfId="18812" priority="30744" operator="beginsWith" text="Mandatory">
      <formula>LEFT(J8069,LEN("Mandatory"))="Mandatory"</formula>
    </cfRule>
    <cfRule type="containsText" dxfId="18811" priority="30745" operator="containsText" text="Conditional">
      <formula>NOT(ISERROR(SEARCH("Conditional",J8069)))</formula>
    </cfRule>
    <cfRule type="beginsWith" dxfId="18810" priority="30746" operator="beginsWith" text="Not Mandatory">
      <formula>LEFT(J8069,LEN("Not Mandatory"))="Not Mandatory"</formula>
    </cfRule>
  </conditionalFormatting>
  <conditionalFormatting sqref="J8069">
    <cfRule type="cellIs" dxfId="18809" priority="30742" operator="equal">
      <formula>"no"</formula>
    </cfRule>
    <cfRule type="cellIs" dxfId="18808" priority="30743" operator="equal">
      <formula>"yes"</formula>
    </cfRule>
  </conditionalFormatting>
  <conditionalFormatting sqref="J8075">
    <cfRule type="beginsWith" dxfId="18807" priority="30739" operator="beginsWith" text="Mandatory">
      <formula>LEFT(J8075,LEN("Mandatory"))="Mandatory"</formula>
    </cfRule>
    <cfRule type="containsText" dxfId="18806" priority="30740" operator="containsText" text="Conditional">
      <formula>NOT(ISERROR(SEARCH("Conditional",J8075)))</formula>
    </cfRule>
    <cfRule type="beginsWith" dxfId="18805" priority="30741" operator="beginsWith" text="Not Mandatory">
      <formula>LEFT(J8075,LEN("Not Mandatory"))="Not Mandatory"</formula>
    </cfRule>
  </conditionalFormatting>
  <conditionalFormatting sqref="J8075">
    <cfRule type="cellIs" dxfId="18804" priority="30737" operator="equal">
      <formula>"no"</formula>
    </cfRule>
    <cfRule type="cellIs" dxfId="18803" priority="30738" operator="equal">
      <formula>"yes"</formula>
    </cfRule>
  </conditionalFormatting>
  <conditionalFormatting sqref="J8097">
    <cfRule type="beginsWith" dxfId="18802" priority="30734" operator="beginsWith" text="Mandatory">
      <formula>LEFT(J8097,LEN("Mandatory"))="Mandatory"</formula>
    </cfRule>
    <cfRule type="containsText" dxfId="18801" priority="30735" operator="containsText" text="Conditional">
      <formula>NOT(ISERROR(SEARCH("Conditional",J8097)))</formula>
    </cfRule>
    <cfRule type="beginsWith" dxfId="18800" priority="30736" operator="beginsWith" text="Not Mandatory">
      <formula>LEFT(J8097,LEN("Not Mandatory"))="Not Mandatory"</formula>
    </cfRule>
  </conditionalFormatting>
  <conditionalFormatting sqref="J8097">
    <cfRule type="cellIs" dxfId="18799" priority="30732" operator="equal">
      <formula>"no"</formula>
    </cfRule>
    <cfRule type="cellIs" dxfId="18798" priority="30733" operator="equal">
      <formula>"yes"</formula>
    </cfRule>
  </conditionalFormatting>
  <conditionalFormatting sqref="I291:I293 I373 I375:I379 I381:I382 L307 L517 L514 L503 L470 L454 L446 L430 L388 L393 J370 L427 L433 L462 L484:L485 L498 L510 L530 L539 L548 L572 I372:J372 I374:J374 I380:J380 I402:J402 L402 L380 L374 L372 L370 N370 N372 N374 N380 N402 N572 N548 N539 N530 N510 N498 N484:N485 N462 N433 N427 N393 N388 N430 N446 N454 N470 N503 N514 N517 N307 I304:I307 I478:I479 I481:I482 I496:I506 I384:I401 I438:I476 I484:I494">
    <cfRule type="beginsWith" dxfId="18797" priority="29846" operator="beginsWith" text="Mandatory">
      <formula>LEFT(I291,LEN("Mandatory"))="Mandatory"</formula>
    </cfRule>
    <cfRule type="containsText" dxfId="18796" priority="29847" operator="containsText" text="Conditional">
      <formula>NOT(ISERROR(SEARCH("Conditional",I291)))</formula>
    </cfRule>
    <cfRule type="beginsWith" dxfId="18795" priority="29848" operator="beginsWith" text="Not Mandatory">
      <formula>LEFT(I291,LEN("Not Mandatory"))="Not Mandatory"</formula>
    </cfRule>
  </conditionalFormatting>
  <conditionalFormatting sqref="L291 L430 L486:L494 L531:L538 L540:L547 L573:L574 L367:L371 L384:L388 L434 L446:L447 L454:L461 L463:L470 L472:L475 L499:L503 L511:L529 L373 L375:L379 L440:L444 L477:L479 L300 L305:L306 L341:L343 L346:L347 L409:L411 L423:L425 L419:L421 L481:L482 L496:L497">
    <cfRule type="cellIs" dxfId="18794" priority="29835" operator="equal">
      <formula>"no"</formula>
    </cfRule>
    <cfRule type="cellIs" dxfId="18793" priority="29836" operator="equal">
      <formula>"yes"</formula>
    </cfRule>
  </conditionalFormatting>
  <conditionalFormatting sqref="L292">
    <cfRule type="cellIs" dxfId="18792" priority="29833" operator="equal">
      <formula>"no"</formula>
    </cfRule>
    <cfRule type="cellIs" dxfId="18791" priority="29834" operator="equal">
      <formula>"yes"</formula>
    </cfRule>
  </conditionalFormatting>
  <conditionalFormatting sqref="L366">
    <cfRule type="beginsWith" dxfId="18790" priority="29830" operator="beginsWith" text="Mandatory">
      <formula>LEFT(L366,LEN("Mandatory"))="Mandatory"</formula>
    </cfRule>
    <cfRule type="containsText" dxfId="18789" priority="29831" operator="containsText" text="Conditional">
      <formula>NOT(ISERROR(SEARCH("Conditional",L366)))</formula>
    </cfRule>
    <cfRule type="beginsWith" dxfId="18788" priority="29832" operator="beginsWith" text="Not Mandatory">
      <formula>LEFT(L366,LEN("Not Mandatory"))="Not Mandatory"</formula>
    </cfRule>
  </conditionalFormatting>
  <conditionalFormatting sqref="N366">
    <cfRule type="beginsWith" dxfId="18787" priority="29827" operator="beginsWith" text="Mandatory">
      <formula>LEFT(N366,LEN("Mandatory"))="Mandatory"</formula>
    </cfRule>
    <cfRule type="containsText" dxfId="18786" priority="29828" operator="containsText" text="Conditional">
      <formula>NOT(ISERROR(SEARCH("Conditional",N366)))</formula>
    </cfRule>
    <cfRule type="beginsWith" dxfId="18785" priority="29829" operator="beginsWith" text="Not Mandatory">
      <formula>LEFT(N366,LEN("Not Mandatory"))="Not Mandatory"</formula>
    </cfRule>
  </conditionalFormatting>
  <conditionalFormatting sqref="L321">
    <cfRule type="beginsWith" dxfId="18784" priority="29821" operator="beginsWith" text="Mandatory">
      <formula>LEFT(L321,LEN("Mandatory"))="Mandatory"</formula>
    </cfRule>
    <cfRule type="containsText" dxfId="18783" priority="29822" operator="containsText" text="Conditional">
      <formula>NOT(ISERROR(SEARCH("Conditional",L321)))</formula>
    </cfRule>
    <cfRule type="beginsWith" dxfId="18782" priority="29823" operator="beginsWith" text="Not Mandatory">
      <formula>LEFT(L321,LEN("Not Mandatory"))="Not Mandatory"</formula>
    </cfRule>
  </conditionalFormatting>
  <conditionalFormatting sqref="N321">
    <cfRule type="beginsWith" dxfId="18781" priority="29818" operator="beginsWith" text="Mandatory">
      <formula>LEFT(N321,LEN("Mandatory"))="Mandatory"</formula>
    </cfRule>
    <cfRule type="containsText" dxfId="18780" priority="29819" operator="containsText" text="Conditional">
      <formula>NOT(ISERROR(SEARCH("Conditional",N321)))</formula>
    </cfRule>
    <cfRule type="beginsWith" dxfId="18779" priority="29820" operator="beginsWith" text="Not Mandatory">
      <formula>LEFT(N321,LEN("Not Mandatory"))="Not Mandatory"</formula>
    </cfRule>
  </conditionalFormatting>
  <conditionalFormatting sqref="N307">
    <cfRule type="beginsWith" dxfId="18778" priority="29812" operator="beginsWith" text="Mandatory">
      <formula>LEFT(N307,LEN("Mandatory"))="Mandatory"</formula>
    </cfRule>
    <cfRule type="containsText" dxfId="18777" priority="29813" operator="containsText" text="Conditional">
      <formula>NOT(ISERROR(SEARCH("Conditional",N307)))</formula>
    </cfRule>
    <cfRule type="beginsWith" dxfId="18776" priority="29814" operator="beginsWith" text="Not Mandatory">
      <formula>LEFT(N307,LEN("Not Mandatory"))="Not Mandatory"</formula>
    </cfRule>
  </conditionalFormatting>
  <conditionalFormatting sqref="N293">
    <cfRule type="beginsWith" dxfId="18775" priority="29806" operator="beginsWith" text="Mandatory">
      <formula>LEFT(N293,LEN("Mandatory"))="Mandatory"</formula>
    </cfRule>
    <cfRule type="containsText" dxfId="18774" priority="29807" operator="containsText" text="Conditional">
      <formula>NOT(ISERROR(SEARCH("Conditional",N293)))</formula>
    </cfRule>
    <cfRule type="beginsWith" dxfId="18773" priority="29808" operator="beginsWith" text="Not Mandatory">
      <formula>LEFT(N293,LEN("Not Mandatory"))="Not Mandatory"</formula>
    </cfRule>
  </conditionalFormatting>
  <conditionalFormatting sqref="L393">
    <cfRule type="beginsWith" dxfId="18772" priority="29800" operator="beginsWith" text="Mandatory">
      <formula>LEFT(L393,LEN("Mandatory"))="Mandatory"</formula>
    </cfRule>
    <cfRule type="containsText" dxfId="18771" priority="29801" operator="containsText" text="Conditional">
      <formula>NOT(ISERROR(SEARCH("Conditional",L393)))</formula>
    </cfRule>
    <cfRule type="beginsWith" dxfId="18770" priority="29802" operator="beginsWith" text="Not Mandatory">
      <formula>LEFT(L393,LEN("Not Mandatory"))="Not Mandatory"</formula>
    </cfRule>
  </conditionalFormatting>
  <conditionalFormatting sqref="N393">
    <cfRule type="beginsWith" dxfId="18769" priority="29797" operator="beginsWith" text="Mandatory">
      <formula>LEFT(N393,LEN("Mandatory"))="Mandatory"</formula>
    </cfRule>
    <cfRule type="containsText" dxfId="18768" priority="29798" operator="containsText" text="Conditional">
      <formula>NOT(ISERROR(SEARCH("Conditional",N393)))</formula>
    </cfRule>
    <cfRule type="beginsWith" dxfId="18767" priority="29799" operator="beginsWith" text="Not Mandatory">
      <formula>LEFT(N393,LEN("Not Mandatory"))="Not Mandatory"</formula>
    </cfRule>
  </conditionalFormatting>
  <conditionalFormatting sqref="L335">
    <cfRule type="beginsWith" dxfId="18766" priority="29792" operator="beginsWith" text="Mandatory">
      <formula>LEFT(L335,LEN("Mandatory"))="Mandatory"</formula>
    </cfRule>
    <cfRule type="containsText" dxfId="18765" priority="29793" operator="containsText" text="Conditional">
      <formula>NOT(ISERROR(SEARCH("Conditional",L335)))</formula>
    </cfRule>
    <cfRule type="beginsWith" dxfId="18764" priority="29794" operator="beginsWith" text="Not Mandatory">
      <formula>LEFT(L335,LEN("Not Mandatory"))="Not Mandatory"</formula>
    </cfRule>
  </conditionalFormatting>
  <conditionalFormatting sqref="N335">
    <cfRule type="beginsWith" dxfId="18763" priority="29786" operator="beginsWith" text="Mandatory">
      <formula>LEFT(N335,LEN("Mandatory"))="Mandatory"</formula>
    </cfRule>
    <cfRule type="containsText" dxfId="18762" priority="29787" operator="containsText" text="Conditional">
      <formula>NOT(ISERROR(SEARCH("Conditional",N335)))</formula>
    </cfRule>
    <cfRule type="beginsWith" dxfId="18761" priority="29788" operator="beginsWith" text="Not Mandatory">
      <formula>LEFT(N335,LEN("Not Mandatory"))="Not Mandatory"</formula>
    </cfRule>
  </conditionalFormatting>
  <conditionalFormatting sqref="L352">
    <cfRule type="beginsWith" dxfId="18760" priority="29783" operator="beginsWith" text="Mandatory">
      <formula>LEFT(L352,LEN("Mandatory"))="Mandatory"</formula>
    </cfRule>
    <cfRule type="containsText" dxfId="18759" priority="29784" operator="containsText" text="Conditional">
      <formula>NOT(ISERROR(SEARCH("Conditional",L352)))</formula>
    </cfRule>
    <cfRule type="beginsWith" dxfId="18758" priority="29785" operator="beginsWith" text="Not Mandatory">
      <formula>LEFT(L352,LEN("Not Mandatory"))="Not Mandatory"</formula>
    </cfRule>
  </conditionalFormatting>
  <conditionalFormatting sqref="J393 J388 J430 J446 J454 J470 J503 J514 J517 J307">
    <cfRule type="beginsWith" dxfId="18757" priority="29765" operator="beginsWith" text="Mandatory">
      <formula>LEFT(J307,LEN("Mandatory"))="Mandatory"</formula>
    </cfRule>
    <cfRule type="containsText" dxfId="18756" priority="29766" operator="containsText" text="Conditional">
      <formula>NOT(ISERROR(SEARCH("Conditional",J307)))</formula>
    </cfRule>
    <cfRule type="beginsWith" dxfId="18755" priority="29767" operator="beginsWith" text="Not Mandatory">
      <formula>LEFT(J307,LEN("Not Mandatory"))="Not Mandatory"</formula>
    </cfRule>
  </conditionalFormatting>
  <conditionalFormatting sqref="J291 J531:J538 J540:J547 J430 J470 J499:J503 J486:J494 J511:J529 J388 J573:J574 J478:J479 J454 J446 J472:J475 J481 J496:J497 J370">
    <cfRule type="cellIs" dxfId="18754" priority="29763" operator="equal">
      <formula>"no"</formula>
    </cfRule>
    <cfRule type="cellIs" dxfId="18753" priority="29764" operator="equal">
      <formula>"yes"</formula>
    </cfRule>
  </conditionalFormatting>
  <conditionalFormatting sqref="J366">
    <cfRule type="beginsWith" dxfId="18752" priority="29760" operator="beginsWith" text="Mandatory">
      <formula>LEFT(J366,LEN("Mandatory"))="Mandatory"</formula>
    </cfRule>
    <cfRule type="containsText" dxfId="18751" priority="29761" operator="containsText" text="Conditional">
      <formula>NOT(ISERROR(SEARCH("Conditional",J366)))</formula>
    </cfRule>
    <cfRule type="beginsWith" dxfId="18750" priority="29762" operator="beginsWith" text="Not Mandatory">
      <formula>LEFT(J366,LEN("Not Mandatory"))="Not Mandatory"</formula>
    </cfRule>
  </conditionalFormatting>
  <conditionalFormatting sqref="J321">
    <cfRule type="beginsWith" dxfId="18749" priority="29757" operator="beginsWith" text="Mandatory">
      <formula>LEFT(J321,LEN("Mandatory"))="Mandatory"</formula>
    </cfRule>
    <cfRule type="containsText" dxfId="18748" priority="29758" operator="containsText" text="Conditional">
      <formula>NOT(ISERROR(SEARCH("Conditional",J321)))</formula>
    </cfRule>
    <cfRule type="beginsWith" dxfId="18747" priority="29759" operator="beginsWith" text="Not Mandatory">
      <formula>LEFT(J321,LEN("Not Mandatory"))="Not Mandatory"</formula>
    </cfRule>
  </conditionalFormatting>
  <conditionalFormatting sqref="J393">
    <cfRule type="beginsWith" dxfId="18746" priority="29754" operator="beginsWith" text="Mandatory">
      <formula>LEFT(J393,LEN("Mandatory"))="Mandatory"</formula>
    </cfRule>
    <cfRule type="containsText" dxfId="18745" priority="29755" operator="containsText" text="Conditional">
      <formula>NOT(ISERROR(SEARCH("Conditional",J393)))</formula>
    </cfRule>
    <cfRule type="beginsWith" dxfId="18744" priority="29756" operator="beginsWith" text="Not Mandatory">
      <formula>LEFT(J393,LEN("Not Mandatory"))="Not Mandatory"</formula>
    </cfRule>
  </conditionalFormatting>
  <conditionalFormatting sqref="J427">
    <cfRule type="beginsWith" dxfId="18743" priority="29751" operator="beginsWith" text="Mandatory">
      <formula>LEFT(J427,LEN("Mandatory"))="Mandatory"</formula>
    </cfRule>
    <cfRule type="containsText" dxfId="18742" priority="29752" operator="containsText" text="Conditional">
      <formula>NOT(ISERROR(SEARCH("Conditional",J427)))</formula>
    </cfRule>
    <cfRule type="beginsWith" dxfId="18741" priority="29753" operator="beginsWith" text="Not Mandatory">
      <formula>LEFT(J427,LEN("Not Mandatory"))="Not Mandatory"</formula>
    </cfRule>
  </conditionalFormatting>
  <conditionalFormatting sqref="J433">
    <cfRule type="beginsWith" dxfId="18740" priority="29748" operator="beginsWith" text="Mandatory">
      <formula>LEFT(J433,LEN("Mandatory"))="Mandatory"</formula>
    </cfRule>
    <cfRule type="containsText" dxfId="18739" priority="29749" operator="containsText" text="Conditional">
      <formula>NOT(ISERROR(SEARCH("Conditional",J433)))</formula>
    </cfRule>
    <cfRule type="beginsWith" dxfId="18738" priority="29750" operator="beginsWith" text="Not Mandatory">
      <formula>LEFT(J433,LEN("Not Mandatory"))="Not Mandatory"</formula>
    </cfRule>
  </conditionalFormatting>
  <conditionalFormatting sqref="J462">
    <cfRule type="beginsWith" dxfId="18737" priority="29745" operator="beginsWith" text="Mandatory">
      <formula>LEFT(J462,LEN("Mandatory"))="Mandatory"</formula>
    </cfRule>
    <cfRule type="containsText" dxfId="18736" priority="29746" operator="containsText" text="Conditional">
      <formula>NOT(ISERROR(SEARCH("Conditional",J462)))</formula>
    </cfRule>
    <cfRule type="beginsWith" dxfId="18735" priority="29747" operator="beginsWith" text="Not Mandatory">
      <formula>LEFT(J462,LEN("Not Mandatory"))="Not Mandatory"</formula>
    </cfRule>
  </conditionalFormatting>
  <conditionalFormatting sqref="J484:J485">
    <cfRule type="beginsWith" dxfId="18734" priority="29742" operator="beginsWith" text="Mandatory">
      <formula>LEFT(J484,LEN("Mandatory"))="Mandatory"</formula>
    </cfRule>
    <cfRule type="containsText" dxfId="18733" priority="29743" operator="containsText" text="Conditional">
      <formula>NOT(ISERROR(SEARCH("Conditional",J484)))</formula>
    </cfRule>
    <cfRule type="beginsWith" dxfId="18732" priority="29744" operator="beginsWith" text="Not Mandatory">
      <formula>LEFT(J484,LEN("Not Mandatory"))="Not Mandatory"</formula>
    </cfRule>
  </conditionalFormatting>
  <conditionalFormatting sqref="J498">
    <cfRule type="beginsWith" dxfId="18731" priority="29739" operator="beginsWith" text="Mandatory">
      <formula>LEFT(J498,LEN("Mandatory"))="Mandatory"</formula>
    </cfRule>
    <cfRule type="containsText" dxfId="18730" priority="29740" operator="containsText" text="Conditional">
      <formula>NOT(ISERROR(SEARCH("Conditional",J498)))</formula>
    </cfRule>
    <cfRule type="beginsWith" dxfId="18729" priority="29741" operator="beginsWith" text="Not Mandatory">
      <formula>LEFT(J498,LEN("Not Mandatory"))="Not Mandatory"</formula>
    </cfRule>
  </conditionalFormatting>
  <conditionalFormatting sqref="J510">
    <cfRule type="beginsWith" dxfId="18728" priority="29736" operator="beginsWith" text="Mandatory">
      <formula>LEFT(J510,LEN("Mandatory"))="Mandatory"</formula>
    </cfRule>
    <cfRule type="containsText" dxfId="18727" priority="29737" operator="containsText" text="Conditional">
      <formula>NOT(ISERROR(SEARCH("Conditional",J510)))</formula>
    </cfRule>
    <cfRule type="beginsWith" dxfId="18726" priority="29738" operator="beginsWith" text="Not Mandatory">
      <formula>LEFT(J510,LEN("Not Mandatory"))="Not Mandatory"</formula>
    </cfRule>
  </conditionalFormatting>
  <conditionalFormatting sqref="J530">
    <cfRule type="beginsWith" dxfId="18725" priority="29733" operator="beginsWith" text="Mandatory">
      <formula>LEFT(J530,LEN("Mandatory"))="Mandatory"</formula>
    </cfRule>
    <cfRule type="containsText" dxfId="18724" priority="29734" operator="containsText" text="Conditional">
      <formula>NOT(ISERROR(SEARCH("Conditional",J530)))</formula>
    </cfRule>
    <cfRule type="beginsWith" dxfId="18723" priority="29735" operator="beginsWith" text="Not Mandatory">
      <formula>LEFT(J530,LEN("Not Mandatory"))="Not Mandatory"</formula>
    </cfRule>
  </conditionalFormatting>
  <conditionalFormatting sqref="J539">
    <cfRule type="beginsWith" dxfId="18722" priority="29730" operator="beginsWith" text="Mandatory">
      <formula>LEFT(J539,LEN("Mandatory"))="Mandatory"</formula>
    </cfRule>
    <cfRule type="containsText" dxfId="18721" priority="29731" operator="containsText" text="Conditional">
      <formula>NOT(ISERROR(SEARCH("Conditional",J539)))</formula>
    </cfRule>
    <cfRule type="beginsWith" dxfId="18720" priority="29732" operator="beginsWith" text="Not Mandatory">
      <formula>LEFT(J539,LEN("Not Mandatory"))="Not Mandatory"</formula>
    </cfRule>
  </conditionalFormatting>
  <conditionalFormatting sqref="J548">
    <cfRule type="beginsWith" dxfId="18719" priority="29727" operator="beginsWith" text="Mandatory">
      <formula>LEFT(J548,LEN("Mandatory"))="Mandatory"</formula>
    </cfRule>
    <cfRule type="containsText" dxfId="18718" priority="29728" operator="containsText" text="Conditional">
      <formula>NOT(ISERROR(SEARCH("Conditional",J548)))</formula>
    </cfRule>
    <cfRule type="beginsWith" dxfId="18717" priority="29729" operator="beginsWith" text="Not Mandatory">
      <formula>LEFT(J548,LEN("Not Mandatory"))="Not Mandatory"</formula>
    </cfRule>
  </conditionalFormatting>
  <conditionalFormatting sqref="J572">
    <cfRule type="beginsWith" dxfId="18716" priority="29724" operator="beginsWith" text="Mandatory">
      <formula>LEFT(J572,LEN("Mandatory"))="Mandatory"</formula>
    </cfRule>
    <cfRule type="containsText" dxfId="18715" priority="29725" operator="containsText" text="Conditional">
      <formula>NOT(ISERROR(SEARCH("Conditional",J572)))</formula>
    </cfRule>
    <cfRule type="beginsWith" dxfId="18714" priority="29726" operator="beginsWith" text="Not Mandatory">
      <formula>LEFT(J572,LEN("Not Mandatory"))="Not Mandatory"</formula>
    </cfRule>
  </conditionalFormatting>
  <conditionalFormatting sqref="J335">
    <cfRule type="beginsWith" dxfId="18713" priority="29721" operator="beginsWith" text="Mandatory">
      <formula>LEFT(J335,LEN("Mandatory"))="Mandatory"</formula>
    </cfRule>
    <cfRule type="containsText" dxfId="18712" priority="29722" operator="containsText" text="Conditional">
      <formula>NOT(ISERROR(SEARCH("Conditional",J335)))</formula>
    </cfRule>
    <cfRule type="beginsWith" dxfId="18711" priority="29723" operator="beginsWith" text="Not Mandatory">
      <formula>LEFT(J335,LEN("Not Mandatory"))="Not Mandatory"</formula>
    </cfRule>
  </conditionalFormatting>
  <conditionalFormatting sqref="J352">
    <cfRule type="beginsWith" dxfId="18710" priority="29718" operator="beginsWith" text="Mandatory">
      <formula>LEFT(J352,LEN("Mandatory"))="Mandatory"</formula>
    </cfRule>
    <cfRule type="containsText" dxfId="18709" priority="29719" operator="containsText" text="Conditional">
      <formula>NOT(ISERROR(SEARCH("Conditional",J352)))</formula>
    </cfRule>
    <cfRule type="beginsWith" dxfId="18708" priority="29720" operator="beginsWith" text="Not Mandatory">
      <formula>LEFT(J352,LEN("Not Mandatory"))="Not Mandatory"</formula>
    </cfRule>
  </conditionalFormatting>
  <conditionalFormatting sqref="J292">
    <cfRule type="cellIs" dxfId="18707" priority="29713" operator="equal">
      <formula>"no"</formula>
    </cfRule>
    <cfRule type="cellIs" dxfId="18706" priority="29714" operator="equal">
      <formula>"yes"</formula>
    </cfRule>
  </conditionalFormatting>
  <conditionalFormatting sqref="L372">
    <cfRule type="cellIs" dxfId="18705" priority="29711" operator="equal">
      <formula>"no"</formula>
    </cfRule>
    <cfRule type="cellIs" dxfId="18704" priority="29712" operator="equal">
      <formula>"yes"</formula>
    </cfRule>
  </conditionalFormatting>
  <conditionalFormatting sqref="J372">
    <cfRule type="cellIs" dxfId="18703" priority="29709" operator="equal">
      <formula>"no"</formula>
    </cfRule>
    <cfRule type="cellIs" dxfId="18702" priority="29710" operator="equal">
      <formula>"yes"</formula>
    </cfRule>
  </conditionalFormatting>
  <conditionalFormatting sqref="L374">
    <cfRule type="cellIs" dxfId="18701" priority="29707" operator="equal">
      <formula>"no"</formula>
    </cfRule>
    <cfRule type="cellIs" dxfId="18700" priority="29708" operator="equal">
      <formula>"yes"</formula>
    </cfRule>
  </conditionalFormatting>
  <conditionalFormatting sqref="J374">
    <cfRule type="cellIs" dxfId="18699" priority="29705" operator="equal">
      <formula>"no"</formula>
    </cfRule>
    <cfRule type="cellIs" dxfId="18698" priority="29706" operator="equal">
      <formula>"yes"</formula>
    </cfRule>
  </conditionalFormatting>
  <conditionalFormatting sqref="L380">
    <cfRule type="cellIs" dxfId="18697" priority="29703" operator="equal">
      <formula>"no"</formula>
    </cfRule>
    <cfRule type="cellIs" dxfId="18696" priority="29704" operator="equal">
      <formula>"yes"</formula>
    </cfRule>
  </conditionalFormatting>
  <conditionalFormatting sqref="J380">
    <cfRule type="cellIs" dxfId="18695" priority="29701" operator="equal">
      <formula>"no"</formula>
    </cfRule>
    <cfRule type="cellIs" dxfId="18694" priority="29702" operator="equal">
      <formula>"yes"</formula>
    </cfRule>
  </conditionalFormatting>
  <conditionalFormatting sqref="L402">
    <cfRule type="cellIs" dxfId="18693" priority="29699" operator="equal">
      <formula>"no"</formula>
    </cfRule>
    <cfRule type="cellIs" dxfId="18692" priority="29700" operator="equal">
      <formula>"yes"</formula>
    </cfRule>
  </conditionalFormatting>
  <conditionalFormatting sqref="J402">
    <cfRule type="cellIs" dxfId="18691" priority="29697" operator="equal">
      <formula>"no"</formula>
    </cfRule>
    <cfRule type="cellIs" dxfId="18690" priority="29698" operator="equal">
      <formula>"yes"</formula>
    </cfRule>
  </conditionalFormatting>
  <conditionalFormatting sqref="L5722 L5932 L5929 L5918 L5885 L5869 L5861 L5845 L5803 L5808 I5706:I5708 I5788 I5790:I5794 I5796:I5797 L5785 N5785 N5808 N5803 N5845 N5861 N5869 N5885 N5918 N5929 N5932 N5722 I5719:I5722 I5893:I5897 I5911:I5921 I5799:I5816 I5853:I5891 I5899:I5909">
    <cfRule type="beginsWith" dxfId="18689" priority="29420" operator="beginsWith" text="Mandatory">
      <formula>LEFT(I5706,LEN("Mandatory"))="Mandatory"</formula>
    </cfRule>
    <cfRule type="containsText" dxfId="18688" priority="29421" operator="containsText" text="Conditional">
      <formula>NOT(ISERROR(SEARCH("Conditional",I5706)))</formula>
    </cfRule>
    <cfRule type="beginsWith" dxfId="18687" priority="29422" operator="beginsWith" text="Not Mandatory">
      <formula>LEFT(I5706,LEN("Not Mandatory"))="Not Mandatory"</formula>
    </cfRule>
  </conditionalFormatting>
  <conditionalFormatting sqref="L5706 L5845 L5901:L5909 L5946:L5953 L5955:L5962 L5782:L5786 L5803 L5799:L5801 L5849 L5861:L5862 L5869:L5876 L5878:L5885 L5887:L5889 L5914:L5918 L5926:L5944 L5788 L5790:L5794 L5855:L5859 L5892:L5897 L5715 L5720:L5721 L5756:L5758 L5761:L5762 L5824:L5825 L5838:L5840 L5834:L5835 L5911:L5912">
    <cfRule type="cellIs" dxfId="18686" priority="29411" operator="equal">
      <formula>"no"</formula>
    </cfRule>
    <cfRule type="cellIs" dxfId="18685" priority="29412" operator="equal">
      <formula>"yes"</formula>
    </cfRule>
  </conditionalFormatting>
  <conditionalFormatting sqref="L5781">
    <cfRule type="beginsWith" dxfId="18684" priority="29406" operator="beginsWith" text="Mandatory">
      <formula>LEFT(L5781,LEN("Mandatory"))="Mandatory"</formula>
    </cfRule>
    <cfRule type="containsText" dxfId="18683" priority="29407" operator="containsText" text="Conditional">
      <formula>NOT(ISERROR(SEARCH("Conditional",L5781)))</formula>
    </cfRule>
    <cfRule type="beginsWith" dxfId="18682" priority="29408" operator="beginsWith" text="Not Mandatory">
      <formula>LEFT(L5781,LEN("Not Mandatory"))="Not Mandatory"</formula>
    </cfRule>
  </conditionalFormatting>
  <conditionalFormatting sqref="N5781">
    <cfRule type="beginsWith" dxfId="18681" priority="29403" operator="beginsWith" text="Mandatory">
      <formula>LEFT(N5781,LEN("Mandatory"))="Mandatory"</formula>
    </cfRule>
    <cfRule type="containsText" dxfId="18680" priority="29404" operator="containsText" text="Conditional">
      <formula>NOT(ISERROR(SEARCH("Conditional",N5781)))</formula>
    </cfRule>
    <cfRule type="beginsWith" dxfId="18679" priority="29405" operator="beginsWith" text="Not Mandatory">
      <formula>LEFT(N5781,LEN("Not Mandatory"))="Not Mandatory"</formula>
    </cfRule>
  </conditionalFormatting>
  <conditionalFormatting sqref="L5736">
    <cfRule type="beginsWith" dxfId="18678" priority="29400" operator="beginsWith" text="Mandatory">
      <formula>LEFT(L5736,LEN("Mandatory"))="Mandatory"</formula>
    </cfRule>
    <cfRule type="containsText" dxfId="18677" priority="29401" operator="containsText" text="Conditional">
      <formula>NOT(ISERROR(SEARCH("Conditional",L5736)))</formula>
    </cfRule>
    <cfRule type="beginsWith" dxfId="18676" priority="29402" operator="beginsWith" text="Not Mandatory">
      <formula>LEFT(L5736,LEN("Not Mandatory"))="Not Mandatory"</formula>
    </cfRule>
  </conditionalFormatting>
  <conditionalFormatting sqref="N5736">
    <cfRule type="beginsWith" dxfId="18675" priority="29397" operator="beginsWith" text="Mandatory">
      <formula>LEFT(N5736,LEN("Mandatory"))="Mandatory"</formula>
    </cfRule>
    <cfRule type="containsText" dxfId="18674" priority="29398" operator="containsText" text="Conditional">
      <formula>NOT(ISERROR(SEARCH("Conditional",N5736)))</formula>
    </cfRule>
    <cfRule type="beginsWith" dxfId="18673" priority="29399" operator="beginsWith" text="Not Mandatory">
      <formula>LEFT(N5736,LEN("Not Mandatory"))="Not Mandatory"</formula>
    </cfRule>
  </conditionalFormatting>
  <conditionalFormatting sqref="N5722">
    <cfRule type="beginsWith" dxfId="18672" priority="29394" operator="beginsWith" text="Mandatory">
      <formula>LEFT(N5722,LEN("Mandatory"))="Mandatory"</formula>
    </cfRule>
    <cfRule type="containsText" dxfId="18671" priority="29395" operator="containsText" text="Conditional">
      <formula>NOT(ISERROR(SEARCH("Conditional",N5722)))</formula>
    </cfRule>
    <cfRule type="beginsWith" dxfId="18670" priority="29396" operator="beginsWith" text="Not Mandatory">
      <formula>LEFT(N5722,LEN("Not Mandatory"))="Not Mandatory"</formula>
    </cfRule>
  </conditionalFormatting>
  <conditionalFormatting sqref="N5708">
    <cfRule type="beginsWith" dxfId="18669" priority="29391" operator="beginsWith" text="Mandatory">
      <formula>LEFT(N5708,LEN("Mandatory"))="Mandatory"</formula>
    </cfRule>
    <cfRule type="containsText" dxfId="18668" priority="29392" operator="containsText" text="Conditional">
      <formula>NOT(ISERROR(SEARCH("Conditional",N5708)))</formula>
    </cfRule>
    <cfRule type="beginsWith" dxfId="18667" priority="29393" operator="beginsWith" text="Not Mandatory">
      <formula>LEFT(N5708,LEN("Not Mandatory"))="Not Mandatory"</formula>
    </cfRule>
  </conditionalFormatting>
  <conditionalFormatting sqref="L5808">
    <cfRule type="beginsWith" dxfId="18666" priority="29388" operator="beginsWith" text="Mandatory">
      <formula>LEFT(L5808,LEN("Mandatory"))="Mandatory"</formula>
    </cfRule>
    <cfRule type="containsText" dxfId="18665" priority="29389" operator="containsText" text="Conditional">
      <formula>NOT(ISERROR(SEARCH("Conditional",L5808)))</formula>
    </cfRule>
    <cfRule type="beginsWith" dxfId="18664" priority="29390" operator="beginsWith" text="Not Mandatory">
      <formula>LEFT(L5808,LEN("Not Mandatory"))="Not Mandatory"</formula>
    </cfRule>
  </conditionalFormatting>
  <conditionalFormatting sqref="N5808">
    <cfRule type="beginsWith" dxfId="18663" priority="29385" operator="beginsWith" text="Mandatory">
      <formula>LEFT(N5808,LEN("Mandatory"))="Mandatory"</formula>
    </cfRule>
    <cfRule type="containsText" dxfId="18662" priority="29386" operator="containsText" text="Conditional">
      <formula>NOT(ISERROR(SEARCH("Conditional",N5808)))</formula>
    </cfRule>
    <cfRule type="beginsWith" dxfId="18661" priority="29387" operator="beginsWith" text="Not Mandatory">
      <formula>LEFT(N5808,LEN("Not Mandatory"))="Not Mandatory"</formula>
    </cfRule>
  </conditionalFormatting>
  <conditionalFormatting sqref="L5842 N5842">
    <cfRule type="beginsWith" dxfId="18660" priority="29382" operator="beginsWith" text="Mandatory">
      <formula>LEFT(L5842,LEN("Mandatory"))="Mandatory"</formula>
    </cfRule>
    <cfRule type="containsText" dxfId="18659" priority="29383" operator="containsText" text="Conditional">
      <formula>NOT(ISERROR(SEARCH("Conditional",L5842)))</formula>
    </cfRule>
    <cfRule type="beginsWith" dxfId="18658" priority="29384" operator="beginsWith" text="Not Mandatory">
      <formula>LEFT(L5842,LEN("Not Mandatory"))="Not Mandatory"</formula>
    </cfRule>
  </conditionalFormatting>
  <conditionalFormatting sqref="L5848 N5848">
    <cfRule type="beginsWith" dxfId="18657" priority="29379" operator="beginsWith" text="Mandatory">
      <formula>LEFT(L5848,LEN("Mandatory"))="Mandatory"</formula>
    </cfRule>
    <cfRule type="containsText" dxfId="18656" priority="29380" operator="containsText" text="Conditional">
      <formula>NOT(ISERROR(SEARCH("Conditional",L5848)))</formula>
    </cfRule>
    <cfRule type="beginsWith" dxfId="18655" priority="29381" operator="beginsWith" text="Not Mandatory">
      <formula>LEFT(L5848,LEN("Not Mandatory"))="Not Mandatory"</formula>
    </cfRule>
  </conditionalFormatting>
  <conditionalFormatting sqref="L5877 N5877">
    <cfRule type="beginsWith" dxfId="18654" priority="29376" operator="beginsWith" text="Mandatory">
      <formula>LEFT(L5877,LEN("Mandatory"))="Mandatory"</formula>
    </cfRule>
    <cfRule type="containsText" dxfId="18653" priority="29377" operator="containsText" text="Conditional">
      <formula>NOT(ISERROR(SEARCH("Conditional",L5877)))</formula>
    </cfRule>
    <cfRule type="beginsWith" dxfId="18652" priority="29378" operator="beginsWith" text="Not Mandatory">
      <formula>LEFT(L5877,LEN("Not Mandatory"))="Not Mandatory"</formula>
    </cfRule>
  </conditionalFormatting>
  <conditionalFormatting sqref="L5899:L5900 N5899:N5900">
    <cfRule type="beginsWith" dxfId="18651" priority="29373" operator="beginsWith" text="Mandatory">
      <formula>LEFT(L5899,LEN("Mandatory"))="Mandatory"</formula>
    </cfRule>
    <cfRule type="containsText" dxfId="18650" priority="29374" operator="containsText" text="Conditional">
      <formula>NOT(ISERROR(SEARCH("Conditional",L5899)))</formula>
    </cfRule>
    <cfRule type="beginsWith" dxfId="18649" priority="29375" operator="beginsWith" text="Not Mandatory">
      <formula>LEFT(L5899,LEN("Not Mandatory"))="Not Mandatory"</formula>
    </cfRule>
  </conditionalFormatting>
  <conditionalFormatting sqref="L5913 N5913">
    <cfRule type="beginsWith" dxfId="18648" priority="29370" operator="beginsWith" text="Mandatory">
      <formula>LEFT(L5913,LEN("Mandatory"))="Mandatory"</formula>
    </cfRule>
    <cfRule type="containsText" dxfId="18647" priority="29371" operator="containsText" text="Conditional">
      <formula>NOT(ISERROR(SEARCH("Conditional",L5913)))</formula>
    </cfRule>
    <cfRule type="beginsWith" dxfId="18646" priority="29372" operator="beginsWith" text="Not Mandatory">
      <formula>LEFT(L5913,LEN("Not Mandatory"))="Not Mandatory"</formula>
    </cfRule>
  </conditionalFormatting>
  <conditionalFormatting sqref="L5925 N5925">
    <cfRule type="beginsWith" dxfId="18645" priority="29367" operator="beginsWith" text="Mandatory">
      <formula>LEFT(L5925,LEN("Mandatory"))="Mandatory"</formula>
    </cfRule>
    <cfRule type="containsText" dxfId="18644" priority="29368" operator="containsText" text="Conditional">
      <formula>NOT(ISERROR(SEARCH("Conditional",L5925)))</formula>
    </cfRule>
    <cfRule type="beginsWith" dxfId="18643" priority="29369" operator="beginsWith" text="Not Mandatory">
      <formula>LEFT(L5925,LEN("Not Mandatory"))="Not Mandatory"</formula>
    </cfRule>
  </conditionalFormatting>
  <conditionalFormatting sqref="L5945 N5945">
    <cfRule type="beginsWith" dxfId="18642" priority="29364" operator="beginsWith" text="Mandatory">
      <formula>LEFT(L5945,LEN("Mandatory"))="Mandatory"</formula>
    </cfRule>
    <cfRule type="containsText" dxfId="18641" priority="29365" operator="containsText" text="Conditional">
      <formula>NOT(ISERROR(SEARCH("Conditional",L5945)))</formula>
    </cfRule>
    <cfRule type="beginsWith" dxfId="18640" priority="29366" operator="beginsWith" text="Not Mandatory">
      <formula>LEFT(L5945,LEN("Not Mandatory"))="Not Mandatory"</formula>
    </cfRule>
  </conditionalFormatting>
  <conditionalFormatting sqref="L5954 N5954">
    <cfRule type="beginsWith" dxfId="18639" priority="29361" operator="beginsWith" text="Mandatory">
      <formula>LEFT(L5954,LEN("Mandatory"))="Mandatory"</formula>
    </cfRule>
    <cfRule type="containsText" dxfId="18638" priority="29362" operator="containsText" text="Conditional">
      <formula>NOT(ISERROR(SEARCH("Conditional",L5954)))</formula>
    </cfRule>
    <cfRule type="beginsWith" dxfId="18637" priority="29363" operator="beginsWith" text="Not Mandatory">
      <formula>LEFT(L5954,LEN("Not Mandatory"))="Not Mandatory"</formula>
    </cfRule>
  </conditionalFormatting>
  <conditionalFormatting sqref="L5963 N5963">
    <cfRule type="beginsWith" dxfId="18636" priority="29358" operator="beginsWith" text="Mandatory">
      <formula>LEFT(L5963,LEN("Mandatory"))="Mandatory"</formula>
    </cfRule>
    <cfRule type="containsText" dxfId="18635" priority="29359" operator="containsText" text="Conditional">
      <formula>NOT(ISERROR(SEARCH("Conditional",L5963)))</formula>
    </cfRule>
    <cfRule type="beginsWith" dxfId="18634" priority="29360" operator="beginsWith" text="Not Mandatory">
      <formula>LEFT(L5963,LEN("Not Mandatory"))="Not Mandatory"</formula>
    </cfRule>
  </conditionalFormatting>
  <conditionalFormatting sqref="L5987 N5987">
    <cfRule type="beginsWith" dxfId="18633" priority="29355" operator="beginsWith" text="Mandatory">
      <formula>LEFT(L5987,LEN("Mandatory"))="Mandatory"</formula>
    </cfRule>
    <cfRule type="containsText" dxfId="18632" priority="29356" operator="containsText" text="Conditional">
      <formula>NOT(ISERROR(SEARCH("Conditional",L5987)))</formula>
    </cfRule>
    <cfRule type="beginsWith" dxfId="18631" priority="29357" operator="beginsWith" text="Not Mandatory">
      <formula>LEFT(L5987,LEN("Not Mandatory"))="Not Mandatory"</formula>
    </cfRule>
  </conditionalFormatting>
  <conditionalFormatting sqref="L5750">
    <cfRule type="beginsWith" dxfId="18630" priority="29352" operator="beginsWith" text="Mandatory">
      <formula>LEFT(L5750,LEN("Mandatory"))="Mandatory"</formula>
    </cfRule>
    <cfRule type="containsText" dxfId="18629" priority="29353" operator="containsText" text="Conditional">
      <formula>NOT(ISERROR(SEARCH("Conditional",L5750)))</formula>
    </cfRule>
    <cfRule type="beginsWith" dxfId="18628" priority="29354" operator="beginsWith" text="Not Mandatory">
      <formula>LEFT(L5750,LEN("Not Mandatory"))="Not Mandatory"</formula>
    </cfRule>
  </conditionalFormatting>
  <conditionalFormatting sqref="N5750">
    <cfRule type="beginsWith" dxfId="18627" priority="29346" operator="beginsWith" text="Mandatory">
      <formula>LEFT(N5750,LEN("Mandatory"))="Mandatory"</formula>
    </cfRule>
    <cfRule type="containsText" dxfId="18626" priority="29347" operator="containsText" text="Conditional">
      <formula>NOT(ISERROR(SEARCH("Conditional",N5750)))</formula>
    </cfRule>
    <cfRule type="beginsWith" dxfId="18625" priority="29348" operator="beginsWith" text="Not Mandatory">
      <formula>LEFT(N5750,LEN("Not Mandatory"))="Not Mandatory"</formula>
    </cfRule>
  </conditionalFormatting>
  <conditionalFormatting sqref="L5767">
    <cfRule type="beginsWith" dxfId="18624" priority="29343" operator="beginsWith" text="Mandatory">
      <formula>LEFT(L5767,LEN("Mandatory"))="Mandatory"</formula>
    </cfRule>
    <cfRule type="containsText" dxfId="18623" priority="29344" operator="containsText" text="Conditional">
      <formula>NOT(ISERROR(SEARCH("Conditional",L5767)))</formula>
    </cfRule>
    <cfRule type="beginsWith" dxfId="18622" priority="29345" operator="beginsWith" text="Not Mandatory">
      <formula>LEFT(L5767,LEN("Not Mandatory"))="Not Mandatory"</formula>
    </cfRule>
  </conditionalFormatting>
  <conditionalFormatting sqref="I5787 L5787 N5787">
    <cfRule type="beginsWith" dxfId="18621" priority="29328" operator="beginsWith" text="Mandatory">
      <formula>LEFT(I5787,LEN("Mandatory"))="Mandatory"</formula>
    </cfRule>
    <cfRule type="containsText" dxfId="18620" priority="29329" operator="containsText" text="Conditional">
      <formula>NOT(ISERROR(SEARCH("Conditional",I5787)))</formula>
    </cfRule>
    <cfRule type="beginsWith" dxfId="18619" priority="29330" operator="beginsWith" text="Not Mandatory">
      <formula>LEFT(I5787,LEN("Not Mandatory"))="Not Mandatory"</formula>
    </cfRule>
  </conditionalFormatting>
  <conditionalFormatting sqref="L5787">
    <cfRule type="cellIs" dxfId="18618" priority="29326" operator="equal">
      <formula>"no"</formula>
    </cfRule>
    <cfRule type="cellIs" dxfId="18617" priority="29327" operator="equal">
      <formula>"yes"</formula>
    </cfRule>
  </conditionalFormatting>
  <conditionalFormatting sqref="I5789 L5789 N5789">
    <cfRule type="beginsWith" dxfId="18616" priority="29323" operator="beginsWith" text="Mandatory">
      <formula>LEFT(I5789,LEN("Mandatory"))="Mandatory"</formula>
    </cfRule>
    <cfRule type="containsText" dxfId="18615" priority="29324" operator="containsText" text="Conditional">
      <formula>NOT(ISERROR(SEARCH("Conditional",I5789)))</formula>
    </cfRule>
    <cfRule type="beginsWith" dxfId="18614" priority="29325" operator="beginsWith" text="Not Mandatory">
      <formula>LEFT(I5789,LEN("Not Mandatory"))="Not Mandatory"</formula>
    </cfRule>
  </conditionalFormatting>
  <conditionalFormatting sqref="L5789">
    <cfRule type="cellIs" dxfId="18613" priority="29321" operator="equal">
      <formula>"no"</formula>
    </cfRule>
    <cfRule type="cellIs" dxfId="18612" priority="29322" operator="equal">
      <formula>"yes"</formula>
    </cfRule>
  </conditionalFormatting>
  <conditionalFormatting sqref="I5795 L5795 N5795">
    <cfRule type="beginsWith" dxfId="18611" priority="29318" operator="beginsWith" text="Mandatory">
      <formula>LEFT(I5795,LEN("Mandatory"))="Mandatory"</formula>
    </cfRule>
    <cfRule type="containsText" dxfId="18610" priority="29319" operator="containsText" text="Conditional">
      <formula>NOT(ISERROR(SEARCH("Conditional",I5795)))</formula>
    </cfRule>
    <cfRule type="beginsWith" dxfId="18609" priority="29320" operator="beginsWith" text="Not Mandatory">
      <formula>LEFT(I5795,LEN("Not Mandatory"))="Not Mandatory"</formula>
    </cfRule>
  </conditionalFormatting>
  <conditionalFormatting sqref="L5795">
    <cfRule type="cellIs" dxfId="18608" priority="29316" operator="equal">
      <formula>"no"</formula>
    </cfRule>
    <cfRule type="cellIs" dxfId="18607" priority="29317" operator="equal">
      <formula>"yes"</formula>
    </cfRule>
  </conditionalFormatting>
  <conditionalFormatting sqref="I5817 L5817 N5817">
    <cfRule type="beginsWith" dxfId="18606" priority="29313" operator="beginsWith" text="Mandatory">
      <formula>LEFT(I5817,LEN("Mandatory"))="Mandatory"</formula>
    </cfRule>
    <cfRule type="containsText" dxfId="18605" priority="29314" operator="containsText" text="Conditional">
      <formula>NOT(ISERROR(SEARCH("Conditional",I5817)))</formula>
    </cfRule>
    <cfRule type="beginsWith" dxfId="18604" priority="29315" operator="beginsWith" text="Not Mandatory">
      <formula>LEFT(I5817,LEN("Not Mandatory"))="Not Mandatory"</formula>
    </cfRule>
  </conditionalFormatting>
  <conditionalFormatting sqref="L5817">
    <cfRule type="cellIs" dxfId="18603" priority="29311" operator="equal">
      <formula>"no"</formula>
    </cfRule>
    <cfRule type="cellIs" dxfId="18602" priority="29312" operator="equal">
      <formula>"yes"</formula>
    </cfRule>
  </conditionalFormatting>
  <conditionalFormatting sqref="J5785">
    <cfRule type="beginsWith" dxfId="18601" priority="29293" operator="beginsWith" text="Mandatory">
      <formula>LEFT(J5785,LEN("Mandatory"))="Mandatory"</formula>
    </cfRule>
    <cfRule type="containsText" dxfId="18600" priority="29294" operator="containsText" text="Conditional">
      <formula>NOT(ISERROR(SEARCH("Conditional",J5785)))</formula>
    </cfRule>
    <cfRule type="beginsWith" dxfId="18599" priority="29295" operator="beginsWith" text="Not Mandatory">
      <formula>LEFT(J5785,LEN("Not Mandatory"))="Not Mandatory"</formula>
    </cfRule>
  </conditionalFormatting>
  <conditionalFormatting sqref="J5808 J5803 J5845 J5861 J5869 J5885 J5918 J5929 J5932 J5722">
    <cfRule type="beginsWith" dxfId="18598" priority="29290" operator="beginsWith" text="Mandatory">
      <formula>LEFT(J5722,LEN("Mandatory"))="Mandatory"</formula>
    </cfRule>
    <cfRule type="containsText" dxfId="18597" priority="29291" operator="containsText" text="Conditional">
      <formula>NOT(ISERROR(SEARCH("Conditional",J5722)))</formula>
    </cfRule>
    <cfRule type="beginsWith" dxfId="18596" priority="29292" operator="beginsWith" text="Not Mandatory">
      <formula>LEFT(J5722,LEN("Not Mandatory"))="Not Mandatory"</formula>
    </cfRule>
  </conditionalFormatting>
  <conditionalFormatting sqref="J5706 J5946:J5953 J5955:J5962 J5782 J5845 J5878:J5885 J5914:J5918 J5849 J5901:J5909 J5926:J5944 J5788 J5790:J5794 J5799:J5801 J5855:J5859 J5893:J5897 J5715 J5720:J5721 J5756:J5758 J5761:J5762 J5824:J5825 J5838:J5840 J5834:J5835 J5869:J5876 J5803 J5861:J5862 J5887:J5889 J5911:J5912 J5784:J5786">
    <cfRule type="cellIs" dxfId="18595" priority="29288" operator="equal">
      <formula>"no"</formula>
    </cfRule>
    <cfRule type="cellIs" dxfId="18594" priority="29289" operator="equal">
      <formula>"yes"</formula>
    </cfRule>
  </conditionalFormatting>
  <conditionalFormatting sqref="J5781">
    <cfRule type="beginsWith" dxfId="18593" priority="29285" operator="beginsWith" text="Mandatory">
      <formula>LEFT(J5781,LEN("Mandatory"))="Mandatory"</formula>
    </cfRule>
    <cfRule type="containsText" dxfId="18592" priority="29286" operator="containsText" text="Conditional">
      <formula>NOT(ISERROR(SEARCH("Conditional",J5781)))</formula>
    </cfRule>
    <cfRule type="beginsWith" dxfId="18591" priority="29287" operator="beginsWith" text="Not Mandatory">
      <formula>LEFT(J5781,LEN("Not Mandatory"))="Not Mandatory"</formula>
    </cfRule>
  </conditionalFormatting>
  <conditionalFormatting sqref="J5736">
    <cfRule type="beginsWith" dxfId="18590" priority="29282" operator="beginsWith" text="Mandatory">
      <formula>LEFT(J5736,LEN("Mandatory"))="Mandatory"</formula>
    </cfRule>
    <cfRule type="containsText" dxfId="18589" priority="29283" operator="containsText" text="Conditional">
      <formula>NOT(ISERROR(SEARCH("Conditional",J5736)))</formula>
    </cfRule>
    <cfRule type="beginsWith" dxfId="18588" priority="29284" operator="beginsWith" text="Not Mandatory">
      <formula>LEFT(J5736,LEN("Not Mandatory"))="Not Mandatory"</formula>
    </cfRule>
  </conditionalFormatting>
  <conditionalFormatting sqref="J5808">
    <cfRule type="beginsWith" dxfId="18587" priority="29279" operator="beginsWith" text="Mandatory">
      <formula>LEFT(J5808,LEN("Mandatory"))="Mandatory"</formula>
    </cfRule>
    <cfRule type="containsText" dxfId="18586" priority="29280" operator="containsText" text="Conditional">
      <formula>NOT(ISERROR(SEARCH("Conditional",J5808)))</formula>
    </cfRule>
    <cfRule type="beginsWith" dxfId="18585" priority="29281" operator="beginsWith" text="Not Mandatory">
      <formula>LEFT(J5808,LEN("Not Mandatory"))="Not Mandatory"</formula>
    </cfRule>
  </conditionalFormatting>
  <conditionalFormatting sqref="J5842">
    <cfRule type="beginsWith" dxfId="18584" priority="29276" operator="beginsWith" text="Mandatory">
      <formula>LEFT(J5842,LEN("Mandatory"))="Mandatory"</formula>
    </cfRule>
    <cfRule type="containsText" dxfId="18583" priority="29277" operator="containsText" text="Conditional">
      <formula>NOT(ISERROR(SEARCH("Conditional",J5842)))</formula>
    </cfRule>
    <cfRule type="beginsWith" dxfId="18582" priority="29278" operator="beginsWith" text="Not Mandatory">
      <formula>LEFT(J5842,LEN("Not Mandatory"))="Not Mandatory"</formula>
    </cfRule>
  </conditionalFormatting>
  <conditionalFormatting sqref="J5848">
    <cfRule type="beginsWith" dxfId="18581" priority="29273" operator="beginsWith" text="Mandatory">
      <formula>LEFT(J5848,LEN("Mandatory"))="Mandatory"</formula>
    </cfRule>
    <cfRule type="containsText" dxfId="18580" priority="29274" operator="containsText" text="Conditional">
      <formula>NOT(ISERROR(SEARCH("Conditional",J5848)))</formula>
    </cfRule>
    <cfRule type="beginsWith" dxfId="18579" priority="29275" operator="beginsWith" text="Not Mandatory">
      <formula>LEFT(J5848,LEN("Not Mandatory"))="Not Mandatory"</formula>
    </cfRule>
  </conditionalFormatting>
  <conditionalFormatting sqref="J5877">
    <cfRule type="beginsWith" dxfId="18578" priority="29270" operator="beginsWith" text="Mandatory">
      <formula>LEFT(J5877,LEN("Mandatory"))="Mandatory"</formula>
    </cfRule>
    <cfRule type="containsText" dxfId="18577" priority="29271" operator="containsText" text="Conditional">
      <formula>NOT(ISERROR(SEARCH("Conditional",J5877)))</formula>
    </cfRule>
    <cfRule type="beginsWith" dxfId="18576" priority="29272" operator="beginsWith" text="Not Mandatory">
      <formula>LEFT(J5877,LEN("Not Mandatory"))="Not Mandatory"</formula>
    </cfRule>
  </conditionalFormatting>
  <conditionalFormatting sqref="J5899:J5900">
    <cfRule type="beginsWith" dxfId="18575" priority="29267" operator="beginsWith" text="Mandatory">
      <formula>LEFT(J5899,LEN("Mandatory"))="Mandatory"</formula>
    </cfRule>
    <cfRule type="containsText" dxfId="18574" priority="29268" operator="containsText" text="Conditional">
      <formula>NOT(ISERROR(SEARCH("Conditional",J5899)))</formula>
    </cfRule>
    <cfRule type="beginsWith" dxfId="18573" priority="29269" operator="beginsWith" text="Not Mandatory">
      <formula>LEFT(J5899,LEN("Not Mandatory"))="Not Mandatory"</formula>
    </cfRule>
  </conditionalFormatting>
  <conditionalFormatting sqref="J5913">
    <cfRule type="beginsWith" dxfId="18572" priority="29264" operator="beginsWith" text="Mandatory">
      <formula>LEFT(J5913,LEN("Mandatory"))="Mandatory"</formula>
    </cfRule>
    <cfRule type="containsText" dxfId="18571" priority="29265" operator="containsText" text="Conditional">
      <formula>NOT(ISERROR(SEARCH("Conditional",J5913)))</formula>
    </cfRule>
    <cfRule type="beginsWith" dxfId="18570" priority="29266" operator="beginsWith" text="Not Mandatory">
      <formula>LEFT(J5913,LEN("Not Mandatory"))="Not Mandatory"</formula>
    </cfRule>
  </conditionalFormatting>
  <conditionalFormatting sqref="J5925">
    <cfRule type="beginsWith" dxfId="18569" priority="29261" operator="beginsWith" text="Mandatory">
      <formula>LEFT(J5925,LEN("Mandatory"))="Mandatory"</formula>
    </cfRule>
    <cfRule type="containsText" dxfId="18568" priority="29262" operator="containsText" text="Conditional">
      <formula>NOT(ISERROR(SEARCH("Conditional",J5925)))</formula>
    </cfRule>
    <cfRule type="beginsWith" dxfId="18567" priority="29263" operator="beginsWith" text="Not Mandatory">
      <formula>LEFT(J5925,LEN("Not Mandatory"))="Not Mandatory"</formula>
    </cfRule>
  </conditionalFormatting>
  <conditionalFormatting sqref="J5945">
    <cfRule type="beginsWith" dxfId="18566" priority="29258" operator="beginsWith" text="Mandatory">
      <formula>LEFT(J5945,LEN("Mandatory"))="Mandatory"</formula>
    </cfRule>
    <cfRule type="containsText" dxfId="18565" priority="29259" operator="containsText" text="Conditional">
      <formula>NOT(ISERROR(SEARCH("Conditional",J5945)))</formula>
    </cfRule>
    <cfRule type="beginsWith" dxfId="18564" priority="29260" operator="beginsWith" text="Not Mandatory">
      <formula>LEFT(J5945,LEN("Not Mandatory"))="Not Mandatory"</formula>
    </cfRule>
  </conditionalFormatting>
  <conditionalFormatting sqref="J5954">
    <cfRule type="beginsWith" dxfId="18563" priority="29255" operator="beginsWith" text="Mandatory">
      <formula>LEFT(J5954,LEN("Mandatory"))="Mandatory"</formula>
    </cfRule>
    <cfRule type="containsText" dxfId="18562" priority="29256" operator="containsText" text="Conditional">
      <formula>NOT(ISERROR(SEARCH("Conditional",J5954)))</formula>
    </cfRule>
    <cfRule type="beginsWith" dxfId="18561" priority="29257" operator="beginsWith" text="Not Mandatory">
      <formula>LEFT(J5954,LEN("Not Mandatory"))="Not Mandatory"</formula>
    </cfRule>
  </conditionalFormatting>
  <conditionalFormatting sqref="J5963">
    <cfRule type="beginsWith" dxfId="18560" priority="29252" operator="beginsWith" text="Mandatory">
      <formula>LEFT(J5963,LEN("Mandatory"))="Mandatory"</formula>
    </cfRule>
    <cfRule type="containsText" dxfId="18559" priority="29253" operator="containsText" text="Conditional">
      <formula>NOT(ISERROR(SEARCH("Conditional",J5963)))</formula>
    </cfRule>
    <cfRule type="beginsWith" dxfId="18558" priority="29254" operator="beginsWith" text="Not Mandatory">
      <formula>LEFT(J5963,LEN("Not Mandatory"))="Not Mandatory"</formula>
    </cfRule>
  </conditionalFormatting>
  <conditionalFormatting sqref="J5987">
    <cfRule type="beginsWith" dxfId="18557" priority="29249" operator="beginsWith" text="Mandatory">
      <formula>LEFT(J5987,LEN("Mandatory"))="Mandatory"</formula>
    </cfRule>
    <cfRule type="containsText" dxfId="18556" priority="29250" operator="containsText" text="Conditional">
      <formula>NOT(ISERROR(SEARCH("Conditional",J5987)))</formula>
    </cfRule>
    <cfRule type="beginsWith" dxfId="18555" priority="29251" operator="beginsWith" text="Not Mandatory">
      <formula>LEFT(J5987,LEN("Not Mandatory"))="Not Mandatory"</formula>
    </cfRule>
  </conditionalFormatting>
  <conditionalFormatting sqref="J5750">
    <cfRule type="beginsWith" dxfId="18554" priority="29246" operator="beginsWith" text="Mandatory">
      <formula>LEFT(J5750,LEN("Mandatory"))="Mandatory"</formula>
    </cfRule>
    <cfRule type="containsText" dxfId="18553" priority="29247" operator="containsText" text="Conditional">
      <formula>NOT(ISERROR(SEARCH("Conditional",J5750)))</formula>
    </cfRule>
    <cfRule type="beginsWith" dxfId="18552" priority="29248" operator="beginsWith" text="Not Mandatory">
      <formula>LEFT(J5750,LEN("Not Mandatory"))="Not Mandatory"</formula>
    </cfRule>
  </conditionalFormatting>
  <conditionalFormatting sqref="J5767">
    <cfRule type="beginsWith" dxfId="18551" priority="29243" operator="beginsWith" text="Mandatory">
      <formula>LEFT(J5767,LEN("Mandatory"))="Mandatory"</formula>
    </cfRule>
    <cfRule type="containsText" dxfId="18550" priority="29244" operator="containsText" text="Conditional">
      <formula>NOT(ISERROR(SEARCH("Conditional",J5767)))</formula>
    </cfRule>
    <cfRule type="beginsWith" dxfId="18549" priority="29245" operator="beginsWith" text="Not Mandatory">
      <formula>LEFT(J5767,LEN("Not Mandatory"))="Not Mandatory"</formula>
    </cfRule>
  </conditionalFormatting>
  <conditionalFormatting sqref="J5707">
    <cfRule type="cellIs" dxfId="18548" priority="29238" operator="equal">
      <formula>"no"</formula>
    </cfRule>
    <cfRule type="cellIs" dxfId="18547" priority="29239" operator="equal">
      <formula>"yes"</formula>
    </cfRule>
  </conditionalFormatting>
  <conditionalFormatting sqref="J5787">
    <cfRule type="beginsWith" dxfId="18546" priority="29235" operator="beginsWith" text="Mandatory">
      <formula>LEFT(J5787,LEN("Mandatory"))="Mandatory"</formula>
    </cfRule>
    <cfRule type="containsText" dxfId="18545" priority="29236" operator="containsText" text="Conditional">
      <formula>NOT(ISERROR(SEARCH("Conditional",J5787)))</formula>
    </cfRule>
    <cfRule type="beginsWith" dxfId="18544" priority="29237" operator="beginsWith" text="Not Mandatory">
      <formula>LEFT(J5787,LEN("Not Mandatory"))="Not Mandatory"</formula>
    </cfRule>
  </conditionalFormatting>
  <conditionalFormatting sqref="J5787">
    <cfRule type="cellIs" dxfId="18543" priority="29233" operator="equal">
      <formula>"no"</formula>
    </cfRule>
    <cfRule type="cellIs" dxfId="18542" priority="29234" operator="equal">
      <formula>"yes"</formula>
    </cfRule>
  </conditionalFormatting>
  <conditionalFormatting sqref="J5789">
    <cfRule type="beginsWith" dxfId="18541" priority="29230" operator="beginsWith" text="Mandatory">
      <formula>LEFT(J5789,LEN("Mandatory"))="Mandatory"</formula>
    </cfRule>
    <cfRule type="containsText" dxfId="18540" priority="29231" operator="containsText" text="Conditional">
      <formula>NOT(ISERROR(SEARCH("Conditional",J5789)))</formula>
    </cfRule>
    <cfRule type="beginsWith" dxfId="18539" priority="29232" operator="beginsWith" text="Not Mandatory">
      <formula>LEFT(J5789,LEN("Not Mandatory"))="Not Mandatory"</formula>
    </cfRule>
  </conditionalFormatting>
  <conditionalFormatting sqref="J5789">
    <cfRule type="cellIs" dxfId="18538" priority="29228" operator="equal">
      <formula>"no"</formula>
    </cfRule>
    <cfRule type="cellIs" dxfId="18537" priority="29229" operator="equal">
      <formula>"yes"</formula>
    </cfRule>
  </conditionalFormatting>
  <conditionalFormatting sqref="J5795">
    <cfRule type="beginsWith" dxfId="18536" priority="29225" operator="beginsWith" text="Mandatory">
      <formula>LEFT(J5795,LEN("Mandatory"))="Mandatory"</formula>
    </cfRule>
    <cfRule type="containsText" dxfId="18535" priority="29226" operator="containsText" text="Conditional">
      <formula>NOT(ISERROR(SEARCH("Conditional",J5795)))</formula>
    </cfRule>
    <cfRule type="beginsWith" dxfId="18534" priority="29227" operator="beginsWith" text="Not Mandatory">
      <formula>LEFT(J5795,LEN("Not Mandatory"))="Not Mandatory"</formula>
    </cfRule>
  </conditionalFormatting>
  <conditionalFormatting sqref="J5795">
    <cfRule type="cellIs" dxfId="18533" priority="29223" operator="equal">
      <formula>"no"</formula>
    </cfRule>
    <cfRule type="cellIs" dxfId="18532" priority="29224" operator="equal">
      <formula>"yes"</formula>
    </cfRule>
  </conditionalFormatting>
  <conditionalFormatting sqref="J5817">
    <cfRule type="beginsWith" dxfId="18531" priority="29220" operator="beginsWith" text="Mandatory">
      <formula>LEFT(J5817,LEN("Mandatory"))="Mandatory"</formula>
    </cfRule>
    <cfRule type="containsText" dxfId="18530" priority="29221" operator="containsText" text="Conditional">
      <formula>NOT(ISERROR(SEARCH("Conditional",J5817)))</formula>
    </cfRule>
    <cfRule type="beginsWith" dxfId="18529" priority="29222" operator="beginsWith" text="Not Mandatory">
      <formula>LEFT(J5817,LEN("Not Mandatory"))="Not Mandatory"</formula>
    </cfRule>
  </conditionalFormatting>
  <conditionalFormatting sqref="J5817">
    <cfRule type="cellIs" dxfId="18528" priority="29218" operator="equal">
      <formula>"no"</formula>
    </cfRule>
    <cfRule type="cellIs" dxfId="18527" priority="29219" operator="equal">
      <formula>"yes"</formula>
    </cfRule>
  </conditionalFormatting>
  <conditionalFormatting sqref="I8270">
    <cfRule type="beginsWith" dxfId="18526" priority="28231" operator="beginsWith" text="Mandatory">
      <formula>LEFT(I8270,LEN("Mandatory"))="Mandatory"</formula>
    </cfRule>
    <cfRule type="containsText" dxfId="18525" priority="28232" operator="containsText" text="Conditional">
      <formula>NOT(ISERROR(SEARCH("Conditional",I8270)))</formula>
    </cfRule>
    <cfRule type="beginsWith" dxfId="18524" priority="28233" operator="beginsWith" text="Not Mandatory">
      <formula>LEFT(I8270,LEN("Not Mandatory"))="Not Mandatory"</formula>
    </cfRule>
  </conditionalFormatting>
  <conditionalFormatting sqref="J8270">
    <cfRule type="cellIs" dxfId="18523" priority="28223" operator="equal">
      <formula>"no"</formula>
    </cfRule>
    <cfRule type="cellIs" dxfId="18522" priority="28224" operator="equal">
      <formula>"yes"</formula>
    </cfRule>
  </conditionalFormatting>
  <conditionalFormatting sqref="L8270">
    <cfRule type="cellIs" dxfId="18521" priority="28220" operator="equal">
      <formula>"no"</formula>
    </cfRule>
    <cfRule type="cellIs" dxfId="18520" priority="28221" operator="equal">
      <formula>"yes"</formula>
    </cfRule>
  </conditionalFormatting>
  <conditionalFormatting sqref="I7700">
    <cfRule type="beginsWith" dxfId="18519" priority="28217" operator="beginsWith" text="Mandatory">
      <formula>LEFT(I7700,LEN("Mandatory"))="Mandatory"</formula>
    </cfRule>
    <cfRule type="containsText" dxfId="18518" priority="28218" operator="containsText" text="Conditional">
      <formula>NOT(ISERROR(SEARCH("Conditional",I7700)))</formula>
    </cfRule>
    <cfRule type="beginsWith" dxfId="18517" priority="28219" operator="beginsWith" text="Not Mandatory">
      <formula>LEFT(I7700,LEN("Not Mandatory"))="Not Mandatory"</formula>
    </cfRule>
  </conditionalFormatting>
  <conditionalFormatting sqref="J7700">
    <cfRule type="cellIs" dxfId="18516" priority="28209" operator="equal">
      <formula>"no"</formula>
    </cfRule>
    <cfRule type="cellIs" dxfId="18515" priority="28210" operator="equal">
      <formula>"yes"</formula>
    </cfRule>
  </conditionalFormatting>
  <conditionalFormatting sqref="L7700">
    <cfRule type="cellIs" dxfId="18514" priority="28206" operator="equal">
      <formula>"no"</formula>
    </cfRule>
    <cfRule type="cellIs" dxfId="18513" priority="28207" operator="equal">
      <formula>"yes"</formula>
    </cfRule>
  </conditionalFormatting>
  <conditionalFormatting sqref="I7415">
    <cfRule type="beginsWith" dxfId="18512" priority="28203" operator="beginsWith" text="Mandatory">
      <formula>LEFT(I7415,LEN("Mandatory"))="Mandatory"</formula>
    </cfRule>
    <cfRule type="containsText" dxfId="18511" priority="28204" operator="containsText" text="Conditional">
      <formula>NOT(ISERROR(SEARCH("Conditional",I7415)))</formula>
    </cfRule>
    <cfRule type="beginsWith" dxfId="18510" priority="28205" operator="beginsWith" text="Not Mandatory">
      <formula>LEFT(I7415,LEN("Not Mandatory"))="Not Mandatory"</formula>
    </cfRule>
  </conditionalFormatting>
  <conditionalFormatting sqref="J7415">
    <cfRule type="cellIs" dxfId="18509" priority="28195" operator="equal">
      <formula>"no"</formula>
    </cfRule>
    <cfRule type="cellIs" dxfId="18508" priority="28196" operator="equal">
      <formula>"yes"</formula>
    </cfRule>
  </conditionalFormatting>
  <conditionalFormatting sqref="L7415">
    <cfRule type="cellIs" dxfId="18507" priority="28192" operator="equal">
      <formula>"no"</formula>
    </cfRule>
    <cfRule type="cellIs" dxfId="18506" priority="28193" operator="equal">
      <formula>"yes"</formula>
    </cfRule>
  </conditionalFormatting>
  <conditionalFormatting sqref="I7130">
    <cfRule type="beginsWith" dxfId="18505" priority="28189" operator="beginsWith" text="Mandatory">
      <formula>LEFT(I7130,LEN("Mandatory"))="Mandatory"</formula>
    </cfRule>
    <cfRule type="containsText" dxfId="18504" priority="28190" operator="containsText" text="Conditional">
      <formula>NOT(ISERROR(SEARCH("Conditional",I7130)))</formula>
    </cfRule>
    <cfRule type="beginsWith" dxfId="18503" priority="28191" operator="beginsWith" text="Not Mandatory">
      <formula>LEFT(I7130,LEN("Not Mandatory"))="Not Mandatory"</formula>
    </cfRule>
  </conditionalFormatting>
  <conditionalFormatting sqref="J7130">
    <cfRule type="cellIs" dxfId="18502" priority="28181" operator="equal">
      <formula>"no"</formula>
    </cfRule>
    <cfRule type="cellIs" dxfId="18501" priority="28182" operator="equal">
      <formula>"yes"</formula>
    </cfRule>
  </conditionalFormatting>
  <conditionalFormatting sqref="L7130">
    <cfRule type="cellIs" dxfId="18500" priority="28178" operator="equal">
      <formula>"no"</formula>
    </cfRule>
    <cfRule type="cellIs" dxfId="18499" priority="28179" operator="equal">
      <formula>"yes"</formula>
    </cfRule>
  </conditionalFormatting>
  <conditionalFormatting sqref="I6845">
    <cfRule type="beginsWith" dxfId="18498" priority="28175" operator="beginsWith" text="Mandatory">
      <formula>LEFT(I6845,LEN("Mandatory"))="Mandatory"</formula>
    </cfRule>
    <cfRule type="containsText" dxfId="18497" priority="28176" operator="containsText" text="Conditional">
      <formula>NOT(ISERROR(SEARCH("Conditional",I6845)))</formula>
    </cfRule>
    <cfRule type="beginsWith" dxfId="18496" priority="28177" operator="beginsWith" text="Not Mandatory">
      <formula>LEFT(I6845,LEN("Not Mandatory"))="Not Mandatory"</formula>
    </cfRule>
  </conditionalFormatting>
  <conditionalFormatting sqref="J6845">
    <cfRule type="cellIs" dxfId="18495" priority="28167" operator="equal">
      <formula>"no"</formula>
    </cfRule>
    <cfRule type="cellIs" dxfId="18494" priority="28168" operator="equal">
      <formula>"yes"</formula>
    </cfRule>
  </conditionalFormatting>
  <conditionalFormatting sqref="L6845">
    <cfRule type="cellIs" dxfId="18493" priority="28164" operator="equal">
      <formula>"no"</formula>
    </cfRule>
    <cfRule type="cellIs" dxfId="18492" priority="28165" operator="equal">
      <formula>"yes"</formula>
    </cfRule>
  </conditionalFormatting>
  <conditionalFormatting sqref="I6560">
    <cfRule type="beginsWith" dxfId="18491" priority="28161" operator="beginsWith" text="Mandatory">
      <formula>LEFT(I6560,LEN("Mandatory"))="Mandatory"</formula>
    </cfRule>
    <cfRule type="containsText" dxfId="18490" priority="28162" operator="containsText" text="Conditional">
      <formula>NOT(ISERROR(SEARCH("Conditional",I6560)))</formula>
    </cfRule>
    <cfRule type="beginsWith" dxfId="18489" priority="28163" operator="beginsWith" text="Not Mandatory">
      <formula>LEFT(I6560,LEN("Not Mandatory"))="Not Mandatory"</formula>
    </cfRule>
  </conditionalFormatting>
  <conditionalFormatting sqref="J6560">
    <cfRule type="cellIs" dxfId="18488" priority="28153" operator="equal">
      <formula>"no"</formula>
    </cfRule>
    <cfRule type="cellIs" dxfId="18487" priority="28154" operator="equal">
      <formula>"yes"</formula>
    </cfRule>
  </conditionalFormatting>
  <conditionalFormatting sqref="L6560">
    <cfRule type="cellIs" dxfId="18486" priority="28150" operator="equal">
      <formula>"no"</formula>
    </cfRule>
    <cfRule type="cellIs" dxfId="18485" priority="28151" operator="equal">
      <formula>"yes"</formula>
    </cfRule>
  </conditionalFormatting>
  <conditionalFormatting sqref="I6275">
    <cfRule type="beginsWith" dxfId="18484" priority="28147" operator="beginsWith" text="Mandatory">
      <formula>LEFT(I6275,LEN("Mandatory"))="Mandatory"</formula>
    </cfRule>
    <cfRule type="containsText" dxfId="18483" priority="28148" operator="containsText" text="Conditional">
      <formula>NOT(ISERROR(SEARCH("Conditional",I6275)))</formula>
    </cfRule>
    <cfRule type="beginsWith" dxfId="18482" priority="28149" operator="beginsWith" text="Not Mandatory">
      <formula>LEFT(I6275,LEN("Not Mandatory"))="Not Mandatory"</formula>
    </cfRule>
  </conditionalFormatting>
  <conditionalFormatting sqref="J6275">
    <cfRule type="cellIs" dxfId="18481" priority="28139" operator="equal">
      <formula>"no"</formula>
    </cfRule>
    <cfRule type="cellIs" dxfId="18480" priority="28140" operator="equal">
      <formula>"yes"</formula>
    </cfRule>
  </conditionalFormatting>
  <conditionalFormatting sqref="L6275">
    <cfRule type="cellIs" dxfId="18479" priority="28136" operator="equal">
      <formula>"no"</formula>
    </cfRule>
    <cfRule type="cellIs" dxfId="18478" priority="28137" operator="equal">
      <formula>"yes"</formula>
    </cfRule>
  </conditionalFormatting>
  <conditionalFormatting sqref="I5990">
    <cfRule type="beginsWith" dxfId="18477" priority="28133" operator="beginsWith" text="Mandatory">
      <formula>LEFT(I5990,LEN("Mandatory"))="Mandatory"</formula>
    </cfRule>
    <cfRule type="containsText" dxfId="18476" priority="28134" operator="containsText" text="Conditional">
      <formula>NOT(ISERROR(SEARCH("Conditional",I5990)))</formula>
    </cfRule>
    <cfRule type="beginsWith" dxfId="18475" priority="28135" operator="beginsWith" text="Not Mandatory">
      <formula>LEFT(I5990,LEN("Not Mandatory"))="Not Mandatory"</formula>
    </cfRule>
  </conditionalFormatting>
  <conditionalFormatting sqref="J5990">
    <cfRule type="cellIs" dxfId="18474" priority="28125" operator="equal">
      <formula>"no"</formula>
    </cfRule>
    <cfRule type="cellIs" dxfId="18473" priority="28126" operator="equal">
      <formula>"yes"</formula>
    </cfRule>
  </conditionalFormatting>
  <conditionalFormatting sqref="L5990">
    <cfRule type="cellIs" dxfId="18472" priority="28122" operator="equal">
      <formula>"no"</formula>
    </cfRule>
    <cfRule type="cellIs" dxfId="18471" priority="28123" operator="equal">
      <formula>"yes"</formula>
    </cfRule>
  </conditionalFormatting>
  <conditionalFormatting sqref="I5705">
    <cfRule type="beginsWith" dxfId="18470" priority="28119" operator="beginsWith" text="Mandatory">
      <formula>LEFT(I5705,LEN("Mandatory"))="Mandatory"</formula>
    </cfRule>
    <cfRule type="containsText" dxfId="18469" priority="28120" operator="containsText" text="Conditional">
      <formula>NOT(ISERROR(SEARCH("Conditional",I5705)))</formula>
    </cfRule>
    <cfRule type="beginsWith" dxfId="18468" priority="28121" operator="beginsWith" text="Not Mandatory">
      <formula>LEFT(I5705,LEN("Not Mandatory"))="Not Mandatory"</formula>
    </cfRule>
  </conditionalFormatting>
  <conditionalFormatting sqref="J5705">
    <cfRule type="cellIs" dxfId="18467" priority="28111" operator="equal">
      <formula>"no"</formula>
    </cfRule>
    <cfRule type="cellIs" dxfId="18466" priority="28112" operator="equal">
      <formula>"yes"</formula>
    </cfRule>
  </conditionalFormatting>
  <conditionalFormatting sqref="L5705">
    <cfRule type="cellIs" dxfId="18465" priority="28108" operator="equal">
      <formula>"no"</formula>
    </cfRule>
    <cfRule type="cellIs" dxfId="18464" priority="28109" operator="equal">
      <formula>"yes"</formula>
    </cfRule>
  </conditionalFormatting>
  <conditionalFormatting sqref="I5420">
    <cfRule type="beginsWith" dxfId="18463" priority="28105" operator="beginsWith" text="Mandatory">
      <formula>LEFT(I5420,LEN("Mandatory"))="Mandatory"</formula>
    </cfRule>
    <cfRule type="containsText" dxfId="18462" priority="28106" operator="containsText" text="Conditional">
      <formula>NOT(ISERROR(SEARCH("Conditional",I5420)))</formula>
    </cfRule>
    <cfRule type="beginsWith" dxfId="18461" priority="28107" operator="beginsWith" text="Not Mandatory">
      <formula>LEFT(I5420,LEN("Not Mandatory"))="Not Mandatory"</formula>
    </cfRule>
  </conditionalFormatting>
  <conditionalFormatting sqref="J5420">
    <cfRule type="cellIs" dxfId="18460" priority="28097" operator="equal">
      <formula>"no"</formula>
    </cfRule>
    <cfRule type="cellIs" dxfId="18459" priority="28098" operator="equal">
      <formula>"yes"</formula>
    </cfRule>
  </conditionalFormatting>
  <conditionalFormatting sqref="L5420">
    <cfRule type="cellIs" dxfId="18458" priority="28094" operator="equal">
      <formula>"no"</formula>
    </cfRule>
    <cfRule type="cellIs" dxfId="18457" priority="28095" operator="equal">
      <formula>"yes"</formula>
    </cfRule>
  </conditionalFormatting>
  <conditionalFormatting sqref="I5135">
    <cfRule type="beginsWith" dxfId="18456" priority="28091" operator="beginsWith" text="Mandatory">
      <formula>LEFT(I5135,LEN("Mandatory"))="Mandatory"</formula>
    </cfRule>
    <cfRule type="containsText" dxfId="18455" priority="28092" operator="containsText" text="Conditional">
      <formula>NOT(ISERROR(SEARCH("Conditional",I5135)))</formula>
    </cfRule>
    <cfRule type="beginsWith" dxfId="18454" priority="28093" operator="beginsWith" text="Not Mandatory">
      <formula>LEFT(I5135,LEN("Not Mandatory"))="Not Mandatory"</formula>
    </cfRule>
  </conditionalFormatting>
  <conditionalFormatting sqref="J5135">
    <cfRule type="cellIs" dxfId="18453" priority="28083" operator="equal">
      <formula>"no"</formula>
    </cfRule>
    <cfRule type="cellIs" dxfId="18452" priority="28084" operator="equal">
      <formula>"yes"</formula>
    </cfRule>
  </conditionalFormatting>
  <conditionalFormatting sqref="L5135">
    <cfRule type="cellIs" dxfId="18451" priority="28080" operator="equal">
      <formula>"no"</formula>
    </cfRule>
    <cfRule type="cellIs" dxfId="18450" priority="28081" operator="equal">
      <formula>"yes"</formula>
    </cfRule>
  </conditionalFormatting>
  <conditionalFormatting sqref="I4850">
    <cfRule type="beginsWith" dxfId="18449" priority="28077" operator="beginsWith" text="Mandatory">
      <formula>LEFT(I4850,LEN("Mandatory"))="Mandatory"</formula>
    </cfRule>
    <cfRule type="containsText" dxfId="18448" priority="28078" operator="containsText" text="Conditional">
      <formula>NOT(ISERROR(SEARCH("Conditional",I4850)))</formula>
    </cfRule>
    <cfRule type="beginsWith" dxfId="18447" priority="28079" operator="beginsWith" text="Not Mandatory">
      <formula>LEFT(I4850,LEN("Not Mandatory"))="Not Mandatory"</formula>
    </cfRule>
  </conditionalFormatting>
  <conditionalFormatting sqref="J4850">
    <cfRule type="cellIs" dxfId="18446" priority="28069" operator="equal">
      <formula>"no"</formula>
    </cfRule>
    <cfRule type="cellIs" dxfId="18445" priority="28070" operator="equal">
      <formula>"yes"</formula>
    </cfRule>
  </conditionalFormatting>
  <conditionalFormatting sqref="L4850">
    <cfRule type="cellIs" dxfId="18444" priority="28066" operator="equal">
      <formula>"no"</formula>
    </cfRule>
    <cfRule type="cellIs" dxfId="18443" priority="28067" operator="equal">
      <formula>"yes"</formula>
    </cfRule>
  </conditionalFormatting>
  <conditionalFormatting sqref="I4565">
    <cfRule type="beginsWith" dxfId="18442" priority="28063" operator="beginsWith" text="Mandatory">
      <formula>LEFT(I4565,LEN("Mandatory"))="Mandatory"</formula>
    </cfRule>
    <cfRule type="containsText" dxfId="18441" priority="28064" operator="containsText" text="Conditional">
      <formula>NOT(ISERROR(SEARCH("Conditional",I4565)))</formula>
    </cfRule>
    <cfRule type="beginsWith" dxfId="18440" priority="28065" operator="beginsWith" text="Not Mandatory">
      <formula>LEFT(I4565,LEN("Not Mandatory"))="Not Mandatory"</formula>
    </cfRule>
  </conditionalFormatting>
  <conditionalFormatting sqref="J4565">
    <cfRule type="cellIs" dxfId="18439" priority="28055" operator="equal">
      <formula>"no"</formula>
    </cfRule>
    <cfRule type="cellIs" dxfId="18438" priority="28056" operator="equal">
      <formula>"yes"</formula>
    </cfRule>
  </conditionalFormatting>
  <conditionalFormatting sqref="L4565">
    <cfRule type="cellIs" dxfId="18437" priority="28052" operator="equal">
      <formula>"no"</formula>
    </cfRule>
    <cfRule type="cellIs" dxfId="18436" priority="28053" operator="equal">
      <formula>"yes"</formula>
    </cfRule>
  </conditionalFormatting>
  <conditionalFormatting sqref="I4280">
    <cfRule type="beginsWith" dxfId="18435" priority="28049" operator="beginsWith" text="Mandatory">
      <formula>LEFT(I4280,LEN("Mandatory"))="Mandatory"</formula>
    </cfRule>
    <cfRule type="containsText" dxfId="18434" priority="28050" operator="containsText" text="Conditional">
      <formula>NOT(ISERROR(SEARCH("Conditional",I4280)))</formula>
    </cfRule>
    <cfRule type="beginsWith" dxfId="18433" priority="28051" operator="beginsWith" text="Not Mandatory">
      <formula>LEFT(I4280,LEN("Not Mandatory"))="Not Mandatory"</formula>
    </cfRule>
  </conditionalFormatting>
  <conditionalFormatting sqref="J4280">
    <cfRule type="cellIs" dxfId="18432" priority="28041" operator="equal">
      <formula>"no"</formula>
    </cfRule>
    <cfRule type="cellIs" dxfId="18431" priority="28042" operator="equal">
      <formula>"yes"</formula>
    </cfRule>
  </conditionalFormatting>
  <conditionalFormatting sqref="L4280">
    <cfRule type="cellIs" dxfId="18430" priority="28038" operator="equal">
      <formula>"no"</formula>
    </cfRule>
    <cfRule type="cellIs" dxfId="18429" priority="28039" operator="equal">
      <formula>"yes"</formula>
    </cfRule>
  </conditionalFormatting>
  <conditionalFormatting sqref="I3995">
    <cfRule type="beginsWith" dxfId="18428" priority="28035" operator="beginsWith" text="Mandatory">
      <formula>LEFT(I3995,LEN("Mandatory"))="Mandatory"</formula>
    </cfRule>
    <cfRule type="containsText" dxfId="18427" priority="28036" operator="containsText" text="Conditional">
      <formula>NOT(ISERROR(SEARCH("Conditional",I3995)))</formula>
    </cfRule>
    <cfRule type="beginsWith" dxfId="18426" priority="28037" operator="beginsWith" text="Not Mandatory">
      <formula>LEFT(I3995,LEN("Not Mandatory"))="Not Mandatory"</formula>
    </cfRule>
  </conditionalFormatting>
  <conditionalFormatting sqref="J3995">
    <cfRule type="cellIs" dxfId="18425" priority="28027" operator="equal">
      <formula>"no"</formula>
    </cfRule>
    <cfRule type="cellIs" dxfId="18424" priority="28028" operator="equal">
      <formula>"yes"</formula>
    </cfRule>
  </conditionalFormatting>
  <conditionalFormatting sqref="L3995">
    <cfRule type="cellIs" dxfId="18423" priority="28024" operator="equal">
      <formula>"no"</formula>
    </cfRule>
    <cfRule type="cellIs" dxfId="18422" priority="28025" operator="equal">
      <formula>"yes"</formula>
    </cfRule>
  </conditionalFormatting>
  <conditionalFormatting sqref="I3710">
    <cfRule type="beginsWith" dxfId="18421" priority="28021" operator="beginsWith" text="Mandatory">
      <formula>LEFT(I3710,LEN("Mandatory"))="Mandatory"</formula>
    </cfRule>
    <cfRule type="containsText" dxfId="18420" priority="28022" operator="containsText" text="Conditional">
      <formula>NOT(ISERROR(SEARCH("Conditional",I3710)))</formula>
    </cfRule>
    <cfRule type="beginsWith" dxfId="18419" priority="28023" operator="beginsWith" text="Not Mandatory">
      <formula>LEFT(I3710,LEN("Not Mandatory"))="Not Mandatory"</formula>
    </cfRule>
  </conditionalFormatting>
  <conditionalFormatting sqref="J3710">
    <cfRule type="cellIs" dxfId="18418" priority="28013" operator="equal">
      <formula>"no"</formula>
    </cfRule>
    <cfRule type="cellIs" dxfId="18417" priority="28014" operator="equal">
      <formula>"yes"</formula>
    </cfRule>
  </conditionalFormatting>
  <conditionalFormatting sqref="L3710">
    <cfRule type="cellIs" dxfId="18416" priority="28010" operator="equal">
      <formula>"no"</formula>
    </cfRule>
    <cfRule type="cellIs" dxfId="18415" priority="28011" operator="equal">
      <formula>"yes"</formula>
    </cfRule>
  </conditionalFormatting>
  <conditionalFormatting sqref="I3425">
    <cfRule type="beginsWith" dxfId="18414" priority="28007" operator="beginsWith" text="Mandatory">
      <formula>LEFT(I3425,LEN("Mandatory"))="Mandatory"</formula>
    </cfRule>
    <cfRule type="containsText" dxfId="18413" priority="28008" operator="containsText" text="Conditional">
      <formula>NOT(ISERROR(SEARCH("Conditional",I3425)))</formula>
    </cfRule>
    <cfRule type="beginsWith" dxfId="18412" priority="28009" operator="beginsWith" text="Not Mandatory">
      <formula>LEFT(I3425,LEN("Not Mandatory"))="Not Mandatory"</formula>
    </cfRule>
  </conditionalFormatting>
  <conditionalFormatting sqref="J3425">
    <cfRule type="cellIs" dxfId="18411" priority="27999" operator="equal">
      <formula>"no"</formula>
    </cfRule>
    <cfRule type="cellIs" dxfId="18410" priority="28000" operator="equal">
      <formula>"yes"</formula>
    </cfRule>
  </conditionalFormatting>
  <conditionalFormatting sqref="L3425">
    <cfRule type="cellIs" dxfId="18409" priority="27996" operator="equal">
      <formula>"no"</formula>
    </cfRule>
    <cfRule type="cellIs" dxfId="18408" priority="27997" operator="equal">
      <formula>"yes"</formula>
    </cfRule>
  </conditionalFormatting>
  <conditionalFormatting sqref="I3140">
    <cfRule type="beginsWith" dxfId="18407" priority="27993" operator="beginsWith" text="Mandatory">
      <formula>LEFT(I3140,LEN("Mandatory"))="Mandatory"</formula>
    </cfRule>
    <cfRule type="containsText" dxfId="18406" priority="27994" operator="containsText" text="Conditional">
      <formula>NOT(ISERROR(SEARCH("Conditional",I3140)))</formula>
    </cfRule>
    <cfRule type="beginsWith" dxfId="18405" priority="27995" operator="beginsWith" text="Not Mandatory">
      <formula>LEFT(I3140,LEN("Not Mandatory"))="Not Mandatory"</formula>
    </cfRule>
  </conditionalFormatting>
  <conditionalFormatting sqref="J3140">
    <cfRule type="cellIs" dxfId="18404" priority="27985" operator="equal">
      <formula>"no"</formula>
    </cfRule>
    <cfRule type="cellIs" dxfId="18403" priority="27986" operator="equal">
      <formula>"yes"</formula>
    </cfRule>
  </conditionalFormatting>
  <conditionalFormatting sqref="L3140">
    <cfRule type="cellIs" dxfId="18402" priority="27982" operator="equal">
      <formula>"no"</formula>
    </cfRule>
    <cfRule type="cellIs" dxfId="18401" priority="27983" operator="equal">
      <formula>"yes"</formula>
    </cfRule>
  </conditionalFormatting>
  <conditionalFormatting sqref="I2855">
    <cfRule type="beginsWith" dxfId="18400" priority="27979" operator="beginsWith" text="Mandatory">
      <formula>LEFT(I2855,LEN("Mandatory"))="Mandatory"</formula>
    </cfRule>
    <cfRule type="containsText" dxfId="18399" priority="27980" operator="containsText" text="Conditional">
      <formula>NOT(ISERROR(SEARCH("Conditional",I2855)))</formula>
    </cfRule>
    <cfRule type="beginsWith" dxfId="18398" priority="27981" operator="beginsWith" text="Not Mandatory">
      <formula>LEFT(I2855,LEN("Not Mandatory"))="Not Mandatory"</formula>
    </cfRule>
  </conditionalFormatting>
  <conditionalFormatting sqref="J2855">
    <cfRule type="cellIs" dxfId="18397" priority="27971" operator="equal">
      <formula>"no"</formula>
    </cfRule>
    <cfRule type="cellIs" dxfId="18396" priority="27972" operator="equal">
      <formula>"yes"</formula>
    </cfRule>
  </conditionalFormatting>
  <conditionalFormatting sqref="L2855">
    <cfRule type="cellIs" dxfId="18395" priority="27968" operator="equal">
      <formula>"no"</formula>
    </cfRule>
    <cfRule type="cellIs" dxfId="18394" priority="27969" operator="equal">
      <formula>"yes"</formula>
    </cfRule>
  </conditionalFormatting>
  <conditionalFormatting sqref="I2570">
    <cfRule type="beginsWith" dxfId="18393" priority="27965" operator="beginsWith" text="Mandatory">
      <formula>LEFT(I2570,LEN("Mandatory"))="Mandatory"</formula>
    </cfRule>
    <cfRule type="containsText" dxfId="18392" priority="27966" operator="containsText" text="Conditional">
      <formula>NOT(ISERROR(SEARCH("Conditional",I2570)))</formula>
    </cfRule>
    <cfRule type="beginsWith" dxfId="18391" priority="27967" operator="beginsWith" text="Not Mandatory">
      <formula>LEFT(I2570,LEN("Not Mandatory"))="Not Mandatory"</formula>
    </cfRule>
  </conditionalFormatting>
  <conditionalFormatting sqref="J2570">
    <cfRule type="cellIs" dxfId="18390" priority="27957" operator="equal">
      <formula>"no"</formula>
    </cfRule>
    <cfRule type="cellIs" dxfId="18389" priority="27958" operator="equal">
      <formula>"yes"</formula>
    </cfRule>
  </conditionalFormatting>
  <conditionalFormatting sqref="L2570">
    <cfRule type="cellIs" dxfId="18388" priority="27954" operator="equal">
      <formula>"no"</formula>
    </cfRule>
    <cfRule type="cellIs" dxfId="18387" priority="27955" operator="equal">
      <formula>"yes"</formula>
    </cfRule>
  </conditionalFormatting>
  <conditionalFormatting sqref="I2285">
    <cfRule type="beginsWith" dxfId="18386" priority="27951" operator="beginsWith" text="Mandatory">
      <formula>LEFT(I2285,LEN("Mandatory"))="Mandatory"</formula>
    </cfRule>
    <cfRule type="containsText" dxfId="18385" priority="27952" operator="containsText" text="Conditional">
      <formula>NOT(ISERROR(SEARCH("Conditional",I2285)))</formula>
    </cfRule>
    <cfRule type="beginsWith" dxfId="18384" priority="27953" operator="beginsWith" text="Not Mandatory">
      <formula>LEFT(I2285,LEN("Not Mandatory"))="Not Mandatory"</formula>
    </cfRule>
  </conditionalFormatting>
  <conditionalFormatting sqref="J2285">
    <cfRule type="cellIs" dxfId="18383" priority="27943" operator="equal">
      <formula>"no"</formula>
    </cfRule>
    <cfRule type="cellIs" dxfId="18382" priority="27944" operator="equal">
      <formula>"yes"</formula>
    </cfRule>
  </conditionalFormatting>
  <conditionalFormatting sqref="L2285">
    <cfRule type="cellIs" dxfId="18381" priority="27940" operator="equal">
      <formula>"no"</formula>
    </cfRule>
    <cfRule type="cellIs" dxfId="18380" priority="27941" operator="equal">
      <formula>"yes"</formula>
    </cfRule>
  </conditionalFormatting>
  <conditionalFormatting sqref="I2000">
    <cfRule type="beginsWith" dxfId="18379" priority="27937" operator="beginsWith" text="Mandatory">
      <formula>LEFT(I2000,LEN("Mandatory"))="Mandatory"</formula>
    </cfRule>
    <cfRule type="containsText" dxfId="18378" priority="27938" operator="containsText" text="Conditional">
      <formula>NOT(ISERROR(SEARCH("Conditional",I2000)))</formula>
    </cfRule>
    <cfRule type="beginsWith" dxfId="18377" priority="27939" operator="beginsWith" text="Not Mandatory">
      <formula>LEFT(I2000,LEN("Not Mandatory"))="Not Mandatory"</formula>
    </cfRule>
  </conditionalFormatting>
  <conditionalFormatting sqref="J2000">
    <cfRule type="cellIs" dxfId="18376" priority="27929" operator="equal">
      <formula>"no"</formula>
    </cfRule>
    <cfRule type="cellIs" dxfId="18375" priority="27930" operator="equal">
      <formula>"yes"</formula>
    </cfRule>
  </conditionalFormatting>
  <conditionalFormatting sqref="L2000">
    <cfRule type="cellIs" dxfId="18374" priority="27926" operator="equal">
      <formula>"no"</formula>
    </cfRule>
    <cfRule type="cellIs" dxfId="18373" priority="27927" operator="equal">
      <formula>"yes"</formula>
    </cfRule>
  </conditionalFormatting>
  <conditionalFormatting sqref="I1715">
    <cfRule type="beginsWith" dxfId="18372" priority="27923" operator="beginsWith" text="Mandatory">
      <formula>LEFT(I1715,LEN("Mandatory"))="Mandatory"</formula>
    </cfRule>
    <cfRule type="containsText" dxfId="18371" priority="27924" operator="containsText" text="Conditional">
      <formula>NOT(ISERROR(SEARCH("Conditional",I1715)))</formula>
    </cfRule>
    <cfRule type="beginsWith" dxfId="18370" priority="27925" operator="beginsWith" text="Not Mandatory">
      <formula>LEFT(I1715,LEN("Not Mandatory"))="Not Mandatory"</formula>
    </cfRule>
  </conditionalFormatting>
  <conditionalFormatting sqref="J1715">
    <cfRule type="cellIs" dxfId="18369" priority="27915" operator="equal">
      <formula>"no"</formula>
    </cfRule>
    <cfRule type="cellIs" dxfId="18368" priority="27916" operator="equal">
      <formula>"yes"</formula>
    </cfRule>
  </conditionalFormatting>
  <conditionalFormatting sqref="L1715">
    <cfRule type="cellIs" dxfId="18367" priority="27912" operator="equal">
      <formula>"no"</formula>
    </cfRule>
    <cfRule type="cellIs" dxfId="18366" priority="27913" operator="equal">
      <formula>"yes"</formula>
    </cfRule>
  </conditionalFormatting>
  <conditionalFormatting sqref="I1430">
    <cfRule type="beginsWith" dxfId="18365" priority="27909" operator="beginsWith" text="Mandatory">
      <formula>LEFT(I1430,LEN("Mandatory"))="Mandatory"</formula>
    </cfRule>
    <cfRule type="containsText" dxfId="18364" priority="27910" operator="containsText" text="Conditional">
      <formula>NOT(ISERROR(SEARCH("Conditional",I1430)))</formula>
    </cfRule>
    <cfRule type="beginsWith" dxfId="18363" priority="27911" operator="beginsWith" text="Not Mandatory">
      <formula>LEFT(I1430,LEN("Not Mandatory"))="Not Mandatory"</formula>
    </cfRule>
  </conditionalFormatting>
  <conditionalFormatting sqref="J1430">
    <cfRule type="cellIs" dxfId="18362" priority="27901" operator="equal">
      <formula>"no"</formula>
    </cfRule>
    <cfRule type="cellIs" dxfId="18361" priority="27902" operator="equal">
      <formula>"yes"</formula>
    </cfRule>
  </conditionalFormatting>
  <conditionalFormatting sqref="L1430">
    <cfRule type="cellIs" dxfId="18360" priority="27898" operator="equal">
      <formula>"no"</formula>
    </cfRule>
    <cfRule type="cellIs" dxfId="18359" priority="27899" operator="equal">
      <formula>"yes"</formula>
    </cfRule>
  </conditionalFormatting>
  <conditionalFormatting sqref="I1145">
    <cfRule type="beginsWith" dxfId="18358" priority="27895" operator="beginsWith" text="Mandatory">
      <formula>LEFT(I1145,LEN("Mandatory"))="Mandatory"</formula>
    </cfRule>
    <cfRule type="containsText" dxfId="18357" priority="27896" operator="containsText" text="Conditional">
      <formula>NOT(ISERROR(SEARCH("Conditional",I1145)))</formula>
    </cfRule>
    <cfRule type="beginsWith" dxfId="18356" priority="27897" operator="beginsWith" text="Not Mandatory">
      <formula>LEFT(I1145,LEN("Not Mandatory"))="Not Mandatory"</formula>
    </cfRule>
  </conditionalFormatting>
  <conditionalFormatting sqref="J1145">
    <cfRule type="cellIs" dxfId="18355" priority="27887" operator="equal">
      <formula>"no"</formula>
    </cfRule>
    <cfRule type="cellIs" dxfId="18354" priority="27888" operator="equal">
      <formula>"yes"</formula>
    </cfRule>
  </conditionalFormatting>
  <conditionalFormatting sqref="L1145">
    <cfRule type="cellIs" dxfId="18353" priority="27884" operator="equal">
      <formula>"no"</formula>
    </cfRule>
    <cfRule type="cellIs" dxfId="18352" priority="27885" operator="equal">
      <formula>"yes"</formula>
    </cfRule>
  </conditionalFormatting>
  <conditionalFormatting sqref="I860">
    <cfRule type="beginsWith" dxfId="18351" priority="27881" operator="beginsWith" text="Mandatory">
      <formula>LEFT(I860,LEN("Mandatory"))="Mandatory"</formula>
    </cfRule>
    <cfRule type="containsText" dxfId="18350" priority="27882" operator="containsText" text="Conditional">
      <formula>NOT(ISERROR(SEARCH("Conditional",I860)))</formula>
    </cfRule>
    <cfRule type="beginsWith" dxfId="18349" priority="27883" operator="beginsWith" text="Not Mandatory">
      <formula>LEFT(I860,LEN("Not Mandatory"))="Not Mandatory"</formula>
    </cfRule>
  </conditionalFormatting>
  <conditionalFormatting sqref="J860">
    <cfRule type="cellIs" dxfId="18348" priority="27873" operator="equal">
      <formula>"no"</formula>
    </cfRule>
    <cfRule type="cellIs" dxfId="18347" priority="27874" operator="equal">
      <formula>"yes"</formula>
    </cfRule>
  </conditionalFormatting>
  <conditionalFormatting sqref="L860">
    <cfRule type="cellIs" dxfId="18346" priority="27870" operator="equal">
      <formula>"no"</formula>
    </cfRule>
    <cfRule type="cellIs" dxfId="18345" priority="27871" operator="equal">
      <formula>"yes"</formula>
    </cfRule>
  </conditionalFormatting>
  <conditionalFormatting sqref="I575">
    <cfRule type="beginsWith" dxfId="18344" priority="27867" operator="beginsWith" text="Mandatory">
      <formula>LEFT(I575,LEN("Mandatory"))="Mandatory"</formula>
    </cfRule>
    <cfRule type="containsText" dxfId="18343" priority="27868" operator="containsText" text="Conditional">
      <formula>NOT(ISERROR(SEARCH("Conditional",I575)))</formula>
    </cfRule>
    <cfRule type="beginsWith" dxfId="18342" priority="27869" operator="beginsWith" text="Not Mandatory">
      <formula>LEFT(I575,LEN("Not Mandatory"))="Not Mandatory"</formula>
    </cfRule>
  </conditionalFormatting>
  <conditionalFormatting sqref="J575">
    <cfRule type="cellIs" dxfId="18341" priority="27859" operator="equal">
      <formula>"no"</formula>
    </cfRule>
    <cfRule type="cellIs" dxfId="18340" priority="27860" operator="equal">
      <formula>"yes"</formula>
    </cfRule>
  </conditionalFormatting>
  <conditionalFormatting sqref="L575">
    <cfRule type="cellIs" dxfId="18339" priority="27856" operator="equal">
      <formula>"no"</formula>
    </cfRule>
    <cfRule type="cellIs" dxfId="18338" priority="27857" operator="equal">
      <formula>"yes"</formula>
    </cfRule>
  </conditionalFormatting>
  <conditionalFormatting sqref="I290">
    <cfRule type="beginsWith" dxfId="18337" priority="27853" operator="beginsWith" text="Mandatory">
      <formula>LEFT(I290,LEN("Mandatory"))="Mandatory"</formula>
    </cfRule>
    <cfRule type="containsText" dxfId="18336" priority="27854" operator="containsText" text="Conditional">
      <formula>NOT(ISERROR(SEARCH("Conditional",I290)))</formula>
    </cfRule>
    <cfRule type="beginsWith" dxfId="18335" priority="27855" operator="beginsWith" text="Not Mandatory">
      <formula>LEFT(I290,LEN("Not Mandatory"))="Not Mandatory"</formula>
    </cfRule>
  </conditionalFormatting>
  <conditionalFormatting sqref="E290">
    <cfRule type="cellIs" dxfId="18334" priority="27852" operator="equal">
      <formula>"""country not supported, contact buyer"""</formula>
    </cfRule>
  </conditionalFormatting>
  <conditionalFormatting sqref="E1433 E129:E151 E119:E126 E99:E117 E153:E197 E224:E290 E89:E97 E8109:E8131 E7824:E7846 E7539:E7561 E7254:E7276 E6969:E6991 E6684:E6706 E6399:E6421 E6114:E6136 E5829:E5851 E5544:E5566 E5259:E5281 E4974:E4996 E4689:E4711 E4404:E4426 E4119:E4141 E3834:E3856 E3549:E3571 E3264:E3286 E2979:E3001 E2694:E2716 E2409:E2431 E2124:E2146 E1839:E1861 E1554:E1576 E1269:E1291 E984:E1006 E699:E721 E414:E436 E8204:E8269 E8099:E8106 E7919:E7984 E7814:E7821 E7634:E7699 E7529:E7536 E7349:E7414 E7244:E7251 E7064:E7129 E6959:E6966 E6779:E6844 E6674:E6681 E6494:E6559 E6389:E6396 E6209:E6274 E6104:E6111 E5924:E5989 E5819:E5826 E5639:E5704 E5534:E5541 E5354:E5419 E5249:E5256 E5069:E5134 E4964:E4971 E4784:E4849 E4679:E4686 E4499:E4564 E4394:E4397 E4214:E4279 E4109:E4116 E3929:E3994 E3824:E3831 E3644:E3709 E3539:E3546 E3359:E3424 E3254:E3261 E3074:E3139 E2969:E2976 E2789:E2854 E2684:E2691 E2504:E2569 E2399:E2406 E2219:E2284 E2114:E2121 E1934:E1999 E1829:E1836 E1649:E1714 E1544:E1551 E1364:E1429 E1259:E1266 E1079:E1144 E974:E981 E794:E859 E689:E696 E509:E574 E404:E411 E8049:E8077 E8018:E8047 E8004:E8016 E7990:E7997 E7764:E7792 E7733:E7762 E7719:E7731 E7705:E7712 E7479:E7507 E7448:E7477 E7434:E7446 E7420:E7427 E7194:E7222 E7163:E7192 E7149:E7161 E7135:E7142 E6909:E6937 E6878:E6907 E6864:E6876 E6850:E6857 E6624:E6652 E6593:E6622 E6579:E6591 E6565:E6572 E6339:E6367 E6308:E6337 E6294:E6306 E6280:E6287 E6054:E6082 E6023:E6052 E6009:E6021 E5995:E6002 E5769:E5797 E5738:E5767 E5724:E5736 E5710:E5717 E5484:E5512 E5453:E5482 E5439:E5451 E5425:E5432 E5199:E5227 E5168:E5197 E5154:E5166 E5140:E5147 E4914:E4942 E4883:E4912 E4869:E4881 E4855:E4862 E4629:E4657 E4598:E4627 E4584:E4596 E4570:E4577 E4344:E4372 E4313:E4342 E4299:E4311 E4285:E4292 E4059:E4087 E4028:E4057 E4014:E4026 E4000:E4007 E3774:E3802 E3743:E3772 E3729:E3741 E3715:E3722 E3489:E3517 E3458:E3487 E3444:E3456 E3430:E3437 E3204:E3232 E3173:E3202 E3159:E3171 E3145:E3152 E2919:E2947 E2888:E2917 E2874:E2886 E2860:E2867 E2634:E2662 E2603:E2632 E2589:E2601 E2575:E2582 E2349:E2377 E2318:E2347 E2304:E2316 E2290:E2297 E2064:E2092 E2033:E2062 E2019:E2031 E2005:E2012 E1779:E1807 E1748:E1777 E1734:E1746 E1720:E1727 E1494:E1522 E1463:E1492 E1449:E1461 E1435:E1442 E1209:E1237 E1178:E1207 E1164:E1176 E1150:E1157 E924:E952 E893:E922 E879:E891 E865:E872 E639:E667 E608:E637 E594:E606 E580:E587 E354:E382 E323:E352 E309:E321 E295:E302 E69:E84 E38:E67 E24:E36 E10:E17 E199:E221">
    <cfRule type="cellIs" dxfId="18333" priority="27849" operator="equal">
      <formula>"not applicable"</formula>
    </cfRule>
    <cfRule type="cellIs" dxfId="18332" priority="27850" operator="equal">
      <formula>"country supported"</formula>
    </cfRule>
    <cfRule type="cellIs" dxfId="18331" priority="27851" operator="equal">
      <formula>"country not supported, contact buyer"</formula>
    </cfRule>
  </conditionalFormatting>
  <conditionalFormatting sqref="A290">
    <cfRule type="expression" dxfId="18330" priority="27847">
      <formula>E290="country not supported, contact buyer"</formula>
    </cfRule>
    <cfRule type="expression" dxfId="18329" priority="27848">
      <formula>E290="country supported"</formula>
    </cfRule>
  </conditionalFormatting>
  <conditionalFormatting sqref="J290">
    <cfRule type="cellIs" dxfId="18328" priority="27845" operator="equal">
      <formula>"no"</formula>
    </cfRule>
    <cfRule type="cellIs" dxfId="18327" priority="27846" operator="equal">
      <formula>"yes"</formula>
    </cfRule>
  </conditionalFormatting>
  <conditionalFormatting sqref="A290">
    <cfRule type="expression" dxfId="18326" priority="27844">
      <formula>E290="not applicable"</formula>
    </cfRule>
  </conditionalFormatting>
  <conditionalFormatting sqref="L290:M290">
    <cfRule type="cellIs" dxfId="18325" priority="27842" operator="equal">
      <formula>"no"</formula>
    </cfRule>
    <cfRule type="cellIs" dxfId="18324" priority="27843" operator="equal">
      <formula>"yes"</formula>
    </cfRule>
  </conditionalFormatting>
  <conditionalFormatting sqref="J858">
    <cfRule type="cellIs" dxfId="18323" priority="27840" operator="equal">
      <formula>"no"</formula>
    </cfRule>
    <cfRule type="cellIs" dxfId="18322" priority="27841" operator="equal">
      <formula>"yes"</formula>
    </cfRule>
  </conditionalFormatting>
  <conditionalFormatting sqref="J859">
    <cfRule type="cellIs" dxfId="18321" priority="27838" operator="equal">
      <formula>"no"</formula>
    </cfRule>
    <cfRule type="cellIs" dxfId="18320" priority="27839" operator="equal">
      <formula>"yes"</formula>
    </cfRule>
  </conditionalFormatting>
  <conditionalFormatting sqref="J1428">
    <cfRule type="cellIs" dxfId="18319" priority="27836" operator="equal">
      <formula>"no"</formula>
    </cfRule>
    <cfRule type="cellIs" dxfId="18318" priority="27837" operator="equal">
      <formula>"yes"</formula>
    </cfRule>
  </conditionalFormatting>
  <conditionalFormatting sqref="J1429">
    <cfRule type="cellIs" dxfId="18317" priority="27834" operator="equal">
      <formula>"no"</formula>
    </cfRule>
    <cfRule type="cellIs" dxfId="18316" priority="27835" operator="equal">
      <formula>"yes"</formula>
    </cfRule>
  </conditionalFormatting>
  <conditionalFormatting sqref="L1713">
    <cfRule type="cellIs" dxfId="18315" priority="27832" operator="equal">
      <formula>"no"</formula>
    </cfRule>
    <cfRule type="cellIs" dxfId="18314" priority="27833" operator="equal">
      <formula>"yes"</formula>
    </cfRule>
  </conditionalFormatting>
  <conditionalFormatting sqref="J1713">
    <cfRule type="cellIs" dxfId="18313" priority="27830" operator="equal">
      <formula>"no"</formula>
    </cfRule>
    <cfRule type="cellIs" dxfId="18312" priority="27831" operator="equal">
      <formula>"yes"</formula>
    </cfRule>
  </conditionalFormatting>
  <conditionalFormatting sqref="L1714">
    <cfRule type="cellIs" dxfId="18311" priority="27828" operator="equal">
      <formula>"no"</formula>
    </cfRule>
    <cfRule type="cellIs" dxfId="18310" priority="27829" operator="equal">
      <formula>"yes"</formula>
    </cfRule>
  </conditionalFormatting>
  <conditionalFormatting sqref="J1714">
    <cfRule type="cellIs" dxfId="18309" priority="27826" operator="equal">
      <formula>"no"</formula>
    </cfRule>
    <cfRule type="cellIs" dxfId="18308" priority="27827" operator="equal">
      <formula>"yes"</formula>
    </cfRule>
  </conditionalFormatting>
  <conditionalFormatting sqref="L1998">
    <cfRule type="cellIs" dxfId="18307" priority="27824" operator="equal">
      <formula>"no"</formula>
    </cfRule>
    <cfRule type="cellIs" dxfId="18306" priority="27825" operator="equal">
      <formula>"yes"</formula>
    </cfRule>
  </conditionalFormatting>
  <conditionalFormatting sqref="J1998">
    <cfRule type="cellIs" dxfId="18305" priority="27822" operator="equal">
      <formula>"no"</formula>
    </cfRule>
    <cfRule type="cellIs" dxfId="18304" priority="27823" operator="equal">
      <formula>"yes"</formula>
    </cfRule>
  </conditionalFormatting>
  <conditionalFormatting sqref="L1999">
    <cfRule type="cellIs" dxfId="18303" priority="27820" operator="equal">
      <formula>"no"</formula>
    </cfRule>
    <cfRule type="cellIs" dxfId="18302" priority="27821" operator="equal">
      <formula>"yes"</formula>
    </cfRule>
  </conditionalFormatting>
  <conditionalFormatting sqref="J1999">
    <cfRule type="cellIs" dxfId="18301" priority="27818" operator="equal">
      <formula>"no"</formula>
    </cfRule>
    <cfRule type="cellIs" dxfId="18300" priority="27819" operator="equal">
      <formula>"yes"</formula>
    </cfRule>
  </conditionalFormatting>
  <conditionalFormatting sqref="L2283">
    <cfRule type="cellIs" dxfId="18299" priority="27816" operator="equal">
      <formula>"no"</formula>
    </cfRule>
    <cfRule type="cellIs" dxfId="18298" priority="27817" operator="equal">
      <formula>"yes"</formula>
    </cfRule>
  </conditionalFormatting>
  <conditionalFormatting sqref="J2283">
    <cfRule type="cellIs" dxfId="18297" priority="27814" operator="equal">
      <formula>"no"</formula>
    </cfRule>
    <cfRule type="cellIs" dxfId="18296" priority="27815" operator="equal">
      <formula>"yes"</formula>
    </cfRule>
  </conditionalFormatting>
  <conditionalFormatting sqref="L2284">
    <cfRule type="cellIs" dxfId="18295" priority="27812" operator="equal">
      <formula>"no"</formula>
    </cfRule>
    <cfRule type="cellIs" dxfId="18294" priority="27813" operator="equal">
      <formula>"yes"</formula>
    </cfRule>
  </conditionalFormatting>
  <conditionalFormatting sqref="J2284">
    <cfRule type="cellIs" dxfId="18293" priority="27810" operator="equal">
      <formula>"no"</formula>
    </cfRule>
    <cfRule type="cellIs" dxfId="18292" priority="27811" operator="equal">
      <formula>"yes"</formula>
    </cfRule>
  </conditionalFormatting>
  <conditionalFormatting sqref="L2568">
    <cfRule type="cellIs" dxfId="18291" priority="27808" operator="equal">
      <formula>"no"</formula>
    </cfRule>
    <cfRule type="cellIs" dxfId="18290" priority="27809" operator="equal">
      <formula>"yes"</formula>
    </cfRule>
  </conditionalFormatting>
  <conditionalFormatting sqref="J2568">
    <cfRule type="cellIs" dxfId="18289" priority="27806" operator="equal">
      <formula>"no"</formula>
    </cfRule>
    <cfRule type="cellIs" dxfId="18288" priority="27807" operator="equal">
      <formula>"yes"</formula>
    </cfRule>
  </conditionalFormatting>
  <conditionalFormatting sqref="L2569">
    <cfRule type="cellIs" dxfId="18287" priority="27804" operator="equal">
      <formula>"no"</formula>
    </cfRule>
    <cfRule type="cellIs" dxfId="18286" priority="27805" operator="equal">
      <formula>"yes"</formula>
    </cfRule>
  </conditionalFormatting>
  <conditionalFormatting sqref="J2569">
    <cfRule type="cellIs" dxfId="18285" priority="27802" operator="equal">
      <formula>"no"</formula>
    </cfRule>
    <cfRule type="cellIs" dxfId="18284" priority="27803" operator="equal">
      <formula>"yes"</formula>
    </cfRule>
  </conditionalFormatting>
  <conditionalFormatting sqref="L2853">
    <cfRule type="cellIs" dxfId="18283" priority="27800" operator="equal">
      <formula>"no"</formula>
    </cfRule>
    <cfRule type="cellIs" dxfId="18282" priority="27801" operator="equal">
      <formula>"yes"</formula>
    </cfRule>
  </conditionalFormatting>
  <conditionalFormatting sqref="J2853">
    <cfRule type="cellIs" dxfId="18281" priority="27798" operator="equal">
      <formula>"no"</formula>
    </cfRule>
    <cfRule type="cellIs" dxfId="18280" priority="27799" operator="equal">
      <formula>"yes"</formula>
    </cfRule>
  </conditionalFormatting>
  <conditionalFormatting sqref="L2854">
    <cfRule type="cellIs" dxfId="18279" priority="27796" operator="equal">
      <formula>"no"</formula>
    </cfRule>
    <cfRule type="cellIs" dxfId="18278" priority="27797" operator="equal">
      <formula>"yes"</formula>
    </cfRule>
  </conditionalFormatting>
  <conditionalFormatting sqref="J2854">
    <cfRule type="cellIs" dxfId="18277" priority="27794" operator="equal">
      <formula>"no"</formula>
    </cfRule>
    <cfRule type="cellIs" dxfId="18276" priority="27795" operator="equal">
      <formula>"yes"</formula>
    </cfRule>
  </conditionalFormatting>
  <conditionalFormatting sqref="L3423">
    <cfRule type="cellIs" dxfId="18275" priority="27792" operator="equal">
      <formula>"no"</formula>
    </cfRule>
    <cfRule type="cellIs" dxfId="18274" priority="27793" operator="equal">
      <formula>"yes"</formula>
    </cfRule>
  </conditionalFormatting>
  <conditionalFormatting sqref="J3423">
    <cfRule type="cellIs" dxfId="18273" priority="27790" operator="equal">
      <formula>"no"</formula>
    </cfRule>
    <cfRule type="cellIs" dxfId="18272" priority="27791" operator="equal">
      <formula>"yes"</formula>
    </cfRule>
  </conditionalFormatting>
  <conditionalFormatting sqref="L3424">
    <cfRule type="cellIs" dxfId="18271" priority="27788" operator="equal">
      <formula>"no"</formula>
    </cfRule>
    <cfRule type="cellIs" dxfId="18270" priority="27789" operator="equal">
      <formula>"yes"</formula>
    </cfRule>
  </conditionalFormatting>
  <conditionalFormatting sqref="J3424">
    <cfRule type="cellIs" dxfId="18269" priority="27786" operator="equal">
      <formula>"no"</formula>
    </cfRule>
    <cfRule type="cellIs" dxfId="18268" priority="27787" operator="equal">
      <formula>"yes"</formula>
    </cfRule>
  </conditionalFormatting>
  <conditionalFormatting sqref="L4563">
    <cfRule type="cellIs" dxfId="18267" priority="27784" operator="equal">
      <formula>"no"</formula>
    </cfRule>
    <cfRule type="cellIs" dxfId="18266" priority="27785" operator="equal">
      <formula>"yes"</formula>
    </cfRule>
  </conditionalFormatting>
  <conditionalFormatting sqref="J4563">
    <cfRule type="cellIs" dxfId="18265" priority="27782" operator="equal">
      <formula>"no"</formula>
    </cfRule>
    <cfRule type="cellIs" dxfId="18264" priority="27783" operator="equal">
      <formula>"yes"</formula>
    </cfRule>
  </conditionalFormatting>
  <conditionalFormatting sqref="L4564">
    <cfRule type="cellIs" dxfId="18263" priority="27780" operator="equal">
      <formula>"no"</formula>
    </cfRule>
    <cfRule type="cellIs" dxfId="18262" priority="27781" operator="equal">
      <formula>"yes"</formula>
    </cfRule>
  </conditionalFormatting>
  <conditionalFormatting sqref="J4564">
    <cfRule type="cellIs" dxfId="18261" priority="27778" operator="equal">
      <formula>"no"</formula>
    </cfRule>
    <cfRule type="cellIs" dxfId="18260" priority="27779" operator="equal">
      <formula>"yes"</formula>
    </cfRule>
  </conditionalFormatting>
  <conditionalFormatting sqref="L3708">
    <cfRule type="cellIs" dxfId="18259" priority="27776" operator="equal">
      <formula>"no"</formula>
    </cfRule>
    <cfRule type="cellIs" dxfId="18258" priority="27777" operator="equal">
      <formula>"yes"</formula>
    </cfRule>
  </conditionalFormatting>
  <conditionalFormatting sqref="J3708">
    <cfRule type="cellIs" dxfId="18257" priority="27774" operator="equal">
      <formula>"no"</formula>
    </cfRule>
    <cfRule type="cellIs" dxfId="18256" priority="27775" operator="equal">
      <formula>"yes"</formula>
    </cfRule>
  </conditionalFormatting>
  <conditionalFormatting sqref="L3709">
    <cfRule type="cellIs" dxfId="18255" priority="27772" operator="equal">
      <formula>"no"</formula>
    </cfRule>
    <cfRule type="cellIs" dxfId="18254" priority="27773" operator="equal">
      <formula>"yes"</formula>
    </cfRule>
  </conditionalFormatting>
  <conditionalFormatting sqref="J3709">
    <cfRule type="cellIs" dxfId="18253" priority="27770" operator="equal">
      <formula>"no"</formula>
    </cfRule>
    <cfRule type="cellIs" dxfId="18252" priority="27771" operator="equal">
      <formula>"yes"</formula>
    </cfRule>
  </conditionalFormatting>
  <conditionalFormatting sqref="L4848">
    <cfRule type="cellIs" dxfId="18251" priority="27768" operator="equal">
      <formula>"no"</formula>
    </cfRule>
    <cfRule type="cellIs" dxfId="18250" priority="27769" operator="equal">
      <formula>"yes"</formula>
    </cfRule>
  </conditionalFormatting>
  <conditionalFormatting sqref="J4848">
    <cfRule type="cellIs" dxfId="18249" priority="27766" operator="equal">
      <formula>"no"</formula>
    </cfRule>
    <cfRule type="cellIs" dxfId="18248" priority="27767" operator="equal">
      <formula>"yes"</formula>
    </cfRule>
  </conditionalFormatting>
  <conditionalFormatting sqref="L4849">
    <cfRule type="cellIs" dxfId="18247" priority="27764" operator="equal">
      <formula>"no"</formula>
    </cfRule>
    <cfRule type="cellIs" dxfId="18246" priority="27765" operator="equal">
      <formula>"yes"</formula>
    </cfRule>
  </conditionalFormatting>
  <conditionalFormatting sqref="J4849">
    <cfRule type="cellIs" dxfId="18245" priority="27762" operator="equal">
      <formula>"no"</formula>
    </cfRule>
    <cfRule type="cellIs" dxfId="18244" priority="27763" operator="equal">
      <formula>"yes"</formula>
    </cfRule>
  </conditionalFormatting>
  <conditionalFormatting sqref="L5418">
    <cfRule type="cellIs" dxfId="18243" priority="27760" operator="equal">
      <formula>"no"</formula>
    </cfRule>
    <cfRule type="cellIs" dxfId="18242" priority="27761" operator="equal">
      <formula>"yes"</formula>
    </cfRule>
  </conditionalFormatting>
  <conditionalFormatting sqref="J5418">
    <cfRule type="cellIs" dxfId="18241" priority="27758" operator="equal">
      <formula>"no"</formula>
    </cfRule>
    <cfRule type="cellIs" dxfId="18240" priority="27759" operator="equal">
      <formula>"yes"</formula>
    </cfRule>
  </conditionalFormatting>
  <conditionalFormatting sqref="L5419">
    <cfRule type="cellIs" dxfId="18239" priority="27756" operator="equal">
      <formula>"no"</formula>
    </cfRule>
    <cfRule type="cellIs" dxfId="18238" priority="27757" operator="equal">
      <formula>"yes"</formula>
    </cfRule>
  </conditionalFormatting>
  <conditionalFormatting sqref="J5419">
    <cfRule type="cellIs" dxfId="18237" priority="27754" operator="equal">
      <formula>"no"</formula>
    </cfRule>
    <cfRule type="cellIs" dxfId="18236" priority="27755" operator="equal">
      <formula>"yes"</formula>
    </cfRule>
  </conditionalFormatting>
  <conditionalFormatting sqref="L5703">
    <cfRule type="cellIs" dxfId="18235" priority="27752" operator="equal">
      <formula>"no"</formula>
    </cfRule>
    <cfRule type="cellIs" dxfId="18234" priority="27753" operator="equal">
      <formula>"yes"</formula>
    </cfRule>
  </conditionalFormatting>
  <conditionalFormatting sqref="J5703">
    <cfRule type="cellIs" dxfId="18233" priority="27750" operator="equal">
      <formula>"no"</formula>
    </cfRule>
    <cfRule type="cellIs" dxfId="18232" priority="27751" operator="equal">
      <formula>"yes"</formula>
    </cfRule>
  </conditionalFormatting>
  <conditionalFormatting sqref="L5704">
    <cfRule type="cellIs" dxfId="18231" priority="27748" operator="equal">
      <formula>"no"</formula>
    </cfRule>
    <cfRule type="cellIs" dxfId="18230" priority="27749" operator="equal">
      <formula>"yes"</formula>
    </cfRule>
  </conditionalFormatting>
  <conditionalFormatting sqref="J5704">
    <cfRule type="cellIs" dxfId="18229" priority="27746" operator="equal">
      <formula>"no"</formula>
    </cfRule>
    <cfRule type="cellIs" dxfId="18228" priority="27747" operator="equal">
      <formula>"yes"</formula>
    </cfRule>
  </conditionalFormatting>
  <conditionalFormatting sqref="L5988">
    <cfRule type="cellIs" dxfId="18227" priority="27744" operator="equal">
      <formula>"no"</formula>
    </cfRule>
    <cfRule type="cellIs" dxfId="18226" priority="27745" operator="equal">
      <formula>"yes"</formula>
    </cfRule>
  </conditionalFormatting>
  <conditionalFormatting sqref="J5988">
    <cfRule type="cellIs" dxfId="18225" priority="27742" operator="equal">
      <formula>"no"</formula>
    </cfRule>
    <cfRule type="cellIs" dxfId="18224" priority="27743" operator="equal">
      <formula>"yes"</formula>
    </cfRule>
  </conditionalFormatting>
  <conditionalFormatting sqref="L5989">
    <cfRule type="cellIs" dxfId="18223" priority="27740" operator="equal">
      <formula>"no"</formula>
    </cfRule>
    <cfRule type="cellIs" dxfId="18222" priority="27741" operator="equal">
      <formula>"yes"</formula>
    </cfRule>
  </conditionalFormatting>
  <conditionalFormatting sqref="J5989">
    <cfRule type="cellIs" dxfId="18221" priority="27738" operator="equal">
      <formula>"no"</formula>
    </cfRule>
    <cfRule type="cellIs" dxfId="18220" priority="27739" operator="equal">
      <formula>"yes"</formula>
    </cfRule>
  </conditionalFormatting>
  <conditionalFormatting sqref="L6273">
    <cfRule type="cellIs" dxfId="18219" priority="27736" operator="equal">
      <formula>"no"</formula>
    </cfRule>
    <cfRule type="cellIs" dxfId="18218" priority="27737" operator="equal">
      <formula>"yes"</formula>
    </cfRule>
  </conditionalFormatting>
  <conditionalFormatting sqref="J6273">
    <cfRule type="cellIs" dxfId="18217" priority="27734" operator="equal">
      <formula>"no"</formula>
    </cfRule>
    <cfRule type="cellIs" dxfId="18216" priority="27735" operator="equal">
      <formula>"yes"</formula>
    </cfRule>
  </conditionalFormatting>
  <conditionalFormatting sqref="L6274">
    <cfRule type="cellIs" dxfId="18215" priority="27732" operator="equal">
      <formula>"no"</formula>
    </cfRule>
    <cfRule type="cellIs" dxfId="18214" priority="27733" operator="equal">
      <formula>"yes"</formula>
    </cfRule>
  </conditionalFormatting>
  <conditionalFormatting sqref="J6274">
    <cfRule type="cellIs" dxfId="18213" priority="27730" operator="equal">
      <formula>"no"</formula>
    </cfRule>
    <cfRule type="cellIs" dxfId="18212" priority="27731" operator="equal">
      <formula>"yes"</formula>
    </cfRule>
  </conditionalFormatting>
  <conditionalFormatting sqref="L6558">
    <cfRule type="cellIs" dxfId="18211" priority="27728" operator="equal">
      <formula>"no"</formula>
    </cfRule>
    <cfRule type="cellIs" dxfId="18210" priority="27729" operator="equal">
      <formula>"yes"</formula>
    </cfRule>
  </conditionalFormatting>
  <conditionalFormatting sqref="J6558">
    <cfRule type="cellIs" dxfId="18209" priority="27726" operator="equal">
      <formula>"no"</formula>
    </cfRule>
    <cfRule type="cellIs" dxfId="18208" priority="27727" operator="equal">
      <formula>"yes"</formula>
    </cfRule>
  </conditionalFormatting>
  <conditionalFormatting sqref="L6559">
    <cfRule type="cellIs" dxfId="18207" priority="27724" operator="equal">
      <formula>"no"</formula>
    </cfRule>
    <cfRule type="cellIs" dxfId="18206" priority="27725" operator="equal">
      <formula>"yes"</formula>
    </cfRule>
  </conditionalFormatting>
  <conditionalFormatting sqref="J6559">
    <cfRule type="cellIs" dxfId="18205" priority="27722" operator="equal">
      <formula>"no"</formula>
    </cfRule>
    <cfRule type="cellIs" dxfId="18204" priority="27723" operator="equal">
      <formula>"yes"</formula>
    </cfRule>
  </conditionalFormatting>
  <conditionalFormatting sqref="L6843">
    <cfRule type="cellIs" dxfId="18203" priority="27720" operator="equal">
      <formula>"no"</formula>
    </cfRule>
    <cfRule type="cellIs" dxfId="18202" priority="27721" operator="equal">
      <formula>"yes"</formula>
    </cfRule>
  </conditionalFormatting>
  <conditionalFormatting sqref="J6843">
    <cfRule type="cellIs" dxfId="18201" priority="27718" operator="equal">
      <formula>"no"</formula>
    </cfRule>
    <cfRule type="cellIs" dxfId="18200" priority="27719" operator="equal">
      <formula>"yes"</formula>
    </cfRule>
  </conditionalFormatting>
  <conditionalFormatting sqref="L6844">
    <cfRule type="cellIs" dxfId="18199" priority="27716" operator="equal">
      <formula>"no"</formula>
    </cfRule>
    <cfRule type="cellIs" dxfId="18198" priority="27717" operator="equal">
      <formula>"yes"</formula>
    </cfRule>
  </conditionalFormatting>
  <conditionalFormatting sqref="J6844">
    <cfRule type="cellIs" dxfId="18197" priority="27714" operator="equal">
      <formula>"no"</formula>
    </cfRule>
    <cfRule type="cellIs" dxfId="18196" priority="27715" operator="equal">
      <formula>"yes"</formula>
    </cfRule>
  </conditionalFormatting>
  <conditionalFormatting sqref="L7698">
    <cfRule type="cellIs" dxfId="18195" priority="27712" operator="equal">
      <formula>"no"</formula>
    </cfRule>
    <cfRule type="cellIs" dxfId="18194" priority="27713" operator="equal">
      <formula>"yes"</formula>
    </cfRule>
  </conditionalFormatting>
  <conditionalFormatting sqref="J7698">
    <cfRule type="cellIs" dxfId="18193" priority="27710" operator="equal">
      <formula>"no"</formula>
    </cfRule>
    <cfRule type="cellIs" dxfId="18192" priority="27711" operator="equal">
      <formula>"yes"</formula>
    </cfRule>
  </conditionalFormatting>
  <conditionalFormatting sqref="L7699">
    <cfRule type="cellIs" dxfId="18191" priority="27708" operator="equal">
      <formula>"no"</formula>
    </cfRule>
    <cfRule type="cellIs" dxfId="18190" priority="27709" operator="equal">
      <formula>"yes"</formula>
    </cfRule>
  </conditionalFormatting>
  <conditionalFormatting sqref="J7699">
    <cfRule type="cellIs" dxfId="18189" priority="27706" operator="equal">
      <formula>"no"</formula>
    </cfRule>
    <cfRule type="cellIs" dxfId="18188" priority="27707" operator="equal">
      <formula>"yes"</formula>
    </cfRule>
  </conditionalFormatting>
  <conditionalFormatting sqref="L7983">
    <cfRule type="cellIs" dxfId="18187" priority="27704" operator="equal">
      <formula>"no"</formula>
    </cfRule>
    <cfRule type="cellIs" dxfId="18186" priority="27705" operator="equal">
      <formula>"yes"</formula>
    </cfRule>
  </conditionalFormatting>
  <conditionalFormatting sqref="J7983">
    <cfRule type="cellIs" dxfId="18185" priority="27702" operator="equal">
      <formula>"no"</formula>
    </cfRule>
    <cfRule type="cellIs" dxfId="18184" priority="27703" operator="equal">
      <formula>"yes"</formula>
    </cfRule>
  </conditionalFormatting>
  <conditionalFormatting sqref="L7984">
    <cfRule type="cellIs" dxfId="18183" priority="27700" operator="equal">
      <formula>"no"</formula>
    </cfRule>
    <cfRule type="cellIs" dxfId="18182" priority="27701" operator="equal">
      <formula>"yes"</formula>
    </cfRule>
  </conditionalFormatting>
  <conditionalFormatting sqref="J7984">
    <cfRule type="cellIs" dxfId="18181" priority="27698" operator="equal">
      <formula>"no"</formula>
    </cfRule>
    <cfRule type="cellIs" dxfId="18180" priority="27699" operator="equal">
      <formula>"yes"</formula>
    </cfRule>
  </conditionalFormatting>
  <conditionalFormatting sqref="L426">
    <cfRule type="cellIs" dxfId="18179" priority="27696" operator="equal">
      <formula>"no"</formula>
    </cfRule>
    <cfRule type="cellIs" dxfId="18178" priority="27697" operator="equal">
      <formula>"yes"</formula>
    </cfRule>
  </conditionalFormatting>
  <conditionalFormatting sqref="L711">
    <cfRule type="cellIs" dxfId="18175" priority="27692" operator="equal">
      <formula>"no"</formula>
    </cfRule>
    <cfRule type="cellIs" dxfId="18174" priority="27693" operator="equal">
      <formula>"yes"</formula>
    </cfRule>
  </conditionalFormatting>
  <conditionalFormatting sqref="J711">
    <cfRule type="cellIs" dxfId="18173" priority="27690" operator="equal">
      <formula>"no"</formula>
    </cfRule>
    <cfRule type="cellIs" dxfId="18172" priority="27691" operator="equal">
      <formula>"yes"</formula>
    </cfRule>
  </conditionalFormatting>
  <conditionalFormatting sqref="L1281">
    <cfRule type="cellIs" dxfId="18171" priority="27688" operator="equal">
      <formula>"no"</formula>
    </cfRule>
    <cfRule type="cellIs" dxfId="18170" priority="27689" operator="equal">
      <formula>"yes"</formula>
    </cfRule>
  </conditionalFormatting>
  <conditionalFormatting sqref="J1281">
    <cfRule type="cellIs" dxfId="18169" priority="27686" operator="equal">
      <formula>"no"</formula>
    </cfRule>
    <cfRule type="cellIs" dxfId="18168" priority="27687" operator="equal">
      <formula>"yes"</formula>
    </cfRule>
  </conditionalFormatting>
  <conditionalFormatting sqref="L1566">
    <cfRule type="cellIs" dxfId="18167" priority="27684" operator="equal">
      <formula>"no"</formula>
    </cfRule>
    <cfRule type="cellIs" dxfId="18166" priority="27685" operator="equal">
      <formula>"yes"</formula>
    </cfRule>
  </conditionalFormatting>
  <conditionalFormatting sqref="J1566">
    <cfRule type="cellIs" dxfId="18165" priority="27682" operator="equal">
      <formula>"no"</formula>
    </cfRule>
    <cfRule type="cellIs" dxfId="18164" priority="27683" operator="equal">
      <formula>"yes"</formula>
    </cfRule>
  </conditionalFormatting>
  <conditionalFormatting sqref="L1851">
    <cfRule type="cellIs" dxfId="18163" priority="27680" operator="equal">
      <formula>"no"</formula>
    </cfRule>
    <cfRule type="cellIs" dxfId="18162" priority="27681" operator="equal">
      <formula>"yes"</formula>
    </cfRule>
  </conditionalFormatting>
  <conditionalFormatting sqref="J1851">
    <cfRule type="cellIs" dxfId="18161" priority="27678" operator="equal">
      <formula>"no"</formula>
    </cfRule>
    <cfRule type="cellIs" dxfId="18160" priority="27679" operator="equal">
      <formula>"yes"</formula>
    </cfRule>
  </conditionalFormatting>
  <conditionalFormatting sqref="L2136">
    <cfRule type="cellIs" dxfId="18159" priority="27676" operator="equal">
      <formula>"no"</formula>
    </cfRule>
    <cfRule type="cellIs" dxfId="18158" priority="27677" operator="equal">
      <formula>"yes"</formula>
    </cfRule>
  </conditionalFormatting>
  <conditionalFormatting sqref="J2136">
    <cfRule type="cellIs" dxfId="18157" priority="27674" operator="equal">
      <formula>"no"</formula>
    </cfRule>
    <cfRule type="cellIs" dxfId="18156" priority="27675" operator="equal">
      <formula>"yes"</formula>
    </cfRule>
  </conditionalFormatting>
  <conditionalFormatting sqref="L2421">
    <cfRule type="cellIs" dxfId="18155" priority="27672" operator="equal">
      <formula>"no"</formula>
    </cfRule>
    <cfRule type="cellIs" dxfId="18154" priority="27673" operator="equal">
      <formula>"yes"</formula>
    </cfRule>
  </conditionalFormatting>
  <conditionalFormatting sqref="J2421">
    <cfRule type="cellIs" dxfId="18153" priority="27670" operator="equal">
      <formula>"no"</formula>
    </cfRule>
    <cfRule type="cellIs" dxfId="18152" priority="27671" operator="equal">
      <formula>"yes"</formula>
    </cfRule>
  </conditionalFormatting>
  <conditionalFormatting sqref="L2706">
    <cfRule type="cellIs" dxfId="18151" priority="27668" operator="equal">
      <formula>"no"</formula>
    </cfRule>
    <cfRule type="cellIs" dxfId="18150" priority="27669" operator="equal">
      <formula>"yes"</formula>
    </cfRule>
  </conditionalFormatting>
  <conditionalFormatting sqref="J2706">
    <cfRule type="cellIs" dxfId="18149" priority="27666" operator="equal">
      <formula>"no"</formula>
    </cfRule>
    <cfRule type="cellIs" dxfId="18148" priority="27667" operator="equal">
      <formula>"yes"</formula>
    </cfRule>
  </conditionalFormatting>
  <conditionalFormatting sqref="L3276">
    <cfRule type="cellIs" dxfId="18147" priority="27664" operator="equal">
      <formula>"no"</formula>
    </cfRule>
    <cfRule type="cellIs" dxfId="18146" priority="27665" operator="equal">
      <formula>"yes"</formula>
    </cfRule>
  </conditionalFormatting>
  <conditionalFormatting sqref="J3276">
    <cfRule type="cellIs" dxfId="18145" priority="27662" operator="equal">
      <formula>"no"</formula>
    </cfRule>
    <cfRule type="cellIs" dxfId="18144" priority="27663" operator="equal">
      <formula>"yes"</formula>
    </cfRule>
  </conditionalFormatting>
  <conditionalFormatting sqref="L3561">
    <cfRule type="cellIs" dxfId="18143" priority="27660" operator="equal">
      <formula>"no"</formula>
    </cfRule>
    <cfRule type="cellIs" dxfId="18142" priority="27661" operator="equal">
      <formula>"yes"</formula>
    </cfRule>
  </conditionalFormatting>
  <conditionalFormatting sqref="J3561">
    <cfRule type="cellIs" dxfId="18141" priority="27658" operator="equal">
      <formula>"no"</formula>
    </cfRule>
    <cfRule type="cellIs" dxfId="18140" priority="27659" operator="equal">
      <formula>"yes"</formula>
    </cfRule>
  </conditionalFormatting>
  <conditionalFormatting sqref="L4416">
    <cfRule type="cellIs" dxfId="18139" priority="27656" operator="equal">
      <formula>"no"</formula>
    </cfRule>
    <cfRule type="cellIs" dxfId="18138" priority="27657" operator="equal">
      <formula>"yes"</formula>
    </cfRule>
  </conditionalFormatting>
  <conditionalFormatting sqref="J4416">
    <cfRule type="cellIs" dxfId="18137" priority="27654" operator="equal">
      <formula>"no"</formula>
    </cfRule>
    <cfRule type="cellIs" dxfId="18136" priority="27655" operator="equal">
      <formula>"yes"</formula>
    </cfRule>
  </conditionalFormatting>
  <conditionalFormatting sqref="L4701">
    <cfRule type="cellIs" dxfId="18135" priority="27652" operator="equal">
      <formula>"no"</formula>
    </cfRule>
    <cfRule type="cellIs" dxfId="18134" priority="27653" operator="equal">
      <formula>"yes"</formula>
    </cfRule>
  </conditionalFormatting>
  <conditionalFormatting sqref="J4701">
    <cfRule type="cellIs" dxfId="18133" priority="27650" operator="equal">
      <formula>"no"</formula>
    </cfRule>
    <cfRule type="cellIs" dxfId="18132" priority="27651" operator="equal">
      <formula>"yes"</formula>
    </cfRule>
  </conditionalFormatting>
  <conditionalFormatting sqref="L5271">
    <cfRule type="cellIs" dxfId="18131" priority="27648" operator="equal">
      <formula>"no"</formula>
    </cfRule>
    <cfRule type="cellIs" dxfId="18130" priority="27649" operator="equal">
      <formula>"yes"</formula>
    </cfRule>
  </conditionalFormatting>
  <conditionalFormatting sqref="J5271">
    <cfRule type="cellIs" dxfId="18129" priority="27646" operator="equal">
      <formula>"no"</formula>
    </cfRule>
    <cfRule type="cellIs" dxfId="18128" priority="27647" operator="equal">
      <formula>"yes"</formula>
    </cfRule>
  </conditionalFormatting>
  <conditionalFormatting sqref="L5841">
    <cfRule type="cellIs" dxfId="18127" priority="27644" operator="equal">
      <formula>"no"</formula>
    </cfRule>
    <cfRule type="cellIs" dxfId="18126" priority="27645" operator="equal">
      <formula>"yes"</formula>
    </cfRule>
  </conditionalFormatting>
  <conditionalFormatting sqref="J5841">
    <cfRule type="cellIs" dxfId="18125" priority="27642" operator="equal">
      <formula>"no"</formula>
    </cfRule>
    <cfRule type="cellIs" dxfId="18124" priority="27643" operator="equal">
      <formula>"yes"</formula>
    </cfRule>
  </conditionalFormatting>
  <conditionalFormatting sqref="L6126">
    <cfRule type="cellIs" dxfId="18123" priority="27640" operator="equal">
      <formula>"no"</formula>
    </cfRule>
    <cfRule type="cellIs" dxfId="18122" priority="27641" operator="equal">
      <formula>"yes"</formula>
    </cfRule>
  </conditionalFormatting>
  <conditionalFormatting sqref="J6126">
    <cfRule type="cellIs" dxfId="18121" priority="27638" operator="equal">
      <formula>"no"</formula>
    </cfRule>
    <cfRule type="cellIs" dxfId="18120" priority="27639" operator="equal">
      <formula>"yes"</formula>
    </cfRule>
  </conditionalFormatting>
  <conditionalFormatting sqref="L6411">
    <cfRule type="cellIs" dxfId="18119" priority="27636" operator="equal">
      <formula>"no"</formula>
    </cfRule>
    <cfRule type="cellIs" dxfId="18118" priority="27637" operator="equal">
      <formula>"yes"</formula>
    </cfRule>
  </conditionalFormatting>
  <conditionalFormatting sqref="J6411">
    <cfRule type="cellIs" dxfId="18117" priority="27634" operator="equal">
      <formula>"no"</formula>
    </cfRule>
    <cfRule type="cellIs" dxfId="18116" priority="27635" operator="equal">
      <formula>"yes"</formula>
    </cfRule>
  </conditionalFormatting>
  <conditionalFormatting sqref="L6696">
    <cfRule type="cellIs" dxfId="18115" priority="27632" operator="equal">
      <formula>"no"</formula>
    </cfRule>
    <cfRule type="cellIs" dxfId="18114" priority="27633" operator="equal">
      <formula>"yes"</formula>
    </cfRule>
  </conditionalFormatting>
  <conditionalFormatting sqref="J6696">
    <cfRule type="cellIs" dxfId="18113" priority="27630" operator="equal">
      <formula>"no"</formula>
    </cfRule>
    <cfRule type="cellIs" dxfId="18112" priority="27631" operator="equal">
      <formula>"yes"</formula>
    </cfRule>
  </conditionalFormatting>
  <conditionalFormatting sqref="L7551">
    <cfRule type="cellIs" dxfId="18111" priority="27628" operator="equal">
      <formula>"no"</formula>
    </cfRule>
    <cfRule type="cellIs" dxfId="18110" priority="27629" operator="equal">
      <formula>"yes"</formula>
    </cfRule>
  </conditionalFormatting>
  <conditionalFormatting sqref="J7551">
    <cfRule type="cellIs" dxfId="18109" priority="27626" operator="equal">
      <formula>"no"</formula>
    </cfRule>
    <cfRule type="cellIs" dxfId="18108" priority="27627" operator="equal">
      <formula>"yes"</formula>
    </cfRule>
  </conditionalFormatting>
  <conditionalFormatting sqref="L7836">
    <cfRule type="cellIs" dxfId="18107" priority="27624" operator="equal">
      <formula>"no"</formula>
    </cfRule>
    <cfRule type="cellIs" dxfId="18106" priority="27625" operator="equal">
      <formula>"yes"</formula>
    </cfRule>
  </conditionalFormatting>
  <conditionalFormatting sqref="J7836">
    <cfRule type="cellIs" dxfId="18105" priority="27622" operator="equal">
      <formula>"no"</formula>
    </cfRule>
    <cfRule type="cellIs" dxfId="18104" priority="27623" operator="equal">
      <formula>"yes"</formula>
    </cfRule>
  </conditionalFormatting>
  <conditionalFormatting sqref="L438">
    <cfRule type="cellIs" dxfId="18103" priority="27620" operator="equal">
      <formula>"no"</formula>
    </cfRule>
    <cfRule type="cellIs" dxfId="18102" priority="27621" operator="equal">
      <formula>"yes"</formula>
    </cfRule>
  </conditionalFormatting>
  <conditionalFormatting sqref="L723">
    <cfRule type="cellIs" dxfId="18099" priority="27616" operator="equal">
      <formula>"no"</formula>
    </cfRule>
    <cfRule type="cellIs" dxfId="18098" priority="27617" operator="equal">
      <formula>"yes"</formula>
    </cfRule>
  </conditionalFormatting>
  <conditionalFormatting sqref="J723">
    <cfRule type="cellIs" dxfId="18097" priority="27614" operator="equal">
      <formula>"no"</formula>
    </cfRule>
    <cfRule type="cellIs" dxfId="18096" priority="27615" operator="equal">
      <formula>"yes"</formula>
    </cfRule>
  </conditionalFormatting>
  <conditionalFormatting sqref="L1293">
    <cfRule type="cellIs" dxfId="18095" priority="27612" operator="equal">
      <formula>"no"</formula>
    </cfRule>
    <cfRule type="cellIs" dxfId="18094" priority="27613" operator="equal">
      <formula>"yes"</formula>
    </cfRule>
  </conditionalFormatting>
  <conditionalFormatting sqref="J1293">
    <cfRule type="cellIs" dxfId="18093" priority="27610" operator="equal">
      <formula>"no"</formula>
    </cfRule>
    <cfRule type="cellIs" dxfId="18092" priority="27611" operator="equal">
      <formula>"yes"</formula>
    </cfRule>
  </conditionalFormatting>
  <conditionalFormatting sqref="L1578">
    <cfRule type="cellIs" dxfId="18091" priority="27608" operator="equal">
      <formula>"no"</formula>
    </cfRule>
    <cfRule type="cellIs" dxfId="18090" priority="27609" operator="equal">
      <formula>"yes"</formula>
    </cfRule>
  </conditionalFormatting>
  <conditionalFormatting sqref="J1578">
    <cfRule type="cellIs" dxfId="18089" priority="27606" operator="equal">
      <formula>"no"</formula>
    </cfRule>
    <cfRule type="cellIs" dxfId="18088" priority="27607" operator="equal">
      <formula>"yes"</formula>
    </cfRule>
  </conditionalFormatting>
  <conditionalFormatting sqref="L1863">
    <cfRule type="cellIs" dxfId="18087" priority="27604" operator="equal">
      <formula>"no"</formula>
    </cfRule>
    <cfRule type="cellIs" dxfId="18086" priority="27605" operator="equal">
      <formula>"yes"</formula>
    </cfRule>
  </conditionalFormatting>
  <conditionalFormatting sqref="J1863">
    <cfRule type="cellIs" dxfId="18085" priority="27602" operator="equal">
      <formula>"no"</formula>
    </cfRule>
    <cfRule type="cellIs" dxfId="18084" priority="27603" operator="equal">
      <formula>"yes"</formula>
    </cfRule>
  </conditionalFormatting>
  <conditionalFormatting sqref="L2148">
    <cfRule type="cellIs" dxfId="18083" priority="27600" operator="equal">
      <formula>"no"</formula>
    </cfRule>
    <cfRule type="cellIs" dxfId="18082" priority="27601" operator="equal">
      <formula>"yes"</formula>
    </cfRule>
  </conditionalFormatting>
  <conditionalFormatting sqref="J2148">
    <cfRule type="cellIs" dxfId="18081" priority="27598" operator="equal">
      <formula>"no"</formula>
    </cfRule>
    <cfRule type="cellIs" dxfId="18080" priority="27599" operator="equal">
      <formula>"yes"</formula>
    </cfRule>
  </conditionalFormatting>
  <conditionalFormatting sqref="L2433">
    <cfRule type="cellIs" dxfId="18079" priority="27596" operator="equal">
      <formula>"no"</formula>
    </cfRule>
    <cfRule type="cellIs" dxfId="18078" priority="27597" operator="equal">
      <formula>"yes"</formula>
    </cfRule>
  </conditionalFormatting>
  <conditionalFormatting sqref="J2433">
    <cfRule type="cellIs" dxfId="18077" priority="27594" operator="equal">
      <formula>"no"</formula>
    </cfRule>
    <cfRule type="cellIs" dxfId="18076" priority="27595" operator="equal">
      <formula>"yes"</formula>
    </cfRule>
  </conditionalFormatting>
  <conditionalFormatting sqref="L2718">
    <cfRule type="cellIs" dxfId="18075" priority="27592" operator="equal">
      <formula>"no"</formula>
    </cfRule>
    <cfRule type="cellIs" dxfId="18074" priority="27593" operator="equal">
      <formula>"yes"</formula>
    </cfRule>
  </conditionalFormatting>
  <conditionalFormatting sqref="J2718">
    <cfRule type="cellIs" dxfId="18073" priority="27590" operator="equal">
      <formula>"no"</formula>
    </cfRule>
    <cfRule type="cellIs" dxfId="18072" priority="27591" operator="equal">
      <formula>"yes"</formula>
    </cfRule>
  </conditionalFormatting>
  <conditionalFormatting sqref="L3288">
    <cfRule type="cellIs" dxfId="18071" priority="27588" operator="equal">
      <formula>"no"</formula>
    </cfRule>
    <cfRule type="cellIs" dxfId="18070" priority="27589" operator="equal">
      <formula>"yes"</formula>
    </cfRule>
  </conditionalFormatting>
  <conditionalFormatting sqref="J3288">
    <cfRule type="cellIs" dxfId="18069" priority="27586" operator="equal">
      <formula>"no"</formula>
    </cfRule>
    <cfRule type="cellIs" dxfId="18068" priority="27587" operator="equal">
      <formula>"yes"</formula>
    </cfRule>
  </conditionalFormatting>
  <conditionalFormatting sqref="L3573">
    <cfRule type="cellIs" dxfId="18067" priority="27584" operator="equal">
      <formula>"no"</formula>
    </cfRule>
    <cfRule type="cellIs" dxfId="18066" priority="27585" operator="equal">
      <formula>"yes"</formula>
    </cfRule>
  </conditionalFormatting>
  <conditionalFormatting sqref="J3573">
    <cfRule type="cellIs" dxfId="18065" priority="27582" operator="equal">
      <formula>"no"</formula>
    </cfRule>
    <cfRule type="cellIs" dxfId="18064" priority="27583" operator="equal">
      <formula>"yes"</formula>
    </cfRule>
  </conditionalFormatting>
  <conditionalFormatting sqref="L4428">
    <cfRule type="cellIs" dxfId="18063" priority="27580" operator="equal">
      <formula>"no"</formula>
    </cfRule>
    <cfRule type="cellIs" dxfId="18062" priority="27581" operator="equal">
      <formula>"yes"</formula>
    </cfRule>
  </conditionalFormatting>
  <conditionalFormatting sqref="J4428">
    <cfRule type="cellIs" dxfId="18061" priority="27578" operator="equal">
      <formula>"no"</formula>
    </cfRule>
    <cfRule type="cellIs" dxfId="18060" priority="27579" operator="equal">
      <formula>"yes"</formula>
    </cfRule>
  </conditionalFormatting>
  <conditionalFormatting sqref="L4998">
    <cfRule type="cellIs" dxfId="18059" priority="27576" operator="equal">
      <formula>"no"</formula>
    </cfRule>
    <cfRule type="cellIs" dxfId="18058" priority="27577" operator="equal">
      <formula>"yes"</formula>
    </cfRule>
  </conditionalFormatting>
  <conditionalFormatting sqref="J4998">
    <cfRule type="cellIs" dxfId="18057" priority="27574" operator="equal">
      <formula>"no"</formula>
    </cfRule>
    <cfRule type="cellIs" dxfId="18056" priority="27575" operator="equal">
      <formula>"yes"</formula>
    </cfRule>
  </conditionalFormatting>
  <conditionalFormatting sqref="L5283">
    <cfRule type="cellIs" dxfId="18055" priority="27572" operator="equal">
      <formula>"no"</formula>
    </cfRule>
    <cfRule type="cellIs" dxfId="18054" priority="27573" operator="equal">
      <formula>"yes"</formula>
    </cfRule>
  </conditionalFormatting>
  <conditionalFormatting sqref="J5283">
    <cfRule type="cellIs" dxfId="18053" priority="27570" operator="equal">
      <formula>"no"</formula>
    </cfRule>
    <cfRule type="cellIs" dxfId="18052" priority="27571" operator="equal">
      <formula>"yes"</formula>
    </cfRule>
  </conditionalFormatting>
  <conditionalFormatting sqref="L5568">
    <cfRule type="cellIs" dxfId="18051" priority="27568" operator="equal">
      <formula>"no"</formula>
    </cfRule>
    <cfRule type="cellIs" dxfId="18050" priority="27569" operator="equal">
      <formula>"yes"</formula>
    </cfRule>
  </conditionalFormatting>
  <conditionalFormatting sqref="J5568">
    <cfRule type="cellIs" dxfId="18049" priority="27566" operator="equal">
      <formula>"no"</formula>
    </cfRule>
    <cfRule type="cellIs" dxfId="18048" priority="27567" operator="equal">
      <formula>"yes"</formula>
    </cfRule>
  </conditionalFormatting>
  <conditionalFormatting sqref="L5853">
    <cfRule type="cellIs" dxfId="18047" priority="27564" operator="equal">
      <formula>"no"</formula>
    </cfRule>
    <cfRule type="cellIs" dxfId="18046" priority="27565" operator="equal">
      <formula>"yes"</formula>
    </cfRule>
  </conditionalFormatting>
  <conditionalFormatting sqref="J5853">
    <cfRule type="cellIs" dxfId="18045" priority="27562" operator="equal">
      <formula>"no"</formula>
    </cfRule>
    <cfRule type="cellIs" dxfId="18044" priority="27563" operator="equal">
      <formula>"yes"</formula>
    </cfRule>
  </conditionalFormatting>
  <conditionalFormatting sqref="L6138">
    <cfRule type="cellIs" dxfId="18043" priority="27560" operator="equal">
      <formula>"no"</formula>
    </cfRule>
    <cfRule type="cellIs" dxfId="18042" priority="27561" operator="equal">
      <formula>"yes"</formula>
    </cfRule>
  </conditionalFormatting>
  <conditionalFormatting sqref="J6138">
    <cfRule type="cellIs" dxfId="18041" priority="27558" operator="equal">
      <formula>"no"</formula>
    </cfRule>
    <cfRule type="cellIs" dxfId="18040" priority="27559" operator="equal">
      <formula>"yes"</formula>
    </cfRule>
  </conditionalFormatting>
  <conditionalFormatting sqref="L6423">
    <cfRule type="cellIs" dxfId="18039" priority="27552" operator="equal">
      <formula>"no"</formula>
    </cfRule>
    <cfRule type="cellIs" dxfId="18038" priority="27553" operator="equal">
      <formula>"yes"</formula>
    </cfRule>
  </conditionalFormatting>
  <conditionalFormatting sqref="J6423">
    <cfRule type="cellIs" dxfId="18037" priority="27550" operator="equal">
      <formula>"no"</formula>
    </cfRule>
    <cfRule type="cellIs" dxfId="18036" priority="27551" operator="equal">
      <formula>"yes"</formula>
    </cfRule>
  </conditionalFormatting>
  <conditionalFormatting sqref="L6708">
    <cfRule type="cellIs" dxfId="18035" priority="27548" operator="equal">
      <formula>"no"</formula>
    </cfRule>
    <cfRule type="cellIs" dxfId="18034" priority="27549" operator="equal">
      <formula>"yes"</formula>
    </cfRule>
  </conditionalFormatting>
  <conditionalFormatting sqref="J6708">
    <cfRule type="cellIs" dxfId="18033" priority="27546" operator="equal">
      <formula>"no"</formula>
    </cfRule>
    <cfRule type="cellIs" dxfId="18032" priority="27547" operator="equal">
      <formula>"yes"</formula>
    </cfRule>
  </conditionalFormatting>
  <conditionalFormatting sqref="L7563">
    <cfRule type="cellIs" dxfId="18031" priority="27544" operator="equal">
      <formula>"no"</formula>
    </cfRule>
    <cfRule type="cellIs" dxfId="18030" priority="27545" operator="equal">
      <formula>"yes"</formula>
    </cfRule>
  </conditionalFormatting>
  <conditionalFormatting sqref="J7563">
    <cfRule type="cellIs" dxfId="18029" priority="27542" operator="equal">
      <formula>"no"</formula>
    </cfRule>
    <cfRule type="cellIs" dxfId="18028" priority="27543" operator="equal">
      <formula>"yes"</formula>
    </cfRule>
  </conditionalFormatting>
  <conditionalFormatting sqref="L7848">
    <cfRule type="cellIs" dxfId="18027" priority="27540" operator="equal">
      <formula>"no"</formula>
    </cfRule>
    <cfRule type="cellIs" dxfId="18026" priority="27541" operator="equal">
      <formula>"yes"</formula>
    </cfRule>
  </conditionalFormatting>
  <conditionalFormatting sqref="J7848">
    <cfRule type="cellIs" dxfId="18025" priority="27538" operator="equal">
      <formula>"no"</formula>
    </cfRule>
    <cfRule type="cellIs" dxfId="18024" priority="27539" operator="equal">
      <formula>"yes"</formula>
    </cfRule>
  </conditionalFormatting>
  <conditionalFormatting sqref="L154">
    <cfRule type="cellIs" dxfId="18023" priority="27536" operator="equal">
      <formula>"no"</formula>
    </cfRule>
    <cfRule type="cellIs" dxfId="18022" priority="27537" operator="equal">
      <formula>"yes"</formula>
    </cfRule>
  </conditionalFormatting>
  <conditionalFormatting sqref="L439">
    <cfRule type="cellIs" dxfId="18019" priority="27532" operator="equal">
      <formula>"no"</formula>
    </cfRule>
    <cfRule type="cellIs" dxfId="18018" priority="27533" operator="equal">
      <formula>"yes"</formula>
    </cfRule>
  </conditionalFormatting>
  <conditionalFormatting sqref="L724">
    <cfRule type="cellIs" dxfId="18015" priority="27528" operator="equal">
      <formula>"no"</formula>
    </cfRule>
    <cfRule type="cellIs" dxfId="18014" priority="27529" operator="equal">
      <formula>"yes"</formula>
    </cfRule>
  </conditionalFormatting>
  <conditionalFormatting sqref="J724">
    <cfRule type="cellIs" dxfId="18013" priority="27526" operator="equal">
      <formula>"no"</formula>
    </cfRule>
    <cfRule type="cellIs" dxfId="18012" priority="27527" operator="equal">
      <formula>"yes"</formula>
    </cfRule>
  </conditionalFormatting>
  <conditionalFormatting sqref="L1294">
    <cfRule type="cellIs" dxfId="18011" priority="27524" operator="equal">
      <formula>"no"</formula>
    </cfRule>
    <cfRule type="cellIs" dxfId="18010" priority="27525" operator="equal">
      <formula>"yes"</formula>
    </cfRule>
  </conditionalFormatting>
  <conditionalFormatting sqref="J1294">
    <cfRule type="cellIs" dxfId="18009" priority="27522" operator="equal">
      <formula>"no"</formula>
    </cfRule>
    <cfRule type="cellIs" dxfId="18008" priority="27523" operator="equal">
      <formula>"yes"</formula>
    </cfRule>
  </conditionalFormatting>
  <conditionalFormatting sqref="L1579">
    <cfRule type="cellIs" dxfId="18007" priority="27520" operator="equal">
      <formula>"no"</formula>
    </cfRule>
    <cfRule type="cellIs" dxfId="18006" priority="27521" operator="equal">
      <formula>"yes"</formula>
    </cfRule>
  </conditionalFormatting>
  <conditionalFormatting sqref="J1579">
    <cfRule type="cellIs" dxfId="18005" priority="27518" operator="equal">
      <formula>"no"</formula>
    </cfRule>
    <cfRule type="cellIs" dxfId="18004" priority="27519" operator="equal">
      <formula>"yes"</formula>
    </cfRule>
  </conditionalFormatting>
  <conditionalFormatting sqref="L1864">
    <cfRule type="cellIs" dxfId="18003" priority="27516" operator="equal">
      <formula>"no"</formula>
    </cfRule>
    <cfRule type="cellIs" dxfId="18002" priority="27517" operator="equal">
      <formula>"yes"</formula>
    </cfRule>
  </conditionalFormatting>
  <conditionalFormatting sqref="J1864">
    <cfRule type="cellIs" dxfId="18001" priority="27514" operator="equal">
      <formula>"no"</formula>
    </cfRule>
    <cfRule type="cellIs" dxfId="18000" priority="27515" operator="equal">
      <formula>"yes"</formula>
    </cfRule>
  </conditionalFormatting>
  <conditionalFormatting sqref="L2149">
    <cfRule type="cellIs" dxfId="17999" priority="27512" operator="equal">
      <formula>"no"</formula>
    </cfRule>
    <cfRule type="cellIs" dxfId="17998" priority="27513" operator="equal">
      <formula>"yes"</formula>
    </cfRule>
  </conditionalFormatting>
  <conditionalFormatting sqref="J2149">
    <cfRule type="cellIs" dxfId="17997" priority="27510" operator="equal">
      <formula>"no"</formula>
    </cfRule>
    <cfRule type="cellIs" dxfId="17996" priority="27511" operator="equal">
      <formula>"yes"</formula>
    </cfRule>
  </conditionalFormatting>
  <conditionalFormatting sqref="L2434">
    <cfRule type="cellIs" dxfId="17995" priority="27508" operator="equal">
      <formula>"no"</formula>
    </cfRule>
    <cfRule type="cellIs" dxfId="17994" priority="27509" operator="equal">
      <formula>"yes"</formula>
    </cfRule>
  </conditionalFormatting>
  <conditionalFormatting sqref="J2434">
    <cfRule type="cellIs" dxfId="17993" priority="27506" operator="equal">
      <formula>"no"</formula>
    </cfRule>
    <cfRule type="cellIs" dxfId="17992" priority="27507" operator="equal">
      <formula>"yes"</formula>
    </cfRule>
  </conditionalFormatting>
  <conditionalFormatting sqref="L3004">
    <cfRule type="cellIs" dxfId="17991" priority="27504" operator="equal">
      <formula>"no"</formula>
    </cfRule>
    <cfRule type="cellIs" dxfId="17990" priority="27505" operator="equal">
      <formula>"yes"</formula>
    </cfRule>
  </conditionalFormatting>
  <conditionalFormatting sqref="J3004">
    <cfRule type="cellIs" dxfId="17989" priority="27502" operator="equal">
      <formula>"no"</formula>
    </cfRule>
    <cfRule type="cellIs" dxfId="17988" priority="27503" operator="equal">
      <formula>"yes"</formula>
    </cfRule>
  </conditionalFormatting>
  <conditionalFormatting sqref="L3289">
    <cfRule type="cellIs" dxfId="17987" priority="27500" operator="equal">
      <formula>"no"</formula>
    </cfRule>
    <cfRule type="cellIs" dxfId="17986" priority="27501" operator="equal">
      <formula>"yes"</formula>
    </cfRule>
  </conditionalFormatting>
  <conditionalFormatting sqref="J3289">
    <cfRule type="cellIs" dxfId="17985" priority="27498" operator="equal">
      <formula>"no"</formula>
    </cfRule>
    <cfRule type="cellIs" dxfId="17984" priority="27499" operator="equal">
      <formula>"yes"</formula>
    </cfRule>
  </conditionalFormatting>
  <conditionalFormatting sqref="L3574">
    <cfRule type="cellIs" dxfId="17983" priority="27496" operator="equal">
      <formula>"no"</formula>
    </cfRule>
    <cfRule type="cellIs" dxfId="17982" priority="27497" operator="equal">
      <formula>"yes"</formula>
    </cfRule>
  </conditionalFormatting>
  <conditionalFormatting sqref="J3574">
    <cfRule type="cellIs" dxfId="17981" priority="27494" operator="equal">
      <formula>"no"</formula>
    </cfRule>
    <cfRule type="cellIs" dxfId="17980" priority="27495" operator="equal">
      <formula>"yes"</formula>
    </cfRule>
  </conditionalFormatting>
  <conditionalFormatting sqref="L2719">
    <cfRule type="cellIs" dxfId="17979" priority="27492" operator="equal">
      <formula>"no"</formula>
    </cfRule>
    <cfRule type="cellIs" dxfId="17978" priority="27493" operator="equal">
      <formula>"yes"</formula>
    </cfRule>
  </conditionalFormatting>
  <conditionalFormatting sqref="J2719">
    <cfRule type="cellIs" dxfId="17977" priority="27490" operator="equal">
      <formula>"no"</formula>
    </cfRule>
    <cfRule type="cellIs" dxfId="17976" priority="27491" operator="equal">
      <formula>"yes"</formula>
    </cfRule>
  </conditionalFormatting>
  <conditionalFormatting sqref="L4429">
    <cfRule type="cellIs" dxfId="17975" priority="27488" operator="equal">
      <formula>"no"</formula>
    </cfRule>
    <cfRule type="cellIs" dxfId="17974" priority="27489" operator="equal">
      <formula>"yes"</formula>
    </cfRule>
  </conditionalFormatting>
  <conditionalFormatting sqref="J4429">
    <cfRule type="cellIs" dxfId="17973" priority="27486" operator="equal">
      <formula>"no"</formula>
    </cfRule>
    <cfRule type="cellIs" dxfId="17972" priority="27487" operator="equal">
      <formula>"yes"</formula>
    </cfRule>
  </conditionalFormatting>
  <conditionalFormatting sqref="L4714">
    <cfRule type="cellIs" dxfId="17971" priority="27484" operator="equal">
      <formula>"no"</formula>
    </cfRule>
    <cfRule type="cellIs" dxfId="17970" priority="27485" operator="equal">
      <formula>"yes"</formula>
    </cfRule>
  </conditionalFormatting>
  <conditionalFormatting sqref="J4714">
    <cfRule type="cellIs" dxfId="17969" priority="27482" operator="equal">
      <formula>"no"</formula>
    </cfRule>
    <cfRule type="cellIs" dxfId="17968" priority="27483" operator="equal">
      <formula>"yes"</formula>
    </cfRule>
  </conditionalFormatting>
  <conditionalFormatting sqref="L5284">
    <cfRule type="cellIs" dxfId="17967" priority="27480" operator="equal">
      <formula>"no"</formula>
    </cfRule>
    <cfRule type="cellIs" dxfId="17966" priority="27481" operator="equal">
      <formula>"yes"</formula>
    </cfRule>
  </conditionalFormatting>
  <conditionalFormatting sqref="J5284">
    <cfRule type="cellIs" dxfId="17965" priority="27478" operator="equal">
      <formula>"no"</formula>
    </cfRule>
    <cfRule type="cellIs" dxfId="17964" priority="27479" operator="equal">
      <formula>"yes"</formula>
    </cfRule>
  </conditionalFormatting>
  <conditionalFormatting sqref="L5569">
    <cfRule type="cellIs" dxfId="17963" priority="27476" operator="equal">
      <formula>"no"</formula>
    </cfRule>
    <cfRule type="cellIs" dxfId="17962" priority="27477" operator="equal">
      <formula>"yes"</formula>
    </cfRule>
  </conditionalFormatting>
  <conditionalFormatting sqref="J5569">
    <cfRule type="cellIs" dxfId="17961" priority="27474" operator="equal">
      <formula>"no"</formula>
    </cfRule>
    <cfRule type="cellIs" dxfId="17960" priority="27475" operator="equal">
      <formula>"yes"</formula>
    </cfRule>
  </conditionalFormatting>
  <conditionalFormatting sqref="L5854">
    <cfRule type="cellIs" dxfId="17959" priority="27472" operator="equal">
      <formula>"no"</formula>
    </cfRule>
    <cfRule type="cellIs" dxfId="17958" priority="27473" operator="equal">
      <formula>"yes"</formula>
    </cfRule>
  </conditionalFormatting>
  <conditionalFormatting sqref="J5854">
    <cfRule type="cellIs" dxfId="17957" priority="27470" operator="equal">
      <formula>"no"</formula>
    </cfRule>
    <cfRule type="cellIs" dxfId="17956" priority="27471" operator="equal">
      <formula>"yes"</formula>
    </cfRule>
  </conditionalFormatting>
  <conditionalFormatting sqref="L6139">
    <cfRule type="cellIs" dxfId="17955" priority="27468" operator="equal">
      <formula>"no"</formula>
    </cfRule>
    <cfRule type="cellIs" dxfId="17954" priority="27469" operator="equal">
      <formula>"yes"</formula>
    </cfRule>
  </conditionalFormatting>
  <conditionalFormatting sqref="J6139">
    <cfRule type="cellIs" dxfId="17953" priority="27466" operator="equal">
      <formula>"no"</formula>
    </cfRule>
    <cfRule type="cellIs" dxfId="17952" priority="27467" operator="equal">
      <formula>"yes"</formula>
    </cfRule>
  </conditionalFormatting>
  <conditionalFormatting sqref="L6424">
    <cfRule type="cellIs" dxfId="17951" priority="27464" operator="equal">
      <formula>"no"</formula>
    </cfRule>
    <cfRule type="cellIs" dxfId="17950" priority="27465" operator="equal">
      <formula>"yes"</formula>
    </cfRule>
  </conditionalFormatting>
  <conditionalFormatting sqref="J6424">
    <cfRule type="cellIs" dxfId="17949" priority="27462" operator="equal">
      <formula>"no"</formula>
    </cfRule>
    <cfRule type="cellIs" dxfId="17948" priority="27463" operator="equal">
      <formula>"yes"</formula>
    </cfRule>
  </conditionalFormatting>
  <conditionalFormatting sqref="L6709">
    <cfRule type="cellIs" dxfId="17947" priority="27460" operator="equal">
      <formula>"no"</formula>
    </cfRule>
    <cfRule type="cellIs" dxfId="17946" priority="27461" operator="equal">
      <formula>"yes"</formula>
    </cfRule>
  </conditionalFormatting>
  <conditionalFormatting sqref="J6709">
    <cfRule type="cellIs" dxfId="17945" priority="27458" operator="equal">
      <formula>"no"</formula>
    </cfRule>
    <cfRule type="cellIs" dxfId="17944" priority="27459" operator="equal">
      <formula>"yes"</formula>
    </cfRule>
  </conditionalFormatting>
  <conditionalFormatting sqref="L7564">
    <cfRule type="cellIs" dxfId="17943" priority="27456" operator="equal">
      <formula>"no"</formula>
    </cfRule>
    <cfRule type="cellIs" dxfId="17942" priority="27457" operator="equal">
      <formula>"yes"</formula>
    </cfRule>
  </conditionalFormatting>
  <conditionalFormatting sqref="J7564">
    <cfRule type="cellIs" dxfId="17941" priority="27454" operator="equal">
      <formula>"no"</formula>
    </cfRule>
    <cfRule type="cellIs" dxfId="17940" priority="27455" operator="equal">
      <formula>"yes"</formula>
    </cfRule>
  </conditionalFormatting>
  <conditionalFormatting sqref="L7849">
    <cfRule type="cellIs" dxfId="17939" priority="27452" operator="equal">
      <formula>"no"</formula>
    </cfRule>
    <cfRule type="cellIs" dxfId="17938" priority="27453" operator="equal">
      <formula>"yes"</formula>
    </cfRule>
  </conditionalFormatting>
  <conditionalFormatting sqref="J7849">
    <cfRule type="cellIs" dxfId="17937" priority="27450" operator="equal">
      <formula>"no"</formula>
    </cfRule>
    <cfRule type="cellIs" dxfId="17936" priority="27451" operator="equal">
      <formula>"yes"</formula>
    </cfRule>
  </conditionalFormatting>
  <conditionalFormatting sqref="L264">
    <cfRule type="cellIs" dxfId="17935" priority="27448" operator="equal">
      <formula>"no"</formula>
    </cfRule>
    <cfRule type="cellIs" dxfId="17934" priority="27449" operator="equal">
      <formula>"yes"</formula>
    </cfRule>
  </conditionalFormatting>
  <conditionalFormatting sqref="J264:J286">
    <cfRule type="cellIs" dxfId="17933" priority="27446" operator="equal">
      <formula>"no"</formula>
    </cfRule>
    <cfRule type="cellIs" dxfId="17932" priority="27447" operator="equal">
      <formula>"yes"</formula>
    </cfRule>
  </conditionalFormatting>
  <conditionalFormatting sqref="L265">
    <cfRule type="cellIs" dxfId="17931" priority="27444" operator="equal">
      <formula>"no"</formula>
    </cfRule>
    <cfRule type="cellIs" dxfId="17930" priority="27445" operator="equal">
      <formula>"yes"</formula>
    </cfRule>
  </conditionalFormatting>
  <conditionalFormatting sqref="L266">
    <cfRule type="cellIs" dxfId="17927" priority="27440" operator="equal">
      <formula>"no"</formula>
    </cfRule>
    <cfRule type="cellIs" dxfId="17926" priority="27441" operator="equal">
      <formula>"yes"</formula>
    </cfRule>
  </conditionalFormatting>
  <conditionalFormatting sqref="L267">
    <cfRule type="cellIs" dxfId="17923" priority="27432" operator="equal">
      <formula>"no"</formula>
    </cfRule>
    <cfRule type="cellIs" dxfId="17922" priority="27433" operator="equal">
      <formula>"yes"</formula>
    </cfRule>
  </conditionalFormatting>
  <conditionalFormatting sqref="L268">
    <cfRule type="cellIs" dxfId="17919" priority="27424" operator="equal">
      <formula>"no"</formula>
    </cfRule>
    <cfRule type="cellIs" dxfId="17918" priority="27425" operator="equal">
      <formula>"yes"</formula>
    </cfRule>
  </conditionalFormatting>
  <conditionalFormatting sqref="L269">
    <cfRule type="cellIs" dxfId="17915" priority="27420" operator="equal">
      <formula>"no"</formula>
    </cfRule>
    <cfRule type="cellIs" dxfId="17914" priority="27421" operator="equal">
      <formula>"yes"</formula>
    </cfRule>
  </conditionalFormatting>
  <conditionalFormatting sqref="L270">
    <cfRule type="cellIs" dxfId="17911" priority="27416" operator="equal">
      <formula>"no"</formula>
    </cfRule>
    <cfRule type="cellIs" dxfId="17910" priority="27417" operator="equal">
      <formula>"yes"</formula>
    </cfRule>
  </conditionalFormatting>
  <conditionalFormatting sqref="L271">
    <cfRule type="cellIs" dxfId="17907" priority="27412" operator="equal">
      <formula>"no"</formula>
    </cfRule>
    <cfRule type="cellIs" dxfId="17906" priority="27413" operator="equal">
      <formula>"yes"</formula>
    </cfRule>
  </conditionalFormatting>
  <conditionalFormatting sqref="L272">
    <cfRule type="cellIs" dxfId="17903" priority="27408" operator="equal">
      <formula>"no"</formula>
    </cfRule>
    <cfRule type="cellIs" dxfId="17902" priority="27409" operator="equal">
      <formula>"yes"</formula>
    </cfRule>
  </conditionalFormatting>
  <conditionalFormatting sqref="L273">
    <cfRule type="cellIs" dxfId="17899" priority="27404" operator="equal">
      <formula>"no"</formula>
    </cfRule>
    <cfRule type="cellIs" dxfId="17898" priority="27405" operator="equal">
      <formula>"yes"</formula>
    </cfRule>
  </conditionalFormatting>
  <conditionalFormatting sqref="L274">
    <cfRule type="cellIs" dxfId="17895" priority="27400" operator="equal">
      <formula>"no"</formula>
    </cfRule>
    <cfRule type="cellIs" dxfId="17894" priority="27401" operator="equal">
      <formula>"yes"</formula>
    </cfRule>
  </conditionalFormatting>
  <conditionalFormatting sqref="L275">
    <cfRule type="cellIs" dxfId="17891" priority="27396" operator="equal">
      <formula>"no"</formula>
    </cfRule>
    <cfRule type="cellIs" dxfId="17890" priority="27397" operator="equal">
      <formula>"yes"</formula>
    </cfRule>
  </conditionalFormatting>
  <conditionalFormatting sqref="L276">
    <cfRule type="cellIs" dxfId="17887" priority="27392" operator="equal">
      <formula>"no"</formula>
    </cfRule>
    <cfRule type="cellIs" dxfId="17886" priority="27393" operator="equal">
      <formula>"yes"</formula>
    </cfRule>
  </conditionalFormatting>
  <conditionalFormatting sqref="L277">
    <cfRule type="cellIs" dxfId="17883" priority="27384" operator="equal">
      <formula>"no"</formula>
    </cfRule>
    <cfRule type="cellIs" dxfId="17882" priority="27385" operator="equal">
      <formula>"yes"</formula>
    </cfRule>
  </conditionalFormatting>
  <conditionalFormatting sqref="L278">
    <cfRule type="cellIs" dxfId="17879" priority="27376" operator="equal">
      <formula>"no"</formula>
    </cfRule>
    <cfRule type="cellIs" dxfId="17878" priority="27377" operator="equal">
      <formula>"yes"</formula>
    </cfRule>
  </conditionalFormatting>
  <conditionalFormatting sqref="L279">
    <cfRule type="cellIs" dxfId="17875" priority="27372" operator="equal">
      <formula>"no"</formula>
    </cfRule>
    <cfRule type="cellIs" dxfId="17874" priority="27373" operator="equal">
      <formula>"yes"</formula>
    </cfRule>
  </conditionalFormatting>
  <conditionalFormatting sqref="L280">
    <cfRule type="cellIs" dxfId="17871" priority="27368" operator="equal">
      <formula>"no"</formula>
    </cfRule>
    <cfRule type="cellIs" dxfId="17870" priority="27369" operator="equal">
      <formula>"yes"</formula>
    </cfRule>
  </conditionalFormatting>
  <conditionalFormatting sqref="L281">
    <cfRule type="cellIs" dxfId="17867" priority="27364" operator="equal">
      <formula>"no"</formula>
    </cfRule>
    <cfRule type="cellIs" dxfId="17866" priority="27365" operator="equal">
      <formula>"yes"</formula>
    </cfRule>
  </conditionalFormatting>
  <conditionalFormatting sqref="L549">
    <cfRule type="cellIs" dxfId="17863" priority="27360" operator="equal">
      <formula>"no"</formula>
    </cfRule>
    <cfRule type="cellIs" dxfId="17862" priority="27361" operator="equal">
      <formula>"yes"</formula>
    </cfRule>
  </conditionalFormatting>
  <conditionalFormatting sqref="J549">
    <cfRule type="cellIs" dxfId="17861" priority="27358" operator="equal">
      <formula>"no"</formula>
    </cfRule>
    <cfRule type="cellIs" dxfId="17860" priority="27359" operator="equal">
      <formula>"yes"</formula>
    </cfRule>
  </conditionalFormatting>
  <conditionalFormatting sqref="L834">
    <cfRule type="cellIs" dxfId="17859" priority="27356" operator="equal">
      <formula>"no"</formula>
    </cfRule>
    <cfRule type="cellIs" dxfId="17858" priority="27357" operator="equal">
      <formula>"yes"</formula>
    </cfRule>
  </conditionalFormatting>
  <conditionalFormatting sqref="J834">
    <cfRule type="cellIs" dxfId="17857" priority="27354" operator="equal">
      <formula>"no"</formula>
    </cfRule>
    <cfRule type="cellIs" dxfId="17856" priority="27355" operator="equal">
      <formula>"yes"</formula>
    </cfRule>
  </conditionalFormatting>
  <conditionalFormatting sqref="L1404">
    <cfRule type="cellIs" dxfId="17855" priority="27352" operator="equal">
      <formula>"no"</formula>
    </cfRule>
    <cfRule type="cellIs" dxfId="17854" priority="27353" operator="equal">
      <formula>"yes"</formula>
    </cfRule>
  </conditionalFormatting>
  <conditionalFormatting sqref="J1404">
    <cfRule type="cellIs" dxfId="17853" priority="27350" operator="equal">
      <formula>"no"</formula>
    </cfRule>
    <cfRule type="cellIs" dxfId="17852" priority="27351" operator="equal">
      <formula>"yes"</formula>
    </cfRule>
  </conditionalFormatting>
  <conditionalFormatting sqref="L1689">
    <cfRule type="cellIs" dxfId="17851" priority="27348" operator="equal">
      <formula>"no"</formula>
    </cfRule>
    <cfRule type="cellIs" dxfId="17850" priority="27349" operator="equal">
      <formula>"yes"</formula>
    </cfRule>
  </conditionalFormatting>
  <conditionalFormatting sqref="J1689">
    <cfRule type="cellIs" dxfId="17849" priority="27346" operator="equal">
      <formula>"no"</formula>
    </cfRule>
    <cfRule type="cellIs" dxfId="17848" priority="27347" operator="equal">
      <formula>"yes"</formula>
    </cfRule>
  </conditionalFormatting>
  <conditionalFormatting sqref="L1974">
    <cfRule type="cellIs" dxfId="17847" priority="27344" operator="equal">
      <formula>"no"</formula>
    </cfRule>
    <cfRule type="cellIs" dxfId="17846" priority="27345" operator="equal">
      <formula>"yes"</formula>
    </cfRule>
  </conditionalFormatting>
  <conditionalFormatting sqref="J1974">
    <cfRule type="cellIs" dxfId="17845" priority="27342" operator="equal">
      <formula>"no"</formula>
    </cfRule>
    <cfRule type="cellIs" dxfId="17844" priority="27343" operator="equal">
      <formula>"yes"</formula>
    </cfRule>
  </conditionalFormatting>
  <conditionalFormatting sqref="L2259">
    <cfRule type="cellIs" dxfId="17843" priority="27340" operator="equal">
      <formula>"no"</formula>
    </cfRule>
    <cfRule type="cellIs" dxfId="17842" priority="27341" operator="equal">
      <formula>"yes"</formula>
    </cfRule>
  </conditionalFormatting>
  <conditionalFormatting sqref="J2259">
    <cfRule type="cellIs" dxfId="17841" priority="27338" operator="equal">
      <formula>"no"</formula>
    </cfRule>
    <cfRule type="cellIs" dxfId="17840" priority="27339" operator="equal">
      <formula>"yes"</formula>
    </cfRule>
  </conditionalFormatting>
  <conditionalFormatting sqref="L2544">
    <cfRule type="cellIs" dxfId="17839" priority="27336" operator="equal">
      <formula>"no"</formula>
    </cfRule>
    <cfRule type="cellIs" dxfId="17838" priority="27337" operator="equal">
      <formula>"yes"</formula>
    </cfRule>
  </conditionalFormatting>
  <conditionalFormatting sqref="J2544">
    <cfRule type="cellIs" dxfId="17837" priority="27334" operator="equal">
      <formula>"no"</formula>
    </cfRule>
    <cfRule type="cellIs" dxfId="17836" priority="27335" operator="equal">
      <formula>"yes"</formula>
    </cfRule>
  </conditionalFormatting>
  <conditionalFormatting sqref="L2829">
    <cfRule type="cellIs" dxfId="17835" priority="27332" operator="equal">
      <formula>"no"</formula>
    </cfRule>
    <cfRule type="cellIs" dxfId="17834" priority="27333" operator="equal">
      <formula>"yes"</formula>
    </cfRule>
  </conditionalFormatting>
  <conditionalFormatting sqref="J2829">
    <cfRule type="cellIs" dxfId="17833" priority="27330" operator="equal">
      <formula>"no"</formula>
    </cfRule>
    <cfRule type="cellIs" dxfId="17832" priority="27331" operator="equal">
      <formula>"yes"</formula>
    </cfRule>
  </conditionalFormatting>
  <conditionalFormatting sqref="L3399">
    <cfRule type="cellIs" dxfId="17831" priority="27328" operator="equal">
      <formula>"no"</formula>
    </cfRule>
    <cfRule type="cellIs" dxfId="17830" priority="27329" operator="equal">
      <formula>"yes"</formula>
    </cfRule>
  </conditionalFormatting>
  <conditionalFormatting sqref="J3399">
    <cfRule type="cellIs" dxfId="17829" priority="27326" operator="equal">
      <formula>"no"</formula>
    </cfRule>
    <cfRule type="cellIs" dxfId="17828" priority="27327" operator="equal">
      <formula>"yes"</formula>
    </cfRule>
  </conditionalFormatting>
  <conditionalFormatting sqref="L3684">
    <cfRule type="cellIs" dxfId="17827" priority="27324" operator="equal">
      <formula>"no"</formula>
    </cfRule>
    <cfRule type="cellIs" dxfId="17826" priority="27325" operator="equal">
      <formula>"yes"</formula>
    </cfRule>
  </conditionalFormatting>
  <conditionalFormatting sqref="J3684">
    <cfRule type="cellIs" dxfId="17825" priority="27322" operator="equal">
      <formula>"no"</formula>
    </cfRule>
    <cfRule type="cellIs" dxfId="17824" priority="27323" operator="equal">
      <formula>"yes"</formula>
    </cfRule>
  </conditionalFormatting>
  <conditionalFormatting sqref="L3969">
    <cfRule type="cellIs" dxfId="17823" priority="27320" operator="equal">
      <formula>"no"</formula>
    </cfRule>
    <cfRule type="cellIs" dxfId="17822" priority="27321" operator="equal">
      <formula>"yes"</formula>
    </cfRule>
  </conditionalFormatting>
  <conditionalFormatting sqref="J3969">
    <cfRule type="cellIs" dxfId="17821" priority="27318" operator="equal">
      <formula>"no"</formula>
    </cfRule>
    <cfRule type="cellIs" dxfId="17820" priority="27319" operator="equal">
      <formula>"yes"</formula>
    </cfRule>
  </conditionalFormatting>
  <conditionalFormatting sqref="L4539">
    <cfRule type="cellIs" dxfId="17819" priority="27312" operator="equal">
      <formula>"no"</formula>
    </cfRule>
    <cfRule type="cellIs" dxfId="17818" priority="27313" operator="equal">
      <formula>"yes"</formula>
    </cfRule>
  </conditionalFormatting>
  <conditionalFormatting sqref="J4539">
    <cfRule type="cellIs" dxfId="17817" priority="27310" operator="equal">
      <formula>"no"</formula>
    </cfRule>
    <cfRule type="cellIs" dxfId="17816" priority="27311" operator="equal">
      <formula>"yes"</formula>
    </cfRule>
  </conditionalFormatting>
  <conditionalFormatting sqref="L4824">
    <cfRule type="cellIs" dxfId="17815" priority="27308" operator="equal">
      <formula>"no"</formula>
    </cfRule>
    <cfRule type="cellIs" dxfId="17814" priority="27309" operator="equal">
      <formula>"yes"</formula>
    </cfRule>
  </conditionalFormatting>
  <conditionalFormatting sqref="J4824">
    <cfRule type="cellIs" dxfId="17813" priority="27306" operator="equal">
      <formula>"no"</formula>
    </cfRule>
    <cfRule type="cellIs" dxfId="17812" priority="27307" operator="equal">
      <formula>"yes"</formula>
    </cfRule>
  </conditionalFormatting>
  <conditionalFormatting sqref="L5394">
    <cfRule type="cellIs" dxfId="17811" priority="27304" operator="equal">
      <formula>"no"</formula>
    </cfRule>
    <cfRule type="cellIs" dxfId="17810" priority="27305" operator="equal">
      <formula>"yes"</formula>
    </cfRule>
  </conditionalFormatting>
  <conditionalFormatting sqref="J5394">
    <cfRule type="cellIs" dxfId="17809" priority="27302" operator="equal">
      <formula>"no"</formula>
    </cfRule>
    <cfRule type="cellIs" dxfId="17808" priority="27303" operator="equal">
      <formula>"yes"</formula>
    </cfRule>
  </conditionalFormatting>
  <conditionalFormatting sqref="L5679">
    <cfRule type="cellIs" dxfId="17807" priority="27300" operator="equal">
      <formula>"no"</formula>
    </cfRule>
    <cfRule type="cellIs" dxfId="17806" priority="27301" operator="equal">
      <formula>"yes"</formula>
    </cfRule>
  </conditionalFormatting>
  <conditionalFormatting sqref="J5679">
    <cfRule type="cellIs" dxfId="17805" priority="27298" operator="equal">
      <formula>"no"</formula>
    </cfRule>
    <cfRule type="cellIs" dxfId="17804" priority="27299" operator="equal">
      <formula>"yes"</formula>
    </cfRule>
  </conditionalFormatting>
  <conditionalFormatting sqref="L5964">
    <cfRule type="cellIs" dxfId="17803" priority="27296" operator="equal">
      <formula>"no"</formula>
    </cfRule>
    <cfRule type="cellIs" dxfId="17802" priority="27297" operator="equal">
      <formula>"yes"</formula>
    </cfRule>
  </conditionalFormatting>
  <conditionalFormatting sqref="J5964">
    <cfRule type="cellIs" dxfId="17801" priority="27294" operator="equal">
      <formula>"no"</formula>
    </cfRule>
    <cfRule type="cellIs" dxfId="17800" priority="27295" operator="equal">
      <formula>"yes"</formula>
    </cfRule>
  </conditionalFormatting>
  <conditionalFormatting sqref="L6249">
    <cfRule type="cellIs" dxfId="17799" priority="27292" operator="equal">
      <formula>"no"</formula>
    </cfRule>
    <cfRule type="cellIs" dxfId="17798" priority="27293" operator="equal">
      <formula>"yes"</formula>
    </cfRule>
  </conditionalFormatting>
  <conditionalFormatting sqref="J6249">
    <cfRule type="cellIs" dxfId="17797" priority="27290" operator="equal">
      <formula>"no"</formula>
    </cfRule>
    <cfRule type="cellIs" dxfId="17796" priority="27291" operator="equal">
      <formula>"yes"</formula>
    </cfRule>
  </conditionalFormatting>
  <conditionalFormatting sqref="L6534">
    <cfRule type="cellIs" dxfId="17795" priority="27288" operator="equal">
      <formula>"no"</formula>
    </cfRule>
    <cfRule type="cellIs" dxfId="17794" priority="27289" operator="equal">
      <formula>"yes"</formula>
    </cfRule>
  </conditionalFormatting>
  <conditionalFormatting sqref="J6534">
    <cfRule type="cellIs" dxfId="17793" priority="27286" operator="equal">
      <formula>"no"</formula>
    </cfRule>
    <cfRule type="cellIs" dxfId="17792" priority="27287" operator="equal">
      <formula>"yes"</formula>
    </cfRule>
  </conditionalFormatting>
  <conditionalFormatting sqref="L7674">
    <cfRule type="cellIs" dxfId="17791" priority="27284" operator="equal">
      <formula>"no"</formula>
    </cfRule>
    <cfRule type="cellIs" dxfId="17790" priority="27285" operator="equal">
      <formula>"yes"</formula>
    </cfRule>
  </conditionalFormatting>
  <conditionalFormatting sqref="J7674">
    <cfRule type="cellIs" dxfId="17789" priority="27282" operator="equal">
      <formula>"no"</formula>
    </cfRule>
    <cfRule type="cellIs" dxfId="17788" priority="27283" operator="equal">
      <formula>"yes"</formula>
    </cfRule>
  </conditionalFormatting>
  <conditionalFormatting sqref="L6819">
    <cfRule type="cellIs" dxfId="17787" priority="27280" operator="equal">
      <formula>"no"</formula>
    </cfRule>
    <cfRule type="cellIs" dxfId="17786" priority="27281" operator="equal">
      <formula>"yes"</formula>
    </cfRule>
  </conditionalFormatting>
  <conditionalFormatting sqref="J6819">
    <cfRule type="cellIs" dxfId="17785" priority="27278" operator="equal">
      <formula>"no"</formula>
    </cfRule>
    <cfRule type="cellIs" dxfId="17784" priority="27279" operator="equal">
      <formula>"yes"</formula>
    </cfRule>
  </conditionalFormatting>
  <conditionalFormatting sqref="L7959">
    <cfRule type="cellIs" dxfId="17783" priority="27276" operator="equal">
      <formula>"no"</formula>
    </cfRule>
    <cfRule type="cellIs" dxfId="17782" priority="27277" operator="equal">
      <formula>"yes"</formula>
    </cfRule>
  </conditionalFormatting>
  <conditionalFormatting sqref="J7959">
    <cfRule type="cellIs" dxfId="17781" priority="27274" operator="equal">
      <formula>"no"</formula>
    </cfRule>
    <cfRule type="cellIs" dxfId="17780" priority="27275" operator="equal">
      <formula>"yes"</formula>
    </cfRule>
  </conditionalFormatting>
  <conditionalFormatting sqref="L381:L382">
    <cfRule type="cellIs" dxfId="17779" priority="27272" operator="equal">
      <formula>"no"</formula>
    </cfRule>
    <cfRule type="cellIs" dxfId="17778" priority="27273" operator="equal">
      <formula>"yes"</formula>
    </cfRule>
  </conditionalFormatting>
  <conditionalFormatting sqref="L666:L667">
    <cfRule type="cellIs" dxfId="17775" priority="27268" operator="equal">
      <formula>"no"</formula>
    </cfRule>
    <cfRule type="cellIs" dxfId="17774" priority="27269" operator="equal">
      <formula>"yes"</formula>
    </cfRule>
  </conditionalFormatting>
  <conditionalFormatting sqref="J666:J667">
    <cfRule type="cellIs" dxfId="17773" priority="27266" operator="equal">
      <formula>"no"</formula>
    </cfRule>
    <cfRule type="cellIs" dxfId="17772" priority="27267" operator="equal">
      <formula>"yes"</formula>
    </cfRule>
  </conditionalFormatting>
  <conditionalFormatting sqref="L1236:L1237">
    <cfRule type="cellIs" dxfId="17771" priority="27264" operator="equal">
      <formula>"no"</formula>
    </cfRule>
    <cfRule type="cellIs" dxfId="17770" priority="27265" operator="equal">
      <formula>"yes"</formula>
    </cfRule>
  </conditionalFormatting>
  <conditionalFormatting sqref="J1236:J1237">
    <cfRule type="cellIs" dxfId="17769" priority="27262" operator="equal">
      <formula>"no"</formula>
    </cfRule>
    <cfRule type="cellIs" dxfId="17768" priority="27263" operator="equal">
      <formula>"yes"</formula>
    </cfRule>
  </conditionalFormatting>
  <conditionalFormatting sqref="L1521:L1522">
    <cfRule type="cellIs" dxfId="17767" priority="27260" operator="equal">
      <formula>"no"</formula>
    </cfRule>
    <cfRule type="cellIs" dxfId="17766" priority="27261" operator="equal">
      <formula>"yes"</formula>
    </cfRule>
  </conditionalFormatting>
  <conditionalFormatting sqref="J1521:J1522">
    <cfRule type="cellIs" dxfId="17765" priority="27258" operator="equal">
      <formula>"no"</formula>
    </cfRule>
    <cfRule type="cellIs" dxfId="17764" priority="27259" operator="equal">
      <formula>"yes"</formula>
    </cfRule>
  </conditionalFormatting>
  <conditionalFormatting sqref="L1806:L1807">
    <cfRule type="cellIs" dxfId="17763" priority="27256" operator="equal">
      <formula>"no"</formula>
    </cfRule>
    <cfRule type="cellIs" dxfId="17762" priority="27257" operator="equal">
      <formula>"yes"</formula>
    </cfRule>
  </conditionalFormatting>
  <conditionalFormatting sqref="J1806:J1807">
    <cfRule type="cellIs" dxfId="17761" priority="27254" operator="equal">
      <formula>"no"</formula>
    </cfRule>
    <cfRule type="cellIs" dxfId="17760" priority="27255" operator="equal">
      <formula>"yes"</formula>
    </cfRule>
  </conditionalFormatting>
  <conditionalFormatting sqref="L2091:L2092">
    <cfRule type="cellIs" dxfId="17759" priority="27252" operator="equal">
      <formula>"no"</formula>
    </cfRule>
    <cfRule type="cellIs" dxfId="17758" priority="27253" operator="equal">
      <formula>"yes"</formula>
    </cfRule>
  </conditionalFormatting>
  <conditionalFormatting sqref="J2091:J2092">
    <cfRule type="cellIs" dxfId="17757" priority="27250" operator="equal">
      <formula>"no"</formula>
    </cfRule>
    <cfRule type="cellIs" dxfId="17756" priority="27251" operator="equal">
      <formula>"yes"</formula>
    </cfRule>
  </conditionalFormatting>
  <conditionalFormatting sqref="L2376:L2377">
    <cfRule type="cellIs" dxfId="17755" priority="27248" operator="equal">
      <formula>"no"</formula>
    </cfRule>
    <cfRule type="cellIs" dxfId="17754" priority="27249" operator="equal">
      <formula>"yes"</formula>
    </cfRule>
  </conditionalFormatting>
  <conditionalFormatting sqref="J2376:J2377">
    <cfRule type="cellIs" dxfId="17753" priority="27246" operator="equal">
      <formula>"no"</formula>
    </cfRule>
    <cfRule type="cellIs" dxfId="17752" priority="27247" operator="equal">
      <formula>"yes"</formula>
    </cfRule>
  </conditionalFormatting>
  <conditionalFormatting sqref="L2661:L2662">
    <cfRule type="cellIs" dxfId="17751" priority="27244" operator="equal">
      <formula>"no"</formula>
    </cfRule>
    <cfRule type="cellIs" dxfId="17750" priority="27245" operator="equal">
      <formula>"yes"</formula>
    </cfRule>
  </conditionalFormatting>
  <conditionalFormatting sqref="J2661:J2662">
    <cfRule type="cellIs" dxfId="17749" priority="27242" operator="equal">
      <formula>"no"</formula>
    </cfRule>
    <cfRule type="cellIs" dxfId="17748" priority="27243" operator="equal">
      <formula>"yes"</formula>
    </cfRule>
  </conditionalFormatting>
  <conditionalFormatting sqref="L3231:L3232">
    <cfRule type="cellIs" dxfId="17747" priority="27240" operator="equal">
      <formula>"no"</formula>
    </cfRule>
    <cfRule type="cellIs" dxfId="17746" priority="27241" operator="equal">
      <formula>"yes"</formula>
    </cfRule>
  </conditionalFormatting>
  <conditionalFormatting sqref="J3231:J3232">
    <cfRule type="cellIs" dxfId="17745" priority="27238" operator="equal">
      <formula>"no"</formula>
    </cfRule>
    <cfRule type="cellIs" dxfId="17744" priority="27239" operator="equal">
      <formula>"yes"</formula>
    </cfRule>
  </conditionalFormatting>
  <conditionalFormatting sqref="L3516:L3517">
    <cfRule type="cellIs" dxfId="17743" priority="27236" operator="equal">
      <formula>"no"</formula>
    </cfRule>
    <cfRule type="cellIs" dxfId="17742" priority="27237" operator="equal">
      <formula>"yes"</formula>
    </cfRule>
  </conditionalFormatting>
  <conditionalFormatting sqref="J3516:J3517">
    <cfRule type="cellIs" dxfId="17741" priority="27234" operator="equal">
      <formula>"no"</formula>
    </cfRule>
    <cfRule type="cellIs" dxfId="17740" priority="27235" operator="equal">
      <formula>"yes"</formula>
    </cfRule>
  </conditionalFormatting>
  <conditionalFormatting sqref="L4371:L4372">
    <cfRule type="cellIs" dxfId="17739" priority="27232" operator="equal">
      <formula>"no"</formula>
    </cfRule>
    <cfRule type="cellIs" dxfId="17738" priority="27233" operator="equal">
      <formula>"yes"</formula>
    </cfRule>
  </conditionalFormatting>
  <conditionalFormatting sqref="J4371:J4372">
    <cfRule type="cellIs" dxfId="17737" priority="27230" operator="equal">
      <formula>"no"</formula>
    </cfRule>
    <cfRule type="cellIs" dxfId="17736" priority="27231" operator="equal">
      <formula>"yes"</formula>
    </cfRule>
  </conditionalFormatting>
  <conditionalFormatting sqref="L4656:L4657">
    <cfRule type="cellIs" dxfId="17735" priority="27228" operator="equal">
      <formula>"no"</formula>
    </cfRule>
    <cfRule type="cellIs" dxfId="17734" priority="27229" operator="equal">
      <formula>"yes"</formula>
    </cfRule>
  </conditionalFormatting>
  <conditionalFormatting sqref="J4656:J4657">
    <cfRule type="cellIs" dxfId="17733" priority="27226" operator="equal">
      <formula>"no"</formula>
    </cfRule>
    <cfRule type="cellIs" dxfId="17732" priority="27227" operator="equal">
      <formula>"yes"</formula>
    </cfRule>
  </conditionalFormatting>
  <conditionalFormatting sqref="L5226:L5227">
    <cfRule type="cellIs" dxfId="17731" priority="27224" operator="equal">
      <formula>"no"</formula>
    </cfRule>
    <cfRule type="cellIs" dxfId="17730" priority="27225" operator="equal">
      <formula>"yes"</formula>
    </cfRule>
  </conditionalFormatting>
  <conditionalFormatting sqref="J5226:J5227">
    <cfRule type="cellIs" dxfId="17729" priority="27222" operator="equal">
      <formula>"no"</formula>
    </cfRule>
    <cfRule type="cellIs" dxfId="17728" priority="27223" operator="equal">
      <formula>"yes"</formula>
    </cfRule>
  </conditionalFormatting>
  <conditionalFormatting sqref="L5511:L5512">
    <cfRule type="cellIs" dxfId="17727" priority="27220" operator="equal">
      <formula>"no"</formula>
    </cfRule>
    <cfRule type="cellIs" dxfId="17726" priority="27221" operator="equal">
      <formula>"yes"</formula>
    </cfRule>
  </conditionalFormatting>
  <conditionalFormatting sqref="J5511:J5512">
    <cfRule type="cellIs" dxfId="17725" priority="27218" operator="equal">
      <formula>"no"</formula>
    </cfRule>
    <cfRule type="cellIs" dxfId="17724" priority="27219" operator="equal">
      <formula>"yes"</formula>
    </cfRule>
  </conditionalFormatting>
  <conditionalFormatting sqref="L5796:L5797">
    <cfRule type="cellIs" dxfId="17723" priority="27216" operator="equal">
      <formula>"no"</formula>
    </cfRule>
    <cfRule type="cellIs" dxfId="17722" priority="27217" operator="equal">
      <formula>"yes"</formula>
    </cfRule>
  </conditionalFormatting>
  <conditionalFormatting sqref="J5796:J5797">
    <cfRule type="cellIs" dxfId="17721" priority="27214" operator="equal">
      <formula>"no"</formula>
    </cfRule>
    <cfRule type="cellIs" dxfId="17720" priority="27215" operator="equal">
      <formula>"yes"</formula>
    </cfRule>
  </conditionalFormatting>
  <conditionalFormatting sqref="L6081:L6082">
    <cfRule type="cellIs" dxfId="17719" priority="27212" operator="equal">
      <formula>"no"</formula>
    </cfRule>
    <cfRule type="cellIs" dxfId="17718" priority="27213" operator="equal">
      <formula>"yes"</formula>
    </cfRule>
  </conditionalFormatting>
  <conditionalFormatting sqref="J6081:J6082">
    <cfRule type="cellIs" dxfId="17717" priority="27210" operator="equal">
      <formula>"no"</formula>
    </cfRule>
    <cfRule type="cellIs" dxfId="17716" priority="27211" operator="equal">
      <formula>"yes"</formula>
    </cfRule>
  </conditionalFormatting>
  <conditionalFormatting sqref="L6366:L6367">
    <cfRule type="cellIs" dxfId="17715" priority="27208" operator="equal">
      <formula>"no"</formula>
    </cfRule>
    <cfRule type="cellIs" dxfId="17714" priority="27209" operator="equal">
      <formula>"yes"</formula>
    </cfRule>
  </conditionalFormatting>
  <conditionalFormatting sqref="J6366:J6367">
    <cfRule type="cellIs" dxfId="17713" priority="27206" operator="equal">
      <formula>"no"</formula>
    </cfRule>
    <cfRule type="cellIs" dxfId="17712" priority="27207" operator="equal">
      <formula>"yes"</formula>
    </cfRule>
  </conditionalFormatting>
  <conditionalFormatting sqref="L6651:L6652">
    <cfRule type="cellIs" dxfId="17711" priority="27204" operator="equal">
      <formula>"no"</formula>
    </cfRule>
    <cfRule type="cellIs" dxfId="17710" priority="27205" operator="equal">
      <formula>"yes"</formula>
    </cfRule>
  </conditionalFormatting>
  <conditionalFormatting sqref="J6651:J6652">
    <cfRule type="cellIs" dxfId="17709" priority="27202" operator="equal">
      <formula>"no"</formula>
    </cfRule>
    <cfRule type="cellIs" dxfId="17708" priority="27203" operator="equal">
      <formula>"yes"</formula>
    </cfRule>
  </conditionalFormatting>
  <conditionalFormatting sqref="L7506:L7507">
    <cfRule type="cellIs" dxfId="17707" priority="27200" operator="equal">
      <formula>"no"</formula>
    </cfRule>
    <cfRule type="cellIs" dxfId="17706" priority="27201" operator="equal">
      <formula>"yes"</formula>
    </cfRule>
  </conditionalFormatting>
  <conditionalFormatting sqref="J7506:J7507">
    <cfRule type="cellIs" dxfId="17705" priority="27198" operator="equal">
      <formula>"no"</formula>
    </cfRule>
    <cfRule type="cellIs" dxfId="17704" priority="27199" operator="equal">
      <formula>"yes"</formula>
    </cfRule>
  </conditionalFormatting>
  <conditionalFormatting sqref="L7791:L7792">
    <cfRule type="cellIs" dxfId="17703" priority="27196" operator="equal">
      <formula>"no"</formula>
    </cfRule>
    <cfRule type="cellIs" dxfId="17702" priority="27197" operator="equal">
      <formula>"yes"</formula>
    </cfRule>
  </conditionalFormatting>
  <conditionalFormatting sqref="J7791:J7792">
    <cfRule type="cellIs" dxfId="17701" priority="27194" operator="equal">
      <formula>"no"</formula>
    </cfRule>
    <cfRule type="cellIs" dxfId="17700" priority="27195" operator="equal">
      <formula>"yes"</formula>
    </cfRule>
  </conditionalFormatting>
  <conditionalFormatting sqref="L2954">
    <cfRule type="cellIs" dxfId="17699" priority="27192" operator="equal">
      <formula>"no"</formula>
    </cfRule>
    <cfRule type="cellIs" dxfId="17698" priority="27193" operator="equal">
      <formula>"yes"</formula>
    </cfRule>
  </conditionalFormatting>
  <conditionalFormatting sqref="J2954">
    <cfRule type="cellIs" dxfId="17697" priority="27190" operator="equal">
      <formula>"no"</formula>
    </cfRule>
    <cfRule type="cellIs" dxfId="17696" priority="27191" operator="equal">
      <formula>"yes"</formula>
    </cfRule>
  </conditionalFormatting>
  <conditionalFormatting sqref="L2955">
    <cfRule type="cellIs" dxfId="17695" priority="27188" operator="equal">
      <formula>"no"</formula>
    </cfRule>
    <cfRule type="cellIs" dxfId="17694" priority="27189" operator="equal">
      <formula>"yes"</formula>
    </cfRule>
  </conditionalFormatting>
  <conditionalFormatting sqref="J2955">
    <cfRule type="cellIs" dxfId="17693" priority="27186" operator="equal">
      <formula>"no"</formula>
    </cfRule>
    <cfRule type="cellIs" dxfId="17692" priority="27187" operator="equal">
      <formula>"yes"</formula>
    </cfRule>
  </conditionalFormatting>
  <conditionalFormatting sqref="L2956">
    <cfRule type="cellIs" dxfId="17691" priority="27184" operator="equal">
      <formula>"no"</formula>
    </cfRule>
    <cfRule type="cellIs" dxfId="17690" priority="27185" operator="equal">
      <formula>"yes"</formula>
    </cfRule>
  </conditionalFormatting>
  <conditionalFormatting sqref="J2956">
    <cfRule type="cellIs" dxfId="17689" priority="27182" operator="equal">
      <formula>"no"</formula>
    </cfRule>
    <cfRule type="cellIs" dxfId="17688" priority="27183" operator="equal">
      <formula>"yes"</formula>
    </cfRule>
  </conditionalFormatting>
  <conditionalFormatting sqref="L2957">
    <cfRule type="cellIs" dxfId="17687" priority="27180" operator="equal">
      <formula>"no"</formula>
    </cfRule>
    <cfRule type="cellIs" dxfId="17686" priority="27181" operator="equal">
      <formula>"yes"</formula>
    </cfRule>
  </conditionalFormatting>
  <conditionalFormatting sqref="J2957">
    <cfRule type="cellIs" dxfId="17685" priority="27178" operator="equal">
      <formula>"no"</formula>
    </cfRule>
    <cfRule type="cellIs" dxfId="17684" priority="27179" operator="equal">
      <formula>"yes"</formula>
    </cfRule>
  </conditionalFormatting>
  <conditionalFormatting sqref="L1249">
    <cfRule type="cellIs" dxfId="17683" priority="27176" operator="equal">
      <formula>"no"</formula>
    </cfRule>
    <cfRule type="cellIs" dxfId="17682" priority="27177" operator="equal">
      <formula>"yes"</formula>
    </cfRule>
  </conditionalFormatting>
  <conditionalFormatting sqref="J1249">
    <cfRule type="cellIs" dxfId="17681" priority="27174" operator="equal">
      <formula>"no"</formula>
    </cfRule>
    <cfRule type="cellIs" dxfId="17680" priority="27175" operator="equal">
      <formula>"yes"</formula>
    </cfRule>
  </conditionalFormatting>
  <conditionalFormatting sqref="L1250">
    <cfRule type="cellIs" dxfId="17679" priority="27172" operator="equal">
      <formula>"no"</formula>
    </cfRule>
    <cfRule type="cellIs" dxfId="17678" priority="27173" operator="equal">
      <formula>"yes"</formula>
    </cfRule>
  </conditionalFormatting>
  <conditionalFormatting sqref="J1250">
    <cfRule type="cellIs" dxfId="17677" priority="27170" operator="equal">
      <formula>"no"</formula>
    </cfRule>
    <cfRule type="cellIs" dxfId="17676" priority="27171" operator="equal">
      <formula>"yes"</formula>
    </cfRule>
  </conditionalFormatting>
  <conditionalFormatting sqref="L1251">
    <cfRule type="cellIs" dxfId="17675" priority="27168" operator="equal">
      <formula>"no"</formula>
    </cfRule>
    <cfRule type="cellIs" dxfId="17674" priority="27169" operator="equal">
      <formula>"yes"</formula>
    </cfRule>
  </conditionalFormatting>
  <conditionalFormatting sqref="J1251">
    <cfRule type="cellIs" dxfId="17673" priority="27166" operator="equal">
      <formula>"no"</formula>
    </cfRule>
    <cfRule type="cellIs" dxfId="17672" priority="27167" operator="equal">
      <formula>"yes"</formula>
    </cfRule>
  </conditionalFormatting>
  <conditionalFormatting sqref="L1252">
    <cfRule type="cellIs" dxfId="17671" priority="27164" operator="equal">
      <formula>"no"</formula>
    </cfRule>
    <cfRule type="cellIs" dxfId="17670" priority="27165" operator="equal">
      <formula>"yes"</formula>
    </cfRule>
  </conditionalFormatting>
  <conditionalFormatting sqref="J1252">
    <cfRule type="cellIs" dxfId="17669" priority="27162" operator="equal">
      <formula>"no"</formula>
    </cfRule>
    <cfRule type="cellIs" dxfId="17668" priority="27163" operator="equal">
      <formula>"yes"</formula>
    </cfRule>
  </conditionalFormatting>
  <conditionalFormatting sqref="L1253">
    <cfRule type="cellIs" dxfId="17667" priority="27160" operator="equal">
      <formula>"no"</formula>
    </cfRule>
    <cfRule type="cellIs" dxfId="17666" priority="27161" operator="equal">
      <formula>"yes"</formula>
    </cfRule>
  </conditionalFormatting>
  <conditionalFormatting sqref="J1253">
    <cfRule type="cellIs" dxfId="17665" priority="27158" operator="equal">
      <formula>"no"</formula>
    </cfRule>
    <cfRule type="cellIs" dxfId="17664" priority="27159" operator="equal">
      <formula>"yes"</formula>
    </cfRule>
  </conditionalFormatting>
  <conditionalFormatting sqref="L1254">
    <cfRule type="cellIs" dxfId="17663" priority="27156" operator="equal">
      <formula>"no"</formula>
    </cfRule>
    <cfRule type="cellIs" dxfId="17662" priority="27157" operator="equal">
      <formula>"yes"</formula>
    </cfRule>
  </conditionalFormatting>
  <conditionalFormatting sqref="J1254">
    <cfRule type="cellIs" dxfId="17661" priority="27154" operator="equal">
      <formula>"no"</formula>
    </cfRule>
    <cfRule type="cellIs" dxfId="17660" priority="27155" operator="equal">
      <formula>"yes"</formula>
    </cfRule>
  </conditionalFormatting>
  <conditionalFormatting sqref="L1255">
    <cfRule type="cellIs" dxfId="17659" priority="27152" operator="equal">
      <formula>"no"</formula>
    </cfRule>
    <cfRule type="cellIs" dxfId="17658" priority="27153" operator="equal">
      <formula>"yes"</formula>
    </cfRule>
  </conditionalFormatting>
  <conditionalFormatting sqref="J1255">
    <cfRule type="cellIs" dxfId="17657" priority="27150" operator="equal">
      <formula>"no"</formula>
    </cfRule>
    <cfRule type="cellIs" dxfId="17656" priority="27151" operator="equal">
      <formula>"yes"</formula>
    </cfRule>
  </conditionalFormatting>
  <conditionalFormatting sqref="L1256">
    <cfRule type="cellIs" dxfId="17655" priority="27148" operator="equal">
      <formula>"no"</formula>
    </cfRule>
    <cfRule type="cellIs" dxfId="17654" priority="27149" operator="equal">
      <formula>"yes"</formula>
    </cfRule>
  </conditionalFormatting>
  <conditionalFormatting sqref="J1256">
    <cfRule type="cellIs" dxfId="17653" priority="27146" operator="equal">
      <formula>"no"</formula>
    </cfRule>
    <cfRule type="cellIs" dxfId="17652" priority="27147" operator="equal">
      <formula>"yes"</formula>
    </cfRule>
  </conditionalFormatting>
  <conditionalFormatting sqref="L1529:L1532">
    <cfRule type="cellIs" dxfId="17651" priority="27144" operator="equal">
      <formula>"no"</formula>
    </cfRule>
    <cfRule type="cellIs" dxfId="17650" priority="27145" operator="equal">
      <formula>"yes"</formula>
    </cfRule>
  </conditionalFormatting>
  <conditionalFormatting sqref="J1529:J1532">
    <cfRule type="cellIs" dxfId="17649" priority="27142" operator="equal">
      <formula>"no"</formula>
    </cfRule>
    <cfRule type="cellIs" dxfId="17648" priority="27143" operator="equal">
      <formula>"yes"</formula>
    </cfRule>
  </conditionalFormatting>
  <conditionalFormatting sqref="L1814:L1817">
    <cfRule type="cellIs" dxfId="17647" priority="27140" operator="equal">
      <formula>"no"</formula>
    </cfRule>
    <cfRule type="cellIs" dxfId="17646" priority="27141" operator="equal">
      <formula>"yes"</formula>
    </cfRule>
  </conditionalFormatting>
  <conditionalFormatting sqref="J1814:J1817">
    <cfRule type="cellIs" dxfId="17645" priority="27138" operator="equal">
      <formula>"no"</formula>
    </cfRule>
    <cfRule type="cellIs" dxfId="17644" priority="27139" operator="equal">
      <formula>"yes"</formula>
    </cfRule>
  </conditionalFormatting>
  <conditionalFormatting sqref="L2099:L2102">
    <cfRule type="cellIs" dxfId="17643" priority="27136" operator="equal">
      <formula>"no"</formula>
    </cfRule>
    <cfRule type="cellIs" dxfId="17642" priority="27137" operator="equal">
      <formula>"yes"</formula>
    </cfRule>
  </conditionalFormatting>
  <conditionalFormatting sqref="J2099:J2102">
    <cfRule type="cellIs" dxfId="17641" priority="27134" operator="equal">
      <formula>"no"</formula>
    </cfRule>
    <cfRule type="cellIs" dxfId="17640" priority="27135" operator="equal">
      <formula>"yes"</formula>
    </cfRule>
  </conditionalFormatting>
  <conditionalFormatting sqref="L2384:L2387">
    <cfRule type="cellIs" dxfId="17639" priority="27132" operator="equal">
      <formula>"no"</formula>
    </cfRule>
    <cfRule type="cellIs" dxfId="17638" priority="27133" operator="equal">
      <formula>"yes"</formula>
    </cfRule>
  </conditionalFormatting>
  <conditionalFormatting sqref="J2384:J2387">
    <cfRule type="cellIs" dxfId="17637" priority="27130" operator="equal">
      <formula>"no"</formula>
    </cfRule>
    <cfRule type="cellIs" dxfId="17636" priority="27131" operator="equal">
      <formula>"yes"</formula>
    </cfRule>
  </conditionalFormatting>
  <conditionalFormatting sqref="L2669:L2672">
    <cfRule type="cellIs" dxfId="17635" priority="27128" operator="equal">
      <formula>"no"</formula>
    </cfRule>
    <cfRule type="cellIs" dxfId="17634" priority="27129" operator="equal">
      <formula>"yes"</formula>
    </cfRule>
  </conditionalFormatting>
  <conditionalFormatting sqref="J2669:J2672">
    <cfRule type="cellIs" dxfId="17633" priority="27126" operator="equal">
      <formula>"no"</formula>
    </cfRule>
    <cfRule type="cellIs" dxfId="17632" priority="27127" operator="equal">
      <formula>"yes"</formula>
    </cfRule>
  </conditionalFormatting>
  <conditionalFormatting sqref="L3239:L3242">
    <cfRule type="cellIs" dxfId="17631" priority="27124" operator="equal">
      <formula>"no"</formula>
    </cfRule>
    <cfRule type="cellIs" dxfId="17630" priority="27125" operator="equal">
      <formula>"yes"</formula>
    </cfRule>
  </conditionalFormatting>
  <conditionalFormatting sqref="J3239:J3242">
    <cfRule type="cellIs" dxfId="17629" priority="27122" operator="equal">
      <formula>"no"</formula>
    </cfRule>
    <cfRule type="cellIs" dxfId="17628" priority="27123" operator="equal">
      <formula>"yes"</formula>
    </cfRule>
  </conditionalFormatting>
  <conditionalFormatting sqref="L3524:L3527">
    <cfRule type="cellIs" dxfId="17627" priority="27120" operator="equal">
      <formula>"no"</formula>
    </cfRule>
    <cfRule type="cellIs" dxfId="17626" priority="27121" operator="equal">
      <formula>"yes"</formula>
    </cfRule>
  </conditionalFormatting>
  <conditionalFormatting sqref="J3524:J3527">
    <cfRule type="cellIs" dxfId="17625" priority="27118" operator="equal">
      <formula>"no"</formula>
    </cfRule>
    <cfRule type="cellIs" dxfId="17624" priority="27119" operator="equal">
      <formula>"yes"</formula>
    </cfRule>
  </conditionalFormatting>
  <conditionalFormatting sqref="L3809:L3812">
    <cfRule type="cellIs" dxfId="17623" priority="27116" operator="equal">
      <formula>"no"</formula>
    </cfRule>
    <cfRule type="cellIs" dxfId="17622" priority="27117" operator="equal">
      <formula>"yes"</formula>
    </cfRule>
  </conditionalFormatting>
  <conditionalFormatting sqref="J3809:J3812">
    <cfRule type="cellIs" dxfId="17621" priority="27114" operator="equal">
      <formula>"no"</formula>
    </cfRule>
    <cfRule type="cellIs" dxfId="17620" priority="27115" operator="equal">
      <formula>"yes"</formula>
    </cfRule>
  </conditionalFormatting>
  <conditionalFormatting sqref="L4379:L4382">
    <cfRule type="cellIs" dxfId="17619" priority="27108" operator="equal">
      <formula>"no"</formula>
    </cfRule>
    <cfRule type="cellIs" dxfId="17618" priority="27109" operator="equal">
      <formula>"yes"</formula>
    </cfRule>
  </conditionalFormatting>
  <conditionalFormatting sqref="J4379:J4382">
    <cfRule type="cellIs" dxfId="17617" priority="27106" operator="equal">
      <formula>"no"</formula>
    </cfRule>
    <cfRule type="cellIs" dxfId="17616" priority="27107" operator="equal">
      <formula>"yes"</formula>
    </cfRule>
  </conditionalFormatting>
  <conditionalFormatting sqref="L4664:L4667">
    <cfRule type="cellIs" dxfId="17615" priority="27104" operator="equal">
      <formula>"no"</formula>
    </cfRule>
    <cfRule type="cellIs" dxfId="17614" priority="27105" operator="equal">
      <formula>"yes"</formula>
    </cfRule>
  </conditionalFormatting>
  <conditionalFormatting sqref="J4664:J4667">
    <cfRule type="cellIs" dxfId="17613" priority="27102" operator="equal">
      <formula>"no"</formula>
    </cfRule>
    <cfRule type="cellIs" dxfId="17612" priority="27103" operator="equal">
      <formula>"yes"</formula>
    </cfRule>
  </conditionalFormatting>
  <conditionalFormatting sqref="L4949:L4952">
    <cfRule type="cellIs" dxfId="17611" priority="27100" operator="equal">
      <formula>"no"</formula>
    </cfRule>
    <cfRule type="cellIs" dxfId="17610" priority="27101" operator="equal">
      <formula>"yes"</formula>
    </cfRule>
  </conditionalFormatting>
  <conditionalFormatting sqref="J4949:J4952">
    <cfRule type="cellIs" dxfId="17609" priority="27098" operator="equal">
      <formula>"no"</formula>
    </cfRule>
    <cfRule type="cellIs" dxfId="17608" priority="27099" operator="equal">
      <formula>"yes"</formula>
    </cfRule>
  </conditionalFormatting>
  <conditionalFormatting sqref="L5234:L5237">
    <cfRule type="cellIs" dxfId="17607" priority="27096" operator="equal">
      <formula>"no"</formula>
    </cfRule>
    <cfRule type="cellIs" dxfId="17606" priority="27097" operator="equal">
      <formula>"yes"</formula>
    </cfRule>
  </conditionalFormatting>
  <conditionalFormatting sqref="J5234:J5237">
    <cfRule type="cellIs" dxfId="17605" priority="27094" operator="equal">
      <formula>"no"</formula>
    </cfRule>
    <cfRule type="cellIs" dxfId="17604" priority="27095" operator="equal">
      <formula>"yes"</formula>
    </cfRule>
  </conditionalFormatting>
  <conditionalFormatting sqref="L5519:L5522">
    <cfRule type="cellIs" dxfId="17603" priority="27092" operator="equal">
      <formula>"no"</formula>
    </cfRule>
    <cfRule type="cellIs" dxfId="17602" priority="27093" operator="equal">
      <formula>"yes"</formula>
    </cfRule>
  </conditionalFormatting>
  <conditionalFormatting sqref="J5519:J5522">
    <cfRule type="cellIs" dxfId="17601" priority="27090" operator="equal">
      <formula>"no"</formula>
    </cfRule>
    <cfRule type="cellIs" dxfId="17600" priority="27091" operator="equal">
      <formula>"yes"</formula>
    </cfRule>
  </conditionalFormatting>
  <conditionalFormatting sqref="L5804:L5807">
    <cfRule type="cellIs" dxfId="17599" priority="27088" operator="equal">
      <formula>"no"</formula>
    </cfRule>
    <cfRule type="cellIs" dxfId="17598" priority="27089" operator="equal">
      <formula>"yes"</formula>
    </cfRule>
  </conditionalFormatting>
  <conditionalFormatting sqref="J5804:J5807">
    <cfRule type="cellIs" dxfId="17597" priority="27086" operator="equal">
      <formula>"no"</formula>
    </cfRule>
    <cfRule type="cellIs" dxfId="17596" priority="27087" operator="equal">
      <formula>"yes"</formula>
    </cfRule>
  </conditionalFormatting>
  <conditionalFormatting sqref="L6089:L6092">
    <cfRule type="cellIs" dxfId="17595" priority="27084" operator="equal">
      <formula>"no"</formula>
    </cfRule>
    <cfRule type="cellIs" dxfId="17594" priority="27085" operator="equal">
      <formula>"yes"</formula>
    </cfRule>
  </conditionalFormatting>
  <conditionalFormatting sqref="J6089:J6092">
    <cfRule type="cellIs" dxfId="17593" priority="27082" operator="equal">
      <formula>"no"</formula>
    </cfRule>
    <cfRule type="cellIs" dxfId="17592" priority="27083" operator="equal">
      <formula>"yes"</formula>
    </cfRule>
  </conditionalFormatting>
  <conditionalFormatting sqref="L6374:L6377">
    <cfRule type="cellIs" dxfId="17591" priority="27080" operator="equal">
      <formula>"no"</formula>
    </cfRule>
    <cfRule type="cellIs" dxfId="17590" priority="27081" operator="equal">
      <formula>"yes"</formula>
    </cfRule>
  </conditionalFormatting>
  <conditionalFormatting sqref="J6374:J6377">
    <cfRule type="cellIs" dxfId="17589" priority="27078" operator="equal">
      <formula>"no"</formula>
    </cfRule>
    <cfRule type="cellIs" dxfId="17588" priority="27079" operator="equal">
      <formula>"yes"</formula>
    </cfRule>
  </conditionalFormatting>
  <conditionalFormatting sqref="L6659:L6662">
    <cfRule type="cellIs" dxfId="17587" priority="27076" operator="equal">
      <formula>"no"</formula>
    </cfRule>
    <cfRule type="cellIs" dxfId="17586" priority="27077" operator="equal">
      <formula>"yes"</formula>
    </cfRule>
  </conditionalFormatting>
  <conditionalFormatting sqref="J6659:J6662">
    <cfRule type="cellIs" dxfId="17585" priority="27074" operator="equal">
      <formula>"no"</formula>
    </cfRule>
    <cfRule type="cellIs" dxfId="17584" priority="27075" operator="equal">
      <formula>"yes"</formula>
    </cfRule>
  </conditionalFormatting>
  <conditionalFormatting sqref="L6944:L6947">
    <cfRule type="cellIs" dxfId="17583" priority="27072" operator="equal">
      <formula>"no"</formula>
    </cfRule>
    <cfRule type="cellIs" dxfId="17582" priority="27073" operator="equal">
      <formula>"yes"</formula>
    </cfRule>
  </conditionalFormatting>
  <conditionalFormatting sqref="J6944:J6947">
    <cfRule type="cellIs" dxfId="17581" priority="27070" operator="equal">
      <formula>"no"</formula>
    </cfRule>
    <cfRule type="cellIs" dxfId="17580" priority="27071" operator="equal">
      <formula>"yes"</formula>
    </cfRule>
  </conditionalFormatting>
  <conditionalFormatting sqref="L7229:L7232">
    <cfRule type="cellIs" dxfId="17579" priority="27068" operator="equal">
      <formula>"no"</formula>
    </cfRule>
    <cfRule type="cellIs" dxfId="17578" priority="27069" operator="equal">
      <formula>"yes"</formula>
    </cfRule>
  </conditionalFormatting>
  <conditionalFormatting sqref="J7229:J7232">
    <cfRule type="cellIs" dxfId="17577" priority="27066" operator="equal">
      <formula>"no"</formula>
    </cfRule>
    <cfRule type="cellIs" dxfId="17576" priority="27067" operator="equal">
      <formula>"yes"</formula>
    </cfRule>
  </conditionalFormatting>
  <conditionalFormatting sqref="L7514:L7517">
    <cfRule type="cellIs" dxfId="17575" priority="27064" operator="equal">
      <formula>"no"</formula>
    </cfRule>
    <cfRule type="cellIs" dxfId="17574" priority="27065" operator="equal">
      <formula>"yes"</formula>
    </cfRule>
  </conditionalFormatting>
  <conditionalFormatting sqref="J7514:J7517">
    <cfRule type="cellIs" dxfId="17573" priority="27062" operator="equal">
      <formula>"no"</formula>
    </cfRule>
    <cfRule type="cellIs" dxfId="17572" priority="27063" operator="equal">
      <formula>"yes"</formula>
    </cfRule>
  </conditionalFormatting>
  <conditionalFormatting sqref="L7799:L7802">
    <cfRule type="cellIs" dxfId="17571" priority="27060" operator="equal">
      <formula>"no"</formula>
    </cfRule>
    <cfRule type="cellIs" dxfId="17570" priority="27061" operator="equal">
      <formula>"yes"</formula>
    </cfRule>
  </conditionalFormatting>
  <conditionalFormatting sqref="J7799:J7802">
    <cfRule type="cellIs" dxfId="17569" priority="27058" operator="equal">
      <formula>"no"</formula>
    </cfRule>
    <cfRule type="cellIs" dxfId="17568" priority="27059" operator="equal">
      <formula>"yes"</formula>
    </cfRule>
  </conditionalFormatting>
  <conditionalFormatting sqref="L8084:L8087">
    <cfRule type="cellIs" dxfId="17567" priority="27056" operator="equal">
      <formula>"no"</formula>
    </cfRule>
    <cfRule type="cellIs" dxfId="17566" priority="27057" operator="equal">
      <formula>"yes"</formula>
    </cfRule>
  </conditionalFormatting>
  <conditionalFormatting sqref="J8084:J8087">
    <cfRule type="cellIs" dxfId="17565" priority="27054" operator="equal">
      <formula>"no"</formula>
    </cfRule>
    <cfRule type="cellIs" dxfId="17564" priority="27055" operator="equal">
      <formula>"yes"</formula>
    </cfRule>
  </conditionalFormatting>
  <conditionalFormatting sqref="L1535">
    <cfRule type="cellIs" dxfId="17563" priority="27052" operator="equal">
      <formula>"no"</formula>
    </cfRule>
    <cfRule type="cellIs" dxfId="17562" priority="27053" operator="equal">
      <formula>"yes"</formula>
    </cfRule>
  </conditionalFormatting>
  <conditionalFormatting sqref="J1535">
    <cfRule type="cellIs" dxfId="17561" priority="27050" operator="equal">
      <formula>"no"</formula>
    </cfRule>
    <cfRule type="cellIs" dxfId="17560" priority="27051" operator="equal">
      <formula>"yes"</formula>
    </cfRule>
  </conditionalFormatting>
  <conditionalFormatting sqref="L1536">
    <cfRule type="cellIs" dxfId="17559" priority="27048" operator="equal">
      <formula>"no"</formula>
    </cfRule>
    <cfRule type="cellIs" dxfId="17558" priority="27049" operator="equal">
      <formula>"yes"</formula>
    </cfRule>
  </conditionalFormatting>
  <conditionalFormatting sqref="J1536">
    <cfRule type="cellIs" dxfId="17557" priority="27046" operator="equal">
      <formula>"no"</formula>
    </cfRule>
    <cfRule type="cellIs" dxfId="17556" priority="27047" operator="equal">
      <formula>"yes"</formula>
    </cfRule>
  </conditionalFormatting>
  <conditionalFormatting sqref="L1537">
    <cfRule type="cellIs" dxfId="17555" priority="27044" operator="equal">
      <formula>"no"</formula>
    </cfRule>
    <cfRule type="cellIs" dxfId="17554" priority="27045" operator="equal">
      <formula>"yes"</formula>
    </cfRule>
  </conditionalFormatting>
  <conditionalFormatting sqref="J1537">
    <cfRule type="cellIs" dxfId="17553" priority="27042" operator="equal">
      <formula>"no"</formula>
    </cfRule>
    <cfRule type="cellIs" dxfId="17552" priority="27043" operator="equal">
      <formula>"yes"</formula>
    </cfRule>
  </conditionalFormatting>
  <conditionalFormatting sqref="L1538">
    <cfRule type="cellIs" dxfId="17551" priority="27040" operator="equal">
      <formula>"no"</formula>
    </cfRule>
    <cfRule type="cellIs" dxfId="17550" priority="27041" operator="equal">
      <formula>"yes"</formula>
    </cfRule>
  </conditionalFormatting>
  <conditionalFormatting sqref="J1538">
    <cfRule type="cellIs" dxfId="17549" priority="27038" operator="equal">
      <formula>"no"</formula>
    </cfRule>
    <cfRule type="cellIs" dxfId="17548" priority="27039" operator="equal">
      <formula>"yes"</formula>
    </cfRule>
  </conditionalFormatting>
  <conditionalFormatting sqref="L1539">
    <cfRule type="cellIs" dxfId="17547" priority="27036" operator="equal">
      <formula>"no"</formula>
    </cfRule>
    <cfRule type="cellIs" dxfId="17546" priority="27037" operator="equal">
      <formula>"yes"</formula>
    </cfRule>
  </conditionalFormatting>
  <conditionalFormatting sqref="J1539">
    <cfRule type="cellIs" dxfId="17545" priority="27034" operator="equal">
      <formula>"no"</formula>
    </cfRule>
    <cfRule type="cellIs" dxfId="17544" priority="27035" operator="equal">
      <formula>"yes"</formula>
    </cfRule>
  </conditionalFormatting>
  <conditionalFormatting sqref="L1540">
    <cfRule type="cellIs" dxfId="17543" priority="27032" operator="equal">
      <formula>"no"</formula>
    </cfRule>
    <cfRule type="cellIs" dxfId="17542" priority="27033" operator="equal">
      <formula>"yes"</formula>
    </cfRule>
  </conditionalFormatting>
  <conditionalFormatting sqref="J1540">
    <cfRule type="cellIs" dxfId="17541" priority="27030" operator="equal">
      <formula>"no"</formula>
    </cfRule>
    <cfRule type="cellIs" dxfId="17540" priority="27031" operator="equal">
      <formula>"yes"</formula>
    </cfRule>
  </conditionalFormatting>
  <conditionalFormatting sqref="L1541">
    <cfRule type="cellIs" dxfId="17539" priority="27028" operator="equal">
      <formula>"no"</formula>
    </cfRule>
    <cfRule type="cellIs" dxfId="17538" priority="27029" operator="equal">
      <formula>"yes"</formula>
    </cfRule>
  </conditionalFormatting>
  <conditionalFormatting sqref="J1541">
    <cfRule type="cellIs" dxfId="17537" priority="27026" operator="equal">
      <formula>"no"</formula>
    </cfRule>
    <cfRule type="cellIs" dxfId="17536" priority="27027" operator="equal">
      <formula>"yes"</formula>
    </cfRule>
  </conditionalFormatting>
  <conditionalFormatting sqref="L1819">
    <cfRule type="cellIs" dxfId="17535" priority="27024" operator="equal">
      <formula>"no"</formula>
    </cfRule>
    <cfRule type="cellIs" dxfId="17534" priority="27025" operator="equal">
      <formula>"yes"</formula>
    </cfRule>
  </conditionalFormatting>
  <conditionalFormatting sqref="J1819">
    <cfRule type="cellIs" dxfId="17533" priority="27022" operator="equal">
      <formula>"no"</formula>
    </cfRule>
    <cfRule type="cellIs" dxfId="17532" priority="27023" operator="equal">
      <formula>"yes"</formula>
    </cfRule>
  </conditionalFormatting>
  <conditionalFormatting sqref="L1820">
    <cfRule type="cellIs" dxfId="17531" priority="27020" operator="equal">
      <formula>"no"</formula>
    </cfRule>
    <cfRule type="cellIs" dxfId="17530" priority="27021" operator="equal">
      <formula>"yes"</formula>
    </cfRule>
  </conditionalFormatting>
  <conditionalFormatting sqref="J1820">
    <cfRule type="cellIs" dxfId="17529" priority="27018" operator="equal">
      <formula>"no"</formula>
    </cfRule>
    <cfRule type="cellIs" dxfId="17528" priority="27019" operator="equal">
      <formula>"yes"</formula>
    </cfRule>
  </conditionalFormatting>
  <conditionalFormatting sqref="L1821">
    <cfRule type="cellIs" dxfId="17527" priority="27016" operator="equal">
      <formula>"no"</formula>
    </cfRule>
    <cfRule type="cellIs" dxfId="17526" priority="27017" operator="equal">
      <formula>"yes"</formula>
    </cfRule>
  </conditionalFormatting>
  <conditionalFormatting sqref="J1821">
    <cfRule type="cellIs" dxfId="17525" priority="27014" operator="equal">
      <formula>"no"</formula>
    </cfRule>
    <cfRule type="cellIs" dxfId="17524" priority="27015" operator="equal">
      <formula>"yes"</formula>
    </cfRule>
  </conditionalFormatting>
  <conditionalFormatting sqref="L1822">
    <cfRule type="cellIs" dxfId="17523" priority="27012" operator="equal">
      <formula>"no"</formula>
    </cfRule>
    <cfRule type="cellIs" dxfId="17522" priority="27013" operator="equal">
      <formula>"yes"</formula>
    </cfRule>
  </conditionalFormatting>
  <conditionalFormatting sqref="J1822">
    <cfRule type="cellIs" dxfId="17521" priority="27010" operator="equal">
      <formula>"no"</formula>
    </cfRule>
    <cfRule type="cellIs" dxfId="17520" priority="27011" operator="equal">
      <formula>"yes"</formula>
    </cfRule>
  </conditionalFormatting>
  <conditionalFormatting sqref="L1823">
    <cfRule type="cellIs" dxfId="17519" priority="27008" operator="equal">
      <formula>"no"</formula>
    </cfRule>
    <cfRule type="cellIs" dxfId="17518" priority="27009" operator="equal">
      <formula>"yes"</formula>
    </cfRule>
  </conditionalFormatting>
  <conditionalFormatting sqref="J1823">
    <cfRule type="cellIs" dxfId="17517" priority="27006" operator="equal">
      <formula>"no"</formula>
    </cfRule>
    <cfRule type="cellIs" dxfId="17516" priority="27007" operator="equal">
      <formula>"yes"</formula>
    </cfRule>
  </conditionalFormatting>
  <conditionalFormatting sqref="L1824">
    <cfRule type="cellIs" dxfId="17515" priority="27004" operator="equal">
      <formula>"no"</formula>
    </cfRule>
    <cfRule type="cellIs" dxfId="17514" priority="27005" operator="equal">
      <formula>"yes"</formula>
    </cfRule>
  </conditionalFormatting>
  <conditionalFormatting sqref="J1824">
    <cfRule type="cellIs" dxfId="17513" priority="27002" operator="equal">
      <formula>"no"</formula>
    </cfRule>
    <cfRule type="cellIs" dxfId="17512" priority="27003" operator="equal">
      <formula>"yes"</formula>
    </cfRule>
  </conditionalFormatting>
  <conditionalFormatting sqref="L1825">
    <cfRule type="cellIs" dxfId="17511" priority="27000" operator="equal">
      <formula>"no"</formula>
    </cfRule>
    <cfRule type="cellIs" dxfId="17510" priority="27001" operator="equal">
      <formula>"yes"</formula>
    </cfRule>
  </conditionalFormatting>
  <conditionalFormatting sqref="J1825">
    <cfRule type="cellIs" dxfId="17509" priority="26998" operator="equal">
      <formula>"no"</formula>
    </cfRule>
    <cfRule type="cellIs" dxfId="17508" priority="26999" operator="equal">
      <formula>"yes"</formula>
    </cfRule>
  </conditionalFormatting>
  <conditionalFormatting sqref="L1826">
    <cfRule type="cellIs" dxfId="17507" priority="26996" operator="equal">
      <formula>"no"</formula>
    </cfRule>
    <cfRule type="cellIs" dxfId="17506" priority="26997" operator="equal">
      <formula>"yes"</formula>
    </cfRule>
  </conditionalFormatting>
  <conditionalFormatting sqref="J1826">
    <cfRule type="cellIs" dxfId="17505" priority="26994" operator="equal">
      <formula>"no"</formula>
    </cfRule>
    <cfRule type="cellIs" dxfId="17504" priority="26995" operator="equal">
      <formula>"yes"</formula>
    </cfRule>
  </conditionalFormatting>
  <conditionalFormatting sqref="L2104">
    <cfRule type="cellIs" dxfId="17503" priority="26992" operator="equal">
      <formula>"no"</formula>
    </cfRule>
    <cfRule type="cellIs" dxfId="17502" priority="26993" operator="equal">
      <formula>"yes"</formula>
    </cfRule>
  </conditionalFormatting>
  <conditionalFormatting sqref="J2104">
    <cfRule type="cellIs" dxfId="17501" priority="26990" operator="equal">
      <formula>"no"</formula>
    </cfRule>
    <cfRule type="cellIs" dxfId="17500" priority="26991" operator="equal">
      <formula>"yes"</formula>
    </cfRule>
  </conditionalFormatting>
  <conditionalFormatting sqref="L2105">
    <cfRule type="cellIs" dxfId="17499" priority="26988" operator="equal">
      <formula>"no"</formula>
    </cfRule>
    <cfRule type="cellIs" dxfId="17498" priority="26989" operator="equal">
      <formula>"yes"</formula>
    </cfRule>
  </conditionalFormatting>
  <conditionalFormatting sqref="J2105">
    <cfRule type="cellIs" dxfId="17497" priority="26986" operator="equal">
      <formula>"no"</formula>
    </cfRule>
    <cfRule type="cellIs" dxfId="17496" priority="26987" operator="equal">
      <formula>"yes"</formula>
    </cfRule>
  </conditionalFormatting>
  <conditionalFormatting sqref="L2106">
    <cfRule type="cellIs" dxfId="17495" priority="26984" operator="equal">
      <formula>"no"</formula>
    </cfRule>
    <cfRule type="cellIs" dxfId="17494" priority="26985" operator="equal">
      <formula>"yes"</formula>
    </cfRule>
  </conditionalFormatting>
  <conditionalFormatting sqref="J2106">
    <cfRule type="cellIs" dxfId="17493" priority="26982" operator="equal">
      <formula>"no"</formula>
    </cfRule>
    <cfRule type="cellIs" dxfId="17492" priority="26983" operator="equal">
      <formula>"yes"</formula>
    </cfRule>
  </conditionalFormatting>
  <conditionalFormatting sqref="L2107">
    <cfRule type="cellIs" dxfId="17491" priority="26980" operator="equal">
      <formula>"no"</formula>
    </cfRule>
    <cfRule type="cellIs" dxfId="17490" priority="26981" operator="equal">
      <formula>"yes"</formula>
    </cfRule>
  </conditionalFormatting>
  <conditionalFormatting sqref="J2107">
    <cfRule type="cellIs" dxfId="17489" priority="26978" operator="equal">
      <formula>"no"</formula>
    </cfRule>
    <cfRule type="cellIs" dxfId="17488" priority="26979" operator="equal">
      <formula>"yes"</formula>
    </cfRule>
  </conditionalFormatting>
  <conditionalFormatting sqref="L2108">
    <cfRule type="cellIs" dxfId="17487" priority="26976" operator="equal">
      <formula>"no"</formula>
    </cfRule>
    <cfRule type="cellIs" dxfId="17486" priority="26977" operator="equal">
      <formula>"yes"</formula>
    </cfRule>
  </conditionalFormatting>
  <conditionalFormatting sqref="J2108">
    <cfRule type="cellIs" dxfId="17485" priority="26974" operator="equal">
      <formula>"no"</formula>
    </cfRule>
    <cfRule type="cellIs" dxfId="17484" priority="26975" operator="equal">
      <formula>"yes"</formula>
    </cfRule>
  </conditionalFormatting>
  <conditionalFormatting sqref="L2109">
    <cfRule type="cellIs" dxfId="17483" priority="26972" operator="equal">
      <formula>"no"</formula>
    </cfRule>
    <cfRule type="cellIs" dxfId="17482" priority="26973" operator="equal">
      <formula>"yes"</formula>
    </cfRule>
  </conditionalFormatting>
  <conditionalFormatting sqref="J2109">
    <cfRule type="cellIs" dxfId="17481" priority="26970" operator="equal">
      <formula>"no"</formula>
    </cfRule>
    <cfRule type="cellIs" dxfId="17480" priority="26971" operator="equal">
      <formula>"yes"</formula>
    </cfRule>
  </conditionalFormatting>
  <conditionalFormatting sqref="L2110">
    <cfRule type="cellIs" dxfId="17479" priority="26968" operator="equal">
      <formula>"no"</formula>
    </cfRule>
    <cfRule type="cellIs" dxfId="17478" priority="26969" operator="equal">
      <formula>"yes"</formula>
    </cfRule>
  </conditionalFormatting>
  <conditionalFormatting sqref="J2110">
    <cfRule type="cellIs" dxfId="17477" priority="26966" operator="equal">
      <formula>"no"</formula>
    </cfRule>
    <cfRule type="cellIs" dxfId="17476" priority="26967" operator="equal">
      <formula>"yes"</formula>
    </cfRule>
  </conditionalFormatting>
  <conditionalFormatting sqref="L2111">
    <cfRule type="cellIs" dxfId="17475" priority="26964" operator="equal">
      <formula>"no"</formula>
    </cfRule>
    <cfRule type="cellIs" dxfId="17474" priority="26965" operator="equal">
      <formula>"yes"</formula>
    </cfRule>
  </conditionalFormatting>
  <conditionalFormatting sqref="J2111">
    <cfRule type="cellIs" dxfId="17473" priority="26962" operator="equal">
      <formula>"no"</formula>
    </cfRule>
    <cfRule type="cellIs" dxfId="17472" priority="26963" operator="equal">
      <formula>"yes"</formula>
    </cfRule>
  </conditionalFormatting>
  <conditionalFormatting sqref="L2389">
    <cfRule type="cellIs" dxfId="17471" priority="26960" operator="equal">
      <formula>"no"</formula>
    </cfRule>
    <cfRule type="cellIs" dxfId="17470" priority="26961" operator="equal">
      <formula>"yes"</formula>
    </cfRule>
  </conditionalFormatting>
  <conditionalFormatting sqref="J2389">
    <cfRule type="cellIs" dxfId="17469" priority="26958" operator="equal">
      <formula>"no"</formula>
    </cfRule>
    <cfRule type="cellIs" dxfId="17468" priority="26959" operator="equal">
      <formula>"yes"</formula>
    </cfRule>
  </conditionalFormatting>
  <conditionalFormatting sqref="L2390">
    <cfRule type="cellIs" dxfId="17467" priority="26956" operator="equal">
      <formula>"no"</formula>
    </cfRule>
    <cfRule type="cellIs" dxfId="17466" priority="26957" operator="equal">
      <formula>"yes"</formula>
    </cfRule>
  </conditionalFormatting>
  <conditionalFormatting sqref="J2390">
    <cfRule type="cellIs" dxfId="17465" priority="26954" operator="equal">
      <formula>"no"</formula>
    </cfRule>
    <cfRule type="cellIs" dxfId="17464" priority="26955" operator="equal">
      <formula>"yes"</formula>
    </cfRule>
  </conditionalFormatting>
  <conditionalFormatting sqref="L2391">
    <cfRule type="cellIs" dxfId="17463" priority="26952" operator="equal">
      <formula>"no"</formula>
    </cfRule>
    <cfRule type="cellIs" dxfId="17462" priority="26953" operator="equal">
      <formula>"yes"</formula>
    </cfRule>
  </conditionalFormatting>
  <conditionalFormatting sqref="J2391">
    <cfRule type="cellIs" dxfId="17461" priority="26950" operator="equal">
      <formula>"no"</formula>
    </cfRule>
    <cfRule type="cellIs" dxfId="17460" priority="26951" operator="equal">
      <formula>"yes"</formula>
    </cfRule>
  </conditionalFormatting>
  <conditionalFormatting sqref="L2392">
    <cfRule type="cellIs" dxfId="17459" priority="26948" operator="equal">
      <formula>"no"</formula>
    </cfRule>
    <cfRule type="cellIs" dxfId="17458" priority="26949" operator="equal">
      <formula>"yes"</formula>
    </cfRule>
  </conditionalFormatting>
  <conditionalFormatting sqref="J2392">
    <cfRule type="cellIs" dxfId="17457" priority="26946" operator="equal">
      <formula>"no"</formula>
    </cfRule>
    <cfRule type="cellIs" dxfId="17456" priority="26947" operator="equal">
      <formula>"yes"</formula>
    </cfRule>
  </conditionalFormatting>
  <conditionalFormatting sqref="L2393">
    <cfRule type="cellIs" dxfId="17455" priority="26944" operator="equal">
      <formula>"no"</formula>
    </cfRule>
    <cfRule type="cellIs" dxfId="17454" priority="26945" operator="equal">
      <formula>"yes"</formula>
    </cfRule>
  </conditionalFormatting>
  <conditionalFormatting sqref="J2393">
    <cfRule type="cellIs" dxfId="17453" priority="26942" operator="equal">
      <formula>"no"</formula>
    </cfRule>
    <cfRule type="cellIs" dxfId="17452" priority="26943" operator="equal">
      <formula>"yes"</formula>
    </cfRule>
  </conditionalFormatting>
  <conditionalFormatting sqref="L2394">
    <cfRule type="cellIs" dxfId="17451" priority="26940" operator="equal">
      <formula>"no"</formula>
    </cfRule>
    <cfRule type="cellIs" dxfId="17450" priority="26941" operator="equal">
      <formula>"yes"</formula>
    </cfRule>
  </conditionalFormatting>
  <conditionalFormatting sqref="J2394">
    <cfRule type="cellIs" dxfId="17449" priority="26938" operator="equal">
      <formula>"no"</formula>
    </cfRule>
    <cfRule type="cellIs" dxfId="17448" priority="26939" operator="equal">
      <formula>"yes"</formula>
    </cfRule>
  </conditionalFormatting>
  <conditionalFormatting sqref="L2395">
    <cfRule type="cellIs" dxfId="17447" priority="26936" operator="equal">
      <formula>"no"</formula>
    </cfRule>
    <cfRule type="cellIs" dxfId="17446" priority="26937" operator="equal">
      <formula>"yes"</formula>
    </cfRule>
  </conditionalFormatting>
  <conditionalFormatting sqref="J2395">
    <cfRule type="cellIs" dxfId="17445" priority="26934" operator="equal">
      <formula>"no"</formula>
    </cfRule>
    <cfRule type="cellIs" dxfId="17444" priority="26935" operator="equal">
      <formula>"yes"</formula>
    </cfRule>
  </conditionalFormatting>
  <conditionalFormatting sqref="L2396">
    <cfRule type="cellIs" dxfId="17443" priority="26932" operator="equal">
      <formula>"no"</formula>
    </cfRule>
    <cfRule type="cellIs" dxfId="17442" priority="26933" operator="equal">
      <formula>"yes"</formula>
    </cfRule>
  </conditionalFormatting>
  <conditionalFormatting sqref="J2396">
    <cfRule type="cellIs" dxfId="17441" priority="26930" operator="equal">
      <formula>"no"</formula>
    </cfRule>
    <cfRule type="cellIs" dxfId="17440" priority="26931" operator="equal">
      <formula>"yes"</formula>
    </cfRule>
  </conditionalFormatting>
  <conditionalFormatting sqref="L2674">
    <cfRule type="cellIs" dxfId="17439" priority="26928" operator="equal">
      <formula>"no"</formula>
    </cfRule>
    <cfRule type="cellIs" dxfId="17438" priority="26929" operator="equal">
      <formula>"yes"</formula>
    </cfRule>
  </conditionalFormatting>
  <conditionalFormatting sqref="J2674">
    <cfRule type="cellIs" dxfId="17437" priority="26926" operator="equal">
      <formula>"no"</formula>
    </cfRule>
    <cfRule type="cellIs" dxfId="17436" priority="26927" operator="equal">
      <formula>"yes"</formula>
    </cfRule>
  </conditionalFormatting>
  <conditionalFormatting sqref="L2675">
    <cfRule type="cellIs" dxfId="17435" priority="26924" operator="equal">
      <formula>"no"</formula>
    </cfRule>
    <cfRule type="cellIs" dxfId="17434" priority="26925" operator="equal">
      <formula>"yes"</formula>
    </cfRule>
  </conditionalFormatting>
  <conditionalFormatting sqref="J2675">
    <cfRule type="cellIs" dxfId="17433" priority="26922" operator="equal">
      <formula>"no"</formula>
    </cfRule>
    <cfRule type="cellIs" dxfId="17432" priority="26923" operator="equal">
      <formula>"yes"</formula>
    </cfRule>
  </conditionalFormatting>
  <conditionalFormatting sqref="L2676">
    <cfRule type="cellIs" dxfId="17431" priority="26920" operator="equal">
      <formula>"no"</formula>
    </cfRule>
    <cfRule type="cellIs" dxfId="17430" priority="26921" operator="equal">
      <formula>"yes"</formula>
    </cfRule>
  </conditionalFormatting>
  <conditionalFormatting sqref="J2676">
    <cfRule type="cellIs" dxfId="17429" priority="26918" operator="equal">
      <formula>"no"</formula>
    </cfRule>
    <cfRule type="cellIs" dxfId="17428" priority="26919" operator="equal">
      <formula>"yes"</formula>
    </cfRule>
  </conditionalFormatting>
  <conditionalFormatting sqref="L2677">
    <cfRule type="cellIs" dxfId="17427" priority="26916" operator="equal">
      <formula>"no"</formula>
    </cfRule>
    <cfRule type="cellIs" dxfId="17426" priority="26917" operator="equal">
      <formula>"yes"</formula>
    </cfRule>
  </conditionalFormatting>
  <conditionalFormatting sqref="J2677">
    <cfRule type="cellIs" dxfId="17425" priority="26914" operator="equal">
      <formula>"no"</formula>
    </cfRule>
    <cfRule type="cellIs" dxfId="17424" priority="26915" operator="equal">
      <formula>"yes"</formula>
    </cfRule>
  </conditionalFormatting>
  <conditionalFormatting sqref="L2678">
    <cfRule type="cellIs" dxfId="17423" priority="26912" operator="equal">
      <formula>"no"</formula>
    </cfRule>
    <cfRule type="cellIs" dxfId="17422" priority="26913" operator="equal">
      <formula>"yes"</formula>
    </cfRule>
  </conditionalFormatting>
  <conditionalFormatting sqref="J2678">
    <cfRule type="cellIs" dxfId="17421" priority="26910" operator="equal">
      <formula>"no"</formula>
    </cfRule>
    <cfRule type="cellIs" dxfId="17420" priority="26911" operator="equal">
      <formula>"yes"</formula>
    </cfRule>
  </conditionalFormatting>
  <conditionalFormatting sqref="L2679">
    <cfRule type="cellIs" dxfId="17419" priority="26908" operator="equal">
      <formula>"no"</formula>
    </cfRule>
    <cfRule type="cellIs" dxfId="17418" priority="26909" operator="equal">
      <formula>"yes"</formula>
    </cfRule>
  </conditionalFormatting>
  <conditionalFormatting sqref="J2679">
    <cfRule type="cellIs" dxfId="17417" priority="26906" operator="equal">
      <formula>"no"</formula>
    </cfRule>
    <cfRule type="cellIs" dxfId="17416" priority="26907" operator="equal">
      <formula>"yes"</formula>
    </cfRule>
  </conditionalFormatting>
  <conditionalFormatting sqref="L2680">
    <cfRule type="cellIs" dxfId="17415" priority="26904" operator="equal">
      <formula>"no"</formula>
    </cfRule>
    <cfRule type="cellIs" dxfId="17414" priority="26905" operator="equal">
      <formula>"yes"</formula>
    </cfRule>
  </conditionalFormatting>
  <conditionalFormatting sqref="J2680">
    <cfRule type="cellIs" dxfId="17413" priority="26902" operator="equal">
      <formula>"no"</formula>
    </cfRule>
    <cfRule type="cellIs" dxfId="17412" priority="26903" operator="equal">
      <formula>"yes"</formula>
    </cfRule>
  </conditionalFormatting>
  <conditionalFormatting sqref="L2681">
    <cfRule type="cellIs" dxfId="17411" priority="26900" operator="equal">
      <formula>"no"</formula>
    </cfRule>
    <cfRule type="cellIs" dxfId="17410" priority="26901" operator="equal">
      <formula>"yes"</formula>
    </cfRule>
  </conditionalFormatting>
  <conditionalFormatting sqref="J2681">
    <cfRule type="cellIs" dxfId="17409" priority="26898" operator="equal">
      <formula>"no"</formula>
    </cfRule>
    <cfRule type="cellIs" dxfId="17408" priority="26899" operator="equal">
      <formula>"yes"</formula>
    </cfRule>
  </conditionalFormatting>
  <conditionalFormatting sqref="L2959">
    <cfRule type="cellIs" dxfId="17407" priority="26896" operator="equal">
      <formula>"no"</formula>
    </cfRule>
    <cfRule type="cellIs" dxfId="17406" priority="26897" operator="equal">
      <formula>"yes"</formula>
    </cfRule>
  </conditionalFormatting>
  <conditionalFormatting sqref="J2959">
    <cfRule type="cellIs" dxfId="17405" priority="26894" operator="equal">
      <formula>"no"</formula>
    </cfRule>
    <cfRule type="cellIs" dxfId="17404" priority="26895" operator="equal">
      <formula>"yes"</formula>
    </cfRule>
  </conditionalFormatting>
  <conditionalFormatting sqref="L2960">
    <cfRule type="cellIs" dxfId="17403" priority="26892" operator="equal">
      <formula>"no"</formula>
    </cfRule>
    <cfRule type="cellIs" dxfId="17402" priority="26893" operator="equal">
      <formula>"yes"</formula>
    </cfRule>
  </conditionalFormatting>
  <conditionalFormatting sqref="J2960">
    <cfRule type="cellIs" dxfId="17401" priority="26890" operator="equal">
      <formula>"no"</formula>
    </cfRule>
    <cfRule type="cellIs" dxfId="17400" priority="26891" operator="equal">
      <formula>"yes"</formula>
    </cfRule>
  </conditionalFormatting>
  <conditionalFormatting sqref="L2961">
    <cfRule type="cellIs" dxfId="17399" priority="26888" operator="equal">
      <formula>"no"</formula>
    </cfRule>
    <cfRule type="cellIs" dxfId="17398" priority="26889" operator="equal">
      <formula>"yes"</formula>
    </cfRule>
  </conditionalFormatting>
  <conditionalFormatting sqref="J2961">
    <cfRule type="cellIs" dxfId="17397" priority="26886" operator="equal">
      <formula>"no"</formula>
    </cfRule>
    <cfRule type="cellIs" dxfId="17396" priority="26887" operator="equal">
      <formula>"yes"</formula>
    </cfRule>
  </conditionalFormatting>
  <conditionalFormatting sqref="L2962">
    <cfRule type="cellIs" dxfId="17395" priority="26884" operator="equal">
      <formula>"no"</formula>
    </cfRule>
    <cfRule type="cellIs" dxfId="17394" priority="26885" operator="equal">
      <formula>"yes"</formula>
    </cfRule>
  </conditionalFormatting>
  <conditionalFormatting sqref="J2962">
    <cfRule type="cellIs" dxfId="17393" priority="26882" operator="equal">
      <formula>"no"</formula>
    </cfRule>
    <cfRule type="cellIs" dxfId="17392" priority="26883" operator="equal">
      <formula>"yes"</formula>
    </cfRule>
  </conditionalFormatting>
  <conditionalFormatting sqref="L2963">
    <cfRule type="cellIs" dxfId="17391" priority="26880" operator="equal">
      <formula>"no"</formula>
    </cfRule>
    <cfRule type="cellIs" dxfId="17390" priority="26881" operator="equal">
      <formula>"yes"</formula>
    </cfRule>
  </conditionalFormatting>
  <conditionalFormatting sqref="J2963">
    <cfRule type="cellIs" dxfId="17389" priority="26878" operator="equal">
      <formula>"no"</formula>
    </cfRule>
    <cfRule type="cellIs" dxfId="17388" priority="26879" operator="equal">
      <formula>"yes"</formula>
    </cfRule>
  </conditionalFormatting>
  <conditionalFormatting sqref="L2964">
    <cfRule type="cellIs" dxfId="17387" priority="26876" operator="equal">
      <formula>"no"</formula>
    </cfRule>
    <cfRule type="cellIs" dxfId="17386" priority="26877" operator="equal">
      <formula>"yes"</formula>
    </cfRule>
  </conditionalFormatting>
  <conditionalFormatting sqref="J2964">
    <cfRule type="cellIs" dxfId="17385" priority="26874" operator="equal">
      <formula>"no"</formula>
    </cfRule>
    <cfRule type="cellIs" dxfId="17384" priority="26875" operator="equal">
      <formula>"yes"</formula>
    </cfRule>
  </conditionalFormatting>
  <conditionalFormatting sqref="L2965">
    <cfRule type="cellIs" dxfId="17383" priority="26872" operator="equal">
      <formula>"no"</formula>
    </cfRule>
    <cfRule type="cellIs" dxfId="17382" priority="26873" operator="equal">
      <formula>"yes"</formula>
    </cfRule>
  </conditionalFormatting>
  <conditionalFormatting sqref="J2965">
    <cfRule type="cellIs" dxfId="17381" priority="26870" operator="equal">
      <formula>"no"</formula>
    </cfRule>
    <cfRule type="cellIs" dxfId="17380" priority="26871" operator="equal">
      <formula>"yes"</formula>
    </cfRule>
  </conditionalFormatting>
  <conditionalFormatting sqref="L2966">
    <cfRule type="cellIs" dxfId="17379" priority="26868" operator="equal">
      <formula>"no"</formula>
    </cfRule>
    <cfRule type="cellIs" dxfId="17378" priority="26869" operator="equal">
      <formula>"yes"</formula>
    </cfRule>
  </conditionalFormatting>
  <conditionalFormatting sqref="J2966">
    <cfRule type="cellIs" dxfId="17377" priority="26866" operator="equal">
      <formula>"no"</formula>
    </cfRule>
    <cfRule type="cellIs" dxfId="17376" priority="26867" operator="equal">
      <formula>"yes"</formula>
    </cfRule>
  </conditionalFormatting>
  <conditionalFormatting sqref="L3244">
    <cfRule type="cellIs" dxfId="17375" priority="26864" operator="equal">
      <formula>"no"</formula>
    </cfRule>
    <cfRule type="cellIs" dxfId="17374" priority="26865" operator="equal">
      <formula>"yes"</formula>
    </cfRule>
  </conditionalFormatting>
  <conditionalFormatting sqref="J3244">
    <cfRule type="cellIs" dxfId="17373" priority="26862" operator="equal">
      <formula>"no"</formula>
    </cfRule>
    <cfRule type="cellIs" dxfId="17372" priority="26863" operator="equal">
      <formula>"yes"</formula>
    </cfRule>
  </conditionalFormatting>
  <conditionalFormatting sqref="L3245">
    <cfRule type="cellIs" dxfId="17371" priority="26860" operator="equal">
      <formula>"no"</formula>
    </cfRule>
    <cfRule type="cellIs" dxfId="17370" priority="26861" operator="equal">
      <formula>"yes"</formula>
    </cfRule>
  </conditionalFormatting>
  <conditionalFormatting sqref="J3245">
    <cfRule type="cellIs" dxfId="17369" priority="26858" operator="equal">
      <formula>"no"</formula>
    </cfRule>
    <cfRule type="cellIs" dxfId="17368" priority="26859" operator="equal">
      <formula>"yes"</formula>
    </cfRule>
  </conditionalFormatting>
  <conditionalFormatting sqref="L3246">
    <cfRule type="cellIs" dxfId="17367" priority="26856" operator="equal">
      <formula>"no"</formula>
    </cfRule>
    <cfRule type="cellIs" dxfId="17366" priority="26857" operator="equal">
      <formula>"yes"</formula>
    </cfRule>
  </conditionalFormatting>
  <conditionalFormatting sqref="J3246">
    <cfRule type="cellIs" dxfId="17365" priority="26854" operator="equal">
      <formula>"no"</formula>
    </cfRule>
    <cfRule type="cellIs" dxfId="17364" priority="26855" operator="equal">
      <formula>"yes"</formula>
    </cfRule>
  </conditionalFormatting>
  <conditionalFormatting sqref="L3247">
    <cfRule type="cellIs" dxfId="17363" priority="26852" operator="equal">
      <formula>"no"</formula>
    </cfRule>
    <cfRule type="cellIs" dxfId="17362" priority="26853" operator="equal">
      <formula>"yes"</formula>
    </cfRule>
  </conditionalFormatting>
  <conditionalFormatting sqref="J3247">
    <cfRule type="cellIs" dxfId="17361" priority="26850" operator="equal">
      <formula>"no"</formula>
    </cfRule>
    <cfRule type="cellIs" dxfId="17360" priority="26851" operator="equal">
      <formula>"yes"</formula>
    </cfRule>
  </conditionalFormatting>
  <conditionalFormatting sqref="L3248">
    <cfRule type="cellIs" dxfId="17359" priority="26848" operator="equal">
      <formula>"no"</formula>
    </cfRule>
    <cfRule type="cellIs" dxfId="17358" priority="26849" operator="equal">
      <formula>"yes"</formula>
    </cfRule>
  </conditionalFormatting>
  <conditionalFormatting sqref="J3248">
    <cfRule type="cellIs" dxfId="17357" priority="26846" operator="equal">
      <formula>"no"</formula>
    </cfRule>
    <cfRule type="cellIs" dxfId="17356" priority="26847" operator="equal">
      <formula>"yes"</formula>
    </cfRule>
  </conditionalFormatting>
  <conditionalFormatting sqref="L3249">
    <cfRule type="cellIs" dxfId="17355" priority="26844" operator="equal">
      <formula>"no"</formula>
    </cfRule>
    <cfRule type="cellIs" dxfId="17354" priority="26845" operator="equal">
      <formula>"yes"</formula>
    </cfRule>
  </conditionalFormatting>
  <conditionalFormatting sqref="J3249">
    <cfRule type="cellIs" dxfId="17353" priority="26842" operator="equal">
      <formula>"no"</formula>
    </cfRule>
    <cfRule type="cellIs" dxfId="17352" priority="26843" operator="equal">
      <formula>"yes"</formula>
    </cfRule>
  </conditionalFormatting>
  <conditionalFormatting sqref="L3250">
    <cfRule type="cellIs" dxfId="17351" priority="26840" operator="equal">
      <formula>"no"</formula>
    </cfRule>
    <cfRule type="cellIs" dxfId="17350" priority="26841" operator="equal">
      <formula>"yes"</formula>
    </cfRule>
  </conditionalFormatting>
  <conditionalFormatting sqref="J3250">
    <cfRule type="cellIs" dxfId="17349" priority="26838" operator="equal">
      <formula>"no"</formula>
    </cfRule>
    <cfRule type="cellIs" dxfId="17348" priority="26839" operator="equal">
      <formula>"yes"</formula>
    </cfRule>
  </conditionalFormatting>
  <conditionalFormatting sqref="L3251">
    <cfRule type="cellIs" dxfId="17347" priority="26836" operator="equal">
      <formula>"no"</formula>
    </cfRule>
    <cfRule type="cellIs" dxfId="17346" priority="26837" operator="equal">
      <formula>"yes"</formula>
    </cfRule>
  </conditionalFormatting>
  <conditionalFormatting sqref="J3251">
    <cfRule type="cellIs" dxfId="17345" priority="26834" operator="equal">
      <formula>"no"</formula>
    </cfRule>
    <cfRule type="cellIs" dxfId="17344" priority="26835" operator="equal">
      <formula>"yes"</formula>
    </cfRule>
  </conditionalFormatting>
  <conditionalFormatting sqref="L3529">
    <cfRule type="cellIs" dxfId="17343" priority="26832" operator="equal">
      <formula>"no"</formula>
    </cfRule>
    <cfRule type="cellIs" dxfId="17342" priority="26833" operator="equal">
      <formula>"yes"</formula>
    </cfRule>
  </conditionalFormatting>
  <conditionalFormatting sqref="J3529">
    <cfRule type="cellIs" dxfId="17341" priority="26830" operator="equal">
      <formula>"no"</formula>
    </cfRule>
    <cfRule type="cellIs" dxfId="17340" priority="26831" operator="equal">
      <formula>"yes"</formula>
    </cfRule>
  </conditionalFormatting>
  <conditionalFormatting sqref="L3530">
    <cfRule type="cellIs" dxfId="17339" priority="26828" operator="equal">
      <formula>"no"</formula>
    </cfRule>
    <cfRule type="cellIs" dxfId="17338" priority="26829" operator="equal">
      <formula>"yes"</formula>
    </cfRule>
  </conditionalFormatting>
  <conditionalFormatting sqref="J3530">
    <cfRule type="cellIs" dxfId="17337" priority="26826" operator="equal">
      <formula>"no"</formula>
    </cfRule>
    <cfRule type="cellIs" dxfId="17336" priority="26827" operator="equal">
      <formula>"yes"</formula>
    </cfRule>
  </conditionalFormatting>
  <conditionalFormatting sqref="L3531">
    <cfRule type="cellIs" dxfId="17335" priority="26824" operator="equal">
      <formula>"no"</formula>
    </cfRule>
    <cfRule type="cellIs" dxfId="17334" priority="26825" operator="equal">
      <formula>"yes"</formula>
    </cfRule>
  </conditionalFormatting>
  <conditionalFormatting sqref="J3531">
    <cfRule type="cellIs" dxfId="17333" priority="26822" operator="equal">
      <formula>"no"</formula>
    </cfRule>
    <cfRule type="cellIs" dxfId="17332" priority="26823" operator="equal">
      <formula>"yes"</formula>
    </cfRule>
  </conditionalFormatting>
  <conditionalFormatting sqref="L3532">
    <cfRule type="cellIs" dxfId="17331" priority="26820" operator="equal">
      <formula>"no"</formula>
    </cfRule>
    <cfRule type="cellIs" dxfId="17330" priority="26821" operator="equal">
      <formula>"yes"</formula>
    </cfRule>
  </conditionalFormatting>
  <conditionalFormatting sqref="J3532">
    <cfRule type="cellIs" dxfId="17329" priority="26818" operator="equal">
      <formula>"no"</formula>
    </cfRule>
    <cfRule type="cellIs" dxfId="17328" priority="26819" operator="equal">
      <formula>"yes"</formula>
    </cfRule>
  </conditionalFormatting>
  <conditionalFormatting sqref="L3533">
    <cfRule type="cellIs" dxfId="17327" priority="26816" operator="equal">
      <formula>"no"</formula>
    </cfRule>
    <cfRule type="cellIs" dxfId="17326" priority="26817" operator="equal">
      <formula>"yes"</formula>
    </cfRule>
  </conditionalFormatting>
  <conditionalFormatting sqref="J3533">
    <cfRule type="cellIs" dxfId="17325" priority="26814" operator="equal">
      <formula>"no"</formula>
    </cfRule>
    <cfRule type="cellIs" dxfId="17324" priority="26815" operator="equal">
      <formula>"yes"</formula>
    </cfRule>
  </conditionalFormatting>
  <conditionalFormatting sqref="L3534">
    <cfRule type="cellIs" dxfId="17323" priority="26812" operator="equal">
      <formula>"no"</formula>
    </cfRule>
    <cfRule type="cellIs" dxfId="17322" priority="26813" operator="equal">
      <formula>"yes"</formula>
    </cfRule>
  </conditionalFormatting>
  <conditionalFormatting sqref="J3534">
    <cfRule type="cellIs" dxfId="17321" priority="26810" operator="equal">
      <formula>"no"</formula>
    </cfRule>
    <cfRule type="cellIs" dxfId="17320" priority="26811" operator="equal">
      <formula>"yes"</formula>
    </cfRule>
  </conditionalFormatting>
  <conditionalFormatting sqref="L3535">
    <cfRule type="cellIs" dxfId="17319" priority="26808" operator="equal">
      <formula>"no"</formula>
    </cfRule>
    <cfRule type="cellIs" dxfId="17318" priority="26809" operator="equal">
      <formula>"yes"</formula>
    </cfRule>
  </conditionalFormatting>
  <conditionalFormatting sqref="J3535">
    <cfRule type="cellIs" dxfId="17317" priority="26806" operator="equal">
      <formula>"no"</formula>
    </cfRule>
    <cfRule type="cellIs" dxfId="17316" priority="26807" operator="equal">
      <formula>"yes"</formula>
    </cfRule>
  </conditionalFormatting>
  <conditionalFormatting sqref="L3536">
    <cfRule type="cellIs" dxfId="17315" priority="26804" operator="equal">
      <formula>"no"</formula>
    </cfRule>
    <cfRule type="cellIs" dxfId="17314" priority="26805" operator="equal">
      <formula>"yes"</formula>
    </cfRule>
  </conditionalFormatting>
  <conditionalFormatting sqref="J3536">
    <cfRule type="cellIs" dxfId="17313" priority="26802" operator="equal">
      <formula>"no"</formula>
    </cfRule>
    <cfRule type="cellIs" dxfId="17312" priority="26803" operator="equal">
      <formula>"yes"</formula>
    </cfRule>
  </conditionalFormatting>
  <conditionalFormatting sqref="L3814">
    <cfRule type="cellIs" dxfId="17311" priority="26800" operator="equal">
      <formula>"no"</formula>
    </cfRule>
    <cfRule type="cellIs" dxfId="17310" priority="26801" operator="equal">
      <formula>"yes"</formula>
    </cfRule>
  </conditionalFormatting>
  <conditionalFormatting sqref="J3814">
    <cfRule type="cellIs" dxfId="17309" priority="26798" operator="equal">
      <formula>"no"</formula>
    </cfRule>
    <cfRule type="cellIs" dxfId="17308" priority="26799" operator="equal">
      <formula>"yes"</formula>
    </cfRule>
  </conditionalFormatting>
  <conditionalFormatting sqref="L3815">
    <cfRule type="cellIs" dxfId="17307" priority="26796" operator="equal">
      <formula>"no"</formula>
    </cfRule>
    <cfRule type="cellIs" dxfId="17306" priority="26797" operator="equal">
      <formula>"yes"</formula>
    </cfRule>
  </conditionalFormatting>
  <conditionalFormatting sqref="J3815">
    <cfRule type="cellIs" dxfId="17305" priority="26794" operator="equal">
      <formula>"no"</formula>
    </cfRule>
    <cfRule type="cellIs" dxfId="17304" priority="26795" operator="equal">
      <formula>"yes"</formula>
    </cfRule>
  </conditionalFormatting>
  <conditionalFormatting sqref="L3816">
    <cfRule type="cellIs" dxfId="17303" priority="26792" operator="equal">
      <formula>"no"</formula>
    </cfRule>
    <cfRule type="cellIs" dxfId="17302" priority="26793" operator="equal">
      <formula>"yes"</formula>
    </cfRule>
  </conditionalFormatting>
  <conditionalFormatting sqref="J3816">
    <cfRule type="cellIs" dxfId="17301" priority="26790" operator="equal">
      <formula>"no"</formula>
    </cfRule>
    <cfRule type="cellIs" dxfId="17300" priority="26791" operator="equal">
      <formula>"yes"</formula>
    </cfRule>
  </conditionalFormatting>
  <conditionalFormatting sqref="L3817">
    <cfRule type="cellIs" dxfId="17299" priority="26788" operator="equal">
      <formula>"no"</formula>
    </cfRule>
    <cfRule type="cellIs" dxfId="17298" priority="26789" operator="equal">
      <formula>"yes"</formula>
    </cfRule>
  </conditionalFormatting>
  <conditionalFormatting sqref="J3817">
    <cfRule type="cellIs" dxfId="17297" priority="26786" operator="equal">
      <formula>"no"</formula>
    </cfRule>
    <cfRule type="cellIs" dxfId="17296" priority="26787" operator="equal">
      <formula>"yes"</formula>
    </cfRule>
  </conditionalFormatting>
  <conditionalFormatting sqref="L3818">
    <cfRule type="cellIs" dxfId="17295" priority="26784" operator="equal">
      <formula>"no"</formula>
    </cfRule>
    <cfRule type="cellIs" dxfId="17294" priority="26785" operator="equal">
      <formula>"yes"</formula>
    </cfRule>
  </conditionalFormatting>
  <conditionalFormatting sqref="J3818">
    <cfRule type="cellIs" dxfId="17293" priority="26782" operator="equal">
      <formula>"no"</formula>
    </cfRule>
    <cfRule type="cellIs" dxfId="17292" priority="26783" operator="equal">
      <formula>"yes"</formula>
    </cfRule>
  </conditionalFormatting>
  <conditionalFormatting sqref="L3819">
    <cfRule type="cellIs" dxfId="17291" priority="26780" operator="equal">
      <formula>"no"</formula>
    </cfRule>
    <cfRule type="cellIs" dxfId="17290" priority="26781" operator="equal">
      <formula>"yes"</formula>
    </cfRule>
  </conditionalFormatting>
  <conditionalFormatting sqref="J3819">
    <cfRule type="cellIs" dxfId="17289" priority="26778" operator="equal">
      <formula>"no"</formula>
    </cfRule>
    <cfRule type="cellIs" dxfId="17288" priority="26779" operator="equal">
      <formula>"yes"</formula>
    </cfRule>
  </conditionalFormatting>
  <conditionalFormatting sqref="L3820">
    <cfRule type="cellIs" dxfId="17287" priority="26776" operator="equal">
      <formula>"no"</formula>
    </cfRule>
    <cfRule type="cellIs" dxfId="17286" priority="26777" operator="equal">
      <formula>"yes"</formula>
    </cfRule>
  </conditionalFormatting>
  <conditionalFormatting sqref="J3820">
    <cfRule type="cellIs" dxfId="17285" priority="26774" operator="equal">
      <formula>"no"</formula>
    </cfRule>
    <cfRule type="cellIs" dxfId="17284" priority="26775" operator="equal">
      <formula>"yes"</formula>
    </cfRule>
  </conditionalFormatting>
  <conditionalFormatting sqref="L3821">
    <cfRule type="cellIs" dxfId="17283" priority="26772" operator="equal">
      <formula>"no"</formula>
    </cfRule>
    <cfRule type="cellIs" dxfId="17282" priority="26773" operator="equal">
      <formula>"yes"</formula>
    </cfRule>
  </conditionalFormatting>
  <conditionalFormatting sqref="J3821">
    <cfRule type="cellIs" dxfId="17281" priority="26770" operator="equal">
      <formula>"no"</formula>
    </cfRule>
    <cfRule type="cellIs" dxfId="17280" priority="26771" operator="equal">
      <formula>"yes"</formula>
    </cfRule>
  </conditionalFormatting>
  <conditionalFormatting sqref="L4384">
    <cfRule type="cellIs" dxfId="17279" priority="26736" operator="equal">
      <formula>"no"</formula>
    </cfRule>
    <cfRule type="cellIs" dxfId="17278" priority="26737" operator="equal">
      <formula>"yes"</formula>
    </cfRule>
  </conditionalFormatting>
  <conditionalFormatting sqref="J4384">
    <cfRule type="cellIs" dxfId="17277" priority="26734" operator="equal">
      <formula>"no"</formula>
    </cfRule>
    <cfRule type="cellIs" dxfId="17276" priority="26735" operator="equal">
      <formula>"yes"</formula>
    </cfRule>
  </conditionalFormatting>
  <conditionalFormatting sqref="L4385">
    <cfRule type="cellIs" dxfId="17275" priority="26732" operator="equal">
      <formula>"no"</formula>
    </cfRule>
    <cfRule type="cellIs" dxfId="17274" priority="26733" operator="equal">
      <formula>"yes"</formula>
    </cfRule>
  </conditionalFormatting>
  <conditionalFormatting sqref="J4385">
    <cfRule type="cellIs" dxfId="17273" priority="26730" operator="equal">
      <formula>"no"</formula>
    </cfRule>
    <cfRule type="cellIs" dxfId="17272" priority="26731" operator="equal">
      <formula>"yes"</formula>
    </cfRule>
  </conditionalFormatting>
  <conditionalFormatting sqref="L4386">
    <cfRule type="cellIs" dxfId="17271" priority="26728" operator="equal">
      <formula>"no"</formula>
    </cfRule>
    <cfRule type="cellIs" dxfId="17270" priority="26729" operator="equal">
      <formula>"yes"</formula>
    </cfRule>
  </conditionalFormatting>
  <conditionalFormatting sqref="J4386">
    <cfRule type="cellIs" dxfId="17269" priority="26726" operator="equal">
      <formula>"no"</formula>
    </cfRule>
    <cfRule type="cellIs" dxfId="17268" priority="26727" operator="equal">
      <formula>"yes"</formula>
    </cfRule>
  </conditionalFormatting>
  <conditionalFormatting sqref="L4387">
    <cfRule type="cellIs" dxfId="17267" priority="26724" operator="equal">
      <formula>"no"</formula>
    </cfRule>
    <cfRule type="cellIs" dxfId="17266" priority="26725" operator="equal">
      <formula>"yes"</formula>
    </cfRule>
  </conditionalFormatting>
  <conditionalFormatting sqref="J4387">
    <cfRule type="cellIs" dxfId="17265" priority="26722" operator="equal">
      <formula>"no"</formula>
    </cfRule>
    <cfRule type="cellIs" dxfId="17264" priority="26723" operator="equal">
      <formula>"yes"</formula>
    </cfRule>
  </conditionalFormatting>
  <conditionalFormatting sqref="L4388">
    <cfRule type="cellIs" dxfId="17263" priority="26720" operator="equal">
      <formula>"no"</formula>
    </cfRule>
    <cfRule type="cellIs" dxfId="17262" priority="26721" operator="equal">
      <formula>"yes"</formula>
    </cfRule>
  </conditionalFormatting>
  <conditionalFormatting sqref="J4388">
    <cfRule type="cellIs" dxfId="17261" priority="26718" operator="equal">
      <formula>"no"</formula>
    </cfRule>
    <cfRule type="cellIs" dxfId="17260" priority="26719" operator="equal">
      <formula>"yes"</formula>
    </cfRule>
  </conditionalFormatting>
  <conditionalFormatting sqref="L4389">
    <cfRule type="cellIs" dxfId="17259" priority="26716" operator="equal">
      <formula>"no"</formula>
    </cfRule>
    <cfRule type="cellIs" dxfId="17258" priority="26717" operator="equal">
      <formula>"yes"</formula>
    </cfRule>
  </conditionalFormatting>
  <conditionalFormatting sqref="J4389">
    <cfRule type="cellIs" dxfId="17257" priority="26714" operator="equal">
      <formula>"no"</formula>
    </cfRule>
    <cfRule type="cellIs" dxfId="17256" priority="26715" operator="equal">
      <formula>"yes"</formula>
    </cfRule>
  </conditionalFormatting>
  <conditionalFormatting sqref="L4390">
    <cfRule type="cellIs" dxfId="17255" priority="26712" operator="equal">
      <formula>"no"</formula>
    </cfRule>
    <cfRule type="cellIs" dxfId="17254" priority="26713" operator="equal">
      <formula>"yes"</formula>
    </cfRule>
  </conditionalFormatting>
  <conditionalFormatting sqref="J4390">
    <cfRule type="cellIs" dxfId="17253" priority="26710" operator="equal">
      <formula>"no"</formula>
    </cfRule>
    <cfRule type="cellIs" dxfId="17252" priority="26711" operator="equal">
      <formula>"yes"</formula>
    </cfRule>
  </conditionalFormatting>
  <conditionalFormatting sqref="L4391">
    <cfRule type="cellIs" dxfId="17251" priority="26708" operator="equal">
      <formula>"no"</formula>
    </cfRule>
    <cfRule type="cellIs" dxfId="17250" priority="26709" operator="equal">
      <formula>"yes"</formula>
    </cfRule>
  </conditionalFormatting>
  <conditionalFormatting sqref="J4391">
    <cfRule type="cellIs" dxfId="17249" priority="26706" operator="equal">
      <formula>"no"</formula>
    </cfRule>
    <cfRule type="cellIs" dxfId="17248" priority="26707" operator="equal">
      <formula>"yes"</formula>
    </cfRule>
  </conditionalFormatting>
  <conditionalFormatting sqref="L4669">
    <cfRule type="cellIs" dxfId="17247" priority="26704" operator="equal">
      <formula>"no"</formula>
    </cfRule>
    <cfRule type="cellIs" dxfId="17246" priority="26705" operator="equal">
      <formula>"yes"</formula>
    </cfRule>
  </conditionalFormatting>
  <conditionalFormatting sqref="J4669">
    <cfRule type="cellIs" dxfId="17245" priority="26702" operator="equal">
      <formula>"no"</formula>
    </cfRule>
    <cfRule type="cellIs" dxfId="17244" priority="26703" operator="equal">
      <formula>"yes"</formula>
    </cfRule>
  </conditionalFormatting>
  <conditionalFormatting sqref="L4670">
    <cfRule type="cellIs" dxfId="17243" priority="26700" operator="equal">
      <formula>"no"</formula>
    </cfRule>
    <cfRule type="cellIs" dxfId="17242" priority="26701" operator="equal">
      <formula>"yes"</formula>
    </cfRule>
  </conditionalFormatting>
  <conditionalFormatting sqref="J4670">
    <cfRule type="cellIs" dxfId="17241" priority="26698" operator="equal">
      <formula>"no"</formula>
    </cfRule>
    <cfRule type="cellIs" dxfId="17240" priority="26699" operator="equal">
      <formula>"yes"</formula>
    </cfRule>
  </conditionalFormatting>
  <conditionalFormatting sqref="L4671">
    <cfRule type="cellIs" dxfId="17239" priority="26696" operator="equal">
      <formula>"no"</formula>
    </cfRule>
    <cfRule type="cellIs" dxfId="17238" priority="26697" operator="equal">
      <formula>"yes"</formula>
    </cfRule>
  </conditionalFormatting>
  <conditionalFormatting sqref="J4671">
    <cfRule type="cellIs" dxfId="17237" priority="26694" operator="equal">
      <formula>"no"</formula>
    </cfRule>
    <cfRule type="cellIs" dxfId="17236" priority="26695" operator="equal">
      <formula>"yes"</formula>
    </cfRule>
  </conditionalFormatting>
  <conditionalFormatting sqref="L4672">
    <cfRule type="cellIs" dxfId="17235" priority="26692" operator="equal">
      <formula>"no"</formula>
    </cfRule>
    <cfRule type="cellIs" dxfId="17234" priority="26693" operator="equal">
      <formula>"yes"</formula>
    </cfRule>
  </conditionalFormatting>
  <conditionalFormatting sqref="J4672">
    <cfRule type="cellIs" dxfId="17233" priority="26690" operator="equal">
      <formula>"no"</formula>
    </cfRule>
    <cfRule type="cellIs" dxfId="17232" priority="26691" operator="equal">
      <formula>"yes"</formula>
    </cfRule>
  </conditionalFormatting>
  <conditionalFormatting sqref="L4673">
    <cfRule type="cellIs" dxfId="17231" priority="26688" operator="equal">
      <formula>"no"</formula>
    </cfRule>
    <cfRule type="cellIs" dxfId="17230" priority="26689" operator="equal">
      <formula>"yes"</formula>
    </cfRule>
  </conditionalFormatting>
  <conditionalFormatting sqref="J4673">
    <cfRule type="cellIs" dxfId="17229" priority="26686" operator="equal">
      <formula>"no"</formula>
    </cfRule>
    <cfRule type="cellIs" dxfId="17228" priority="26687" operator="equal">
      <formula>"yes"</formula>
    </cfRule>
  </conditionalFormatting>
  <conditionalFormatting sqref="L4674">
    <cfRule type="cellIs" dxfId="17227" priority="26684" operator="equal">
      <formula>"no"</formula>
    </cfRule>
    <cfRule type="cellIs" dxfId="17226" priority="26685" operator="equal">
      <formula>"yes"</formula>
    </cfRule>
  </conditionalFormatting>
  <conditionalFormatting sqref="J4674">
    <cfRule type="cellIs" dxfId="17225" priority="26682" operator="equal">
      <formula>"no"</formula>
    </cfRule>
    <cfRule type="cellIs" dxfId="17224" priority="26683" operator="equal">
      <formula>"yes"</formula>
    </cfRule>
  </conditionalFormatting>
  <conditionalFormatting sqref="L4675">
    <cfRule type="cellIs" dxfId="17223" priority="26680" operator="equal">
      <formula>"no"</formula>
    </cfRule>
    <cfRule type="cellIs" dxfId="17222" priority="26681" operator="equal">
      <formula>"yes"</formula>
    </cfRule>
  </conditionalFormatting>
  <conditionalFormatting sqref="J4675">
    <cfRule type="cellIs" dxfId="17221" priority="26678" operator="equal">
      <formula>"no"</formula>
    </cfRule>
    <cfRule type="cellIs" dxfId="17220" priority="26679" operator="equal">
      <formula>"yes"</formula>
    </cfRule>
  </conditionalFormatting>
  <conditionalFormatting sqref="L4676">
    <cfRule type="cellIs" dxfId="17219" priority="26676" operator="equal">
      <formula>"no"</formula>
    </cfRule>
    <cfRule type="cellIs" dxfId="17218" priority="26677" operator="equal">
      <formula>"yes"</formula>
    </cfRule>
  </conditionalFormatting>
  <conditionalFormatting sqref="J4676">
    <cfRule type="cellIs" dxfId="17217" priority="26674" operator="equal">
      <formula>"no"</formula>
    </cfRule>
    <cfRule type="cellIs" dxfId="17216" priority="26675" operator="equal">
      <formula>"yes"</formula>
    </cfRule>
  </conditionalFormatting>
  <conditionalFormatting sqref="L4954">
    <cfRule type="cellIs" dxfId="17215" priority="26672" operator="equal">
      <formula>"no"</formula>
    </cfRule>
    <cfRule type="cellIs" dxfId="17214" priority="26673" operator="equal">
      <formula>"yes"</formula>
    </cfRule>
  </conditionalFormatting>
  <conditionalFormatting sqref="J4954">
    <cfRule type="cellIs" dxfId="17213" priority="26670" operator="equal">
      <formula>"no"</formula>
    </cfRule>
    <cfRule type="cellIs" dxfId="17212" priority="26671" operator="equal">
      <formula>"yes"</formula>
    </cfRule>
  </conditionalFormatting>
  <conditionalFormatting sqref="L4955">
    <cfRule type="cellIs" dxfId="17211" priority="26668" operator="equal">
      <formula>"no"</formula>
    </cfRule>
    <cfRule type="cellIs" dxfId="17210" priority="26669" operator="equal">
      <formula>"yes"</formula>
    </cfRule>
  </conditionalFormatting>
  <conditionalFormatting sqref="J4955">
    <cfRule type="cellIs" dxfId="17209" priority="26666" operator="equal">
      <formula>"no"</formula>
    </cfRule>
    <cfRule type="cellIs" dxfId="17208" priority="26667" operator="equal">
      <formula>"yes"</formula>
    </cfRule>
  </conditionalFormatting>
  <conditionalFormatting sqref="L4956">
    <cfRule type="cellIs" dxfId="17207" priority="26664" operator="equal">
      <formula>"no"</formula>
    </cfRule>
    <cfRule type="cellIs" dxfId="17206" priority="26665" operator="equal">
      <formula>"yes"</formula>
    </cfRule>
  </conditionalFormatting>
  <conditionalFormatting sqref="J4956">
    <cfRule type="cellIs" dxfId="17205" priority="26662" operator="equal">
      <formula>"no"</formula>
    </cfRule>
    <cfRule type="cellIs" dxfId="17204" priority="26663" operator="equal">
      <formula>"yes"</formula>
    </cfRule>
  </conditionalFormatting>
  <conditionalFormatting sqref="L4957">
    <cfRule type="cellIs" dxfId="17203" priority="26660" operator="equal">
      <formula>"no"</formula>
    </cfRule>
    <cfRule type="cellIs" dxfId="17202" priority="26661" operator="equal">
      <formula>"yes"</formula>
    </cfRule>
  </conditionalFormatting>
  <conditionalFormatting sqref="J4957">
    <cfRule type="cellIs" dxfId="17201" priority="26658" operator="equal">
      <formula>"no"</formula>
    </cfRule>
    <cfRule type="cellIs" dxfId="17200" priority="26659" operator="equal">
      <formula>"yes"</formula>
    </cfRule>
  </conditionalFormatting>
  <conditionalFormatting sqref="L4958">
    <cfRule type="cellIs" dxfId="17199" priority="26656" operator="equal">
      <formula>"no"</formula>
    </cfRule>
    <cfRule type="cellIs" dxfId="17198" priority="26657" operator="equal">
      <formula>"yes"</formula>
    </cfRule>
  </conditionalFormatting>
  <conditionalFormatting sqref="J4958">
    <cfRule type="cellIs" dxfId="17197" priority="26654" operator="equal">
      <formula>"no"</formula>
    </cfRule>
    <cfRule type="cellIs" dxfId="17196" priority="26655" operator="equal">
      <formula>"yes"</formula>
    </cfRule>
  </conditionalFormatting>
  <conditionalFormatting sqref="L4959">
    <cfRule type="cellIs" dxfId="17195" priority="26652" operator="equal">
      <formula>"no"</formula>
    </cfRule>
    <cfRule type="cellIs" dxfId="17194" priority="26653" operator="equal">
      <formula>"yes"</formula>
    </cfRule>
  </conditionalFormatting>
  <conditionalFormatting sqref="J4959">
    <cfRule type="cellIs" dxfId="17193" priority="26650" operator="equal">
      <formula>"no"</formula>
    </cfRule>
    <cfRule type="cellIs" dxfId="17192" priority="26651" operator="equal">
      <formula>"yes"</formula>
    </cfRule>
  </conditionalFormatting>
  <conditionalFormatting sqref="L4960">
    <cfRule type="cellIs" dxfId="17191" priority="26648" operator="equal">
      <formula>"no"</formula>
    </cfRule>
    <cfRule type="cellIs" dxfId="17190" priority="26649" operator="equal">
      <formula>"yes"</formula>
    </cfRule>
  </conditionalFormatting>
  <conditionalFormatting sqref="J4960">
    <cfRule type="cellIs" dxfId="17189" priority="26646" operator="equal">
      <formula>"no"</formula>
    </cfRule>
    <cfRule type="cellIs" dxfId="17188" priority="26647" operator="equal">
      <formula>"yes"</formula>
    </cfRule>
  </conditionalFormatting>
  <conditionalFormatting sqref="L4961">
    <cfRule type="cellIs" dxfId="17187" priority="26644" operator="equal">
      <formula>"no"</formula>
    </cfRule>
    <cfRule type="cellIs" dxfId="17186" priority="26645" operator="equal">
      <formula>"yes"</formula>
    </cfRule>
  </conditionalFormatting>
  <conditionalFormatting sqref="J4961">
    <cfRule type="cellIs" dxfId="17185" priority="26642" operator="equal">
      <formula>"no"</formula>
    </cfRule>
    <cfRule type="cellIs" dxfId="17184" priority="26643" operator="equal">
      <formula>"yes"</formula>
    </cfRule>
  </conditionalFormatting>
  <conditionalFormatting sqref="L5239">
    <cfRule type="cellIs" dxfId="17183" priority="26640" operator="equal">
      <formula>"no"</formula>
    </cfRule>
    <cfRule type="cellIs" dxfId="17182" priority="26641" operator="equal">
      <formula>"yes"</formula>
    </cfRule>
  </conditionalFormatting>
  <conditionalFormatting sqref="J5239">
    <cfRule type="cellIs" dxfId="17181" priority="26638" operator="equal">
      <formula>"no"</formula>
    </cfRule>
    <cfRule type="cellIs" dxfId="17180" priority="26639" operator="equal">
      <formula>"yes"</formula>
    </cfRule>
  </conditionalFormatting>
  <conditionalFormatting sqref="L5240">
    <cfRule type="cellIs" dxfId="17179" priority="26636" operator="equal">
      <formula>"no"</formula>
    </cfRule>
    <cfRule type="cellIs" dxfId="17178" priority="26637" operator="equal">
      <formula>"yes"</formula>
    </cfRule>
  </conditionalFormatting>
  <conditionalFormatting sqref="J5240">
    <cfRule type="cellIs" dxfId="17177" priority="26634" operator="equal">
      <formula>"no"</formula>
    </cfRule>
    <cfRule type="cellIs" dxfId="17176" priority="26635" operator="equal">
      <formula>"yes"</formula>
    </cfRule>
  </conditionalFormatting>
  <conditionalFormatting sqref="L5241">
    <cfRule type="cellIs" dxfId="17175" priority="26632" operator="equal">
      <formula>"no"</formula>
    </cfRule>
    <cfRule type="cellIs" dxfId="17174" priority="26633" operator="equal">
      <formula>"yes"</formula>
    </cfRule>
  </conditionalFormatting>
  <conditionalFormatting sqref="J5241">
    <cfRule type="cellIs" dxfId="17173" priority="26630" operator="equal">
      <formula>"no"</formula>
    </cfRule>
    <cfRule type="cellIs" dxfId="17172" priority="26631" operator="equal">
      <formula>"yes"</formula>
    </cfRule>
  </conditionalFormatting>
  <conditionalFormatting sqref="L5242">
    <cfRule type="cellIs" dxfId="17171" priority="26628" operator="equal">
      <formula>"no"</formula>
    </cfRule>
    <cfRule type="cellIs" dxfId="17170" priority="26629" operator="equal">
      <formula>"yes"</formula>
    </cfRule>
  </conditionalFormatting>
  <conditionalFormatting sqref="J5242">
    <cfRule type="cellIs" dxfId="17169" priority="26626" operator="equal">
      <formula>"no"</formula>
    </cfRule>
    <cfRule type="cellIs" dxfId="17168" priority="26627" operator="equal">
      <formula>"yes"</formula>
    </cfRule>
  </conditionalFormatting>
  <conditionalFormatting sqref="L5243">
    <cfRule type="cellIs" dxfId="17167" priority="26624" operator="equal">
      <formula>"no"</formula>
    </cfRule>
    <cfRule type="cellIs" dxfId="17166" priority="26625" operator="equal">
      <formula>"yes"</formula>
    </cfRule>
  </conditionalFormatting>
  <conditionalFormatting sqref="J5243">
    <cfRule type="cellIs" dxfId="17165" priority="26622" operator="equal">
      <formula>"no"</formula>
    </cfRule>
    <cfRule type="cellIs" dxfId="17164" priority="26623" operator="equal">
      <formula>"yes"</formula>
    </cfRule>
  </conditionalFormatting>
  <conditionalFormatting sqref="L5244">
    <cfRule type="cellIs" dxfId="17163" priority="26620" operator="equal">
      <formula>"no"</formula>
    </cfRule>
    <cfRule type="cellIs" dxfId="17162" priority="26621" operator="equal">
      <formula>"yes"</formula>
    </cfRule>
  </conditionalFormatting>
  <conditionalFormatting sqref="J5244">
    <cfRule type="cellIs" dxfId="17161" priority="26618" operator="equal">
      <formula>"no"</formula>
    </cfRule>
    <cfRule type="cellIs" dxfId="17160" priority="26619" operator="equal">
      <formula>"yes"</formula>
    </cfRule>
  </conditionalFormatting>
  <conditionalFormatting sqref="L5245">
    <cfRule type="cellIs" dxfId="17159" priority="26616" operator="equal">
      <formula>"no"</formula>
    </cfRule>
    <cfRule type="cellIs" dxfId="17158" priority="26617" operator="equal">
      <formula>"yes"</formula>
    </cfRule>
  </conditionalFormatting>
  <conditionalFormatting sqref="J5245">
    <cfRule type="cellIs" dxfId="17157" priority="26614" operator="equal">
      <formula>"no"</formula>
    </cfRule>
    <cfRule type="cellIs" dxfId="17156" priority="26615" operator="equal">
      <formula>"yes"</formula>
    </cfRule>
  </conditionalFormatting>
  <conditionalFormatting sqref="L5246">
    <cfRule type="cellIs" dxfId="17155" priority="26612" operator="equal">
      <formula>"no"</formula>
    </cfRule>
    <cfRule type="cellIs" dxfId="17154" priority="26613" operator="equal">
      <formula>"yes"</formula>
    </cfRule>
  </conditionalFormatting>
  <conditionalFormatting sqref="J5246">
    <cfRule type="cellIs" dxfId="17153" priority="26610" operator="equal">
      <formula>"no"</formula>
    </cfRule>
    <cfRule type="cellIs" dxfId="17152" priority="26611" operator="equal">
      <formula>"yes"</formula>
    </cfRule>
  </conditionalFormatting>
  <conditionalFormatting sqref="L5524">
    <cfRule type="cellIs" dxfId="17151" priority="26608" operator="equal">
      <formula>"no"</formula>
    </cfRule>
    <cfRule type="cellIs" dxfId="17150" priority="26609" operator="equal">
      <formula>"yes"</formula>
    </cfRule>
  </conditionalFormatting>
  <conditionalFormatting sqref="J5524">
    <cfRule type="cellIs" dxfId="17149" priority="26606" operator="equal">
      <formula>"no"</formula>
    </cfRule>
    <cfRule type="cellIs" dxfId="17148" priority="26607" operator="equal">
      <formula>"yes"</formula>
    </cfRule>
  </conditionalFormatting>
  <conditionalFormatting sqref="L5525">
    <cfRule type="cellIs" dxfId="17147" priority="26604" operator="equal">
      <formula>"no"</formula>
    </cfRule>
    <cfRule type="cellIs" dxfId="17146" priority="26605" operator="equal">
      <formula>"yes"</formula>
    </cfRule>
  </conditionalFormatting>
  <conditionalFormatting sqref="J5525">
    <cfRule type="cellIs" dxfId="17145" priority="26602" operator="equal">
      <formula>"no"</formula>
    </cfRule>
    <cfRule type="cellIs" dxfId="17144" priority="26603" operator="equal">
      <formula>"yes"</formula>
    </cfRule>
  </conditionalFormatting>
  <conditionalFormatting sqref="L5526">
    <cfRule type="cellIs" dxfId="17143" priority="26600" operator="equal">
      <formula>"no"</formula>
    </cfRule>
    <cfRule type="cellIs" dxfId="17142" priority="26601" operator="equal">
      <formula>"yes"</formula>
    </cfRule>
  </conditionalFormatting>
  <conditionalFormatting sqref="J5526">
    <cfRule type="cellIs" dxfId="17141" priority="26598" operator="equal">
      <formula>"no"</formula>
    </cfRule>
    <cfRule type="cellIs" dxfId="17140" priority="26599" operator="equal">
      <formula>"yes"</formula>
    </cfRule>
  </conditionalFormatting>
  <conditionalFormatting sqref="L5527">
    <cfRule type="cellIs" dxfId="17139" priority="26596" operator="equal">
      <formula>"no"</formula>
    </cfRule>
    <cfRule type="cellIs" dxfId="17138" priority="26597" operator="equal">
      <formula>"yes"</formula>
    </cfRule>
  </conditionalFormatting>
  <conditionalFormatting sqref="J5527">
    <cfRule type="cellIs" dxfId="17137" priority="26594" operator="equal">
      <formula>"no"</formula>
    </cfRule>
    <cfRule type="cellIs" dxfId="17136" priority="26595" operator="equal">
      <formula>"yes"</formula>
    </cfRule>
  </conditionalFormatting>
  <conditionalFormatting sqref="L5528">
    <cfRule type="cellIs" dxfId="17135" priority="26592" operator="equal">
      <formula>"no"</formula>
    </cfRule>
    <cfRule type="cellIs" dxfId="17134" priority="26593" operator="equal">
      <formula>"yes"</formula>
    </cfRule>
  </conditionalFormatting>
  <conditionalFormatting sqref="J5528">
    <cfRule type="cellIs" dxfId="17133" priority="26590" operator="equal">
      <formula>"no"</formula>
    </cfRule>
    <cfRule type="cellIs" dxfId="17132" priority="26591" operator="equal">
      <formula>"yes"</formula>
    </cfRule>
  </conditionalFormatting>
  <conditionalFormatting sqref="L5529">
    <cfRule type="cellIs" dxfId="17131" priority="26588" operator="equal">
      <formula>"no"</formula>
    </cfRule>
    <cfRule type="cellIs" dxfId="17130" priority="26589" operator="equal">
      <formula>"yes"</formula>
    </cfRule>
  </conditionalFormatting>
  <conditionalFormatting sqref="J5529">
    <cfRule type="cellIs" dxfId="17129" priority="26586" operator="equal">
      <formula>"no"</formula>
    </cfRule>
    <cfRule type="cellIs" dxfId="17128" priority="26587" operator="equal">
      <formula>"yes"</formula>
    </cfRule>
  </conditionalFormatting>
  <conditionalFormatting sqref="L5530">
    <cfRule type="cellIs" dxfId="17127" priority="26584" operator="equal">
      <formula>"no"</formula>
    </cfRule>
    <cfRule type="cellIs" dxfId="17126" priority="26585" operator="equal">
      <formula>"yes"</formula>
    </cfRule>
  </conditionalFormatting>
  <conditionalFormatting sqref="J5530">
    <cfRule type="cellIs" dxfId="17125" priority="26582" operator="equal">
      <formula>"no"</formula>
    </cfRule>
    <cfRule type="cellIs" dxfId="17124" priority="26583" operator="equal">
      <formula>"yes"</formula>
    </cfRule>
  </conditionalFormatting>
  <conditionalFormatting sqref="L5531">
    <cfRule type="cellIs" dxfId="17123" priority="26580" operator="equal">
      <formula>"no"</formula>
    </cfRule>
    <cfRule type="cellIs" dxfId="17122" priority="26581" operator="equal">
      <formula>"yes"</formula>
    </cfRule>
  </conditionalFormatting>
  <conditionalFormatting sqref="J5531">
    <cfRule type="cellIs" dxfId="17121" priority="26578" operator="equal">
      <formula>"no"</formula>
    </cfRule>
    <cfRule type="cellIs" dxfId="17120" priority="26579" operator="equal">
      <formula>"yes"</formula>
    </cfRule>
  </conditionalFormatting>
  <conditionalFormatting sqref="L5809">
    <cfRule type="cellIs" dxfId="17119" priority="26576" operator="equal">
      <formula>"no"</formula>
    </cfRule>
    <cfRule type="cellIs" dxfId="17118" priority="26577" operator="equal">
      <formula>"yes"</formula>
    </cfRule>
  </conditionalFormatting>
  <conditionalFormatting sqref="J5809">
    <cfRule type="cellIs" dxfId="17117" priority="26574" operator="equal">
      <formula>"no"</formula>
    </cfRule>
    <cfRule type="cellIs" dxfId="17116" priority="26575" operator="equal">
      <formula>"yes"</formula>
    </cfRule>
  </conditionalFormatting>
  <conditionalFormatting sqref="L5810">
    <cfRule type="cellIs" dxfId="17115" priority="26572" operator="equal">
      <formula>"no"</formula>
    </cfRule>
    <cfRule type="cellIs" dxfId="17114" priority="26573" operator="equal">
      <formula>"yes"</formula>
    </cfRule>
  </conditionalFormatting>
  <conditionalFormatting sqref="J5810">
    <cfRule type="cellIs" dxfId="17113" priority="26570" operator="equal">
      <formula>"no"</formula>
    </cfRule>
    <cfRule type="cellIs" dxfId="17112" priority="26571" operator="equal">
      <formula>"yes"</formula>
    </cfRule>
  </conditionalFormatting>
  <conditionalFormatting sqref="L5811">
    <cfRule type="cellIs" dxfId="17111" priority="26568" operator="equal">
      <formula>"no"</formula>
    </cfRule>
    <cfRule type="cellIs" dxfId="17110" priority="26569" operator="equal">
      <formula>"yes"</formula>
    </cfRule>
  </conditionalFormatting>
  <conditionalFormatting sqref="J5811">
    <cfRule type="cellIs" dxfId="17109" priority="26566" operator="equal">
      <formula>"no"</formula>
    </cfRule>
    <cfRule type="cellIs" dxfId="17108" priority="26567" operator="equal">
      <formula>"yes"</formula>
    </cfRule>
  </conditionalFormatting>
  <conditionalFormatting sqref="L5812">
    <cfRule type="cellIs" dxfId="17107" priority="26564" operator="equal">
      <formula>"no"</formula>
    </cfRule>
    <cfRule type="cellIs" dxfId="17106" priority="26565" operator="equal">
      <formula>"yes"</formula>
    </cfRule>
  </conditionalFormatting>
  <conditionalFormatting sqref="J5812">
    <cfRule type="cellIs" dxfId="17105" priority="26562" operator="equal">
      <formula>"no"</formula>
    </cfRule>
    <cfRule type="cellIs" dxfId="17104" priority="26563" operator="equal">
      <formula>"yes"</formula>
    </cfRule>
  </conditionalFormatting>
  <conditionalFormatting sqref="L5813">
    <cfRule type="cellIs" dxfId="17103" priority="26560" operator="equal">
      <formula>"no"</formula>
    </cfRule>
    <cfRule type="cellIs" dxfId="17102" priority="26561" operator="equal">
      <formula>"yes"</formula>
    </cfRule>
  </conditionalFormatting>
  <conditionalFormatting sqref="J5813">
    <cfRule type="cellIs" dxfId="17101" priority="26558" operator="equal">
      <formula>"no"</formula>
    </cfRule>
    <cfRule type="cellIs" dxfId="17100" priority="26559" operator="equal">
      <formula>"yes"</formula>
    </cfRule>
  </conditionalFormatting>
  <conditionalFormatting sqref="L5814">
    <cfRule type="cellIs" dxfId="17099" priority="26556" operator="equal">
      <formula>"no"</formula>
    </cfRule>
    <cfRule type="cellIs" dxfId="17098" priority="26557" operator="equal">
      <formula>"yes"</formula>
    </cfRule>
  </conditionalFormatting>
  <conditionalFormatting sqref="J5814">
    <cfRule type="cellIs" dxfId="17097" priority="26554" operator="equal">
      <formula>"no"</formula>
    </cfRule>
    <cfRule type="cellIs" dxfId="17096" priority="26555" operator="equal">
      <formula>"yes"</formula>
    </cfRule>
  </conditionalFormatting>
  <conditionalFormatting sqref="L5815">
    <cfRule type="cellIs" dxfId="17095" priority="26552" operator="equal">
      <formula>"no"</formula>
    </cfRule>
    <cfRule type="cellIs" dxfId="17094" priority="26553" operator="equal">
      <formula>"yes"</formula>
    </cfRule>
  </conditionalFormatting>
  <conditionalFormatting sqref="J5815">
    <cfRule type="cellIs" dxfId="17093" priority="26550" operator="equal">
      <formula>"no"</formula>
    </cfRule>
    <cfRule type="cellIs" dxfId="17092" priority="26551" operator="equal">
      <formula>"yes"</formula>
    </cfRule>
  </conditionalFormatting>
  <conditionalFormatting sqref="L5816">
    <cfRule type="cellIs" dxfId="17091" priority="26548" operator="equal">
      <formula>"no"</formula>
    </cfRule>
    <cfRule type="cellIs" dxfId="17090" priority="26549" operator="equal">
      <formula>"yes"</formula>
    </cfRule>
  </conditionalFormatting>
  <conditionalFormatting sqref="J5816">
    <cfRule type="cellIs" dxfId="17089" priority="26546" operator="equal">
      <formula>"no"</formula>
    </cfRule>
    <cfRule type="cellIs" dxfId="17088" priority="26547" operator="equal">
      <formula>"yes"</formula>
    </cfRule>
  </conditionalFormatting>
  <conditionalFormatting sqref="L6094">
    <cfRule type="cellIs" dxfId="17087" priority="26544" operator="equal">
      <formula>"no"</formula>
    </cfRule>
    <cfRule type="cellIs" dxfId="17086" priority="26545" operator="equal">
      <formula>"yes"</formula>
    </cfRule>
  </conditionalFormatting>
  <conditionalFormatting sqref="J6094">
    <cfRule type="cellIs" dxfId="17085" priority="26542" operator="equal">
      <formula>"no"</formula>
    </cfRule>
    <cfRule type="cellIs" dxfId="17084" priority="26543" operator="equal">
      <formula>"yes"</formula>
    </cfRule>
  </conditionalFormatting>
  <conditionalFormatting sqref="L6095">
    <cfRule type="cellIs" dxfId="17083" priority="26540" operator="equal">
      <formula>"no"</formula>
    </cfRule>
    <cfRule type="cellIs" dxfId="17082" priority="26541" operator="equal">
      <formula>"yes"</formula>
    </cfRule>
  </conditionalFormatting>
  <conditionalFormatting sqref="J6095">
    <cfRule type="cellIs" dxfId="17081" priority="26538" operator="equal">
      <formula>"no"</formula>
    </cfRule>
    <cfRule type="cellIs" dxfId="17080" priority="26539" operator="equal">
      <formula>"yes"</formula>
    </cfRule>
  </conditionalFormatting>
  <conditionalFormatting sqref="L6096">
    <cfRule type="cellIs" dxfId="17079" priority="26536" operator="equal">
      <formula>"no"</formula>
    </cfRule>
    <cfRule type="cellIs" dxfId="17078" priority="26537" operator="equal">
      <formula>"yes"</formula>
    </cfRule>
  </conditionalFormatting>
  <conditionalFormatting sqref="J6096">
    <cfRule type="cellIs" dxfId="17077" priority="26534" operator="equal">
      <formula>"no"</formula>
    </cfRule>
    <cfRule type="cellIs" dxfId="17076" priority="26535" operator="equal">
      <formula>"yes"</formula>
    </cfRule>
  </conditionalFormatting>
  <conditionalFormatting sqref="L6097">
    <cfRule type="cellIs" dxfId="17075" priority="26532" operator="equal">
      <formula>"no"</formula>
    </cfRule>
    <cfRule type="cellIs" dxfId="17074" priority="26533" operator="equal">
      <formula>"yes"</formula>
    </cfRule>
  </conditionalFormatting>
  <conditionalFormatting sqref="J6097">
    <cfRule type="cellIs" dxfId="17073" priority="26530" operator="equal">
      <formula>"no"</formula>
    </cfRule>
    <cfRule type="cellIs" dxfId="17072" priority="26531" operator="equal">
      <formula>"yes"</formula>
    </cfRule>
  </conditionalFormatting>
  <conditionalFormatting sqref="L6098">
    <cfRule type="cellIs" dxfId="17071" priority="26528" operator="equal">
      <formula>"no"</formula>
    </cfRule>
    <cfRule type="cellIs" dxfId="17070" priority="26529" operator="equal">
      <formula>"yes"</formula>
    </cfRule>
  </conditionalFormatting>
  <conditionalFormatting sqref="J6098">
    <cfRule type="cellIs" dxfId="17069" priority="26526" operator="equal">
      <formula>"no"</formula>
    </cfRule>
    <cfRule type="cellIs" dxfId="17068" priority="26527" operator="equal">
      <formula>"yes"</formula>
    </cfRule>
  </conditionalFormatting>
  <conditionalFormatting sqref="L6099">
    <cfRule type="cellIs" dxfId="17067" priority="26524" operator="equal">
      <formula>"no"</formula>
    </cfRule>
    <cfRule type="cellIs" dxfId="17066" priority="26525" operator="equal">
      <formula>"yes"</formula>
    </cfRule>
  </conditionalFormatting>
  <conditionalFormatting sqref="J6099">
    <cfRule type="cellIs" dxfId="17065" priority="26522" operator="equal">
      <formula>"no"</formula>
    </cfRule>
    <cfRule type="cellIs" dxfId="17064" priority="26523" operator="equal">
      <formula>"yes"</formula>
    </cfRule>
  </conditionalFormatting>
  <conditionalFormatting sqref="L6100">
    <cfRule type="cellIs" dxfId="17063" priority="26520" operator="equal">
      <formula>"no"</formula>
    </cfRule>
    <cfRule type="cellIs" dxfId="17062" priority="26521" operator="equal">
      <formula>"yes"</formula>
    </cfRule>
  </conditionalFormatting>
  <conditionalFormatting sqref="J6100">
    <cfRule type="cellIs" dxfId="17061" priority="26518" operator="equal">
      <formula>"no"</formula>
    </cfRule>
    <cfRule type="cellIs" dxfId="17060" priority="26519" operator="equal">
      <formula>"yes"</formula>
    </cfRule>
  </conditionalFormatting>
  <conditionalFormatting sqref="L6101">
    <cfRule type="cellIs" dxfId="17059" priority="26516" operator="equal">
      <formula>"no"</formula>
    </cfRule>
    <cfRule type="cellIs" dxfId="17058" priority="26517" operator="equal">
      <formula>"yes"</formula>
    </cfRule>
  </conditionalFormatting>
  <conditionalFormatting sqref="J6101">
    <cfRule type="cellIs" dxfId="17057" priority="26514" operator="equal">
      <formula>"no"</formula>
    </cfRule>
    <cfRule type="cellIs" dxfId="17056" priority="26515" operator="equal">
      <formula>"yes"</formula>
    </cfRule>
  </conditionalFormatting>
  <conditionalFormatting sqref="L6379">
    <cfRule type="cellIs" dxfId="17055" priority="26512" operator="equal">
      <formula>"no"</formula>
    </cfRule>
    <cfRule type="cellIs" dxfId="17054" priority="26513" operator="equal">
      <formula>"yes"</formula>
    </cfRule>
  </conditionalFormatting>
  <conditionalFormatting sqref="J6379">
    <cfRule type="cellIs" dxfId="17053" priority="26510" operator="equal">
      <formula>"no"</formula>
    </cfRule>
    <cfRule type="cellIs" dxfId="17052" priority="26511" operator="equal">
      <formula>"yes"</formula>
    </cfRule>
  </conditionalFormatting>
  <conditionalFormatting sqref="L6380">
    <cfRule type="cellIs" dxfId="17051" priority="26508" operator="equal">
      <formula>"no"</formula>
    </cfRule>
    <cfRule type="cellIs" dxfId="17050" priority="26509" operator="equal">
      <formula>"yes"</formula>
    </cfRule>
  </conditionalFormatting>
  <conditionalFormatting sqref="J6380">
    <cfRule type="cellIs" dxfId="17049" priority="26506" operator="equal">
      <formula>"no"</formula>
    </cfRule>
    <cfRule type="cellIs" dxfId="17048" priority="26507" operator="equal">
      <formula>"yes"</formula>
    </cfRule>
  </conditionalFormatting>
  <conditionalFormatting sqref="L6381">
    <cfRule type="cellIs" dxfId="17047" priority="26504" operator="equal">
      <formula>"no"</formula>
    </cfRule>
    <cfRule type="cellIs" dxfId="17046" priority="26505" operator="equal">
      <formula>"yes"</formula>
    </cfRule>
  </conditionalFormatting>
  <conditionalFormatting sqref="J6381">
    <cfRule type="cellIs" dxfId="17045" priority="26502" operator="equal">
      <formula>"no"</formula>
    </cfRule>
    <cfRule type="cellIs" dxfId="17044" priority="26503" operator="equal">
      <formula>"yes"</formula>
    </cfRule>
  </conditionalFormatting>
  <conditionalFormatting sqref="L6382">
    <cfRule type="cellIs" dxfId="17043" priority="26500" operator="equal">
      <formula>"no"</formula>
    </cfRule>
    <cfRule type="cellIs" dxfId="17042" priority="26501" operator="equal">
      <formula>"yes"</formula>
    </cfRule>
  </conditionalFormatting>
  <conditionalFormatting sqref="J6382">
    <cfRule type="cellIs" dxfId="17041" priority="26498" operator="equal">
      <formula>"no"</formula>
    </cfRule>
    <cfRule type="cellIs" dxfId="17040" priority="26499" operator="equal">
      <formula>"yes"</formula>
    </cfRule>
  </conditionalFormatting>
  <conditionalFormatting sqref="L6383">
    <cfRule type="cellIs" dxfId="17039" priority="26496" operator="equal">
      <formula>"no"</formula>
    </cfRule>
    <cfRule type="cellIs" dxfId="17038" priority="26497" operator="equal">
      <formula>"yes"</formula>
    </cfRule>
  </conditionalFormatting>
  <conditionalFormatting sqref="J6383">
    <cfRule type="cellIs" dxfId="17037" priority="26494" operator="equal">
      <formula>"no"</formula>
    </cfRule>
    <cfRule type="cellIs" dxfId="17036" priority="26495" operator="equal">
      <formula>"yes"</formula>
    </cfRule>
  </conditionalFormatting>
  <conditionalFormatting sqref="L6384">
    <cfRule type="cellIs" dxfId="17035" priority="26492" operator="equal">
      <formula>"no"</formula>
    </cfRule>
    <cfRule type="cellIs" dxfId="17034" priority="26493" operator="equal">
      <formula>"yes"</formula>
    </cfRule>
  </conditionalFormatting>
  <conditionalFormatting sqref="J6384">
    <cfRule type="cellIs" dxfId="17033" priority="26490" operator="equal">
      <formula>"no"</formula>
    </cfRule>
    <cfRule type="cellIs" dxfId="17032" priority="26491" operator="equal">
      <formula>"yes"</formula>
    </cfRule>
  </conditionalFormatting>
  <conditionalFormatting sqref="L6385">
    <cfRule type="cellIs" dxfId="17031" priority="26488" operator="equal">
      <formula>"no"</formula>
    </cfRule>
    <cfRule type="cellIs" dxfId="17030" priority="26489" operator="equal">
      <formula>"yes"</formula>
    </cfRule>
  </conditionalFormatting>
  <conditionalFormatting sqref="J6385">
    <cfRule type="cellIs" dxfId="17029" priority="26486" operator="equal">
      <formula>"no"</formula>
    </cfRule>
    <cfRule type="cellIs" dxfId="17028" priority="26487" operator="equal">
      <formula>"yes"</formula>
    </cfRule>
  </conditionalFormatting>
  <conditionalFormatting sqref="L6386">
    <cfRule type="cellIs" dxfId="17027" priority="26484" operator="equal">
      <formula>"no"</formula>
    </cfRule>
    <cfRule type="cellIs" dxfId="17026" priority="26485" operator="equal">
      <formula>"yes"</formula>
    </cfRule>
  </conditionalFormatting>
  <conditionalFormatting sqref="J6386">
    <cfRule type="cellIs" dxfId="17025" priority="26482" operator="equal">
      <formula>"no"</formula>
    </cfRule>
    <cfRule type="cellIs" dxfId="17024" priority="26483" operator="equal">
      <formula>"yes"</formula>
    </cfRule>
  </conditionalFormatting>
  <conditionalFormatting sqref="L6664">
    <cfRule type="cellIs" dxfId="17023" priority="26480" operator="equal">
      <formula>"no"</formula>
    </cfRule>
    <cfRule type="cellIs" dxfId="17022" priority="26481" operator="equal">
      <formula>"yes"</formula>
    </cfRule>
  </conditionalFormatting>
  <conditionalFormatting sqref="J6664">
    <cfRule type="cellIs" dxfId="17021" priority="26478" operator="equal">
      <formula>"no"</formula>
    </cfRule>
    <cfRule type="cellIs" dxfId="17020" priority="26479" operator="equal">
      <formula>"yes"</formula>
    </cfRule>
  </conditionalFormatting>
  <conditionalFormatting sqref="L6665">
    <cfRule type="cellIs" dxfId="17019" priority="26476" operator="equal">
      <formula>"no"</formula>
    </cfRule>
    <cfRule type="cellIs" dxfId="17018" priority="26477" operator="equal">
      <formula>"yes"</formula>
    </cfRule>
  </conditionalFormatting>
  <conditionalFormatting sqref="J6665">
    <cfRule type="cellIs" dxfId="17017" priority="26474" operator="equal">
      <formula>"no"</formula>
    </cfRule>
    <cfRule type="cellIs" dxfId="17016" priority="26475" operator="equal">
      <formula>"yes"</formula>
    </cfRule>
  </conditionalFormatting>
  <conditionalFormatting sqref="L6666">
    <cfRule type="cellIs" dxfId="17015" priority="26472" operator="equal">
      <formula>"no"</formula>
    </cfRule>
    <cfRule type="cellIs" dxfId="17014" priority="26473" operator="equal">
      <formula>"yes"</formula>
    </cfRule>
  </conditionalFormatting>
  <conditionalFormatting sqref="J6666">
    <cfRule type="cellIs" dxfId="17013" priority="26470" operator="equal">
      <formula>"no"</formula>
    </cfRule>
    <cfRule type="cellIs" dxfId="17012" priority="26471" operator="equal">
      <formula>"yes"</formula>
    </cfRule>
  </conditionalFormatting>
  <conditionalFormatting sqref="L6667">
    <cfRule type="cellIs" dxfId="17011" priority="26468" operator="equal">
      <formula>"no"</formula>
    </cfRule>
    <cfRule type="cellIs" dxfId="17010" priority="26469" operator="equal">
      <formula>"yes"</formula>
    </cfRule>
  </conditionalFormatting>
  <conditionalFormatting sqref="J6667">
    <cfRule type="cellIs" dxfId="17009" priority="26466" operator="equal">
      <formula>"no"</formula>
    </cfRule>
    <cfRule type="cellIs" dxfId="17008" priority="26467" operator="equal">
      <formula>"yes"</formula>
    </cfRule>
  </conditionalFormatting>
  <conditionalFormatting sqref="L6668">
    <cfRule type="cellIs" dxfId="17007" priority="26464" operator="equal">
      <formula>"no"</formula>
    </cfRule>
    <cfRule type="cellIs" dxfId="17006" priority="26465" operator="equal">
      <formula>"yes"</formula>
    </cfRule>
  </conditionalFormatting>
  <conditionalFormatting sqref="J6668">
    <cfRule type="cellIs" dxfId="17005" priority="26462" operator="equal">
      <formula>"no"</formula>
    </cfRule>
    <cfRule type="cellIs" dxfId="17004" priority="26463" operator="equal">
      <formula>"yes"</formula>
    </cfRule>
  </conditionalFormatting>
  <conditionalFormatting sqref="L6669">
    <cfRule type="cellIs" dxfId="17003" priority="26460" operator="equal">
      <formula>"no"</formula>
    </cfRule>
    <cfRule type="cellIs" dxfId="17002" priority="26461" operator="equal">
      <formula>"yes"</formula>
    </cfRule>
  </conditionalFormatting>
  <conditionalFormatting sqref="J6669">
    <cfRule type="cellIs" dxfId="17001" priority="26458" operator="equal">
      <formula>"no"</formula>
    </cfRule>
    <cfRule type="cellIs" dxfId="17000" priority="26459" operator="equal">
      <formula>"yes"</formula>
    </cfRule>
  </conditionalFormatting>
  <conditionalFormatting sqref="L6670">
    <cfRule type="cellIs" dxfId="16999" priority="26456" operator="equal">
      <formula>"no"</formula>
    </cfRule>
    <cfRule type="cellIs" dxfId="16998" priority="26457" operator="equal">
      <formula>"yes"</formula>
    </cfRule>
  </conditionalFormatting>
  <conditionalFormatting sqref="J6670">
    <cfRule type="cellIs" dxfId="16997" priority="26454" operator="equal">
      <formula>"no"</formula>
    </cfRule>
    <cfRule type="cellIs" dxfId="16996" priority="26455" operator="equal">
      <formula>"yes"</formula>
    </cfRule>
  </conditionalFormatting>
  <conditionalFormatting sqref="L6671">
    <cfRule type="cellIs" dxfId="16995" priority="26452" operator="equal">
      <formula>"no"</formula>
    </cfRule>
    <cfRule type="cellIs" dxfId="16994" priority="26453" operator="equal">
      <formula>"yes"</formula>
    </cfRule>
  </conditionalFormatting>
  <conditionalFormatting sqref="J6671">
    <cfRule type="cellIs" dxfId="16993" priority="26450" operator="equal">
      <formula>"no"</formula>
    </cfRule>
    <cfRule type="cellIs" dxfId="16992" priority="26451" operator="equal">
      <formula>"yes"</formula>
    </cfRule>
  </conditionalFormatting>
  <conditionalFormatting sqref="L6949">
    <cfRule type="cellIs" dxfId="16991" priority="26448" operator="equal">
      <formula>"no"</formula>
    </cfRule>
    <cfRule type="cellIs" dxfId="16990" priority="26449" operator="equal">
      <formula>"yes"</formula>
    </cfRule>
  </conditionalFormatting>
  <conditionalFormatting sqref="J6949">
    <cfRule type="cellIs" dxfId="16989" priority="26446" operator="equal">
      <formula>"no"</formula>
    </cfRule>
    <cfRule type="cellIs" dxfId="16988" priority="26447" operator="equal">
      <formula>"yes"</formula>
    </cfRule>
  </conditionalFormatting>
  <conditionalFormatting sqref="L6950">
    <cfRule type="cellIs" dxfId="16987" priority="26444" operator="equal">
      <formula>"no"</formula>
    </cfRule>
    <cfRule type="cellIs" dxfId="16986" priority="26445" operator="equal">
      <formula>"yes"</formula>
    </cfRule>
  </conditionalFormatting>
  <conditionalFormatting sqref="J6950">
    <cfRule type="cellIs" dxfId="16985" priority="26442" operator="equal">
      <formula>"no"</formula>
    </cfRule>
    <cfRule type="cellIs" dxfId="16984" priority="26443" operator="equal">
      <formula>"yes"</formula>
    </cfRule>
  </conditionalFormatting>
  <conditionalFormatting sqref="L6951">
    <cfRule type="cellIs" dxfId="16983" priority="26440" operator="equal">
      <formula>"no"</formula>
    </cfRule>
    <cfRule type="cellIs" dxfId="16982" priority="26441" operator="equal">
      <formula>"yes"</formula>
    </cfRule>
  </conditionalFormatting>
  <conditionalFormatting sqref="J6951">
    <cfRule type="cellIs" dxfId="16981" priority="26438" operator="equal">
      <formula>"no"</formula>
    </cfRule>
    <cfRule type="cellIs" dxfId="16980" priority="26439" operator="equal">
      <formula>"yes"</formula>
    </cfRule>
  </conditionalFormatting>
  <conditionalFormatting sqref="L6952">
    <cfRule type="cellIs" dxfId="16979" priority="26436" operator="equal">
      <formula>"no"</formula>
    </cfRule>
    <cfRule type="cellIs" dxfId="16978" priority="26437" operator="equal">
      <formula>"yes"</formula>
    </cfRule>
  </conditionalFormatting>
  <conditionalFormatting sqref="J6952">
    <cfRule type="cellIs" dxfId="16977" priority="26434" operator="equal">
      <formula>"no"</formula>
    </cfRule>
    <cfRule type="cellIs" dxfId="16976" priority="26435" operator="equal">
      <formula>"yes"</formula>
    </cfRule>
  </conditionalFormatting>
  <conditionalFormatting sqref="L6953">
    <cfRule type="cellIs" dxfId="16975" priority="26432" operator="equal">
      <formula>"no"</formula>
    </cfRule>
    <cfRule type="cellIs" dxfId="16974" priority="26433" operator="equal">
      <formula>"yes"</formula>
    </cfRule>
  </conditionalFormatting>
  <conditionalFormatting sqref="J6953">
    <cfRule type="cellIs" dxfId="16973" priority="26430" operator="equal">
      <formula>"no"</formula>
    </cfRule>
    <cfRule type="cellIs" dxfId="16972" priority="26431" operator="equal">
      <formula>"yes"</formula>
    </cfRule>
  </conditionalFormatting>
  <conditionalFormatting sqref="L6954">
    <cfRule type="cellIs" dxfId="16971" priority="26428" operator="equal">
      <formula>"no"</formula>
    </cfRule>
    <cfRule type="cellIs" dxfId="16970" priority="26429" operator="equal">
      <formula>"yes"</formula>
    </cfRule>
  </conditionalFormatting>
  <conditionalFormatting sqref="J6954">
    <cfRule type="cellIs" dxfId="16969" priority="26426" operator="equal">
      <formula>"no"</formula>
    </cfRule>
    <cfRule type="cellIs" dxfId="16968" priority="26427" operator="equal">
      <formula>"yes"</formula>
    </cfRule>
  </conditionalFormatting>
  <conditionalFormatting sqref="L6955">
    <cfRule type="cellIs" dxfId="16967" priority="26424" operator="equal">
      <formula>"no"</formula>
    </cfRule>
    <cfRule type="cellIs" dxfId="16966" priority="26425" operator="equal">
      <formula>"yes"</formula>
    </cfRule>
  </conditionalFormatting>
  <conditionalFormatting sqref="J6955">
    <cfRule type="cellIs" dxfId="16965" priority="26422" operator="equal">
      <formula>"no"</formula>
    </cfRule>
    <cfRule type="cellIs" dxfId="16964" priority="26423" operator="equal">
      <formula>"yes"</formula>
    </cfRule>
  </conditionalFormatting>
  <conditionalFormatting sqref="L6956">
    <cfRule type="cellIs" dxfId="16963" priority="26420" operator="equal">
      <formula>"no"</formula>
    </cfRule>
    <cfRule type="cellIs" dxfId="16962" priority="26421" operator="equal">
      <formula>"yes"</formula>
    </cfRule>
  </conditionalFormatting>
  <conditionalFormatting sqref="J6956">
    <cfRule type="cellIs" dxfId="16961" priority="26418" operator="equal">
      <formula>"no"</formula>
    </cfRule>
    <cfRule type="cellIs" dxfId="16960" priority="26419" operator="equal">
      <formula>"yes"</formula>
    </cfRule>
  </conditionalFormatting>
  <conditionalFormatting sqref="L7234">
    <cfRule type="cellIs" dxfId="16959" priority="26416" operator="equal">
      <formula>"no"</formula>
    </cfRule>
    <cfRule type="cellIs" dxfId="16958" priority="26417" operator="equal">
      <formula>"yes"</formula>
    </cfRule>
  </conditionalFormatting>
  <conditionalFormatting sqref="J7234">
    <cfRule type="cellIs" dxfId="16957" priority="26414" operator="equal">
      <formula>"no"</formula>
    </cfRule>
    <cfRule type="cellIs" dxfId="16956" priority="26415" operator="equal">
      <formula>"yes"</formula>
    </cfRule>
  </conditionalFormatting>
  <conditionalFormatting sqref="L7235">
    <cfRule type="cellIs" dxfId="16955" priority="26412" operator="equal">
      <formula>"no"</formula>
    </cfRule>
    <cfRule type="cellIs" dxfId="16954" priority="26413" operator="equal">
      <formula>"yes"</formula>
    </cfRule>
  </conditionalFormatting>
  <conditionalFormatting sqref="J7235">
    <cfRule type="cellIs" dxfId="16953" priority="26410" operator="equal">
      <formula>"no"</formula>
    </cfRule>
    <cfRule type="cellIs" dxfId="16952" priority="26411" operator="equal">
      <formula>"yes"</formula>
    </cfRule>
  </conditionalFormatting>
  <conditionalFormatting sqref="L7236">
    <cfRule type="cellIs" dxfId="16951" priority="26408" operator="equal">
      <formula>"no"</formula>
    </cfRule>
    <cfRule type="cellIs" dxfId="16950" priority="26409" operator="equal">
      <formula>"yes"</formula>
    </cfRule>
  </conditionalFormatting>
  <conditionalFormatting sqref="J7236">
    <cfRule type="cellIs" dxfId="16949" priority="26406" operator="equal">
      <formula>"no"</formula>
    </cfRule>
    <cfRule type="cellIs" dxfId="16948" priority="26407" operator="equal">
      <formula>"yes"</formula>
    </cfRule>
  </conditionalFormatting>
  <conditionalFormatting sqref="L7237">
    <cfRule type="cellIs" dxfId="16947" priority="26404" operator="equal">
      <formula>"no"</formula>
    </cfRule>
    <cfRule type="cellIs" dxfId="16946" priority="26405" operator="equal">
      <formula>"yes"</formula>
    </cfRule>
  </conditionalFormatting>
  <conditionalFormatting sqref="J7237">
    <cfRule type="cellIs" dxfId="16945" priority="26402" operator="equal">
      <formula>"no"</formula>
    </cfRule>
    <cfRule type="cellIs" dxfId="16944" priority="26403" operator="equal">
      <formula>"yes"</formula>
    </cfRule>
  </conditionalFormatting>
  <conditionalFormatting sqref="L7238">
    <cfRule type="cellIs" dxfId="16943" priority="26400" operator="equal">
      <formula>"no"</formula>
    </cfRule>
    <cfRule type="cellIs" dxfId="16942" priority="26401" operator="equal">
      <formula>"yes"</formula>
    </cfRule>
  </conditionalFormatting>
  <conditionalFormatting sqref="J7238">
    <cfRule type="cellIs" dxfId="16941" priority="26398" operator="equal">
      <formula>"no"</formula>
    </cfRule>
    <cfRule type="cellIs" dxfId="16940" priority="26399" operator="equal">
      <formula>"yes"</formula>
    </cfRule>
  </conditionalFormatting>
  <conditionalFormatting sqref="L7239">
    <cfRule type="cellIs" dxfId="16939" priority="26396" operator="equal">
      <formula>"no"</formula>
    </cfRule>
    <cfRule type="cellIs" dxfId="16938" priority="26397" operator="equal">
      <formula>"yes"</formula>
    </cfRule>
  </conditionalFormatting>
  <conditionalFormatting sqref="J7239">
    <cfRule type="cellIs" dxfId="16937" priority="26394" operator="equal">
      <formula>"no"</formula>
    </cfRule>
    <cfRule type="cellIs" dxfId="16936" priority="26395" operator="equal">
      <formula>"yes"</formula>
    </cfRule>
  </conditionalFormatting>
  <conditionalFormatting sqref="L7240">
    <cfRule type="cellIs" dxfId="16935" priority="26392" operator="equal">
      <formula>"no"</formula>
    </cfRule>
    <cfRule type="cellIs" dxfId="16934" priority="26393" operator="equal">
      <formula>"yes"</formula>
    </cfRule>
  </conditionalFormatting>
  <conditionalFormatting sqref="J7240">
    <cfRule type="cellIs" dxfId="16933" priority="26390" operator="equal">
      <formula>"no"</formula>
    </cfRule>
    <cfRule type="cellIs" dxfId="16932" priority="26391" operator="equal">
      <formula>"yes"</formula>
    </cfRule>
  </conditionalFormatting>
  <conditionalFormatting sqref="L7241">
    <cfRule type="cellIs" dxfId="16931" priority="26388" operator="equal">
      <formula>"no"</formula>
    </cfRule>
    <cfRule type="cellIs" dxfId="16930" priority="26389" operator="equal">
      <formula>"yes"</formula>
    </cfRule>
  </conditionalFormatting>
  <conditionalFormatting sqref="J7241">
    <cfRule type="cellIs" dxfId="16929" priority="26386" operator="equal">
      <formula>"no"</formula>
    </cfRule>
    <cfRule type="cellIs" dxfId="16928" priority="26387" operator="equal">
      <formula>"yes"</formula>
    </cfRule>
  </conditionalFormatting>
  <conditionalFormatting sqref="L7519">
    <cfRule type="cellIs" dxfId="16927" priority="26384" operator="equal">
      <formula>"no"</formula>
    </cfRule>
    <cfRule type="cellIs" dxfId="16926" priority="26385" operator="equal">
      <formula>"yes"</formula>
    </cfRule>
  </conditionalFormatting>
  <conditionalFormatting sqref="J7519">
    <cfRule type="cellIs" dxfId="16925" priority="26382" operator="equal">
      <formula>"no"</formula>
    </cfRule>
    <cfRule type="cellIs" dxfId="16924" priority="26383" operator="equal">
      <formula>"yes"</formula>
    </cfRule>
  </conditionalFormatting>
  <conditionalFormatting sqref="L7520">
    <cfRule type="cellIs" dxfId="16923" priority="26380" operator="equal">
      <formula>"no"</formula>
    </cfRule>
    <cfRule type="cellIs" dxfId="16922" priority="26381" operator="equal">
      <formula>"yes"</formula>
    </cfRule>
  </conditionalFormatting>
  <conditionalFormatting sqref="J7520">
    <cfRule type="cellIs" dxfId="16921" priority="26378" operator="equal">
      <formula>"no"</formula>
    </cfRule>
    <cfRule type="cellIs" dxfId="16920" priority="26379" operator="equal">
      <formula>"yes"</formula>
    </cfRule>
  </conditionalFormatting>
  <conditionalFormatting sqref="L7521">
    <cfRule type="cellIs" dxfId="16919" priority="26376" operator="equal">
      <formula>"no"</formula>
    </cfRule>
    <cfRule type="cellIs" dxfId="16918" priority="26377" operator="equal">
      <formula>"yes"</formula>
    </cfRule>
  </conditionalFormatting>
  <conditionalFormatting sqref="J7521">
    <cfRule type="cellIs" dxfId="16917" priority="26374" operator="equal">
      <formula>"no"</formula>
    </cfRule>
    <cfRule type="cellIs" dxfId="16916" priority="26375" operator="equal">
      <formula>"yes"</formula>
    </cfRule>
  </conditionalFormatting>
  <conditionalFormatting sqref="L7522">
    <cfRule type="cellIs" dxfId="16915" priority="26372" operator="equal">
      <formula>"no"</formula>
    </cfRule>
    <cfRule type="cellIs" dxfId="16914" priority="26373" operator="equal">
      <formula>"yes"</formula>
    </cfRule>
  </conditionalFormatting>
  <conditionalFormatting sqref="J7522">
    <cfRule type="cellIs" dxfId="16913" priority="26370" operator="equal">
      <formula>"no"</formula>
    </cfRule>
    <cfRule type="cellIs" dxfId="16912" priority="26371" operator="equal">
      <formula>"yes"</formula>
    </cfRule>
  </conditionalFormatting>
  <conditionalFormatting sqref="L7523">
    <cfRule type="cellIs" dxfId="16911" priority="26368" operator="equal">
      <formula>"no"</formula>
    </cfRule>
    <cfRule type="cellIs" dxfId="16910" priority="26369" operator="equal">
      <formula>"yes"</formula>
    </cfRule>
  </conditionalFormatting>
  <conditionalFormatting sqref="J7523">
    <cfRule type="cellIs" dxfId="16909" priority="26366" operator="equal">
      <formula>"no"</formula>
    </cfRule>
    <cfRule type="cellIs" dxfId="16908" priority="26367" operator="equal">
      <formula>"yes"</formula>
    </cfRule>
  </conditionalFormatting>
  <conditionalFormatting sqref="L7524">
    <cfRule type="cellIs" dxfId="16907" priority="26364" operator="equal">
      <formula>"no"</formula>
    </cfRule>
    <cfRule type="cellIs" dxfId="16906" priority="26365" operator="equal">
      <formula>"yes"</formula>
    </cfRule>
  </conditionalFormatting>
  <conditionalFormatting sqref="J7524">
    <cfRule type="cellIs" dxfId="16905" priority="26362" operator="equal">
      <formula>"no"</formula>
    </cfRule>
    <cfRule type="cellIs" dxfId="16904" priority="26363" operator="equal">
      <formula>"yes"</formula>
    </cfRule>
  </conditionalFormatting>
  <conditionalFormatting sqref="L7525">
    <cfRule type="cellIs" dxfId="16903" priority="26360" operator="equal">
      <formula>"no"</formula>
    </cfRule>
    <cfRule type="cellIs" dxfId="16902" priority="26361" operator="equal">
      <formula>"yes"</formula>
    </cfRule>
  </conditionalFormatting>
  <conditionalFormatting sqref="J7525">
    <cfRule type="cellIs" dxfId="16901" priority="26358" operator="equal">
      <formula>"no"</formula>
    </cfRule>
    <cfRule type="cellIs" dxfId="16900" priority="26359" operator="equal">
      <formula>"yes"</formula>
    </cfRule>
  </conditionalFormatting>
  <conditionalFormatting sqref="L7526">
    <cfRule type="cellIs" dxfId="16899" priority="26356" operator="equal">
      <formula>"no"</formula>
    </cfRule>
    <cfRule type="cellIs" dxfId="16898" priority="26357" operator="equal">
      <formula>"yes"</formula>
    </cfRule>
  </conditionalFormatting>
  <conditionalFormatting sqref="J7526">
    <cfRule type="cellIs" dxfId="16897" priority="26354" operator="equal">
      <formula>"no"</formula>
    </cfRule>
    <cfRule type="cellIs" dxfId="16896" priority="26355" operator="equal">
      <formula>"yes"</formula>
    </cfRule>
  </conditionalFormatting>
  <conditionalFormatting sqref="L7804">
    <cfRule type="cellIs" dxfId="16895" priority="26352" operator="equal">
      <formula>"no"</formula>
    </cfRule>
    <cfRule type="cellIs" dxfId="16894" priority="26353" operator="equal">
      <formula>"yes"</formula>
    </cfRule>
  </conditionalFormatting>
  <conditionalFormatting sqref="J7804">
    <cfRule type="cellIs" dxfId="16893" priority="26350" operator="equal">
      <formula>"no"</formula>
    </cfRule>
    <cfRule type="cellIs" dxfId="16892" priority="26351" operator="equal">
      <formula>"yes"</formula>
    </cfRule>
  </conditionalFormatting>
  <conditionalFormatting sqref="L7805">
    <cfRule type="cellIs" dxfId="16891" priority="26348" operator="equal">
      <formula>"no"</formula>
    </cfRule>
    <cfRule type="cellIs" dxfId="16890" priority="26349" operator="equal">
      <formula>"yes"</formula>
    </cfRule>
  </conditionalFormatting>
  <conditionalFormatting sqref="J7805">
    <cfRule type="cellIs" dxfId="16889" priority="26346" operator="equal">
      <formula>"no"</formula>
    </cfRule>
    <cfRule type="cellIs" dxfId="16888" priority="26347" operator="equal">
      <formula>"yes"</formula>
    </cfRule>
  </conditionalFormatting>
  <conditionalFormatting sqref="L7806">
    <cfRule type="cellIs" dxfId="16887" priority="26344" operator="equal">
      <formula>"no"</formula>
    </cfRule>
    <cfRule type="cellIs" dxfId="16886" priority="26345" operator="equal">
      <formula>"yes"</formula>
    </cfRule>
  </conditionalFormatting>
  <conditionalFormatting sqref="J7806">
    <cfRule type="cellIs" dxfId="16885" priority="26342" operator="equal">
      <formula>"no"</formula>
    </cfRule>
    <cfRule type="cellIs" dxfId="16884" priority="26343" operator="equal">
      <formula>"yes"</formula>
    </cfRule>
  </conditionalFormatting>
  <conditionalFormatting sqref="L7807">
    <cfRule type="cellIs" dxfId="16883" priority="26340" operator="equal">
      <formula>"no"</formula>
    </cfRule>
    <cfRule type="cellIs" dxfId="16882" priority="26341" operator="equal">
      <formula>"yes"</formula>
    </cfRule>
  </conditionalFormatting>
  <conditionalFormatting sqref="J7807">
    <cfRule type="cellIs" dxfId="16881" priority="26338" operator="equal">
      <formula>"no"</formula>
    </cfRule>
    <cfRule type="cellIs" dxfId="16880" priority="26339" operator="equal">
      <formula>"yes"</formula>
    </cfRule>
  </conditionalFormatting>
  <conditionalFormatting sqref="L7808">
    <cfRule type="cellIs" dxfId="16879" priority="26336" operator="equal">
      <formula>"no"</formula>
    </cfRule>
    <cfRule type="cellIs" dxfId="16878" priority="26337" operator="equal">
      <formula>"yes"</formula>
    </cfRule>
  </conditionalFormatting>
  <conditionalFormatting sqref="J7808">
    <cfRule type="cellIs" dxfId="16877" priority="26334" operator="equal">
      <formula>"no"</formula>
    </cfRule>
    <cfRule type="cellIs" dxfId="16876" priority="26335" operator="equal">
      <formula>"yes"</formula>
    </cfRule>
  </conditionalFormatting>
  <conditionalFormatting sqref="L7809">
    <cfRule type="cellIs" dxfId="16875" priority="26332" operator="equal">
      <formula>"no"</formula>
    </cfRule>
    <cfRule type="cellIs" dxfId="16874" priority="26333" operator="equal">
      <formula>"yes"</formula>
    </cfRule>
  </conditionalFormatting>
  <conditionalFormatting sqref="J7809">
    <cfRule type="cellIs" dxfId="16873" priority="26330" operator="equal">
      <formula>"no"</formula>
    </cfRule>
    <cfRule type="cellIs" dxfId="16872" priority="26331" operator="equal">
      <formula>"yes"</formula>
    </cfRule>
  </conditionalFormatting>
  <conditionalFormatting sqref="L7810">
    <cfRule type="cellIs" dxfId="16871" priority="26328" operator="equal">
      <formula>"no"</formula>
    </cfRule>
    <cfRule type="cellIs" dxfId="16870" priority="26329" operator="equal">
      <formula>"yes"</formula>
    </cfRule>
  </conditionalFormatting>
  <conditionalFormatting sqref="J7810">
    <cfRule type="cellIs" dxfId="16869" priority="26326" operator="equal">
      <formula>"no"</formula>
    </cfRule>
    <cfRule type="cellIs" dxfId="16868" priority="26327" operator="equal">
      <formula>"yes"</formula>
    </cfRule>
  </conditionalFormatting>
  <conditionalFormatting sqref="L7811">
    <cfRule type="cellIs" dxfId="16867" priority="26324" operator="equal">
      <formula>"no"</formula>
    </cfRule>
    <cfRule type="cellIs" dxfId="16866" priority="26325" operator="equal">
      <formula>"yes"</formula>
    </cfRule>
  </conditionalFormatting>
  <conditionalFormatting sqref="J7811">
    <cfRule type="cellIs" dxfId="16865" priority="26322" operator="equal">
      <formula>"no"</formula>
    </cfRule>
    <cfRule type="cellIs" dxfId="16864" priority="26323" operator="equal">
      <formula>"yes"</formula>
    </cfRule>
  </conditionalFormatting>
  <conditionalFormatting sqref="L8089">
    <cfRule type="cellIs" dxfId="16863" priority="26320" operator="equal">
      <formula>"no"</formula>
    </cfRule>
    <cfRule type="cellIs" dxfId="16862" priority="26321" operator="equal">
      <formula>"yes"</formula>
    </cfRule>
  </conditionalFormatting>
  <conditionalFormatting sqref="J8089">
    <cfRule type="cellIs" dxfId="16861" priority="26318" operator="equal">
      <formula>"no"</formula>
    </cfRule>
    <cfRule type="cellIs" dxfId="16860" priority="26319" operator="equal">
      <formula>"yes"</formula>
    </cfRule>
  </conditionalFormatting>
  <conditionalFormatting sqref="L8090">
    <cfRule type="cellIs" dxfId="16859" priority="26316" operator="equal">
      <formula>"no"</formula>
    </cfRule>
    <cfRule type="cellIs" dxfId="16858" priority="26317" operator="equal">
      <formula>"yes"</formula>
    </cfRule>
  </conditionalFormatting>
  <conditionalFormatting sqref="J8090">
    <cfRule type="cellIs" dxfId="16857" priority="26314" operator="equal">
      <formula>"no"</formula>
    </cfRule>
    <cfRule type="cellIs" dxfId="16856" priority="26315" operator="equal">
      <formula>"yes"</formula>
    </cfRule>
  </conditionalFormatting>
  <conditionalFormatting sqref="L8091">
    <cfRule type="cellIs" dxfId="16855" priority="26312" operator="equal">
      <formula>"no"</formula>
    </cfRule>
    <cfRule type="cellIs" dxfId="16854" priority="26313" operator="equal">
      <formula>"yes"</formula>
    </cfRule>
  </conditionalFormatting>
  <conditionalFormatting sqref="J8091">
    <cfRule type="cellIs" dxfId="16853" priority="26310" operator="equal">
      <formula>"no"</formula>
    </cfRule>
    <cfRule type="cellIs" dxfId="16852" priority="26311" operator="equal">
      <formula>"yes"</formula>
    </cfRule>
  </conditionalFormatting>
  <conditionalFormatting sqref="L8092">
    <cfRule type="cellIs" dxfId="16851" priority="26308" operator="equal">
      <formula>"no"</formula>
    </cfRule>
    <cfRule type="cellIs" dxfId="16850" priority="26309" operator="equal">
      <formula>"yes"</formula>
    </cfRule>
  </conditionalFormatting>
  <conditionalFormatting sqref="J8092">
    <cfRule type="cellIs" dxfId="16849" priority="26306" operator="equal">
      <formula>"no"</formula>
    </cfRule>
    <cfRule type="cellIs" dxfId="16848" priority="26307" operator="equal">
      <formula>"yes"</formula>
    </cfRule>
  </conditionalFormatting>
  <conditionalFormatting sqref="L8093">
    <cfRule type="cellIs" dxfId="16847" priority="26304" operator="equal">
      <formula>"no"</formula>
    </cfRule>
    <cfRule type="cellIs" dxfId="16846" priority="26305" operator="equal">
      <formula>"yes"</formula>
    </cfRule>
  </conditionalFormatting>
  <conditionalFormatting sqref="J8093">
    <cfRule type="cellIs" dxfId="16845" priority="26302" operator="equal">
      <formula>"no"</formula>
    </cfRule>
    <cfRule type="cellIs" dxfId="16844" priority="26303" operator="equal">
      <formula>"yes"</formula>
    </cfRule>
  </conditionalFormatting>
  <conditionalFormatting sqref="L8094">
    <cfRule type="cellIs" dxfId="16843" priority="26300" operator="equal">
      <formula>"no"</formula>
    </cfRule>
    <cfRule type="cellIs" dxfId="16842" priority="26301" operator="equal">
      <formula>"yes"</formula>
    </cfRule>
  </conditionalFormatting>
  <conditionalFormatting sqref="J8094">
    <cfRule type="cellIs" dxfId="16841" priority="26298" operator="equal">
      <formula>"no"</formula>
    </cfRule>
    <cfRule type="cellIs" dxfId="16840" priority="26299" operator="equal">
      <formula>"yes"</formula>
    </cfRule>
  </conditionalFormatting>
  <conditionalFormatting sqref="L8095">
    <cfRule type="cellIs" dxfId="16839" priority="26296" operator="equal">
      <formula>"no"</formula>
    </cfRule>
    <cfRule type="cellIs" dxfId="16838" priority="26297" operator="equal">
      <formula>"yes"</formula>
    </cfRule>
  </conditionalFormatting>
  <conditionalFormatting sqref="J8095">
    <cfRule type="cellIs" dxfId="16837" priority="26294" operator="equal">
      <formula>"no"</formula>
    </cfRule>
    <cfRule type="cellIs" dxfId="16836" priority="26295" operator="equal">
      <formula>"yes"</formula>
    </cfRule>
  </conditionalFormatting>
  <conditionalFormatting sqref="L8096">
    <cfRule type="cellIs" dxfId="16835" priority="26292" operator="equal">
      <formula>"no"</formula>
    </cfRule>
    <cfRule type="cellIs" dxfId="16834" priority="26293" operator="equal">
      <formula>"yes"</formula>
    </cfRule>
  </conditionalFormatting>
  <conditionalFormatting sqref="J8096">
    <cfRule type="cellIs" dxfId="16833" priority="26290" operator="equal">
      <formula>"no"</formula>
    </cfRule>
    <cfRule type="cellIs" dxfId="16832" priority="26291" operator="equal">
      <formula>"yes"</formula>
    </cfRule>
  </conditionalFormatting>
  <conditionalFormatting sqref="L109">
    <cfRule type="cellIs" dxfId="16831" priority="26288" operator="equal">
      <formula>"no"</formula>
    </cfRule>
    <cfRule type="cellIs" dxfId="16830" priority="26289" operator="equal">
      <formula>"yes"</formula>
    </cfRule>
  </conditionalFormatting>
  <conditionalFormatting sqref="J109">
    <cfRule type="cellIs" dxfId="16829" priority="26286" operator="equal">
      <formula>"no"</formula>
    </cfRule>
    <cfRule type="cellIs" dxfId="16828" priority="26287" operator="equal">
      <formula>"yes"</formula>
    </cfRule>
  </conditionalFormatting>
  <conditionalFormatting sqref="L110">
    <cfRule type="cellIs" dxfId="16827" priority="26284" operator="equal">
      <formula>"no"</formula>
    </cfRule>
    <cfRule type="cellIs" dxfId="16826" priority="26285" operator="equal">
      <formula>"yes"</formula>
    </cfRule>
  </conditionalFormatting>
  <conditionalFormatting sqref="J110">
    <cfRule type="cellIs" dxfId="16825" priority="26282" operator="equal">
      <formula>"no"</formula>
    </cfRule>
    <cfRule type="cellIs" dxfId="16824" priority="26283" operator="equal">
      <formula>"yes"</formula>
    </cfRule>
  </conditionalFormatting>
  <conditionalFormatting sqref="L111">
    <cfRule type="cellIs" dxfId="16823" priority="26280" operator="equal">
      <formula>"no"</formula>
    </cfRule>
    <cfRule type="cellIs" dxfId="16822" priority="26281" operator="equal">
      <formula>"yes"</formula>
    </cfRule>
  </conditionalFormatting>
  <conditionalFormatting sqref="J111">
    <cfRule type="cellIs" dxfId="16821" priority="26278" operator="equal">
      <formula>"no"</formula>
    </cfRule>
    <cfRule type="cellIs" dxfId="16820" priority="26279" operator="equal">
      <formula>"yes"</formula>
    </cfRule>
  </conditionalFormatting>
  <conditionalFormatting sqref="L112">
    <cfRule type="cellIs" dxfId="16819" priority="26276" operator="equal">
      <formula>"no"</formula>
    </cfRule>
    <cfRule type="cellIs" dxfId="16818" priority="26277" operator="equal">
      <formula>"yes"</formula>
    </cfRule>
  </conditionalFormatting>
  <conditionalFormatting sqref="J112">
    <cfRule type="cellIs" dxfId="16817" priority="26274" operator="equal">
      <formula>"no"</formula>
    </cfRule>
    <cfRule type="cellIs" dxfId="16816" priority="26275" operator="equal">
      <formula>"yes"</formula>
    </cfRule>
  </conditionalFormatting>
  <conditionalFormatting sqref="L113">
    <cfRule type="cellIs" dxfId="16815" priority="26272" operator="equal">
      <formula>"no"</formula>
    </cfRule>
    <cfRule type="cellIs" dxfId="16814" priority="26273" operator="equal">
      <formula>"yes"</formula>
    </cfRule>
  </conditionalFormatting>
  <conditionalFormatting sqref="J113">
    <cfRule type="cellIs" dxfId="16813" priority="26270" operator="equal">
      <formula>"no"</formula>
    </cfRule>
    <cfRule type="cellIs" dxfId="16812" priority="26271" operator="equal">
      <formula>"yes"</formula>
    </cfRule>
  </conditionalFormatting>
  <conditionalFormatting sqref="L114">
    <cfRule type="cellIs" dxfId="16811" priority="26268" operator="equal">
      <formula>"no"</formula>
    </cfRule>
    <cfRule type="cellIs" dxfId="16810" priority="26269" operator="equal">
      <formula>"yes"</formula>
    </cfRule>
  </conditionalFormatting>
  <conditionalFormatting sqref="J114">
    <cfRule type="cellIs" dxfId="16809" priority="26266" operator="equal">
      <formula>"no"</formula>
    </cfRule>
    <cfRule type="cellIs" dxfId="16808" priority="26267" operator="equal">
      <formula>"yes"</formula>
    </cfRule>
  </conditionalFormatting>
  <conditionalFormatting sqref="L115">
    <cfRule type="cellIs" dxfId="16807" priority="26264" operator="equal">
      <formula>"no"</formula>
    </cfRule>
    <cfRule type="cellIs" dxfId="16806" priority="26265" operator="equal">
      <formula>"yes"</formula>
    </cfRule>
  </conditionalFormatting>
  <conditionalFormatting sqref="J115">
    <cfRule type="cellIs" dxfId="16805" priority="26262" operator="equal">
      <formula>"no"</formula>
    </cfRule>
    <cfRule type="cellIs" dxfId="16804" priority="26263" operator="equal">
      <formula>"yes"</formula>
    </cfRule>
  </conditionalFormatting>
  <conditionalFormatting sqref="L116">
    <cfRule type="cellIs" dxfId="16803" priority="26260" operator="equal">
      <formula>"no"</formula>
    </cfRule>
    <cfRule type="cellIs" dxfId="16802" priority="26261" operator="equal">
      <formula>"yes"</formula>
    </cfRule>
  </conditionalFormatting>
  <conditionalFormatting sqref="J116">
    <cfRule type="cellIs" dxfId="16801" priority="26258" operator="equal">
      <formula>"no"</formula>
    </cfRule>
    <cfRule type="cellIs" dxfId="16800" priority="26259" operator="equal">
      <formula>"yes"</formula>
    </cfRule>
  </conditionalFormatting>
  <conditionalFormatting sqref="L394">
    <cfRule type="cellIs" dxfId="16799" priority="26256" operator="equal">
      <formula>"no"</formula>
    </cfRule>
    <cfRule type="cellIs" dxfId="16798" priority="26257" operator="equal">
      <formula>"yes"</formula>
    </cfRule>
  </conditionalFormatting>
  <conditionalFormatting sqref="J394">
    <cfRule type="cellIs" dxfId="16797" priority="26254" operator="equal">
      <formula>"no"</formula>
    </cfRule>
    <cfRule type="cellIs" dxfId="16796" priority="26255" operator="equal">
      <formula>"yes"</formula>
    </cfRule>
  </conditionalFormatting>
  <conditionalFormatting sqref="L395">
    <cfRule type="cellIs" dxfId="16795" priority="26252" operator="equal">
      <formula>"no"</formula>
    </cfRule>
    <cfRule type="cellIs" dxfId="16794" priority="26253" operator="equal">
      <formula>"yes"</formula>
    </cfRule>
  </conditionalFormatting>
  <conditionalFormatting sqref="J395">
    <cfRule type="cellIs" dxfId="16793" priority="26250" operator="equal">
      <formula>"no"</formula>
    </cfRule>
    <cfRule type="cellIs" dxfId="16792" priority="26251" operator="equal">
      <formula>"yes"</formula>
    </cfRule>
  </conditionalFormatting>
  <conditionalFormatting sqref="L396">
    <cfRule type="cellIs" dxfId="16791" priority="26248" operator="equal">
      <formula>"no"</formula>
    </cfRule>
    <cfRule type="cellIs" dxfId="16790" priority="26249" operator="equal">
      <formula>"yes"</formula>
    </cfRule>
  </conditionalFormatting>
  <conditionalFormatting sqref="J396">
    <cfRule type="cellIs" dxfId="16789" priority="26246" operator="equal">
      <formula>"no"</formula>
    </cfRule>
    <cfRule type="cellIs" dxfId="16788" priority="26247" operator="equal">
      <formula>"yes"</formula>
    </cfRule>
  </conditionalFormatting>
  <conditionalFormatting sqref="L397">
    <cfRule type="cellIs" dxfId="16787" priority="26244" operator="equal">
      <formula>"no"</formula>
    </cfRule>
    <cfRule type="cellIs" dxfId="16786" priority="26245" operator="equal">
      <formula>"yes"</formula>
    </cfRule>
  </conditionalFormatting>
  <conditionalFormatting sqref="J397">
    <cfRule type="cellIs" dxfId="16785" priority="26242" operator="equal">
      <formula>"no"</formula>
    </cfRule>
    <cfRule type="cellIs" dxfId="16784" priority="26243" operator="equal">
      <formula>"yes"</formula>
    </cfRule>
  </conditionalFormatting>
  <conditionalFormatting sqref="L398">
    <cfRule type="cellIs" dxfId="16783" priority="26240" operator="equal">
      <formula>"no"</formula>
    </cfRule>
    <cfRule type="cellIs" dxfId="16782" priority="26241" operator="equal">
      <formula>"yes"</formula>
    </cfRule>
  </conditionalFormatting>
  <conditionalFormatting sqref="J398">
    <cfRule type="cellIs" dxfId="16781" priority="26238" operator="equal">
      <formula>"no"</formula>
    </cfRule>
    <cfRule type="cellIs" dxfId="16780" priority="26239" operator="equal">
      <formula>"yes"</formula>
    </cfRule>
  </conditionalFormatting>
  <conditionalFormatting sqref="L399">
    <cfRule type="cellIs" dxfId="16779" priority="26236" operator="equal">
      <formula>"no"</formula>
    </cfRule>
    <cfRule type="cellIs" dxfId="16778" priority="26237" operator="equal">
      <formula>"yes"</formula>
    </cfRule>
  </conditionalFormatting>
  <conditionalFormatting sqref="J399">
    <cfRule type="cellIs" dxfId="16777" priority="26234" operator="equal">
      <formula>"no"</formula>
    </cfRule>
    <cfRule type="cellIs" dxfId="16776" priority="26235" operator="equal">
      <formula>"yes"</formula>
    </cfRule>
  </conditionalFormatting>
  <conditionalFormatting sqref="L400">
    <cfRule type="cellIs" dxfId="16775" priority="26232" operator="equal">
      <formula>"no"</formula>
    </cfRule>
    <cfRule type="cellIs" dxfId="16774" priority="26233" operator="equal">
      <formula>"yes"</formula>
    </cfRule>
  </conditionalFormatting>
  <conditionalFormatting sqref="J400">
    <cfRule type="cellIs" dxfId="16773" priority="26230" operator="equal">
      <formula>"no"</formula>
    </cfRule>
    <cfRule type="cellIs" dxfId="16772" priority="26231" operator="equal">
      <formula>"yes"</formula>
    </cfRule>
  </conditionalFormatting>
  <conditionalFormatting sqref="L401">
    <cfRule type="cellIs" dxfId="16771" priority="26228" operator="equal">
      <formula>"no"</formula>
    </cfRule>
    <cfRule type="cellIs" dxfId="16770" priority="26229" operator="equal">
      <formula>"yes"</formula>
    </cfRule>
  </conditionalFormatting>
  <conditionalFormatting sqref="J401">
    <cfRule type="cellIs" dxfId="16769" priority="26226" operator="equal">
      <formula>"no"</formula>
    </cfRule>
    <cfRule type="cellIs" dxfId="16768" priority="26227" operator="equal">
      <formula>"yes"</formula>
    </cfRule>
  </conditionalFormatting>
  <conditionalFormatting sqref="L679">
    <cfRule type="cellIs" dxfId="16767" priority="26224" operator="equal">
      <formula>"no"</formula>
    </cfRule>
    <cfRule type="cellIs" dxfId="16766" priority="26225" operator="equal">
      <formula>"yes"</formula>
    </cfRule>
  </conditionalFormatting>
  <conditionalFormatting sqref="J679">
    <cfRule type="cellIs" dxfId="16765" priority="26222" operator="equal">
      <formula>"no"</formula>
    </cfRule>
    <cfRule type="cellIs" dxfId="16764" priority="26223" operator="equal">
      <formula>"yes"</formula>
    </cfRule>
  </conditionalFormatting>
  <conditionalFormatting sqref="L680">
    <cfRule type="cellIs" dxfId="16763" priority="26220" operator="equal">
      <formula>"no"</formula>
    </cfRule>
    <cfRule type="cellIs" dxfId="16762" priority="26221" operator="equal">
      <formula>"yes"</formula>
    </cfRule>
  </conditionalFormatting>
  <conditionalFormatting sqref="J680">
    <cfRule type="cellIs" dxfId="16761" priority="26218" operator="equal">
      <formula>"no"</formula>
    </cfRule>
    <cfRule type="cellIs" dxfId="16760" priority="26219" operator="equal">
      <formula>"yes"</formula>
    </cfRule>
  </conditionalFormatting>
  <conditionalFormatting sqref="L681">
    <cfRule type="cellIs" dxfId="16759" priority="26216" operator="equal">
      <formula>"no"</formula>
    </cfRule>
    <cfRule type="cellIs" dxfId="16758" priority="26217" operator="equal">
      <formula>"yes"</formula>
    </cfRule>
  </conditionalFormatting>
  <conditionalFormatting sqref="J681">
    <cfRule type="cellIs" dxfId="16757" priority="26214" operator="equal">
      <formula>"no"</formula>
    </cfRule>
    <cfRule type="cellIs" dxfId="16756" priority="26215" operator="equal">
      <formula>"yes"</formula>
    </cfRule>
  </conditionalFormatting>
  <conditionalFormatting sqref="L682">
    <cfRule type="cellIs" dxfId="16755" priority="26212" operator="equal">
      <formula>"no"</formula>
    </cfRule>
    <cfRule type="cellIs" dxfId="16754" priority="26213" operator="equal">
      <formula>"yes"</formula>
    </cfRule>
  </conditionalFormatting>
  <conditionalFormatting sqref="J682">
    <cfRule type="cellIs" dxfId="16753" priority="26210" operator="equal">
      <formula>"no"</formula>
    </cfRule>
    <cfRule type="cellIs" dxfId="16752" priority="26211" operator="equal">
      <formula>"yes"</formula>
    </cfRule>
  </conditionalFormatting>
  <conditionalFormatting sqref="L683">
    <cfRule type="cellIs" dxfId="16751" priority="26208" operator="equal">
      <formula>"no"</formula>
    </cfRule>
    <cfRule type="cellIs" dxfId="16750" priority="26209" operator="equal">
      <formula>"yes"</formula>
    </cfRule>
  </conditionalFormatting>
  <conditionalFormatting sqref="J683">
    <cfRule type="cellIs" dxfId="16749" priority="26206" operator="equal">
      <formula>"no"</formula>
    </cfRule>
    <cfRule type="cellIs" dxfId="16748" priority="26207" operator="equal">
      <formula>"yes"</formula>
    </cfRule>
  </conditionalFormatting>
  <conditionalFormatting sqref="L684">
    <cfRule type="cellIs" dxfId="16747" priority="26204" operator="equal">
      <formula>"no"</formula>
    </cfRule>
    <cfRule type="cellIs" dxfId="16746" priority="26205" operator="equal">
      <formula>"yes"</formula>
    </cfRule>
  </conditionalFormatting>
  <conditionalFormatting sqref="J684">
    <cfRule type="cellIs" dxfId="16745" priority="26202" operator="equal">
      <formula>"no"</formula>
    </cfRule>
    <cfRule type="cellIs" dxfId="16744" priority="26203" operator="equal">
      <formula>"yes"</formula>
    </cfRule>
  </conditionalFormatting>
  <conditionalFormatting sqref="L685">
    <cfRule type="cellIs" dxfId="16743" priority="26200" operator="equal">
      <formula>"no"</formula>
    </cfRule>
    <cfRule type="cellIs" dxfId="16742" priority="26201" operator="equal">
      <formula>"yes"</formula>
    </cfRule>
  </conditionalFormatting>
  <conditionalFormatting sqref="J685">
    <cfRule type="cellIs" dxfId="16741" priority="26198" operator="equal">
      <formula>"no"</formula>
    </cfRule>
    <cfRule type="cellIs" dxfId="16740" priority="26199" operator="equal">
      <formula>"yes"</formula>
    </cfRule>
  </conditionalFormatting>
  <conditionalFormatting sqref="L686">
    <cfRule type="cellIs" dxfId="16739" priority="26196" operator="equal">
      <formula>"no"</formula>
    </cfRule>
    <cfRule type="cellIs" dxfId="16738" priority="26197" operator="equal">
      <formula>"yes"</formula>
    </cfRule>
  </conditionalFormatting>
  <conditionalFormatting sqref="J686">
    <cfRule type="cellIs" dxfId="16737" priority="26194" operator="equal">
      <formula>"no"</formula>
    </cfRule>
    <cfRule type="cellIs" dxfId="16736" priority="26195" operator="equal">
      <formula>"yes"</formula>
    </cfRule>
  </conditionalFormatting>
  <conditionalFormatting sqref="L964">
    <cfRule type="cellIs" dxfId="16735" priority="26192" operator="equal">
      <formula>"no"</formula>
    </cfRule>
    <cfRule type="cellIs" dxfId="16734" priority="26193" operator="equal">
      <formula>"yes"</formula>
    </cfRule>
  </conditionalFormatting>
  <conditionalFormatting sqref="J964">
    <cfRule type="cellIs" dxfId="16733" priority="26190" operator="equal">
      <formula>"no"</formula>
    </cfRule>
    <cfRule type="cellIs" dxfId="16732" priority="26191" operator="equal">
      <formula>"yes"</formula>
    </cfRule>
  </conditionalFormatting>
  <conditionalFormatting sqref="L965">
    <cfRule type="cellIs" dxfId="16731" priority="26188" operator="equal">
      <formula>"no"</formula>
    </cfRule>
    <cfRule type="cellIs" dxfId="16730" priority="26189" operator="equal">
      <formula>"yes"</formula>
    </cfRule>
  </conditionalFormatting>
  <conditionalFormatting sqref="J965">
    <cfRule type="cellIs" dxfId="16729" priority="26186" operator="equal">
      <formula>"no"</formula>
    </cfRule>
    <cfRule type="cellIs" dxfId="16728" priority="26187" operator="equal">
      <formula>"yes"</formula>
    </cfRule>
  </conditionalFormatting>
  <conditionalFormatting sqref="L966">
    <cfRule type="cellIs" dxfId="16727" priority="26184" operator="equal">
      <formula>"no"</formula>
    </cfRule>
    <cfRule type="cellIs" dxfId="16726" priority="26185" operator="equal">
      <formula>"yes"</formula>
    </cfRule>
  </conditionalFormatting>
  <conditionalFormatting sqref="J966">
    <cfRule type="cellIs" dxfId="16725" priority="26182" operator="equal">
      <formula>"no"</formula>
    </cfRule>
    <cfRule type="cellIs" dxfId="16724" priority="26183" operator="equal">
      <formula>"yes"</formula>
    </cfRule>
  </conditionalFormatting>
  <conditionalFormatting sqref="L967">
    <cfRule type="cellIs" dxfId="16723" priority="26180" operator="equal">
      <formula>"no"</formula>
    </cfRule>
    <cfRule type="cellIs" dxfId="16722" priority="26181" operator="equal">
      <formula>"yes"</formula>
    </cfRule>
  </conditionalFormatting>
  <conditionalFormatting sqref="J967">
    <cfRule type="cellIs" dxfId="16721" priority="26178" operator="equal">
      <formula>"no"</formula>
    </cfRule>
    <cfRule type="cellIs" dxfId="16720" priority="26179" operator="equal">
      <formula>"yes"</formula>
    </cfRule>
  </conditionalFormatting>
  <conditionalFormatting sqref="L968">
    <cfRule type="cellIs" dxfId="16719" priority="26176" operator="equal">
      <formula>"no"</formula>
    </cfRule>
    <cfRule type="cellIs" dxfId="16718" priority="26177" operator="equal">
      <formula>"yes"</formula>
    </cfRule>
  </conditionalFormatting>
  <conditionalFormatting sqref="J968">
    <cfRule type="cellIs" dxfId="16717" priority="26174" operator="equal">
      <formula>"no"</formula>
    </cfRule>
    <cfRule type="cellIs" dxfId="16716" priority="26175" operator="equal">
      <formula>"yes"</formula>
    </cfRule>
  </conditionalFormatting>
  <conditionalFormatting sqref="L969">
    <cfRule type="cellIs" dxfId="16715" priority="26172" operator="equal">
      <formula>"no"</formula>
    </cfRule>
    <cfRule type="cellIs" dxfId="16714" priority="26173" operator="equal">
      <formula>"yes"</formula>
    </cfRule>
  </conditionalFormatting>
  <conditionalFormatting sqref="J969">
    <cfRule type="cellIs" dxfId="16713" priority="26170" operator="equal">
      <formula>"no"</formula>
    </cfRule>
    <cfRule type="cellIs" dxfId="16712" priority="26171" operator="equal">
      <formula>"yes"</formula>
    </cfRule>
  </conditionalFormatting>
  <conditionalFormatting sqref="L970">
    <cfRule type="cellIs" dxfId="16711" priority="26168" operator="equal">
      <formula>"no"</formula>
    </cfRule>
    <cfRule type="cellIs" dxfId="16710" priority="26169" operator="equal">
      <formula>"yes"</formula>
    </cfRule>
  </conditionalFormatting>
  <conditionalFormatting sqref="J970">
    <cfRule type="cellIs" dxfId="16709" priority="26166" operator="equal">
      <formula>"no"</formula>
    </cfRule>
    <cfRule type="cellIs" dxfId="16708" priority="26167" operator="equal">
      <formula>"yes"</formula>
    </cfRule>
  </conditionalFormatting>
  <conditionalFormatting sqref="L971">
    <cfRule type="cellIs" dxfId="16707" priority="26164" operator="equal">
      <formula>"no"</formula>
    </cfRule>
    <cfRule type="cellIs" dxfId="16706" priority="26165" operator="equal">
      <formula>"yes"</formula>
    </cfRule>
  </conditionalFormatting>
  <conditionalFormatting sqref="J971">
    <cfRule type="cellIs" dxfId="16705" priority="26162" operator="equal">
      <formula>"no"</formula>
    </cfRule>
    <cfRule type="cellIs" dxfId="16704" priority="26163" operator="equal">
      <formula>"yes"</formula>
    </cfRule>
  </conditionalFormatting>
  <conditionalFormatting sqref="L220">
    <cfRule type="cellIs" dxfId="16703" priority="26160" operator="equal">
      <formula>"no"</formula>
    </cfRule>
    <cfRule type="cellIs" dxfId="16702" priority="26161" operator="equal">
      <formula>"yes"</formula>
    </cfRule>
  </conditionalFormatting>
  <conditionalFormatting sqref="L221">
    <cfRule type="cellIs" dxfId="16699" priority="26156" operator="equal">
      <formula>"no"</formula>
    </cfRule>
    <cfRule type="cellIs" dxfId="16698" priority="26157" operator="equal">
      <formula>"yes"</formula>
    </cfRule>
  </conditionalFormatting>
  <conditionalFormatting sqref="L224">
    <cfRule type="cellIs" dxfId="16695" priority="26152" operator="equal">
      <formula>"no"</formula>
    </cfRule>
    <cfRule type="cellIs" dxfId="16694" priority="26153" operator="equal">
      <formula>"yes"</formula>
    </cfRule>
  </conditionalFormatting>
  <conditionalFormatting sqref="L504">
    <cfRule type="cellIs" dxfId="16691" priority="26148" operator="equal">
      <formula>"no"</formula>
    </cfRule>
    <cfRule type="cellIs" dxfId="16690" priority="26149" operator="equal">
      <formula>"yes"</formula>
    </cfRule>
  </conditionalFormatting>
  <conditionalFormatting sqref="J504">
    <cfRule type="cellIs" dxfId="16689" priority="26146" operator="equal">
      <formula>"no"</formula>
    </cfRule>
    <cfRule type="cellIs" dxfId="16688" priority="26147" operator="equal">
      <formula>"yes"</formula>
    </cfRule>
  </conditionalFormatting>
  <conditionalFormatting sqref="L505">
    <cfRule type="cellIs" dxfId="16687" priority="26144" operator="equal">
      <formula>"no"</formula>
    </cfRule>
    <cfRule type="cellIs" dxfId="16686" priority="26145" operator="equal">
      <formula>"yes"</formula>
    </cfRule>
  </conditionalFormatting>
  <conditionalFormatting sqref="J505">
    <cfRule type="cellIs" dxfId="16685" priority="26142" operator="equal">
      <formula>"no"</formula>
    </cfRule>
    <cfRule type="cellIs" dxfId="16684" priority="26143" operator="equal">
      <formula>"yes"</formula>
    </cfRule>
  </conditionalFormatting>
  <conditionalFormatting sqref="L506">
    <cfRule type="cellIs" dxfId="16683" priority="26140" operator="equal">
      <formula>"no"</formula>
    </cfRule>
    <cfRule type="cellIs" dxfId="16682" priority="26141" operator="equal">
      <formula>"yes"</formula>
    </cfRule>
  </conditionalFormatting>
  <conditionalFormatting sqref="J506">
    <cfRule type="cellIs" dxfId="16681" priority="26138" operator="equal">
      <formula>"no"</formula>
    </cfRule>
    <cfRule type="cellIs" dxfId="16680" priority="26139" operator="equal">
      <formula>"yes"</formula>
    </cfRule>
  </conditionalFormatting>
  <conditionalFormatting sqref="L509">
    <cfRule type="cellIs" dxfId="16679" priority="26136" operator="equal">
      <formula>"no"</formula>
    </cfRule>
    <cfRule type="cellIs" dxfId="16678" priority="26137" operator="equal">
      <formula>"yes"</formula>
    </cfRule>
  </conditionalFormatting>
  <conditionalFormatting sqref="J509">
    <cfRule type="cellIs" dxfId="16677" priority="26134" operator="equal">
      <formula>"no"</formula>
    </cfRule>
    <cfRule type="cellIs" dxfId="16676" priority="26135" operator="equal">
      <formula>"yes"</formula>
    </cfRule>
  </conditionalFormatting>
  <conditionalFormatting sqref="L789">
    <cfRule type="cellIs" dxfId="16675" priority="26132" operator="equal">
      <formula>"no"</formula>
    </cfRule>
    <cfRule type="cellIs" dxfId="16674" priority="26133" operator="equal">
      <formula>"yes"</formula>
    </cfRule>
  </conditionalFormatting>
  <conditionalFormatting sqref="J789">
    <cfRule type="cellIs" dxfId="16673" priority="26130" operator="equal">
      <formula>"no"</formula>
    </cfRule>
    <cfRule type="cellIs" dxfId="16672" priority="26131" operator="equal">
      <formula>"yes"</formula>
    </cfRule>
  </conditionalFormatting>
  <conditionalFormatting sqref="L790">
    <cfRule type="cellIs" dxfId="16671" priority="26128" operator="equal">
      <formula>"no"</formula>
    </cfRule>
    <cfRule type="cellIs" dxfId="16670" priority="26129" operator="equal">
      <formula>"yes"</formula>
    </cfRule>
  </conditionalFormatting>
  <conditionalFormatting sqref="J790">
    <cfRule type="cellIs" dxfId="16669" priority="26126" operator="equal">
      <formula>"no"</formula>
    </cfRule>
    <cfRule type="cellIs" dxfId="16668" priority="26127" operator="equal">
      <formula>"yes"</formula>
    </cfRule>
  </conditionalFormatting>
  <conditionalFormatting sqref="L791">
    <cfRule type="cellIs" dxfId="16667" priority="26124" operator="equal">
      <formula>"no"</formula>
    </cfRule>
    <cfRule type="cellIs" dxfId="16666" priority="26125" operator="equal">
      <formula>"yes"</formula>
    </cfRule>
  </conditionalFormatting>
  <conditionalFormatting sqref="J791">
    <cfRule type="cellIs" dxfId="16665" priority="26122" operator="equal">
      <formula>"no"</formula>
    </cfRule>
    <cfRule type="cellIs" dxfId="16664" priority="26123" operator="equal">
      <formula>"yes"</formula>
    </cfRule>
  </conditionalFormatting>
  <conditionalFormatting sqref="L794">
    <cfRule type="cellIs" dxfId="16663" priority="26120" operator="equal">
      <formula>"no"</formula>
    </cfRule>
    <cfRule type="cellIs" dxfId="16662" priority="26121" operator="equal">
      <formula>"yes"</formula>
    </cfRule>
  </conditionalFormatting>
  <conditionalFormatting sqref="J794">
    <cfRule type="cellIs" dxfId="16661" priority="26118" operator="equal">
      <formula>"no"</formula>
    </cfRule>
    <cfRule type="cellIs" dxfId="16660" priority="26119" operator="equal">
      <formula>"yes"</formula>
    </cfRule>
  </conditionalFormatting>
  <conditionalFormatting sqref="L1359">
    <cfRule type="cellIs" dxfId="16659" priority="26116" operator="equal">
      <formula>"no"</formula>
    </cfRule>
    <cfRule type="cellIs" dxfId="16658" priority="26117" operator="equal">
      <formula>"yes"</formula>
    </cfRule>
  </conditionalFormatting>
  <conditionalFormatting sqref="J1359">
    <cfRule type="cellIs" dxfId="16657" priority="26114" operator="equal">
      <formula>"no"</formula>
    </cfRule>
    <cfRule type="cellIs" dxfId="16656" priority="26115" operator="equal">
      <formula>"yes"</formula>
    </cfRule>
  </conditionalFormatting>
  <conditionalFormatting sqref="L1360">
    <cfRule type="cellIs" dxfId="16655" priority="26112" operator="equal">
      <formula>"no"</formula>
    </cfRule>
    <cfRule type="cellIs" dxfId="16654" priority="26113" operator="equal">
      <formula>"yes"</formula>
    </cfRule>
  </conditionalFormatting>
  <conditionalFormatting sqref="J1360">
    <cfRule type="cellIs" dxfId="16653" priority="26110" operator="equal">
      <formula>"no"</formula>
    </cfRule>
    <cfRule type="cellIs" dxfId="16652" priority="26111" operator="equal">
      <formula>"yes"</formula>
    </cfRule>
  </conditionalFormatting>
  <conditionalFormatting sqref="L1361">
    <cfRule type="cellIs" dxfId="16651" priority="26108" operator="equal">
      <formula>"no"</formula>
    </cfRule>
    <cfRule type="cellIs" dxfId="16650" priority="26109" operator="equal">
      <formula>"yes"</formula>
    </cfRule>
  </conditionalFormatting>
  <conditionalFormatting sqref="J1361">
    <cfRule type="cellIs" dxfId="16649" priority="26106" operator="equal">
      <formula>"no"</formula>
    </cfRule>
    <cfRule type="cellIs" dxfId="16648" priority="26107" operator="equal">
      <formula>"yes"</formula>
    </cfRule>
  </conditionalFormatting>
  <conditionalFormatting sqref="L1364">
    <cfRule type="cellIs" dxfId="16647" priority="26104" operator="equal">
      <formula>"no"</formula>
    </cfRule>
    <cfRule type="cellIs" dxfId="16646" priority="26105" operator="equal">
      <formula>"yes"</formula>
    </cfRule>
  </conditionalFormatting>
  <conditionalFormatting sqref="J1364">
    <cfRule type="cellIs" dxfId="16645" priority="26102" operator="equal">
      <formula>"no"</formula>
    </cfRule>
    <cfRule type="cellIs" dxfId="16644" priority="26103" operator="equal">
      <formula>"yes"</formula>
    </cfRule>
  </conditionalFormatting>
  <conditionalFormatting sqref="L1644">
    <cfRule type="cellIs" dxfId="16643" priority="26100" operator="equal">
      <formula>"no"</formula>
    </cfRule>
    <cfRule type="cellIs" dxfId="16642" priority="26101" operator="equal">
      <formula>"yes"</formula>
    </cfRule>
  </conditionalFormatting>
  <conditionalFormatting sqref="J1644">
    <cfRule type="cellIs" dxfId="16641" priority="26098" operator="equal">
      <formula>"no"</formula>
    </cfRule>
    <cfRule type="cellIs" dxfId="16640" priority="26099" operator="equal">
      <formula>"yes"</formula>
    </cfRule>
  </conditionalFormatting>
  <conditionalFormatting sqref="L1645">
    <cfRule type="cellIs" dxfId="16639" priority="26096" operator="equal">
      <formula>"no"</formula>
    </cfRule>
    <cfRule type="cellIs" dxfId="16638" priority="26097" operator="equal">
      <formula>"yes"</formula>
    </cfRule>
  </conditionalFormatting>
  <conditionalFormatting sqref="J1645">
    <cfRule type="cellIs" dxfId="16637" priority="26094" operator="equal">
      <formula>"no"</formula>
    </cfRule>
    <cfRule type="cellIs" dxfId="16636" priority="26095" operator="equal">
      <formula>"yes"</formula>
    </cfRule>
  </conditionalFormatting>
  <conditionalFormatting sqref="L1646">
    <cfRule type="cellIs" dxfId="16635" priority="26092" operator="equal">
      <formula>"no"</formula>
    </cfRule>
    <cfRule type="cellIs" dxfId="16634" priority="26093" operator="equal">
      <formula>"yes"</formula>
    </cfRule>
  </conditionalFormatting>
  <conditionalFormatting sqref="J1646">
    <cfRule type="cellIs" dxfId="16633" priority="26090" operator="equal">
      <formula>"no"</formula>
    </cfRule>
    <cfRule type="cellIs" dxfId="16632" priority="26091" operator="equal">
      <formula>"yes"</formula>
    </cfRule>
  </conditionalFormatting>
  <conditionalFormatting sqref="L1649">
    <cfRule type="cellIs" dxfId="16631" priority="26088" operator="equal">
      <formula>"no"</formula>
    </cfRule>
    <cfRule type="cellIs" dxfId="16630" priority="26089" operator="equal">
      <formula>"yes"</formula>
    </cfRule>
  </conditionalFormatting>
  <conditionalFormatting sqref="J1649">
    <cfRule type="cellIs" dxfId="16629" priority="26086" operator="equal">
      <formula>"no"</formula>
    </cfRule>
    <cfRule type="cellIs" dxfId="16628" priority="26087" operator="equal">
      <formula>"yes"</formula>
    </cfRule>
  </conditionalFormatting>
  <conditionalFormatting sqref="L1929">
    <cfRule type="cellIs" dxfId="16627" priority="26084" operator="equal">
      <formula>"no"</formula>
    </cfRule>
    <cfRule type="cellIs" dxfId="16626" priority="26085" operator="equal">
      <formula>"yes"</formula>
    </cfRule>
  </conditionalFormatting>
  <conditionalFormatting sqref="J1929">
    <cfRule type="cellIs" dxfId="16625" priority="26082" operator="equal">
      <formula>"no"</formula>
    </cfRule>
    <cfRule type="cellIs" dxfId="16624" priority="26083" operator="equal">
      <formula>"yes"</formula>
    </cfRule>
  </conditionalFormatting>
  <conditionalFormatting sqref="L1930">
    <cfRule type="cellIs" dxfId="16623" priority="26080" operator="equal">
      <formula>"no"</formula>
    </cfRule>
    <cfRule type="cellIs" dxfId="16622" priority="26081" operator="equal">
      <formula>"yes"</formula>
    </cfRule>
  </conditionalFormatting>
  <conditionalFormatting sqref="J1930">
    <cfRule type="cellIs" dxfId="16621" priority="26078" operator="equal">
      <formula>"no"</formula>
    </cfRule>
    <cfRule type="cellIs" dxfId="16620" priority="26079" operator="equal">
      <formula>"yes"</formula>
    </cfRule>
  </conditionalFormatting>
  <conditionalFormatting sqref="L1931">
    <cfRule type="cellIs" dxfId="16619" priority="26076" operator="equal">
      <formula>"no"</formula>
    </cfRule>
    <cfRule type="cellIs" dxfId="16618" priority="26077" operator="equal">
      <formula>"yes"</formula>
    </cfRule>
  </conditionalFormatting>
  <conditionalFormatting sqref="J1931">
    <cfRule type="cellIs" dxfId="16617" priority="26074" operator="equal">
      <formula>"no"</formula>
    </cfRule>
    <cfRule type="cellIs" dxfId="16616" priority="26075" operator="equal">
      <formula>"yes"</formula>
    </cfRule>
  </conditionalFormatting>
  <conditionalFormatting sqref="L1934">
    <cfRule type="cellIs" dxfId="16615" priority="26072" operator="equal">
      <formula>"no"</formula>
    </cfRule>
    <cfRule type="cellIs" dxfId="16614" priority="26073" operator="equal">
      <formula>"yes"</formula>
    </cfRule>
  </conditionalFormatting>
  <conditionalFormatting sqref="J1934">
    <cfRule type="cellIs" dxfId="16613" priority="26070" operator="equal">
      <formula>"no"</formula>
    </cfRule>
    <cfRule type="cellIs" dxfId="16612" priority="26071" operator="equal">
      <formula>"yes"</formula>
    </cfRule>
  </conditionalFormatting>
  <conditionalFormatting sqref="L2214">
    <cfRule type="cellIs" dxfId="16611" priority="26068" operator="equal">
      <formula>"no"</formula>
    </cfRule>
    <cfRule type="cellIs" dxfId="16610" priority="26069" operator="equal">
      <formula>"yes"</formula>
    </cfRule>
  </conditionalFormatting>
  <conditionalFormatting sqref="J2214">
    <cfRule type="cellIs" dxfId="16609" priority="26066" operator="equal">
      <formula>"no"</formula>
    </cfRule>
    <cfRule type="cellIs" dxfId="16608" priority="26067" operator="equal">
      <formula>"yes"</formula>
    </cfRule>
  </conditionalFormatting>
  <conditionalFormatting sqref="L2215">
    <cfRule type="cellIs" dxfId="16607" priority="26064" operator="equal">
      <formula>"no"</formula>
    </cfRule>
    <cfRule type="cellIs" dxfId="16606" priority="26065" operator="equal">
      <formula>"yes"</formula>
    </cfRule>
  </conditionalFormatting>
  <conditionalFormatting sqref="J2215">
    <cfRule type="cellIs" dxfId="16605" priority="26062" operator="equal">
      <formula>"no"</formula>
    </cfRule>
    <cfRule type="cellIs" dxfId="16604" priority="26063" operator="equal">
      <formula>"yes"</formula>
    </cfRule>
  </conditionalFormatting>
  <conditionalFormatting sqref="L2216">
    <cfRule type="cellIs" dxfId="16603" priority="26060" operator="equal">
      <formula>"no"</formula>
    </cfRule>
    <cfRule type="cellIs" dxfId="16602" priority="26061" operator="equal">
      <formula>"yes"</formula>
    </cfRule>
  </conditionalFormatting>
  <conditionalFormatting sqref="J2216">
    <cfRule type="cellIs" dxfId="16601" priority="26058" operator="equal">
      <formula>"no"</formula>
    </cfRule>
    <cfRule type="cellIs" dxfId="16600" priority="26059" operator="equal">
      <formula>"yes"</formula>
    </cfRule>
  </conditionalFormatting>
  <conditionalFormatting sqref="L2219">
    <cfRule type="cellIs" dxfId="16599" priority="26056" operator="equal">
      <formula>"no"</formula>
    </cfRule>
    <cfRule type="cellIs" dxfId="16598" priority="26057" operator="equal">
      <formula>"yes"</formula>
    </cfRule>
  </conditionalFormatting>
  <conditionalFormatting sqref="J2219">
    <cfRule type="cellIs" dxfId="16597" priority="26054" operator="equal">
      <formula>"no"</formula>
    </cfRule>
    <cfRule type="cellIs" dxfId="16596" priority="26055" operator="equal">
      <formula>"yes"</formula>
    </cfRule>
  </conditionalFormatting>
  <conditionalFormatting sqref="L2499">
    <cfRule type="cellIs" dxfId="16595" priority="26052" operator="equal">
      <formula>"no"</formula>
    </cfRule>
    <cfRule type="cellIs" dxfId="16594" priority="26053" operator="equal">
      <formula>"yes"</formula>
    </cfRule>
  </conditionalFormatting>
  <conditionalFormatting sqref="J2499">
    <cfRule type="cellIs" dxfId="16593" priority="26050" operator="equal">
      <formula>"no"</formula>
    </cfRule>
    <cfRule type="cellIs" dxfId="16592" priority="26051" operator="equal">
      <formula>"yes"</formula>
    </cfRule>
  </conditionalFormatting>
  <conditionalFormatting sqref="L2500">
    <cfRule type="cellIs" dxfId="16591" priority="26048" operator="equal">
      <formula>"no"</formula>
    </cfRule>
    <cfRule type="cellIs" dxfId="16590" priority="26049" operator="equal">
      <formula>"yes"</formula>
    </cfRule>
  </conditionalFormatting>
  <conditionalFormatting sqref="J2500">
    <cfRule type="cellIs" dxfId="16589" priority="26046" operator="equal">
      <formula>"no"</formula>
    </cfRule>
    <cfRule type="cellIs" dxfId="16588" priority="26047" operator="equal">
      <formula>"yes"</formula>
    </cfRule>
  </conditionalFormatting>
  <conditionalFormatting sqref="L2501">
    <cfRule type="cellIs" dxfId="16587" priority="26044" operator="equal">
      <formula>"no"</formula>
    </cfRule>
    <cfRule type="cellIs" dxfId="16586" priority="26045" operator="equal">
      <formula>"yes"</formula>
    </cfRule>
  </conditionalFormatting>
  <conditionalFormatting sqref="J2501">
    <cfRule type="cellIs" dxfId="16585" priority="26042" operator="equal">
      <formula>"no"</formula>
    </cfRule>
    <cfRule type="cellIs" dxfId="16584" priority="26043" operator="equal">
      <formula>"yes"</formula>
    </cfRule>
  </conditionalFormatting>
  <conditionalFormatting sqref="L2504">
    <cfRule type="cellIs" dxfId="16583" priority="26040" operator="equal">
      <formula>"no"</formula>
    </cfRule>
    <cfRule type="cellIs" dxfId="16582" priority="26041" operator="equal">
      <formula>"yes"</formula>
    </cfRule>
  </conditionalFormatting>
  <conditionalFormatting sqref="J2504">
    <cfRule type="cellIs" dxfId="16581" priority="26038" operator="equal">
      <formula>"no"</formula>
    </cfRule>
    <cfRule type="cellIs" dxfId="16580" priority="26039" operator="equal">
      <formula>"yes"</formula>
    </cfRule>
  </conditionalFormatting>
  <conditionalFormatting sqref="L2784">
    <cfRule type="cellIs" dxfId="16579" priority="26036" operator="equal">
      <formula>"no"</formula>
    </cfRule>
    <cfRule type="cellIs" dxfId="16578" priority="26037" operator="equal">
      <formula>"yes"</formula>
    </cfRule>
  </conditionalFormatting>
  <conditionalFormatting sqref="J2784">
    <cfRule type="cellIs" dxfId="16577" priority="26034" operator="equal">
      <formula>"no"</formula>
    </cfRule>
    <cfRule type="cellIs" dxfId="16576" priority="26035" operator="equal">
      <formula>"yes"</formula>
    </cfRule>
  </conditionalFormatting>
  <conditionalFormatting sqref="L2785">
    <cfRule type="cellIs" dxfId="16575" priority="26032" operator="equal">
      <formula>"no"</formula>
    </cfRule>
    <cfRule type="cellIs" dxfId="16574" priority="26033" operator="equal">
      <formula>"yes"</formula>
    </cfRule>
  </conditionalFormatting>
  <conditionalFormatting sqref="J2785">
    <cfRule type="cellIs" dxfId="16573" priority="26030" operator="equal">
      <formula>"no"</formula>
    </cfRule>
    <cfRule type="cellIs" dxfId="16572" priority="26031" operator="equal">
      <formula>"yes"</formula>
    </cfRule>
  </conditionalFormatting>
  <conditionalFormatting sqref="L2786">
    <cfRule type="cellIs" dxfId="16571" priority="26028" operator="equal">
      <formula>"no"</formula>
    </cfRule>
    <cfRule type="cellIs" dxfId="16570" priority="26029" operator="equal">
      <formula>"yes"</formula>
    </cfRule>
  </conditionalFormatting>
  <conditionalFormatting sqref="J2786">
    <cfRule type="cellIs" dxfId="16569" priority="26026" operator="equal">
      <formula>"no"</formula>
    </cfRule>
    <cfRule type="cellIs" dxfId="16568" priority="26027" operator="equal">
      <formula>"yes"</formula>
    </cfRule>
  </conditionalFormatting>
  <conditionalFormatting sqref="L2789">
    <cfRule type="cellIs" dxfId="16567" priority="26024" operator="equal">
      <formula>"no"</formula>
    </cfRule>
    <cfRule type="cellIs" dxfId="16566" priority="26025" operator="equal">
      <formula>"yes"</formula>
    </cfRule>
  </conditionalFormatting>
  <conditionalFormatting sqref="J2789">
    <cfRule type="cellIs" dxfId="16565" priority="26022" operator="equal">
      <formula>"no"</formula>
    </cfRule>
    <cfRule type="cellIs" dxfId="16564" priority="26023" operator="equal">
      <formula>"yes"</formula>
    </cfRule>
  </conditionalFormatting>
  <conditionalFormatting sqref="L3069">
    <cfRule type="cellIs" dxfId="16563" priority="26020" operator="equal">
      <formula>"no"</formula>
    </cfRule>
    <cfRule type="cellIs" dxfId="16562" priority="26021" operator="equal">
      <formula>"yes"</formula>
    </cfRule>
  </conditionalFormatting>
  <conditionalFormatting sqref="J3069">
    <cfRule type="cellIs" dxfId="16561" priority="26018" operator="equal">
      <formula>"no"</formula>
    </cfRule>
    <cfRule type="cellIs" dxfId="16560" priority="26019" operator="equal">
      <formula>"yes"</formula>
    </cfRule>
  </conditionalFormatting>
  <conditionalFormatting sqref="L3070">
    <cfRule type="cellIs" dxfId="16559" priority="26016" operator="equal">
      <formula>"no"</formula>
    </cfRule>
    <cfRule type="cellIs" dxfId="16558" priority="26017" operator="equal">
      <formula>"yes"</formula>
    </cfRule>
  </conditionalFormatting>
  <conditionalFormatting sqref="J3070">
    <cfRule type="cellIs" dxfId="16557" priority="26014" operator="equal">
      <formula>"no"</formula>
    </cfRule>
    <cfRule type="cellIs" dxfId="16556" priority="26015" operator="equal">
      <formula>"yes"</formula>
    </cfRule>
  </conditionalFormatting>
  <conditionalFormatting sqref="L3071">
    <cfRule type="cellIs" dxfId="16555" priority="26012" operator="equal">
      <formula>"no"</formula>
    </cfRule>
    <cfRule type="cellIs" dxfId="16554" priority="26013" operator="equal">
      <formula>"yes"</formula>
    </cfRule>
  </conditionalFormatting>
  <conditionalFormatting sqref="J3071">
    <cfRule type="cellIs" dxfId="16553" priority="26010" operator="equal">
      <formula>"no"</formula>
    </cfRule>
    <cfRule type="cellIs" dxfId="16552" priority="26011" operator="equal">
      <formula>"yes"</formula>
    </cfRule>
  </conditionalFormatting>
  <conditionalFormatting sqref="L3074">
    <cfRule type="cellIs" dxfId="16551" priority="26008" operator="equal">
      <formula>"no"</formula>
    </cfRule>
    <cfRule type="cellIs" dxfId="16550" priority="26009" operator="equal">
      <formula>"yes"</formula>
    </cfRule>
  </conditionalFormatting>
  <conditionalFormatting sqref="J3074">
    <cfRule type="cellIs" dxfId="16549" priority="26006" operator="equal">
      <formula>"no"</formula>
    </cfRule>
    <cfRule type="cellIs" dxfId="16548" priority="26007" operator="equal">
      <formula>"yes"</formula>
    </cfRule>
  </conditionalFormatting>
  <conditionalFormatting sqref="L7914">
    <cfRule type="cellIs" dxfId="16547" priority="26004" operator="equal">
      <formula>"no"</formula>
    </cfRule>
    <cfRule type="cellIs" dxfId="16546" priority="26005" operator="equal">
      <formula>"yes"</formula>
    </cfRule>
  </conditionalFormatting>
  <conditionalFormatting sqref="J7914">
    <cfRule type="cellIs" dxfId="16545" priority="26002" operator="equal">
      <formula>"no"</formula>
    </cfRule>
    <cfRule type="cellIs" dxfId="16544" priority="26003" operator="equal">
      <formula>"yes"</formula>
    </cfRule>
  </conditionalFormatting>
  <conditionalFormatting sqref="L7915">
    <cfRule type="cellIs" dxfId="16543" priority="26000" operator="equal">
      <formula>"no"</formula>
    </cfRule>
    <cfRule type="cellIs" dxfId="16542" priority="26001" operator="equal">
      <formula>"yes"</formula>
    </cfRule>
  </conditionalFormatting>
  <conditionalFormatting sqref="J7915">
    <cfRule type="cellIs" dxfId="16541" priority="25998" operator="equal">
      <formula>"no"</formula>
    </cfRule>
    <cfRule type="cellIs" dxfId="16540" priority="25999" operator="equal">
      <formula>"yes"</formula>
    </cfRule>
  </conditionalFormatting>
  <conditionalFormatting sqref="L7916">
    <cfRule type="cellIs" dxfId="16539" priority="25996" operator="equal">
      <formula>"no"</formula>
    </cfRule>
    <cfRule type="cellIs" dxfId="16538" priority="25997" operator="equal">
      <formula>"yes"</formula>
    </cfRule>
  </conditionalFormatting>
  <conditionalFormatting sqref="J7916">
    <cfRule type="cellIs" dxfId="16537" priority="25994" operator="equal">
      <formula>"no"</formula>
    </cfRule>
    <cfRule type="cellIs" dxfId="16536" priority="25995" operator="equal">
      <formula>"yes"</formula>
    </cfRule>
  </conditionalFormatting>
  <conditionalFormatting sqref="L7919">
    <cfRule type="cellIs" dxfId="16535" priority="25992" operator="equal">
      <formula>"no"</formula>
    </cfRule>
    <cfRule type="cellIs" dxfId="16534" priority="25993" operator="equal">
      <formula>"yes"</formula>
    </cfRule>
  </conditionalFormatting>
  <conditionalFormatting sqref="J7919">
    <cfRule type="cellIs" dxfId="16533" priority="25990" operator="equal">
      <formula>"no"</formula>
    </cfRule>
    <cfRule type="cellIs" dxfId="16532" priority="25991" operator="equal">
      <formula>"yes"</formula>
    </cfRule>
  </conditionalFormatting>
  <conditionalFormatting sqref="L3354">
    <cfRule type="cellIs" dxfId="16531" priority="25988" operator="equal">
      <formula>"no"</formula>
    </cfRule>
    <cfRule type="cellIs" dxfId="16530" priority="25989" operator="equal">
      <formula>"yes"</formula>
    </cfRule>
  </conditionalFormatting>
  <conditionalFormatting sqref="J3354">
    <cfRule type="cellIs" dxfId="16529" priority="25986" operator="equal">
      <formula>"no"</formula>
    </cfRule>
    <cfRule type="cellIs" dxfId="16528" priority="25987" operator="equal">
      <formula>"yes"</formula>
    </cfRule>
  </conditionalFormatting>
  <conditionalFormatting sqref="L3355">
    <cfRule type="cellIs" dxfId="16527" priority="25984" operator="equal">
      <formula>"no"</formula>
    </cfRule>
    <cfRule type="cellIs" dxfId="16526" priority="25985" operator="equal">
      <formula>"yes"</formula>
    </cfRule>
  </conditionalFormatting>
  <conditionalFormatting sqref="J3355">
    <cfRule type="cellIs" dxfId="16525" priority="25982" operator="equal">
      <formula>"no"</formula>
    </cfRule>
    <cfRule type="cellIs" dxfId="16524" priority="25983" operator="equal">
      <formula>"yes"</formula>
    </cfRule>
  </conditionalFormatting>
  <conditionalFormatting sqref="L3356">
    <cfRule type="cellIs" dxfId="16523" priority="25980" operator="equal">
      <formula>"no"</formula>
    </cfRule>
    <cfRule type="cellIs" dxfId="16522" priority="25981" operator="equal">
      <formula>"yes"</formula>
    </cfRule>
  </conditionalFormatting>
  <conditionalFormatting sqref="J3356">
    <cfRule type="cellIs" dxfId="16521" priority="25978" operator="equal">
      <formula>"no"</formula>
    </cfRule>
    <cfRule type="cellIs" dxfId="16520" priority="25979" operator="equal">
      <formula>"yes"</formula>
    </cfRule>
  </conditionalFormatting>
  <conditionalFormatting sqref="L3359">
    <cfRule type="cellIs" dxfId="16519" priority="25976" operator="equal">
      <formula>"no"</formula>
    </cfRule>
    <cfRule type="cellIs" dxfId="16518" priority="25977" operator="equal">
      <formula>"yes"</formula>
    </cfRule>
  </conditionalFormatting>
  <conditionalFormatting sqref="J3359">
    <cfRule type="cellIs" dxfId="16517" priority="25974" operator="equal">
      <formula>"no"</formula>
    </cfRule>
    <cfRule type="cellIs" dxfId="16516" priority="25975" operator="equal">
      <formula>"yes"</formula>
    </cfRule>
  </conditionalFormatting>
  <conditionalFormatting sqref="L3639">
    <cfRule type="cellIs" dxfId="16515" priority="25972" operator="equal">
      <formula>"no"</formula>
    </cfRule>
    <cfRule type="cellIs" dxfId="16514" priority="25973" operator="equal">
      <formula>"yes"</formula>
    </cfRule>
  </conditionalFormatting>
  <conditionalFormatting sqref="J3639">
    <cfRule type="cellIs" dxfId="16513" priority="25970" operator="equal">
      <formula>"no"</formula>
    </cfRule>
    <cfRule type="cellIs" dxfId="16512" priority="25971" operator="equal">
      <formula>"yes"</formula>
    </cfRule>
  </conditionalFormatting>
  <conditionalFormatting sqref="L3640">
    <cfRule type="cellIs" dxfId="16511" priority="25968" operator="equal">
      <formula>"no"</formula>
    </cfRule>
    <cfRule type="cellIs" dxfId="16510" priority="25969" operator="equal">
      <formula>"yes"</formula>
    </cfRule>
  </conditionalFormatting>
  <conditionalFormatting sqref="J3640">
    <cfRule type="cellIs" dxfId="16509" priority="25966" operator="equal">
      <formula>"no"</formula>
    </cfRule>
    <cfRule type="cellIs" dxfId="16508" priority="25967" operator="equal">
      <formula>"yes"</formula>
    </cfRule>
  </conditionalFormatting>
  <conditionalFormatting sqref="L3641">
    <cfRule type="cellIs" dxfId="16507" priority="25964" operator="equal">
      <formula>"no"</formula>
    </cfRule>
    <cfRule type="cellIs" dxfId="16506" priority="25965" operator="equal">
      <formula>"yes"</formula>
    </cfRule>
  </conditionalFormatting>
  <conditionalFormatting sqref="J3641">
    <cfRule type="cellIs" dxfId="16505" priority="25962" operator="equal">
      <formula>"no"</formula>
    </cfRule>
    <cfRule type="cellIs" dxfId="16504" priority="25963" operator="equal">
      <formula>"yes"</formula>
    </cfRule>
  </conditionalFormatting>
  <conditionalFormatting sqref="L3644">
    <cfRule type="cellIs" dxfId="16503" priority="25960" operator="equal">
      <formula>"no"</formula>
    </cfRule>
    <cfRule type="cellIs" dxfId="16502" priority="25961" operator="equal">
      <formula>"yes"</formula>
    </cfRule>
  </conditionalFormatting>
  <conditionalFormatting sqref="J3644">
    <cfRule type="cellIs" dxfId="16501" priority="25958" operator="equal">
      <formula>"no"</formula>
    </cfRule>
    <cfRule type="cellIs" dxfId="16500" priority="25959" operator="equal">
      <formula>"yes"</formula>
    </cfRule>
  </conditionalFormatting>
  <conditionalFormatting sqref="L3924">
    <cfRule type="cellIs" dxfId="16499" priority="25956" operator="equal">
      <formula>"no"</formula>
    </cfRule>
    <cfRule type="cellIs" dxfId="16498" priority="25957" operator="equal">
      <formula>"yes"</formula>
    </cfRule>
  </conditionalFormatting>
  <conditionalFormatting sqref="J3924">
    <cfRule type="cellIs" dxfId="16497" priority="25954" operator="equal">
      <formula>"no"</formula>
    </cfRule>
    <cfRule type="cellIs" dxfId="16496" priority="25955" operator="equal">
      <formula>"yes"</formula>
    </cfRule>
  </conditionalFormatting>
  <conditionalFormatting sqref="L3925">
    <cfRule type="cellIs" dxfId="16495" priority="25952" operator="equal">
      <formula>"no"</formula>
    </cfRule>
    <cfRule type="cellIs" dxfId="16494" priority="25953" operator="equal">
      <formula>"yes"</formula>
    </cfRule>
  </conditionalFormatting>
  <conditionalFormatting sqref="J3925">
    <cfRule type="cellIs" dxfId="16493" priority="25950" operator="equal">
      <formula>"no"</formula>
    </cfRule>
    <cfRule type="cellIs" dxfId="16492" priority="25951" operator="equal">
      <formula>"yes"</formula>
    </cfRule>
  </conditionalFormatting>
  <conditionalFormatting sqref="L3926">
    <cfRule type="cellIs" dxfId="16491" priority="25948" operator="equal">
      <formula>"no"</formula>
    </cfRule>
    <cfRule type="cellIs" dxfId="16490" priority="25949" operator="equal">
      <formula>"yes"</formula>
    </cfRule>
  </conditionalFormatting>
  <conditionalFormatting sqref="J3926">
    <cfRule type="cellIs" dxfId="16489" priority="25946" operator="equal">
      <formula>"no"</formula>
    </cfRule>
    <cfRule type="cellIs" dxfId="16488" priority="25947" operator="equal">
      <formula>"yes"</formula>
    </cfRule>
  </conditionalFormatting>
  <conditionalFormatting sqref="L3929">
    <cfRule type="cellIs" dxfId="16487" priority="25944" operator="equal">
      <formula>"no"</formula>
    </cfRule>
    <cfRule type="cellIs" dxfId="16486" priority="25945" operator="equal">
      <formula>"yes"</formula>
    </cfRule>
  </conditionalFormatting>
  <conditionalFormatting sqref="J3929">
    <cfRule type="cellIs" dxfId="16485" priority="25942" operator="equal">
      <formula>"no"</formula>
    </cfRule>
    <cfRule type="cellIs" dxfId="16484" priority="25943" operator="equal">
      <formula>"yes"</formula>
    </cfRule>
  </conditionalFormatting>
  <conditionalFormatting sqref="L4494">
    <cfRule type="cellIs" dxfId="16483" priority="25924" operator="equal">
      <formula>"no"</formula>
    </cfRule>
    <cfRule type="cellIs" dxfId="16482" priority="25925" operator="equal">
      <formula>"yes"</formula>
    </cfRule>
  </conditionalFormatting>
  <conditionalFormatting sqref="J4494">
    <cfRule type="cellIs" dxfId="16481" priority="25922" operator="equal">
      <formula>"no"</formula>
    </cfRule>
    <cfRule type="cellIs" dxfId="16480" priority="25923" operator="equal">
      <formula>"yes"</formula>
    </cfRule>
  </conditionalFormatting>
  <conditionalFormatting sqref="L4495">
    <cfRule type="cellIs" dxfId="16479" priority="25920" operator="equal">
      <formula>"no"</formula>
    </cfRule>
    <cfRule type="cellIs" dxfId="16478" priority="25921" operator="equal">
      <formula>"yes"</formula>
    </cfRule>
  </conditionalFormatting>
  <conditionalFormatting sqref="J4495">
    <cfRule type="cellIs" dxfId="16477" priority="25918" operator="equal">
      <formula>"no"</formula>
    </cfRule>
    <cfRule type="cellIs" dxfId="16476" priority="25919" operator="equal">
      <formula>"yes"</formula>
    </cfRule>
  </conditionalFormatting>
  <conditionalFormatting sqref="L4496">
    <cfRule type="cellIs" dxfId="16475" priority="25916" operator="equal">
      <formula>"no"</formula>
    </cfRule>
    <cfRule type="cellIs" dxfId="16474" priority="25917" operator="equal">
      <formula>"yes"</formula>
    </cfRule>
  </conditionalFormatting>
  <conditionalFormatting sqref="J4496">
    <cfRule type="cellIs" dxfId="16473" priority="25914" operator="equal">
      <formula>"no"</formula>
    </cfRule>
    <cfRule type="cellIs" dxfId="16472" priority="25915" operator="equal">
      <formula>"yes"</formula>
    </cfRule>
  </conditionalFormatting>
  <conditionalFormatting sqref="L4499">
    <cfRule type="cellIs" dxfId="16471" priority="25912" operator="equal">
      <formula>"no"</formula>
    </cfRule>
    <cfRule type="cellIs" dxfId="16470" priority="25913" operator="equal">
      <formula>"yes"</formula>
    </cfRule>
  </conditionalFormatting>
  <conditionalFormatting sqref="J4499">
    <cfRule type="cellIs" dxfId="16469" priority="25910" operator="equal">
      <formula>"no"</formula>
    </cfRule>
    <cfRule type="cellIs" dxfId="16468" priority="25911" operator="equal">
      <formula>"yes"</formula>
    </cfRule>
  </conditionalFormatting>
  <conditionalFormatting sqref="L4779">
    <cfRule type="cellIs" dxfId="16467" priority="25908" operator="equal">
      <formula>"no"</formula>
    </cfRule>
    <cfRule type="cellIs" dxfId="16466" priority="25909" operator="equal">
      <formula>"yes"</formula>
    </cfRule>
  </conditionalFormatting>
  <conditionalFormatting sqref="J4779">
    <cfRule type="cellIs" dxfId="16465" priority="25906" operator="equal">
      <formula>"no"</formula>
    </cfRule>
    <cfRule type="cellIs" dxfId="16464" priority="25907" operator="equal">
      <formula>"yes"</formula>
    </cfRule>
  </conditionalFormatting>
  <conditionalFormatting sqref="L4780">
    <cfRule type="cellIs" dxfId="16463" priority="25904" operator="equal">
      <formula>"no"</formula>
    </cfRule>
    <cfRule type="cellIs" dxfId="16462" priority="25905" operator="equal">
      <formula>"yes"</formula>
    </cfRule>
  </conditionalFormatting>
  <conditionalFormatting sqref="J4780">
    <cfRule type="cellIs" dxfId="16461" priority="25902" operator="equal">
      <formula>"no"</formula>
    </cfRule>
    <cfRule type="cellIs" dxfId="16460" priority="25903" operator="equal">
      <formula>"yes"</formula>
    </cfRule>
  </conditionalFormatting>
  <conditionalFormatting sqref="L4781">
    <cfRule type="cellIs" dxfId="16459" priority="25900" operator="equal">
      <formula>"no"</formula>
    </cfRule>
    <cfRule type="cellIs" dxfId="16458" priority="25901" operator="equal">
      <formula>"yes"</formula>
    </cfRule>
  </conditionalFormatting>
  <conditionalFormatting sqref="J4781">
    <cfRule type="cellIs" dxfId="16457" priority="25898" operator="equal">
      <formula>"no"</formula>
    </cfRule>
    <cfRule type="cellIs" dxfId="16456" priority="25899" operator="equal">
      <formula>"yes"</formula>
    </cfRule>
  </conditionalFormatting>
  <conditionalFormatting sqref="L4784">
    <cfRule type="cellIs" dxfId="16455" priority="25896" operator="equal">
      <formula>"no"</formula>
    </cfRule>
    <cfRule type="cellIs" dxfId="16454" priority="25897" operator="equal">
      <formula>"yes"</formula>
    </cfRule>
  </conditionalFormatting>
  <conditionalFormatting sqref="J4784">
    <cfRule type="cellIs" dxfId="16453" priority="25894" operator="equal">
      <formula>"no"</formula>
    </cfRule>
    <cfRule type="cellIs" dxfId="16452" priority="25895" operator="equal">
      <formula>"yes"</formula>
    </cfRule>
  </conditionalFormatting>
  <conditionalFormatting sqref="L5349">
    <cfRule type="cellIs" dxfId="16451" priority="25892" operator="equal">
      <formula>"no"</formula>
    </cfRule>
    <cfRule type="cellIs" dxfId="16450" priority="25893" operator="equal">
      <formula>"yes"</formula>
    </cfRule>
  </conditionalFormatting>
  <conditionalFormatting sqref="J5349">
    <cfRule type="cellIs" dxfId="16449" priority="25890" operator="equal">
      <formula>"no"</formula>
    </cfRule>
    <cfRule type="cellIs" dxfId="16448" priority="25891" operator="equal">
      <formula>"yes"</formula>
    </cfRule>
  </conditionalFormatting>
  <conditionalFormatting sqref="L5350">
    <cfRule type="cellIs" dxfId="16447" priority="25888" operator="equal">
      <formula>"no"</formula>
    </cfRule>
    <cfRule type="cellIs" dxfId="16446" priority="25889" operator="equal">
      <formula>"yes"</formula>
    </cfRule>
  </conditionalFormatting>
  <conditionalFormatting sqref="J5350">
    <cfRule type="cellIs" dxfId="16445" priority="25886" operator="equal">
      <formula>"no"</formula>
    </cfRule>
    <cfRule type="cellIs" dxfId="16444" priority="25887" operator="equal">
      <formula>"yes"</formula>
    </cfRule>
  </conditionalFormatting>
  <conditionalFormatting sqref="L5351">
    <cfRule type="cellIs" dxfId="16443" priority="25884" operator="equal">
      <formula>"no"</formula>
    </cfRule>
    <cfRule type="cellIs" dxfId="16442" priority="25885" operator="equal">
      <formula>"yes"</formula>
    </cfRule>
  </conditionalFormatting>
  <conditionalFormatting sqref="J5351">
    <cfRule type="cellIs" dxfId="16441" priority="25882" operator="equal">
      <formula>"no"</formula>
    </cfRule>
    <cfRule type="cellIs" dxfId="16440" priority="25883" operator="equal">
      <formula>"yes"</formula>
    </cfRule>
  </conditionalFormatting>
  <conditionalFormatting sqref="L5354">
    <cfRule type="cellIs" dxfId="16439" priority="25880" operator="equal">
      <formula>"no"</formula>
    </cfRule>
    <cfRule type="cellIs" dxfId="16438" priority="25881" operator="equal">
      <formula>"yes"</formula>
    </cfRule>
  </conditionalFormatting>
  <conditionalFormatting sqref="J5354">
    <cfRule type="cellIs" dxfId="16437" priority="25878" operator="equal">
      <formula>"no"</formula>
    </cfRule>
    <cfRule type="cellIs" dxfId="16436" priority="25879" operator="equal">
      <formula>"yes"</formula>
    </cfRule>
  </conditionalFormatting>
  <conditionalFormatting sqref="L5634">
    <cfRule type="cellIs" dxfId="16435" priority="25876" operator="equal">
      <formula>"no"</formula>
    </cfRule>
    <cfRule type="cellIs" dxfId="16434" priority="25877" operator="equal">
      <formula>"yes"</formula>
    </cfRule>
  </conditionalFormatting>
  <conditionalFormatting sqref="J5634">
    <cfRule type="cellIs" dxfId="16433" priority="25874" operator="equal">
      <formula>"no"</formula>
    </cfRule>
    <cfRule type="cellIs" dxfId="16432" priority="25875" operator="equal">
      <formula>"yes"</formula>
    </cfRule>
  </conditionalFormatting>
  <conditionalFormatting sqref="L5635">
    <cfRule type="cellIs" dxfId="16431" priority="25872" operator="equal">
      <formula>"no"</formula>
    </cfRule>
    <cfRule type="cellIs" dxfId="16430" priority="25873" operator="equal">
      <formula>"yes"</formula>
    </cfRule>
  </conditionalFormatting>
  <conditionalFormatting sqref="J5635">
    <cfRule type="cellIs" dxfId="16429" priority="25870" operator="equal">
      <formula>"no"</formula>
    </cfRule>
    <cfRule type="cellIs" dxfId="16428" priority="25871" operator="equal">
      <formula>"yes"</formula>
    </cfRule>
  </conditionalFormatting>
  <conditionalFormatting sqref="L5636">
    <cfRule type="cellIs" dxfId="16427" priority="25868" operator="equal">
      <formula>"no"</formula>
    </cfRule>
    <cfRule type="cellIs" dxfId="16426" priority="25869" operator="equal">
      <formula>"yes"</formula>
    </cfRule>
  </conditionalFormatting>
  <conditionalFormatting sqref="J5636">
    <cfRule type="cellIs" dxfId="16425" priority="25866" operator="equal">
      <formula>"no"</formula>
    </cfRule>
    <cfRule type="cellIs" dxfId="16424" priority="25867" operator="equal">
      <formula>"yes"</formula>
    </cfRule>
  </conditionalFormatting>
  <conditionalFormatting sqref="L5639">
    <cfRule type="cellIs" dxfId="16423" priority="25864" operator="equal">
      <formula>"no"</formula>
    </cfRule>
    <cfRule type="cellIs" dxfId="16422" priority="25865" operator="equal">
      <formula>"yes"</formula>
    </cfRule>
  </conditionalFormatting>
  <conditionalFormatting sqref="J5639">
    <cfRule type="cellIs" dxfId="16421" priority="25862" operator="equal">
      <formula>"no"</formula>
    </cfRule>
    <cfRule type="cellIs" dxfId="16420" priority="25863" operator="equal">
      <formula>"yes"</formula>
    </cfRule>
  </conditionalFormatting>
  <conditionalFormatting sqref="L5919">
    <cfRule type="cellIs" dxfId="16419" priority="25860" operator="equal">
      <formula>"no"</formula>
    </cfRule>
    <cfRule type="cellIs" dxfId="16418" priority="25861" operator="equal">
      <formula>"yes"</formula>
    </cfRule>
  </conditionalFormatting>
  <conditionalFormatting sqref="J5919">
    <cfRule type="cellIs" dxfId="16417" priority="25858" operator="equal">
      <formula>"no"</formula>
    </cfRule>
    <cfRule type="cellIs" dxfId="16416" priority="25859" operator="equal">
      <formula>"yes"</formula>
    </cfRule>
  </conditionalFormatting>
  <conditionalFormatting sqref="L5920">
    <cfRule type="cellIs" dxfId="16415" priority="25856" operator="equal">
      <formula>"no"</formula>
    </cfRule>
    <cfRule type="cellIs" dxfId="16414" priority="25857" operator="equal">
      <formula>"yes"</formula>
    </cfRule>
  </conditionalFormatting>
  <conditionalFormatting sqref="J5920">
    <cfRule type="cellIs" dxfId="16413" priority="25854" operator="equal">
      <formula>"no"</formula>
    </cfRule>
    <cfRule type="cellIs" dxfId="16412" priority="25855" operator="equal">
      <formula>"yes"</formula>
    </cfRule>
  </conditionalFormatting>
  <conditionalFormatting sqref="L5921">
    <cfRule type="cellIs" dxfId="16411" priority="25852" operator="equal">
      <formula>"no"</formula>
    </cfRule>
    <cfRule type="cellIs" dxfId="16410" priority="25853" operator="equal">
      <formula>"yes"</formula>
    </cfRule>
  </conditionalFormatting>
  <conditionalFormatting sqref="J5921">
    <cfRule type="cellIs" dxfId="16409" priority="25850" operator="equal">
      <formula>"no"</formula>
    </cfRule>
    <cfRule type="cellIs" dxfId="16408" priority="25851" operator="equal">
      <formula>"yes"</formula>
    </cfRule>
  </conditionalFormatting>
  <conditionalFormatting sqref="L5924">
    <cfRule type="cellIs" dxfId="16407" priority="25848" operator="equal">
      <formula>"no"</formula>
    </cfRule>
    <cfRule type="cellIs" dxfId="16406" priority="25849" operator="equal">
      <formula>"yes"</formula>
    </cfRule>
  </conditionalFormatting>
  <conditionalFormatting sqref="J5924">
    <cfRule type="cellIs" dxfId="16405" priority="25846" operator="equal">
      <formula>"no"</formula>
    </cfRule>
    <cfRule type="cellIs" dxfId="16404" priority="25847" operator="equal">
      <formula>"yes"</formula>
    </cfRule>
  </conditionalFormatting>
  <conditionalFormatting sqref="L6204">
    <cfRule type="cellIs" dxfId="16403" priority="25844" operator="equal">
      <formula>"no"</formula>
    </cfRule>
    <cfRule type="cellIs" dxfId="16402" priority="25845" operator="equal">
      <formula>"yes"</formula>
    </cfRule>
  </conditionalFormatting>
  <conditionalFormatting sqref="J6204">
    <cfRule type="cellIs" dxfId="16401" priority="25842" operator="equal">
      <formula>"no"</formula>
    </cfRule>
    <cfRule type="cellIs" dxfId="16400" priority="25843" operator="equal">
      <formula>"yes"</formula>
    </cfRule>
  </conditionalFormatting>
  <conditionalFormatting sqref="L6205">
    <cfRule type="cellIs" dxfId="16399" priority="25840" operator="equal">
      <formula>"no"</formula>
    </cfRule>
    <cfRule type="cellIs" dxfId="16398" priority="25841" operator="equal">
      <formula>"yes"</formula>
    </cfRule>
  </conditionalFormatting>
  <conditionalFormatting sqref="J6205">
    <cfRule type="cellIs" dxfId="16397" priority="25838" operator="equal">
      <formula>"no"</formula>
    </cfRule>
    <cfRule type="cellIs" dxfId="16396" priority="25839" operator="equal">
      <formula>"yes"</formula>
    </cfRule>
  </conditionalFormatting>
  <conditionalFormatting sqref="L6206">
    <cfRule type="cellIs" dxfId="16395" priority="25836" operator="equal">
      <formula>"no"</formula>
    </cfRule>
    <cfRule type="cellIs" dxfId="16394" priority="25837" operator="equal">
      <formula>"yes"</formula>
    </cfRule>
  </conditionalFormatting>
  <conditionalFormatting sqref="J6206">
    <cfRule type="cellIs" dxfId="16393" priority="25834" operator="equal">
      <formula>"no"</formula>
    </cfRule>
    <cfRule type="cellIs" dxfId="16392" priority="25835" operator="equal">
      <formula>"yes"</formula>
    </cfRule>
  </conditionalFormatting>
  <conditionalFormatting sqref="L6209">
    <cfRule type="cellIs" dxfId="16391" priority="25832" operator="equal">
      <formula>"no"</formula>
    </cfRule>
    <cfRule type="cellIs" dxfId="16390" priority="25833" operator="equal">
      <formula>"yes"</formula>
    </cfRule>
  </conditionalFormatting>
  <conditionalFormatting sqref="J6209">
    <cfRule type="cellIs" dxfId="16389" priority="25830" operator="equal">
      <formula>"no"</formula>
    </cfRule>
    <cfRule type="cellIs" dxfId="16388" priority="25831" operator="equal">
      <formula>"yes"</formula>
    </cfRule>
  </conditionalFormatting>
  <conditionalFormatting sqref="L6489">
    <cfRule type="cellIs" dxfId="16387" priority="25828" operator="equal">
      <formula>"no"</formula>
    </cfRule>
    <cfRule type="cellIs" dxfId="16386" priority="25829" operator="equal">
      <formula>"yes"</formula>
    </cfRule>
  </conditionalFormatting>
  <conditionalFormatting sqref="J6489">
    <cfRule type="cellIs" dxfId="16385" priority="25826" operator="equal">
      <formula>"no"</formula>
    </cfRule>
    <cfRule type="cellIs" dxfId="16384" priority="25827" operator="equal">
      <formula>"yes"</formula>
    </cfRule>
  </conditionalFormatting>
  <conditionalFormatting sqref="L6490">
    <cfRule type="cellIs" dxfId="16383" priority="25824" operator="equal">
      <formula>"no"</formula>
    </cfRule>
    <cfRule type="cellIs" dxfId="16382" priority="25825" operator="equal">
      <formula>"yes"</formula>
    </cfRule>
  </conditionalFormatting>
  <conditionalFormatting sqref="J6490">
    <cfRule type="cellIs" dxfId="16381" priority="25822" operator="equal">
      <formula>"no"</formula>
    </cfRule>
    <cfRule type="cellIs" dxfId="16380" priority="25823" operator="equal">
      <formula>"yes"</formula>
    </cfRule>
  </conditionalFormatting>
  <conditionalFormatting sqref="L6491">
    <cfRule type="cellIs" dxfId="16379" priority="25820" operator="equal">
      <formula>"no"</formula>
    </cfRule>
    <cfRule type="cellIs" dxfId="16378" priority="25821" operator="equal">
      <formula>"yes"</formula>
    </cfRule>
  </conditionalFormatting>
  <conditionalFormatting sqref="J6491">
    <cfRule type="cellIs" dxfId="16377" priority="25818" operator="equal">
      <formula>"no"</formula>
    </cfRule>
    <cfRule type="cellIs" dxfId="16376" priority="25819" operator="equal">
      <formula>"yes"</formula>
    </cfRule>
  </conditionalFormatting>
  <conditionalFormatting sqref="L6494">
    <cfRule type="cellIs" dxfId="16375" priority="25816" operator="equal">
      <formula>"no"</formula>
    </cfRule>
    <cfRule type="cellIs" dxfId="16374" priority="25817" operator="equal">
      <formula>"yes"</formula>
    </cfRule>
  </conditionalFormatting>
  <conditionalFormatting sqref="J6494">
    <cfRule type="cellIs" dxfId="16373" priority="25814" operator="equal">
      <formula>"no"</formula>
    </cfRule>
    <cfRule type="cellIs" dxfId="16372" priority="25815" operator="equal">
      <formula>"yes"</formula>
    </cfRule>
  </conditionalFormatting>
  <conditionalFormatting sqref="L6774">
    <cfRule type="cellIs" dxfId="16371" priority="25812" operator="equal">
      <formula>"no"</formula>
    </cfRule>
    <cfRule type="cellIs" dxfId="16370" priority="25813" operator="equal">
      <formula>"yes"</formula>
    </cfRule>
  </conditionalFormatting>
  <conditionalFormatting sqref="J6774">
    <cfRule type="cellIs" dxfId="16369" priority="25810" operator="equal">
      <formula>"no"</formula>
    </cfRule>
    <cfRule type="cellIs" dxfId="16368" priority="25811" operator="equal">
      <formula>"yes"</formula>
    </cfRule>
  </conditionalFormatting>
  <conditionalFormatting sqref="L6775">
    <cfRule type="cellIs" dxfId="16367" priority="25808" operator="equal">
      <formula>"no"</formula>
    </cfRule>
    <cfRule type="cellIs" dxfId="16366" priority="25809" operator="equal">
      <formula>"yes"</formula>
    </cfRule>
  </conditionalFormatting>
  <conditionalFormatting sqref="J6775">
    <cfRule type="cellIs" dxfId="16365" priority="25806" operator="equal">
      <formula>"no"</formula>
    </cfRule>
    <cfRule type="cellIs" dxfId="16364" priority="25807" operator="equal">
      <formula>"yes"</formula>
    </cfRule>
  </conditionalFormatting>
  <conditionalFormatting sqref="L6776">
    <cfRule type="cellIs" dxfId="16363" priority="25804" operator="equal">
      <formula>"no"</formula>
    </cfRule>
    <cfRule type="cellIs" dxfId="16362" priority="25805" operator="equal">
      <formula>"yes"</formula>
    </cfRule>
  </conditionalFormatting>
  <conditionalFormatting sqref="J6776">
    <cfRule type="cellIs" dxfId="16361" priority="25802" operator="equal">
      <formula>"no"</formula>
    </cfRule>
    <cfRule type="cellIs" dxfId="16360" priority="25803" operator="equal">
      <formula>"yes"</formula>
    </cfRule>
  </conditionalFormatting>
  <conditionalFormatting sqref="L6779">
    <cfRule type="cellIs" dxfId="16359" priority="25800" operator="equal">
      <formula>"no"</formula>
    </cfRule>
    <cfRule type="cellIs" dxfId="16358" priority="25801" operator="equal">
      <formula>"yes"</formula>
    </cfRule>
  </conditionalFormatting>
  <conditionalFormatting sqref="J6779">
    <cfRule type="cellIs" dxfId="16357" priority="25798" operator="equal">
      <formula>"no"</formula>
    </cfRule>
    <cfRule type="cellIs" dxfId="16356" priority="25799" operator="equal">
      <formula>"yes"</formula>
    </cfRule>
  </conditionalFormatting>
  <conditionalFormatting sqref="L7629">
    <cfRule type="cellIs" dxfId="16355" priority="25796" operator="equal">
      <formula>"no"</formula>
    </cfRule>
    <cfRule type="cellIs" dxfId="16354" priority="25797" operator="equal">
      <formula>"yes"</formula>
    </cfRule>
  </conditionalFormatting>
  <conditionalFormatting sqref="J7629">
    <cfRule type="cellIs" dxfId="16353" priority="25794" operator="equal">
      <formula>"no"</formula>
    </cfRule>
    <cfRule type="cellIs" dxfId="16352" priority="25795" operator="equal">
      <formula>"yes"</formula>
    </cfRule>
  </conditionalFormatting>
  <conditionalFormatting sqref="L7630">
    <cfRule type="cellIs" dxfId="16351" priority="25792" operator="equal">
      <formula>"no"</formula>
    </cfRule>
    <cfRule type="cellIs" dxfId="16350" priority="25793" operator="equal">
      <formula>"yes"</formula>
    </cfRule>
  </conditionalFormatting>
  <conditionalFormatting sqref="J7630">
    <cfRule type="cellIs" dxfId="16349" priority="25790" operator="equal">
      <formula>"no"</formula>
    </cfRule>
    <cfRule type="cellIs" dxfId="16348" priority="25791" operator="equal">
      <formula>"yes"</formula>
    </cfRule>
  </conditionalFormatting>
  <conditionalFormatting sqref="L7631">
    <cfRule type="cellIs" dxfId="16347" priority="25788" operator="equal">
      <formula>"no"</formula>
    </cfRule>
    <cfRule type="cellIs" dxfId="16346" priority="25789" operator="equal">
      <formula>"yes"</formula>
    </cfRule>
  </conditionalFormatting>
  <conditionalFormatting sqref="J7631">
    <cfRule type="cellIs" dxfId="16345" priority="25786" operator="equal">
      <formula>"no"</formula>
    </cfRule>
    <cfRule type="cellIs" dxfId="16344" priority="25787" operator="equal">
      <formula>"yes"</formula>
    </cfRule>
  </conditionalFormatting>
  <conditionalFormatting sqref="L7634">
    <cfRule type="cellIs" dxfId="16343" priority="25784" operator="equal">
      <formula>"no"</formula>
    </cfRule>
    <cfRule type="cellIs" dxfId="16342" priority="25785" operator="equal">
      <formula>"yes"</formula>
    </cfRule>
  </conditionalFormatting>
  <conditionalFormatting sqref="J7634">
    <cfRule type="cellIs" dxfId="16341" priority="25782" operator="equal">
      <formula>"no"</formula>
    </cfRule>
    <cfRule type="cellIs" dxfId="16340" priority="25783" operator="equal">
      <formula>"yes"</formula>
    </cfRule>
  </conditionalFormatting>
  <conditionalFormatting sqref="L105">
    <cfRule type="cellIs" dxfId="16339" priority="25780" operator="equal">
      <formula>"no"</formula>
    </cfRule>
    <cfRule type="cellIs" dxfId="16338" priority="25781" operator="equal">
      <formula>"yes"</formula>
    </cfRule>
  </conditionalFormatting>
  <conditionalFormatting sqref="J105">
    <cfRule type="cellIs" dxfId="16337" priority="25778" operator="equal">
      <formula>"no"</formula>
    </cfRule>
    <cfRule type="cellIs" dxfId="16336" priority="25779" operator="equal">
      <formula>"yes"</formula>
    </cfRule>
  </conditionalFormatting>
  <conditionalFormatting sqref="L106">
    <cfRule type="cellIs" dxfId="16335" priority="25776" operator="equal">
      <formula>"no"</formula>
    </cfRule>
    <cfRule type="cellIs" dxfId="16334" priority="25777" operator="equal">
      <formula>"yes"</formula>
    </cfRule>
  </conditionalFormatting>
  <conditionalFormatting sqref="J106">
    <cfRule type="cellIs" dxfId="16333" priority="25774" operator="equal">
      <formula>"no"</formula>
    </cfRule>
    <cfRule type="cellIs" dxfId="16332" priority="25775" operator="equal">
      <formula>"yes"</formula>
    </cfRule>
  </conditionalFormatting>
  <conditionalFormatting sqref="L107">
    <cfRule type="cellIs" dxfId="16331" priority="25772" operator="equal">
      <formula>"no"</formula>
    </cfRule>
    <cfRule type="cellIs" dxfId="16330" priority="25773" operator="equal">
      <formula>"yes"</formula>
    </cfRule>
  </conditionalFormatting>
  <conditionalFormatting sqref="J107">
    <cfRule type="cellIs" dxfId="16329" priority="25770" operator="equal">
      <formula>"no"</formula>
    </cfRule>
    <cfRule type="cellIs" dxfId="16328" priority="25771" operator="equal">
      <formula>"yes"</formula>
    </cfRule>
  </conditionalFormatting>
  <conditionalFormatting sqref="L389">
    <cfRule type="cellIs" dxfId="16327" priority="25768" operator="equal">
      <formula>"no"</formula>
    </cfRule>
    <cfRule type="cellIs" dxfId="16326" priority="25769" operator="equal">
      <formula>"yes"</formula>
    </cfRule>
  </conditionalFormatting>
  <conditionalFormatting sqref="J389">
    <cfRule type="cellIs" dxfId="16325" priority="25766" operator="equal">
      <formula>"no"</formula>
    </cfRule>
    <cfRule type="cellIs" dxfId="16324" priority="25767" operator="equal">
      <formula>"yes"</formula>
    </cfRule>
  </conditionalFormatting>
  <conditionalFormatting sqref="L390">
    <cfRule type="cellIs" dxfId="16323" priority="25764" operator="equal">
      <formula>"no"</formula>
    </cfRule>
    <cfRule type="cellIs" dxfId="16322" priority="25765" operator="equal">
      <formula>"yes"</formula>
    </cfRule>
  </conditionalFormatting>
  <conditionalFormatting sqref="J390">
    <cfRule type="cellIs" dxfId="16321" priority="25762" operator="equal">
      <formula>"no"</formula>
    </cfRule>
    <cfRule type="cellIs" dxfId="16320" priority="25763" operator="equal">
      <formula>"yes"</formula>
    </cfRule>
  </conditionalFormatting>
  <conditionalFormatting sqref="L391">
    <cfRule type="cellIs" dxfId="16319" priority="25760" operator="equal">
      <formula>"no"</formula>
    </cfRule>
    <cfRule type="cellIs" dxfId="16318" priority="25761" operator="equal">
      <formula>"yes"</formula>
    </cfRule>
  </conditionalFormatting>
  <conditionalFormatting sqref="J391">
    <cfRule type="cellIs" dxfId="16317" priority="25758" operator="equal">
      <formula>"no"</formula>
    </cfRule>
    <cfRule type="cellIs" dxfId="16316" priority="25759" operator="equal">
      <formula>"yes"</formula>
    </cfRule>
  </conditionalFormatting>
  <conditionalFormatting sqref="L392">
    <cfRule type="cellIs" dxfId="16315" priority="25756" operator="equal">
      <formula>"no"</formula>
    </cfRule>
    <cfRule type="cellIs" dxfId="16314" priority="25757" operator="equal">
      <formula>"yes"</formula>
    </cfRule>
  </conditionalFormatting>
  <conditionalFormatting sqref="J392">
    <cfRule type="cellIs" dxfId="16313" priority="25754" operator="equal">
      <formula>"no"</formula>
    </cfRule>
    <cfRule type="cellIs" dxfId="16312" priority="25755" operator="equal">
      <formula>"yes"</formula>
    </cfRule>
  </conditionalFormatting>
  <conditionalFormatting sqref="L674">
    <cfRule type="cellIs" dxfId="16311" priority="25752" operator="equal">
      <formula>"no"</formula>
    </cfRule>
    <cfRule type="cellIs" dxfId="16310" priority="25753" operator="equal">
      <formula>"yes"</formula>
    </cfRule>
  </conditionalFormatting>
  <conditionalFormatting sqref="J674">
    <cfRule type="cellIs" dxfId="16309" priority="25750" operator="equal">
      <formula>"no"</formula>
    </cfRule>
    <cfRule type="cellIs" dxfId="16308" priority="25751" operator="equal">
      <formula>"yes"</formula>
    </cfRule>
  </conditionalFormatting>
  <conditionalFormatting sqref="L675">
    <cfRule type="cellIs" dxfId="16307" priority="25748" operator="equal">
      <formula>"no"</formula>
    </cfRule>
    <cfRule type="cellIs" dxfId="16306" priority="25749" operator="equal">
      <formula>"yes"</formula>
    </cfRule>
  </conditionalFormatting>
  <conditionalFormatting sqref="J675">
    <cfRule type="cellIs" dxfId="16305" priority="25746" operator="equal">
      <formula>"no"</formula>
    </cfRule>
    <cfRule type="cellIs" dxfId="16304" priority="25747" operator="equal">
      <formula>"yes"</formula>
    </cfRule>
  </conditionalFormatting>
  <conditionalFormatting sqref="L676">
    <cfRule type="cellIs" dxfId="16303" priority="25744" operator="equal">
      <formula>"no"</formula>
    </cfRule>
    <cfRule type="cellIs" dxfId="16302" priority="25745" operator="equal">
      <formula>"yes"</formula>
    </cfRule>
  </conditionalFormatting>
  <conditionalFormatting sqref="J676">
    <cfRule type="cellIs" dxfId="16301" priority="25742" operator="equal">
      <formula>"no"</formula>
    </cfRule>
    <cfRule type="cellIs" dxfId="16300" priority="25743" operator="equal">
      <formula>"yes"</formula>
    </cfRule>
  </conditionalFormatting>
  <conditionalFormatting sqref="L677">
    <cfRule type="cellIs" dxfId="16299" priority="25740" operator="equal">
      <formula>"no"</formula>
    </cfRule>
    <cfRule type="cellIs" dxfId="16298" priority="25741" operator="equal">
      <formula>"yes"</formula>
    </cfRule>
  </conditionalFormatting>
  <conditionalFormatting sqref="J677">
    <cfRule type="cellIs" dxfId="16297" priority="25738" operator="equal">
      <formula>"no"</formula>
    </cfRule>
    <cfRule type="cellIs" dxfId="16296" priority="25739" operator="equal">
      <formula>"yes"</formula>
    </cfRule>
  </conditionalFormatting>
  <conditionalFormatting sqref="L959">
    <cfRule type="cellIs" dxfId="16295" priority="25736" operator="equal">
      <formula>"no"</formula>
    </cfRule>
    <cfRule type="cellIs" dxfId="16294" priority="25737" operator="equal">
      <formula>"yes"</formula>
    </cfRule>
  </conditionalFormatting>
  <conditionalFormatting sqref="J959">
    <cfRule type="cellIs" dxfId="16293" priority="25734" operator="equal">
      <formula>"no"</formula>
    </cfRule>
    <cfRule type="cellIs" dxfId="16292" priority="25735" operator="equal">
      <formula>"yes"</formula>
    </cfRule>
  </conditionalFormatting>
  <conditionalFormatting sqref="L960">
    <cfRule type="cellIs" dxfId="16291" priority="25732" operator="equal">
      <formula>"no"</formula>
    </cfRule>
    <cfRule type="cellIs" dxfId="16290" priority="25733" operator="equal">
      <formula>"yes"</formula>
    </cfRule>
  </conditionalFormatting>
  <conditionalFormatting sqref="J960">
    <cfRule type="cellIs" dxfId="16289" priority="25730" operator="equal">
      <formula>"no"</formula>
    </cfRule>
    <cfRule type="cellIs" dxfId="16288" priority="25731" operator="equal">
      <formula>"yes"</formula>
    </cfRule>
  </conditionalFormatting>
  <conditionalFormatting sqref="L961">
    <cfRule type="cellIs" dxfId="16287" priority="25728" operator="equal">
      <formula>"no"</formula>
    </cfRule>
    <cfRule type="cellIs" dxfId="16286" priority="25729" operator="equal">
      <formula>"yes"</formula>
    </cfRule>
  </conditionalFormatting>
  <conditionalFormatting sqref="J961">
    <cfRule type="cellIs" dxfId="16285" priority="25726" operator="equal">
      <formula>"no"</formula>
    </cfRule>
    <cfRule type="cellIs" dxfId="16284" priority="25727" operator="equal">
      <formula>"yes"</formula>
    </cfRule>
  </conditionalFormatting>
  <conditionalFormatting sqref="L962">
    <cfRule type="cellIs" dxfId="16283" priority="25724" operator="equal">
      <formula>"no"</formula>
    </cfRule>
    <cfRule type="cellIs" dxfId="16282" priority="25725" operator="equal">
      <formula>"yes"</formula>
    </cfRule>
  </conditionalFormatting>
  <conditionalFormatting sqref="J962">
    <cfRule type="cellIs" dxfId="16281" priority="25722" operator="equal">
      <formula>"no"</formula>
    </cfRule>
    <cfRule type="cellIs" dxfId="16280" priority="25723" operator="equal">
      <formula>"yes"</formula>
    </cfRule>
  </conditionalFormatting>
  <conditionalFormatting sqref="L476">
    <cfRule type="cellIs" dxfId="16279" priority="25720" operator="equal">
      <formula>"no"</formula>
    </cfRule>
    <cfRule type="cellIs" dxfId="16278" priority="25721" operator="equal">
      <formula>"yes"</formula>
    </cfRule>
  </conditionalFormatting>
  <conditionalFormatting sqref="J476">
    <cfRule type="cellIs" dxfId="16277" priority="25718" operator="equal">
      <formula>"no"</formula>
    </cfRule>
    <cfRule type="cellIs" dxfId="16276" priority="25719" operator="equal">
      <formula>"yes"</formula>
    </cfRule>
  </conditionalFormatting>
  <conditionalFormatting sqref="L761">
    <cfRule type="cellIs" dxfId="16275" priority="25716" operator="equal">
      <formula>"no"</formula>
    </cfRule>
    <cfRule type="cellIs" dxfId="16274" priority="25717" operator="equal">
      <formula>"yes"</formula>
    </cfRule>
  </conditionalFormatting>
  <conditionalFormatting sqref="J761">
    <cfRule type="cellIs" dxfId="16273" priority="25714" operator="equal">
      <formula>"no"</formula>
    </cfRule>
    <cfRule type="cellIs" dxfId="16272" priority="25715" operator="equal">
      <formula>"yes"</formula>
    </cfRule>
  </conditionalFormatting>
  <conditionalFormatting sqref="L1331">
    <cfRule type="cellIs" dxfId="16271" priority="25712" operator="equal">
      <formula>"no"</formula>
    </cfRule>
    <cfRule type="cellIs" dxfId="16270" priority="25713" operator="equal">
      <formula>"yes"</formula>
    </cfRule>
  </conditionalFormatting>
  <conditionalFormatting sqref="J1331">
    <cfRule type="cellIs" dxfId="16269" priority="25710" operator="equal">
      <formula>"no"</formula>
    </cfRule>
    <cfRule type="cellIs" dxfId="16268" priority="25711" operator="equal">
      <formula>"yes"</formula>
    </cfRule>
  </conditionalFormatting>
  <conditionalFormatting sqref="L1046">
    <cfRule type="cellIs" dxfId="16267" priority="25708" operator="equal">
      <formula>"no"</formula>
    </cfRule>
    <cfRule type="cellIs" dxfId="16266" priority="25709" operator="equal">
      <formula>"yes"</formula>
    </cfRule>
  </conditionalFormatting>
  <conditionalFormatting sqref="J1046">
    <cfRule type="cellIs" dxfId="16265" priority="25706" operator="equal">
      <formula>"no"</formula>
    </cfRule>
    <cfRule type="cellIs" dxfId="16264" priority="25707" operator="equal">
      <formula>"yes"</formula>
    </cfRule>
  </conditionalFormatting>
  <conditionalFormatting sqref="L1616">
    <cfRule type="cellIs" dxfId="16263" priority="25704" operator="equal">
      <formula>"no"</formula>
    </cfRule>
    <cfRule type="cellIs" dxfId="16262" priority="25705" operator="equal">
      <formula>"yes"</formula>
    </cfRule>
  </conditionalFormatting>
  <conditionalFormatting sqref="J1616">
    <cfRule type="cellIs" dxfId="16261" priority="25702" operator="equal">
      <formula>"no"</formula>
    </cfRule>
    <cfRule type="cellIs" dxfId="16260" priority="25703" operator="equal">
      <formula>"yes"</formula>
    </cfRule>
  </conditionalFormatting>
  <conditionalFormatting sqref="L1901">
    <cfRule type="cellIs" dxfId="16259" priority="25700" operator="equal">
      <formula>"no"</formula>
    </cfRule>
    <cfRule type="cellIs" dxfId="16258" priority="25701" operator="equal">
      <formula>"yes"</formula>
    </cfRule>
  </conditionalFormatting>
  <conditionalFormatting sqref="J1901">
    <cfRule type="cellIs" dxfId="16257" priority="25698" operator="equal">
      <formula>"no"</formula>
    </cfRule>
    <cfRule type="cellIs" dxfId="16256" priority="25699" operator="equal">
      <formula>"yes"</formula>
    </cfRule>
  </conditionalFormatting>
  <conditionalFormatting sqref="L2186">
    <cfRule type="cellIs" dxfId="16255" priority="25696" operator="equal">
      <formula>"no"</formula>
    </cfRule>
    <cfRule type="cellIs" dxfId="16254" priority="25697" operator="equal">
      <formula>"yes"</formula>
    </cfRule>
  </conditionalFormatting>
  <conditionalFormatting sqref="J2186">
    <cfRule type="cellIs" dxfId="16253" priority="25694" operator="equal">
      <formula>"no"</formula>
    </cfRule>
    <cfRule type="cellIs" dxfId="16252" priority="25695" operator="equal">
      <formula>"yes"</formula>
    </cfRule>
  </conditionalFormatting>
  <conditionalFormatting sqref="L2471">
    <cfRule type="cellIs" dxfId="16251" priority="25692" operator="equal">
      <formula>"no"</formula>
    </cfRule>
    <cfRule type="cellIs" dxfId="16250" priority="25693" operator="equal">
      <formula>"yes"</formula>
    </cfRule>
  </conditionalFormatting>
  <conditionalFormatting sqref="J2471">
    <cfRule type="cellIs" dxfId="16249" priority="25690" operator="equal">
      <formula>"no"</formula>
    </cfRule>
    <cfRule type="cellIs" dxfId="16248" priority="25691" operator="equal">
      <formula>"yes"</formula>
    </cfRule>
  </conditionalFormatting>
  <conditionalFormatting sqref="L2756">
    <cfRule type="cellIs" dxfId="16247" priority="25688" operator="equal">
      <formula>"no"</formula>
    </cfRule>
    <cfRule type="cellIs" dxfId="16246" priority="25689" operator="equal">
      <formula>"yes"</formula>
    </cfRule>
  </conditionalFormatting>
  <conditionalFormatting sqref="J2756">
    <cfRule type="cellIs" dxfId="16245" priority="25686" operator="equal">
      <formula>"no"</formula>
    </cfRule>
    <cfRule type="cellIs" dxfId="16244" priority="25687" operator="equal">
      <formula>"yes"</formula>
    </cfRule>
  </conditionalFormatting>
  <conditionalFormatting sqref="L3326">
    <cfRule type="cellIs" dxfId="16243" priority="25684" operator="equal">
      <formula>"no"</formula>
    </cfRule>
    <cfRule type="cellIs" dxfId="16242" priority="25685" operator="equal">
      <formula>"yes"</formula>
    </cfRule>
  </conditionalFormatting>
  <conditionalFormatting sqref="J3326">
    <cfRule type="cellIs" dxfId="16241" priority="25682" operator="equal">
      <formula>"no"</formula>
    </cfRule>
    <cfRule type="cellIs" dxfId="16240" priority="25683" operator="equal">
      <formula>"yes"</formula>
    </cfRule>
  </conditionalFormatting>
  <conditionalFormatting sqref="L3611">
    <cfRule type="cellIs" dxfId="16239" priority="25680" operator="equal">
      <formula>"no"</formula>
    </cfRule>
    <cfRule type="cellIs" dxfId="16238" priority="25681" operator="equal">
      <formula>"yes"</formula>
    </cfRule>
  </conditionalFormatting>
  <conditionalFormatting sqref="J3611">
    <cfRule type="cellIs" dxfId="16237" priority="25678" operator="equal">
      <formula>"no"</formula>
    </cfRule>
    <cfRule type="cellIs" dxfId="16236" priority="25679" operator="equal">
      <formula>"yes"</formula>
    </cfRule>
  </conditionalFormatting>
  <conditionalFormatting sqref="L3896">
    <cfRule type="cellIs" dxfId="16235" priority="25676" operator="equal">
      <formula>"no"</formula>
    </cfRule>
    <cfRule type="cellIs" dxfId="16234" priority="25677" operator="equal">
      <formula>"yes"</formula>
    </cfRule>
  </conditionalFormatting>
  <conditionalFormatting sqref="J3896">
    <cfRule type="cellIs" dxfId="16233" priority="25674" operator="equal">
      <formula>"no"</formula>
    </cfRule>
    <cfRule type="cellIs" dxfId="16232" priority="25675" operator="equal">
      <formula>"yes"</formula>
    </cfRule>
  </conditionalFormatting>
  <conditionalFormatting sqref="L4466">
    <cfRule type="cellIs" dxfId="16231" priority="25668" operator="equal">
      <formula>"no"</formula>
    </cfRule>
    <cfRule type="cellIs" dxfId="16230" priority="25669" operator="equal">
      <formula>"yes"</formula>
    </cfRule>
  </conditionalFormatting>
  <conditionalFormatting sqref="J4466">
    <cfRule type="cellIs" dxfId="16229" priority="25666" operator="equal">
      <formula>"no"</formula>
    </cfRule>
    <cfRule type="cellIs" dxfId="16228" priority="25667" operator="equal">
      <formula>"yes"</formula>
    </cfRule>
  </conditionalFormatting>
  <conditionalFormatting sqref="L4751">
    <cfRule type="cellIs" dxfId="16227" priority="25664" operator="equal">
      <formula>"no"</formula>
    </cfRule>
    <cfRule type="cellIs" dxfId="16226" priority="25665" operator="equal">
      <formula>"yes"</formula>
    </cfRule>
  </conditionalFormatting>
  <conditionalFormatting sqref="J4751">
    <cfRule type="cellIs" dxfId="16225" priority="25662" operator="equal">
      <formula>"no"</formula>
    </cfRule>
    <cfRule type="cellIs" dxfId="16224" priority="25663" operator="equal">
      <formula>"yes"</formula>
    </cfRule>
  </conditionalFormatting>
  <conditionalFormatting sqref="L5036">
    <cfRule type="cellIs" dxfId="16223" priority="25660" operator="equal">
      <formula>"no"</formula>
    </cfRule>
    <cfRule type="cellIs" dxfId="16222" priority="25661" operator="equal">
      <formula>"yes"</formula>
    </cfRule>
  </conditionalFormatting>
  <conditionalFormatting sqref="J5036">
    <cfRule type="cellIs" dxfId="16221" priority="25658" operator="equal">
      <formula>"no"</formula>
    </cfRule>
    <cfRule type="cellIs" dxfId="16220" priority="25659" operator="equal">
      <formula>"yes"</formula>
    </cfRule>
  </conditionalFormatting>
  <conditionalFormatting sqref="L5321">
    <cfRule type="cellIs" dxfId="16219" priority="25656" operator="equal">
      <formula>"no"</formula>
    </cfRule>
    <cfRule type="cellIs" dxfId="16218" priority="25657" operator="equal">
      <formula>"yes"</formula>
    </cfRule>
  </conditionalFormatting>
  <conditionalFormatting sqref="J5321">
    <cfRule type="cellIs" dxfId="16217" priority="25654" operator="equal">
      <formula>"no"</formula>
    </cfRule>
    <cfRule type="cellIs" dxfId="16216" priority="25655" operator="equal">
      <formula>"yes"</formula>
    </cfRule>
  </conditionalFormatting>
  <conditionalFormatting sqref="L5606">
    <cfRule type="cellIs" dxfId="16215" priority="25652" operator="equal">
      <formula>"no"</formula>
    </cfRule>
    <cfRule type="cellIs" dxfId="16214" priority="25653" operator="equal">
      <formula>"yes"</formula>
    </cfRule>
  </conditionalFormatting>
  <conditionalFormatting sqref="J5606">
    <cfRule type="cellIs" dxfId="16213" priority="25650" operator="equal">
      <formula>"no"</formula>
    </cfRule>
    <cfRule type="cellIs" dxfId="16212" priority="25651" operator="equal">
      <formula>"yes"</formula>
    </cfRule>
  </conditionalFormatting>
  <conditionalFormatting sqref="L5891">
    <cfRule type="cellIs" dxfId="16211" priority="25648" operator="equal">
      <formula>"no"</formula>
    </cfRule>
    <cfRule type="cellIs" dxfId="16210" priority="25649" operator="equal">
      <formula>"yes"</formula>
    </cfRule>
  </conditionalFormatting>
  <conditionalFormatting sqref="J5891">
    <cfRule type="cellIs" dxfId="16209" priority="25646" operator="equal">
      <formula>"no"</formula>
    </cfRule>
    <cfRule type="cellIs" dxfId="16208" priority="25647" operator="equal">
      <formula>"yes"</formula>
    </cfRule>
  </conditionalFormatting>
  <conditionalFormatting sqref="L6176">
    <cfRule type="cellIs" dxfId="16207" priority="25644" operator="equal">
      <formula>"no"</formula>
    </cfRule>
    <cfRule type="cellIs" dxfId="16206" priority="25645" operator="equal">
      <formula>"yes"</formula>
    </cfRule>
  </conditionalFormatting>
  <conditionalFormatting sqref="J6176">
    <cfRule type="cellIs" dxfId="16205" priority="25642" operator="equal">
      <formula>"no"</formula>
    </cfRule>
    <cfRule type="cellIs" dxfId="16204" priority="25643" operator="equal">
      <formula>"yes"</formula>
    </cfRule>
  </conditionalFormatting>
  <conditionalFormatting sqref="L6461">
    <cfRule type="cellIs" dxfId="16203" priority="25640" operator="equal">
      <formula>"no"</formula>
    </cfRule>
    <cfRule type="cellIs" dxfId="16202" priority="25641" operator="equal">
      <formula>"yes"</formula>
    </cfRule>
  </conditionalFormatting>
  <conditionalFormatting sqref="J6461">
    <cfRule type="cellIs" dxfId="16201" priority="25638" operator="equal">
      <formula>"no"</formula>
    </cfRule>
    <cfRule type="cellIs" dxfId="16200" priority="25639" operator="equal">
      <formula>"yes"</formula>
    </cfRule>
  </conditionalFormatting>
  <conditionalFormatting sqref="L6746">
    <cfRule type="cellIs" dxfId="16199" priority="25636" operator="equal">
      <formula>"no"</formula>
    </cfRule>
    <cfRule type="cellIs" dxfId="16198" priority="25637" operator="equal">
      <formula>"yes"</formula>
    </cfRule>
  </conditionalFormatting>
  <conditionalFormatting sqref="J6746">
    <cfRule type="cellIs" dxfId="16197" priority="25634" operator="equal">
      <formula>"no"</formula>
    </cfRule>
    <cfRule type="cellIs" dxfId="16196" priority="25635" operator="equal">
      <formula>"yes"</formula>
    </cfRule>
  </conditionalFormatting>
  <conditionalFormatting sqref="L7031">
    <cfRule type="cellIs" dxfId="16195" priority="25632" operator="equal">
      <formula>"no"</formula>
    </cfRule>
    <cfRule type="cellIs" dxfId="16194" priority="25633" operator="equal">
      <formula>"yes"</formula>
    </cfRule>
  </conditionalFormatting>
  <conditionalFormatting sqref="J7031">
    <cfRule type="cellIs" dxfId="16193" priority="25630" operator="equal">
      <formula>"no"</formula>
    </cfRule>
    <cfRule type="cellIs" dxfId="16192" priority="25631" operator="equal">
      <formula>"yes"</formula>
    </cfRule>
  </conditionalFormatting>
  <conditionalFormatting sqref="L7316">
    <cfRule type="cellIs" dxfId="16191" priority="25628" operator="equal">
      <formula>"no"</formula>
    </cfRule>
    <cfRule type="cellIs" dxfId="16190" priority="25629" operator="equal">
      <formula>"yes"</formula>
    </cfRule>
  </conditionalFormatting>
  <conditionalFormatting sqref="J7316">
    <cfRule type="cellIs" dxfId="16189" priority="25626" operator="equal">
      <formula>"no"</formula>
    </cfRule>
    <cfRule type="cellIs" dxfId="16188" priority="25627" operator="equal">
      <formula>"yes"</formula>
    </cfRule>
  </conditionalFormatting>
  <conditionalFormatting sqref="L7601">
    <cfRule type="cellIs" dxfId="16187" priority="25624" operator="equal">
      <formula>"no"</formula>
    </cfRule>
    <cfRule type="cellIs" dxfId="16186" priority="25625" operator="equal">
      <formula>"yes"</formula>
    </cfRule>
  </conditionalFormatting>
  <conditionalFormatting sqref="J7601">
    <cfRule type="cellIs" dxfId="16185" priority="25622" operator="equal">
      <formula>"no"</formula>
    </cfRule>
    <cfRule type="cellIs" dxfId="16184" priority="25623" operator="equal">
      <formula>"yes"</formula>
    </cfRule>
  </conditionalFormatting>
  <conditionalFormatting sqref="L7886">
    <cfRule type="cellIs" dxfId="16183" priority="25620" operator="equal">
      <formula>"no"</formula>
    </cfRule>
    <cfRule type="cellIs" dxfId="16182" priority="25621" operator="equal">
      <formula>"yes"</formula>
    </cfRule>
  </conditionalFormatting>
  <conditionalFormatting sqref="J7886">
    <cfRule type="cellIs" dxfId="16181" priority="25618" operator="equal">
      <formula>"no"</formula>
    </cfRule>
    <cfRule type="cellIs" dxfId="16180" priority="25619" operator="equal">
      <formula>"yes"</formula>
    </cfRule>
  </conditionalFormatting>
  <conditionalFormatting sqref="L8171">
    <cfRule type="cellIs" dxfId="16179" priority="25616" operator="equal">
      <formula>"no"</formula>
    </cfRule>
    <cfRule type="cellIs" dxfId="16178" priority="25617" operator="equal">
      <formula>"yes"</formula>
    </cfRule>
  </conditionalFormatting>
  <conditionalFormatting sqref="J8171">
    <cfRule type="cellIs" dxfId="16177" priority="25614" operator="equal">
      <formula>"no"</formula>
    </cfRule>
    <cfRule type="cellIs" dxfId="16176" priority="25615" operator="equal">
      <formula>"yes"</formula>
    </cfRule>
  </conditionalFormatting>
  <conditionalFormatting sqref="L1147">
    <cfRule type="cellIs" dxfId="16175" priority="25610" operator="equal">
      <formula>"no"</formula>
    </cfRule>
    <cfRule type="cellIs" dxfId="16174" priority="25611" operator="equal">
      <formula>"yes"</formula>
    </cfRule>
  </conditionalFormatting>
  <conditionalFormatting sqref="L1432">
    <cfRule type="cellIs" dxfId="16173" priority="25608" operator="equal">
      <formula>"no"</formula>
    </cfRule>
    <cfRule type="cellIs" dxfId="16172" priority="25609" operator="equal">
      <formula>"yes"</formula>
    </cfRule>
  </conditionalFormatting>
  <conditionalFormatting sqref="L1717">
    <cfRule type="cellIs" dxfId="16171" priority="25606" operator="equal">
      <formula>"no"</formula>
    </cfRule>
    <cfRule type="cellIs" dxfId="16170" priority="25607" operator="equal">
      <formula>"yes"</formula>
    </cfRule>
  </conditionalFormatting>
  <conditionalFormatting sqref="L2002">
    <cfRule type="cellIs" dxfId="16169" priority="25604" operator="equal">
      <formula>"no"</formula>
    </cfRule>
    <cfRule type="cellIs" dxfId="16168" priority="25605" operator="equal">
      <formula>"yes"</formula>
    </cfRule>
  </conditionalFormatting>
  <conditionalFormatting sqref="L2287">
    <cfRule type="cellIs" dxfId="16167" priority="25602" operator="equal">
      <formula>"no"</formula>
    </cfRule>
    <cfRule type="cellIs" dxfId="16166" priority="25603" operator="equal">
      <formula>"yes"</formula>
    </cfRule>
  </conditionalFormatting>
  <conditionalFormatting sqref="L2572">
    <cfRule type="cellIs" dxfId="16165" priority="25600" operator="equal">
      <formula>"no"</formula>
    </cfRule>
    <cfRule type="cellIs" dxfId="16164" priority="25601" operator="equal">
      <formula>"yes"</formula>
    </cfRule>
  </conditionalFormatting>
  <conditionalFormatting sqref="L2857">
    <cfRule type="cellIs" dxfId="16163" priority="25598" operator="equal">
      <formula>"no"</formula>
    </cfRule>
    <cfRule type="cellIs" dxfId="16162" priority="25599" operator="equal">
      <formula>"yes"</formula>
    </cfRule>
  </conditionalFormatting>
  <conditionalFormatting sqref="L3142">
    <cfRule type="cellIs" dxfId="16161" priority="25596" operator="equal">
      <formula>"no"</formula>
    </cfRule>
    <cfRule type="cellIs" dxfId="16160" priority="25597" operator="equal">
      <formula>"yes"</formula>
    </cfRule>
  </conditionalFormatting>
  <conditionalFormatting sqref="L3427">
    <cfRule type="cellIs" dxfId="16159" priority="25594" operator="equal">
      <formula>"no"</formula>
    </cfRule>
    <cfRule type="cellIs" dxfId="16158" priority="25595" operator="equal">
      <formula>"yes"</formula>
    </cfRule>
  </conditionalFormatting>
  <conditionalFormatting sqref="L3712">
    <cfRule type="cellIs" dxfId="16157" priority="25592" operator="equal">
      <formula>"no"</formula>
    </cfRule>
    <cfRule type="cellIs" dxfId="16156" priority="25593" operator="equal">
      <formula>"yes"</formula>
    </cfRule>
  </conditionalFormatting>
  <conditionalFormatting sqref="L4282">
    <cfRule type="cellIs" dxfId="16155" priority="25588" operator="equal">
      <formula>"no"</formula>
    </cfRule>
    <cfRule type="cellIs" dxfId="16154" priority="25589" operator="equal">
      <formula>"yes"</formula>
    </cfRule>
  </conditionalFormatting>
  <conditionalFormatting sqref="L4567">
    <cfRule type="cellIs" dxfId="16153" priority="25586" operator="equal">
      <formula>"no"</formula>
    </cfRule>
    <cfRule type="cellIs" dxfId="16152" priority="25587" operator="equal">
      <formula>"yes"</formula>
    </cfRule>
  </conditionalFormatting>
  <conditionalFormatting sqref="L4852">
    <cfRule type="cellIs" dxfId="16151" priority="25584" operator="equal">
      <formula>"no"</formula>
    </cfRule>
    <cfRule type="cellIs" dxfId="16150" priority="25585" operator="equal">
      <formula>"yes"</formula>
    </cfRule>
  </conditionalFormatting>
  <conditionalFormatting sqref="L5137">
    <cfRule type="cellIs" dxfId="16149" priority="25582" operator="equal">
      <formula>"no"</formula>
    </cfRule>
    <cfRule type="cellIs" dxfId="16148" priority="25583" operator="equal">
      <formula>"yes"</formula>
    </cfRule>
  </conditionalFormatting>
  <conditionalFormatting sqref="L5422">
    <cfRule type="cellIs" dxfId="16147" priority="25580" operator="equal">
      <formula>"no"</formula>
    </cfRule>
    <cfRule type="cellIs" dxfId="16146" priority="25581" operator="equal">
      <formula>"yes"</formula>
    </cfRule>
  </conditionalFormatting>
  <conditionalFormatting sqref="L5707">
    <cfRule type="cellIs" dxfId="16145" priority="25578" operator="equal">
      <formula>"no"</formula>
    </cfRule>
    <cfRule type="cellIs" dxfId="16144" priority="25579" operator="equal">
      <formula>"yes"</formula>
    </cfRule>
  </conditionalFormatting>
  <conditionalFormatting sqref="L5992">
    <cfRule type="cellIs" dxfId="16143" priority="25576" operator="equal">
      <formula>"no"</formula>
    </cfRule>
    <cfRule type="cellIs" dxfId="16142" priority="25577" operator="equal">
      <formula>"yes"</formula>
    </cfRule>
  </conditionalFormatting>
  <conditionalFormatting sqref="L6277">
    <cfRule type="cellIs" dxfId="16141" priority="25574" operator="equal">
      <formula>"no"</formula>
    </cfRule>
    <cfRule type="cellIs" dxfId="16140" priority="25575" operator="equal">
      <formula>"yes"</formula>
    </cfRule>
  </conditionalFormatting>
  <conditionalFormatting sqref="L6562">
    <cfRule type="cellIs" dxfId="16139" priority="25572" operator="equal">
      <formula>"no"</formula>
    </cfRule>
    <cfRule type="cellIs" dxfId="16138" priority="25573" operator="equal">
      <formula>"yes"</formula>
    </cfRule>
  </conditionalFormatting>
  <conditionalFormatting sqref="L6847">
    <cfRule type="cellIs" dxfId="16137" priority="25570" operator="equal">
      <formula>"no"</formula>
    </cfRule>
    <cfRule type="cellIs" dxfId="16136" priority="25571" operator="equal">
      <formula>"yes"</formula>
    </cfRule>
  </conditionalFormatting>
  <conditionalFormatting sqref="L7132">
    <cfRule type="cellIs" dxfId="16135" priority="25568" operator="equal">
      <formula>"no"</formula>
    </cfRule>
    <cfRule type="cellIs" dxfId="16134" priority="25569" operator="equal">
      <formula>"yes"</formula>
    </cfRule>
  </conditionalFormatting>
  <conditionalFormatting sqref="L7417">
    <cfRule type="cellIs" dxfId="16133" priority="25566" operator="equal">
      <formula>"no"</formula>
    </cfRule>
    <cfRule type="cellIs" dxfId="16132" priority="25567" operator="equal">
      <formula>"yes"</formula>
    </cfRule>
  </conditionalFormatting>
  <conditionalFormatting sqref="L7702">
    <cfRule type="cellIs" dxfId="16131" priority="25564" operator="equal">
      <formula>"no"</formula>
    </cfRule>
    <cfRule type="cellIs" dxfId="16130" priority="25565" operator="equal">
      <formula>"yes"</formula>
    </cfRule>
  </conditionalFormatting>
  <conditionalFormatting sqref="L7987">
    <cfRule type="cellIs" dxfId="16129" priority="25562" operator="equal">
      <formula>"no"</formula>
    </cfRule>
    <cfRule type="cellIs" dxfId="16128" priority="25563" operator="equal">
      <formula>"yes"</formula>
    </cfRule>
  </conditionalFormatting>
  <conditionalFormatting sqref="L4012 L4222 L4219 L4208 L4175 L4159 L4151 L4135 L4093 L4098 L4075 N4075 N4098 N4093 N4135 N4151 N4159 N4175 N4208 N4219 N4222 N4012">
    <cfRule type="beginsWith" dxfId="16127" priority="25559" operator="beginsWith" text="Mandatory">
      <formula>LEFT(L4012,LEN("Mandatory"))="Mandatory"</formula>
    </cfRule>
    <cfRule type="containsText" dxfId="16126" priority="25560" operator="containsText" text="Conditional">
      <formula>NOT(ISERROR(SEARCH("Conditional",L4012)))</formula>
    </cfRule>
    <cfRule type="beginsWith" dxfId="16125" priority="25561" operator="beginsWith" text="Not Mandatory">
      <formula>LEFT(L4012,LEN("Not Mandatory"))="Not Mandatory"</formula>
    </cfRule>
  </conditionalFormatting>
  <conditionalFormatting sqref="L3996 L4135 L4191:L4199 L4236:L4243 L4245:L4252 L4072:L4076 L4093 L4089:L4091 L4139 L4151:L4152 L4159:L4166 L4168:L4175 L4177:L4179 L4204:L4208 L4216:L4234 L4078 L4080:L4084 L4145:L4149 L4182:L4184 L4005 L4010:L4011 L4046:L4048 L4051:L4052 L4114:L4115 L4128:L4130 L4124:L4125 L4186:L4187 L4201:L4202">
    <cfRule type="cellIs" dxfId="16124" priority="25557" operator="equal">
      <formula>"no"</formula>
    </cfRule>
    <cfRule type="cellIs" dxfId="16123" priority="25558" operator="equal">
      <formula>"yes"</formula>
    </cfRule>
  </conditionalFormatting>
  <conditionalFormatting sqref="L4071">
    <cfRule type="beginsWith" dxfId="16122" priority="25554" operator="beginsWith" text="Mandatory">
      <formula>LEFT(L4071,LEN("Mandatory"))="Mandatory"</formula>
    </cfRule>
    <cfRule type="containsText" dxfId="16121" priority="25555" operator="containsText" text="Conditional">
      <formula>NOT(ISERROR(SEARCH("Conditional",L4071)))</formula>
    </cfRule>
    <cfRule type="beginsWith" dxfId="16120" priority="25556" operator="beginsWith" text="Not Mandatory">
      <formula>LEFT(L4071,LEN("Not Mandatory"))="Not Mandatory"</formula>
    </cfRule>
  </conditionalFormatting>
  <conditionalFormatting sqref="N4071">
    <cfRule type="beginsWith" dxfId="16119" priority="25551" operator="beginsWith" text="Mandatory">
      <formula>LEFT(N4071,LEN("Mandatory"))="Mandatory"</formula>
    </cfRule>
    <cfRule type="containsText" dxfId="16118" priority="25552" operator="containsText" text="Conditional">
      <formula>NOT(ISERROR(SEARCH("Conditional",N4071)))</formula>
    </cfRule>
    <cfRule type="beginsWith" dxfId="16117" priority="25553" operator="beginsWith" text="Not Mandatory">
      <formula>LEFT(N4071,LEN("Not Mandatory"))="Not Mandatory"</formula>
    </cfRule>
  </conditionalFormatting>
  <conditionalFormatting sqref="L4026">
    <cfRule type="beginsWith" dxfId="16116" priority="25548" operator="beginsWith" text="Mandatory">
      <formula>LEFT(L4026,LEN("Mandatory"))="Mandatory"</formula>
    </cfRule>
    <cfRule type="containsText" dxfId="16115" priority="25549" operator="containsText" text="Conditional">
      <formula>NOT(ISERROR(SEARCH("Conditional",L4026)))</formula>
    </cfRule>
    <cfRule type="beginsWith" dxfId="16114" priority="25550" operator="beginsWith" text="Not Mandatory">
      <formula>LEFT(L4026,LEN("Not Mandatory"))="Not Mandatory"</formula>
    </cfRule>
  </conditionalFormatting>
  <conditionalFormatting sqref="N4026">
    <cfRule type="beginsWith" dxfId="16113" priority="25545" operator="beginsWith" text="Mandatory">
      <formula>LEFT(N4026,LEN("Mandatory"))="Mandatory"</formula>
    </cfRule>
    <cfRule type="containsText" dxfId="16112" priority="25546" operator="containsText" text="Conditional">
      <formula>NOT(ISERROR(SEARCH("Conditional",N4026)))</formula>
    </cfRule>
    <cfRule type="beginsWith" dxfId="16111" priority="25547" operator="beginsWith" text="Not Mandatory">
      <formula>LEFT(N4026,LEN("Not Mandatory"))="Not Mandatory"</formula>
    </cfRule>
  </conditionalFormatting>
  <conditionalFormatting sqref="N4012">
    <cfRule type="beginsWith" dxfId="16110" priority="25542" operator="beginsWith" text="Mandatory">
      <formula>LEFT(N4012,LEN("Mandatory"))="Mandatory"</formula>
    </cfRule>
    <cfRule type="containsText" dxfId="16109" priority="25543" operator="containsText" text="Conditional">
      <formula>NOT(ISERROR(SEARCH("Conditional",N4012)))</formula>
    </cfRule>
    <cfRule type="beginsWith" dxfId="16108" priority="25544" operator="beginsWith" text="Not Mandatory">
      <formula>LEFT(N4012,LEN("Not Mandatory"))="Not Mandatory"</formula>
    </cfRule>
  </conditionalFormatting>
  <conditionalFormatting sqref="N3998">
    <cfRule type="beginsWith" dxfId="16107" priority="25539" operator="beginsWith" text="Mandatory">
      <formula>LEFT(N3998,LEN("Mandatory"))="Mandatory"</formula>
    </cfRule>
    <cfRule type="containsText" dxfId="16106" priority="25540" operator="containsText" text="Conditional">
      <formula>NOT(ISERROR(SEARCH("Conditional",N3998)))</formula>
    </cfRule>
    <cfRule type="beginsWith" dxfId="16105" priority="25541" operator="beginsWith" text="Not Mandatory">
      <formula>LEFT(N3998,LEN("Not Mandatory"))="Not Mandatory"</formula>
    </cfRule>
  </conditionalFormatting>
  <conditionalFormatting sqref="L4098">
    <cfRule type="beginsWith" dxfId="16104" priority="25536" operator="beginsWith" text="Mandatory">
      <formula>LEFT(L4098,LEN("Mandatory"))="Mandatory"</formula>
    </cfRule>
    <cfRule type="containsText" dxfId="16103" priority="25537" operator="containsText" text="Conditional">
      <formula>NOT(ISERROR(SEARCH("Conditional",L4098)))</formula>
    </cfRule>
    <cfRule type="beginsWith" dxfId="16102" priority="25538" operator="beginsWith" text="Not Mandatory">
      <formula>LEFT(L4098,LEN("Not Mandatory"))="Not Mandatory"</formula>
    </cfRule>
  </conditionalFormatting>
  <conditionalFormatting sqref="N4098">
    <cfRule type="beginsWith" dxfId="16101" priority="25533" operator="beginsWith" text="Mandatory">
      <formula>LEFT(N4098,LEN("Mandatory"))="Mandatory"</formula>
    </cfRule>
    <cfRule type="containsText" dxfId="16100" priority="25534" operator="containsText" text="Conditional">
      <formula>NOT(ISERROR(SEARCH("Conditional",N4098)))</formula>
    </cfRule>
    <cfRule type="beginsWith" dxfId="16099" priority="25535" operator="beginsWith" text="Not Mandatory">
      <formula>LEFT(N4098,LEN("Not Mandatory"))="Not Mandatory"</formula>
    </cfRule>
  </conditionalFormatting>
  <conditionalFormatting sqref="L4132 N4132">
    <cfRule type="beginsWith" dxfId="16098" priority="25530" operator="beginsWith" text="Mandatory">
      <formula>LEFT(L4132,LEN("Mandatory"))="Mandatory"</formula>
    </cfRule>
    <cfRule type="containsText" dxfId="16097" priority="25531" operator="containsText" text="Conditional">
      <formula>NOT(ISERROR(SEARCH("Conditional",L4132)))</formula>
    </cfRule>
    <cfRule type="beginsWith" dxfId="16096" priority="25532" operator="beginsWith" text="Not Mandatory">
      <formula>LEFT(L4132,LEN("Not Mandatory"))="Not Mandatory"</formula>
    </cfRule>
  </conditionalFormatting>
  <conditionalFormatting sqref="L4138 N4138">
    <cfRule type="beginsWith" dxfId="16095" priority="25527" operator="beginsWith" text="Mandatory">
      <formula>LEFT(L4138,LEN("Mandatory"))="Mandatory"</formula>
    </cfRule>
    <cfRule type="containsText" dxfId="16094" priority="25528" operator="containsText" text="Conditional">
      <formula>NOT(ISERROR(SEARCH("Conditional",L4138)))</formula>
    </cfRule>
    <cfRule type="beginsWith" dxfId="16093" priority="25529" operator="beginsWith" text="Not Mandatory">
      <formula>LEFT(L4138,LEN("Not Mandatory"))="Not Mandatory"</formula>
    </cfRule>
  </conditionalFormatting>
  <conditionalFormatting sqref="L4167 N4167">
    <cfRule type="beginsWith" dxfId="16092" priority="25524" operator="beginsWith" text="Mandatory">
      <formula>LEFT(L4167,LEN("Mandatory"))="Mandatory"</formula>
    </cfRule>
    <cfRule type="containsText" dxfId="16091" priority="25525" operator="containsText" text="Conditional">
      <formula>NOT(ISERROR(SEARCH("Conditional",L4167)))</formula>
    </cfRule>
    <cfRule type="beginsWith" dxfId="16090" priority="25526" operator="beginsWith" text="Not Mandatory">
      <formula>LEFT(L4167,LEN("Not Mandatory"))="Not Mandatory"</formula>
    </cfRule>
  </conditionalFormatting>
  <conditionalFormatting sqref="L4189:L4190 N4189:N4190">
    <cfRule type="beginsWith" dxfId="16089" priority="25521" operator="beginsWith" text="Mandatory">
      <formula>LEFT(L4189,LEN("Mandatory"))="Mandatory"</formula>
    </cfRule>
    <cfRule type="containsText" dxfId="16088" priority="25522" operator="containsText" text="Conditional">
      <formula>NOT(ISERROR(SEARCH("Conditional",L4189)))</formula>
    </cfRule>
    <cfRule type="beginsWith" dxfId="16087" priority="25523" operator="beginsWith" text="Not Mandatory">
      <formula>LEFT(L4189,LEN("Not Mandatory"))="Not Mandatory"</formula>
    </cfRule>
  </conditionalFormatting>
  <conditionalFormatting sqref="L4203 N4203">
    <cfRule type="beginsWith" dxfId="16086" priority="25518" operator="beginsWith" text="Mandatory">
      <formula>LEFT(L4203,LEN("Mandatory"))="Mandatory"</formula>
    </cfRule>
    <cfRule type="containsText" dxfId="16085" priority="25519" operator="containsText" text="Conditional">
      <formula>NOT(ISERROR(SEARCH("Conditional",L4203)))</formula>
    </cfRule>
    <cfRule type="beginsWith" dxfId="16084" priority="25520" operator="beginsWith" text="Not Mandatory">
      <formula>LEFT(L4203,LEN("Not Mandatory"))="Not Mandatory"</formula>
    </cfRule>
  </conditionalFormatting>
  <conditionalFormatting sqref="L4215 N4215">
    <cfRule type="beginsWith" dxfId="16083" priority="25515" operator="beginsWith" text="Mandatory">
      <formula>LEFT(L4215,LEN("Mandatory"))="Mandatory"</formula>
    </cfRule>
    <cfRule type="containsText" dxfId="16082" priority="25516" operator="containsText" text="Conditional">
      <formula>NOT(ISERROR(SEARCH("Conditional",L4215)))</formula>
    </cfRule>
    <cfRule type="beginsWith" dxfId="16081" priority="25517" operator="beginsWith" text="Not Mandatory">
      <formula>LEFT(L4215,LEN("Not Mandatory"))="Not Mandatory"</formula>
    </cfRule>
  </conditionalFormatting>
  <conditionalFormatting sqref="L4235 N4235">
    <cfRule type="beginsWith" dxfId="16080" priority="25512" operator="beginsWith" text="Mandatory">
      <formula>LEFT(L4235,LEN("Mandatory"))="Mandatory"</formula>
    </cfRule>
    <cfRule type="containsText" dxfId="16079" priority="25513" operator="containsText" text="Conditional">
      <formula>NOT(ISERROR(SEARCH("Conditional",L4235)))</formula>
    </cfRule>
    <cfRule type="beginsWith" dxfId="16078" priority="25514" operator="beginsWith" text="Not Mandatory">
      <formula>LEFT(L4235,LEN("Not Mandatory"))="Not Mandatory"</formula>
    </cfRule>
  </conditionalFormatting>
  <conditionalFormatting sqref="L4244 N4244">
    <cfRule type="beginsWith" dxfId="16077" priority="25509" operator="beginsWith" text="Mandatory">
      <formula>LEFT(L4244,LEN("Mandatory"))="Mandatory"</formula>
    </cfRule>
    <cfRule type="containsText" dxfId="16076" priority="25510" operator="containsText" text="Conditional">
      <formula>NOT(ISERROR(SEARCH("Conditional",L4244)))</formula>
    </cfRule>
    <cfRule type="beginsWith" dxfId="16075" priority="25511" operator="beginsWith" text="Not Mandatory">
      <formula>LEFT(L4244,LEN("Not Mandatory"))="Not Mandatory"</formula>
    </cfRule>
  </conditionalFormatting>
  <conditionalFormatting sqref="L4253 N4253">
    <cfRule type="beginsWith" dxfId="16074" priority="25506" operator="beginsWith" text="Mandatory">
      <formula>LEFT(L4253,LEN("Mandatory"))="Mandatory"</formula>
    </cfRule>
    <cfRule type="containsText" dxfId="16073" priority="25507" operator="containsText" text="Conditional">
      <formula>NOT(ISERROR(SEARCH("Conditional",L4253)))</formula>
    </cfRule>
    <cfRule type="beginsWith" dxfId="16072" priority="25508" operator="beginsWith" text="Not Mandatory">
      <formula>LEFT(L4253,LEN("Not Mandatory"))="Not Mandatory"</formula>
    </cfRule>
  </conditionalFormatting>
  <conditionalFormatting sqref="L4277 N4277">
    <cfRule type="beginsWith" dxfId="16071" priority="25503" operator="beginsWith" text="Mandatory">
      <formula>LEFT(L4277,LEN("Mandatory"))="Mandatory"</formula>
    </cfRule>
    <cfRule type="containsText" dxfId="16070" priority="25504" operator="containsText" text="Conditional">
      <formula>NOT(ISERROR(SEARCH("Conditional",L4277)))</formula>
    </cfRule>
    <cfRule type="beginsWith" dxfId="16069" priority="25505" operator="beginsWith" text="Not Mandatory">
      <formula>LEFT(L4277,LEN("Not Mandatory"))="Not Mandatory"</formula>
    </cfRule>
  </conditionalFormatting>
  <conditionalFormatting sqref="L4040">
    <cfRule type="beginsWith" dxfId="16068" priority="25500" operator="beginsWith" text="Mandatory">
      <formula>LEFT(L4040,LEN("Mandatory"))="Mandatory"</formula>
    </cfRule>
    <cfRule type="containsText" dxfId="16067" priority="25501" operator="containsText" text="Conditional">
      <formula>NOT(ISERROR(SEARCH("Conditional",L4040)))</formula>
    </cfRule>
    <cfRule type="beginsWith" dxfId="16066" priority="25502" operator="beginsWith" text="Not Mandatory">
      <formula>LEFT(L4040,LEN("Not Mandatory"))="Not Mandatory"</formula>
    </cfRule>
  </conditionalFormatting>
  <conditionalFormatting sqref="N4040">
    <cfRule type="beginsWith" dxfId="16065" priority="25494" operator="beginsWith" text="Mandatory">
      <formula>LEFT(N4040,LEN("Mandatory"))="Mandatory"</formula>
    </cfRule>
    <cfRule type="containsText" dxfId="16064" priority="25495" operator="containsText" text="Conditional">
      <formula>NOT(ISERROR(SEARCH("Conditional",N4040)))</formula>
    </cfRule>
    <cfRule type="beginsWith" dxfId="16063" priority="25496" operator="beginsWith" text="Not Mandatory">
      <formula>LEFT(N4040,LEN("Not Mandatory"))="Not Mandatory"</formula>
    </cfRule>
  </conditionalFormatting>
  <conditionalFormatting sqref="L4057">
    <cfRule type="beginsWith" dxfId="16062" priority="25491" operator="beginsWith" text="Mandatory">
      <formula>LEFT(L4057,LEN("Mandatory"))="Mandatory"</formula>
    </cfRule>
    <cfRule type="containsText" dxfId="16061" priority="25492" operator="containsText" text="Conditional">
      <formula>NOT(ISERROR(SEARCH("Conditional",L4057)))</formula>
    </cfRule>
    <cfRule type="beginsWith" dxfId="16060" priority="25493" operator="beginsWith" text="Not Mandatory">
      <formula>LEFT(L4057,LEN("Not Mandatory"))="Not Mandatory"</formula>
    </cfRule>
  </conditionalFormatting>
  <conditionalFormatting sqref="L4077 N4077">
    <cfRule type="beginsWith" dxfId="16059" priority="25476" operator="beginsWith" text="Mandatory">
      <formula>LEFT(L4077,LEN("Mandatory"))="Mandatory"</formula>
    </cfRule>
    <cfRule type="containsText" dxfId="16058" priority="25477" operator="containsText" text="Conditional">
      <formula>NOT(ISERROR(SEARCH("Conditional",L4077)))</formula>
    </cfRule>
    <cfRule type="beginsWith" dxfId="16057" priority="25478" operator="beginsWith" text="Not Mandatory">
      <formula>LEFT(L4077,LEN("Not Mandatory"))="Not Mandatory"</formula>
    </cfRule>
  </conditionalFormatting>
  <conditionalFormatting sqref="L4077">
    <cfRule type="cellIs" dxfId="16056" priority="25474" operator="equal">
      <formula>"no"</formula>
    </cfRule>
    <cfRule type="cellIs" dxfId="16055" priority="25475" operator="equal">
      <formula>"yes"</formula>
    </cfRule>
  </conditionalFormatting>
  <conditionalFormatting sqref="L4079 N4079">
    <cfRule type="beginsWith" dxfId="16054" priority="25471" operator="beginsWith" text="Mandatory">
      <formula>LEFT(L4079,LEN("Mandatory"))="Mandatory"</formula>
    </cfRule>
    <cfRule type="containsText" dxfId="16053" priority="25472" operator="containsText" text="Conditional">
      <formula>NOT(ISERROR(SEARCH("Conditional",L4079)))</formula>
    </cfRule>
    <cfRule type="beginsWith" dxfId="16052" priority="25473" operator="beginsWith" text="Not Mandatory">
      <formula>LEFT(L4079,LEN("Not Mandatory"))="Not Mandatory"</formula>
    </cfRule>
  </conditionalFormatting>
  <conditionalFormatting sqref="L4079">
    <cfRule type="cellIs" dxfId="16051" priority="25469" operator="equal">
      <formula>"no"</formula>
    </cfRule>
    <cfRule type="cellIs" dxfId="16050" priority="25470" operator="equal">
      <formula>"yes"</formula>
    </cfRule>
  </conditionalFormatting>
  <conditionalFormatting sqref="L4085 N4085">
    <cfRule type="beginsWith" dxfId="16049" priority="25466" operator="beginsWith" text="Mandatory">
      <formula>LEFT(L4085,LEN("Mandatory"))="Mandatory"</formula>
    </cfRule>
    <cfRule type="containsText" dxfId="16048" priority="25467" operator="containsText" text="Conditional">
      <formula>NOT(ISERROR(SEARCH("Conditional",L4085)))</formula>
    </cfRule>
    <cfRule type="beginsWith" dxfId="16047" priority="25468" operator="beginsWith" text="Not Mandatory">
      <formula>LEFT(L4085,LEN("Not Mandatory"))="Not Mandatory"</formula>
    </cfRule>
  </conditionalFormatting>
  <conditionalFormatting sqref="L4085">
    <cfRule type="cellIs" dxfId="16046" priority="25464" operator="equal">
      <formula>"no"</formula>
    </cfRule>
    <cfRule type="cellIs" dxfId="16045" priority="25465" operator="equal">
      <formula>"yes"</formula>
    </cfRule>
  </conditionalFormatting>
  <conditionalFormatting sqref="L4107 N4107">
    <cfRule type="beginsWith" dxfId="16044" priority="25461" operator="beginsWith" text="Mandatory">
      <formula>LEFT(L4107,LEN("Mandatory"))="Mandatory"</formula>
    </cfRule>
    <cfRule type="containsText" dxfId="16043" priority="25462" operator="containsText" text="Conditional">
      <formula>NOT(ISERROR(SEARCH("Conditional",L4107)))</formula>
    </cfRule>
    <cfRule type="beginsWith" dxfId="16042" priority="25463" operator="beginsWith" text="Not Mandatory">
      <formula>LEFT(L4107,LEN("Not Mandatory"))="Not Mandatory"</formula>
    </cfRule>
  </conditionalFormatting>
  <conditionalFormatting sqref="L4107">
    <cfRule type="cellIs" dxfId="16041" priority="25459" operator="equal">
      <formula>"no"</formula>
    </cfRule>
    <cfRule type="cellIs" dxfId="16040" priority="25460" operator="equal">
      <formula>"yes"</formula>
    </cfRule>
  </conditionalFormatting>
  <conditionalFormatting sqref="J4075">
    <cfRule type="beginsWith" dxfId="16039" priority="25455" operator="beginsWith" text="Mandatory">
      <formula>LEFT(J4075,LEN("Mandatory"))="Mandatory"</formula>
    </cfRule>
    <cfRule type="containsText" dxfId="16038" priority="25456" operator="containsText" text="Conditional">
      <formula>NOT(ISERROR(SEARCH("Conditional",J4075)))</formula>
    </cfRule>
    <cfRule type="beginsWith" dxfId="16037" priority="25457" operator="beginsWith" text="Not Mandatory">
      <formula>LEFT(J4075,LEN("Not Mandatory"))="Not Mandatory"</formula>
    </cfRule>
  </conditionalFormatting>
  <conditionalFormatting sqref="J4098 J4093 J4135 J4151 J4159 J4175 J4208 J4219 J4222 J4012">
    <cfRule type="beginsWith" dxfId="16036" priority="25452" operator="beginsWith" text="Mandatory">
      <formula>LEFT(J4012,LEN("Mandatory"))="Mandatory"</formula>
    </cfRule>
    <cfRule type="containsText" dxfId="16035" priority="25453" operator="containsText" text="Conditional">
      <formula>NOT(ISERROR(SEARCH("Conditional",J4012)))</formula>
    </cfRule>
    <cfRule type="beginsWith" dxfId="16034" priority="25454" operator="beginsWith" text="Not Mandatory">
      <formula>LEFT(J4012,LEN("Not Mandatory"))="Not Mandatory"</formula>
    </cfRule>
  </conditionalFormatting>
  <conditionalFormatting sqref="J3996 J4236:J4243 J4245:J4252 J4072 J4135 J4168:J4175 J4204:J4208 J4139 J4191:J4199 J4216:J4234 J4078 J4080:J4084 J4089:J4091 J4145:J4149 J4183:J4184 J4005 J4010:J4011 J4046:J4048 J4051:J4052 J4114:J4115 J4128:J4130 J4124:J4125 J4159:J4166 J4093 J4151:J4152 J4177:J4179 J4186:J4187 J4201:J4202 J4074:J4076">
    <cfRule type="cellIs" dxfId="16033" priority="25450" operator="equal">
      <formula>"no"</formula>
    </cfRule>
    <cfRule type="cellIs" dxfId="16032" priority="25451" operator="equal">
      <formula>"yes"</formula>
    </cfRule>
  </conditionalFormatting>
  <conditionalFormatting sqref="J4071">
    <cfRule type="beginsWith" dxfId="16031" priority="25447" operator="beginsWith" text="Mandatory">
      <formula>LEFT(J4071,LEN("Mandatory"))="Mandatory"</formula>
    </cfRule>
    <cfRule type="containsText" dxfId="16030" priority="25448" operator="containsText" text="Conditional">
      <formula>NOT(ISERROR(SEARCH("Conditional",J4071)))</formula>
    </cfRule>
    <cfRule type="beginsWith" dxfId="16029" priority="25449" operator="beginsWith" text="Not Mandatory">
      <formula>LEFT(J4071,LEN("Not Mandatory"))="Not Mandatory"</formula>
    </cfRule>
  </conditionalFormatting>
  <conditionalFormatting sqref="J4026">
    <cfRule type="beginsWith" dxfId="16028" priority="25444" operator="beginsWith" text="Mandatory">
      <formula>LEFT(J4026,LEN("Mandatory"))="Mandatory"</formula>
    </cfRule>
    <cfRule type="containsText" dxfId="16027" priority="25445" operator="containsText" text="Conditional">
      <formula>NOT(ISERROR(SEARCH("Conditional",J4026)))</formula>
    </cfRule>
    <cfRule type="beginsWith" dxfId="16026" priority="25446" operator="beginsWith" text="Not Mandatory">
      <formula>LEFT(J4026,LEN("Not Mandatory"))="Not Mandatory"</formula>
    </cfRule>
  </conditionalFormatting>
  <conditionalFormatting sqref="J4098">
    <cfRule type="beginsWith" dxfId="16025" priority="25441" operator="beginsWith" text="Mandatory">
      <formula>LEFT(J4098,LEN("Mandatory"))="Mandatory"</formula>
    </cfRule>
    <cfRule type="containsText" dxfId="16024" priority="25442" operator="containsText" text="Conditional">
      <formula>NOT(ISERROR(SEARCH("Conditional",J4098)))</formula>
    </cfRule>
    <cfRule type="beginsWith" dxfId="16023" priority="25443" operator="beginsWith" text="Not Mandatory">
      <formula>LEFT(J4098,LEN("Not Mandatory"))="Not Mandatory"</formula>
    </cfRule>
  </conditionalFormatting>
  <conditionalFormatting sqref="J4132">
    <cfRule type="beginsWith" dxfId="16022" priority="25438" operator="beginsWith" text="Mandatory">
      <formula>LEFT(J4132,LEN("Mandatory"))="Mandatory"</formula>
    </cfRule>
    <cfRule type="containsText" dxfId="16021" priority="25439" operator="containsText" text="Conditional">
      <formula>NOT(ISERROR(SEARCH("Conditional",J4132)))</formula>
    </cfRule>
    <cfRule type="beginsWith" dxfId="16020" priority="25440" operator="beginsWith" text="Not Mandatory">
      <formula>LEFT(J4132,LEN("Not Mandatory"))="Not Mandatory"</formula>
    </cfRule>
  </conditionalFormatting>
  <conditionalFormatting sqref="J4138">
    <cfRule type="beginsWith" dxfId="16019" priority="25435" operator="beginsWith" text="Mandatory">
      <formula>LEFT(J4138,LEN("Mandatory"))="Mandatory"</formula>
    </cfRule>
    <cfRule type="containsText" dxfId="16018" priority="25436" operator="containsText" text="Conditional">
      <formula>NOT(ISERROR(SEARCH("Conditional",J4138)))</formula>
    </cfRule>
    <cfRule type="beginsWith" dxfId="16017" priority="25437" operator="beginsWith" text="Not Mandatory">
      <formula>LEFT(J4138,LEN("Not Mandatory"))="Not Mandatory"</formula>
    </cfRule>
  </conditionalFormatting>
  <conditionalFormatting sqref="J4167">
    <cfRule type="beginsWith" dxfId="16016" priority="25432" operator="beginsWith" text="Mandatory">
      <formula>LEFT(J4167,LEN("Mandatory"))="Mandatory"</formula>
    </cfRule>
    <cfRule type="containsText" dxfId="16015" priority="25433" operator="containsText" text="Conditional">
      <formula>NOT(ISERROR(SEARCH("Conditional",J4167)))</formula>
    </cfRule>
    <cfRule type="beginsWith" dxfId="16014" priority="25434" operator="beginsWith" text="Not Mandatory">
      <formula>LEFT(J4167,LEN("Not Mandatory"))="Not Mandatory"</formula>
    </cfRule>
  </conditionalFormatting>
  <conditionalFormatting sqref="J4189:J4190">
    <cfRule type="beginsWith" dxfId="16013" priority="25429" operator="beginsWith" text="Mandatory">
      <formula>LEFT(J4189,LEN("Mandatory"))="Mandatory"</formula>
    </cfRule>
    <cfRule type="containsText" dxfId="16012" priority="25430" operator="containsText" text="Conditional">
      <formula>NOT(ISERROR(SEARCH("Conditional",J4189)))</formula>
    </cfRule>
    <cfRule type="beginsWith" dxfId="16011" priority="25431" operator="beginsWith" text="Not Mandatory">
      <formula>LEFT(J4189,LEN("Not Mandatory"))="Not Mandatory"</formula>
    </cfRule>
  </conditionalFormatting>
  <conditionalFormatting sqref="J4203">
    <cfRule type="beginsWith" dxfId="16010" priority="25426" operator="beginsWith" text="Mandatory">
      <formula>LEFT(J4203,LEN("Mandatory"))="Mandatory"</formula>
    </cfRule>
    <cfRule type="containsText" dxfId="16009" priority="25427" operator="containsText" text="Conditional">
      <formula>NOT(ISERROR(SEARCH("Conditional",J4203)))</formula>
    </cfRule>
    <cfRule type="beginsWith" dxfId="16008" priority="25428" operator="beginsWith" text="Not Mandatory">
      <formula>LEFT(J4203,LEN("Not Mandatory"))="Not Mandatory"</formula>
    </cfRule>
  </conditionalFormatting>
  <conditionalFormatting sqref="J4215">
    <cfRule type="beginsWith" dxfId="16007" priority="25423" operator="beginsWith" text="Mandatory">
      <formula>LEFT(J4215,LEN("Mandatory"))="Mandatory"</formula>
    </cfRule>
    <cfRule type="containsText" dxfId="16006" priority="25424" operator="containsText" text="Conditional">
      <formula>NOT(ISERROR(SEARCH("Conditional",J4215)))</formula>
    </cfRule>
    <cfRule type="beginsWith" dxfId="16005" priority="25425" operator="beginsWith" text="Not Mandatory">
      <formula>LEFT(J4215,LEN("Not Mandatory"))="Not Mandatory"</formula>
    </cfRule>
  </conditionalFormatting>
  <conditionalFormatting sqref="J4235">
    <cfRule type="beginsWith" dxfId="16004" priority="25420" operator="beginsWith" text="Mandatory">
      <formula>LEFT(J4235,LEN("Mandatory"))="Mandatory"</formula>
    </cfRule>
    <cfRule type="containsText" dxfId="16003" priority="25421" operator="containsText" text="Conditional">
      <formula>NOT(ISERROR(SEARCH("Conditional",J4235)))</formula>
    </cfRule>
    <cfRule type="beginsWith" dxfId="16002" priority="25422" operator="beginsWith" text="Not Mandatory">
      <formula>LEFT(J4235,LEN("Not Mandatory"))="Not Mandatory"</formula>
    </cfRule>
  </conditionalFormatting>
  <conditionalFormatting sqref="J4244">
    <cfRule type="beginsWith" dxfId="16001" priority="25417" operator="beginsWith" text="Mandatory">
      <formula>LEFT(J4244,LEN("Mandatory"))="Mandatory"</formula>
    </cfRule>
    <cfRule type="containsText" dxfId="16000" priority="25418" operator="containsText" text="Conditional">
      <formula>NOT(ISERROR(SEARCH("Conditional",J4244)))</formula>
    </cfRule>
    <cfRule type="beginsWith" dxfId="15999" priority="25419" operator="beginsWith" text="Not Mandatory">
      <formula>LEFT(J4244,LEN("Not Mandatory"))="Not Mandatory"</formula>
    </cfRule>
  </conditionalFormatting>
  <conditionalFormatting sqref="J4253">
    <cfRule type="beginsWith" dxfId="15998" priority="25414" operator="beginsWith" text="Mandatory">
      <formula>LEFT(J4253,LEN("Mandatory"))="Mandatory"</formula>
    </cfRule>
    <cfRule type="containsText" dxfId="15997" priority="25415" operator="containsText" text="Conditional">
      <formula>NOT(ISERROR(SEARCH("Conditional",J4253)))</formula>
    </cfRule>
    <cfRule type="beginsWith" dxfId="15996" priority="25416" operator="beginsWith" text="Not Mandatory">
      <formula>LEFT(J4253,LEN("Not Mandatory"))="Not Mandatory"</formula>
    </cfRule>
  </conditionalFormatting>
  <conditionalFormatting sqref="J4277">
    <cfRule type="beginsWith" dxfId="15995" priority="25411" operator="beginsWith" text="Mandatory">
      <formula>LEFT(J4277,LEN("Mandatory"))="Mandatory"</formula>
    </cfRule>
    <cfRule type="containsText" dxfId="15994" priority="25412" operator="containsText" text="Conditional">
      <formula>NOT(ISERROR(SEARCH("Conditional",J4277)))</formula>
    </cfRule>
    <cfRule type="beginsWith" dxfId="15993" priority="25413" operator="beginsWith" text="Not Mandatory">
      <formula>LEFT(J4277,LEN("Not Mandatory"))="Not Mandatory"</formula>
    </cfRule>
  </conditionalFormatting>
  <conditionalFormatting sqref="J4040">
    <cfRule type="beginsWith" dxfId="15992" priority="25408" operator="beginsWith" text="Mandatory">
      <formula>LEFT(J4040,LEN("Mandatory"))="Mandatory"</formula>
    </cfRule>
    <cfRule type="containsText" dxfId="15991" priority="25409" operator="containsText" text="Conditional">
      <formula>NOT(ISERROR(SEARCH("Conditional",J4040)))</formula>
    </cfRule>
    <cfRule type="beginsWith" dxfId="15990" priority="25410" operator="beginsWith" text="Not Mandatory">
      <formula>LEFT(J4040,LEN("Not Mandatory"))="Not Mandatory"</formula>
    </cfRule>
  </conditionalFormatting>
  <conditionalFormatting sqref="J4057">
    <cfRule type="beginsWith" dxfId="15989" priority="25405" operator="beginsWith" text="Mandatory">
      <formula>LEFT(J4057,LEN("Mandatory"))="Mandatory"</formula>
    </cfRule>
    <cfRule type="containsText" dxfId="15988" priority="25406" operator="containsText" text="Conditional">
      <formula>NOT(ISERROR(SEARCH("Conditional",J4057)))</formula>
    </cfRule>
    <cfRule type="beginsWith" dxfId="15987" priority="25407" operator="beginsWith" text="Not Mandatory">
      <formula>LEFT(J4057,LEN("Not Mandatory"))="Not Mandatory"</formula>
    </cfRule>
  </conditionalFormatting>
  <conditionalFormatting sqref="J3997">
    <cfRule type="cellIs" dxfId="15986" priority="25400" operator="equal">
      <formula>"no"</formula>
    </cfRule>
    <cfRule type="cellIs" dxfId="15985" priority="25401" operator="equal">
      <formula>"yes"</formula>
    </cfRule>
  </conditionalFormatting>
  <conditionalFormatting sqref="J4077">
    <cfRule type="beginsWith" dxfId="15984" priority="25397" operator="beginsWith" text="Mandatory">
      <formula>LEFT(J4077,LEN("Mandatory"))="Mandatory"</formula>
    </cfRule>
    <cfRule type="containsText" dxfId="15983" priority="25398" operator="containsText" text="Conditional">
      <formula>NOT(ISERROR(SEARCH("Conditional",J4077)))</formula>
    </cfRule>
    <cfRule type="beginsWith" dxfId="15982" priority="25399" operator="beginsWith" text="Not Mandatory">
      <formula>LEFT(J4077,LEN("Not Mandatory"))="Not Mandatory"</formula>
    </cfRule>
  </conditionalFormatting>
  <conditionalFormatting sqref="J4077">
    <cfRule type="cellIs" dxfId="15981" priority="25395" operator="equal">
      <formula>"no"</formula>
    </cfRule>
    <cfRule type="cellIs" dxfId="15980" priority="25396" operator="equal">
      <formula>"yes"</formula>
    </cfRule>
  </conditionalFormatting>
  <conditionalFormatting sqref="J4079">
    <cfRule type="beginsWith" dxfId="15979" priority="25392" operator="beginsWith" text="Mandatory">
      <formula>LEFT(J4079,LEN("Mandatory"))="Mandatory"</formula>
    </cfRule>
    <cfRule type="containsText" dxfId="15978" priority="25393" operator="containsText" text="Conditional">
      <formula>NOT(ISERROR(SEARCH("Conditional",J4079)))</formula>
    </cfRule>
    <cfRule type="beginsWith" dxfId="15977" priority="25394" operator="beginsWith" text="Not Mandatory">
      <formula>LEFT(J4079,LEN("Not Mandatory"))="Not Mandatory"</formula>
    </cfRule>
  </conditionalFormatting>
  <conditionalFormatting sqref="J4079">
    <cfRule type="cellIs" dxfId="15976" priority="25390" operator="equal">
      <formula>"no"</formula>
    </cfRule>
    <cfRule type="cellIs" dxfId="15975" priority="25391" operator="equal">
      <formula>"yes"</formula>
    </cfRule>
  </conditionalFormatting>
  <conditionalFormatting sqref="J4085">
    <cfRule type="beginsWith" dxfId="15974" priority="25387" operator="beginsWith" text="Mandatory">
      <formula>LEFT(J4085,LEN("Mandatory"))="Mandatory"</formula>
    </cfRule>
    <cfRule type="containsText" dxfId="15973" priority="25388" operator="containsText" text="Conditional">
      <formula>NOT(ISERROR(SEARCH("Conditional",J4085)))</formula>
    </cfRule>
    <cfRule type="beginsWith" dxfId="15972" priority="25389" operator="beginsWith" text="Not Mandatory">
      <formula>LEFT(J4085,LEN("Not Mandatory"))="Not Mandatory"</formula>
    </cfRule>
  </conditionalFormatting>
  <conditionalFormatting sqref="J4085">
    <cfRule type="cellIs" dxfId="15971" priority="25385" operator="equal">
      <formula>"no"</formula>
    </cfRule>
    <cfRule type="cellIs" dxfId="15970" priority="25386" operator="equal">
      <formula>"yes"</formula>
    </cfRule>
  </conditionalFormatting>
  <conditionalFormatting sqref="J4107">
    <cfRule type="beginsWith" dxfId="15969" priority="25382" operator="beginsWith" text="Mandatory">
      <formula>LEFT(J4107,LEN("Mandatory"))="Mandatory"</formula>
    </cfRule>
    <cfRule type="containsText" dxfId="15968" priority="25383" operator="containsText" text="Conditional">
      <formula>NOT(ISERROR(SEARCH("Conditional",J4107)))</formula>
    </cfRule>
    <cfRule type="beginsWith" dxfId="15967" priority="25384" operator="beginsWith" text="Not Mandatory">
      <formula>LEFT(J4107,LEN("Not Mandatory"))="Not Mandatory"</formula>
    </cfRule>
  </conditionalFormatting>
  <conditionalFormatting sqref="J4107">
    <cfRule type="cellIs" dxfId="15966" priority="25380" operator="equal">
      <formula>"no"</formula>
    </cfRule>
    <cfRule type="cellIs" dxfId="15965" priority="25381" operator="equal">
      <formula>"yes"</formula>
    </cfRule>
  </conditionalFormatting>
  <conditionalFormatting sqref="L4278">
    <cfRule type="cellIs" dxfId="15964" priority="25378" operator="equal">
      <formula>"no"</formula>
    </cfRule>
    <cfRule type="cellIs" dxfId="15963" priority="25379" operator="equal">
      <formula>"yes"</formula>
    </cfRule>
  </conditionalFormatting>
  <conditionalFormatting sqref="J4278">
    <cfRule type="cellIs" dxfId="15962" priority="25376" operator="equal">
      <formula>"no"</formula>
    </cfRule>
    <cfRule type="cellIs" dxfId="15961" priority="25377" operator="equal">
      <formula>"yes"</formula>
    </cfRule>
  </conditionalFormatting>
  <conditionalFormatting sqref="L4279">
    <cfRule type="cellIs" dxfId="15960" priority="25374" operator="equal">
      <formula>"no"</formula>
    </cfRule>
    <cfRule type="cellIs" dxfId="15959" priority="25375" operator="equal">
      <formula>"yes"</formula>
    </cfRule>
  </conditionalFormatting>
  <conditionalFormatting sqref="J4279">
    <cfRule type="cellIs" dxfId="15958" priority="25372" operator="equal">
      <formula>"no"</formula>
    </cfRule>
    <cfRule type="cellIs" dxfId="15957" priority="25373" operator="equal">
      <formula>"yes"</formula>
    </cfRule>
  </conditionalFormatting>
  <conditionalFormatting sqref="L4131">
    <cfRule type="cellIs" dxfId="15956" priority="25370" operator="equal">
      <formula>"no"</formula>
    </cfRule>
    <cfRule type="cellIs" dxfId="15955" priority="25371" operator="equal">
      <formula>"yes"</formula>
    </cfRule>
  </conditionalFormatting>
  <conditionalFormatting sqref="J4131">
    <cfRule type="cellIs" dxfId="15954" priority="25368" operator="equal">
      <formula>"no"</formula>
    </cfRule>
    <cfRule type="cellIs" dxfId="15953" priority="25369" operator="equal">
      <formula>"yes"</formula>
    </cfRule>
  </conditionalFormatting>
  <conditionalFormatting sqref="L4143">
    <cfRule type="cellIs" dxfId="15952" priority="25366" operator="equal">
      <formula>"no"</formula>
    </cfRule>
    <cfRule type="cellIs" dxfId="15951" priority="25367" operator="equal">
      <formula>"yes"</formula>
    </cfRule>
  </conditionalFormatting>
  <conditionalFormatting sqref="J4143">
    <cfRule type="cellIs" dxfId="15950" priority="25364" operator="equal">
      <formula>"no"</formula>
    </cfRule>
    <cfRule type="cellIs" dxfId="15949" priority="25365" operator="equal">
      <formula>"yes"</formula>
    </cfRule>
  </conditionalFormatting>
  <conditionalFormatting sqref="L4144">
    <cfRule type="cellIs" dxfId="15948" priority="25362" operator="equal">
      <formula>"no"</formula>
    </cfRule>
    <cfRule type="cellIs" dxfId="15947" priority="25363" operator="equal">
      <formula>"yes"</formula>
    </cfRule>
  </conditionalFormatting>
  <conditionalFormatting sqref="J4144">
    <cfRule type="cellIs" dxfId="15946" priority="25360" operator="equal">
      <formula>"no"</formula>
    </cfRule>
    <cfRule type="cellIs" dxfId="15945" priority="25361" operator="equal">
      <formula>"yes"</formula>
    </cfRule>
  </conditionalFormatting>
  <conditionalFormatting sqref="L4254">
    <cfRule type="cellIs" dxfId="15944" priority="25358" operator="equal">
      <formula>"no"</formula>
    </cfRule>
    <cfRule type="cellIs" dxfId="15943" priority="25359" operator="equal">
      <formula>"yes"</formula>
    </cfRule>
  </conditionalFormatting>
  <conditionalFormatting sqref="J4254">
    <cfRule type="cellIs" dxfId="15942" priority="25356" operator="equal">
      <formula>"no"</formula>
    </cfRule>
    <cfRule type="cellIs" dxfId="15941" priority="25357" operator="equal">
      <formula>"yes"</formula>
    </cfRule>
  </conditionalFormatting>
  <conditionalFormatting sqref="L4086:L4087">
    <cfRule type="cellIs" dxfId="15940" priority="25354" operator="equal">
      <formula>"no"</formula>
    </cfRule>
    <cfRule type="cellIs" dxfId="15939" priority="25355" operator="equal">
      <formula>"yes"</formula>
    </cfRule>
  </conditionalFormatting>
  <conditionalFormatting sqref="J4086:J4087">
    <cfRule type="cellIs" dxfId="15938" priority="25352" operator="equal">
      <formula>"no"</formula>
    </cfRule>
    <cfRule type="cellIs" dxfId="15937" priority="25353" operator="equal">
      <formula>"yes"</formula>
    </cfRule>
  </conditionalFormatting>
  <conditionalFormatting sqref="L4094:L4097">
    <cfRule type="cellIs" dxfId="15936" priority="25350" operator="equal">
      <formula>"no"</formula>
    </cfRule>
    <cfRule type="cellIs" dxfId="15935" priority="25351" operator="equal">
      <formula>"yes"</formula>
    </cfRule>
  </conditionalFormatting>
  <conditionalFormatting sqref="J4094:J4097">
    <cfRule type="cellIs" dxfId="15934" priority="25348" operator="equal">
      <formula>"no"</formula>
    </cfRule>
    <cfRule type="cellIs" dxfId="15933" priority="25349" operator="equal">
      <formula>"yes"</formula>
    </cfRule>
  </conditionalFormatting>
  <conditionalFormatting sqref="L4099">
    <cfRule type="cellIs" dxfId="15932" priority="25346" operator="equal">
      <formula>"no"</formula>
    </cfRule>
    <cfRule type="cellIs" dxfId="15931" priority="25347" operator="equal">
      <formula>"yes"</formula>
    </cfRule>
  </conditionalFormatting>
  <conditionalFormatting sqref="J4099">
    <cfRule type="cellIs" dxfId="15930" priority="25344" operator="equal">
      <formula>"no"</formula>
    </cfRule>
    <cfRule type="cellIs" dxfId="15929" priority="25345" operator="equal">
      <formula>"yes"</formula>
    </cfRule>
  </conditionalFormatting>
  <conditionalFormatting sqref="L4100">
    <cfRule type="cellIs" dxfId="15928" priority="25342" operator="equal">
      <formula>"no"</formula>
    </cfRule>
    <cfRule type="cellIs" dxfId="15927" priority="25343" operator="equal">
      <formula>"yes"</formula>
    </cfRule>
  </conditionalFormatting>
  <conditionalFormatting sqref="J4100">
    <cfRule type="cellIs" dxfId="15926" priority="25340" operator="equal">
      <formula>"no"</formula>
    </cfRule>
    <cfRule type="cellIs" dxfId="15925" priority="25341" operator="equal">
      <formula>"yes"</formula>
    </cfRule>
  </conditionalFormatting>
  <conditionalFormatting sqref="L4101">
    <cfRule type="cellIs" dxfId="15924" priority="25338" operator="equal">
      <formula>"no"</formula>
    </cfRule>
    <cfRule type="cellIs" dxfId="15923" priority="25339" operator="equal">
      <formula>"yes"</formula>
    </cfRule>
  </conditionalFormatting>
  <conditionalFormatting sqref="J4101">
    <cfRule type="cellIs" dxfId="15922" priority="25336" operator="equal">
      <formula>"no"</formula>
    </cfRule>
    <cfRule type="cellIs" dxfId="15921" priority="25337" operator="equal">
      <formula>"yes"</formula>
    </cfRule>
  </conditionalFormatting>
  <conditionalFormatting sqref="L4102">
    <cfRule type="cellIs" dxfId="15920" priority="25334" operator="equal">
      <formula>"no"</formula>
    </cfRule>
    <cfRule type="cellIs" dxfId="15919" priority="25335" operator="equal">
      <formula>"yes"</formula>
    </cfRule>
  </conditionalFormatting>
  <conditionalFormatting sqref="J4102">
    <cfRule type="cellIs" dxfId="15918" priority="25332" operator="equal">
      <formula>"no"</formula>
    </cfRule>
    <cfRule type="cellIs" dxfId="15917" priority="25333" operator="equal">
      <formula>"yes"</formula>
    </cfRule>
  </conditionalFormatting>
  <conditionalFormatting sqref="L4103">
    <cfRule type="cellIs" dxfId="15916" priority="25330" operator="equal">
      <formula>"no"</formula>
    </cfRule>
    <cfRule type="cellIs" dxfId="15915" priority="25331" operator="equal">
      <formula>"yes"</formula>
    </cfRule>
  </conditionalFormatting>
  <conditionalFormatting sqref="J4103">
    <cfRule type="cellIs" dxfId="15914" priority="25328" operator="equal">
      <formula>"no"</formula>
    </cfRule>
    <cfRule type="cellIs" dxfId="15913" priority="25329" operator="equal">
      <formula>"yes"</formula>
    </cfRule>
  </conditionalFormatting>
  <conditionalFormatting sqref="L4104">
    <cfRule type="cellIs" dxfId="15912" priority="25326" operator="equal">
      <formula>"no"</formula>
    </cfRule>
    <cfRule type="cellIs" dxfId="15911" priority="25327" operator="equal">
      <formula>"yes"</formula>
    </cfRule>
  </conditionalFormatting>
  <conditionalFormatting sqref="J4104">
    <cfRule type="cellIs" dxfId="15910" priority="25324" operator="equal">
      <formula>"no"</formula>
    </cfRule>
    <cfRule type="cellIs" dxfId="15909" priority="25325" operator="equal">
      <formula>"yes"</formula>
    </cfRule>
  </conditionalFormatting>
  <conditionalFormatting sqref="L4105">
    <cfRule type="cellIs" dxfId="15908" priority="25322" operator="equal">
      <formula>"no"</formula>
    </cfRule>
    <cfRule type="cellIs" dxfId="15907" priority="25323" operator="equal">
      <formula>"yes"</formula>
    </cfRule>
  </conditionalFormatting>
  <conditionalFormatting sqref="J4105">
    <cfRule type="cellIs" dxfId="15906" priority="25320" operator="equal">
      <formula>"no"</formula>
    </cfRule>
    <cfRule type="cellIs" dxfId="15905" priority="25321" operator="equal">
      <formula>"yes"</formula>
    </cfRule>
  </conditionalFormatting>
  <conditionalFormatting sqref="L4106">
    <cfRule type="cellIs" dxfId="15904" priority="25318" operator="equal">
      <formula>"no"</formula>
    </cfRule>
    <cfRule type="cellIs" dxfId="15903" priority="25319" operator="equal">
      <formula>"yes"</formula>
    </cfRule>
  </conditionalFormatting>
  <conditionalFormatting sqref="J4106">
    <cfRule type="cellIs" dxfId="15902" priority="25316" operator="equal">
      <formula>"no"</formula>
    </cfRule>
    <cfRule type="cellIs" dxfId="15901" priority="25317" operator="equal">
      <formula>"yes"</formula>
    </cfRule>
  </conditionalFormatting>
  <conditionalFormatting sqref="L4209">
    <cfRule type="cellIs" dxfId="15900" priority="25314" operator="equal">
      <formula>"no"</formula>
    </cfRule>
    <cfRule type="cellIs" dxfId="15899" priority="25315" operator="equal">
      <formula>"yes"</formula>
    </cfRule>
  </conditionalFormatting>
  <conditionalFormatting sqref="J4209">
    <cfRule type="cellIs" dxfId="15898" priority="25312" operator="equal">
      <formula>"no"</formula>
    </cfRule>
    <cfRule type="cellIs" dxfId="15897" priority="25313" operator="equal">
      <formula>"yes"</formula>
    </cfRule>
  </conditionalFormatting>
  <conditionalFormatting sqref="L4210">
    <cfRule type="cellIs" dxfId="15896" priority="25310" operator="equal">
      <formula>"no"</formula>
    </cfRule>
    <cfRule type="cellIs" dxfId="15895" priority="25311" operator="equal">
      <formula>"yes"</formula>
    </cfRule>
  </conditionalFormatting>
  <conditionalFormatting sqref="J4210">
    <cfRule type="cellIs" dxfId="15894" priority="25308" operator="equal">
      <formula>"no"</formula>
    </cfRule>
    <cfRule type="cellIs" dxfId="15893" priority="25309" operator="equal">
      <formula>"yes"</formula>
    </cfRule>
  </conditionalFormatting>
  <conditionalFormatting sqref="L4211">
    <cfRule type="cellIs" dxfId="15892" priority="25306" operator="equal">
      <formula>"no"</formula>
    </cfRule>
    <cfRule type="cellIs" dxfId="15891" priority="25307" operator="equal">
      <formula>"yes"</formula>
    </cfRule>
  </conditionalFormatting>
  <conditionalFormatting sqref="J4211">
    <cfRule type="cellIs" dxfId="15890" priority="25304" operator="equal">
      <formula>"no"</formula>
    </cfRule>
    <cfRule type="cellIs" dxfId="15889" priority="25305" operator="equal">
      <formula>"yes"</formula>
    </cfRule>
  </conditionalFormatting>
  <conditionalFormatting sqref="L4214">
    <cfRule type="cellIs" dxfId="15888" priority="25302" operator="equal">
      <formula>"no"</formula>
    </cfRule>
    <cfRule type="cellIs" dxfId="15887" priority="25303" operator="equal">
      <formula>"yes"</formula>
    </cfRule>
  </conditionalFormatting>
  <conditionalFormatting sqref="J4214">
    <cfRule type="cellIs" dxfId="15886" priority="25300" operator="equal">
      <formula>"no"</formula>
    </cfRule>
    <cfRule type="cellIs" dxfId="15885" priority="25301" operator="equal">
      <formula>"yes"</formula>
    </cfRule>
  </conditionalFormatting>
  <conditionalFormatting sqref="L4181">
    <cfRule type="cellIs" dxfId="15884" priority="25298" operator="equal">
      <formula>"no"</formula>
    </cfRule>
    <cfRule type="cellIs" dxfId="15883" priority="25299" operator="equal">
      <formula>"yes"</formula>
    </cfRule>
  </conditionalFormatting>
  <conditionalFormatting sqref="J4181">
    <cfRule type="cellIs" dxfId="15882" priority="25296" operator="equal">
      <formula>"no"</formula>
    </cfRule>
    <cfRule type="cellIs" dxfId="15881" priority="25297" operator="equal">
      <formula>"yes"</formula>
    </cfRule>
  </conditionalFormatting>
  <conditionalFormatting sqref="L3997">
    <cfRule type="cellIs" dxfId="15880" priority="25294" operator="equal">
      <formula>"no"</formula>
    </cfRule>
    <cfRule type="cellIs" dxfId="15879" priority="25295" operator="equal">
      <formula>"yes"</formula>
    </cfRule>
  </conditionalFormatting>
  <conditionalFormatting sqref="L144">
    <cfRule type="cellIs" dxfId="15878" priority="25292" operator="equal">
      <formula>"no"</formula>
    </cfRule>
    <cfRule type="cellIs" dxfId="15877" priority="25293" operator="equal">
      <formula>"yes"</formula>
    </cfRule>
  </conditionalFormatting>
  <conditionalFormatting sqref="J144">
    <cfRule type="cellIs" dxfId="15876" priority="25290" operator="equal">
      <formula>"no"</formula>
    </cfRule>
    <cfRule type="cellIs" dxfId="15875" priority="25291" operator="equal">
      <formula>"yes"</formula>
    </cfRule>
  </conditionalFormatting>
  <conditionalFormatting sqref="L428">
    <cfRule type="cellIs" dxfId="15874" priority="25288" operator="equal">
      <formula>"no"</formula>
    </cfRule>
    <cfRule type="cellIs" dxfId="15873" priority="25289" operator="equal">
      <formula>"yes"</formula>
    </cfRule>
  </conditionalFormatting>
  <conditionalFormatting sqref="J428">
    <cfRule type="cellIs" dxfId="15872" priority="25286" operator="equal">
      <formula>"no"</formula>
    </cfRule>
    <cfRule type="cellIs" dxfId="15871" priority="25287" operator="equal">
      <formula>"yes"</formula>
    </cfRule>
  </conditionalFormatting>
  <conditionalFormatting sqref="L429">
    <cfRule type="cellIs" dxfId="15870" priority="25284" operator="equal">
      <formula>"no"</formula>
    </cfRule>
    <cfRule type="cellIs" dxfId="15869" priority="25285" operator="equal">
      <formula>"yes"</formula>
    </cfRule>
  </conditionalFormatting>
  <conditionalFormatting sqref="J429">
    <cfRule type="cellIs" dxfId="15868" priority="25282" operator="equal">
      <formula>"no"</formula>
    </cfRule>
    <cfRule type="cellIs" dxfId="15867" priority="25283" operator="equal">
      <formula>"yes"</formula>
    </cfRule>
  </conditionalFormatting>
  <conditionalFormatting sqref="L713">
    <cfRule type="cellIs" dxfId="15866" priority="25280" operator="equal">
      <formula>"no"</formula>
    </cfRule>
    <cfRule type="cellIs" dxfId="15865" priority="25281" operator="equal">
      <formula>"yes"</formula>
    </cfRule>
  </conditionalFormatting>
  <conditionalFormatting sqref="J713">
    <cfRule type="cellIs" dxfId="15864" priority="25278" operator="equal">
      <formula>"no"</formula>
    </cfRule>
    <cfRule type="cellIs" dxfId="15863" priority="25279" operator="equal">
      <formula>"yes"</formula>
    </cfRule>
  </conditionalFormatting>
  <conditionalFormatting sqref="L714">
    <cfRule type="cellIs" dxfId="15862" priority="25276" operator="equal">
      <formula>"no"</formula>
    </cfRule>
    <cfRule type="cellIs" dxfId="15861" priority="25277" operator="equal">
      <formula>"yes"</formula>
    </cfRule>
  </conditionalFormatting>
  <conditionalFormatting sqref="J714">
    <cfRule type="cellIs" dxfId="15860" priority="25274" operator="equal">
      <formula>"no"</formula>
    </cfRule>
    <cfRule type="cellIs" dxfId="15859" priority="25275" operator="equal">
      <formula>"yes"</formula>
    </cfRule>
  </conditionalFormatting>
  <conditionalFormatting sqref="L1283">
    <cfRule type="cellIs" dxfId="15858" priority="25272" operator="equal">
      <formula>"no"</formula>
    </cfRule>
    <cfRule type="cellIs" dxfId="15857" priority="25273" operator="equal">
      <formula>"yes"</formula>
    </cfRule>
  </conditionalFormatting>
  <conditionalFormatting sqref="J1283">
    <cfRule type="cellIs" dxfId="15856" priority="25270" operator="equal">
      <formula>"no"</formula>
    </cfRule>
    <cfRule type="cellIs" dxfId="15855" priority="25271" operator="equal">
      <formula>"yes"</formula>
    </cfRule>
  </conditionalFormatting>
  <conditionalFormatting sqref="L1284">
    <cfRule type="cellIs" dxfId="15854" priority="25268" operator="equal">
      <formula>"no"</formula>
    </cfRule>
    <cfRule type="cellIs" dxfId="15853" priority="25269" operator="equal">
      <formula>"yes"</formula>
    </cfRule>
  </conditionalFormatting>
  <conditionalFormatting sqref="J1284">
    <cfRule type="cellIs" dxfId="15852" priority="25266" operator="equal">
      <formula>"no"</formula>
    </cfRule>
    <cfRule type="cellIs" dxfId="15851" priority="25267" operator="equal">
      <formula>"yes"</formula>
    </cfRule>
  </conditionalFormatting>
  <conditionalFormatting sqref="L1568">
    <cfRule type="cellIs" dxfId="15850" priority="25264" operator="equal">
      <formula>"no"</formula>
    </cfRule>
    <cfRule type="cellIs" dxfId="15849" priority="25265" operator="equal">
      <formula>"yes"</formula>
    </cfRule>
  </conditionalFormatting>
  <conditionalFormatting sqref="J1568">
    <cfRule type="cellIs" dxfId="15848" priority="25262" operator="equal">
      <formula>"no"</formula>
    </cfRule>
    <cfRule type="cellIs" dxfId="15847" priority="25263" operator="equal">
      <formula>"yes"</formula>
    </cfRule>
  </conditionalFormatting>
  <conditionalFormatting sqref="L1569">
    <cfRule type="cellIs" dxfId="15846" priority="25260" operator="equal">
      <formula>"no"</formula>
    </cfRule>
    <cfRule type="cellIs" dxfId="15845" priority="25261" operator="equal">
      <formula>"yes"</formula>
    </cfRule>
  </conditionalFormatting>
  <conditionalFormatting sqref="J1569">
    <cfRule type="cellIs" dxfId="15844" priority="25258" operator="equal">
      <formula>"no"</formula>
    </cfRule>
    <cfRule type="cellIs" dxfId="15843" priority="25259" operator="equal">
      <formula>"yes"</formula>
    </cfRule>
  </conditionalFormatting>
  <conditionalFormatting sqref="L1853">
    <cfRule type="cellIs" dxfId="15842" priority="25256" operator="equal">
      <formula>"no"</formula>
    </cfRule>
    <cfRule type="cellIs" dxfId="15841" priority="25257" operator="equal">
      <formula>"yes"</formula>
    </cfRule>
  </conditionalFormatting>
  <conditionalFormatting sqref="J1853">
    <cfRule type="cellIs" dxfId="15840" priority="25254" operator="equal">
      <formula>"no"</formula>
    </cfRule>
    <cfRule type="cellIs" dxfId="15839" priority="25255" operator="equal">
      <formula>"yes"</formula>
    </cfRule>
  </conditionalFormatting>
  <conditionalFormatting sqref="L1854">
    <cfRule type="cellIs" dxfId="15838" priority="25252" operator="equal">
      <formula>"no"</formula>
    </cfRule>
    <cfRule type="cellIs" dxfId="15837" priority="25253" operator="equal">
      <formula>"yes"</formula>
    </cfRule>
  </conditionalFormatting>
  <conditionalFormatting sqref="J1854">
    <cfRule type="cellIs" dxfId="15836" priority="25250" operator="equal">
      <formula>"no"</formula>
    </cfRule>
    <cfRule type="cellIs" dxfId="15835" priority="25251" operator="equal">
      <formula>"yes"</formula>
    </cfRule>
  </conditionalFormatting>
  <conditionalFormatting sqref="L2138">
    <cfRule type="cellIs" dxfId="15834" priority="25248" operator="equal">
      <formula>"no"</formula>
    </cfRule>
    <cfRule type="cellIs" dxfId="15833" priority="25249" operator="equal">
      <formula>"yes"</formula>
    </cfRule>
  </conditionalFormatting>
  <conditionalFormatting sqref="J2138">
    <cfRule type="cellIs" dxfId="15832" priority="25246" operator="equal">
      <formula>"no"</formula>
    </cfRule>
    <cfRule type="cellIs" dxfId="15831" priority="25247" operator="equal">
      <formula>"yes"</formula>
    </cfRule>
  </conditionalFormatting>
  <conditionalFormatting sqref="L2139">
    <cfRule type="cellIs" dxfId="15830" priority="25244" operator="equal">
      <formula>"no"</formula>
    </cfRule>
    <cfRule type="cellIs" dxfId="15829" priority="25245" operator="equal">
      <formula>"yes"</formula>
    </cfRule>
  </conditionalFormatting>
  <conditionalFormatting sqref="J2139">
    <cfRule type="cellIs" dxfId="15828" priority="25242" operator="equal">
      <formula>"no"</formula>
    </cfRule>
    <cfRule type="cellIs" dxfId="15827" priority="25243" operator="equal">
      <formula>"yes"</formula>
    </cfRule>
  </conditionalFormatting>
  <conditionalFormatting sqref="L2423">
    <cfRule type="cellIs" dxfId="15826" priority="25240" operator="equal">
      <formula>"no"</formula>
    </cfRule>
    <cfRule type="cellIs" dxfId="15825" priority="25241" operator="equal">
      <formula>"yes"</formula>
    </cfRule>
  </conditionalFormatting>
  <conditionalFormatting sqref="J2423">
    <cfRule type="cellIs" dxfId="15824" priority="25238" operator="equal">
      <formula>"no"</formula>
    </cfRule>
    <cfRule type="cellIs" dxfId="15823" priority="25239" operator="equal">
      <formula>"yes"</formula>
    </cfRule>
  </conditionalFormatting>
  <conditionalFormatting sqref="L2424">
    <cfRule type="cellIs" dxfId="15822" priority="25236" operator="equal">
      <formula>"no"</formula>
    </cfRule>
    <cfRule type="cellIs" dxfId="15821" priority="25237" operator="equal">
      <formula>"yes"</formula>
    </cfRule>
  </conditionalFormatting>
  <conditionalFormatting sqref="J2424">
    <cfRule type="cellIs" dxfId="15820" priority="25234" operator="equal">
      <formula>"no"</formula>
    </cfRule>
    <cfRule type="cellIs" dxfId="15819" priority="25235" operator="equal">
      <formula>"yes"</formula>
    </cfRule>
  </conditionalFormatting>
  <conditionalFormatting sqref="L2993:L2994">
    <cfRule type="cellIs" dxfId="15818" priority="25232" operator="equal">
      <formula>"no"</formula>
    </cfRule>
    <cfRule type="cellIs" dxfId="15817" priority="25233" operator="equal">
      <formula>"yes"</formula>
    </cfRule>
  </conditionalFormatting>
  <conditionalFormatting sqref="J2993:J2994">
    <cfRule type="cellIs" dxfId="15816" priority="25230" operator="equal">
      <formula>"no"</formula>
    </cfRule>
    <cfRule type="cellIs" dxfId="15815" priority="25231" operator="equal">
      <formula>"yes"</formula>
    </cfRule>
  </conditionalFormatting>
  <conditionalFormatting sqref="L3278">
    <cfRule type="cellIs" dxfId="15814" priority="25228" operator="equal">
      <formula>"no"</formula>
    </cfRule>
    <cfRule type="cellIs" dxfId="15813" priority="25229" operator="equal">
      <formula>"yes"</formula>
    </cfRule>
  </conditionalFormatting>
  <conditionalFormatting sqref="J3278">
    <cfRule type="cellIs" dxfId="15812" priority="25226" operator="equal">
      <formula>"no"</formula>
    </cfRule>
    <cfRule type="cellIs" dxfId="15811" priority="25227" operator="equal">
      <formula>"yes"</formula>
    </cfRule>
  </conditionalFormatting>
  <conditionalFormatting sqref="L3279">
    <cfRule type="cellIs" dxfId="15810" priority="25224" operator="equal">
      <formula>"no"</formula>
    </cfRule>
    <cfRule type="cellIs" dxfId="15809" priority="25225" operator="equal">
      <formula>"yes"</formula>
    </cfRule>
  </conditionalFormatting>
  <conditionalFormatting sqref="J3279">
    <cfRule type="cellIs" dxfId="15808" priority="25222" operator="equal">
      <formula>"no"</formula>
    </cfRule>
    <cfRule type="cellIs" dxfId="15807" priority="25223" operator="equal">
      <formula>"yes"</formula>
    </cfRule>
  </conditionalFormatting>
  <conditionalFormatting sqref="L3563">
    <cfRule type="cellIs" dxfId="15806" priority="25220" operator="equal">
      <formula>"no"</formula>
    </cfRule>
    <cfRule type="cellIs" dxfId="15805" priority="25221" operator="equal">
      <formula>"yes"</formula>
    </cfRule>
  </conditionalFormatting>
  <conditionalFormatting sqref="J3563">
    <cfRule type="cellIs" dxfId="15804" priority="25218" operator="equal">
      <formula>"no"</formula>
    </cfRule>
    <cfRule type="cellIs" dxfId="15803" priority="25219" operator="equal">
      <formula>"yes"</formula>
    </cfRule>
  </conditionalFormatting>
  <conditionalFormatting sqref="L3564">
    <cfRule type="cellIs" dxfId="15802" priority="25216" operator="equal">
      <formula>"no"</formula>
    </cfRule>
    <cfRule type="cellIs" dxfId="15801" priority="25217" operator="equal">
      <formula>"yes"</formula>
    </cfRule>
  </conditionalFormatting>
  <conditionalFormatting sqref="J3564">
    <cfRule type="cellIs" dxfId="15800" priority="25214" operator="equal">
      <formula>"no"</formula>
    </cfRule>
    <cfRule type="cellIs" dxfId="15799" priority="25215" operator="equal">
      <formula>"yes"</formula>
    </cfRule>
  </conditionalFormatting>
  <conditionalFormatting sqref="L4133:L4134">
    <cfRule type="cellIs" dxfId="15798" priority="25204" operator="equal">
      <formula>"no"</formula>
    </cfRule>
    <cfRule type="cellIs" dxfId="15797" priority="25205" operator="equal">
      <formula>"yes"</formula>
    </cfRule>
  </conditionalFormatting>
  <conditionalFormatting sqref="J4133:J4134">
    <cfRule type="cellIs" dxfId="15796" priority="25202" operator="equal">
      <formula>"no"</formula>
    </cfRule>
    <cfRule type="cellIs" dxfId="15795" priority="25203" operator="equal">
      <formula>"yes"</formula>
    </cfRule>
  </conditionalFormatting>
  <conditionalFormatting sqref="L4418">
    <cfRule type="cellIs" dxfId="15794" priority="25200" operator="equal">
      <formula>"no"</formula>
    </cfRule>
    <cfRule type="cellIs" dxfId="15793" priority="25201" operator="equal">
      <formula>"yes"</formula>
    </cfRule>
  </conditionalFormatting>
  <conditionalFormatting sqref="J4418">
    <cfRule type="cellIs" dxfId="15792" priority="25198" operator="equal">
      <formula>"no"</formula>
    </cfRule>
    <cfRule type="cellIs" dxfId="15791" priority="25199" operator="equal">
      <formula>"yes"</formula>
    </cfRule>
  </conditionalFormatting>
  <conditionalFormatting sqref="L4419">
    <cfRule type="cellIs" dxfId="15790" priority="25196" operator="equal">
      <formula>"no"</formula>
    </cfRule>
    <cfRule type="cellIs" dxfId="15789" priority="25197" operator="equal">
      <formula>"yes"</formula>
    </cfRule>
  </conditionalFormatting>
  <conditionalFormatting sqref="J4419">
    <cfRule type="cellIs" dxfId="15788" priority="25194" operator="equal">
      <formula>"no"</formula>
    </cfRule>
    <cfRule type="cellIs" dxfId="15787" priority="25195" operator="equal">
      <formula>"yes"</formula>
    </cfRule>
  </conditionalFormatting>
  <conditionalFormatting sqref="L4703">
    <cfRule type="cellIs" dxfId="15786" priority="25192" operator="equal">
      <formula>"no"</formula>
    </cfRule>
    <cfRule type="cellIs" dxfId="15785" priority="25193" operator="equal">
      <formula>"yes"</formula>
    </cfRule>
  </conditionalFormatting>
  <conditionalFormatting sqref="J4703">
    <cfRule type="cellIs" dxfId="15784" priority="25190" operator="equal">
      <formula>"no"</formula>
    </cfRule>
    <cfRule type="cellIs" dxfId="15783" priority="25191" operator="equal">
      <formula>"yes"</formula>
    </cfRule>
  </conditionalFormatting>
  <conditionalFormatting sqref="L4704">
    <cfRule type="cellIs" dxfId="15782" priority="25188" operator="equal">
      <formula>"no"</formula>
    </cfRule>
    <cfRule type="cellIs" dxfId="15781" priority="25189" operator="equal">
      <formula>"yes"</formula>
    </cfRule>
  </conditionalFormatting>
  <conditionalFormatting sqref="J4704">
    <cfRule type="cellIs" dxfId="15780" priority="25186" operator="equal">
      <formula>"no"</formula>
    </cfRule>
    <cfRule type="cellIs" dxfId="15779" priority="25187" operator="equal">
      <formula>"yes"</formula>
    </cfRule>
  </conditionalFormatting>
  <conditionalFormatting sqref="L4988">
    <cfRule type="cellIs" dxfId="15778" priority="25184" operator="equal">
      <formula>"no"</formula>
    </cfRule>
    <cfRule type="cellIs" dxfId="15777" priority="25185" operator="equal">
      <formula>"yes"</formula>
    </cfRule>
  </conditionalFormatting>
  <conditionalFormatting sqref="J4988">
    <cfRule type="cellIs" dxfId="15776" priority="25182" operator="equal">
      <formula>"no"</formula>
    </cfRule>
    <cfRule type="cellIs" dxfId="15775" priority="25183" operator="equal">
      <formula>"yes"</formula>
    </cfRule>
  </conditionalFormatting>
  <conditionalFormatting sqref="L4989">
    <cfRule type="cellIs" dxfId="15774" priority="25180" operator="equal">
      <formula>"no"</formula>
    </cfRule>
    <cfRule type="cellIs" dxfId="15773" priority="25181" operator="equal">
      <formula>"yes"</formula>
    </cfRule>
  </conditionalFormatting>
  <conditionalFormatting sqref="J4989">
    <cfRule type="cellIs" dxfId="15772" priority="25178" operator="equal">
      <formula>"no"</formula>
    </cfRule>
    <cfRule type="cellIs" dxfId="15771" priority="25179" operator="equal">
      <formula>"yes"</formula>
    </cfRule>
  </conditionalFormatting>
  <conditionalFormatting sqref="L5273">
    <cfRule type="cellIs" dxfId="15770" priority="25176" operator="equal">
      <formula>"no"</formula>
    </cfRule>
    <cfRule type="cellIs" dxfId="15769" priority="25177" operator="equal">
      <formula>"yes"</formula>
    </cfRule>
  </conditionalFormatting>
  <conditionalFormatting sqref="J5273">
    <cfRule type="cellIs" dxfId="15768" priority="25174" operator="equal">
      <formula>"no"</formula>
    </cfRule>
    <cfRule type="cellIs" dxfId="15767" priority="25175" operator="equal">
      <formula>"yes"</formula>
    </cfRule>
  </conditionalFormatting>
  <conditionalFormatting sqref="L5274">
    <cfRule type="cellIs" dxfId="15766" priority="25172" operator="equal">
      <formula>"no"</formula>
    </cfRule>
    <cfRule type="cellIs" dxfId="15765" priority="25173" operator="equal">
      <formula>"yes"</formula>
    </cfRule>
  </conditionalFormatting>
  <conditionalFormatting sqref="J5274">
    <cfRule type="cellIs" dxfId="15764" priority="25170" operator="equal">
      <formula>"no"</formula>
    </cfRule>
    <cfRule type="cellIs" dxfId="15763" priority="25171" operator="equal">
      <formula>"yes"</formula>
    </cfRule>
  </conditionalFormatting>
  <conditionalFormatting sqref="L5558">
    <cfRule type="cellIs" dxfId="15762" priority="25168" operator="equal">
      <formula>"no"</formula>
    </cfRule>
    <cfRule type="cellIs" dxfId="15761" priority="25169" operator="equal">
      <formula>"yes"</formula>
    </cfRule>
  </conditionalFormatting>
  <conditionalFormatting sqref="J5558">
    <cfRule type="cellIs" dxfId="15760" priority="25166" operator="equal">
      <formula>"no"</formula>
    </cfRule>
    <cfRule type="cellIs" dxfId="15759" priority="25167" operator="equal">
      <formula>"yes"</formula>
    </cfRule>
  </conditionalFormatting>
  <conditionalFormatting sqref="L5559">
    <cfRule type="cellIs" dxfId="15758" priority="25164" operator="equal">
      <formula>"no"</formula>
    </cfRule>
    <cfRule type="cellIs" dxfId="15757" priority="25165" operator="equal">
      <formula>"yes"</formula>
    </cfRule>
  </conditionalFormatting>
  <conditionalFormatting sqref="J5559">
    <cfRule type="cellIs" dxfId="15756" priority="25162" operator="equal">
      <formula>"no"</formula>
    </cfRule>
    <cfRule type="cellIs" dxfId="15755" priority="25163" operator="equal">
      <formula>"yes"</formula>
    </cfRule>
  </conditionalFormatting>
  <conditionalFormatting sqref="L5843">
    <cfRule type="cellIs" dxfId="15754" priority="25160" operator="equal">
      <formula>"no"</formula>
    </cfRule>
    <cfRule type="cellIs" dxfId="15753" priority="25161" operator="equal">
      <formula>"yes"</formula>
    </cfRule>
  </conditionalFormatting>
  <conditionalFormatting sqref="J5843">
    <cfRule type="cellIs" dxfId="15752" priority="25158" operator="equal">
      <formula>"no"</formula>
    </cfRule>
    <cfRule type="cellIs" dxfId="15751" priority="25159" operator="equal">
      <formula>"yes"</formula>
    </cfRule>
  </conditionalFormatting>
  <conditionalFormatting sqref="L5844">
    <cfRule type="cellIs" dxfId="15750" priority="25156" operator="equal">
      <formula>"no"</formula>
    </cfRule>
    <cfRule type="cellIs" dxfId="15749" priority="25157" operator="equal">
      <formula>"yes"</formula>
    </cfRule>
  </conditionalFormatting>
  <conditionalFormatting sqref="J5844">
    <cfRule type="cellIs" dxfId="15748" priority="25154" operator="equal">
      <formula>"no"</formula>
    </cfRule>
    <cfRule type="cellIs" dxfId="15747" priority="25155" operator="equal">
      <formula>"yes"</formula>
    </cfRule>
  </conditionalFormatting>
  <conditionalFormatting sqref="L6128">
    <cfRule type="cellIs" dxfId="15746" priority="25152" operator="equal">
      <formula>"no"</formula>
    </cfRule>
    <cfRule type="cellIs" dxfId="15745" priority="25153" operator="equal">
      <formula>"yes"</formula>
    </cfRule>
  </conditionalFormatting>
  <conditionalFormatting sqref="J6128">
    <cfRule type="cellIs" dxfId="15744" priority="25150" operator="equal">
      <formula>"no"</formula>
    </cfRule>
    <cfRule type="cellIs" dxfId="15743" priority="25151" operator="equal">
      <formula>"yes"</formula>
    </cfRule>
  </conditionalFormatting>
  <conditionalFormatting sqref="L6129">
    <cfRule type="cellIs" dxfId="15742" priority="25148" operator="equal">
      <formula>"no"</formula>
    </cfRule>
    <cfRule type="cellIs" dxfId="15741" priority="25149" operator="equal">
      <formula>"yes"</formula>
    </cfRule>
  </conditionalFormatting>
  <conditionalFormatting sqref="J6129">
    <cfRule type="cellIs" dxfId="15740" priority="25146" operator="equal">
      <formula>"no"</formula>
    </cfRule>
    <cfRule type="cellIs" dxfId="15739" priority="25147" operator="equal">
      <formula>"yes"</formula>
    </cfRule>
  </conditionalFormatting>
  <conditionalFormatting sqref="L6413">
    <cfRule type="cellIs" dxfId="15738" priority="25144" operator="equal">
      <formula>"no"</formula>
    </cfRule>
    <cfRule type="cellIs" dxfId="15737" priority="25145" operator="equal">
      <formula>"yes"</formula>
    </cfRule>
  </conditionalFormatting>
  <conditionalFormatting sqref="J6413">
    <cfRule type="cellIs" dxfId="15736" priority="25142" operator="equal">
      <formula>"no"</formula>
    </cfRule>
    <cfRule type="cellIs" dxfId="15735" priority="25143" operator="equal">
      <formula>"yes"</formula>
    </cfRule>
  </conditionalFormatting>
  <conditionalFormatting sqref="L6414">
    <cfRule type="cellIs" dxfId="15734" priority="25140" operator="equal">
      <formula>"no"</formula>
    </cfRule>
    <cfRule type="cellIs" dxfId="15733" priority="25141" operator="equal">
      <formula>"yes"</formula>
    </cfRule>
  </conditionalFormatting>
  <conditionalFormatting sqref="J6414">
    <cfRule type="cellIs" dxfId="15732" priority="25138" operator="equal">
      <formula>"no"</formula>
    </cfRule>
    <cfRule type="cellIs" dxfId="15731" priority="25139" operator="equal">
      <formula>"yes"</formula>
    </cfRule>
  </conditionalFormatting>
  <conditionalFormatting sqref="L6698">
    <cfRule type="cellIs" dxfId="15730" priority="25136" operator="equal">
      <formula>"no"</formula>
    </cfRule>
    <cfRule type="cellIs" dxfId="15729" priority="25137" operator="equal">
      <formula>"yes"</formula>
    </cfRule>
  </conditionalFormatting>
  <conditionalFormatting sqref="J6698">
    <cfRule type="cellIs" dxfId="15728" priority="25134" operator="equal">
      <formula>"no"</formula>
    </cfRule>
    <cfRule type="cellIs" dxfId="15727" priority="25135" operator="equal">
      <formula>"yes"</formula>
    </cfRule>
  </conditionalFormatting>
  <conditionalFormatting sqref="L6699">
    <cfRule type="cellIs" dxfId="15726" priority="25132" operator="equal">
      <formula>"no"</formula>
    </cfRule>
    <cfRule type="cellIs" dxfId="15725" priority="25133" operator="equal">
      <formula>"yes"</formula>
    </cfRule>
  </conditionalFormatting>
  <conditionalFormatting sqref="J6699">
    <cfRule type="cellIs" dxfId="15724" priority="25130" operator="equal">
      <formula>"no"</formula>
    </cfRule>
    <cfRule type="cellIs" dxfId="15723" priority="25131" operator="equal">
      <formula>"yes"</formula>
    </cfRule>
  </conditionalFormatting>
  <conditionalFormatting sqref="L6983">
    <cfRule type="cellIs" dxfId="15722" priority="25128" operator="equal">
      <formula>"no"</formula>
    </cfRule>
    <cfRule type="cellIs" dxfId="15721" priority="25129" operator="equal">
      <formula>"yes"</formula>
    </cfRule>
  </conditionalFormatting>
  <conditionalFormatting sqref="J6983">
    <cfRule type="cellIs" dxfId="15720" priority="25126" operator="equal">
      <formula>"no"</formula>
    </cfRule>
    <cfRule type="cellIs" dxfId="15719" priority="25127" operator="equal">
      <formula>"yes"</formula>
    </cfRule>
  </conditionalFormatting>
  <conditionalFormatting sqref="L6984">
    <cfRule type="cellIs" dxfId="15718" priority="25124" operator="equal">
      <formula>"no"</formula>
    </cfRule>
    <cfRule type="cellIs" dxfId="15717" priority="25125" operator="equal">
      <formula>"yes"</formula>
    </cfRule>
  </conditionalFormatting>
  <conditionalFormatting sqref="J6984">
    <cfRule type="cellIs" dxfId="15716" priority="25122" operator="equal">
      <formula>"no"</formula>
    </cfRule>
    <cfRule type="cellIs" dxfId="15715" priority="25123" operator="equal">
      <formula>"yes"</formula>
    </cfRule>
  </conditionalFormatting>
  <conditionalFormatting sqref="L7553">
    <cfRule type="cellIs" dxfId="15714" priority="25120" operator="equal">
      <formula>"no"</formula>
    </cfRule>
    <cfRule type="cellIs" dxfId="15713" priority="25121" operator="equal">
      <formula>"yes"</formula>
    </cfRule>
  </conditionalFormatting>
  <conditionalFormatting sqref="J7553">
    <cfRule type="cellIs" dxfId="15712" priority="25118" operator="equal">
      <formula>"no"</formula>
    </cfRule>
    <cfRule type="cellIs" dxfId="15711" priority="25119" operator="equal">
      <formula>"yes"</formula>
    </cfRule>
  </conditionalFormatting>
  <conditionalFormatting sqref="L7554">
    <cfRule type="cellIs" dxfId="15710" priority="25116" operator="equal">
      <formula>"no"</formula>
    </cfRule>
    <cfRule type="cellIs" dxfId="15709" priority="25117" operator="equal">
      <formula>"yes"</formula>
    </cfRule>
  </conditionalFormatting>
  <conditionalFormatting sqref="J7554">
    <cfRule type="cellIs" dxfId="15708" priority="25114" operator="equal">
      <formula>"no"</formula>
    </cfRule>
    <cfRule type="cellIs" dxfId="15707" priority="25115" operator="equal">
      <formula>"yes"</formula>
    </cfRule>
  </conditionalFormatting>
  <conditionalFormatting sqref="L7838:L7839">
    <cfRule type="cellIs" dxfId="15706" priority="25112" operator="equal">
      <formula>"no"</formula>
    </cfRule>
    <cfRule type="cellIs" dxfId="15705" priority="25113" operator="equal">
      <formula>"yes"</formula>
    </cfRule>
  </conditionalFormatting>
  <conditionalFormatting sqref="J7838:J7839">
    <cfRule type="cellIs" dxfId="15704" priority="25110" operator="equal">
      <formula>"no"</formula>
    </cfRule>
    <cfRule type="cellIs" dxfId="15703" priority="25111" operator="equal">
      <formula>"yes"</formula>
    </cfRule>
  </conditionalFormatting>
  <conditionalFormatting sqref="L348">
    <cfRule type="cellIs" dxfId="15702" priority="25108" operator="equal">
      <formula>"no"</formula>
    </cfRule>
    <cfRule type="cellIs" dxfId="15701" priority="25109" operator="equal">
      <formula>"yes"</formula>
    </cfRule>
  </conditionalFormatting>
  <conditionalFormatting sqref="L349">
    <cfRule type="cellIs" dxfId="15698" priority="25104" operator="equal">
      <formula>"no"</formula>
    </cfRule>
    <cfRule type="cellIs" dxfId="15697" priority="25105" operator="equal">
      <formula>"yes"</formula>
    </cfRule>
  </conditionalFormatting>
  <conditionalFormatting sqref="L350">
    <cfRule type="cellIs" dxfId="15694" priority="25100" operator="equal">
      <formula>"no"</formula>
    </cfRule>
    <cfRule type="cellIs" dxfId="15693" priority="25101" operator="equal">
      <formula>"yes"</formula>
    </cfRule>
  </conditionalFormatting>
  <conditionalFormatting sqref="L633:L635">
    <cfRule type="cellIs" dxfId="15690" priority="25096" operator="equal">
      <formula>"no"</formula>
    </cfRule>
    <cfRule type="cellIs" dxfId="15689" priority="25097" operator="equal">
      <formula>"yes"</formula>
    </cfRule>
  </conditionalFormatting>
  <conditionalFormatting sqref="J633:J635">
    <cfRule type="cellIs" dxfId="15688" priority="25094" operator="equal">
      <formula>"no"</formula>
    </cfRule>
    <cfRule type="cellIs" dxfId="15687" priority="25095" operator="equal">
      <formula>"yes"</formula>
    </cfRule>
  </conditionalFormatting>
  <conditionalFormatting sqref="L1203">
    <cfRule type="cellIs" dxfId="15686" priority="25092" operator="equal">
      <formula>"no"</formula>
    </cfRule>
    <cfRule type="cellIs" dxfId="15685" priority="25093" operator="equal">
      <formula>"yes"</formula>
    </cfRule>
  </conditionalFormatting>
  <conditionalFormatting sqref="J1203">
    <cfRule type="cellIs" dxfId="15684" priority="25090" operator="equal">
      <formula>"no"</formula>
    </cfRule>
    <cfRule type="cellIs" dxfId="15683" priority="25091" operator="equal">
      <formula>"yes"</formula>
    </cfRule>
  </conditionalFormatting>
  <conditionalFormatting sqref="L1204">
    <cfRule type="cellIs" dxfId="15682" priority="25088" operator="equal">
      <formula>"no"</formula>
    </cfRule>
    <cfRule type="cellIs" dxfId="15681" priority="25089" operator="equal">
      <formula>"yes"</formula>
    </cfRule>
  </conditionalFormatting>
  <conditionalFormatting sqref="J1204">
    <cfRule type="cellIs" dxfId="15680" priority="25086" operator="equal">
      <formula>"no"</formula>
    </cfRule>
    <cfRule type="cellIs" dxfId="15679" priority="25087" operator="equal">
      <formula>"yes"</formula>
    </cfRule>
  </conditionalFormatting>
  <conditionalFormatting sqref="L1205">
    <cfRule type="cellIs" dxfId="15678" priority="25084" operator="equal">
      <formula>"no"</formula>
    </cfRule>
    <cfRule type="cellIs" dxfId="15677" priority="25085" operator="equal">
      <formula>"yes"</formula>
    </cfRule>
  </conditionalFormatting>
  <conditionalFormatting sqref="J1205">
    <cfRule type="cellIs" dxfId="15676" priority="25082" operator="equal">
      <formula>"no"</formula>
    </cfRule>
    <cfRule type="cellIs" dxfId="15675" priority="25083" operator="equal">
      <formula>"yes"</formula>
    </cfRule>
  </conditionalFormatting>
  <conditionalFormatting sqref="L1488:L1490">
    <cfRule type="cellIs" dxfId="15674" priority="25080" operator="equal">
      <formula>"no"</formula>
    </cfRule>
    <cfRule type="cellIs" dxfId="15673" priority="25081" operator="equal">
      <formula>"yes"</formula>
    </cfRule>
  </conditionalFormatting>
  <conditionalFormatting sqref="J1488:J1490">
    <cfRule type="cellIs" dxfId="15672" priority="25078" operator="equal">
      <formula>"no"</formula>
    </cfRule>
    <cfRule type="cellIs" dxfId="15671" priority="25079" operator="equal">
      <formula>"yes"</formula>
    </cfRule>
  </conditionalFormatting>
  <conditionalFormatting sqref="L1773:L1775">
    <cfRule type="cellIs" dxfId="15670" priority="25076" operator="equal">
      <formula>"no"</formula>
    </cfRule>
    <cfRule type="cellIs" dxfId="15669" priority="25077" operator="equal">
      <formula>"yes"</formula>
    </cfRule>
  </conditionalFormatting>
  <conditionalFormatting sqref="J1773:J1775">
    <cfRule type="cellIs" dxfId="15668" priority="25074" operator="equal">
      <formula>"no"</formula>
    </cfRule>
    <cfRule type="cellIs" dxfId="15667" priority="25075" operator="equal">
      <formula>"yes"</formula>
    </cfRule>
  </conditionalFormatting>
  <conditionalFormatting sqref="L2058:L2059">
    <cfRule type="cellIs" dxfId="15666" priority="25072" operator="equal">
      <formula>"no"</formula>
    </cfRule>
    <cfRule type="cellIs" dxfId="15665" priority="25073" operator="equal">
      <formula>"yes"</formula>
    </cfRule>
  </conditionalFormatting>
  <conditionalFormatting sqref="J2058:J2059">
    <cfRule type="cellIs" dxfId="15664" priority="25070" operator="equal">
      <formula>"no"</formula>
    </cfRule>
    <cfRule type="cellIs" dxfId="15663" priority="25071" operator="equal">
      <formula>"yes"</formula>
    </cfRule>
  </conditionalFormatting>
  <conditionalFormatting sqref="L2060">
    <cfRule type="cellIs" dxfId="15662" priority="25068" operator="equal">
      <formula>"no"</formula>
    </cfRule>
    <cfRule type="cellIs" dxfId="15661" priority="25069" operator="equal">
      <formula>"yes"</formula>
    </cfRule>
  </conditionalFormatting>
  <conditionalFormatting sqref="J2060">
    <cfRule type="cellIs" dxfId="15660" priority="25066" operator="equal">
      <formula>"no"</formula>
    </cfRule>
    <cfRule type="cellIs" dxfId="15659" priority="25067" operator="equal">
      <formula>"yes"</formula>
    </cfRule>
  </conditionalFormatting>
  <conditionalFormatting sqref="L2343:L2345">
    <cfRule type="cellIs" dxfId="15658" priority="25064" operator="equal">
      <formula>"no"</formula>
    </cfRule>
    <cfRule type="cellIs" dxfId="15657" priority="25065" operator="equal">
      <formula>"yes"</formula>
    </cfRule>
  </conditionalFormatting>
  <conditionalFormatting sqref="J2343:J2345">
    <cfRule type="cellIs" dxfId="15656" priority="25062" operator="equal">
      <formula>"no"</formula>
    </cfRule>
    <cfRule type="cellIs" dxfId="15655" priority="25063" operator="equal">
      <formula>"yes"</formula>
    </cfRule>
  </conditionalFormatting>
  <conditionalFormatting sqref="L2628">
    <cfRule type="cellIs" dxfId="15654" priority="25060" operator="equal">
      <formula>"no"</formula>
    </cfRule>
    <cfRule type="cellIs" dxfId="15653" priority="25061" operator="equal">
      <formula>"yes"</formula>
    </cfRule>
  </conditionalFormatting>
  <conditionalFormatting sqref="J2628">
    <cfRule type="cellIs" dxfId="15652" priority="25058" operator="equal">
      <formula>"no"</formula>
    </cfRule>
    <cfRule type="cellIs" dxfId="15651" priority="25059" operator="equal">
      <formula>"yes"</formula>
    </cfRule>
  </conditionalFormatting>
  <conditionalFormatting sqref="L2629">
    <cfRule type="cellIs" dxfId="15650" priority="25056" operator="equal">
      <formula>"no"</formula>
    </cfRule>
    <cfRule type="cellIs" dxfId="15649" priority="25057" operator="equal">
      <formula>"yes"</formula>
    </cfRule>
  </conditionalFormatting>
  <conditionalFormatting sqref="J2629">
    <cfRule type="cellIs" dxfId="15648" priority="25054" operator="equal">
      <formula>"no"</formula>
    </cfRule>
    <cfRule type="cellIs" dxfId="15647" priority="25055" operator="equal">
      <formula>"yes"</formula>
    </cfRule>
  </conditionalFormatting>
  <conditionalFormatting sqref="L2630">
    <cfRule type="cellIs" dxfId="15646" priority="25052" operator="equal">
      <formula>"no"</formula>
    </cfRule>
    <cfRule type="cellIs" dxfId="15645" priority="25053" operator="equal">
      <formula>"yes"</formula>
    </cfRule>
  </conditionalFormatting>
  <conditionalFormatting sqref="J2630">
    <cfRule type="cellIs" dxfId="15644" priority="25050" operator="equal">
      <formula>"no"</formula>
    </cfRule>
    <cfRule type="cellIs" dxfId="15643" priority="25051" operator="equal">
      <formula>"yes"</formula>
    </cfRule>
  </conditionalFormatting>
  <conditionalFormatting sqref="L2913">
    <cfRule type="cellIs" dxfId="15642" priority="25048" operator="equal">
      <formula>"no"</formula>
    </cfRule>
    <cfRule type="cellIs" dxfId="15641" priority="25049" operator="equal">
      <formula>"yes"</formula>
    </cfRule>
  </conditionalFormatting>
  <conditionalFormatting sqref="J2913">
    <cfRule type="cellIs" dxfId="15640" priority="25046" operator="equal">
      <formula>"no"</formula>
    </cfRule>
    <cfRule type="cellIs" dxfId="15639" priority="25047" operator="equal">
      <formula>"yes"</formula>
    </cfRule>
  </conditionalFormatting>
  <conditionalFormatting sqref="L2914">
    <cfRule type="cellIs" dxfId="15638" priority="25044" operator="equal">
      <formula>"no"</formula>
    </cfRule>
    <cfRule type="cellIs" dxfId="15637" priority="25045" operator="equal">
      <formula>"yes"</formula>
    </cfRule>
  </conditionalFormatting>
  <conditionalFormatting sqref="J2914">
    <cfRule type="cellIs" dxfId="15636" priority="25042" operator="equal">
      <formula>"no"</formula>
    </cfRule>
    <cfRule type="cellIs" dxfId="15635" priority="25043" operator="equal">
      <formula>"yes"</formula>
    </cfRule>
  </conditionalFormatting>
  <conditionalFormatting sqref="L2915">
    <cfRule type="cellIs" dxfId="15634" priority="25040" operator="equal">
      <formula>"no"</formula>
    </cfRule>
    <cfRule type="cellIs" dxfId="15633" priority="25041" operator="equal">
      <formula>"yes"</formula>
    </cfRule>
  </conditionalFormatting>
  <conditionalFormatting sqref="J2915">
    <cfRule type="cellIs" dxfId="15632" priority="25038" operator="equal">
      <formula>"no"</formula>
    </cfRule>
    <cfRule type="cellIs" dxfId="15631" priority="25039" operator="equal">
      <formula>"yes"</formula>
    </cfRule>
  </conditionalFormatting>
  <conditionalFormatting sqref="L3198">
    <cfRule type="cellIs" dxfId="15630" priority="25036" operator="equal">
      <formula>"no"</formula>
    </cfRule>
    <cfRule type="cellIs" dxfId="15629" priority="25037" operator="equal">
      <formula>"yes"</formula>
    </cfRule>
  </conditionalFormatting>
  <conditionalFormatting sqref="J3198">
    <cfRule type="cellIs" dxfId="15628" priority="25034" operator="equal">
      <formula>"no"</formula>
    </cfRule>
    <cfRule type="cellIs" dxfId="15627" priority="25035" operator="equal">
      <formula>"yes"</formula>
    </cfRule>
  </conditionalFormatting>
  <conditionalFormatting sqref="L3199">
    <cfRule type="cellIs" dxfId="15626" priority="25032" operator="equal">
      <formula>"no"</formula>
    </cfRule>
    <cfRule type="cellIs" dxfId="15625" priority="25033" operator="equal">
      <formula>"yes"</formula>
    </cfRule>
  </conditionalFormatting>
  <conditionalFormatting sqref="J3199">
    <cfRule type="cellIs" dxfId="15624" priority="25030" operator="equal">
      <formula>"no"</formula>
    </cfRule>
    <cfRule type="cellIs" dxfId="15623" priority="25031" operator="equal">
      <formula>"yes"</formula>
    </cfRule>
  </conditionalFormatting>
  <conditionalFormatting sqref="L3200">
    <cfRule type="cellIs" dxfId="15622" priority="25028" operator="equal">
      <formula>"no"</formula>
    </cfRule>
    <cfRule type="cellIs" dxfId="15621" priority="25029" operator="equal">
      <formula>"yes"</formula>
    </cfRule>
  </conditionalFormatting>
  <conditionalFormatting sqref="J3200">
    <cfRule type="cellIs" dxfId="15620" priority="25026" operator="equal">
      <formula>"no"</formula>
    </cfRule>
    <cfRule type="cellIs" dxfId="15619" priority="25027" operator="equal">
      <formula>"yes"</formula>
    </cfRule>
  </conditionalFormatting>
  <conditionalFormatting sqref="L3483">
    <cfRule type="cellIs" dxfId="15618" priority="25024" operator="equal">
      <formula>"no"</formula>
    </cfRule>
    <cfRule type="cellIs" dxfId="15617" priority="25025" operator="equal">
      <formula>"yes"</formula>
    </cfRule>
  </conditionalFormatting>
  <conditionalFormatting sqref="J3483">
    <cfRule type="cellIs" dxfId="15616" priority="25022" operator="equal">
      <formula>"no"</formula>
    </cfRule>
    <cfRule type="cellIs" dxfId="15615" priority="25023" operator="equal">
      <formula>"yes"</formula>
    </cfRule>
  </conditionalFormatting>
  <conditionalFormatting sqref="L3484">
    <cfRule type="cellIs" dxfId="15614" priority="25020" operator="equal">
      <formula>"no"</formula>
    </cfRule>
    <cfRule type="cellIs" dxfId="15613" priority="25021" operator="equal">
      <formula>"yes"</formula>
    </cfRule>
  </conditionalFormatting>
  <conditionalFormatting sqref="J3484">
    <cfRule type="cellIs" dxfId="15612" priority="25018" operator="equal">
      <formula>"no"</formula>
    </cfRule>
    <cfRule type="cellIs" dxfId="15611" priority="25019" operator="equal">
      <formula>"yes"</formula>
    </cfRule>
  </conditionalFormatting>
  <conditionalFormatting sqref="L3485">
    <cfRule type="cellIs" dxfId="15610" priority="25016" operator="equal">
      <formula>"no"</formula>
    </cfRule>
    <cfRule type="cellIs" dxfId="15609" priority="25017" operator="equal">
      <formula>"yes"</formula>
    </cfRule>
  </conditionalFormatting>
  <conditionalFormatting sqref="J3485">
    <cfRule type="cellIs" dxfId="15608" priority="25014" operator="equal">
      <formula>"no"</formula>
    </cfRule>
    <cfRule type="cellIs" dxfId="15607" priority="25015" operator="equal">
      <formula>"yes"</formula>
    </cfRule>
  </conditionalFormatting>
  <conditionalFormatting sqref="L4053:L4055">
    <cfRule type="cellIs" dxfId="15606" priority="25012" operator="equal">
      <formula>"no"</formula>
    </cfRule>
    <cfRule type="cellIs" dxfId="15605" priority="25013" operator="equal">
      <formula>"yes"</formula>
    </cfRule>
  </conditionalFormatting>
  <conditionalFormatting sqref="J4053:J4055">
    <cfRule type="cellIs" dxfId="15604" priority="25010" operator="equal">
      <formula>"no"</formula>
    </cfRule>
    <cfRule type="cellIs" dxfId="15603" priority="25011" operator="equal">
      <formula>"yes"</formula>
    </cfRule>
  </conditionalFormatting>
  <conditionalFormatting sqref="L4339:L4340">
    <cfRule type="cellIs" dxfId="15602" priority="25008" operator="equal">
      <formula>"no"</formula>
    </cfRule>
    <cfRule type="cellIs" dxfId="15601" priority="25009" operator="equal">
      <formula>"yes"</formula>
    </cfRule>
  </conditionalFormatting>
  <conditionalFormatting sqref="J4339:J4340">
    <cfRule type="cellIs" dxfId="15600" priority="25006" operator="equal">
      <formula>"no"</formula>
    </cfRule>
    <cfRule type="cellIs" dxfId="15599" priority="25007" operator="equal">
      <formula>"yes"</formula>
    </cfRule>
  </conditionalFormatting>
  <conditionalFormatting sqref="L4338">
    <cfRule type="cellIs" dxfId="15598" priority="25004" operator="equal">
      <formula>"no"</formula>
    </cfRule>
    <cfRule type="cellIs" dxfId="15597" priority="25005" operator="equal">
      <formula>"yes"</formula>
    </cfRule>
  </conditionalFormatting>
  <conditionalFormatting sqref="J4338">
    <cfRule type="cellIs" dxfId="15596" priority="25002" operator="equal">
      <formula>"no"</formula>
    </cfRule>
    <cfRule type="cellIs" dxfId="15595" priority="25003" operator="equal">
      <formula>"yes"</formula>
    </cfRule>
  </conditionalFormatting>
  <conditionalFormatting sqref="L4623">
    <cfRule type="cellIs" dxfId="15594" priority="25000" operator="equal">
      <formula>"no"</formula>
    </cfRule>
    <cfRule type="cellIs" dxfId="15593" priority="25001" operator="equal">
      <formula>"yes"</formula>
    </cfRule>
  </conditionalFormatting>
  <conditionalFormatting sqref="J4623">
    <cfRule type="cellIs" dxfId="15592" priority="24998" operator="equal">
      <formula>"no"</formula>
    </cfRule>
    <cfRule type="cellIs" dxfId="15591" priority="24999" operator="equal">
      <formula>"yes"</formula>
    </cfRule>
  </conditionalFormatting>
  <conditionalFormatting sqref="L4624">
    <cfRule type="cellIs" dxfId="15590" priority="24996" operator="equal">
      <formula>"no"</formula>
    </cfRule>
    <cfRule type="cellIs" dxfId="15589" priority="24997" operator="equal">
      <formula>"yes"</formula>
    </cfRule>
  </conditionalFormatting>
  <conditionalFormatting sqref="J4624">
    <cfRule type="cellIs" dxfId="15588" priority="24994" operator="equal">
      <formula>"no"</formula>
    </cfRule>
    <cfRule type="cellIs" dxfId="15587" priority="24995" operator="equal">
      <formula>"yes"</formula>
    </cfRule>
  </conditionalFormatting>
  <conditionalFormatting sqref="L4625">
    <cfRule type="cellIs" dxfId="15586" priority="24992" operator="equal">
      <formula>"no"</formula>
    </cfRule>
    <cfRule type="cellIs" dxfId="15585" priority="24993" operator="equal">
      <formula>"yes"</formula>
    </cfRule>
  </conditionalFormatting>
  <conditionalFormatting sqref="J4625">
    <cfRule type="cellIs" dxfId="15584" priority="24990" operator="equal">
      <formula>"no"</formula>
    </cfRule>
    <cfRule type="cellIs" dxfId="15583" priority="24991" operator="equal">
      <formula>"yes"</formula>
    </cfRule>
  </conditionalFormatting>
  <conditionalFormatting sqref="L5193:L5195">
    <cfRule type="cellIs" dxfId="15582" priority="24988" operator="equal">
      <formula>"no"</formula>
    </cfRule>
    <cfRule type="cellIs" dxfId="15581" priority="24989" operator="equal">
      <formula>"yes"</formula>
    </cfRule>
  </conditionalFormatting>
  <conditionalFormatting sqref="J5193:J5195">
    <cfRule type="cellIs" dxfId="15580" priority="24986" operator="equal">
      <formula>"no"</formula>
    </cfRule>
    <cfRule type="cellIs" dxfId="15579" priority="24987" operator="equal">
      <formula>"yes"</formula>
    </cfRule>
  </conditionalFormatting>
  <conditionalFormatting sqref="L5478:L5480">
    <cfRule type="cellIs" dxfId="15578" priority="24984" operator="equal">
      <formula>"no"</formula>
    </cfRule>
    <cfRule type="cellIs" dxfId="15577" priority="24985" operator="equal">
      <formula>"yes"</formula>
    </cfRule>
  </conditionalFormatting>
  <conditionalFormatting sqref="J5478:J5480">
    <cfRule type="cellIs" dxfId="15576" priority="24982" operator="equal">
      <formula>"no"</formula>
    </cfRule>
    <cfRule type="cellIs" dxfId="15575" priority="24983" operator="equal">
      <formula>"yes"</formula>
    </cfRule>
  </conditionalFormatting>
  <conditionalFormatting sqref="L5763:L5765">
    <cfRule type="cellIs" dxfId="15574" priority="24980" operator="equal">
      <formula>"no"</formula>
    </cfRule>
    <cfRule type="cellIs" dxfId="15573" priority="24981" operator="equal">
      <formula>"yes"</formula>
    </cfRule>
  </conditionalFormatting>
  <conditionalFormatting sqref="J5763:J5765">
    <cfRule type="cellIs" dxfId="15572" priority="24978" operator="equal">
      <formula>"no"</formula>
    </cfRule>
    <cfRule type="cellIs" dxfId="15571" priority="24979" operator="equal">
      <formula>"yes"</formula>
    </cfRule>
  </conditionalFormatting>
  <conditionalFormatting sqref="L6049:L6050">
    <cfRule type="cellIs" dxfId="15570" priority="24972" operator="equal">
      <formula>"no"</formula>
    </cfRule>
    <cfRule type="cellIs" dxfId="15569" priority="24973" operator="equal">
      <formula>"yes"</formula>
    </cfRule>
  </conditionalFormatting>
  <conditionalFormatting sqref="J6049:J6050">
    <cfRule type="cellIs" dxfId="15568" priority="24970" operator="equal">
      <formula>"no"</formula>
    </cfRule>
    <cfRule type="cellIs" dxfId="15567" priority="24971" operator="equal">
      <formula>"yes"</formula>
    </cfRule>
  </conditionalFormatting>
  <conditionalFormatting sqref="L6048">
    <cfRule type="cellIs" dxfId="15566" priority="24968" operator="equal">
      <formula>"no"</formula>
    </cfRule>
    <cfRule type="cellIs" dxfId="15565" priority="24969" operator="equal">
      <formula>"yes"</formula>
    </cfRule>
  </conditionalFormatting>
  <conditionalFormatting sqref="J6048">
    <cfRule type="cellIs" dxfId="15564" priority="24966" operator="equal">
      <formula>"no"</formula>
    </cfRule>
    <cfRule type="cellIs" dxfId="15563" priority="24967" operator="equal">
      <formula>"yes"</formula>
    </cfRule>
  </conditionalFormatting>
  <conditionalFormatting sqref="L6334:L6335">
    <cfRule type="cellIs" dxfId="15562" priority="24964" operator="equal">
      <formula>"no"</formula>
    </cfRule>
    <cfRule type="cellIs" dxfId="15561" priority="24965" operator="equal">
      <formula>"yes"</formula>
    </cfRule>
  </conditionalFormatting>
  <conditionalFormatting sqref="J6334:J6335">
    <cfRule type="cellIs" dxfId="15560" priority="24962" operator="equal">
      <formula>"no"</formula>
    </cfRule>
    <cfRule type="cellIs" dxfId="15559" priority="24963" operator="equal">
      <formula>"yes"</formula>
    </cfRule>
  </conditionalFormatting>
  <conditionalFormatting sqref="L6333">
    <cfRule type="cellIs" dxfId="15558" priority="24960" operator="equal">
      <formula>"no"</formula>
    </cfRule>
    <cfRule type="cellIs" dxfId="15557" priority="24961" operator="equal">
      <formula>"yes"</formula>
    </cfRule>
  </conditionalFormatting>
  <conditionalFormatting sqref="J6333">
    <cfRule type="cellIs" dxfId="15556" priority="24958" operator="equal">
      <formula>"no"</formula>
    </cfRule>
    <cfRule type="cellIs" dxfId="15555" priority="24959" operator="equal">
      <formula>"yes"</formula>
    </cfRule>
  </conditionalFormatting>
  <conditionalFormatting sqref="L6618">
    <cfRule type="cellIs" dxfId="15554" priority="24956" operator="equal">
      <formula>"no"</formula>
    </cfRule>
    <cfRule type="cellIs" dxfId="15553" priority="24957" operator="equal">
      <formula>"yes"</formula>
    </cfRule>
  </conditionalFormatting>
  <conditionalFormatting sqref="J6618">
    <cfRule type="cellIs" dxfId="15552" priority="24954" operator="equal">
      <formula>"no"</formula>
    </cfRule>
    <cfRule type="cellIs" dxfId="15551" priority="24955" operator="equal">
      <formula>"yes"</formula>
    </cfRule>
  </conditionalFormatting>
  <conditionalFormatting sqref="L6619">
    <cfRule type="cellIs" dxfId="15550" priority="24952" operator="equal">
      <formula>"no"</formula>
    </cfRule>
    <cfRule type="cellIs" dxfId="15549" priority="24953" operator="equal">
      <formula>"yes"</formula>
    </cfRule>
  </conditionalFormatting>
  <conditionalFormatting sqref="J6619">
    <cfRule type="cellIs" dxfId="15548" priority="24950" operator="equal">
      <formula>"no"</formula>
    </cfRule>
    <cfRule type="cellIs" dxfId="15547" priority="24951" operator="equal">
      <formula>"yes"</formula>
    </cfRule>
  </conditionalFormatting>
  <conditionalFormatting sqref="L6620">
    <cfRule type="cellIs" dxfId="15546" priority="24948" operator="equal">
      <formula>"no"</formula>
    </cfRule>
    <cfRule type="cellIs" dxfId="15545" priority="24949" operator="equal">
      <formula>"yes"</formula>
    </cfRule>
  </conditionalFormatting>
  <conditionalFormatting sqref="J6620">
    <cfRule type="cellIs" dxfId="15544" priority="24946" operator="equal">
      <formula>"no"</formula>
    </cfRule>
    <cfRule type="cellIs" dxfId="15543" priority="24947" operator="equal">
      <formula>"yes"</formula>
    </cfRule>
  </conditionalFormatting>
  <conditionalFormatting sqref="L7474:L7475">
    <cfRule type="cellIs" dxfId="15542" priority="24944" operator="equal">
      <formula>"no"</formula>
    </cfRule>
    <cfRule type="cellIs" dxfId="15541" priority="24945" operator="equal">
      <formula>"yes"</formula>
    </cfRule>
  </conditionalFormatting>
  <conditionalFormatting sqref="J7474:J7475">
    <cfRule type="cellIs" dxfId="15540" priority="24942" operator="equal">
      <formula>"no"</formula>
    </cfRule>
    <cfRule type="cellIs" dxfId="15539" priority="24943" operator="equal">
      <formula>"yes"</formula>
    </cfRule>
  </conditionalFormatting>
  <conditionalFormatting sqref="L7473">
    <cfRule type="cellIs" dxfId="15538" priority="24940" operator="equal">
      <formula>"no"</formula>
    </cfRule>
    <cfRule type="cellIs" dxfId="15537" priority="24941" operator="equal">
      <formula>"yes"</formula>
    </cfRule>
  </conditionalFormatting>
  <conditionalFormatting sqref="J7473">
    <cfRule type="cellIs" dxfId="15536" priority="24938" operator="equal">
      <formula>"no"</formula>
    </cfRule>
    <cfRule type="cellIs" dxfId="15535" priority="24939" operator="equal">
      <formula>"yes"</formula>
    </cfRule>
  </conditionalFormatting>
  <conditionalFormatting sqref="L7758">
    <cfRule type="cellIs" dxfId="15534" priority="24936" operator="equal">
      <formula>"no"</formula>
    </cfRule>
    <cfRule type="cellIs" dxfId="15533" priority="24937" operator="equal">
      <formula>"yes"</formula>
    </cfRule>
  </conditionalFormatting>
  <conditionalFormatting sqref="J7758">
    <cfRule type="cellIs" dxfId="15532" priority="24934" operator="equal">
      <formula>"no"</formula>
    </cfRule>
    <cfRule type="cellIs" dxfId="15531" priority="24935" operator="equal">
      <formula>"yes"</formula>
    </cfRule>
  </conditionalFormatting>
  <conditionalFormatting sqref="L7759">
    <cfRule type="cellIs" dxfId="15530" priority="24932" operator="equal">
      <formula>"no"</formula>
    </cfRule>
    <cfRule type="cellIs" dxfId="15529" priority="24933" operator="equal">
      <formula>"yes"</formula>
    </cfRule>
  </conditionalFormatting>
  <conditionalFormatting sqref="J7759">
    <cfRule type="cellIs" dxfId="15528" priority="24930" operator="equal">
      <formula>"no"</formula>
    </cfRule>
    <cfRule type="cellIs" dxfId="15527" priority="24931" operator="equal">
      <formula>"yes"</formula>
    </cfRule>
  </conditionalFormatting>
  <conditionalFormatting sqref="L7760">
    <cfRule type="cellIs" dxfId="15526" priority="24928" operator="equal">
      <formula>"no"</formula>
    </cfRule>
    <cfRule type="cellIs" dxfId="15525" priority="24929" operator="equal">
      <formula>"yes"</formula>
    </cfRule>
  </conditionalFormatting>
  <conditionalFormatting sqref="J7760">
    <cfRule type="cellIs" dxfId="15524" priority="24926" operator="equal">
      <formula>"no"</formula>
    </cfRule>
    <cfRule type="cellIs" dxfId="15523" priority="24927" operator="equal">
      <formula>"yes"</formula>
    </cfRule>
  </conditionalFormatting>
  <conditionalFormatting sqref="L66">
    <cfRule type="cellIs" dxfId="15522" priority="24924" operator="equal">
      <formula>"no"</formula>
    </cfRule>
    <cfRule type="cellIs" dxfId="15521" priority="24925" operator="equal">
      <formula>"yes"</formula>
    </cfRule>
  </conditionalFormatting>
  <conditionalFormatting sqref="L351">
    <cfRule type="cellIs" dxfId="15518" priority="24920" operator="equal">
      <formula>"no"</formula>
    </cfRule>
    <cfRule type="cellIs" dxfId="15517" priority="24921" operator="equal">
      <formula>"yes"</formula>
    </cfRule>
  </conditionalFormatting>
  <conditionalFormatting sqref="L636">
    <cfRule type="cellIs" dxfId="15514" priority="24916" operator="equal">
      <formula>"no"</formula>
    </cfRule>
    <cfRule type="cellIs" dxfId="15513" priority="24917" operator="equal">
      <formula>"yes"</formula>
    </cfRule>
  </conditionalFormatting>
  <conditionalFormatting sqref="J636">
    <cfRule type="cellIs" dxfId="15512" priority="24914" operator="equal">
      <formula>"no"</formula>
    </cfRule>
    <cfRule type="cellIs" dxfId="15511" priority="24915" operator="equal">
      <formula>"yes"</formula>
    </cfRule>
  </conditionalFormatting>
  <conditionalFormatting sqref="L921">
    <cfRule type="cellIs" dxfId="15510" priority="24912" operator="equal">
      <formula>"no"</formula>
    </cfRule>
    <cfRule type="cellIs" dxfId="15509" priority="24913" operator="equal">
      <formula>"yes"</formula>
    </cfRule>
  </conditionalFormatting>
  <conditionalFormatting sqref="J921">
    <cfRule type="cellIs" dxfId="15508" priority="24910" operator="equal">
      <formula>"no"</formula>
    </cfRule>
    <cfRule type="cellIs" dxfId="15507" priority="24911" operator="equal">
      <formula>"yes"</formula>
    </cfRule>
  </conditionalFormatting>
  <conditionalFormatting sqref="L1206">
    <cfRule type="cellIs" dxfId="15506" priority="24908" operator="equal">
      <formula>"no"</formula>
    </cfRule>
    <cfRule type="cellIs" dxfId="15505" priority="24909" operator="equal">
      <formula>"yes"</formula>
    </cfRule>
  </conditionalFormatting>
  <conditionalFormatting sqref="J1206">
    <cfRule type="cellIs" dxfId="15504" priority="24906" operator="equal">
      <formula>"no"</formula>
    </cfRule>
    <cfRule type="cellIs" dxfId="15503" priority="24907" operator="equal">
      <formula>"yes"</formula>
    </cfRule>
  </conditionalFormatting>
  <conditionalFormatting sqref="L1491">
    <cfRule type="cellIs" dxfId="15502" priority="24904" operator="equal">
      <formula>"no"</formula>
    </cfRule>
    <cfRule type="cellIs" dxfId="15501" priority="24905" operator="equal">
      <formula>"yes"</formula>
    </cfRule>
  </conditionalFormatting>
  <conditionalFormatting sqref="J1491">
    <cfRule type="cellIs" dxfId="15500" priority="24902" operator="equal">
      <formula>"no"</formula>
    </cfRule>
    <cfRule type="cellIs" dxfId="15499" priority="24903" operator="equal">
      <formula>"yes"</formula>
    </cfRule>
  </conditionalFormatting>
  <conditionalFormatting sqref="L1776">
    <cfRule type="cellIs" dxfId="15498" priority="24900" operator="equal">
      <formula>"no"</formula>
    </cfRule>
    <cfRule type="cellIs" dxfId="15497" priority="24901" operator="equal">
      <formula>"yes"</formula>
    </cfRule>
  </conditionalFormatting>
  <conditionalFormatting sqref="J1776">
    <cfRule type="cellIs" dxfId="15496" priority="24898" operator="equal">
      <formula>"no"</formula>
    </cfRule>
    <cfRule type="cellIs" dxfId="15495" priority="24899" operator="equal">
      <formula>"yes"</formula>
    </cfRule>
  </conditionalFormatting>
  <conditionalFormatting sqref="L2061">
    <cfRule type="cellIs" dxfId="15494" priority="24896" operator="equal">
      <formula>"no"</formula>
    </cfRule>
    <cfRule type="cellIs" dxfId="15493" priority="24897" operator="equal">
      <formula>"yes"</formula>
    </cfRule>
  </conditionalFormatting>
  <conditionalFormatting sqref="J2061">
    <cfRule type="cellIs" dxfId="15492" priority="24894" operator="equal">
      <formula>"no"</formula>
    </cfRule>
    <cfRule type="cellIs" dxfId="15491" priority="24895" operator="equal">
      <formula>"yes"</formula>
    </cfRule>
  </conditionalFormatting>
  <conditionalFormatting sqref="L2631">
    <cfRule type="cellIs" dxfId="15490" priority="24892" operator="equal">
      <formula>"no"</formula>
    </cfRule>
    <cfRule type="cellIs" dxfId="15489" priority="24893" operator="equal">
      <formula>"yes"</formula>
    </cfRule>
  </conditionalFormatting>
  <conditionalFormatting sqref="J2631">
    <cfRule type="cellIs" dxfId="15488" priority="24890" operator="equal">
      <formula>"no"</formula>
    </cfRule>
    <cfRule type="cellIs" dxfId="15487" priority="24891" operator="equal">
      <formula>"yes"</formula>
    </cfRule>
  </conditionalFormatting>
  <conditionalFormatting sqref="L2916">
    <cfRule type="cellIs" dxfId="15486" priority="24888" operator="equal">
      <formula>"no"</formula>
    </cfRule>
    <cfRule type="cellIs" dxfId="15485" priority="24889" operator="equal">
      <formula>"yes"</formula>
    </cfRule>
  </conditionalFormatting>
  <conditionalFormatting sqref="J2916">
    <cfRule type="cellIs" dxfId="15484" priority="24886" operator="equal">
      <formula>"no"</formula>
    </cfRule>
    <cfRule type="cellIs" dxfId="15483" priority="24887" operator="equal">
      <formula>"yes"</formula>
    </cfRule>
  </conditionalFormatting>
  <conditionalFormatting sqref="L3201">
    <cfRule type="cellIs" dxfId="15482" priority="24884" operator="equal">
      <formula>"no"</formula>
    </cfRule>
    <cfRule type="cellIs" dxfId="15481" priority="24885" operator="equal">
      <formula>"yes"</formula>
    </cfRule>
  </conditionalFormatting>
  <conditionalFormatting sqref="J3201">
    <cfRule type="cellIs" dxfId="15480" priority="24882" operator="equal">
      <formula>"no"</formula>
    </cfRule>
    <cfRule type="cellIs" dxfId="15479" priority="24883" operator="equal">
      <formula>"yes"</formula>
    </cfRule>
  </conditionalFormatting>
  <conditionalFormatting sqref="L2346">
    <cfRule type="cellIs" dxfId="15478" priority="24880" operator="equal">
      <formula>"no"</formula>
    </cfRule>
    <cfRule type="cellIs" dxfId="15477" priority="24881" operator="equal">
      <formula>"yes"</formula>
    </cfRule>
  </conditionalFormatting>
  <conditionalFormatting sqref="J2346">
    <cfRule type="cellIs" dxfId="15476" priority="24878" operator="equal">
      <formula>"no"</formula>
    </cfRule>
    <cfRule type="cellIs" dxfId="15475" priority="24879" operator="equal">
      <formula>"yes"</formula>
    </cfRule>
  </conditionalFormatting>
  <conditionalFormatting sqref="L3486">
    <cfRule type="cellIs" dxfId="15474" priority="24876" operator="equal">
      <formula>"no"</formula>
    </cfRule>
    <cfRule type="cellIs" dxfId="15473" priority="24877" operator="equal">
      <formula>"yes"</formula>
    </cfRule>
  </conditionalFormatting>
  <conditionalFormatting sqref="J3486">
    <cfRule type="cellIs" dxfId="15472" priority="24874" operator="equal">
      <formula>"no"</formula>
    </cfRule>
    <cfRule type="cellIs" dxfId="15471" priority="24875" operator="equal">
      <formula>"yes"</formula>
    </cfRule>
  </conditionalFormatting>
  <conditionalFormatting sqref="L3771">
    <cfRule type="cellIs" dxfId="15470" priority="24872" operator="equal">
      <formula>"no"</formula>
    </cfRule>
    <cfRule type="cellIs" dxfId="15469" priority="24873" operator="equal">
      <formula>"yes"</formula>
    </cfRule>
  </conditionalFormatting>
  <conditionalFormatting sqref="J3771">
    <cfRule type="cellIs" dxfId="15468" priority="24870" operator="equal">
      <formula>"no"</formula>
    </cfRule>
    <cfRule type="cellIs" dxfId="15467" priority="24871" operator="equal">
      <formula>"yes"</formula>
    </cfRule>
  </conditionalFormatting>
  <conditionalFormatting sqref="L4056">
    <cfRule type="cellIs" dxfId="15466" priority="24868" operator="equal">
      <formula>"no"</formula>
    </cfRule>
    <cfRule type="cellIs" dxfId="15465" priority="24869" operator="equal">
      <formula>"yes"</formula>
    </cfRule>
  </conditionalFormatting>
  <conditionalFormatting sqref="J4056">
    <cfRule type="cellIs" dxfId="15464" priority="24866" operator="equal">
      <formula>"no"</formula>
    </cfRule>
    <cfRule type="cellIs" dxfId="15463" priority="24867" operator="equal">
      <formula>"yes"</formula>
    </cfRule>
  </conditionalFormatting>
  <conditionalFormatting sqref="L4341">
    <cfRule type="cellIs" dxfId="15462" priority="24864" operator="equal">
      <formula>"no"</formula>
    </cfRule>
    <cfRule type="cellIs" dxfId="15461" priority="24865" operator="equal">
      <formula>"yes"</formula>
    </cfRule>
  </conditionalFormatting>
  <conditionalFormatting sqref="J4341">
    <cfRule type="cellIs" dxfId="15460" priority="24862" operator="equal">
      <formula>"no"</formula>
    </cfRule>
    <cfRule type="cellIs" dxfId="15459" priority="24863" operator="equal">
      <formula>"yes"</formula>
    </cfRule>
  </conditionalFormatting>
  <conditionalFormatting sqref="L4626">
    <cfRule type="cellIs" dxfId="15458" priority="24860" operator="equal">
      <formula>"no"</formula>
    </cfRule>
    <cfRule type="cellIs" dxfId="15457" priority="24861" operator="equal">
      <formula>"yes"</formula>
    </cfRule>
  </conditionalFormatting>
  <conditionalFormatting sqref="J4626">
    <cfRule type="cellIs" dxfId="15456" priority="24858" operator="equal">
      <formula>"no"</formula>
    </cfRule>
    <cfRule type="cellIs" dxfId="15455" priority="24859" operator="equal">
      <formula>"yes"</formula>
    </cfRule>
  </conditionalFormatting>
  <conditionalFormatting sqref="L5196">
    <cfRule type="cellIs" dxfId="15454" priority="24856" operator="equal">
      <formula>"no"</formula>
    </cfRule>
    <cfRule type="cellIs" dxfId="15453" priority="24857" operator="equal">
      <formula>"yes"</formula>
    </cfRule>
  </conditionalFormatting>
  <conditionalFormatting sqref="J5196">
    <cfRule type="cellIs" dxfId="15452" priority="24854" operator="equal">
      <formula>"no"</formula>
    </cfRule>
    <cfRule type="cellIs" dxfId="15451" priority="24855" operator="equal">
      <formula>"yes"</formula>
    </cfRule>
  </conditionalFormatting>
  <conditionalFormatting sqref="L5481">
    <cfRule type="cellIs" dxfId="15450" priority="24852" operator="equal">
      <formula>"no"</formula>
    </cfRule>
    <cfRule type="cellIs" dxfId="15449" priority="24853" operator="equal">
      <formula>"yes"</formula>
    </cfRule>
  </conditionalFormatting>
  <conditionalFormatting sqref="J5481">
    <cfRule type="cellIs" dxfId="15448" priority="24850" operator="equal">
      <formula>"no"</formula>
    </cfRule>
    <cfRule type="cellIs" dxfId="15447" priority="24851" operator="equal">
      <formula>"yes"</formula>
    </cfRule>
  </conditionalFormatting>
  <conditionalFormatting sqref="L5766">
    <cfRule type="cellIs" dxfId="15446" priority="24848" operator="equal">
      <formula>"no"</formula>
    </cfRule>
    <cfRule type="cellIs" dxfId="15445" priority="24849" operator="equal">
      <formula>"yes"</formula>
    </cfRule>
  </conditionalFormatting>
  <conditionalFormatting sqref="J5766">
    <cfRule type="cellIs" dxfId="15444" priority="24846" operator="equal">
      <formula>"no"</formula>
    </cfRule>
    <cfRule type="cellIs" dxfId="15443" priority="24847" operator="equal">
      <formula>"yes"</formula>
    </cfRule>
  </conditionalFormatting>
  <conditionalFormatting sqref="L6051">
    <cfRule type="cellIs" dxfId="15442" priority="24844" operator="equal">
      <formula>"no"</formula>
    </cfRule>
    <cfRule type="cellIs" dxfId="15441" priority="24845" operator="equal">
      <formula>"yes"</formula>
    </cfRule>
  </conditionalFormatting>
  <conditionalFormatting sqref="J6051">
    <cfRule type="cellIs" dxfId="15440" priority="24842" operator="equal">
      <formula>"no"</formula>
    </cfRule>
    <cfRule type="cellIs" dxfId="15439" priority="24843" operator="equal">
      <formula>"yes"</formula>
    </cfRule>
  </conditionalFormatting>
  <conditionalFormatting sqref="L6336">
    <cfRule type="cellIs" dxfId="15438" priority="24840" operator="equal">
      <formula>"no"</formula>
    </cfRule>
    <cfRule type="cellIs" dxfId="15437" priority="24841" operator="equal">
      <formula>"yes"</formula>
    </cfRule>
  </conditionalFormatting>
  <conditionalFormatting sqref="J6336">
    <cfRule type="cellIs" dxfId="15436" priority="24838" operator="equal">
      <formula>"no"</formula>
    </cfRule>
    <cfRule type="cellIs" dxfId="15435" priority="24839" operator="equal">
      <formula>"yes"</formula>
    </cfRule>
  </conditionalFormatting>
  <conditionalFormatting sqref="L6621">
    <cfRule type="cellIs" dxfId="15434" priority="24836" operator="equal">
      <formula>"no"</formula>
    </cfRule>
    <cfRule type="cellIs" dxfId="15433" priority="24837" operator="equal">
      <formula>"yes"</formula>
    </cfRule>
  </conditionalFormatting>
  <conditionalFormatting sqref="J6621">
    <cfRule type="cellIs" dxfId="15432" priority="24834" operator="equal">
      <formula>"no"</formula>
    </cfRule>
    <cfRule type="cellIs" dxfId="15431" priority="24835" operator="equal">
      <formula>"yes"</formula>
    </cfRule>
  </conditionalFormatting>
  <conditionalFormatting sqref="L6906">
    <cfRule type="cellIs" dxfId="15430" priority="24832" operator="equal">
      <formula>"no"</formula>
    </cfRule>
    <cfRule type="cellIs" dxfId="15429" priority="24833" operator="equal">
      <formula>"yes"</formula>
    </cfRule>
  </conditionalFormatting>
  <conditionalFormatting sqref="J6906">
    <cfRule type="cellIs" dxfId="15428" priority="24830" operator="equal">
      <formula>"no"</formula>
    </cfRule>
    <cfRule type="cellIs" dxfId="15427" priority="24831" operator="equal">
      <formula>"yes"</formula>
    </cfRule>
  </conditionalFormatting>
  <conditionalFormatting sqref="L7476">
    <cfRule type="cellIs" dxfId="15426" priority="24828" operator="equal">
      <formula>"no"</formula>
    </cfRule>
    <cfRule type="cellIs" dxfId="15425" priority="24829" operator="equal">
      <formula>"yes"</formula>
    </cfRule>
  </conditionalFormatting>
  <conditionalFormatting sqref="J7476">
    <cfRule type="cellIs" dxfId="15424" priority="24826" operator="equal">
      <formula>"no"</formula>
    </cfRule>
    <cfRule type="cellIs" dxfId="15423" priority="24827" operator="equal">
      <formula>"yes"</formula>
    </cfRule>
  </conditionalFormatting>
  <conditionalFormatting sqref="L7761">
    <cfRule type="cellIs" dxfId="15422" priority="24824" operator="equal">
      <formula>"no"</formula>
    </cfRule>
    <cfRule type="cellIs" dxfId="15421" priority="24825" operator="equal">
      <formula>"yes"</formula>
    </cfRule>
  </conditionalFormatting>
  <conditionalFormatting sqref="J7761">
    <cfRule type="cellIs" dxfId="15420" priority="24822" operator="equal">
      <formula>"no"</formula>
    </cfRule>
    <cfRule type="cellIs" dxfId="15419" priority="24823" operator="equal">
      <formula>"yes"</formula>
    </cfRule>
  </conditionalFormatting>
  <conditionalFormatting sqref="L13">
    <cfRule type="cellIs" dxfId="15418" priority="24820" operator="equal">
      <formula>"no"</formula>
    </cfRule>
    <cfRule type="cellIs" dxfId="15417" priority="24821" operator="equal">
      <formula>"yes"</formula>
    </cfRule>
  </conditionalFormatting>
  <conditionalFormatting sqref="L14">
    <cfRule type="cellIs" dxfId="15414" priority="24816" operator="equal">
      <formula>"no"</formula>
    </cfRule>
    <cfRule type="cellIs" dxfId="15413" priority="24817" operator="equal">
      <formula>"yes"</formula>
    </cfRule>
  </conditionalFormatting>
  <conditionalFormatting sqref="L17">
    <cfRule type="cellIs" dxfId="15410" priority="24808" operator="equal">
      <formula>"no"</formula>
    </cfRule>
    <cfRule type="cellIs" dxfId="15409" priority="24809" operator="equal">
      <formula>"yes"</formula>
    </cfRule>
  </conditionalFormatting>
  <conditionalFormatting sqref="L16">
    <cfRule type="cellIs" dxfId="15406" priority="24804" operator="equal">
      <formula>"no"</formula>
    </cfRule>
    <cfRule type="cellIs" dxfId="15405" priority="24805" operator="equal">
      <formula>"yes"</formula>
    </cfRule>
  </conditionalFormatting>
  <conditionalFormatting sqref="L298:L299">
    <cfRule type="cellIs" dxfId="15402" priority="24796" operator="equal">
      <formula>"no"</formula>
    </cfRule>
    <cfRule type="cellIs" dxfId="15401" priority="24797" operator="equal">
      <formula>"yes"</formula>
    </cfRule>
  </conditionalFormatting>
  <conditionalFormatting sqref="L301:L302">
    <cfRule type="cellIs" dxfId="15398" priority="24792" operator="equal">
      <formula>"no"</formula>
    </cfRule>
    <cfRule type="cellIs" dxfId="15397" priority="24793" operator="equal">
      <formula>"yes"</formula>
    </cfRule>
  </conditionalFormatting>
  <conditionalFormatting sqref="L583:L584">
    <cfRule type="cellIs" dxfId="15394" priority="24788" operator="equal">
      <formula>"no"</formula>
    </cfRule>
    <cfRule type="cellIs" dxfId="15393" priority="24789" operator="equal">
      <formula>"yes"</formula>
    </cfRule>
  </conditionalFormatting>
  <conditionalFormatting sqref="J583:J584">
    <cfRule type="cellIs" dxfId="15392" priority="24786" operator="equal">
      <formula>"no"</formula>
    </cfRule>
    <cfRule type="cellIs" dxfId="15391" priority="24787" operator="equal">
      <formula>"yes"</formula>
    </cfRule>
  </conditionalFormatting>
  <conditionalFormatting sqref="L587">
    <cfRule type="cellIs" dxfId="15390" priority="24780" operator="equal">
      <formula>"no"</formula>
    </cfRule>
    <cfRule type="cellIs" dxfId="15389" priority="24781" operator="equal">
      <formula>"yes"</formula>
    </cfRule>
  </conditionalFormatting>
  <conditionalFormatting sqref="J587">
    <cfRule type="cellIs" dxfId="15388" priority="24778" operator="equal">
      <formula>"no"</formula>
    </cfRule>
    <cfRule type="cellIs" dxfId="15387" priority="24779" operator="equal">
      <formula>"yes"</formula>
    </cfRule>
  </conditionalFormatting>
  <conditionalFormatting sqref="L1153:L1154">
    <cfRule type="cellIs" dxfId="15386" priority="24772" operator="equal">
      <formula>"no"</formula>
    </cfRule>
    <cfRule type="cellIs" dxfId="15385" priority="24773" operator="equal">
      <formula>"yes"</formula>
    </cfRule>
  </conditionalFormatting>
  <conditionalFormatting sqref="J1153:J1154">
    <cfRule type="cellIs" dxfId="15384" priority="24770" operator="equal">
      <formula>"no"</formula>
    </cfRule>
    <cfRule type="cellIs" dxfId="15383" priority="24771" operator="equal">
      <formula>"yes"</formula>
    </cfRule>
  </conditionalFormatting>
  <conditionalFormatting sqref="L1157">
    <cfRule type="cellIs" dxfId="15382" priority="24768" operator="equal">
      <formula>"no"</formula>
    </cfRule>
    <cfRule type="cellIs" dxfId="15381" priority="24769" operator="equal">
      <formula>"yes"</formula>
    </cfRule>
  </conditionalFormatting>
  <conditionalFormatting sqref="J1157">
    <cfRule type="cellIs" dxfId="15380" priority="24766" operator="equal">
      <formula>"no"</formula>
    </cfRule>
    <cfRule type="cellIs" dxfId="15379" priority="24767" operator="equal">
      <formula>"yes"</formula>
    </cfRule>
  </conditionalFormatting>
  <conditionalFormatting sqref="L1438">
    <cfRule type="cellIs" dxfId="15378" priority="24760" operator="equal">
      <formula>"no"</formula>
    </cfRule>
    <cfRule type="cellIs" dxfId="15377" priority="24761" operator="equal">
      <formula>"yes"</formula>
    </cfRule>
  </conditionalFormatting>
  <conditionalFormatting sqref="J1438">
    <cfRule type="cellIs" dxfId="15376" priority="24758" operator="equal">
      <formula>"no"</formula>
    </cfRule>
    <cfRule type="cellIs" dxfId="15375" priority="24759" operator="equal">
      <formula>"yes"</formula>
    </cfRule>
  </conditionalFormatting>
  <conditionalFormatting sqref="L1439">
    <cfRule type="cellIs" dxfId="15374" priority="24752" operator="equal">
      <formula>"no"</formula>
    </cfRule>
    <cfRule type="cellIs" dxfId="15373" priority="24753" operator="equal">
      <formula>"yes"</formula>
    </cfRule>
  </conditionalFormatting>
  <conditionalFormatting sqref="J1439">
    <cfRule type="cellIs" dxfId="15372" priority="24750" operator="equal">
      <formula>"no"</formula>
    </cfRule>
    <cfRule type="cellIs" dxfId="15371" priority="24751" operator="equal">
      <formula>"yes"</formula>
    </cfRule>
  </conditionalFormatting>
  <conditionalFormatting sqref="L1442">
    <cfRule type="cellIs" dxfId="15370" priority="24744" operator="equal">
      <formula>"no"</formula>
    </cfRule>
    <cfRule type="cellIs" dxfId="15369" priority="24745" operator="equal">
      <formula>"yes"</formula>
    </cfRule>
  </conditionalFormatting>
  <conditionalFormatting sqref="J1442">
    <cfRule type="cellIs" dxfId="15368" priority="24742" operator="equal">
      <formula>"no"</formula>
    </cfRule>
    <cfRule type="cellIs" dxfId="15367" priority="24743" operator="equal">
      <formula>"yes"</formula>
    </cfRule>
  </conditionalFormatting>
  <conditionalFormatting sqref="L1723:L1724">
    <cfRule type="cellIs" dxfId="15366" priority="24740" operator="equal">
      <formula>"no"</formula>
    </cfRule>
    <cfRule type="cellIs" dxfId="15365" priority="24741" operator="equal">
      <formula>"yes"</formula>
    </cfRule>
  </conditionalFormatting>
  <conditionalFormatting sqref="J1723:J1724">
    <cfRule type="cellIs" dxfId="15364" priority="24738" operator="equal">
      <formula>"no"</formula>
    </cfRule>
    <cfRule type="cellIs" dxfId="15363" priority="24739" operator="equal">
      <formula>"yes"</formula>
    </cfRule>
  </conditionalFormatting>
  <conditionalFormatting sqref="L1727">
    <cfRule type="cellIs" dxfId="15362" priority="24736" operator="equal">
      <formula>"no"</formula>
    </cfRule>
    <cfRule type="cellIs" dxfId="15361" priority="24737" operator="equal">
      <formula>"yes"</formula>
    </cfRule>
  </conditionalFormatting>
  <conditionalFormatting sqref="J1727">
    <cfRule type="cellIs" dxfId="15360" priority="24734" operator="equal">
      <formula>"no"</formula>
    </cfRule>
    <cfRule type="cellIs" dxfId="15359" priority="24735" operator="equal">
      <formula>"yes"</formula>
    </cfRule>
  </conditionalFormatting>
  <conditionalFormatting sqref="L2008:L2009">
    <cfRule type="cellIs" dxfId="15358" priority="24732" operator="equal">
      <formula>"no"</formula>
    </cfRule>
    <cfRule type="cellIs" dxfId="15357" priority="24733" operator="equal">
      <formula>"yes"</formula>
    </cfRule>
  </conditionalFormatting>
  <conditionalFormatting sqref="J2008:J2009">
    <cfRule type="cellIs" dxfId="15356" priority="24730" operator="equal">
      <formula>"no"</formula>
    </cfRule>
    <cfRule type="cellIs" dxfId="15355" priority="24731" operator="equal">
      <formula>"yes"</formula>
    </cfRule>
  </conditionalFormatting>
  <conditionalFormatting sqref="L2012">
    <cfRule type="cellIs" dxfId="15354" priority="24728" operator="equal">
      <formula>"no"</formula>
    </cfRule>
    <cfRule type="cellIs" dxfId="15353" priority="24729" operator="equal">
      <formula>"yes"</formula>
    </cfRule>
  </conditionalFormatting>
  <conditionalFormatting sqref="J2012">
    <cfRule type="cellIs" dxfId="15352" priority="24726" operator="equal">
      <formula>"no"</formula>
    </cfRule>
    <cfRule type="cellIs" dxfId="15351" priority="24727" operator="equal">
      <formula>"yes"</formula>
    </cfRule>
  </conditionalFormatting>
  <conditionalFormatting sqref="L2293:L2294">
    <cfRule type="cellIs" dxfId="15350" priority="24724" operator="equal">
      <formula>"no"</formula>
    </cfRule>
    <cfRule type="cellIs" dxfId="15349" priority="24725" operator="equal">
      <formula>"yes"</formula>
    </cfRule>
  </conditionalFormatting>
  <conditionalFormatting sqref="J2293:J2294">
    <cfRule type="cellIs" dxfId="15348" priority="24722" operator="equal">
      <formula>"no"</formula>
    </cfRule>
    <cfRule type="cellIs" dxfId="15347" priority="24723" operator="equal">
      <formula>"yes"</formula>
    </cfRule>
  </conditionalFormatting>
  <conditionalFormatting sqref="L2297">
    <cfRule type="cellIs" dxfId="15346" priority="24720" operator="equal">
      <formula>"no"</formula>
    </cfRule>
    <cfRule type="cellIs" dxfId="15345" priority="24721" operator="equal">
      <formula>"yes"</formula>
    </cfRule>
  </conditionalFormatting>
  <conditionalFormatting sqref="J2297">
    <cfRule type="cellIs" dxfId="15344" priority="24718" operator="equal">
      <formula>"no"</formula>
    </cfRule>
    <cfRule type="cellIs" dxfId="15343" priority="24719" operator="equal">
      <formula>"yes"</formula>
    </cfRule>
  </conditionalFormatting>
  <conditionalFormatting sqref="L2578">
    <cfRule type="cellIs" dxfId="15342" priority="24716" operator="equal">
      <formula>"no"</formula>
    </cfRule>
    <cfRule type="cellIs" dxfId="15341" priority="24717" operator="equal">
      <formula>"yes"</formula>
    </cfRule>
  </conditionalFormatting>
  <conditionalFormatting sqref="J2578">
    <cfRule type="cellIs" dxfId="15340" priority="24714" operator="equal">
      <formula>"no"</formula>
    </cfRule>
    <cfRule type="cellIs" dxfId="15339" priority="24715" operator="equal">
      <formula>"yes"</formula>
    </cfRule>
  </conditionalFormatting>
  <conditionalFormatting sqref="L2579">
    <cfRule type="cellIs" dxfId="15338" priority="24712" operator="equal">
      <formula>"no"</formula>
    </cfRule>
    <cfRule type="cellIs" dxfId="15337" priority="24713" operator="equal">
      <formula>"yes"</formula>
    </cfRule>
  </conditionalFormatting>
  <conditionalFormatting sqref="J2579">
    <cfRule type="cellIs" dxfId="15336" priority="24710" operator="equal">
      <formula>"no"</formula>
    </cfRule>
    <cfRule type="cellIs" dxfId="15335" priority="24711" operator="equal">
      <formula>"yes"</formula>
    </cfRule>
  </conditionalFormatting>
  <conditionalFormatting sqref="L2582">
    <cfRule type="cellIs" dxfId="15334" priority="24704" operator="equal">
      <formula>"no"</formula>
    </cfRule>
    <cfRule type="cellIs" dxfId="15333" priority="24705" operator="equal">
      <formula>"yes"</formula>
    </cfRule>
  </conditionalFormatting>
  <conditionalFormatting sqref="J2582">
    <cfRule type="cellIs" dxfId="15332" priority="24702" operator="equal">
      <formula>"no"</formula>
    </cfRule>
    <cfRule type="cellIs" dxfId="15331" priority="24703" operator="equal">
      <formula>"yes"</formula>
    </cfRule>
  </conditionalFormatting>
  <conditionalFormatting sqref="L2862">
    <cfRule type="cellIs" dxfId="15330" priority="24700" operator="equal">
      <formula>"no"</formula>
    </cfRule>
    <cfRule type="cellIs" dxfId="15329" priority="24701" operator="equal">
      <formula>"yes"</formula>
    </cfRule>
  </conditionalFormatting>
  <conditionalFormatting sqref="J2862">
    <cfRule type="cellIs" dxfId="15328" priority="24698" operator="equal">
      <formula>"no"</formula>
    </cfRule>
    <cfRule type="cellIs" dxfId="15327" priority="24699" operator="equal">
      <formula>"yes"</formula>
    </cfRule>
  </conditionalFormatting>
  <conditionalFormatting sqref="L2863:L2864">
    <cfRule type="cellIs" dxfId="15326" priority="24696" operator="equal">
      <formula>"no"</formula>
    </cfRule>
    <cfRule type="cellIs" dxfId="15325" priority="24697" operator="equal">
      <formula>"yes"</formula>
    </cfRule>
  </conditionalFormatting>
  <conditionalFormatting sqref="J2863:J2864">
    <cfRule type="cellIs" dxfId="15324" priority="24694" operator="equal">
      <formula>"no"</formula>
    </cfRule>
    <cfRule type="cellIs" dxfId="15323" priority="24695" operator="equal">
      <formula>"yes"</formula>
    </cfRule>
  </conditionalFormatting>
  <conditionalFormatting sqref="L2866:L2867">
    <cfRule type="cellIs" dxfId="15322" priority="24692" operator="equal">
      <formula>"no"</formula>
    </cfRule>
    <cfRule type="cellIs" dxfId="15321" priority="24693" operator="equal">
      <formula>"yes"</formula>
    </cfRule>
  </conditionalFormatting>
  <conditionalFormatting sqref="J2866:J2867">
    <cfRule type="cellIs" dxfId="15320" priority="24690" operator="equal">
      <formula>"no"</formula>
    </cfRule>
    <cfRule type="cellIs" dxfId="15319" priority="24691" operator="equal">
      <formula>"yes"</formula>
    </cfRule>
  </conditionalFormatting>
  <conditionalFormatting sqref="L7707:L7709">
    <cfRule type="cellIs" dxfId="15318" priority="24684" operator="equal">
      <formula>"no"</formula>
    </cfRule>
    <cfRule type="cellIs" dxfId="15317" priority="24685" operator="equal">
      <formula>"yes"</formula>
    </cfRule>
  </conditionalFormatting>
  <conditionalFormatting sqref="J7707:J7709">
    <cfRule type="cellIs" dxfId="15316" priority="24682" operator="equal">
      <formula>"no"</formula>
    </cfRule>
    <cfRule type="cellIs" dxfId="15315" priority="24683" operator="equal">
      <formula>"yes"</formula>
    </cfRule>
  </conditionalFormatting>
  <conditionalFormatting sqref="L7711:L7712">
    <cfRule type="cellIs" dxfId="15314" priority="24676" operator="equal">
      <formula>"no"</formula>
    </cfRule>
    <cfRule type="cellIs" dxfId="15313" priority="24677" operator="equal">
      <formula>"yes"</formula>
    </cfRule>
  </conditionalFormatting>
  <conditionalFormatting sqref="J7711:J7712">
    <cfRule type="cellIs" dxfId="15312" priority="24674" operator="equal">
      <formula>"no"</formula>
    </cfRule>
    <cfRule type="cellIs" dxfId="15311" priority="24675" operator="equal">
      <formula>"yes"</formula>
    </cfRule>
  </conditionalFormatting>
  <conditionalFormatting sqref="L3147:L3149">
    <cfRule type="cellIs" dxfId="15310" priority="24672" operator="equal">
      <formula>"no"</formula>
    </cfRule>
    <cfRule type="cellIs" dxfId="15309" priority="24673" operator="equal">
      <formula>"yes"</formula>
    </cfRule>
  </conditionalFormatting>
  <conditionalFormatting sqref="J3147:J3149">
    <cfRule type="cellIs" dxfId="15308" priority="24670" operator="equal">
      <formula>"no"</formula>
    </cfRule>
    <cfRule type="cellIs" dxfId="15307" priority="24671" operator="equal">
      <formula>"yes"</formula>
    </cfRule>
  </conditionalFormatting>
  <conditionalFormatting sqref="L3152">
    <cfRule type="cellIs" dxfId="15306" priority="24668" operator="equal">
      <formula>"no"</formula>
    </cfRule>
    <cfRule type="cellIs" dxfId="15305" priority="24669" operator="equal">
      <formula>"yes"</formula>
    </cfRule>
  </conditionalFormatting>
  <conditionalFormatting sqref="J3152">
    <cfRule type="cellIs" dxfId="15304" priority="24666" operator="equal">
      <formula>"no"</formula>
    </cfRule>
    <cfRule type="cellIs" dxfId="15303" priority="24667" operator="equal">
      <formula>"yes"</formula>
    </cfRule>
  </conditionalFormatting>
  <conditionalFormatting sqref="L3432:L3434">
    <cfRule type="cellIs" dxfId="15302" priority="24664" operator="equal">
      <formula>"no"</formula>
    </cfRule>
    <cfRule type="cellIs" dxfId="15301" priority="24665" operator="equal">
      <formula>"yes"</formula>
    </cfRule>
  </conditionalFormatting>
  <conditionalFormatting sqref="J3432:J3434">
    <cfRule type="cellIs" dxfId="15300" priority="24662" operator="equal">
      <formula>"no"</formula>
    </cfRule>
    <cfRule type="cellIs" dxfId="15299" priority="24663" operator="equal">
      <formula>"yes"</formula>
    </cfRule>
  </conditionalFormatting>
  <conditionalFormatting sqref="L3437">
    <cfRule type="cellIs" dxfId="15298" priority="24656" operator="equal">
      <formula>"no"</formula>
    </cfRule>
    <cfRule type="cellIs" dxfId="15297" priority="24657" operator="equal">
      <formula>"yes"</formula>
    </cfRule>
  </conditionalFormatting>
  <conditionalFormatting sqref="J3437">
    <cfRule type="cellIs" dxfId="15296" priority="24654" operator="equal">
      <formula>"no"</formula>
    </cfRule>
    <cfRule type="cellIs" dxfId="15295" priority="24655" operator="equal">
      <formula>"yes"</formula>
    </cfRule>
  </conditionalFormatting>
  <conditionalFormatting sqref="L4002:L4004">
    <cfRule type="cellIs" dxfId="15294" priority="24652" operator="equal">
      <formula>"no"</formula>
    </cfRule>
    <cfRule type="cellIs" dxfId="15293" priority="24653" operator="equal">
      <formula>"yes"</formula>
    </cfRule>
  </conditionalFormatting>
  <conditionalFormatting sqref="J4002:J4004">
    <cfRule type="cellIs" dxfId="15292" priority="24650" operator="equal">
      <formula>"no"</formula>
    </cfRule>
    <cfRule type="cellIs" dxfId="15291" priority="24651" operator="equal">
      <formula>"yes"</formula>
    </cfRule>
  </conditionalFormatting>
  <conditionalFormatting sqref="L4007">
    <cfRule type="cellIs" dxfId="15290" priority="24648" operator="equal">
      <formula>"no"</formula>
    </cfRule>
    <cfRule type="cellIs" dxfId="15289" priority="24649" operator="equal">
      <formula>"yes"</formula>
    </cfRule>
  </conditionalFormatting>
  <conditionalFormatting sqref="J4007">
    <cfRule type="cellIs" dxfId="15288" priority="24646" operator="equal">
      <formula>"no"</formula>
    </cfRule>
    <cfRule type="cellIs" dxfId="15287" priority="24647" operator="equal">
      <formula>"yes"</formula>
    </cfRule>
  </conditionalFormatting>
  <conditionalFormatting sqref="L4287:L4289">
    <cfRule type="cellIs" dxfId="15286" priority="24644" operator="equal">
      <formula>"no"</formula>
    </cfRule>
    <cfRule type="cellIs" dxfId="15285" priority="24645" operator="equal">
      <formula>"yes"</formula>
    </cfRule>
  </conditionalFormatting>
  <conditionalFormatting sqref="J4287:J4289">
    <cfRule type="cellIs" dxfId="15284" priority="24642" operator="equal">
      <formula>"no"</formula>
    </cfRule>
    <cfRule type="cellIs" dxfId="15283" priority="24643" operator="equal">
      <formula>"yes"</formula>
    </cfRule>
  </conditionalFormatting>
  <conditionalFormatting sqref="L4292">
    <cfRule type="cellIs" dxfId="15282" priority="24640" operator="equal">
      <formula>"no"</formula>
    </cfRule>
    <cfRule type="cellIs" dxfId="15281" priority="24641" operator="equal">
      <formula>"yes"</formula>
    </cfRule>
  </conditionalFormatting>
  <conditionalFormatting sqref="J4292">
    <cfRule type="cellIs" dxfId="15280" priority="24638" operator="equal">
      <formula>"no"</formula>
    </cfRule>
    <cfRule type="cellIs" dxfId="15279" priority="24639" operator="equal">
      <formula>"yes"</formula>
    </cfRule>
  </conditionalFormatting>
  <conditionalFormatting sqref="L4572:L4574">
    <cfRule type="cellIs" dxfId="15278" priority="24636" operator="equal">
      <formula>"no"</formula>
    </cfRule>
    <cfRule type="cellIs" dxfId="15277" priority="24637" operator="equal">
      <formula>"yes"</formula>
    </cfRule>
  </conditionalFormatting>
  <conditionalFormatting sqref="J4572:J4574">
    <cfRule type="cellIs" dxfId="15276" priority="24634" operator="equal">
      <formula>"no"</formula>
    </cfRule>
    <cfRule type="cellIs" dxfId="15275" priority="24635" operator="equal">
      <formula>"yes"</formula>
    </cfRule>
  </conditionalFormatting>
  <conditionalFormatting sqref="L4577">
    <cfRule type="cellIs" dxfId="15274" priority="24632" operator="equal">
      <formula>"no"</formula>
    </cfRule>
    <cfRule type="cellIs" dxfId="15273" priority="24633" operator="equal">
      <formula>"yes"</formula>
    </cfRule>
  </conditionalFormatting>
  <conditionalFormatting sqref="J4577">
    <cfRule type="cellIs" dxfId="15272" priority="24630" operator="equal">
      <formula>"no"</formula>
    </cfRule>
    <cfRule type="cellIs" dxfId="15271" priority="24631" operator="equal">
      <formula>"yes"</formula>
    </cfRule>
  </conditionalFormatting>
  <conditionalFormatting sqref="L5142:L5144">
    <cfRule type="cellIs" dxfId="15270" priority="24628" operator="equal">
      <formula>"no"</formula>
    </cfRule>
    <cfRule type="cellIs" dxfId="15269" priority="24629" operator="equal">
      <formula>"yes"</formula>
    </cfRule>
  </conditionalFormatting>
  <conditionalFormatting sqref="J5142:J5144">
    <cfRule type="cellIs" dxfId="15268" priority="24626" operator="equal">
      <formula>"no"</formula>
    </cfRule>
    <cfRule type="cellIs" dxfId="15267" priority="24627" operator="equal">
      <formula>"yes"</formula>
    </cfRule>
  </conditionalFormatting>
  <conditionalFormatting sqref="L5147">
    <cfRule type="cellIs" dxfId="15266" priority="24624" operator="equal">
      <formula>"no"</formula>
    </cfRule>
    <cfRule type="cellIs" dxfId="15265" priority="24625" operator="equal">
      <formula>"yes"</formula>
    </cfRule>
  </conditionalFormatting>
  <conditionalFormatting sqref="J5147">
    <cfRule type="cellIs" dxfId="15264" priority="24622" operator="equal">
      <formula>"no"</formula>
    </cfRule>
    <cfRule type="cellIs" dxfId="15263" priority="24623" operator="equal">
      <formula>"yes"</formula>
    </cfRule>
  </conditionalFormatting>
  <conditionalFormatting sqref="L5427:L5429">
    <cfRule type="cellIs" dxfId="15262" priority="24620" operator="equal">
      <formula>"no"</formula>
    </cfRule>
    <cfRule type="cellIs" dxfId="15261" priority="24621" operator="equal">
      <formula>"yes"</formula>
    </cfRule>
  </conditionalFormatting>
  <conditionalFormatting sqref="J5427:J5429">
    <cfRule type="cellIs" dxfId="15260" priority="24618" operator="equal">
      <formula>"no"</formula>
    </cfRule>
    <cfRule type="cellIs" dxfId="15259" priority="24619" operator="equal">
      <formula>"yes"</formula>
    </cfRule>
  </conditionalFormatting>
  <conditionalFormatting sqref="L5432">
    <cfRule type="cellIs" dxfId="15258" priority="24616" operator="equal">
      <formula>"no"</formula>
    </cfRule>
    <cfRule type="cellIs" dxfId="15257" priority="24617" operator="equal">
      <formula>"yes"</formula>
    </cfRule>
  </conditionalFormatting>
  <conditionalFormatting sqref="J5432">
    <cfRule type="cellIs" dxfId="15256" priority="24614" operator="equal">
      <formula>"no"</formula>
    </cfRule>
    <cfRule type="cellIs" dxfId="15255" priority="24615" operator="equal">
      <formula>"yes"</formula>
    </cfRule>
  </conditionalFormatting>
  <conditionalFormatting sqref="L5712:L5714">
    <cfRule type="cellIs" dxfId="15254" priority="24612" operator="equal">
      <formula>"no"</formula>
    </cfRule>
    <cfRule type="cellIs" dxfId="15253" priority="24613" operator="equal">
      <formula>"yes"</formula>
    </cfRule>
  </conditionalFormatting>
  <conditionalFormatting sqref="J5712:J5714">
    <cfRule type="cellIs" dxfId="15252" priority="24610" operator="equal">
      <formula>"no"</formula>
    </cfRule>
    <cfRule type="cellIs" dxfId="15251" priority="24611" operator="equal">
      <formula>"yes"</formula>
    </cfRule>
  </conditionalFormatting>
  <conditionalFormatting sqref="L5717">
    <cfRule type="cellIs" dxfId="15250" priority="24608" operator="equal">
      <formula>"no"</formula>
    </cfRule>
    <cfRule type="cellIs" dxfId="15249" priority="24609" operator="equal">
      <formula>"yes"</formula>
    </cfRule>
  </conditionalFormatting>
  <conditionalFormatting sqref="J5717">
    <cfRule type="cellIs" dxfId="15248" priority="24606" operator="equal">
      <formula>"no"</formula>
    </cfRule>
    <cfRule type="cellIs" dxfId="15247" priority="24607" operator="equal">
      <formula>"yes"</formula>
    </cfRule>
  </conditionalFormatting>
  <conditionalFormatting sqref="L5997:L5999">
    <cfRule type="cellIs" dxfId="15246" priority="24604" operator="equal">
      <formula>"no"</formula>
    </cfRule>
    <cfRule type="cellIs" dxfId="15245" priority="24605" operator="equal">
      <formula>"yes"</formula>
    </cfRule>
  </conditionalFormatting>
  <conditionalFormatting sqref="J5997:J5999">
    <cfRule type="cellIs" dxfId="15244" priority="24602" operator="equal">
      <formula>"no"</formula>
    </cfRule>
    <cfRule type="cellIs" dxfId="15243" priority="24603" operator="equal">
      <formula>"yes"</formula>
    </cfRule>
  </conditionalFormatting>
  <conditionalFormatting sqref="L6002">
    <cfRule type="cellIs" dxfId="15242" priority="24600" operator="equal">
      <formula>"no"</formula>
    </cfRule>
    <cfRule type="cellIs" dxfId="15241" priority="24601" operator="equal">
      <formula>"yes"</formula>
    </cfRule>
  </conditionalFormatting>
  <conditionalFormatting sqref="J6002">
    <cfRule type="cellIs" dxfId="15240" priority="24598" operator="equal">
      <formula>"no"</formula>
    </cfRule>
    <cfRule type="cellIs" dxfId="15239" priority="24599" operator="equal">
      <formula>"yes"</formula>
    </cfRule>
  </conditionalFormatting>
  <conditionalFormatting sqref="L6282:L6284">
    <cfRule type="cellIs" dxfId="15238" priority="24596" operator="equal">
      <formula>"no"</formula>
    </cfRule>
    <cfRule type="cellIs" dxfId="15237" priority="24597" operator="equal">
      <formula>"yes"</formula>
    </cfRule>
  </conditionalFormatting>
  <conditionalFormatting sqref="J6282:J6284">
    <cfRule type="cellIs" dxfId="15236" priority="24594" operator="equal">
      <formula>"no"</formula>
    </cfRule>
    <cfRule type="cellIs" dxfId="15235" priority="24595" operator="equal">
      <formula>"yes"</formula>
    </cfRule>
  </conditionalFormatting>
  <conditionalFormatting sqref="L6287">
    <cfRule type="cellIs" dxfId="15234" priority="24592" operator="equal">
      <formula>"no"</formula>
    </cfRule>
    <cfRule type="cellIs" dxfId="15233" priority="24593" operator="equal">
      <formula>"yes"</formula>
    </cfRule>
  </conditionalFormatting>
  <conditionalFormatting sqref="J6287">
    <cfRule type="cellIs" dxfId="15232" priority="24590" operator="equal">
      <formula>"no"</formula>
    </cfRule>
    <cfRule type="cellIs" dxfId="15231" priority="24591" operator="equal">
      <formula>"yes"</formula>
    </cfRule>
  </conditionalFormatting>
  <conditionalFormatting sqref="L6567:L6569">
    <cfRule type="cellIs" dxfId="15230" priority="24588" operator="equal">
      <formula>"no"</formula>
    </cfRule>
    <cfRule type="cellIs" dxfId="15229" priority="24589" operator="equal">
      <formula>"yes"</formula>
    </cfRule>
  </conditionalFormatting>
  <conditionalFormatting sqref="J6567:J6569">
    <cfRule type="cellIs" dxfId="15228" priority="24586" operator="equal">
      <formula>"no"</formula>
    </cfRule>
    <cfRule type="cellIs" dxfId="15227" priority="24587" operator="equal">
      <formula>"yes"</formula>
    </cfRule>
  </conditionalFormatting>
  <conditionalFormatting sqref="L6572">
    <cfRule type="cellIs" dxfId="15226" priority="24584" operator="equal">
      <formula>"no"</formula>
    </cfRule>
    <cfRule type="cellIs" dxfId="15225" priority="24585" operator="equal">
      <formula>"yes"</formula>
    </cfRule>
  </conditionalFormatting>
  <conditionalFormatting sqref="J6572">
    <cfRule type="cellIs" dxfId="15224" priority="24582" operator="equal">
      <formula>"no"</formula>
    </cfRule>
    <cfRule type="cellIs" dxfId="15223" priority="24583" operator="equal">
      <formula>"yes"</formula>
    </cfRule>
  </conditionalFormatting>
  <conditionalFormatting sqref="L7422:L7424">
    <cfRule type="cellIs" dxfId="15222" priority="24580" operator="equal">
      <formula>"no"</formula>
    </cfRule>
    <cfRule type="cellIs" dxfId="15221" priority="24581" operator="equal">
      <formula>"yes"</formula>
    </cfRule>
  </conditionalFormatting>
  <conditionalFormatting sqref="J7422:J7424">
    <cfRule type="cellIs" dxfId="15220" priority="24578" operator="equal">
      <formula>"no"</formula>
    </cfRule>
    <cfRule type="cellIs" dxfId="15219" priority="24579" operator="equal">
      <formula>"yes"</formula>
    </cfRule>
  </conditionalFormatting>
  <conditionalFormatting sqref="L7426">
    <cfRule type="cellIs" dxfId="15218" priority="24576" operator="equal">
      <formula>"no"</formula>
    </cfRule>
    <cfRule type="cellIs" dxfId="15217" priority="24577" operator="equal">
      <formula>"yes"</formula>
    </cfRule>
  </conditionalFormatting>
  <conditionalFormatting sqref="J7426">
    <cfRule type="cellIs" dxfId="15216" priority="24574" operator="equal">
      <formula>"no"</formula>
    </cfRule>
    <cfRule type="cellIs" dxfId="15215" priority="24575" operator="equal">
      <formula>"yes"</formula>
    </cfRule>
  </conditionalFormatting>
  <conditionalFormatting sqref="L7427">
    <cfRule type="cellIs" dxfId="15214" priority="24572" operator="equal">
      <formula>"no"</formula>
    </cfRule>
    <cfRule type="cellIs" dxfId="15213" priority="24573" operator="equal">
      <formula>"yes"</formula>
    </cfRule>
  </conditionalFormatting>
  <conditionalFormatting sqref="J7427">
    <cfRule type="cellIs" dxfId="15212" priority="24570" operator="equal">
      <formula>"no"</formula>
    </cfRule>
    <cfRule type="cellIs" dxfId="15211" priority="24571" operator="equal">
      <formula>"yes"</formula>
    </cfRule>
  </conditionalFormatting>
  <conditionalFormatting sqref="L12">
    <cfRule type="cellIs" dxfId="15210" priority="24568" operator="equal">
      <formula>"no"</formula>
    </cfRule>
    <cfRule type="cellIs" dxfId="15209" priority="24569" operator="equal">
      <formula>"yes"</formula>
    </cfRule>
  </conditionalFormatting>
  <conditionalFormatting sqref="L297">
    <cfRule type="cellIs" dxfId="15206" priority="24564" operator="equal">
      <formula>"no"</formula>
    </cfRule>
    <cfRule type="cellIs" dxfId="15205" priority="24565" operator="equal">
      <formula>"yes"</formula>
    </cfRule>
  </conditionalFormatting>
  <conditionalFormatting sqref="L582">
    <cfRule type="cellIs" dxfId="15202" priority="24560" operator="equal">
      <formula>"no"</formula>
    </cfRule>
    <cfRule type="cellIs" dxfId="15201" priority="24561" operator="equal">
      <formula>"yes"</formula>
    </cfRule>
  </conditionalFormatting>
  <conditionalFormatting sqref="J582">
    <cfRule type="cellIs" dxfId="15200" priority="24558" operator="equal">
      <formula>"no"</formula>
    </cfRule>
    <cfRule type="cellIs" dxfId="15199" priority="24559" operator="equal">
      <formula>"yes"</formula>
    </cfRule>
  </conditionalFormatting>
  <conditionalFormatting sqref="L1152">
    <cfRule type="cellIs" dxfId="15198" priority="24556" operator="equal">
      <formula>"no"</formula>
    </cfRule>
    <cfRule type="cellIs" dxfId="15197" priority="24557" operator="equal">
      <formula>"yes"</formula>
    </cfRule>
  </conditionalFormatting>
  <conditionalFormatting sqref="J1152">
    <cfRule type="cellIs" dxfId="15196" priority="24554" operator="equal">
      <formula>"no"</formula>
    </cfRule>
    <cfRule type="cellIs" dxfId="15195" priority="24555" operator="equal">
      <formula>"yes"</formula>
    </cfRule>
  </conditionalFormatting>
  <conditionalFormatting sqref="L1437">
    <cfRule type="cellIs" dxfId="15194" priority="24552" operator="equal">
      <formula>"no"</formula>
    </cfRule>
    <cfRule type="cellIs" dxfId="15193" priority="24553" operator="equal">
      <formula>"yes"</formula>
    </cfRule>
  </conditionalFormatting>
  <conditionalFormatting sqref="J1437">
    <cfRule type="cellIs" dxfId="15192" priority="24550" operator="equal">
      <formula>"no"</formula>
    </cfRule>
    <cfRule type="cellIs" dxfId="15191" priority="24551" operator="equal">
      <formula>"yes"</formula>
    </cfRule>
  </conditionalFormatting>
  <conditionalFormatting sqref="L1722">
    <cfRule type="cellIs" dxfId="15190" priority="24548" operator="equal">
      <formula>"no"</formula>
    </cfRule>
    <cfRule type="cellIs" dxfId="15189" priority="24549" operator="equal">
      <formula>"yes"</formula>
    </cfRule>
  </conditionalFormatting>
  <conditionalFormatting sqref="J1722">
    <cfRule type="cellIs" dxfId="15188" priority="24546" operator="equal">
      <formula>"no"</formula>
    </cfRule>
    <cfRule type="cellIs" dxfId="15187" priority="24547" operator="equal">
      <formula>"yes"</formula>
    </cfRule>
  </conditionalFormatting>
  <conditionalFormatting sqref="L2007">
    <cfRule type="cellIs" dxfId="15186" priority="24544" operator="equal">
      <formula>"no"</formula>
    </cfRule>
    <cfRule type="cellIs" dxfId="15185" priority="24545" operator="equal">
      <formula>"yes"</formula>
    </cfRule>
  </conditionalFormatting>
  <conditionalFormatting sqref="J2007">
    <cfRule type="cellIs" dxfId="15184" priority="24542" operator="equal">
      <formula>"no"</formula>
    </cfRule>
    <cfRule type="cellIs" dxfId="15183" priority="24543" operator="equal">
      <formula>"yes"</formula>
    </cfRule>
  </conditionalFormatting>
  <conditionalFormatting sqref="L2292">
    <cfRule type="cellIs" dxfId="15182" priority="24540" operator="equal">
      <formula>"no"</formula>
    </cfRule>
    <cfRule type="cellIs" dxfId="15181" priority="24541" operator="equal">
      <formula>"yes"</formula>
    </cfRule>
  </conditionalFormatting>
  <conditionalFormatting sqref="J2292">
    <cfRule type="cellIs" dxfId="15180" priority="24538" operator="equal">
      <formula>"no"</formula>
    </cfRule>
    <cfRule type="cellIs" dxfId="15179" priority="24539" operator="equal">
      <formula>"yes"</formula>
    </cfRule>
  </conditionalFormatting>
  <conditionalFormatting sqref="L55">
    <cfRule type="cellIs" dxfId="15178" priority="24536" operator="equal">
      <formula>"no"</formula>
    </cfRule>
    <cfRule type="cellIs" dxfId="15177" priority="24537" operator="equal">
      <formula>"yes"</formula>
    </cfRule>
  </conditionalFormatting>
  <conditionalFormatting sqref="L59">
    <cfRule type="cellIs" dxfId="15174" priority="24532" operator="equal">
      <formula>"no"</formula>
    </cfRule>
    <cfRule type="cellIs" dxfId="15173" priority="24533" operator="equal">
      <formula>"yes"</formula>
    </cfRule>
  </conditionalFormatting>
  <conditionalFormatting sqref="L339">
    <cfRule type="cellIs" dxfId="15170" priority="24528" operator="equal">
      <formula>"no"</formula>
    </cfRule>
    <cfRule type="cellIs" dxfId="15169" priority="24529" operator="equal">
      <formula>"yes"</formula>
    </cfRule>
  </conditionalFormatting>
  <conditionalFormatting sqref="L340">
    <cfRule type="cellIs" dxfId="15166" priority="24524" operator="equal">
      <formula>"no"</formula>
    </cfRule>
    <cfRule type="cellIs" dxfId="15165" priority="24525" operator="equal">
      <formula>"yes"</formula>
    </cfRule>
  </conditionalFormatting>
  <conditionalFormatting sqref="L344">
    <cfRule type="cellIs" dxfId="15162" priority="24520" operator="equal">
      <formula>"no"</formula>
    </cfRule>
    <cfRule type="cellIs" dxfId="15161" priority="24521" operator="equal">
      <formula>"yes"</formula>
    </cfRule>
  </conditionalFormatting>
  <conditionalFormatting sqref="L624">
    <cfRule type="cellIs" dxfId="15158" priority="24516" operator="equal">
      <formula>"no"</formula>
    </cfRule>
    <cfRule type="cellIs" dxfId="15157" priority="24517" operator="equal">
      <formula>"yes"</formula>
    </cfRule>
  </conditionalFormatting>
  <conditionalFormatting sqref="J624">
    <cfRule type="cellIs" dxfId="15156" priority="24514" operator="equal">
      <formula>"no"</formula>
    </cfRule>
    <cfRule type="cellIs" dxfId="15155" priority="24515" operator="equal">
      <formula>"yes"</formula>
    </cfRule>
  </conditionalFormatting>
  <conditionalFormatting sqref="L625">
    <cfRule type="cellIs" dxfId="15154" priority="24512" operator="equal">
      <formula>"no"</formula>
    </cfRule>
    <cfRule type="cellIs" dxfId="15153" priority="24513" operator="equal">
      <formula>"yes"</formula>
    </cfRule>
  </conditionalFormatting>
  <conditionalFormatting sqref="J625">
    <cfRule type="cellIs" dxfId="15152" priority="24510" operator="equal">
      <formula>"no"</formula>
    </cfRule>
    <cfRule type="cellIs" dxfId="15151" priority="24511" operator="equal">
      <formula>"yes"</formula>
    </cfRule>
  </conditionalFormatting>
  <conditionalFormatting sqref="L629">
    <cfRule type="cellIs" dxfId="15150" priority="24508" operator="equal">
      <formula>"no"</formula>
    </cfRule>
    <cfRule type="cellIs" dxfId="15149" priority="24509" operator="equal">
      <formula>"yes"</formula>
    </cfRule>
  </conditionalFormatting>
  <conditionalFormatting sqref="J629">
    <cfRule type="cellIs" dxfId="15148" priority="24506" operator="equal">
      <formula>"no"</formula>
    </cfRule>
    <cfRule type="cellIs" dxfId="15147" priority="24507" operator="equal">
      <formula>"yes"</formula>
    </cfRule>
  </conditionalFormatting>
  <conditionalFormatting sqref="L1194">
    <cfRule type="cellIs" dxfId="15146" priority="24504" operator="equal">
      <formula>"no"</formula>
    </cfRule>
    <cfRule type="cellIs" dxfId="15145" priority="24505" operator="equal">
      <formula>"yes"</formula>
    </cfRule>
  </conditionalFormatting>
  <conditionalFormatting sqref="J1194">
    <cfRule type="cellIs" dxfId="15144" priority="24502" operator="equal">
      <formula>"no"</formula>
    </cfRule>
    <cfRule type="cellIs" dxfId="15143" priority="24503" operator="equal">
      <formula>"yes"</formula>
    </cfRule>
  </conditionalFormatting>
  <conditionalFormatting sqref="L1195">
    <cfRule type="cellIs" dxfId="15142" priority="24500" operator="equal">
      <formula>"no"</formula>
    </cfRule>
    <cfRule type="cellIs" dxfId="15141" priority="24501" operator="equal">
      <formula>"yes"</formula>
    </cfRule>
  </conditionalFormatting>
  <conditionalFormatting sqref="J1195">
    <cfRule type="cellIs" dxfId="15140" priority="24498" operator="equal">
      <formula>"no"</formula>
    </cfRule>
    <cfRule type="cellIs" dxfId="15139" priority="24499" operator="equal">
      <formula>"yes"</formula>
    </cfRule>
  </conditionalFormatting>
  <conditionalFormatting sqref="L1199">
    <cfRule type="cellIs" dxfId="15138" priority="24496" operator="equal">
      <formula>"no"</formula>
    </cfRule>
    <cfRule type="cellIs" dxfId="15137" priority="24497" operator="equal">
      <formula>"yes"</formula>
    </cfRule>
  </conditionalFormatting>
  <conditionalFormatting sqref="J1199">
    <cfRule type="cellIs" dxfId="15136" priority="24494" operator="equal">
      <formula>"no"</formula>
    </cfRule>
    <cfRule type="cellIs" dxfId="15135" priority="24495" operator="equal">
      <formula>"yes"</formula>
    </cfRule>
  </conditionalFormatting>
  <conditionalFormatting sqref="L1479">
    <cfRule type="cellIs" dxfId="15134" priority="24492" operator="equal">
      <formula>"no"</formula>
    </cfRule>
    <cfRule type="cellIs" dxfId="15133" priority="24493" operator="equal">
      <formula>"yes"</formula>
    </cfRule>
  </conditionalFormatting>
  <conditionalFormatting sqref="J1479">
    <cfRule type="cellIs" dxfId="15132" priority="24490" operator="equal">
      <formula>"no"</formula>
    </cfRule>
    <cfRule type="cellIs" dxfId="15131" priority="24491" operator="equal">
      <formula>"yes"</formula>
    </cfRule>
  </conditionalFormatting>
  <conditionalFormatting sqref="L1480">
    <cfRule type="cellIs" dxfId="15130" priority="24488" operator="equal">
      <formula>"no"</formula>
    </cfRule>
    <cfRule type="cellIs" dxfId="15129" priority="24489" operator="equal">
      <formula>"yes"</formula>
    </cfRule>
  </conditionalFormatting>
  <conditionalFormatting sqref="J1480">
    <cfRule type="cellIs" dxfId="15128" priority="24486" operator="equal">
      <formula>"no"</formula>
    </cfRule>
    <cfRule type="cellIs" dxfId="15127" priority="24487" operator="equal">
      <formula>"yes"</formula>
    </cfRule>
  </conditionalFormatting>
  <conditionalFormatting sqref="L1484">
    <cfRule type="cellIs" dxfId="15126" priority="24484" operator="equal">
      <formula>"no"</formula>
    </cfRule>
    <cfRule type="cellIs" dxfId="15125" priority="24485" operator="equal">
      <formula>"yes"</formula>
    </cfRule>
  </conditionalFormatting>
  <conditionalFormatting sqref="J1484">
    <cfRule type="cellIs" dxfId="15124" priority="24482" operator="equal">
      <formula>"no"</formula>
    </cfRule>
    <cfRule type="cellIs" dxfId="15123" priority="24483" operator="equal">
      <formula>"yes"</formula>
    </cfRule>
  </conditionalFormatting>
  <conditionalFormatting sqref="L1764">
    <cfRule type="cellIs" dxfId="15122" priority="24480" operator="equal">
      <formula>"no"</formula>
    </cfRule>
    <cfRule type="cellIs" dxfId="15121" priority="24481" operator="equal">
      <formula>"yes"</formula>
    </cfRule>
  </conditionalFormatting>
  <conditionalFormatting sqref="J1764">
    <cfRule type="cellIs" dxfId="15120" priority="24478" operator="equal">
      <formula>"no"</formula>
    </cfRule>
    <cfRule type="cellIs" dxfId="15119" priority="24479" operator="equal">
      <formula>"yes"</formula>
    </cfRule>
  </conditionalFormatting>
  <conditionalFormatting sqref="L1765">
    <cfRule type="cellIs" dxfId="15118" priority="24476" operator="equal">
      <formula>"no"</formula>
    </cfRule>
    <cfRule type="cellIs" dxfId="15117" priority="24477" operator="equal">
      <formula>"yes"</formula>
    </cfRule>
  </conditionalFormatting>
  <conditionalFormatting sqref="J1765">
    <cfRule type="cellIs" dxfId="15116" priority="24474" operator="equal">
      <formula>"no"</formula>
    </cfRule>
    <cfRule type="cellIs" dxfId="15115" priority="24475" operator="equal">
      <formula>"yes"</formula>
    </cfRule>
  </conditionalFormatting>
  <conditionalFormatting sqref="L1769">
    <cfRule type="cellIs" dxfId="15114" priority="24472" operator="equal">
      <formula>"no"</formula>
    </cfRule>
    <cfRule type="cellIs" dxfId="15113" priority="24473" operator="equal">
      <formula>"yes"</formula>
    </cfRule>
  </conditionalFormatting>
  <conditionalFormatting sqref="J1769">
    <cfRule type="cellIs" dxfId="15112" priority="24470" operator="equal">
      <formula>"no"</formula>
    </cfRule>
    <cfRule type="cellIs" dxfId="15111" priority="24471" operator="equal">
      <formula>"yes"</formula>
    </cfRule>
  </conditionalFormatting>
  <conditionalFormatting sqref="L2049">
    <cfRule type="cellIs" dxfId="15110" priority="24468" operator="equal">
      <formula>"no"</formula>
    </cfRule>
    <cfRule type="cellIs" dxfId="15109" priority="24469" operator="equal">
      <formula>"yes"</formula>
    </cfRule>
  </conditionalFormatting>
  <conditionalFormatting sqref="J2049">
    <cfRule type="cellIs" dxfId="15108" priority="24466" operator="equal">
      <formula>"no"</formula>
    </cfRule>
    <cfRule type="cellIs" dxfId="15107" priority="24467" operator="equal">
      <formula>"yes"</formula>
    </cfRule>
  </conditionalFormatting>
  <conditionalFormatting sqref="L2050">
    <cfRule type="cellIs" dxfId="15106" priority="24464" operator="equal">
      <formula>"no"</formula>
    </cfRule>
    <cfRule type="cellIs" dxfId="15105" priority="24465" operator="equal">
      <formula>"yes"</formula>
    </cfRule>
  </conditionalFormatting>
  <conditionalFormatting sqref="J2050">
    <cfRule type="cellIs" dxfId="15104" priority="24462" operator="equal">
      <formula>"no"</formula>
    </cfRule>
    <cfRule type="cellIs" dxfId="15103" priority="24463" operator="equal">
      <formula>"yes"</formula>
    </cfRule>
  </conditionalFormatting>
  <conditionalFormatting sqref="L2054">
    <cfRule type="cellIs" dxfId="15102" priority="24460" operator="equal">
      <formula>"no"</formula>
    </cfRule>
    <cfRule type="cellIs" dxfId="15101" priority="24461" operator="equal">
      <formula>"yes"</formula>
    </cfRule>
  </conditionalFormatting>
  <conditionalFormatting sqref="J2054">
    <cfRule type="cellIs" dxfId="15100" priority="24458" operator="equal">
      <formula>"no"</formula>
    </cfRule>
    <cfRule type="cellIs" dxfId="15099" priority="24459" operator="equal">
      <formula>"yes"</formula>
    </cfRule>
  </conditionalFormatting>
  <conditionalFormatting sqref="L2334">
    <cfRule type="cellIs" dxfId="15098" priority="24456" operator="equal">
      <formula>"no"</formula>
    </cfRule>
    <cfRule type="cellIs" dxfId="15097" priority="24457" operator="equal">
      <formula>"yes"</formula>
    </cfRule>
  </conditionalFormatting>
  <conditionalFormatting sqref="J2334">
    <cfRule type="cellIs" dxfId="15096" priority="24454" operator="equal">
      <formula>"no"</formula>
    </cfRule>
    <cfRule type="cellIs" dxfId="15095" priority="24455" operator="equal">
      <formula>"yes"</formula>
    </cfRule>
  </conditionalFormatting>
  <conditionalFormatting sqref="L2335">
    <cfRule type="cellIs" dxfId="15094" priority="24452" operator="equal">
      <formula>"no"</formula>
    </cfRule>
    <cfRule type="cellIs" dxfId="15093" priority="24453" operator="equal">
      <formula>"yes"</formula>
    </cfRule>
  </conditionalFormatting>
  <conditionalFormatting sqref="J2335">
    <cfRule type="cellIs" dxfId="15092" priority="24450" operator="equal">
      <formula>"no"</formula>
    </cfRule>
    <cfRule type="cellIs" dxfId="15091" priority="24451" operator="equal">
      <formula>"yes"</formula>
    </cfRule>
  </conditionalFormatting>
  <conditionalFormatting sqref="L2339">
    <cfRule type="cellIs" dxfId="15090" priority="24448" operator="equal">
      <formula>"no"</formula>
    </cfRule>
    <cfRule type="cellIs" dxfId="15089" priority="24449" operator="equal">
      <formula>"yes"</formula>
    </cfRule>
  </conditionalFormatting>
  <conditionalFormatting sqref="J2339">
    <cfRule type="cellIs" dxfId="15088" priority="24446" operator="equal">
      <formula>"no"</formula>
    </cfRule>
    <cfRule type="cellIs" dxfId="15087" priority="24447" operator="equal">
      <formula>"yes"</formula>
    </cfRule>
  </conditionalFormatting>
  <conditionalFormatting sqref="L2619">
    <cfRule type="cellIs" dxfId="15086" priority="24444" operator="equal">
      <formula>"no"</formula>
    </cfRule>
    <cfRule type="cellIs" dxfId="15085" priority="24445" operator="equal">
      <formula>"yes"</formula>
    </cfRule>
  </conditionalFormatting>
  <conditionalFormatting sqref="J2619">
    <cfRule type="cellIs" dxfId="15084" priority="24442" operator="equal">
      <formula>"no"</formula>
    </cfRule>
    <cfRule type="cellIs" dxfId="15083" priority="24443" operator="equal">
      <formula>"yes"</formula>
    </cfRule>
  </conditionalFormatting>
  <conditionalFormatting sqref="L2620">
    <cfRule type="cellIs" dxfId="15082" priority="24440" operator="equal">
      <formula>"no"</formula>
    </cfRule>
    <cfRule type="cellIs" dxfId="15081" priority="24441" operator="equal">
      <formula>"yes"</formula>
    </cfRule>
  </conditionalFormatting>
  <conditionalFormatting sqref="J2620">
    <cfRule type="cellIs" dxfId="15080" priority="24438" operator="equal">
      <formula>"no"</formula>
    </cfRule>
    <cfRule type="cellIs" dxfId="15079" priority="24439" operator="equal">
      <formula>"yes"</formula>
    </cfRule>
  </conditionalFormatting>
  <conditionalFormatting sqref="L2624">
    <cfRule type="cellIs" dxfId="15078" priority="24436" operator="equal">
      <formula>"no"</formula>
    </cfRule>
    <cfRule type="cellIs" dxfId="15077" priority="24437" operator="equal">
      <formula>"yes"</formula>
    </cfRule>
  </conditionalFormatting>
  <conditionalFormatting sqref="J2624">
    <cfRule type="cellIs" dxfId="15076" priority="24434" operator="equal">
      <formula>"no"</formula>
    </cfRule>
    <cfRule type="cellIs" dxfId="15075" priority="24435" operator="equal">
      <formula>"yes"</formula>
    </cfRule>
  </conditionalFormatting>
  <conditionalFormatting sqref="J2623">
    <cfRule type="cellIs" dxfId="15074" priority="24428" operator="equal">
      <formula>"no"</formula>
    </cfRule>
    <cfRule type="cellIs" dxfId="15073" priority="24429" operator="equal">
      <formula>"yes"</formula>
    </cfRule>
  </conditionalFormatting>
  <conditionalFormatting sqref="L2909">
    <cfRule type="cellIs" dxfId="15072" priority="24426" operator="equal">
      <formula>"no"</formula>
    </cfRule>
    <cfRule type="cellIs" dxfId="15071" priority="24427" operator="equal">
      <formula>"yes"</formula>
    </cfRule>
  </conditionalFormatting>
  <conditionalFormatting sqref="J2909">
    <cfRule type="cellIs" dxfId="15070" priority="24424" operator="equal">
      <formula>"no"</formula>
    </cfRule>
    <cfRule type="cellIs" dxfId="15069" priority="24425" operator="equal">
      <formula>"yes"</formula>
    </cfRule>
  </conditionalFormatting>
  <conditionalFormatting sqref="L2904">
    <cfRule type="cellIs" dxfId="15068" priority="24422" operator="equal">
      <formula>"no"</formula>
    </cfRule>
    <cfRule type="cellIs" dxfId="15067" priority="24423" operator="equal">
      <formula>"yes"</formula>
    </cfRule>
  </conditionalFormatting>
  <conditionalFormatting sqref="J2904">
    <cfRule type="cellIs" dxfId="15066" priority="24420" operator="equal">
      <formula>"no"</formula>
    </cfRule>
    <cfRule type="cellIs" dxfId="15065" priority="24421" operator="equal">
      <formula>"yes"</formula>
    </cfRule>
  </conditionalFormatting>
  <conditionalFormatting sqref="L3189">
    <cfRule type="cellIs" dxfId="15064" priority="24418" operator="equal">
      <formula>"no"</formula>
    </cfRule>
    <cfRule type="cellIs" dxfId="15063" priority="24419" operator="equal">
      <formula>"yes"</formula>
    </cfRule>
  </conditionalFormatting>
  <conditionalFormatting sqref="J3189">
    <cfRule type="cellIs" dxfId="15062" priority="24416" operator="equal">
      <formula>"no"</formula>
    </cfRule>
    <cfRule type="cellIs" dxfId="15061" priority="24417" operator="equal">
      <formula>"yes"</formula>
    </cfRule>
  </conditionalFormatting>
  <conditionalFormatting sqref="L3190">
    <cfRule type="cellIs" dxfId="15060" priority="24414" operator="equal">
      <formula>"no"</formula>
    </cfRule>
    <cfRule type="cellIs" dxfId="15059" priority="24415" operator="equal">
      <formula>"yes"</formula>
    </cfRule>
  </conditionalFormatting>
  <conditionalFormatting sqref="J3190">
    <cfRule type="cellIs" dxfId="15058" priority="24412" operator="equal">
      <formula>"no"</formula>
    </cfRule>
    <cfRule type="cellIs" dxfId="15057" priority="24413" operator="equal">
      <formula>"yes"</formula>
    </cfRule>
  </conditionalFormatting>
  <conditionalFormatting sqref="L3194">
    <cfRule type="cellIs" dxfId="15056" priority="24410" operator="equal">
      <formula>"no"</formula>
    </cfRule>
    <cfRule type="cellIs" dxfId="15055" priority="24411" operator="equal">
      <formula>"yes"</formula>
    </cfRule>
  </conditionalFormatting>
  <conditionalFormatting sqref="J3194">
    <cfRule type="cellIs" dxfId="15054" priority="24408" operator="equal">
      <formula>"no"</formula>
    </cfRule>
    <cfRule type="cellIs" dxfId="15053" priority="24409" operator="equal">
      <formula>"yes"</formula>
    </cfRule>
  </conditionalFormatting>
  <conditionalFormatting sqref="L3474">
    <cfRule type="cellIs" dxfId="15052" priority="24406" operator="equal">
      <formula>"no"</formula>
    </cfRule>
    <cfRule type="cellIs" dxfId="15051" priority="24407" operator="equal">
      <formula>"yes"</formula>
    </cfRule>
  </conditionalFormatting>
  <conditionalFormatting sqref="J3474">
    <cfRule type="cellIs" dxfId="15050" priority="24404" operator="equal">
      <formula>"no"</formula>
    </cfRule>
    <cfRule type="cellIs" dxfId="15049" priority="24405" operator="equal">
      <formula>"yes"</formula>
    </cfRule>
  </conditionalFormatting>
  <conditionalFormatting sqref="L3475">
    <cfRule type="cellIs" dxfId="15048" priority="24402" operator="equal">
      <formula>"no"</formula>
    </cfRule>
    <cfRule type="cellIs" dxfId="15047" priority="24403" operator="equal">
      <formula>"yes"</formula>
    </cfRule>
  </conditionalFormatting>
  <conditionalFormatting sqref="J3475">
    <cfRule type="cellIs" dxfId="15046" priority="24400" operator="equal">
      <formula>"no"</formula>
    </cfRule>
    <cfRule type="cellIs" dxfId="15045" priority="24401" operator="equal">
      <formula>"yes"</formula>
    </cfRule>
  </conditionalFormatting>
  <conditionalFormatting sqref="L3479">
    <cfRule type="cellIs" dxfId="15044" priority="24398" operator="equal">
      <formula>"no"</formula>
    </cfRule>
    <cfRule type="cellIs" dxfId="15043" priority="24399" operator="equal">
      <formula>"yes"</formula>
    </cfRule>
  </conditionalFormatting>
  <conditionalFormatting sqref="J3479">
    <cfRule type="cellIs" dxfId="15042" priority="24396" operator="equal">
      <formula>"no"</formula>
    </cfRule>
    <cfRule type="cellIs" dxfId="15041" priority="24397" operator="equal">
      <formula>"yes"</formula>
    </cfRule>
  </conditionalFormatting>
  <conditionalFormatting sqref="L4044">
    <cfRule type="cellIs" dxfId="15040" priority="24394" operator="equal">
      <formula>"no"</formula>
    </cfRule>
    <cfRule type="cellIs" dxfId="15039" priority="24395" operator="equal">
      <formula>"yes"</formula>
    </cfRule>
  </conditionalFormatting>
  <conditionalFormatting sqref="J4044">
    <cfRule type="cellIs" dxfId="15038" priority="24392" operator="equal">
      <formula>"no"</formula>
    </cfRule>
    <cfRule type="cellIs" dxfId="15037" priority="24393" operator="equal">
      <formula>"yes"</formula>
    </cfRule>
  </conditionalFormatting>
  <conditionalFormatting sqref="L4045">
    <cfRule type="cellIs" dxfId="15036" priority="24390" operator="equal">
      <formula>"no"</formula>
    </cfRule>
    <cfRule type="cellIs" dxfId="15035" priority="24391" operator="equal">
      <formula>"yes"</formula>
    </cfRule>
  </conditionalFormatting>
  <conditionalFormatting sqref="J4045">
    <cfRule type="cellIs" dxfId="15034" priority="24388" operator="equal">
      <formula>"no"</formula>
    </cfRule>
    <cfRule type="cellIs" dxfId="15033" priority="24389" operator="equal">
      <formula>"yes"</formula>
    </cfRule>
  </conditionalFormatting>
  <conditionalFormatting sqref="L4049">
    <cfRule type="cellIs" dxfId="15032" priority="24386" operator="equal">
      <formula>"no"</formula>
    </cfRule>
    <cfRule type="cellIs" dxfId="15031" priority="24387" operator="equal">
      <formula>"yes"</formula>
    </cfRule>
  </conditionalFormatting>
  <conditionalFormatting sqref="J4049">
    <cfRule type="cellIs" dxfId="15030" priority="24384" operator="equal">
      <formula>"no"</formula>
    </cfRule>
    <cfRule type="cellIs" dxfId="15029" priority="24385" operator="equal">
      <formula>"yes"</formula>
    </cfRule>
  </conditionalFormatting>
  <conditionalFormatting sqref="L4329">
    <cfRule type="cellIs" dxfId="15028" priority="24382" operator="equal">
      <formula>"no"</formula>
    </cfRule>
    <cfRule type="cellIs" dxfId="15027" priority="24383" operator="equal">
      <formula>"yes"</formula>
    </cfRule>
  </conditionalFormatting>
  <conditionalFormatting sqref="J4329">
    <cfRule type="cellIs" dxfId="15026" priority="24380" operator="equal">
      <formula>"no"</formula>
    </cfRule>
    <cfRule type="cellIs" dxfId="15025" priority="24381" operator="equal">
      <formula>"yes"</formula>
    </cfRule>
  </conditionalFormatting>
  <conditionalFormatting sqref="L4330">
    <cfRule type="cellIs" dxfId="15024" priority="24378" operator="equal">
      <formula>"no"</formula>
    </cfRule>
    <cfRule type="cellIs" dxfId="15023" priority="24379" operator="equal">
      <formula>"yes"</formula>
    </cfRule>
  </conditionalFormatting>
  <conditionalFormatting sqref="J4330">
    <cfRule type="cellIs" dxfId="15022" priority="24376" operator="equal">
      <formula>"no"</formula>
    </cfRule>
    <cfRule type="cellIs" dxfId="15021" priority="24377" operator="equal">
      <formula>"yes"</formula>
    </cfRule>
  </conditionalFormatting>
  <conditionalFormatting sqref="L4334">
    <cfRule type="cellIs" dxfId="15020" priority="24374" operator="equal">
      <formula>"no"</formula>
    </cfRule>
    <cfRule type="cellIs" dxfId="15019" priority="24375" operator="equal">
      <formula>"yes"</formula>
    </cfRule>
  </conditionalFormatting>
  <conditionalFormatting sqref="J4334">
    <cfRule type="cellIs" dxfId="15018" priority="24372" operator="equal">
      <formula>"no"</formula>
    </cfRule>
    <cfRule type="cellIs" dxfId="15017" priority="24373" operator="equal">
      <formula>"yes"</formula>
    </cfRule>
  </conditionalFormatting>
  <conditionalFormatting sqref="L4614">
    <cfRule type="cellIs" dxfId="15016" priority="24370" operator="equal">
      <formula>"no"</formula>
    </cfRule>
    <cfRule type="cellIs" dxfId="15015" priority="24371" operator="equal">
      <formula>"yes"</formula>
    </cfRule>
  </conditionalFormatting>
  <conditionalFormatting sqref="J4614">
    <cfRule type="cellIs" dxfId="15014" priority="24368" operator="equal">
      <formula>"no"</formula>
    </cfRule>
    <cfRule type="cellIs" dxfId="15013" priority="24369" operator="equal">
      <formula>"yes"</formula>
    </cfRule>
  </conditionalFormatting>
  <conditionalFormatting sqref="L4615">
    <cfRule type="cellIs" dxfId="15012" priority="24366" operator="equal">
      <formula>"no"</formula>
    </cfRule>
    <cfRule type="cellIs" dxfId="15011" priority="24367" operator="equal">
      <formula>"yes"</formula>
    </cfRule>
  </conditionalFormatting>
  <conditionalFormatting sqref="J4615">
    <cfRule type="cellIs" dxfId="15010" priority="24364" operator="equal">
      <formula>"no"</formula>
    </cfRule>
    <cfRule type="cellIs" dxfId="15009" priority="24365" operator="equal">
      <formula>"yes"</formula>
    </cfRule>
  </conditionalFormatting>
  <conditionalFormatting sqref="L4619">
    <cfRule type="cellIs" dxfId="15008" priority="24362" operator="equal">
      <formula>"no"</formula>
    </cfRule>
    <cfRule type="cellIs" dxfId="15007" priority="24363" operator="equal">
      <formula>"yes"</formula>
    </cfRule>
  </conditionalFormatting>
  <conditionalFormatting sqref="J4619">
    <cfRule type="cellIs" dxfId="15006" priority="24360" operator="equal">
      <formula>"no"</formula>
    </cfRule>
    <cfRule type="cellIs" dxfId="15005" priority="24361" operator="equal">
      <formula>"yes"</formula>
    </cfRule>
  </conditionalFormatting>
  <conditionalFormatting sqref="L5184">
    <cfRule type="cellIs" dxfId="15004" priority="24358" operator="equal">
      <formula>"no"</formula>
    </cfRule>
    <cfRule type="cellIs" dxfId="15003" priority="24359" operator="equal">
      <formula>"yes"</formula>
    </cfRule>
  </conditionalFormatting>
  <conditionalFormatting sqref="J5184">
    <cfRule type="cellIs" dxfId="15002" priority="24356" operator="equal">
      <formula>"no"</formula>
    </cfRule>
    <cfRule type="cellIs" dxfId="15001" priority="24357" operator="equal">
      <formula>"yes"</formula>
    </cfRule>
  </conditionalFormatting>
  <conditionalFormatting sqref="L5185">
    <cfRule type="cellIs" dxfId="15000" priority="24354" operator="equal">
      <formula>"no"</formula>
    </cfRule>
    <cfRule type="cellIs" dxfId="14999" priority="24355" operator="equal">
      <formula>"yes"</formula>
    </cfRule>
  </conditionalFormatting>
  <conditionalFormatting sqref="J5185">
    <cfRule type="cellIs" dxfId="14998" priority="24352" operator="equal">
      <formula>"no"</formula>
    </cfRule>
    <cfRule type="cellIs" dxfId="14997" priority="24353" operator="equal">
      <formula>"yes"</formula>
    </cfRule>
  </conditionalFormatting>
  <conditionalFormatting sqref="L5189">
    <cfRule type="cellIs" dxfId="14996" priority="24350" operator="equal">
      <formula>"no"</formula>
    </cfRule>
    <cfRule type="cellIs" dxfId="14995" priority="24351" operator="equal">
      <formula>"yes"</formula>
    </cfRule>
  </conditionalFormatting>
  <conditionalFormatting sqref="J5189">
    <cfRule type="cellIs" dxfId="14994" priority="24348" operator="equal">
      <formula>"no"</formula>
    </cfRule>
    <cfRule type="cellIs" dxfId="14993" priority="24349" operator="equal">
      <formula>"yes"</formula>
    </cfRule>
  </conditionalFormatting>
  <conditionalFormatting sqref="L5469">
    <cfRule type="cellIs" dxfId="14992" priority="24346" operator="equal">
      <formula>"no"</formula>
    </cfRule>
    <cfRule type="cellIs" dxfId="14991" priority="24347" operator="equal">
      <formula>"yes"</formula>
    </cfRule>
  </conditionalFormatting>
  <conditionalFormatting sqref="J5469">
    <cfRule type="cellIs" dxfId="14990" priority="24344" operator="equal">
      <formula>"no"</formula>
    </cfRule>
    <cfRule type="cellIs" dxfId="14989" priority="24345" operator="equal">
      <formula>"yes"</formula>
    </cfRule>
  </conditionalFormatting>
  <conditionalFormatting sqref="L5470">
    <cfRule type="cellIs" dxfId="14988" priority="24342" operator="equal">
      <formula>"no"</formula>
    </cfRule>
    <cfRule type="cellIs" dxfId="14987" priority="24343" operator="equal">
      <formula>"yes"</formula>
    </cfRule>
  </conditionalFormatting>
  <conditionalFormatting sqref="J5470">
    <cfRule type="cellIs" dxfId="14986" priority="24340" operator="equal">
      <formula>"no"</formula>
    </cfRule>
    <cfRule type="cellIs" dxfId="14985" priority="24341" operator="equal">
      <formula>"yes"</formula>
    </cfRule>
  </conditionalFormatting>
  <conditionalFormatting sqref="L5474">
    <cfRule type="cellIs" dxfId="14984" priority="24338" operator="equal">
      <formula>"no"</formula>
    </cfRule>
    <cfRule type="cellIs" dxfId="14983" priority="24339" operator="equal">
      <formula>"yes"</formula>
    </cfRule>
  </conditionalFormatting>
  <conditionalFormatting sqref="J5474">
    <cfRule type="cellIs" dxfId="14982" priority="24336" operator="equal">
      <formula>"no"</formula>
    </cfRule>
    <cfRule type="cellIs" dxfId="14981" priority="24337" operator="equal">
      <formula>"yes"</formula>
    </cfRule>
  </conditionalFormatting>
  <conditionalFormatting sqref="L5754">
    <cfRule type="cellIs" dxfId="14980" priority="24334" operator="equal">
      <formula>"no"</formula>
    </cfRule>
    <cfRule type="cellIs" dxfId="14979" priority="24335" operator="equal">
      <formula>"yes"</formula>
    </cfRule>
  </conditionalFormatting>
  <conditionalFormatting sqref="J5754">
    <cfRule type="cellIs" dxfId="14978" priority="24332" operator="equal">
      <formula>"no"</formula>
    </cfRule>
    <cfRule type="cellIs" dxfId="14977" priority="24333" operator="equal">
      <formula>"yes"</formula>
    </cfRule>
  </conditionalFormatting>
  <conditionalFormatting sqref="L5755">
    <cfRule type="cellIs" dxfId="14976" priority="24330" operator="equal">
      <formula>"no"</formula>
    </cfRule>
    <cfRule type="cellIs" dxfId="14975" priority="24331" operator="equal">
      <formula>"yes"</formula>
    </cfRule>
  </conditionalFormatting>
  <conditionalFormatting sqref="J5755">
    <cfRule type="cellIs" dxfId="14974" priority="24328" operator="equal">
      <formula>"no"</formula>
    </cfRule>
    <cfRule type="cellIs" dxfId="14973" priority="24329" operator="equal">
      <formula>"yes"</formula>
    </cfRule>
  </conditionalFormatting>
  <conditionalFormatting sqref="L5759">
    <cfRule type="cellIs" dxfId="14972" priority="24326" operator="equal">
      <formula>"no"</formula>
    </cfRule>
    <cfRule type="cellIs" dxfId="14971" priority="24327" operator="equal">
      <formula>"yes"</formula>
    </cfRule>
  </conditionalFormatting>
  <conditionalFormatting sqref="J5759">
    <cfRule type="cellIs" dxfId="14970" priority="24324" operator="equal">
      <formula>"no"</formula>
    </cfRule>
    <cfRule type="cellIs" dxfId="14969" priority="24325" operator="equal">
      <formula>"yes"</formula>
    </cfRule>
  </conditionalFormatting>
  <conditionalFormatting sqref="L6039">
    <cfRule type="cellIs" dxfId="14968" priority="24322" operator="equal">
      <formula>"no"</formula>
    </cfRule>
    <cfRule type="cellIs" dxfId="14967" priority="24323" operator="equal">
      <formula>"yes"</formula>
    </cfRule>
  </conditionalFormatting>
  <conditionalFormatting sqref="J6039">
    <cfRule type="cellIs" dxfId="14966" priority="24320" operator="equal">
      <formula>"no"</formula>
    </cfRule>
    <cfRule type="cellIs" dxfId="14965" priority="24321" operator="equal">
      <formula>"yes"</formula>
    </cfRule>
  </conditionalFormatting>
  <conditionalFormatting sqref="L6040">
    <cfRule type="cellIs" dxfId="14964" priority="24318" operator="equal">
      <formula>"no"</formula>
    </cfRule>
    <cfRule type="cellIs" dxfId="14963" priority="24319" operator="equal">
      <formula>"yes"</formula>
    </cfRule>
  </conditionalFormatting>
  <conditionalFormatting sqref="J6040">
    <cfRule type="cellIs" dxfId="14962" priority="24316" operator="equal">
      <formula>"no"</formula>
    </cfRule>
    <cfRule type="cellIs" dxfId="14961" priority="24317" operator="equal">
      <formula>"yes"</formula>
    </cfRule>
  </conditionalFormatting>
  <conditionalFormatting sqref="L6044">
    <cfRule type="cellIs" dxfId="14960" priority="24314" operator="equal">
      <formula>"no"</formula>
    </cfRule>
    <cfRule type="cellIs" dxfId="14959" priority="24315" operator="equal">
      <formula>"yes"</formula>
    </cfRule>
  </conditionalFormatting>
  <conditionalFormatting sqref="J6044">
    <cfRule type="cellIs" dxfId="14958" priority="24312" operator="equal">
      <formula>"no"</formula>
    </cfRule>
    <cfRule type="cellIs" dxfId="14957" priority="24313" operator="equal">
      <formula>"yes"</formula>
    </cfRule>
  </conditionalFormatting>
  <conditionalFormatting sqref="L6324">
    <cfRule type="cellIs" dxfId="14956" priority="24310" operator="equal">
      <formula>"no"</formula>
    </cfRule>
    <cfRule type="cellIs" dxfId="14955" priority="24311" operator="equal">
      <formula>"yes"</formula>
    </cfRule>
  </conditionalFormatting>
  <conditionalFormatting sqref="J6324">
    <cfRule type="cellIs" dxfId="14954" priority="24308" operator="equal">
      <formula>"no"</formula>
    </cfRule>
    <cfRule type="cellIs" dxfId="14953" priority="24309" operator="equal">
      <formula>"yes"</formula>
    </cfRule>
  </conditionalFormatting>
  <conditionalFormatting sqref="L6325">
    <cfRule type="cellIs" dxfId="14952" priority="24306" operator="equal">
      <formula>"no"</formula>
    </cfRule>
    <cfRule type="cellIs" dxfId="14951" priority="24307" operator="equal">
      <formula>"yes"</formula>
    </cfRule>
  </conditionalFormatting>
  <conditionalFormatting sqref="J6325">
    <cfRule type="cellIs" dxfId="14950" priority="24304" operator="equal">
      <formula>"no"</formula>
    </cfRule>
    <cfRule type="cellIs" dxfId="14949" priority="24305" operator="equal">
      <formula>"yes"</formula>
    </cfRule>
  </conditionalFormatting>
  <conditionalFormatting sqref="L6329">
    <cfRule type="cellIs" dxfId="14948" priority="24302" operator="equal">
      <formula>"no"</formula>
    </cfRule>
    <cfRule type="cellIs" dxfId="14947" priority="24303" operator="equal">
      <formula>"yes"</formula>
    </cfRule>
  </conditionalFormatting>
  <conditionalFormatting sqref="J6329">
    <cfRule type="cellIs" dxfId="14946" priority="24300" operator="equal">
      <formula>"no"</formula>
    </cfRule>
    <cfRule type="cellIs" dxfId="14945" priority="24301" operator="equal">
      <formula>"yes"</formula>
    </cfRule>
  </conditionalFormatting>
  <conditionalFormatting sqref="L6609">
    <cfRule type="cellIs" dxfId="14944" priority="24298" operator="equal">
      <formula>"no"</formula>
    </cfRule>
    <cfRule type="cellIs" dxfId="14943" priority="24299" operator="equal">
      <formula>"yes"</formula>
    </cfRule>
  </conditionalFormatting>
  <conditionalFormatting sqref="J6609">
    <cfRule type="cellIs" dxfId="14942" priority="24296" operator="equal">
      <formula>"no"</formula>
    </cfRule>
    <cfRule type="cellIs" dxfId="14941" priority="24297" operator="equal">
      <formula>"yes"</formula>
    </cfRule>
  </conditionalFormatting>
  <conditionalFormatting sqref="L6610">
    <cfRule type="cellIs" dxfId="14940" priority="24294" operator="equal">
      <formula>"no"</formula>
    </cfRule>
    <cfRule type="cellIs" dxfId="14939" priority="24295" operator="equal">
      <formula>"yes"</formula>
    </cfRule>
  </conditionalFormatting>
  <conditionalFormatting sqref="J6610">
    <cfRule type="cellIs" dxfId="14938" priority="24292" operator="equal">
      <formula>"no"</formula>
    </cfRule>
    <cfRule type="cellIs" dxfId="14937" priority="24293" operator="equal">
      <formula>"yes"</formula>
    </cfRule>
  </conditionalFormatting>
  <conditionalFormatting sqref="L6614">
    <cfRule type="cellIs" dxfId="14936" priority="24290" operator="equal">
      <formula>"no"</formula>
    </cfRule>
    <cfRule type="cellIs" dxfId="14935" priority="24291" operator="equal">
      <formula>"yes"</formula>
    </cfRule>
  </conditionalFormatting>
  <conditionalFormatting sqref="J6614">
    <cfRule type="cellIs" dxfId="14934" priority="24288" operator="equal">
      <formula>"no"</formula>
    </cfRule>
    <cfRule type="cellIs" dxfId="14933" priority="24289" operator="equal">
      <formula>"yes"</formula>
    </cfRule>
  </conditionalFormatting>
  <conditionalFormatting sqref="L6894">
    <cfRule type="cellIs" dxfId="14932" priority="24286" operator="equal">
      <formula>"no"</formula>
    </cfRule>
    <cfRule type="cellIs" dxfId="14931" priority="24287" operator="equal">
      <formula>"yes"</formula>
    </cfRule>
  </conditionalFormatting>
  <conditionalFormatting sqref="J6894">
    <cfRule type="cellIs" dxfId="14930" priority="24284" operator="equal">
      <formula>"no"</formula>
    </cfRule>
    <cfRule type="cellIs" dxfId="14929" priority="24285" operator="equal">
      <formula>"yes"</formula>
    </cfRule>
  </conditionalFormatting>
  <conditionalFormatting sqref="L6895">
    <cfRule type="cellIs" dxfId="14928" priority="24282" operator="equal">
      <formula>"no"</formula>
    </cfRule>
    <cfRule type="cellIs" dxfId="14927" priority="24283" operator="equal">
      <formula>"yes"</formula>
    </cfRule>
  </conditionalFormatting>
  <conditionalFormatting sqref="J6895">
    <cfRule type="cellIs" dxfId="14926" priority="24280" operator="equal">
      <formula>"no"</formula>
    </cfRule>
    <cfRule type="cellIs" dxfId="14925" priority="24281" operator="equal">
      <formula>"yes"</formula>
    </cfRule>
  </conditionalFormatting>
  <conditionalFormatting sqref="L6899">
    <cfRule type="cellIs" dxfId="14924" priority="24270" operator="equal">
      <formula>"no"</formula>
    </cfRule>
    <cfRule type="cellIs" dxfId="14923" priority="24271" operator="equal">
      <formula>"yes"</formula>
    </cfRule>
  </conditionalFormatting>
  <conditionalFormatting sqref="J6899">
    <cfRule type="cellIs" dxfId="14922" priority="24268" operator="equal">
      <formula>"no"</formula>
    </cfRule>
    <cfRule type="cellIs" dxfId="14921" priority="24269" operator="equal">
      <formula>"yes"</formula>
    </cfRule>
  </conditionalFormatting>
  <conditionalFormatting sqref="L7179">
    <cfRule type="cellIs" dxfId="14920" priority="24266" operator="equal">
      <formula>"no"</formula>
    </cfRule>
    <cfRule type="cellIs" dxfId="14919" priority="24267" operator="equal">
      <formula>"yes"</formula>
    </cfRule>
  </conditionalFormatting>
  <conditionalFormatting sqref="J7179">
    <cfRule type="cellIs" dxfId="14918" priority="24264" operator="equal">
      <formula>"no"</formula>
    </cfRule>
    <cfRule type="cellIs" dxfId="14917" priority="24265" operator="equal">
      <formula>"yes"</formula>
    </cfRule>
  </conditionalFormatting>
  <conditionalFormatting sqref="L7464">
    <cfRule type="cellIs" dxfId="14916" priority="24262" operator="equal">
      <formula>"no"</formula>
    </cfRule>
    <cfRule type="cellIs" dxfId="14915" priority="24263" operator="equal">
      <formula>"yes"</formula>
    </cfRule>
  </conditionalFormatting>
  <conditionalFormatting sqref="J7464">
    <cfRule type="cellIs" dxfId="14914" priority="24260" operator="equal">
      <formula>"no"</formula>
    </cfRule>
    <cfRule type="cellIs" dxfId="14913" priority="24261" operator="equal">
      <formula>"yes"</formula>
    </cfRule>
  </conditionalFormatting>
  <conditionalFormatting sqref="L7465">
    <cfRule type="cellIs" dxfId="14912" priority="24258" operator="equal">
      <formula>"no"</formula>
    </cfRule>
    <cfRule type="cellIs" dxfId="14911" priority="24259" operator="equal">
      <formula>"yes"</formula>
    </cfRule>
  </conditionalFormatting>
  <conditionalFormatting sqref="J7465">
    <cfRule type="cellIs" dxfId="14910" priority="24256" operator="equal">
      <formula>"no"</formula>
    </cfRule>
    <cfRule type="cellIs" dxfId="14909" priority="24257" operator="equal">
      <formula>"yes"</formula>
    </cfRule>
  </conditionalFormatting>
  <conditionalFormatting sqref="L7469">
    <cfRule type="cellIs" dxfId="14908" priority="24254" operator="equal">
      <formula>"no"</formula>
    </cfRule>
    <cfRule type="cellIs" dxfId="14907" priority="24255" operator="equal">
      <formula>"yes"</formula>
    </cfRule>
  </conditionalFormatting>
  <conditionalFormatting sqref="J7469">
    <cfRule type="cellIs" dxfId="14906" priority="24252" operator="equal">
      <formula>"no"</formula>
    </cfRule>
    <cfRule type="cellIs" dxfId="14905" priority="24253" operator="equal">
      <formula>"yes"</formula>
    </cfRule>
  </conditionalFormatting>
  <conditionalFormatting sqref="L7749">
    <cfRule type="cellIs" dxfId="14904" priority="24250" operator="equal">
      <formula>"no"</formula>
    </cfRule>
    <cfRule type="cellIs" dxfId="14903" priority="24251" operator="equal">
      <formula>"yes"</formula>
    </cfRule>
  </conditionalFormatting>
  <conditionalFormatting sqref="J7749">
    <cfRule type="cellIs" dxfId="14902" priority="24248" operator="equal">
      <formula>"no"</formula>
    </cfRule>
    <cfRule type="cellIs" dxfId="14901" priority="24249" operator="equal">
      <formula>"yes"</formula>
    </cfRule>
  </conditionalFormatting>
  <conditionalFormatting sqref="L7750">
    <cfRule type="cellIs" dxfId="14900" priority="24246" operator="equal">
      <formula>"no"</formula>
    </cfRule>
    <cfRule type="cellIs" dxfId="14899" priority="24247" operator="equal">
      <formula>"yes"</formula>
    </cfRule>
  </conditionalFormatting>
  <conditionalFormatting sqref="J7750">
    <cfRule type="cellIs" dxfId="14898" priority="24244" operator="equal">
      <formula>"no"</formula>
    </cfRule>
    <cfRule type="cellIs" dxfId="14897" priority="24245" operator="equal">
      <formula>"yes"</formula>
    </cfRule>
  </conditionalFormatting>
  <conditionalFormatting sqref="L7754">
    <cfRule type="cellIs" dxfId="14896" priority="24242" operator="equal">
      <formula>"no"</formula>
    </cfRule>
    <cfRule type="cellIs" dxfId="14895" priority="24243" operator="equal">
      <formula>"yes"</formula>
    </cfRule>
  </conditionalFormatting>
  <conditionalFormatting sqref="J7754">
    <cfRule type="cellIs" dxfId="14894" priority="24240" operator="equal">
      <formula>"no"</formula>
    </cfRule>
    <cfRule type="cellIs" dxfId="14893" priority="24241" operator="equal">
      <formula>"yes"</formula>
    </cfRule>
  </conditionalFormatting>
  <conditionalFormatting sqref="L586">
    <cfRule type="cellIs" dxfId="14892" priority="24238" operator="equal">
      <formula>"no"</formula>
    </cfRule>
    <cfRule type="cellIs" dxfId="14891" priority="24239" operator="equal">
      <formula>"yes"</formula>
    </cfRule>
  </conditionalFormatting>
  <conditionalFormatting sqref="J586">
    <cfRule type="cellIs" dxfId="14890" priority="24236" operator="equal">
      <formula>"no"</formula>
    </cfRule>
    <cfRule type="cellIs" dxfId="14889" priority="24237" operator="equal">
      <formula>"yes"</formula>
    </cfRule>
  </conditionalFormatting>
  <conditionalFormatting sqref="L1156">
    <cfRule type="cellIs" dxfId="14888" priority="24234" operator="equal">
      <formula>"no"</formula>
    </cfRule>
    <cfRule type="cellIs" dxfId="14887" priority="24235" operator="equal">
      <formula>"yes"</formula>
    </cfRule>
  </conditionalFormatting>
  <conditionalFormatting sqref="J1156">
    <cfRule type="cellIs" dxfId="14886" priority="24232" operator="equal">
      <formula>"no"</formula>
    </cfRule>
    <cfRule type="cellIs" dxfId="14885" priority="24233" operator="equal">
      <formula>"yes"</formula>
    </cfRule>
  </conditionalFormatting>
  <conditionalFormatting sqref="L1441">
    <cfRule type="cellIs" dxfId="14884" priority="24230" operator="equal">
      <formula>"no"</formula>
    </cfRule>
    <cfRule type="cellIs" dxfId="14883" priority="24231" operator="equal">
      <formula>"yes"</formula>
    </cfRule>
  </conditionalFormatting>
  <conditionalFormatting sqref="J1441">
    <cfRule type="cellIs" dxfId="14882" priority="24228" operator="equal">
      <formula>"no"</formula>
    </cfRule>
    <cfRule type="cellIs" dxfId="14881" priority="24229" operator="equal">
      <formula>"yes"</formula>
    </cfRule>
  </conditionalFormatting>
  <conditionalFormatting sqref="L1726">
    <cfRule type="cellIs" dxfId="14880" priority="24226" operator="equal">
      <formula>"no"</formula>
    </cfRule>
    <cfRule type="cellIs" dxfId="14879" priority="24227" operator="equal">
      <formula>"yes"</formula>
    </cfRule>
  </conditionalFormatting>
  <conditionalFormatting sqref="J1726">
    <cfRule type="cellIs" dxfId="14878" priority="24224" operator="equal">
      <formula>"no"</formula>
    </cfRule>
    <cfRule type="cellIs" dxfId="14877" priority="24225" operator="equal">
      <formula>"yes"</formula>
    </cfRule>
  </conditionalFormatting>
  <conditionalFormatting sqref="L2011">
    <cfRule type="cellIs" dxfId="14876" priority="24222" operator="equal">
      <formula>"no"</formula>
    </cfRule>
    <cfRule type="cellIs" dxfId="14875" priority="24223" operator="equal">
      <formula>"yes"</formula>
    </cfRule>
  </conditionalFormatting>
  <conditionalFormatting sqref="J2011">
    <cfRule type="cellIs" dxfId="14874" priority="24220" operator="equal">
      <formula>"no"</formula>
    </cfRule>
    <cfRule type="cellIs" dxfId="14873" priority="24221" operator="equal">
      <formula>"yes"</formula>
    </cfRule>
  </conditionalFormatting>
  <conditionalFormatting sqref="L2296">
    <cfRule type="cellIs" dxfId="14872" priority="24218" operator="equal">
      <formula>"no"</formula>
    </cfRule>
    <cfRule type="cellIs" dxfId="14871" priority="24219" operator="equal">
      <formula>"yes"</formula>
    </cfRule>
  </conditionalFormatting>
  <conditionalFormatting sqref="J2296">
    <cfRule type="cellIs" dxfId="14870" priority="24216" operator="equal">
      <formula>"no"</formula>
    </cfRule>
    <cfRule type="cellIs" dxfId="14869" priority="24217" operator="equal">
      <formula>"yes"</formula>
    </cfRule>
  </conditionalFormatting>
  <conditionalFormatting sqref="L2581">
    <cfRule type="cellIs" dxfId="14868" priority="24214" operator="equal">
      <formula>"no"</formula>
    </cfRule>
    <cfRule type="cellIs" dxfId="14867" priority="24215" operator="equal">
      <formula>"yes"</formula>
    </cfRule>
  </conditionalFormatting>
  <conditionalFormatting sqref="J2581">
    <cfRule type="cellIs" dxfId="14866" priority="24212" operator="equal">
      <formula>"no"</formula>
    </cfRule>
    <cfRule type="cellIs" dxfId="14865" priority="24213" operator="equal">
      <formula>"yes"</formula>
    </cfRule>
  </conditionalFormatting>
  <conditionalFormatting sqref="L3151">
    <cfRule type="cellIs" dxfId="14864" priority="24210" operator="equal">
      <formula>"no"</formula>
    </cfRule>
    <cfRule type="cellIs" dxfId="14863" priority="24211" operator="equal">
      <formula>"yes"</formula>
    </cfRule>
  </conditionalFormatting>
  <conditionalFormatting sqref="J3151">
    <cfRule type="cellIs" dxfId="14862" priority="24208" operator="equal">
      <formula>"no"</formula>
    </cfRule>
    <cfRule type="cellIs" dxfId="14861" priority="24209" operator="equal">
      <formula>"yes"</formula>
    </cfRule>
  </conditionalFormatting>
  <conditionalFormatting sqref="L3436">
    <cfRule type="cellIs" dxfId="14860" priority="24206" operator="equal">
      <formula>"no"</formula>
    </cfRule>
    <cfRule type="cellIs" dxfId="14859" priority="24207" operator="equal">
      <formula>"yes"</formula>
    </cfRule>
  </conditionalFormatting>
  <conditionalFormatting sqref="J3436">
    <cfRule type="cellIs" dxfId="14858" priority="24204" operator="equal">
      <formula>"no"</formula>
    </cfRule>
    <cfRule type="cellIs" dxfId="14857" priority="24205" operator="equal">
      <formula>"yes"</formula>
    </cfRule>
  </conditionalFormatting>
  <conditionalFormatting sqref="L4006">
    <cfRule type="cellIs" dxfId="14856" priority="24202" operator="equal">
      <formula>"no"</formula>
    </cfRule>
    <cfRule type="cellIs" dxfId="14855" priority="24203" operator="equal">
      <formula>"yes"</formula>
    </cfRule>
  </conditionalFormatting>
  <conditionalFormatting sqref="J4006">
    <cfRule type="cellIs" dxfId="14854" priority="24200" operator="equal">
      <formula>"no"</formula>
    </cfRule>
    <cfRule type="cellIs" dxfId="14853" priority="24201" operator="equal">
      <formula>"yes"</formula>
    </cfRule>
  </conditionalFormatting>
  <conditionalFormatting sqref="L4291">
    <cfRule type="cellIs" dxfId="14852" priority="24198" operator="equal">
      <formula>"no"</formula>
    </cfRule>
    <cfRule type="cellIs" dxfId="14851" priority="24199" operator="equal">
      <formula>"yes"</formula>
    </cfRule>
  </conditionalFormatting>
  <conditionalFormatting sqref="J4291">
    <cfRule type="cellIs" dxfId="14850" priority="24196" operator="equal">
      <formula>"no"</formula>
    </cfRule>
    <cfRule type="cellIs" dxfId="14849" priority="24197" operator="equal">
      <formula>"yes"</formula>
    </cfRule>
  </conditionalFormatting>
  <conditionalFormatting sqref="L4576">
    <cfRule type="cellIs" dxfId="14848" priority="24194" operator="equal">
      <formula>"no"</formula>
    </cfRule>
    <cfRule type="cellIs" dxfId="14847" priority="24195" operator="equal">
      <formula>"yes"</formula>
    </cfRule>
  </conditionalFormatting>
  <conditionalFormatting sqref="J4576">
    <cfRule type="cellIs" dxfId="14846" priority="24192" operator="equal">
      <formula>"no"</formula>
    </cfRule>
    <cfRule type="cellIs" dxfId="14845" priority="24193" operator="equal">
      <formula>"yes"</formula>
    </cfRule>
  </conditionalFormatting>
  <conditionalFormatting sqref="L5146">
    <cfRule type="cellIs" dxfId="14844" priority="24190" operator="equal">
      <formula>"no"</formula>
    </cfRule>
    <cfRule type="cellIs" dxfId="14843" priority="24191" operator="equal">
      <formula>"yes"</formula>
    </cfRule>
  </conditionalFormatting>
  <conditionalFormatting sqref="J5146">
    <cfRule type="cellIs" dxfId="14842" priority="24188" operator="equal">
      <formula>"no"</formula>
    </cfRule>
    <cfRule type="cellIs" dxfId="14841" priority="24189" operator="equal">
      <formula>"yes"</formula>
    </cfRule>
  </conditionalFormatting>
  <conditionalFormatting sqref="L5431">
    <cfRule type="cellIs" dxfId="14840" priority="24186" operator="equal">
      <formula>"no"</formula>
    </cfRule>
    <cfRule type="cellIs" dxfId="14839" priority="24187" operator="equal">
      <formula>"yes"</formula>
    </cfRule>
  </conditionalFormatting>
  <conditionalFormatting sqref="J5431">
    <cfRule type="cellIs" dxfId="14838" priority="24184" operator="equal">
      <formula>"no"</formula>
    </cfRule>
    <cfRule type="cellIs" dxfId="14837" priority="24185" operator="equal">
      <formula>"yes"</formula>
    </cfRule>
  </conditionalFormatting>
  <conditionalFormatting sqref="L5716">
    <cfRule type="cellIs" dxfId="14836" priority="24182" operator="equal">
      <formula>"no"</formula>
    </cfRule>
    <cfRule type="cellIs" dxfId="14835" priority="24183" operator="equal">
      <formula>"yes"</formula>
    </cfRule>
  </conditionalFormatting>
  <conditionalFormatting sqref="J5716">
    <cfRule type="cellIs" dxfId="14834" priority="24180" operator="equal">
      <formula>"no"</formula>
    </cfRule>
    <cfRule type="cellIs" dxfId="14833" priority="24181" operator="equal">
      <formula>"yes"</formula>
    </cfRule>
  </conditionalFormatting>
  <conditionalFormatting sqref="L6001">
    <cfRule type="cellIs" dxfId="14832" priority="24178" operator="equal">
      <formula>"no"</formula>
    </cfRule>
    <cfRule type="cellIs" dxfId="14831" priority="24179" operator="equal">
      <formula>"yes"</formula>
    </cfRule>
  </conditionalFormatting>
  <conditionalFormatting sqref="J6001">
    <cfRule type="cellIs" dxfId="14830" priority="24176" operator="equal">
      <formula>"no"</formula>
    </cfRule>
    <cfRule type="cellIs" dxfId="14829" priority="24177" operator="equal">
      <formula>"yes"</formula>
    </cfRule>
  </conditionalFormatting>
  <conditionalFormatting sqref="L6286">
    <cfRule type="cellIs" dxfId="14828" priority="24174" operator="equal">
      <formula>"no"</formula>
    </cfRule>
    <cfRule type="cellIs" dxfId="14827" priority="24175" operator="equal">
      <formula>"yes"</formula>
    </cfRule>
  </conditionalFormatting>
  <conditionalFormatting sqref="J6286">
    <cfRule type="cellIs" dxfId="14826" priority="24172" operator="equal">
      <formula>"no"</formula>
    </cfRule>
    <cfRule type="cellIs" dxfId="14825" priority="24173" operator="equal">
      <formula>"yes"</formula>
    </cfRule>
  </conditionalFormatting>
  <conditionalFormatting sqref="L6571">
    <cfRule type="cellIs" dxfId="14824" priority="24170" operator="equal">
      <formula>"no"</formula>
    </cfRule>
    <cfRule type="cellIs" dxfId="14823" priority="24171" operator="equal">
      <formula>"yes"</formula>
    </cfRule>
  </conditionalFormatting>
  <conditionalFormatting sqref="J6571">
    <cfRule type="cellIs" dxfId="14822" priority="24168" operator="equal">
      <formula>"no"</formula>
    </cfRule>
    <cfRule type="cellIs" dxfId="14821" priority="24169" operator="equal">
      <formula>"yes"</formula>
    </cfRule>
  </conditionalFormatting>
  <conditionalFormatting sqref="L122">
    <cfRule type="cellIs" dxfId="14820" priority="24166" operator="equal">
      <formula>"no"</formula>
    </cfRule>
    <cfRule type="cellIs" dxfId="14819" priority="24167" operator="equal">
      <formula>"yes"</formula>
    </cfRule>
  </conditionalFormatting>
  <conditionalFormatting sqref="L123">
    <cfRule type="cellIs" dxfId="14816" priority="24162" operator="equal">
      <formula>"no"</formula>
    </cfRule>
    <cfRule type="cellIs" dxfId="14815" priority="24163" operator="equal">
      <formula>"yes"</formula>
    </cfRule>
  </conditionalFormatting>
  <conditionalFormatting sqref="L137">
    <cfRule type="cellIs" dxfId="14812" priority="24158" operator="equal">
      <formula>"no"</formula>
    </cfRule>
    <cfRule type="cellIs" dxfId="14811" priority="24159" operator="equal">
      <formula>"yes"</formula>
    </cfRule>
  </conditionalFormatting>
  <conditionalFormatting sqref="L407">
    <cfRule type="cellIs" dxfId="14808" priority="24154" operator="equal">
      <formula>"no"</formula>
    </cfRule>
    <cfRule type="cellIs" dxfId="14807" priority="24155" operator="equal">
      <formula>"yes"</formula>
    </cfRule>
  </conditionalFormatting>
  <conditionalFormatting sqref="L408">
    <cfRule type="cellIs" dxfId="14804" priority="24150" operator="equal">
      <formula>"no"</formula>
    </cfRule>
    <cfRule type="cellIs" dxfId="14803" priority="24151" operator="equal">
      <formula>"yes"</formula>
    </cfRule>
  </conditionalFormatting>
  <conditionalFormatting sqref="L422">
    <cfRule type="cellIs" dxfId="14800" priority="24146" operator="equal">
      <formula>"no"</formula>
    </cfRule>
    <cfRule type="cellIs" dxfId="14799" priority="24147" operator="equal">
      <formula>"yes"</formula>
    </cfRule>
  </conditionalFormatting>
  <conditionalFormatting sqref="L689">
    <cfRule type="cellIs" dxfId="14796" priority="24142" operator="equal">
      <formula>"no"</formula>
    </cfRule>
    <cfRule type="cellIs" dxfId="14795" priority="24143" operator="equal">
      <formula>"yes"</formula>
    </cfRule>
  </conditionalFormatting>
  <conditionalFormatting sqref="J689">
    <cfRule type="cellIs" dxfId="14794" priority="24140" operator="equal">
      <formula>"no"</formula>
    </cfRule>
    <cfRule type="cellIs" dxfId="14793" priority="24141" operator="equal">
      <formula>"yes"</formula>
    </cfRule>
  </conditionalFormatting>
  <conditionalFormatting sqref="L692">
    <cfRule type="cellIs" dxfId="14792" priority="24138" operator="equal">
      <formula>"no"</formula>
    </cfRule>
    <cfRule type="cellIs" dxfId="14791" priority="24139" operator="equal">
      <formula>"yes"</formula>
    </cfRule>
  </conditionalFormatting>
  <conditionalFormatting sqref="J692">
    <cfRule type="cellIs" dxfId="14790" priority="24136" operator="equal">
      <formula>"no"</formula>
    </cfRule>
    <cfRule type="cellIs" dxfId="14789" priority="24137" operator="equal">
      <formula>"yes"</formula>
    </cfRule>
  </conditionalFormatting>
  <conditionalFormatting sqref="L693">
    <cfRule type="cellIs" dxfId="14788" priority="24134" operator="equal">
      <formula>"no"</formula>
    </cfRule>
    <cfRule type="cellIs" dxfId="14787" priority="24135" operator="equal">
      <formula>"yes"</formula>
    </cfRule>
  </conditionalFormatting>
  <conditionalFormatting sqref="J693">
    <cfRule type="cellIs" dxfId="14786" priority="24132" operator="equal">
      <formula>"no"</formula>
    </cfRule>
    <cfRule type="cellIs" dxfId="14785" priority="24133" operator="equal">
      <formula>"yes"</formula>
    </cfRule>
  </conditionalFormatting>
  <conditionalFormatting sqref="L1259">
    <cfRule type="cellIs" dxfId="14784" priority="24130" operator="equal">
      <formula>"no"</formula>
    </cfRule>
    <cfRule type="cellIs" dxfId="14783" priority="24131" operator="equal">
      <formula>"yes"</formula>
    </cfRule>
  </conditionalFormatting>
  <conditionalFormatting sqref="J1259">
    <cfRule type="cellIs" dxfId="14782" priority="24128" operator="equal">
      <formula>"no"</formula>
    </cfRule>
    <cfRule type="cellIs" dxfId="14781" priority="24129" operator="equal">
      <formula>"yes"</formula>
    </cfRule>
  </conditionalFormatting>
  <conditionalFormatting sqref="L1262">
    <cfRule type="cellIs" dxfId="14780" priority="24126" operator="equal">
      <formula>"no"</formula>
    </cfRule>
    <cfRule type="cellIs" dxfId="14779" priority="24127" operator="equal">
      <formula>"yes"</formula>
    </cfRule>
  </conditionalFormatting>
  <conditionalFormatting sqref="J1262">
    <cfRule type="cellIs" dxfId="14778" priority="24124" operator="equal">
      <formula>"no"</formula>
    </cfRule>
    <cfRule type="cellIs" dxfId="14777" priority="24125" operator="equal">
      <formula>"yes"</formula>
    </cfRule>
  </conditionalFormatting>
  <conditionalFormatting sqref="L1263">
    <cfRule type="cellIs" dxfId="14776" priority="24122" operator="equal">
      <formula>"no"</formula>
    </cfRule>
    <cfRule type="cellIs" dxfId="14775" priority="24123" operator="equal">
      <formula>"yes"</formula>
    </cfRule>
  </conditionalFormatting>
  <conditionalFormatting sqref="J1263">
    <cfRule type="cellIs" dxfId="14774" priority="24120" operator="equal">
      <formula>"no"</formula>
    </cfRule>
    <cfRule type="cellIs" dxfId="14773" priority="24121" operator="equal">
      <formula>"yes"</formula>
    </cfRule>
  </conditionalFormatting>
  <conditionalFormatting sqref="L1277">
    <cfRule type="cellIs" dxfId="14772" priority="24118" operator="equal">
      <formula>"no"</formula>
    </cfRule>
    <cfRule type="cellIs" dxfId="14771" priority="24119" operator="equal">
      <formula>"yes"</formula>
    </cfRule>
  </conditionalFormatting>
  <conditionalFormatting sqref="J1277">
    <cfRule type="cellIs" dxfId="14770" priority="24116" operator="equal">
      <formula>"no"</formula>
    </cfRule>
    <cfRule type="cellIs" dxfId="14769" priority="24117" operator="equal">
      <formula>"yes"</formula>
    </cfRule>
  </conditionalFormatting>
  <conditionalFormatting sqref="L1544">
    <cfRule type="cellIs" dxfId="14768" priority="24114" operator="equal">
      <formula>"no"</formula>
    </cfRule>
    <cfRule type="cellIs" dxfId="14767" priority="24115" operator="equal">
      <formula>"yes"</formula>
    </cfRule>
  </conditionalFormatting>
  <conditionalFormatting sqref="J1544">
    <cfRule type="cellIs" dxfId="14766" priority="24112" operator="equal">
      <formula>"no"</formula>
    </cfRule>
    <cfRule type="cellIs" dxfId="14765" priority="24113" operator="equal">
      <formula>"yes"</formula>
    </cfRule>
  </conditionalFormatting>
  <conditionalFormatting sqref="L1548">
    <cfRule type="cellIs" dxfId="14764" priority="24110" operator="equal">
      <formula>"no"</formula>
    </cfRule>
    <cfRule type="cellIs" dxfId="14763" priority="24111" operator="equal">
      <formula>"yes"</formula>
    </cfRule>
  </conditionalFormatting>
  <conditionalFormatting sqref="J1548">
    <cfRule type="cellIs" dxfId="14762" priority="24108" operator="equal">
      <formula>"no"</formula>
    </cfRule>
    <cfRule type="cellIs" dxfId="14761" priority="24109" operator="equal">
      <formula>"yes"</formula>
    </cfRule>
  </conditionalFormatting>
  <conditionalFormatting sqref="L1547">
    <cfRule type="cellIs" dxfId="14760" priority="24106" operator="equal">
      <formula>"no"</formula>
    </cfRule>
    <cfRule type="cellIs" dxfId="14759" priority="24107" operator="equal">
      <formula>"yes"</formula>
    </cfRule>
  </conditionalFormatting>
  <conditionalFormatting sqref="J1547">
    <cfRule type="cellIs" dxfId="14758" priority="24104" operator="equal">
      <formula>"no"</formula>
    </cfRule>
    <cfRule type="cellIs" dxfId="14757" priority="24105" operator="equal">
      <formula>"yes"</formula>
    </cfRule>
  </conditionalFormatting>
  <conditionalFormatting sqref="L1562">
    <cfRule type="cellIs" dxfId="14756" priority="24102" operator="equal">
      <formula>"no"</formula>
    </cfRule>
    <cfRule type="cellIs" dxfId="14755" priority="24103" operator="equal">
      <formula>"yes"</formula>
    </cfRule>
  </conditionalFormatting>
  <conditionalFormatting sqref="J1562">
    <cfRule type="cellIs" dxfId="14754" priority="24100" operator="equal">
      <formula>"no"</formula>
    </cfRule>
    <cfRule type="cellIs" dxfId="14753" priority="24101" operator="equal">
      <formula>"yes"</formula>
    </cfRule>
  </conditionalFormatting>
  <conditionalFormatting sqref="L1829">
    <cfRule type="cellIs" dxfId="14752" priority="24098" operator="equal">
      <formula>"no"</formula>
    </cfRule>
    <cfRule type="cellIs" dxfId="14751" priority="24099" operator="equal">
      <formula>"yes"</formula>
    </cfRule>
  </conditionalFormatting>
  <conditionalFormatting sqref="J1829">
    <cfRule type="cellIs" dxfId="14750" priority="24096" operator="equal">
      <formula>"no"</formula>
    </cfRule>
    <cfRule type="cellIs" dxfId="14749" priority="24097" operator="equal">
      <formula>"yes"</formula>
    </cfRule>
  </conditionalFormatting>
  <conditionalFormatting sqref="L1833">
    <cfRule type="cellIs" dxfId="14748" priority="24094" operator="equal">
      <formula>"no"</formula>
    </cfRule>
    <cfRule type="cellIs" dxfId="14747" priority="24095" operator="equal">
      <formula>"yes"</formula>
    </cfRule>
  </conditionalFormatting>
  <conditionalFormatting sqref="J1833">
    <cfRule type="cellIs" dxfId="14746" priority="24092" operator="equal">
      <formula>"no"</formula>
    </cfRule>
    <cfRule type="cellIs" dxfId="14745" priority="24093" operator="equal">
      <formula>"yes"</formula>
    </cfRule>
  </conditionalFormatting>
  <conditionalFormatting sqref="L1832">
    <cfRule type="cellIs" dxfId="14744" priority="24090" operator="equal">
      <formula>"no"</formula>
    </cfRule>
    <cfRule type="cellIs" dxfId="14743" priority="24091" operator="equal">
      <formula>"yes"</formula>
    </cfRule>
  </conditionalFormatting>
  <conditionalFormatting sqref="J1832">
    <cfRule type="cellIs" dxfId="14742" priority="24088" operator="equal">
      <formula>"no"</formula>
    </cfRule>
    <cfRule type="cellIs" dxfId="14741" priority="24089" operator="equal">
      <formula>"yes"</formula>
    </cfRule>
  </conditionalFormatting>
  <conditionalFormatting sqref="L1847">
    <cfRule type="cellIs" dxfId="14740" priority="24086" operator="equal">
      <formula>"no"</formula>
    </cfRule>
    <cfRule type="cellIs" dxfId="14739" priority="24087" operator="equal">
      <formula>"yes"</formula>
    </cfRule>
  </conditionalFormatting>
  <conditionalFormatting sqref="J1847">
    <cfRule type="cellIs" dxfId="14738" priority="24084" operator="equal">
      <formula>"no"</formula>
    </cfRule>
    <cfRule type="cellIs" dxfId="14737" priority="24085" operator="equal">
      <formula>"yes"</formula>
    </cfRule>
  </conditionalFormatting>
  <conditionalFormatting sqref="L2114">
    <cfRule type="cellIs" dxfId="14736" priority="24082" operator="equal">
      <formula>"no"</formula>
    </cfRule>
    <cfRule type="cellIs" dxfId="14735" priority="24083" operator="equal">
      <formula>"yes"</formula>
    </cfRule>
  </conditionalFormatting>
  <conditionalFormatting sqref="J2114">
    <cfRule type="cellIs" dxfId="14734" priority="24080" operator="equal">
      <formula>"no"</formula>
    </cfRule>
    <cfRule type="cellIs" dxfId="14733" priority="24081" operator="equal">
      <formula>"yes"</formula>
    </cfRule>
  </conditionalFormatting>
  <conditionalFormatting sqref="L2117">
    <cfRule type="cellIs" dxfId="14732" priority="24078" operator="equal">
      <formula>"no"</formula>
    </cfRule>
    <cfRule type="cellIs" dxfId="14731" priority="24079" operator="equal">
      <formula>"yes"</formula>
    </cfRule>
  </conditionalFormatting>
  <conditionalFormatting sqref="J2117">
    <cfRule type="cellIs" dxfId="14730" priority="24076" operator="equal">
      <formula>"no"</formula>
    </cfRule>
    <cfRule type="cellIs" dxfId="14729" priority="24077" operator="equal">
      <formula>"yes"</formula>
    </cfRule>
  </conditionalFormatting>
  <conditionalFormatting sqref="L2118">
    <cfRule type="cellIs" dxfId="14728" priority="24074" operator="equal">
      <formula>"no"</formula>
    </cfRule>
    <cfRule type="cellIs" dxfId="14727" priority="24075" operator="equal">
      <formula>"yes"</formula>
    </cfRule>
  </conditionalFormatting>
  <conditionalFormatting sqref="J2118">
    <cfRule type="cellIs" dxfId="14726" priority="24072" operator="equal">
      <formula>"no"</formula>
    </cfRule>
    <cfRule type="cellIs" dxfId="14725" priority="24073" operator="equal">
      <formula>"yes"</formula>
    </cfRule>
  </conditionalFormatting>
  <conditionalFormatting sqref="L2132">
    <cfRule type="cellIs" dxfId="14724" priority="24070" operator="equal">
      <formula>"no"</formula>
    </cfRule>
    <cfRule type="cellIs" dxfId="14723" priority="24071" operator="equal">
      <formula>"yes"</formula>
    </cfRule>
  </conditionalFormatting>
  <conditionalFormatting sqref="J2132">
    <cfRule type="cellIs" dxfId="14722" priority="24068" operator="equal">
      <formula>"no"</formula>
    </cfRule>
    <cfRule type="cellIs" dxfId="14721" priority="24069" operator="equal">
      <formula>"yes"</formula>
    </cfRule>
  </conditionalFormatting>
  <conditionalFormatting sqref="L2399">
    <cfRule type="cellIs" dxfId="14720" priority="24066" operator="equal">
      <formula>"no"</formula>
    </cfRule>
    <cfRule type="cellIs" dxfId="14719" priority="24067" operator="equal">
      <formula>"yes"</formula>
    </cfRule>
  </conditionalFormatting>
  <conditionalFormatting sqref="J2399">
    <cfRule type="cellIs" dxfId="14718" priority="24064" operator="equal">
      <formula>"no"</formula>
    </cfRule>
    <cfRule type="cellIs" dxfId="14717" priority="24065" operator="equal">
      <formula>"yes"</formula>
    </cfRule>
  </conditionalFormatting>
  <conditionalFormatting sqref="L2402">
    <cfRule type="cellIs" dxfId="14716" priority="24062" operator="equal">
      <formula>"no"</formula>
    </cfRule>
    <cfRule type="cellIs" dxfId="14715" priority="24063" operator="equal">
      <formula>"yes"</formula>
    </cfRule>
  </conditionalFormatting>
  <conditionalFormatting sqref="J2402">
    <cfRule type="cellIs" dxfId="14714" priority="24060" operator="equal">
      <formula>"no"</formula>
    </cfRule>
    <cfRule type="cellIs" dxfId="14713" priority="24061" operator="equal">
      <formula>"yes"</formula>
    </cfRule>
  </conditionalFormatting>
  <conditionalFormatting sqref="L2403">
    <cfRule type="cellIs" dxfId="14712" priority="24058" operator="equal">
      <formula>"no"</formula>
    </cfRule>
    <cfRule type="cellIs" dxfId="14711" priority="24059" operator="equal">
      <formula>"yes"</formula>
    </cfRule>
  </conditionalFormatting>
  <conditionalFormatting sqref="J2403">
    <cfRule type="cellIs" dxfId="14710" priority="24056" operator="equal">
      <formula>"no"</formula>
    </cfRule>
    <cfRule type="cellIs" dxfId="14709" priority="24057" operator="equal">
      <formula>"yes"</formula>
    </cfRule>
  </conditionalFormatting>
  <conditionalFormatting sqref="L1276">
    <cfRule type="cellIs" dxfId="14708" priority="24054" operator="equal">
      <formula>"no"</formula>
    </cfRule>
    <cfRule type="cellIs" dxfId="14707" priority="24055" operator="equal">
      <formula>"yes"</formula>
    </cfRule>
  </conditionalFormatting>
  <conditionalFormatting sqref="J1276">
    <cfRule type="cellIs" dxfId="14706" priority="24052" operator="equal">
      <formula>"no"</formula>
    </cfRule>
    <cfRule type="cellIs" dxfId="14705" priority="24053" operator="equal">
      <formula>"yes"</formula>
    </cfRule>
  </conditionalFormatting>
  <conditionalFormatting sqref="L1561">
    <cfRule type="cellIs" dxfId="14704" priority="24050" operator="equal">
      <formula>"no"</formula>
    </cfRule>
    <cfRule type="cellIs" dxfId="14703" priority="24051" operator="equal">
      <formula>"yes"</formula>
    </cfRule>
  </conditionalFormatting>
  <conditionalFormatting sqref="J1561">
    <cfRule type="cellIs" dxfId="14702" priority="24048" operator="equal">
      <formula>"no"</formula>
    </cfRule>
    <cfRule type="cellIs" dxfId="14701" priority="24049" operator="equal">
      <formula>"yes"</formula>
    </cfRule>
  </conditionalFormatting>
  <conditionalFormatting sqref="L1846">
    <cfRule type="cellIs" dxfId="14700" priority="24046" operator="equal">
      <formula>"no"</formula>
    </cfRule>
    <cfRule type="cellIs" dxfId="14699" priority="24047" operator="equal">
      <formula>"yes"</formula>
    </cfRule>
  </conditionalFormatting>
  <conditionalFormatting sqref="J1846">
    <cfRule type="cellIs" dxfId="14698" priority="24044" operator="equal">
      <formula>"no"</formula>
    </cfRule>
    <cfRule type="cellIs" dxfId="14697" priority="24045" operator="equal">
      <formula>"yes"</formula>
    </cfRule>
  </conditionalFormatting>
  <conditionalFormatting sqref="L2131">
    <cfRule type="cellIs" dxfId="14696" priority="24042" operator="equal">
      <formula>"no"</formula>
    </cfRule>
    <cfRule type="cellIs" dxfId="14695" priority="24043" operator="equal">
      <formula>"yes"</formula>
    </cfRule>
  </conditionalFormatting>
  <conditionalFormatting sqref="J2131">
    <cfRule type="cellIs" dxfId="14694" priority="24040" operator="equal">
      <formula>"no"</formula>
    </cfRule>
    <cfRule type="cellIs" dxfId="14693" priority="24041" operator="equal">
      <formula>"yes"</formula>
    </cfRule>
  </conditionalFormatting>
  <conditionalFormatting sqref="L2416">
    <cfRule type="cellIs" dxfId="14692" priority="24038" operator="equal">
      <formula>"no"</formula>
    </cfRule>
    <cfRule type="cellIs" dxfId="14691" priority="24039" operator="equal">
      <formula>"yes"</formula>
    </cfRule>
  </conditionalFormatting>
  <conditionalFormatting sqref="J2416">
    <cfRule type="cellIs" dxfId="14690" priority="24036" operator="equal">
      <formula>"no"</formula>
    </cfRule>
    <cfRule type="cellIs" dxfId="14689" priority="24037" operator="equal">
      <formula>"yes"</formula>
    </cfRule>
  </conditionalFormatting>
  <conditionalFormatting sqref="L2417">
    <cfRule type="cellIs" dxfId="14688" priority="24034" operator="equal">
      <formula>"no"</formula>
    </cfRule>
    <cfRule type="cellIs" dxfId="14687" priority="24035" operator="equal">
      <formula>"yes"</formula>
    </cfRule>
  </conditionalFormatting>
  <conditionalFormatting sqref="J2417">
    <cfRule type="cellIs" dxfId="14686" priority="24032" operator="equal">
      <formula>"no"</formula>
    </cfRule>
    <cfRule type="cellIs" dxfId="14685" priority="24033" operator="equal">
      <formula>"yes"</formula>
    </cfRule>
  </conditionalFormatting>
  <conditionalFormatting sqref="L2687">
    <cfRule type="cellIs" dxfId="14684" priority="24030" operator="equal">
      <formula>"no"</formula>
    </cfRule>
    <cfRule type="cellIs" dxfId="14683" priority="24031" operator="equal">
      <formula>"yes"</formula>
    </cfRule>
  </conditionalFormatting>
  <conditionalFormatting sqref="J2687">
    <cfRule type="cellIs" dxfId="14682" priority="24028" operator="equal">
      <formula>"no"</formula>
    </cfRule>
    <cfRule type="cellIs" dxfId="14681" priority="24029" operator="equal">
      <formula>"yes"</formula>
    </cfRule>
  </conditionalFormatting>
  <conditionalFormatting sqref="L2688">
    <cfRule type="cellIs" dxfId="14680" priority="24026" operator="equal">
      <formula>"no"</formula>
    </cfRule>
    <cfRule type="cellIs" dxfId="14679" priority="24027" operator="equal">
      <formula>"yes"</formula>
    </cfRule>
  </conditionalFormatting>
  <conditionalFormatting sqref="J2688">
    <cfRule type="cellIs" dxfId="14678" priority="24024" operator="equal">
      <formula>"no"</formula>
    </cfRule>
    <cfRule type="cellIs" dxfId="14677" priority="24025" operator="equal">
      <formula>"yes"</formula>
    </cfRule>
  </conditionalFormatting>
  <conditionalFormatting sqref="L2702">
    <cfRule type="cellIs" dxfId="14676" priority="24022" operator="equal">
      <formula>"no"</formula>
    </cfRule>
    <cfRule type="cellIs" dxfId="14675" priority="24023" operator="equal">
      <formula>"yes"</formula>
    </cfRule>
  </conditionalFormatting>
  <conditionalFormatting sqref="J2702">
    <cfRule type="cellIs" dxfId="14674" priority="24020" operator="equal">
      <formula>"no"</formula>
    </cfRule>
    <cfRule type="cellIs" dxfId="14673" priority="24021" operator="equal">
      <formula>"yes"</formula>
    </cfRule>
  </conditionalFormatting>
  <conditionalFormatting sqref="L2969">
    <cfRule type="cellIs" dxfId="14672" priority="24018" operator="equal">
      <formula>"no"</formula>
    </cfRule>
    <cfRule type="cellIs" dxfId="14671" priority="24019" operator="equal">
      <formula>"yes"</formula>
    </cfRule>
  </conditionalFormatting>
  <conditionalFormatting sqref="J2969">
    <cfRule type="cellIs" dxfId="14670" priority="24016" operator="equal">
      <formula>"no"</formula>
    </cfRule>
    <cfRule type="cellIs" dxfId="14669" priority="24017" operator="equal">
      <formula>"yes"</formula>
    </cfRule>
  </conditionalFormatting>
  <conditionalFormatting sqref="L2972">
    <cfRule type="cellIs" dxfId="14668" priority="24014" operator="equal">
      <formula>"no"</formula>
    </cfRule>
    <cfRule type="cellIs" dxfId="14667" priority="24015" operator="equal">
      <formula>"yes"</formula>
    </cfRule>
  </conditionalFormatting>
  <conditionalFormatting sqref="J2972">
    <cfRule type="cellIs" dxfId="14666" priority="24012" operator="equal">
      <formula>"no"</formula>
    </cfRule>
    <cfRule type="cellIs" dxfId="14665" priority="24013" operator="equal">
      <formula>"yes"</formula>
    </cfRule>
  </conditionalFormatting>
  <conditionalFormatting sqref="L2973">
    <cfRule type="cellIs" dxfId="14664" priority="24010" operator="equal">
      <formula>"no"</formula>
    </cfRule>
    <cfRule type="cellIs" dxfId="14663" priority="24011" operator="equal">
      <formula>"yes"</formula>
    </cfRule>
  </conditionalFormatting>
  <conditionalFormatting sqref="J2973">
    <cfRule type="cellIs" dxfId="14662" priority="24008" operator="equal">
      <formula>"no"</formula>
    </cfRule>
    <cfRule type="cellIs" dxfId="14661" priority="24009" operator="equal">
      <formula>"yes"</formula>
    </cfRule>
  </conditionalFormatting>
  <conditionalFormatting sqref="L2987">
    <cfRule type="cellIs" dxfId="14660" priority="24006" operator="equal">
      <formula>"no"</formula>
    </cfRule>
    <cfRule type="cellIs" dxfId="14659" priority="24007" operator="equal">
      <formula>"yes"</formula>
    </cfRule>
  </conditionalFormatting>
  <conditionalFormatting sqref="J2987">
    <cfRule type="cellIs" dxfId="14658" priority="24004" operator="equal">
      <formula>"no"</formula>
    </cfRule>
    <cfRule type="cellIs" dxfId="14657" priority="24005" operator="equal">
      <formula>"yes"</formula>
    </cfRule>
  </conditionalFormatting>
  <conditionalFormatting sqref="L2986">
    <cfRule type="cellIs" dxfId="14656" priority="24002" operator="equal">
      <formula>"no"</formula>
    </cfRule>
    <cfRule type="cellIs" dxfId="14655" priority="24003" operator="equal">
      <formula>"yes"</formula>
    </cfRule>
  </conditionalFormatting>
  <conditionalFormatting sqref="J2986">
    <cfRule type="cellIs" dxfId="14654" priority="24000" operator="equal">
      <formula>"no"</formula>
    </cfRule>
    <cfRule type="cellIs" dxfId="14653" priority="24001" operator="equal">
      <formula>"yes"</formula>
    </cfRule>
  </conditionalFormatting>
  <conditionalFormatting sqref="L3254">
    <cfRule type="cellIs" dxfId="14652" priority="23998" operator="equal">
      <formula>"no"</formula>
    </cfRule>
    <cfRule type="cellIs" dxfId="14651" priority="23999" operator="equal">
      <formula>"yes"</formula>
    </cfRule>
  </conditionalFormatting>
  <conditionalFormatting sqref="J3254">
    <cfRule type="cellIs" dxfId="14650" priority="23996" operator="equal">
      <formula>"no"</formula>
    </cfRule>
    <cfRule type="cellIs" dxfId="14649" priority="23997" operator="equal">
      <formula>"yes"</formula>
    </cfRule>
  </conditionalFormatting>
  <conditionalFormatting sqref="L3257">
    <cfRule type="cellIs" dxfId="14648" priority="23994" operator="equal">
      <formula>"no"</formula>
    </cfRule>
    <cfRule type="cellIs" dxfId="14647" priority="23995" operator="equal">
      <formula>"yes"</formula>
    </cfRule>
  </conditionalFormatting>
  <conditionalFormatting sqref="J3257">
    <cfRule type="cellIs" dxfId="14646" priority="23992" operator="equal">
      <formula>"no"</formula>
    </cfRule>
    <cfRule type="cellIs" dxfId="14645" priority="23993" operator="equal">
      <formula>"yes"</formula>
    </cfRule>
  </conditionalFormatting>
  <conditionalFormatting sqref="L3258">
    <cfRule type="cellIs" dxfId="14644" priority="23990" operator="equal">
      <formula>"no"</formula>
    </cfRule>
    <cfRule type="cellIs" dxfId="14643" priority="23991" operator="equal">
      <formula>"yes"</formula>
    </cfRule>
  </conditionalFormatting>
  <conditionalFormatting sqref="J3258">
    <cfRule type="cellIs" dxfId="14642" priority="23988" operator="equal">
      <formula>"no"</formula>
    </cfRule>
    <cfRule type="cellIs" dxfId="14641" priority="23989" operator="equal">
      <formula>"yes"</formula>
    </cfRule>
  </conditionalFormatting>
  <conditionalFormatting sqref="L3272">
    <cfRule type="cellIs" dxfId="14640" priority="23986" operator="equal">
      <formula>"no"</formula>
    </cfRule>
    <cfRule type="cellIs" dxfId="14639" priority="23987" operator="equal">
      <formula>"yes"</formula>
    </cfRule>
  </conditionalFormatting>
  <conditionalFormatting sqref="J3272">
    <cfRule type="cellIs" dxfId="14638" priority="23984" operator="equal">
      <formula>"no"</formula>
    </cfRule>
    <cfRule type="cellIs" dxfId="14637" priority="23985" operator="equal">
      <formula>"yes"</formula>
    </cfRule>
  </conditionalFormatting>
  <conditionalFormatting sqref="L3539">
    <cfRule type="cellIs" dxfId="14636" priority="23982" operator="equal">
      <formula>"no"</formula>
    </cfRule>
    <cfRule type="cellIs" dxfId="14635" priority="23983" operator="equal">
      <formula>"yes"</formula>
    </cfRule>
  </conditionalFormatting>
  <conditionalFormatting sqref="J3539">
    <cfRule type="cellIs" dxfId="14634" priority="23980" operator="equal">
      <formula>"no"</formula>
    </cfRule>
    <cfRule type="cellIs" dxfId="14633" priority="23981" operator="equal">
      <formula>"yes"</formula>
    </cfRule>
  </conditionalFormatting>
  <conditionalFormatting sqref="L3542">
    <cfRule type="cellIs" dxfId="14632" priority="23978" operator="equal">
      <formula>"no"</formula>
    </cfRule>
    <cfRule type="cellIs" dxfId="14631" priority="23979" operator="equal">
      <formula>"yes"</formula>
    </cfRule>
  </conditionalFormatting>
  <conditionalFormatting sqref="J3542">
    <cfRule type="cellIs" dxfId="14630" priority="23976" operator="equal">
      <formula>"no"</formula>
    </cfRule>
    <cfRule type="cellIs" dxfId="14629" priority="23977" operator="equal">
      <formula>"yes"</formula>
    </cfRule>
  </conditionalFormatting>
  <conditionalFormatting sqref="L3543">
    <cfRule type="cellIs" dxfId="14628" priority="23974" operator="equal">
      <formula>"no"</formula>
    </cfRule>
    <cfRule type="cellIs" dxfId="14627" priority="23975" operator="equal">
      <formula>"yes"</formula>
    </cfRule>
  </conditionalFormatting>
  <conditionalFormatting sqref="J3543">
    <cfRule type="cellIs" dxfId="14626" priority="23972" operator="equal">
      <formula>"no"</formula>
    </cfRule>
    <cfRule type="cellIs" dxfId="14625" priority="23973" operator="equal">
      <formula>"yes"</formula>
    </cfRule>
  </conditionalFormatting>
  <conditionalFormatting sqref="L3557">
    <cfRule type="cellIs" dxfId="14624" priority="23970" operator="equal">
      <formula>"no"</formula>
    </cfRule>
    <cfRule type="cellIs" dxfId="14623" priority="23971" operator="equal">
      <formula>"yes"</formula>
    </cfRule>
  </conditionalFormatting>
  <conditionalFormatting sqref="J3557">
    <cfRule type="cellIs" dxfId="14622" priority="23968" operator="equal">
      <formula>"no"</formula>
    </cfRule>
    <cfRule type="cellIs" dxfId="14621" priority="23969" operator="equal">
      <formula>"yes"</formula>
    </cfRule>
  </conditionalFormatting>
  <conditionalFormatting sqref="L3271">
    <cfRule type="cellIs" dxfId="14620" priority="23966" operator="equal">
      <formula>"no"</formula>
    </cfRule>
    <cfRule type="cellIs" dxfId="14619" priority="23967" operator="equal">
      <formula>"yes"</formula>
    </cfRule>
  </conditionalFormatting>
  <conditionalFormatting sqref="J3271">
    <cfRule type="cellIs" dxfId="14618" priority="23964" operator="equal">
      <formula>"no"</formula>
    </cfRule>
    <cfRule type="cellIs" dxfId="14617" priority="23965" operator="equal">
      <formula>"yes"</formula>
    </cfRule>
  </conditionalFormatting>
  <conditionalFormatting sqref="L3556">
    <cfRule type="cellIs" dxfId="14616" priority="23962" operator="equal">
      <formula>"no"</formula>
    </cfRule>
    <cfRule type="cellIs" dxfId="14615" priority="23963" operator="equal">
      <formula>"yes"</formula>
    </cfRule>
  </conditionalFormatting>
  <conditionalFormatting sqref="J3556">
    <cfRule type="cellIs" dxfId="14614" priority="23960" operator="equal">
      <formula>"no"</formula>
    </cfRule>
    <cfRule type="cellIs" dxfId="14613" priority="23961" operator="equal">
      <formula>"yes"</formula>
    </cfRule>
  </conditionalFormatting>
  <conditionalFormatting sqref="L4109">
    <cfRule type="cellIs" dxfId="14612" priority="23958" operator="equal">
      <formula>"no"</formula>
    </cfRule>
    <cfRule type="cellIs" dxfId="14611" priority="23959" operator="equal">
      <formula>"yes"</formula>
    </cfRule>
  </conditionalFormatting>
  <conditionalFormatting sqref="J4109">
    <cfRule type="cellIs" dxfId="14610" priority="23956" operator="equal">
      <formula>"no"</formula>
    </cfRule>
    <cfRule type="cellIs" dxfId="14609" priority="23957" operator="equal">
      <formula>"yes"</formula>
    </cfRule>
  </conditionalFormatting>
  <conditionalFormatting sqref="L4112">
    <cfRule type="cellIs" dxfId="14608" priority="23954" operator="equal">
      <formula>"no"</formula>
    </cfRule>
    <cfRule type="cellIs" dxfId="14607" priority="23955" operator="equal">
      <formula>"yes"</formula>
    </cfRule>
  </conditionalFormatting>
  <conditionalFormatting sqref="J4112">
    <cfRule type="cellIs" dxfId="14606" priority="23952" operator="equal">
      <formula>"no"</formula>
    </cfRule>
    <cfRule type="cellIs" dxfId="14605" priority="23953" operator="equal">
      <formula>"yes"</formula>
    </cfRule>
  </conditionalFormatting>
  <conditionalFormatting sqref="L4113">
    <cfRule type="cellIs" dxfId="14604" priority="23950" operator="equal">
      <formula>"no"</formula>
    </cfRule>
    <cfRule type="cellIs" dxfId="14603" priority="23951" operator="equal">
      <formula>"yes"</formula>
    </cfRule>
  </conditionalFormatting>
  <conditionalFormatting sqref="J4113">
    <cfRule type="cellIs" dxfId="14602" priority="23948" operator="equal">
      <formula>"no"</formula>
    </cfRule>
    <cfRule type="cellIs" dxfId="14601" priority="23949" operator="equal">
      <formula>"yes"</formula>
    </cfRule>
  </conditionalFormatting>
  <conditionalFormatting sqref="L4127">
    <cfRule type="cellIs" dxfId="14600" priority="23946" operator="equal">
      <formula>"no"</formula>
    </cfRule>
    <cfRule type="cellIs" dxfId="14599" priority="23947" operator="equal">
      <formula>"yes"</formula>
    </cfRule>
  </conditionalFormatting>
  <conditionalFormatting sqref="J4127">
    <cfRule type="cellIs" dxfId="14598" priority="23944" operator="equal">
      <formula>"no"</formula>
    </cfRule>
    <cfRule type="cellIs" dxfId="14597" priority="23945" operator="equal">
      <formula>"yes"</formula>
    </cfRule>
  </conditionalFormatting>
  <conditionalFormatting sqref="L4394">
    <cfRule type="cellIs" dxfId="14596" priority="23942" operator="equal">
      <formula>"no"</formula>
    </cfRule>
    <cfRule type="cellIs" dxfId="14595" priority="23943" operator="equal">
      <formula>"yes"</formula>
    </cfRule>
  </conditionalFormatting>
  <conditionalFormatting sqref="J4394">
    <cfRule type="cellIs" dxfId="14594" priority="23940" operator="equal">
      <formula>"no"</formula>
    </cfRule>
    <cfRule type="cellIs" dxfId="14593" priority="23941" operator="equal">
      <formula>"yes"</formula>
    </cfRule>
  </conditionalFormatting>
  <conditionalFormatting sqref="L4397">
    <cfRule type="cellIs" dxfId="14592" priority="23938" operator="equal">
      <formula>"no"</formula>
    </cfRule>
    <cfRule type="cellIs" dxfId="14591" priority="23939" operator="equal">
      <formula>"yes"</formula>
    </cfRule>
  </conditionalFormatting>
  <conditionalFormatting sqref="J4397">
    <cfRule type="cellIs" dxfId="14590" priority="23936" operator="equal">
      <formula>"no"</formula>
    </cfRule>
    <cfRule type="cellIs" dxfId="14589" priority="23937" operator="equal">
      <formula>"yes"</formula>
    </cfRule>
  </conditionalFormatting>
  <conditionalFormatting sqref="L4399">
    <cfRule type="cellIs" dxfId="14588" priority="23934" operator="equal">
      <formula>"no"</formula>
    </cfRule>
    <cfRule type="cellIs" dxfId="14587" priority="23935" operator="equal">
      <formula>"yes"</formula>
    </cfRule>
  </conditionalFormatting>
  <conditionalFormatting sqref="J4399">
    <cfRule type="cellIs" dxfId="14586" priority="23932" operator="equal">
      <formula>"no"</formula>
    </cfRule>
    <cfRule type="cellIs" dxfId="14585" priority="23933" operator="equal">
      <formula>"yes"</formula>
    </cfRule>
  </conditionalFormatting>
  <conditionalFormatting sqref="L4412">
    <cfRule type="cellIs" dxfId="14584" priority="23930" operator="equal">
      <formula>"no"</formula>
    </cfRule>
    <cfRule type="cellIs" dxfId="14583" priority="23931" operator="equal">
      <formula>"yes"</formula>
    </cfRule>
  </conditionalFormatting>
  <conditionalFormatting sqref="J4412">
    <cfRule type="cellIs" dxfId="14582" priority="23928" operator="equal">
      <formula>"no"</formula>
    </cfRule>
    <cfRule type="cellIs" dxfId="14581" priority="23929" operator="equal">
      <formula>"yes"</formula>
    </cfRule>
  </conditionalFormatting>
  <conditionalFormatting sqref="L4126">
    <cfRule type="cellIs" dxfId="14580" priority="23910" operator="equal">
      <formula>"no"</formula>
    </cfRule>
    <cfRule type="cellIs" dxfId="14579" priority="23911" operator="equal">
      <formula>"yes"</formula>
    </cfRule>
  </conditionalFormatting>
  <conditionalFormatting sqref="J4126">
    <cfRule type="cellIs" dxfId="14578" priority="23908" operator="equal">
      <formula>"no"</formula>
    </cfRule>
    <cfRule type="cellIs" dxfId="14577" priority="23909" operator="equal">
      <formula>"yes"</formula>
    </cfRule>
  </conditionalFormatting>
  <conditionalFormatting sqref="L4411">
    <cfRule type="cellIs" dxfId="14576" priority="23906" operator="equal">
      <formula>"no"</formula>
    </cfRule>
    <cfRule type="cellIs" dxfId="14575" priority="23907" operator="equal">
      <formula>"yes"</formula>
    </cfRule>
  </conditionalFormatting>
  <conditionalFormatting sqref="J4411">
    <cfRule type="cellIs" dxfId="14574" priority="23904" operator="equal">
      <formula>"no"</formula>
    </cfRule>
    <cfRule type="cellIs" dxfId="14573" priority="23905" operator="equal">
      <formula>"yes"</formula>
    </cfRule>
  </conditionalFormatting>
  <conditionalFormatting sqref="L5249">
    <cfRule type="cellIs" dxfId="14572" priority="23898" operator="equal">
      <formula>"no"</formula>
    </cfRule>
    <cfRule type="cellIs" dxfId="14571" priority="23899" operator="equal">
      <formula>"yes"</formula>
    </cfRule>
  </conditionalFormatting>
  <conditionalFormatting sqref="J5249">
    <cfRule type="cellIs" dxfId="14570" priority="23896" operator="equal">
      <formula>"no"</formula>
    </cfRule>
    <cfRule type="cellIs" dxfId="14569" priority="23897" operator="equal">
      <formula>"yes"</formula>
    </cfRule>
  </conditionalFormatting>
  <conditionalFormatting sqref="L5252">
    <cfRule type="cellIs" dxfId="14568" priority="23894" operator="equal">
      <formula>"no"</formula>
    </cfRule>
    <cfRule type="cellIs" dxfId="14567" priority="23895" operator="equal">
      <formula>"yes"</formula>
    </cfRule>
  </conditionalFormatting>
  <conditionalFormatting sqref="J5252">
    <cfRule type="cellIs" dxfId="14566" priority="23892" operator="equal">
      <formula>"no"</formula>
    </cfRule>
    <cfRule type="cellIs" dxfId="14565" priority="23893" operator="equal">
      <formula>"yes"</formula>
    </cfRule>
  </conditionalFormatting>
  <conditionalFormatting sqref="L5253">
    <cfRule type="cellIs" dxfId="14564" priority="23890" operator="equal">
      <formula>"no"</formula>
    </cfRule>
    <cfRule type="cellIs" dxfId="14563" priority="23891" operator="equal">
      <formula>"yes"</formula>
    </cfRule>
  </conditionalFormatting>
  <conditionalFormatting sqref="J5253">
    <cfRule type="cellIs" dxfId="14562" priority="23888" operator="equal">
      <formula>"no"</formula>
    </cfRule>
    <cfRule type="cellIs" dxfId="14561" priority="23889" operator="equal">
      <formula>"yes"</formula>
    </cfRule>
  </conditionalFormatting>
  <conditionalFormatting sqref="L5267">
    <cfRule type="cellIs" dxfId="14560" priority="23886" operator="equal">
      <formula>"no"</formula>
    </cfRule>
    <cfRule type="cellIs" dxfId="14559" priority="23887" operator="equal">
      <formula>"yes"</formula>
    </cfRule>
  </conditionalFormatting>
  <conditionalFormatting sqref="J5267">
    <cfRule type="cellIs" dxfId="14558" priority="23884" operator="equal">
      <formula>"no"</formula>
    </cfRule>
    <cfRule type="cellIs" dxfId="14557" priority="23885" operator="equal">
      <formula>"yes"</formula>
    </cfRule>
  </conditionalFormatting>
  <conditionalFormatting sqref="L4679">
    <cfRule type="cellIs" dxfId="14556" priority="23882" operator="equal">
      <formula>"no"</formula>
    </cfRule>
    <cfRule type="cellIs" dxfId="14555" priority="23883" operator="equal">
      <formula>"yes"</formula>
    </cfRule>
  </conditionalFormatting>
  <conditionalFormatting sqref="J4679">
    <cfRule type="cellIs" dxfId="14554" priority="23880" operator="equal">
      <formula>"no"</formula>
    </cfRule>
    <cfRule type="cellIs" dxfId="14553" priority="23881" operator="equal">
      <formula>"yes"</formula>
    </cfRule>
  </conditionalFormatting>
  <conditionalFormatting sqref="L4682">
    <cfRule type="cellIs" dxfId="14552" priority="23878" operator="equal">
      <formula>"no"</formula>
    </cfRule>
    <cfRule type="cellIs" dxfId="14551" priority="23879" operator="equal">
      <formula>"yes"</formula>
    </cfRule>
  </conditionalFormatting>
  <conditionalFormatting sqref="J4682">
    <cfRule type="cellIs" dxfId="14550" priority="23876" operator="equal">
      <formula>"no"</formula>
    </cfRule>
    <cfRule type="cellIs" dxfId="14549" priority="23877" operator="equal">
      <formula>"yes"</formula>
    </cfRule>
  </conditionalFormatting>
  <conditionalFormatting sqref="L4683">
    <cfRule type="cellIs" dxfId="14548" priority="23874" operator="equal">
      <formula>"no"</formula>
    </cfRule>
    <cfRule type="cellIs" dxfId="14547" priority="23875" operator="equal">
      <formula>"yes"</formula>
    </cfRule>
  </conditionalFormatting>
  <conditionalFormatting sqref="J4683">
    <cfRule type="cellIs" dxfId="14546" priority="23872" operator="equal">
      <formula>"no"</formula>
    </cfRule>
    <cfRule type="cellIs" dxfId="14545" priority="23873" operator="equal">
      <formula>"yes"</formula>
    </cfRule>
  </conditionalFormatting>
  <conditionalFormatting sqref="L4697">
    <cfRule type="cellIs" dxfId="14544" priority="23870" operator="equal">
      <formula>"no"</formula>
    </cfRule>
    <cfRule type="cellIs" dxfId="14543" priority="23871" operator="equal">
      <formula>"yes"</formula>
    </cfRule>
  </conditionalFormatting>
  <conditionalFormatting sqref="J4697">
    <cfRule type="cellIs" dxfId="14542" priority="23868" operator="equal">
      <formula>"no"</formula>
    </cfRule>
    <cfRule type="cellIs" dxfId="14541" priority="23869" operator="equal">
      <formula>"yes"</formula>
    </cfRule>
  </conditionalFormatting>
  <conditionalFormatting sqref="L4696">
    <cfRule type="cellIs" dxfId="14540" priority="23866" operator="equal">
      <formula>"no"</formula>
    </cfRule>
    <cfRule type="cellIs" dxfId="14539" priority="23867" operator="equal">
      <formula>"yes"</formula>
    </cfRule>
  </conditionalFormatting>
  <conditionalFormatting sqref="J4696">
    <cfRule type="cellIs" dxfId="14538" priority="23864" operator="equal">
      <formula>"no"</formula>
    </cfRule>
    <cfRule type="cellIs" dxfId="14537" priority="23865" operator="equal">
      <formula>"yes"</formula>
    </cfRule>
  </conditionalFormatting>
  <conditionalFormatting sqref="L5266">
    <cfRule type="cellIs" dxfId="14536" priority="23862" operator="equal">
      <formula>"no"</formula>
    </cfRule>
    <cfRule type="cellIs" dxfId="14535" priority="23863" operator="equal">
      <formula>"yes"</formula>
    </cfRule>
  </conditionalFormatting>
  <conditionalFormatting sqref="J5266">
    <cfRule type="cellIs" dxfId="14534" priority="23860" operator="equal">
      <formula>"no"</formula>
    </cfRule>
    <cfRule type="cellIs" dxfId="14533" priority="23861" operator="equal">
      <formula>"yes"</formula>
    </cfRule>
  </conditionalFormatting>
  <conditionalFormatting sqref="L5534">
    <cfRule type="cellIs" dxfId="14532" priority="23858" operator="equal">
      <formula>"no"</formula>
    </cfRule>
    <cfRule type="cellIs" dxfId="14531" priority="23859" operator="equal">
      <formula>"yes"</formula>
    </cfRule>
  </conditionalFormatting>
  <conditionalFormatting sqref="J5534">
    <cfRule type="cellIs" dxfId="14530" priority="23856" operator="equal">
      <formula>"no"</formula>
    </cfRule>
    <cfRule type="cellIs" dxfId="14529" priority="23857" operator="equal">
      <formula>"yes"</formula>
    </cfRule>
  </conditionalFormatting>
  <conditionalFormatting sqref="L5537">
    <cfRule type="cellIs" dxfId="14528" priority="23854" operator="equal">
      <formula>"no"</formula>
    </cfRule>
    <cfRule type="cellIs" dxfId="14527" priority="23855" operator="equal">
      <formula>"yes"</formula>
    </cfRule>
  </conditionalFormatting>
  <conditionalFormatting sqref="J5537">
    <cfRule type="cellIs" dxfId="14526" priority="23852" operator="equal">
      <formula>"no"</formula>
    </cfRule>
    <cfRule type="cellIs" dxfId="14525" priority="23853" operator="equal">
      <formula>"yes"</formula>
    </cfRule>
  </conditionalFormatting>
  <conditionalFormatting sqref="L5538">
    <cfRule type="cellIs" dxfId="14524" priority="23850" operator="equal">
      <formula>"no"</formula>
    </cfRule>
    <cfRule type="cellIs" dxfId="14523" priority="23851" operator="equal">
      <formula>"yes"</formula>
    </cfRule>
  </conditionalFormatting>
  <conditionalFormatting sqref="J5538">
    <cfRule type="cellIs" dxfId="14522" priority="23848" operator="equal">
      <formula>"no"</formula>
    </cfRule>
    <cfRule type="cellIs" dxfId="14521" priority="23849" operator="equal">
      <formula>"yes"</formula>
    </cfRule>
  </conditionalFormatting>
  <conditionalFormatting sqref="L5552">
    <cfRule type="cellIs" dxfId="14520" priority="23846" operator="equal">
      <formula>"no"</formula>
    </cfRule>
    <cfRule type="cellIs" dxfId="14519" priority="23847" operator="equal">
      <formula>"yes"</formula>
    </cfRule>
  </conditionalFormatting>
  <conditionalFormatting sqref="J5552">
    <cfRule type="cellIs" dxfId="14518" priority="23844" operator="equal">
      <formula>"no"</formula>
    </cfRule>
    <cfRule type="cellIs" dxfId="14517" priority="23845" operator="equal">
      <formula>"yes"</formula>
    </cfRule>
  </conditionalFormatting>
  <conditionalFormatting sqref="L5551">
    <cfRule type="cellIs" dxfId="14516" priority="23842" operator="equal">
      <formula>"no"</formula>
    </cfRule>
    <cfRule type="cellIs" dxfId="14515" priority="23843" operator="equal">
      <formula>"yes"</formula>
    </cfRule>
  </conditionalFormatting>
  <conditionalFormatting sqref="J5551">
    <cfRule type="cellIs" dxfId="14514" priority="23840" operator="equal">
      <formula>"no"</formula>
    </cfRule>
    <cfRule type="cellIs" dxfId="14513" priority="23841" operator="equal">
      <formula>"yes"</formula>
    </cfRule>
  </conditionalFormatting>
  <conditionalFormatting sqref="L5819">
    <cfRule type="cellIs" dxfId="14512" priority="23838" operator="equal">
      <formula>"no"</formula>
    </cfRule>
    <cfRule type="cellIs" dxfId="14511" priority="23839" operator="equal">
      <formula>"yes"</formula>
    </cfRule>
  </conditionalFormatting>
  <conditionalFormatting sqref="J5819">
    <cfRule type="cellIs" dxfId="14510" priority="23836" operator="equal">
      <formula>"no"</formula>
    </cfRule>
    <cfRule type="cellIs" dxfId="14509" priority="23837" operator="equal">
      <formula>"yes"</formula>
    </cfRule>
  </conditionalFormatting>
  <conditionalFormatting sqref="L5822">
    <cfRule type="cellIs" dxfId="14508" priority="23834" operator="equal">
      <formula>"no"</formula>
    </cfRule>
    <cfRule type="cellIs" dxfId="14507" priority="23835" operator="equal">
      <formula>"yes"</formula>
    </cfRule>
  </conditionalFormatting>
  <conditionalFormatting sqref="J5822">
    <cfRule type="cellIs" dxfId="14506" priority="23832" operator="equal">
      <formula>"no"</formula>
    </cfRule>
    <cfRule type="cellIs" dxfId="14505" priority="23833" operator="equal">
      <formula>"yes"</formula>
    </cfRule>
  </conditionalFormatting>
  <conditionalFormatting sqref="L5823">
    <cfRule type="cellIs" dxfId="14504" priority="23830" operator="equal">
      <formula>"no"</formula>
    </cfRule>
    <cfRule type="cellIs" dxfId="14503" priority="23831" operator="equal">
      <formula>"yes"</formula>
    </cfRule>
  </conditionalFormatting>
  <conditionalFormatting sqref="J5823">
    <cfRule type="cellIs" dxfId="14502" priority="23828" operator="equal">
      <formula>"no"</formula>
    </cfRule>
    <cfRule type="cellIs" dxfId="14501" priority="23829" operator="equal">
      <formula>"yes"</formula>
    </cfRule>
  </conditionalFormatting>
  <conditionalFormatting sqref="L5837">
    <cfRule type="cellIs" dxfId="14500" priority="23826" operator="equal">
      <formula>"no"</formula>
    </cfRule>
    <cfRule type="cellIs" dxfId="14499" priority="23827" operator="equal">
      <formula>"yes"</formula>
    </cfRule>
  </conditionalFormatting>
  <conditionalFormatting sqref="J5837">
    <cfRule type="cellIs" dxfId="14498" priority="23824" operator="equal">
      <formula>"no"</formula>
    </cfRule>
    <cfRule type="cellIs" dxfId="14497" priority="23825" operator="equal">
      <formula>"yes"</formula>
    </cfRule>
  </conditionalFormatting>
  <conditionalFormatting sqref="L6104">
    <cfRule type="cellIs" dxfId="14496" priority="23822" operator="equal">
      <formula>"no"</formula>
    </cfRule>
    <cfRule type="cellIs" dxfId="14495" priority="23823" operator="equal">
      <formula>"yes"</formula>
    </cfRule>
  </conditionalFormatting>
  <conditionalFormatting sqref="J6104">
    <cfRule type="cellIs" dxfId="14494" priority="23820" operator="equal">
      <formula>"no"</formula>
    </cfRule>
    <cfRule type="cellIs" dxfId="14493" priority="23821" operator="equal">
      <formula>"yes"</formula>
    </cfRule>
  </conditionalFormatting>
  <conditionalFormatting sqref="L6107">
    <cfRule type="cellIs" dxfId="14492" priority="23818" operator="equal">
      <formula>"no"</formula>
    </cfRule>
    <cfRule type="cellIs" dxfId="14491" priority="23819" operator="equal">
      <formula>"yes"</formula>
    </cfRule>
  </conditionalFormatting>
  <conditionalFormatting sqref="J6107">
    <cfRule type="cellIs" dxfId="14490" priority="23816" operator="equal">
      <formula>"no"</formula>
    </cfRule>
    <cfRule type="cellIs" dxfId="14489" priority="23817" operator="equal">
      <formula>"yes"</formula>
    </cfRule>
  </conditionalFormatting>
  <conditionalFormatting sqref="L6108">
    <cfRule type="cellIs" dxfId="14488" priority="23814" operator="equal">
      <formula>"no"</formula>
    </cfRule>
    <cfRule type="cellIs" dxfId="14487" priority="23815" operator="equal">
      <formula>"yes"</formula>
    </cfRule>
  </conditionalFormatting>
  <conditionalFormatting sqref="J6108">
    <cfRule type="cellIs" dxfId="14486" priority="23812" operator="equal">
      <formula>"no"</formula>
    </cfRule>
    <cfRule type="cellIs" dxfId="14485" priority="23813" operator="equal">
      <formula>"yes"</formula>
    </cfRule>
  </conditionalFormatting>
  <conditionalFormatting sqref="L6122">
    <cfRule type="cellIs" dxfId="14484" priority="23810" operator="equal">
      <formula>"no"</formula>
    </cfRule>
    <cfRule type="cellIs" dxfId="14483" priority="23811" operator="equal">
      <formula>"yes"</formula>
    </cfRule>
  </conditionalFormatting>
  <conditionalFormatting sqref="J6122">
    <cfRule type="cellIs" dxfId="14482" priority="23808" operator="equal">
      <formula>"no"</formula>
    </cfRule>
    <cfRule type="cellIs" dxfId="14481" priority="23809" operator="equal">
      <formula>"yes"</formula>
    </cfRule>
  </conditionalFormatting>
  <conditionalFormatting sqref="L6389">
    <cfRule type="cellIs" dxfId="14480" priority="23806" operator="equal">
      <formula>"no"</formula>
    </cfRule>
    <cfRule type="cellIs" dxfId="14479" priority="23807" operator="equal">
      <formula>"yes"</formula>
    </cfRule>
  </conditionalFormatting>
  <conditionalFormatting sqref="J6389">
    <cfRule type="cellIs" dxfId="14478" priority="23804" operator="equal">
      <formula>"no"</formula>
    </cfRule>
    <cfRule type="cellIs" dxfId="14477" priority="23805" operator="equal">
      <formula>"yes"</formula>
    </cfRule>
  </conditionalFormatting>
  <conditionalFormatting sqref="L6392">
    <cfRule type="cellIs" dxfId="14476" priority="23802" operator="equal">
      <formula>"no"</formula>
    </cfRule>
    <cfRule type="cellIs" dxfId="14475" priority="23803" operator="equal">
      <formula>"yes"</formula>
    </cfRule>
  </conditionalFormatting>
  <conditionalFormatting sqref="J6392">
    <cfRule type="cellIs" dxfId="14474" priority="23800" operator="equal">
      <formula>"no"</formula>
    </cfRule>
    <cfRule type="cellIs" dxfId="14473" priority="23801" operator="equal">
      <formula>"yes"</formula>
    </cfRule>
  </conditionalFormatting>
  <conditionalFormatting sqref="L6393">
    <cfRule type="cellIs" dxfId="14472" priority="23798" operator="equal">
      <formula>"no"</formula>
    </cfRule>
    <cfRule type="cellIs" dxfId="14471" priority="23799" operator="equal">
      <formula>"yes"</formula>
    </cfRule>
  </conditionalFormatting>
  <conditionalFormatting sqref="J6393">
    <cfRule type="cellIs" dxfId="14470" priority="23796" operator="equal">
      <formula>"no"</formula>
    </cfRule>
    <cfRule type="cellIs" dxfId="14469" priority="23797" operator="equal">
      <formula>"yes"</formula>
    </cfRule>
  </conditionalFormatting>
  <conditionalFormatting sqref="L6407">
    <cfRule type="cellIs" dxfId="14468" priority="23794" operator="equal">
      <formula>"no"</formula>
    </cfRule>
    <cfRule type="cellIs" dxfId="14467" priority="23795" operator="equal">
      <formula>"yes"</formula>
    </cfRule>
  </conditionalFormatting>
  <conditionalFormatting sqref="J6407">
    <cfRule type="cellIs" dxfId="14466" priority="23792" operator="equal">
      <formula>"no"</formula>
    </cfRule>
    <cfRule type="cellIs" dxfId="14465" priority="23793" operator="equal">
      <formula>"yes"</formula>
    </cfRule>
  </conditionalFormatting>
  <conditionalFormatting sqref="L5836">
    <cfRule type="cellIs" dxfId="14464" priority="23790" operator="equal">
      <formula>"no"</formula>
    </cfRule>
    <cfRule type="cellIs" dxfId="14463" priority="23791" operator="equal">
      <formula>"yes"</formula>
    </cfRule>
  </conditionalFormatting>
  <conditionalFormatting sqref="J5836">
    <cfRule type="cellIs" dxfId="14462" priority="23788" operator="equal">
      <formula>"no"</formula>
    </cfRule>
    <cfRule type="cellIs" dxfId="14461" priority="23789" operator="equal">
      <formula>"yes"</formula>
    </cfRule>
  </conditionalFormatting>
  <conditionalFormatting sqref="L6121">
    <cfRule type="cellIs" dxfId="14460" priority="23786" operator="equal">
      <formula>"no"</formula>
    </cfRule>
    <cfRule type="cellIs" dxfId="14459" priority="23787" operator="equal">
      <formula>"yes"</formula>
    </cfRule>
  </conditionalFormatting>
  <conditionalFormatting sqref="J6121">
    <cfRule type="cellIs" dxfId="14458" priority="23784" operator="equal">
      <formula>"no"</formula>
    </cfRule>
    <cfRule type="cellIs" dxfId="14457" priority="23785" operator="equal">
      <formula>"yes"</formula>
    </cfRule>
  </conditionalFormatting>
  <conditionalFormatting sqref="L6406">
    <cfRule type="cellIs" dxfId="14456" priority="23782" operator="equal">
      <formula>"no"</formula>
    </cfRule>
    <cfRule type="cellIs" dxfId="14455" priority="23783" operator="equal">
      <formula>"yes"</formula>
    </cfRule>
  </conditionalFormatting>
  <conditionalFormatting sqref="J6406">
    <cfRule type="cellIs" dxfId="14454" priority="23780" operator="equal">
      <formula>"no"</formula>
    </cfRule>
    <cfRule type="cellIs" dxfId="14453" priority="23781" operator="equal">
      <formula>"yes"</formula>
    </cfRule>
  </conditionalFormatting>
  <conditionalFormatting sqref="L6674">
    <cfRule type="cellIs" dxfId="14452" priority="23778" operator="equal">
      <formula>"no"</formula>
    </cfRule>
    <cfRule type="cellIs" dxfId="14451" priority="23779" operator="equal">
      <formula>"yes"</formula>
    </cfRule>
  </conditionalFormatting>
  <conditionalFormatting sqref="J6674">
    <cfRule type="cellIs" dxfId="14450" priority="23776" operator="equal">
      <formula>"no"</formula>
    </cfRule>
    <cfRule type="cellIs" dxfId="14449" priority="23777" operator="equal">
      <formula>"yes"</formula>
    </cfRule>
  </conditionalFormatting>
  <conditionalFormatting sqref="L6677">
    <cfRule type="cellIs" dxfId="14448" priority="23774" operator="equal">
      <formula>"no"</formula>
    </cfRule>
    <cfRule type="cellIs" dxfId="14447" priority="23775" operator="equal">
      <formula>"yes"</formula>
    </cfRule>
  </conditionalFormatting>
  <conditionalFormatting sqref="J6677">
    <cfRule type="cellIs" dxfId="14446" priority="23772" operator="equal">
      <formula>"no"</formula>
    </cfRule>
    <cfRule type="cellIs" dxfId="14445" priority="23773" operator="equal">
      <formula>"yes"</formula>
    </cfRule>
  </conditionalFormatting>
  <conditionalFormatting sqref="L6678">
    <cfRule type="cellIs" dxfId="14444" priority="23770" operator="equal">
      <formula>"no"</formula>
    </cfRule>
    <cfRule type="cellIs" dxfId="14443" priority="23771" operator="equal">
      <formula>"yes"</formula>
    </cfRule>
  </conditionalFormatting>
  <conditionalFormatting sqref="J6678">
    <cfRule type="cellIs" dxfId="14442" priority="23768" operator="equal">
      <formula>"no"</formula>
    </cfRule>
    <cfRule type="cellIs" dxfId="14441" priority="23769" operator="equal">
      <formula>"yes"</formula>
    </cfRule>
  </conditionalFormatting>
  <conditionalFormatting sqref="L7529">
    <cfRule type="cellIs" dxfId="14440" priority="23762" operator="equal">
      <formula>"no"</formula>
    </cfRule>
    <cfRule type="cellIs" dxfId="14439" priority="23763" operator="equal">
      <formula>"yes"</formula>
    </cfRule>
  </conditionalFormatting>
  <conditionalFormatting sqref="J7529">
    <cfRule type="cellIs" dxfId="14438" priority="23760" operator="equal">
      <formula>"no"</formula>
    </cfRule>
    <cfRule type="cellIs" dxfId="14437" priority="23761" operator="equal">
      <formula>"yes"</formula>
    </cfRule>
  </conditionalFormatting>
  <conditionalFormatting sqref="L7532">
    <cfRule type="cellIs" dxfId="14436" priority="23758" operator="equal">
      <formula>"no"</formula>
    </cfRule>
    <cfRule type="cellIs" dxfId="14435" priority="23759" operator="equal">
      <formula>"yes"</formula>
    </cfRule>
  </conditionalFormatting>
  <conditionalFormatting sqref="J7532">
    <cfRule type="cellIs" dxfId="14434" priority="23756" operator="equal">
      <formula>"no"</formula>
    </cfRule>
    <cfRule type="cellIs" dxfId="14433" priority="23757" operator="equal">
      <formula>"yes"</formula>
    </cfRule>
  </conditionalFormatting>
  <conditionalFormatting sqref="L7533">
    <cfRule type="cellIs" dxfId="14432" priority="23754" operator="equal">
      <formula>"no"</formula>
    </cfRule>
    <cfRule type="cellIs" dxfId="14431" priority="23755" operator="equal">
      <formula>"yes"</formula>
    </cfRule>
  </conditionalFormatting>
  <conditionalFormatting sqref="J7533">
    <cfRule type="cellIs" dxfId="14430" priority="23752" operator="equal">
      <formula>"no"</formula>
    </cfRule>
    <cfRule type="cellIs" dxfId="14429" priority="23753" operator="equal">
      <formula>"yes"</formula>
    </cfRule>
  </conditionalFormatting>
  <conditionalFormatting sqref="L7547">
    <cfRule type="cellIs" dxfId="14428" priority="23750" operator="equal">
      <formula>"no"</formula>
    </cfRule>
    <cfRule type="cellIs" dxfId="14427" priority="23751" operator="equal">
      <formula>"yes"</formula>
    </cfRule>
  </conditionalFormatting>
  <conditionalFormatting sqref="J7547">
    <cfRule type="cellIs" dxfId="14426" priority="23748" operator="equal">
      <formula>"no"</formula>
    </cfRule>
    <cfRule type="cellIs" dxfId="14425" priority="23749" operator="equal">
      <formula>"yes"</formula>
    </cfRule>
  </conditionalFormatting>
  <conditionalFormatting sqref="L7546">
    <cfRule type="cellIs" dxfId="14424" priority="23738" operator="equal">
      <formula>"no"</formula>
    </cfRule>
    <cfRule type="cellIs" dxfId="14423" priority="23739" operator="equal">
      <formula>"yes"</formula>
    </cfRule>
  </conditionalFormatting>
  <conditionalFormatting sqref="J7546">
    <cfRule type="cellIs" dxfId="14422" priority="23736" operator="equal">
      <formula>"no"</formula>
    </cfRule>
    <cfRule type="cellIs" dxfId="14421" priority="23737" operator="equal">
      <formula>"yes"</formula>
    </cfRule>
  </conditionalFormatting>
  <conditionalFormatting sqref="L7814">
    <cfRule type="cellIs" dxfId="14420" priority="23734" operator="equal">
      <formula>"no"</formula>
    </cfRule>
    <cfRule type="cellIs" dxfId="14419" priority="23735" operator="equal">
      <formula>"yes"</formula>
    </cfRule>
  </conditionalFormatting>
  <conditionalFormatting sqref="J7814">
    <cfRule type="cellIs" dxfId="14418" priority="23732" operator="equal">
      <formula>"no"</formula>
    </cfRule>
    <cfRule type="cellIs" dxfId="14417" priority="23733" operator="equal">
      <formula>"yes"</formula>
    </cfRule>
  </conditionalFormatting>
  <conditionalFormatting sqref="L7817">
    <cfRule type="cellIs" dxfId="14416" priority="23730" operator="equal">
      <formula>"no"</formula>
    </cfRule>
    <cfRule type="cellIs" dxfId="14415" priority="23731" operator="equal">
      <formula>"yes"</formula>
    </cfRule>
  </conditionalFormatting>
  <conditionalFormatting sqref="J7817">
    <cfRule type="cellIs" dxfId="14414" priority="23728" operator="equal">
      <formula>"no"</formula>
    </cfRule>
    <cfRule type="cellIs" dxfId="14413" priority="23729" operator="equal">
      <formula>"yes"</formula>
    </cfRule>
  </conditionalFormatting>
  <conditionalFormatting sqref="L7818">
    <cfRule type="cellIs" dxfId="14412" priority="23726" operator="equal">
      <formula>"no"</formula>
    </cfRule>
    <cfRule type="cellIs" dxfId="14411" priority="23727" operator="equal">
      <formula>"yes"</formula>
    </cfRule>
  </conditionalFormatting>
  <conditionalFormatting sqref="J7818">
    <cfRule type="cellIs" dxfId="14410" priority="23724" operator="equal">
      <formula>"no"</formula>
    </cfRule>
    <cfRule type="cellIs" dxfId="14409" priority="23725" operator="equal">
      <formula>"yes"</formula>
    </cfRule>
  </conditionalFormatting>
  <conditionalFormatting sqref="L7832">
    <cfRule type="cellIs" dxfId="14408" priority="23722" operator="equal">
      <formula>"no"</formula>
    </cfRule>
    <cfRule type="cellIs" dxfId="14407" priority="23723" operator="equal">
      <formula>"yes"</formula>
    </cfRule>
  </conditionalFormatting>
  <conditionalFormatting sqref="J7832">
    <cfRule type="cellIs" dxfId="14406" priority="23720" operator="equal">
      <formula>"no"</formula>
    </cfRule>
    <cfRule type="cellIs" dxfId="14405" priority="23721" operator="equal">
      <formula>"yes"</formula>
    </cfRule>
  </conditionalFormatting>
  <conditionalFormatting sqref="L7831">
    <cfRule type="cellIs" dxfId="14404" priority="23718" operator="equal">
      <formula>"no"</formula>
    </cfRule>
    <cfRule type="cellIs" dxfId="14403" priority="23719" operator="equal">
      <formula>"yes"</formula>
    </cfRule>
  </conditionalFormatting>
  <conditionalFormatting sqref="J7831">
    <cfRule type="cellIs" dxfId="14402" priority="23716" operator="equal">
      <formula>"no"</formula>
    </cfRule>
    <cfRule type="cellIs" dxfId="14401" priority="23717" operator="equal">
      <formula>"yes"</formula>
    </cfRule>
  </conditionalFormatting>
  <conditionalFormatting sqref="L133">
    <cfRule type="cellIs" dxfId="14400" priority="23714" operator="equal">
      <formula>"no"</formula>
    </cfRule>
    <cfRule type="cellIs" dxfId="14399" priority="23715" operator="equal">
      <formula>"yes"</formula>
    </cfRule>
  </conditionalFormatting>
  <conditionalFormatting sqref="L132">
    <cfRule type="cellIs" dxfId="14396" priority="23710" operator="equal">
      <formula>"no"</formula>
    </cfRule>
    <cfRule type="cellIs" dxfId="14395" priority="23711" operator="equal">
      <formula>"yes"</formula>
    </cfRule>
  </conditionalFormatting>
  <conditionalFormatting sqref="L129">
    <cfRule type="cellIs" dxfId="14392" priority="23706" operator="equal">
      <formula>"no"</formula>
    </cfRule>
    <cfRule type="cellIs" dxfId="14391" priority="23707" operator="equal">
      <formula>"yes"</formula>
    </cfRule>
  </conditionalFormatting>
  <conditionalFormatting sqref="L414">
    <cfRule type="cellIs" dxfId="14388" priority="23702" operator="equal">
      <formula>"no"</formula>
    </cfRule>
    <cfRule type="cellIs" dxfId="14387" priority="23703" operator="equal">
      <formula>"yes"</formula>
    </cfRule>
  </conditionalFormatting>
  <conditionalFormatting sqref="L417">
    <cfRule type="cellIs" dxfId="14384" priority="23698" operator="equal">
      <formula>"no"</formula>
    </cfRule>
    <cfRule type="cellIs" dxfId="14383" priority="23699" operator="equal">
      <formula>"yes"</formula>
    </cfRule>
  </conditionalFormatting>
  <conditionalFormatting sqref="L418">
    <cfRule type="cellIs" dxfId="14380" priority="23694" operator="equal">
      <formula>"no"</formula>
    </cfRule>
    <cfRule type="cellIs" dxfId="14379" priority="23695" operator="equal">
      <formula>"yes"</formula>
    </cfRule>
  </conditionalFormatting>
  <conditionalFormatting sqref="L699">
    <cfRule type="cellIs" dxfId="14376" priority="23690" operator="equal">
      <formula>"no"</formula>
    </cfRule>
    <cfRule type="cellIs" dxfId="14375" priority="23691" operator="equal">
      <formula>"yes"</formula>
    </cfRule>
  </conditionalFormatting>
  <conditionalFormatting sqref="J699">
    <cfRule type="cellIs" dxfId="14374" priority="23688" operator="equal">
      <formula>"no"</formula>
    </cfRule>
    <cfRule type="cellIs" dxfId="14373" priority="23689" operator="equal">
      <formula>"yes"</formula>
    </cfRule>
  </conditionalFormatting>
  <conditionalFormatting sqref="L702">
    <cfRule type="cellIs" dxfId="14372" priority="23686" operator="equal">
      <formula>"no"</formula>
    </cfRule>
    <cfRule type="cellIs" dxfId="14371" priority="23687" operator="equal">
      <formula>"yes"</formula>
    </cfRule>
  </conditionalFormatting>
  <conditionalFormatting sqref="J702">
    <cfRule type="cellIs" dxfId="14370" priority="23684" operator="equal">
      <formula>"no"</formula>
    </cfRule>
    <cfRule type="cellIs" dxfId="14369" priority="23685" operator="equal">
      <formula>"yes"</formula>
    </cfRule>
  </conditionalFormatting>
  <conditionalFormatting sqref="L703">
    <cfRule type="cellIs" dxfId="14368" priority="23682" operator="equal">
      <formula>"no"</formula>
    </cfRule>
    <cfRule type="cellIs" dxfId="14367" priority="23683" operator="equal">
      <formula>"yes"</formula>
    </cfRule>
  </conditionalFormatting>
  <conditionalFormatting sqref="J703">
    <cfRule type="cellIs" dxfId="14366" priority="23680" operator="equal">
      <formula>"no"</formula>
    </cfRule>
    <cfRule type="cellIs" dxfId="14365" priority="23681" operator="equal">
      <formula>"yes"</formula>
    </cfRule>
  </conditionalFormatting>
  <conditionalFormatting sqref="L1269">
    <cfRule type="cellIs" dxfId="14364" priority="23678" operator="equal">
      <formula>"no"</formula>
    </cfRule>
    <cfRule type="cellIs" dxfId="14363" priority="23679" operator="equal">
      <formula>"yes"</formula>
    </cfRule>
  </conditionalFormatting>
  <conditionalFormatting sqref="J1269">
    <cfRule type="cellIs" dxfId="14362" priority="23676" operator="equal">
      <formula>"no"</formula>
    </cfRule>
    <cfRule type="cellIs" dxfId="14361" priority="23677" operator="equal">
      <formula>"yes"</formula>
    </cfRule>
  </conditionalFormatting>
  <conditionalFormatting sqref="L1272">
    <cfRule type="cellIs" dxfId="14360" priority="23674" operator="equal">
      <formula>"no"</formula>
    </cfRule>
    <cfRule type="cellIs" dxfId="14359" priority="23675" operator="equal">
      <formula>"yes"</formula>
    </cfRule>
  </conditionalFormatting>
  <conditionalFormatting sqref="J1272">
    <cfRule type="cellIs" dxfId="14358" priority="23672" operator="equal">
      <formula>"no"</formula>
    </cfRule>
    <cfRule type="cellIs" dxfId="14357" priority="23673" operator="equal">
      <formula>"yes"</formula>
    </cfRule>
  </conditionalFormatting>
  <conditionalFormatting sqref="L1273">
    <cfRule type="cellIs" dxfId="14356" priority="23670" operator="equal">
      <formula>"no"</formula>
    </cfRule>
    <cfRule type="cellIs" dxfId="14355" priority="23671" operator="equal">
      <formula>"yes"</formula>
    </cfRule>
  </conditionalFormatting>
  <conditionalFormatting sqref="J1273">
    <cfRule type="cellIs" dxfId="14354" priority="23668" operator="equal">
      <formula>"no"</formula>
    </cfRule>
    <cfRule type="cellIs" dxfId="14353" priority="23669" operator="equal">
      <formula>"yes"</formula>
    </cfRule>
  </conditionalFormatting>
  <conditionalFormatting sqref="L1554">
    <cfRule type="cellIs" dxfId="14352" priority="23666" operator="equal">
      <formula>"no"</formula>
    </cfRule>
    <cfRule type="cellIs" dxfId="14351" priority="23667" operator="equal">
      <formula>"yes"</formula>
    </cfRule>
  </conditionalFormatting>
  <conditionalFormatting sqref="J1554">
    <cfRule type="cellIs" dxfId="14350" priority="23664" operator="equal">
      <formula>"no"</formula>
    </cfRule>
    <cfRule type="cellIs" dxfId="14349" priority="23665" operator="equal">
      <formula>"yes"</formula>
    </cfRule>
  </conditionalFormatting>
  <conditionalFormatting sqref="L1557">
    <cfRule type="cellIs" dxfId="14348" priority="23662" operator="equal">
      <formula>"no"</formula>
    </cfRule>
    <cfRule type="cellIs" dxfId="14347" priority="23663" operator="equal">
      <formula>"yes"</formula>
    </cfRule>
  </conditionalFormatting>
  <conditionalFormatting sqref="J1557">
    <cfRule type="cellIs" dxfId="14346" priority="23660" operator="equal">
      <formula>"no"</formula>
    </cfRule>
    <cfRule type="cellIs" dxfId="14345" priority="23661" operator="equal">
      <formula>"yes"</formula>
    </cfRule>
  </conditionalFormatting>
  <conditionalFormatting sqref="L1558">
    <cfRule type="cellIs" dxfId="14344" priority="23658" operator="equal">
      <formula>"no"</formula>
    </cfRule>
    <cfRule type="cellIs" dxfId="14343" priority="23659" operator="equal">
      <formula>"yes"</formula>
    </cfRule>
  </conditionalFormatting>
  <conditionalFormatting sqref="J1558">
    <cfRule type="cellIs" dxfId="14342" priority="23656" operator="equal">
      <formula>"no"</formula>
    </cfRule>
    <cfRule type="cellIs" dxfId="14341" priority="23657" operator="equal">
      <formula>"yes"</formula>
    </cfRule>
  </conditionalFormatting>
  <conditionalFormatting sqref="L1839">
    <cfRule type="cellIs" dxfId="14340" priority="23654" operator="equal">
      <formula>"no"</formula>
    </cfRule>
    <cfRule type="cellIs" dxfId="14339" priority="23655" operator="equal">
      <formula>"yes"</formula>
    </cfRule>
  </conditionalFormatting>
  <conditionalFormatting sqref="J1839">
    <cfRule type="cellIs" dxfId="14338" priority="23652" operator="equal">
      <formula>"no"</formula>
    </cfRule>
    <cfRule type="cellIs" dxfId="14337" priority="23653" operator="equal">
      <formula>"yes"</formula>
    </cfRule>
  </conditionalFormatting>
  <conditionalFormatting sqref="L1842">
    <cfRule type="cellIs" dxfId="14336" priority="23650" operator="equal">
      <formula>"no"</formula>
    </cfRule>
    <cfRule type="cellIs" dxfId="14335" priority="23651" operator="equal">
      <formula>"yes"</formula>
    </cfRule>
  </conditionalFormatting>
  <conditionalFormatting sqref="J1842">
    <cfRule type="cellIs" dxfId="14334" priority="23648" operator="equal">
      <formula>"no"</formula>
    </cfRule>
    <cfRule type="cellIs" dxfId="14333" priority="23649" operator="equal">
      <formula>"yes"</formula>
    </cfRule>
  </conditionalFormatting>
  <conditionalFormatting sqref="L1843">
    <cfRule type="cellIs" dxfId="14332" priority="23646" operator="equal">
      <formula>"no"</formula>
    </cfRule>
    <cfRule type="cellIs" dxfId="14331" priority="23647" operator="equal">
      <formula>"yes"</formula>
    </cfRule>
  </conditionalFormatting>
  <conditionalFormatting sqref="J1843">
    <cfRule type="cellIs" dxfId="14330" priority="23644" operator="equal">
      <formula>"no"</formula>
    </cfRule>
    <cfRule type="cellIs" dxfId="14329" priority="23645" operator="equal">
      <formula>"yes"</formula>
    </cfRule>
  </conditionalFormatting>
  <conditionalFormatting sqref="L2124">
    <cfRule type="cellIs" dxfId="14328" priority="23642" operator="equal">
      <formula>"no"</formula>
    </cfRule>
    <cfRule type="cellIs" dxfId="14327" priority="23643" operator="equal">
      <formula>"yes"</formula>
    </cfRule>
  </conditionalFormatting>
  <conditionalFormatting sqref="J2124">
    <cfRule type="cellIs" dxfId="14326" priority="23640" operator="equal">
      <formula>"no"</formula>
    </cfRule>
    <cfRule type="cellIs" dxfId="14325" priority="23641" operator="equal">
      <formula>"yes"</formula>
    </cfRule>
  </conditionalFormatting>
  <conditionalFormatting sqref="L2127">
    <cfRule type="cellIs" dxfId="14324" priority="23638" operator="equal">
      <formula>"no"</formula>
    </cfRule>
    <cfRule type="cellIs" dxfId="14323" priority="23639" operator="equal">
      <formula>"yes"</formula>
    </cfRule>
  </conditionalFormatting>
  <conditionalFormatting sqref="J2127">
    <cfRule type="cellIs" dxfId="14322" priority="23636" operator="equal">
      <formula>"no"</formula>
    </cfRule>
    <cfRule type="cellIs" dxfId="14321" priority="23637" operator="equal">
      <formula>"yes"</formula>
    </cfRule>
  </conditionalFormatting>
  <conditionalFormatting sqref="L2128">
    <cfRule type="cellIs" dxfId="14320" priority="23634" operator="equal">
      <formula>"no"</formula>
    </cfRule>
    <cfRule type="cellIs" dxfId="14319" priority="23635" operator="equal">
      <formula>"yes"</formula>
    </cfRule>
  </conditionalFormatting>
  <conditionalFormatting sqref="J2128">
    <cfRule type="cellIs" dxfId="14318" priority="23632" operator="equal">
      <formula>"no"</formula>
    </cfRule>
    <cfRule type="cellIs" dxfId="14317" priority="23633" operator="equal">
      <formula>"yes"</formula>
    </cfRule>
  </conditionalFormatting>
  <conditionalFormatting sqref="L2409">
    <cfRule type="cellIs" dxfId="14316" priority="23630" operator="equal">
      <formula>"no"</formula>
    </cfRule>
    <cfRule type="cellIs" dxfId="14315" priority="23631" operator="equal">
      <formula>"yes"</formula>
    </cfRule>
  </conditionalFormatting>
  <conditionalFormatting sqref="J2409">
    <cfRule type="cellIs" dxfId="14314" priority="23628" operator="equal">
      <formula>"no"</formula>
    </cfRule>
    <cfRule type="cellIs" dxfId="14313" priority="23629" operator="equal">
      <formula>"yes"</formula>
    </cfRule>
  </conditionalFormatting>
  <conditionalFormatting sqref="L2412">
    <cfRule type="cellIs" dxfId="14312" priority="23626" operator="equal">
      <formula>"no"</formula>
    </cfRule>
    <cfRule type="cellIs" dxfId="14311" priority="23627" operator="equal">
      <formula>"yes"</formula>
    </cfRule>
  </conditionalFormatting>
  <conditionalFormatting sqref="J2412">
    <cfRule type="cellIs" dxfId="14310" priority="23624" operator="equal">
      <formula>"no"</formula>
    </cfRule>
    <cfRule type="cellIs" dxfId="14309" priority="23625" operator="equal">
      <formula>"yes"</formula>
    </cfRule>
  </conditionalFormatting>
  <conditionalFormatting sqref="L2413">
    <cfRule type="cellIs" dxfId="14308" priority="23622" operator="equal">
      <formula>"no"</formula>
    </cfRule>
    <cfRule type="cellIs" dxfId="14307" priority="23623" operator="equal">
      <formula>"yes"</formula>
    </cfRule>
  </conditionalFormatting>
  <conditionalFormatting sqref="J2413">
    <cfRule type="cellIs" dxfId="14306" priority="23620" operator="equal">
      <formula>"no"</formula>
    </cfRule>
    <cfRule type="cellIs" dxfId="14305" priority="23621" operator="equal">
      <formula>"yes"</formula>
    </cfRule>
  </conditionalFormatting>
  <conditionalFormatting sqref="L2694">
    <cfRule type="cellIs" dxfId="14304" priority="23618" operator="equal">
      <formula>"no"</formula>
    </cfRule>
    <cfRule type="cellIs" dxfId="14303" priority="23619" operator="equal">
      <formula>"yes"</formula>
    </cfRule>
  </conditionalFormatting>
  <conditionalFormatting sqref="J2694">
    <cfRule type="cellIs" dxfId="14302" priority="23616" operator="equal">
      <formula>"no"</formula>
    </cfRule>
    <cfRule type="cellIs" dxfId="14301" priority="23617" operator="equal">
      <formula>"yes"</formula>
    </cfRule>
  </conditionalFormatting>
  <conditionalFormatting sqref="L2697">
    <cfRule type="cellIs" dxfId="14300" priority="23614" operator="equal">
      <formula>"no"</formula>
    </cfRule>
    <cfRule type="cellIs" dxfId="14299" priority="23615" operator="equal">
      <formula>"yes"</formula>
    </cfRule>
  </conditionalFormatting>
  <conditionalFormatting sqref="J2697">
    <cfRule type="cellIs" dxfId="14298" priority="23612" operator="equal">
      <formula>"no"</formula>
    </cfRule>
    <cfRule type="cellIs" dxfId="14297" priority="23613" operator="equal">
      <formula>"yes"</formula>
    </cfRule>
  </conditionalFormatting>
  <conditionalFormatting sqref="L2698">
    <cfRule type="cellIs" dxfId="14296" priority="23610" operator="equal">
      <formula>"no"</formula>
    </cfRule>
    <cfRule type="cellIs" dxfId="14295" priority="23611" operator="equal">
      <formula>"yes"</formula>
    </cfRule>
  </conditionalFormatting>
  <conditionalFormatting sqref="J2698">
    <cfRule type="cellIs" dxfId="14294" priority="23608" operator="equal">
      <formula>"no"</formula>
    </cfRule>
    <cfRule type="cellIs" dxfId="14293" priority="23609" operator="equal">
      <formula>"yes"</formula>
    </cfRule>
  </conditionalFormatting>
  <conditionalFormatting sqref="L2979">
    <cfRule type="cellIs" dxfId="14292" priority="23606" operator="equal">
      <formula>"no"</formula>
    </cfRule>
    <cfRule type="cellIs" dxfId="14291" priority="23607" operator="equal">
      <formula>"yes"</formula>
    </cfRule>
  </conditionalFormatting>
  <conditionalFormatting sqref="J2979">
    <cfRule type="cellIs" dxfId="14290" priority="23604" operator="equal">
      <formula>"no"</formula>
    </cfRule>
    <cfRule type="cellIs" dxfId="14289" priority="23605" operator="equal">
      <formula>"yes"</formula>
    </cfRule>
  </conditionalFormatting>
  <conditionalFormatting sqref="L2982">
    <cfRule type="cellIs" dxfId="14288" priority="23602" operator="equal">
      <formula>"no"</formula>
    </cfRule>
    <cfRule type="cellIs" dxfId="14287" priority="23603" operator="equal">
      <formula>"yes"</formula>
    </cfRule>
  </conditionalFormatting>
  <conditionalFormatting sqref="J2982">
    <cfRule type="cellIs" dxfId="14286" priority="23600" operator="equal">
      <formula>"no"</formula>
    </cfRule>
    <cfRule type="cellIs" dxfId="14285" priority="23601" operator="equal">
      <formula>"yes"</formula>
    </cfRule>
  </conditionalFormatting>
  <conditionalFormatting sqref="L2983">
    <cfRule type="cellIs" dxfId="14284" priority="23598" operator="equal">
      <formula>"no"</formula>
    </cfRule>
    <cfRule type="cellIs" dxfId="14283" priority="23599" operator="equal">
      <formula>"yes"</formula>
    </cfRule>
  </conditionalFormatting>
  <conditionalFormatting sqref="J2983">
    <cfRule type="cellIs" dxfId="14282" priority="23596" operator="equal">
      <formula>"no"</formula>
    </cfRule>
    <cfRule type="cellIs" dxfId="14281" priority="23597" operator="equal">
      <formula>"yes"</formula>
    </cfRule>
  </conditionalFormatting>
  <conditionalFormatting sqref="L3264">
    <cfRule type="cellIs" dxfId="14280" priority="23594" operator="equal">
      <formula>"no"</formula>
    </cfRule>
    <cfRule type="cellIs" dxfId="14279" priority="23595" operator="equal">
      <formula>"yes"</formula>
    </cfRule>
  </conditionalFormatting>
  <conditionalFormatting sqref="J3264">
    <cfRule type="cellIs" dxfId="14278" priority="23592" operator="equal">
      <formula>"no"</formula>
    </cfRule>
    <cfRule type="cellIs" dxfId="14277" priority="23593" operator="equal">
      <formula>"yes"</formula>
    </cfRule>
  </conditionalFormatting>
  <conditionalFormatting sqref="L3267">
    <cfRule type="cellIs" dxfId="14276" priority="23590" operator="equal">
      <formula>"no"</formula>
    </cfRule>
    <cfRule type="cellIs" dxfId="14275" priority="23591" operator="equal">
      <formula>"yes"</formula>
    </cfRule>
  </conditionalFormatting>
  <conditionalFormatting sqref="J3267">
    <cfRule type="cellIs" dxfId="14274" priority="23588" operator="equal">
      <formula>"no"</formula>
    </cfRule>
    <cfRule type="cellIs" dxfId="14273" priority="23589" operator="equal">
      <formula>"yes"</formula>
    </cfRule>
  </conditionalFormatting>
  <conditionalFormatting sqref="L3268">
    <cfRule type="cellIs" dxfId="14272" priority="23586" operator="equal">
      <formula>"no"</formula>
    </cfRule>
    <cfRule type="cellIs" dxfId="14271" priority="23587" operator="equal">
      <formula>"yes"</formula>
    </cfRule>
  </conditionalFormatting>
  <conditionalFormatting sqref="J3268">
    <cfRule type="cellIs" dxfId="14270" priority="23584" operator="equal">
      <formula>"no"</formula>
    </cfRule>
    <cfRule type="cellIs" dxfId="14269" priority="23585" operator="equal">
      <formula>"yes"</formula>
    </cfRule>
  </conditionalFormatting>
  <conditionalFormatting sqref="L3549">
    <cfRule type="cellIs" dxfId="14268" priority="23582" operator="equal">
      <formula>"no"</formula>
    </cfRule>
    <cfRule type="cellIs" dxfId="14267" priority="23583" operator="equal">
      <formula>"yes"</formula>
    </cfRule>
  </conditionalFormatting>
  <conditionalFormatting sqref="J3549">
    <cfRule type="cellIs" dxfId="14266" priority="23580" operator="equal">
      <formula>"no"</formula>
    </cfRule>
    <cfRule type="cellIs" dxfId="14265" priority="23581" operator="equal">
      <formula>"yes"</formula>
    </cfRule>
  </conditionalFormatting>
  <conditionalFormatting sqref="L3552">
    <cfRule type="cellIs" dxfId="14264" priority="23578" operator="equal">
      <formula>"no"</formula>
    </cfRule>
    <cfRule type="cellIs" dxfId="14263" priority="23579" operator="equal">
      <formula>"yes"</formula>
    </cfRule>
  </conditionalFormatting>
  <conditionalFormatting sqref="J3552">
    <cfRule type="cellIs" dxfId="14262" priority="23576" operator="equal">
      <formula>"no"</formula>
    </cfRule>
    <cfRule type="cellIs" dxfId="14261" priority="23577" operator="equal">
      <formula>"yes"</formula>
    </cfRule>
  </conditionalFormatting>
  <conditionalFormatting sqref="L3553">
    <cfRule type="cellIs" dxfId="14260" priority="23574" operator="equal">
      <formula>"no"</formula>
    </cfRule>
    <cfRule type="cellIs" dxfId="14259" priority="23575" operator="equal">
      <formula>"yes"</formula>
    </cfRule>
  </conditionalFormatting>
  <conditionalFormatting sqref="J3553">
    <cfRule type="cellIs" dxfId="14258" priority="23572" operator="equal">
      <formula>"no"</formula>
    </cfRule>
    <cfRule type="cellIs" dxfId="14257" priority="23573" operator="equal">
      <formula>"yes"</formula>
    </cfRule>
  </conditionalFormatting>
  <conditionalFormatting sqref="L4119">
    <cfRule type="cellIs" dxfId="14256" priority="23570" operator="equal">
      <formula>"no"</formula>
    </cfRule>
    <cfRule type="cellIs" dxfId="14255" priority="23571" operator="equal">
      <formula>"yes"</formula>
    </cfRule>
  </conditionalFormatting>
  <conditionalFormatting sqref="J4119">
    <cfRule type="cellIs" dxfId="14254" priority="23568" operator="equal">
      <formula>"no"</formula>
    </cfRule>
    <cfRule type="cellIs" dxfId="14253" priority="23569" operator="equal">
      <formula>"yes"</formula>
    </cfRule>
  </conditionalFormatting>
  <conditionalFormatting sqref="L4122">
    <cfRule type="cellIs" dxfId="14252" priority="23566" operator="equal">
      <formula>"no"</formula>
    </cfRule>
    <cfRule type="cellIs" dxfId="14251" priority="23567" operator="equal">
      <formula>"yes"</formula>
    </cfRule>
  </conditionalFormatting>
  <conditionalFormatting sqref="J4122">
    <cfRule type="cellIs" dxfId="14250" priority="23564" operator="equal">
      <formula>"no"</formula>
    </cfRule>
    <cfRule type="cellIs" dxfId="14249" priority="23565" operator="equal">
      <formula>"yes"</formula>
    </cfRule>
  </conditionalFormatting>
  <conditionalFormatting sqref="L4123">
    <cfRule type="cellIs" dxfId="14248" priority="23562" operator="equal">
      <formula>"no"</formula>
    </cfRule>
    <cfRule type="cellIs" dxfId="14247" priority="23563" operator="equal">
      <formula>"yes"</formula>
    </cfRule>
  </conditionalFormatting>
  <conditionalFormatting sqref="J4123">
    <cfRule type="cellIs" dxfId="14246" priority="23560" operator="equal">
      <formula>"no"</formula>
    </cfRule>
    <cfRule type="cellIs" dxfId="14245" priority="23561" operator="equal">
      <formula>"yes"</formula>
    </cfRule>
  </conditionalFormatting>
  <conditionalFormatting sqref="L4404">
    <cfRule type="cellIs" dxfId="14244" priority="23558" operator="equal">
      <formula>"no"</formula>
    </cfRule>
    <cfRule type="cellIs" dxfId="14243" priority="23559" operator="equal">
      <formula>"yes"</formula>
    </cfRule>
  </conditionalFormatting>
  <conditionalFormatting sqref="J4404">
    <cfRule type="cellIs" dxfId="14242" priority="23556" operator="equal">
      <formula>"no"</formula>
    </cfRule>
    <cfRule type="cellIs" dxfId="14241" priority="23557" operator="equal">
      <formula>"yes"</formula>
    </cfRule>
  </conditionalFormatting>
  <conditionalFormatting sqref="L4407">
    <cfRule type="cellIs" dxfId="14240" priority="23554" operator="equal">
      <formula>"no"</formula>
    </cfRule>
    <cfRule type="cellIs" dxfId="14239" priority="23555" operator="equal">
      <formula>"yes"</formula>
    </cfRule>
  </conditionalFormatting>
  <conditionalFormatting sqref="J4407">
    <cfRule type="cellIs" dxfId="14238" priority="23552" operator="equal">
      <formula>"no"</formula>
    </cfRule>
    <cfRule type="cellIs" dxfId="14237" priority="23553" operator="equal">
      <formula>"yes"</formula>
    </cfRule>
  </conditionalFormatting>
  <conditionalFormatting sqref="L4408">
    <cfRule type="cellIs" dxfId="14236" priority="23550" operator="equal">
      <formula>"no"</formula>
    </cfRule>
    <cfRule type="cellIs" dxfId="14235" priority="23551" operator="equal">
      <formula>"yes"</formula>
    </cfRule>
  </conditionalFormatting>
  <conditionalFormatting sqref="J4408">
    <cfRule type="cellIs" dxfId="14234" priority="23548" operator="equal">
      <formula>"no"</formula>
    </cfRule>
    <cfRule type="cellIs" dxfId="14233" priority="23549" operator="equal">
      <formula>"yes"</formula>
    </cfRule>
  </conditionalFormatting>
  <conditionalFormatting sqref="L4689">
    <cfRule type="cellIs" dxfId="14232" priority="23546" operator="equal">
      <formula>"no"</formula>
    </cfRule>
    <cfRule type="cellIs" dxfId="14231" priority="23547" operator="equal">
      <formula>"yes"</formula>
    </cfRule>
  </conditionalFormatting>
  <conditionalFormatting sqref="J4689">
    <cfRule type="cellIs" dxfId="14230" priority="23544" operator="equal">
      <formula>"no"</formula>
    </cfRule>
    <cfRule type="cellIs" dxfId="14229" priority="23545" operator="equal">
      <formula>"yes"</formula>
    </cfRule>
  </conditionalFormatting>
  <conditionalFormatting sqref="L4692">
    <cfRule type="cellIs" dxfId="14228" priority="23542" operator="equal">
      <formula>"no"</formula>
    </cfRule>
    <cfRule type="cellIs" dxfId="14227" priority="23543" operator="equal">
      <formula>"yes"</formula>
    </cfRule>
  </conditionalFormatting>
  <conditionalFormatting sqref="J4692">
    <cfRule type="cellIs" dxfId="14226" priority="23540" operator="equal">
      <formula>"no"</formula>
    </cfRule>
    <cfRule type="cellIs" dxfId="14225" priority="23541" operator="equal">
      <formula>"yes"</formula>
    </cfRule>
  </conditionalFormatting>
  <conditionalFormatting sqref="L4693">
    <cfRule type="cellIs" dxfId="14224" priority="23538" operator="equal">
      <formula>"no"</formula>
    </cfRule>
    <cfRule type="cellIs" dxfId="14223" priority="23539" operator="equal">
      <formula>"yes"</formula>
    </cfRule>
  </conditionalFormatting>
  <conditionalFormatting sqref="J4693">
    <cfRule type="cellIs" dxfId="14222" priority="23536" operator="equal">
      <formula>"no"</formula>
    </cfRule>
    <cfRule type="cellIs" dxfId="14221" priority="23537" operator="equal">
      <formula>"yes"</formula>
    </cfRule>
  </conditionalFormatting>
  <conditionalFormatting sqref="L5259">
    <cfRule type="cellIs" dxfId="14220" priority="23534" operator="equal">
      <formula>"no"</formula>
    </cfRule>
    <cfRule type="cellIs" dxfId="14219" priority="23535" operator="equal">
      <formula>"yes"</formula>
    </cfRule>
  </conditionalFormatting>
  <conditionalFormatting sqref="J5259">
    <cfRule type="cellIs" dxfId="14218" priority="23532" operator="equal">
      <formula>"no"</formula>
    </cfRule>
    <cfRule type="cellIs" dxfId="14217" priority="23533" operator="equal">
      <formula>"yes"</formula>
    </cfRule>
  </conditionalFormatting>
  <conditionalFormatting sqref="L5262">
    <cfRule type="cellIs" dxfId="14216" priority="23530" operator="equal">
      <formula>"no"</formula>
    </cfRule>
    <cfRule type="cellIs" dxfId="14215" priority="23531" operator="equal">
      <formula>"yes"</formula>
    </cfRule>
  </conditionalFormatting>
  <conditionalFormatting sqref="J5262">
    <cfRule type="cellIs" dxfId="14214" priority="23528" operator="equal">
      <formula>"no"</formula>
    </cfRule>
    <cfRule type="cellIs" dxfId="14213" priority="23529" operator="equal">
      <formula>"yes"</formula>
    </cfRule>
  </conditionalFormatting>
  <conditionalFormatting sqref="L5263">
    <cfRule type="cellIs" dxfId="14212" priority="23526" operator="equal">
      <formula>"no"</formula>
    </cfRule>
    <cfRule type="cellIs" dxfId="14211" priority="23527" operator="equal">
      <formula>"yes"</formula>
    </cfRule>
  </conditionalFormatting>
  <conditionalFormatting sqref="J5263">
    <cfRule type="cellIs" dxfId="14210" priority="23524" operator="equal">
      <formula>"no"</formula>
    </cfRule>
    <cfRule type="cellIs" dxfId="14209" priority="23525" operator="equal">
      <formula>"yes"</formula>
    </cfRule>
  </conditionalFormatting>
  <conditionalFormatting sqref="L5829">
    <cfRule type="cellIs" dxfId="14208" priority="23510" operator="equal">
      <formula>"no"</formula>
    </cfRule>
    <cfRule type="cellIs" dxfId="14207" priority="23511" operator="equal">
      <formula>"yes"</formula>
    </cfRule>
  </conditionalFormatting>
  <conditionalFormatting sqref="J5829">
    <cfRule type="cellIs" dxfId="14206" priority="23508" operator="equal">
      <formula>"no"</formula>
    </cfRule>
    <cfRule type="cellIs" dxfId="14205" priority="23509" operator="equal">
      <formula>"yes"</formula>
    </cfRule>
  </conditionalFormatting>
  <conditionalFormatting sqref="L5832">
    <cfRule type="cellIs" dxfId="14204" priority="23506" operator="equal">
      <formula>"no"</formula>
    </cfRule>
    <cfRule type="cellIs" dxfId="14203" priority="23507" operator="equal">
      <formula>"yes"</formula>
    </cfRule>
  </conditionalFormatting>
  <conditionalFormatting sqref="J5832">
    <cfRule type="cellIs" dxfId="14202" priority="23504" operator="equal">
      <formula>"no"</formula>
    </cfRule>
    <cfRule type="cellIs" dxfId="14201" priority="23505" operator="equal">
      <formula>"yes"</formula>
    </cfRule>
  </conditionalFormatting>
  <conditionalFormatting sqref="L5833">
    <cfRule type="cellIs" dxfId="14200" priority="23502" operator="equal">
      <formula>"no"</formula>
    </cfRule>
    <cfRule type="cellIs" dxfId="14199" priority="23503" operator="equal">
      <formula>"yes"</formula>
    </cfRule>
  </conditionalFormatting>
  <conditionalFormatting sqref="J5833">
    <cfRule type="cellIs" dxfId="14198" priority="23500" operator="equal">
      <formula>"no"</formula>
    </cfRule>
    <cfRule type="cellIs" dxfId="14197" priority="23501" operator="equal">
      <formula>"yes"</formula>
    </cfRule>
  </conditionalFormatting>
  <conditionalFormatting sqref="L5544">
    <cfRule type="cellIs" dxfId="14196" priority="23498" operator="equal">
      <formula>"no"</formula>
    </cfRule>
    <cfRule type="cellIs" dxfId="14195" priority="23499" operator="equal">
      <formula>"yes"</formula>
    </cfRule>
  </conditionalFormatting>
  <conditionalFormatting sqref="J5544">
    <cfRule type="cellIs" dxfId="14194" priority="23496" operator="equal">
      <formula>"no"</formula>
    </cfRule>
    <cfRule type="cellIs" dxfId="14193" priority="23497" operator="equal">
      <formula>"yes"</formula>
    </cfRule>
  </conditionalFormatting>
  <conditionalFormatting sqref="L5547">
    <cfRule type="cellIs" dxfId="14192" priority="23494" operator="equal">
      <formula>"no"</formula>
    </cfRule>
    <cfRule type="cellIs" dxfId="14191" priority="23495" operator="equal">
      <formula>"yes"</formula>
    </cfRule>
  </conditionalFormatting>
  <conditionalFormatting sqref="J5547">
    <cfRule type="cellIs" dxfId="14190" priority="23492" operator="equal">
      <formula>"no"</formula>
    </cfRule>
    <cfRule type="cellIs" dxfId="14189" priority="23493" operator="equal">
      <formula>"yes"</formula>
    </cfRule>
  </conditionalFormatting>
  <conditionalFormatting sqref="L5548">
    <cfRule type="cellIs" dxfId="14188" priority="23490" operator="equal">
      <formula>"no"</formula>
    </cfRule>
    <cfRule type="cellIs" dxfId="14187" priority="23491" operator="equal">
      <formula>"yes"</formula>
    </cfRule>
  </conditionalFormatting>
  <conditionalFormatting sqref="J5548">
    <cfRule type="cellIs" dxfId="14186" priority="23488" operator="equal">
      <formula>"no"</formula>
    </cfRule>
    <cfRule type="cellIs" dxfId="14185" priority="23489" operator="equal">
      <formula>"yes"</formula>
    </cfRule>
  </conditionalFormatting>
  <conditionalFormatting sqref="L6114">
    <cfRule type="cellIs" dxfId="14184" priority="23486" operator="equal">
      <formula>"no"</formula>
    </cfRule>
    <cfRule type="cellIs" dxfId="14183" priority="23487" operator="equal">
      <formula>"yes"</formula>
    </cfRule>
  </conditionalFormatting>
  <conditionalFormatting sqref="J6114">
    <cfRule type="cellIs" dxfId="14182" priority="23484" operator="equal">
      <formula>"no"</formula>
    </cfRule>
    <cfRule type="cellIs" dxfId="14181" priority="23485" operator="equal">
      <formula>"yes"</formula>
    </cfRule>
  </conditionalFormatting>
  <conditionalFormatting sqref="L6117">
    <cfRule type="cellIs" dxfId="14180" priority="23482" operator="equal">
      <formula>"no"</formula>
    </cfRule>
    <cfRule type="cellIs" dxfId="14179" priority="23483" operator="equal">
      <formula>"yes"</formula>
    </cfRule>
  </conditionalFormatting>
  <conditionalFormatting sqref="J6117">
    <cfRule type="cellIs" dxfId="14178" priority="23480" operator="equal">
      <formula>"no"</formula>
    </cfRule>
    <cfRule type="cellIs" dxfId="14177" priority="23481" operator="equal">
      <formula>"yes"</formula>
    </cfRule>
  </conditionalFormatting>
  <conditionalFormatting sqref="L6118">
    <cfRule type="cellIs" dxfId="14176" priority="23478" operator="equal">
      <formula>"no"</formula>
    </cfRule>
    <cfRule type="cellIs" dxfId="14175" priority="23479" operator="equal">
      <formula>"yes"</formula>
    </cfRule>
  </conditionalFormatting>
  <conditionalFormatting sqref="J6118">
    <cfRule type="cellIs" dxfId="14174" priority="23476" operator="equal">
      <formula>"no"</formula>
    </cfRule>
    <cfRule type="cellIs" dxfId="14173" priority="23477" operator="equal">
      <formula>"yes"</formula>
    </cfRule>
  </conditionalFormatting>
  <conditionalFormatting sqref="L6399">
    <cfRule type="cellIs" dxfId="14172" priority="23474" operator="equal">
      <formula>"no"</formula>
    </cfRule>
    <cfRule type="cellIs" dxfId="14171" priority="23475" operator="equal">
      <formula>"yes"</formula>
    </cfRule>
  </conditionalFormatting>
  <conditionalFormatting sqref="J6399">
    <cfRule type="cellIs" dxfId="14170" priority="23472" operator="equal">
      <formula>"no"</formula>
    </cfRule>
    <cfRule type="cellIs" dxfId="14169" priority="23473" operator="equal">
      <formula>"yes"</formula>
    </cfRule>
  </conditionalFormatting>
  <conditionalFormatting sqref="L6402">
    <cfRule type="cellIs" dxfId="14168" priority="23470" operator="equal">
      <formula>"no"</formula>
    </cfRule>
    <cfRule type="cellIs" dxfId="14167" priority="23471" operator="equal">
      <formula>"yes"</formula>
    </cfRule>
  </conditionalFormatting>
  <conditionalFormatting sqref="J6402">
    <cfRule type="cellIs" dxfId="14166" priority="23468" operator="equal">
      <formula>"no"</formula>
    </cfRule>
    <cfRule type="cellIs" dxfId="14165" priority="23469" operator="equal">
      <formula>"yes"</formula>
    </cfRule>
  </conditionalFormatting>
  <conditionalFormatting sqref="L6403">
    <cfRule type="cellIs" dxfId="14164" priority="23466" operator="equal">
      <formula>"no"</formula>
    </cfRule>
    <cfRule type="cellIs" dxfId="14163" priority="23467" operator="equal">
      <formula>"yes"</formula>
    </cfRule>
  </conditionalFormatting>
  <conditionalFormatting sqref="J6403">
    <cfRule type="cellIs" dxfId="14162" priority="23464" operator="equal">
      <formula>"no"</formula>
    </cfRule>
    <cfRule type="cellIs" dxfId="14161" priority="23465" operator="equal">
      <formula>"yes"</formula>
    </cfRule>
  </conditionalFormatting>
  <conditionalFormatting sqref="L6684">
    <cfRule type="cellIs" dxfId="14160" priority="23462" operator="equal">
      <formula>"no"</formula>
    </cfRule>
    <cfRule type="cellIs" dxfId="14159" priority="23463" operator="equal">
      <formula>"yes"</formula>
    </cfRule>
  </conditionalFormatting>
  <conditionalFormatting sqref="J6684">
    <cfRule type="cellIs" dxfId="14158" priority="23460" operator="equal">
      <formula>"no"</formula>
    </cfRule>
    <cfRule type="cellIs" dxfId="14157" priority="23461" operator="equal">
      <formula>"yes"</formula>
    </cfRule>
  </conditionalFormatting>
  <conditionalFormatting sqref="L6687">
    <cfRule type="cellIs" dxfId="14156" priority="23458" operator="equal">
      <formula>"no"</formula>
    </cfRule>
    <cfRule type="cellIs" dxfId="14155" priority="23459" operator="equal">
      <formula>"yes"</formula>
    </cfRule>
  </conditionalFormatting>
  <conditionalFormatting sqref="J6687">
    <cfRule type="cellIs" dxfId="14154" priority="23456" operator="equal">
      <formula>"no"</formula>
    </cfRule>
    <cfRule type="cellIs" dxfId="14153" priority="23457" operator="equal">
      <formula>"yes"</formula>
    </cfRule>
  </conditionalFormatting>
  <conditionalFormatting sqref="L6688">
    <cfRule type="cellIs" dxfId="14152" priority="23454" operator="equal">
      <formula>"no"</formula>
    </cfRule>
    <cfRule type="cellIs" dxfId="14151" priority="23455" operator="equal">
      <formula>"yes"</formula>
    </cfRule>
  </conditionalFormatting>
  <conditionalFormatting sqref="J6688">
    <cfRule type="cellIs" dxfId="14150" priority="23452" operator="equal">
      <formula>"no"</formula>
    </cfRule>
    <cfRule type="cellIs" dxfId="14149" priority="23453" operator="equal">
      <formula>"yes"</formula>
    </cfRule>
  </conditionalFormatting>
  <conditionalFormatting sqref="L6692">
    <cfRule type="cellIs" dxfId="14148" priority="23450" operator="equal">
      <formula>"no"</formula>
    </cfRule>
    <cfRule type="cellIs" dxfId="14147" priority="23451" operator="equal">
      <formula>"yes"</formula>
    </cfRule>
  </conditionalFormatting>
  <conditionalFormatting sqref="J6692">
    <cfRule type="cellIs" dxfId="14146" priority="23448" operator="equal">
      <formula>"no"</formula>
    </cfRule>
    <cfRule type="cellIs" dxfId="14145" priority="23449" operator="equal">
      <formula>"yes"</formula>
    </cfRule>
  </conditionalFormatting>
  <conditionalFormatting sqref="L7539">
    <cfRule type="cellIs" dxfId="14144" priority="23446" operator="equal">
      <formula>"no"</formula>
    </cfRule>
    <cfRule type="cellIs" dxfId="14143" priority="23447" operator="equal">
      <formula>"yes"</formula>
    </cfRule>
  </conditionalFormatting>
  <conditionalFormatting sqref="J7539">
    <cfRule type="cellIs" dxfId="14142" priority="23444" operator="equal">
      <formula>"no"</formula>
    </cfRule>
    <cfRule type="cellIs" dxfId="14141" priority="23445" operator="equal">
      <formula>"yes"</formula>
    </cfRule>
  </conditionalFormatting>
  <conditionalFormatting sqref="L7542">
    <cfRule type="cellIs" dxfId="14140" priority="23442" operator="equal">
      <formula>"no"</formula>
    </cfRule>
    <cfRule type="cellIs" dxfId="14139" priority="23443" operator="equal">
      <formula>"yes"</formula>
    </cfRule>
  </conditionalFormatting>
  <conditionalFormatting sqref="J7542">
    <cfRule type="cellIs" dxfId="14138" priority="23440" operator="equal">
      <formula>"no"</formula>
    </cfRule>
    <cfRule type="cellIs" dxfId="14137" priority="23441" operator="equal">
      <formula>"yes"</formula>
    </cfRule>
  </conditionalFormatting>
  <conditionalFormatting sqref="L7543">
    <cfRule type="cellIs" dxfId="14136" priority="23438" operator="equal">
      <formula>"no"</formula>
    </cfRule>
    <cfRule type="cellIs" dxfId="14135" priority="23439" operator="equal">
      <formula>"yes"</formula>
    </cfRule>
  </conditionalFormatting>
  <conditionalFormatting sqref="J7543">
    <cfRule type="cellIs" dxfId="14134" priority="23436" operator="equal">
      <formula>"no"</formula>
    </cfRule>
    <cfRule type="cellIs" dxfId="14133" priority="23437" operator="equal">
      <formula>"yes"</formula>
    </cfRule>
  </conditionalFormatting>
  <conditionalFormatting sqref="L7824">
    <cfRule type="cellIs" dxfId="14132" priority="23434" operator="equal">
      <formula>"no"</formula>
    </cfRule>
    <cfRule type="cellIs" dxfId="14131" priority="23435" operator="equal">
      <formula>"yes"</formula>
    </cfRule>
  </conditionalFormatting>
  <conditionalFormatting sqref="J7824">
    <cfRule type="cellIs" dxfId="14130" priority="23432" operator="equal">
      <formula>"no"</formula>
    </cfRule>
    <cfRule type="cellIs" dxfId="14129" priority="23433" operator="equal">
      <formula>"yes"</formula>
    </cfRule>
  </conditionalFormatting>
  <conditionalFormatting sqref="L7827">
    <cfRule type="cellIs" dxfId="14128" priority="23430" operator="equal">
      <formula>"no"</formula>
    </cfRule>
    <cfRule type="cellIs" dxfId="14127" priority="23431" operator="equal">
      <formula>"yes"</formula>
    </cfRule>
  </conditionalFormatting>
  <conditionalFormatting sqref="J7827">
    <cfRule type="cellIs" dxfId="14126" priority="23428" operator="equal">
      <formula>"no"</formula>
    </cfRule>
    <cfRule type="cellIs" dxfId="14125" priority="23429" operator="equal">
      <formula>"yes"</formula>
    </cfRule>
  </conditionalFormatting>
  <conditionalFormatting sqref="L7828">
    <cfRule type="cellIs" dxfId="14124" priority="23426" operator="equal">
      <formula>"no"</formula>
    </cfRule>
    <cfRule type="cellIs" dxfId="14123" priority="23427" operator="equal">
      <formula>"yes"</formula>
    </cfRule>
  </conditionalFormatting>
  <conditionalFormatting sqref="J7828">
    <cfRule type="cellIs" dxfId="14122" priority="23424" operator="equal">
      <formula>"no"</formula>
    </cfRule>
    <cfRule type="cellIs" dxfId="14121" priority="23425" operator="equal">
      <formula>"yes"</formula>
    </cfRule>
  </conditionalFormatting>
  <conditionalFormatting sqref="L696">
    <cfRule type="cellIs" dxfId="14120" priority="23422" operator="equal">
      <formula>"no"</formula>
    </cfRule>
    <cfRule type="cellIs" dxfId="14119" priority="23423" operator="equal">
      <formula>"yes"</formula>
    </cfRule>
  </conditionalFormatting>
  <conditionalFormatting sqref="J696">
    <cfRule type="cellIs" dxfId="14118" priority="23420" operator="equal">
      <formula>"no"</formula>
    </cfRule>
    <cfRule type="cellIs" dxfId="14117" priority="23421" operator="equal">
      <formula>"yes"</formula>
    </cfRule>
  </conditionalFormatting>
  <conditionalFormatting sqref="L1551">
    <cfRule type="cellIs" dxfId="14116" priority="23418" operator="equal">
      <formula>"no"</formula>
    </cfRule>
    <cfRule type="cellIs" dxfId="14115" priority="23419" operator="equal">
      <formula>"yes"</formula>
    </cfRule>
  </conditionalFormatting>
  <conditionalFormatting sqref="J1551">
    <cfRule type="cellIs" dxfId="14114" priority="23416" operator="equal">
      <formula>"no"</formula>
    </cfRule>
    <cfRule type="cellIs" dxfId="14113" priority="23417" operator="equal">
      <formula>"yes"</formula>
    </cfRule>
  </conditionalFormatting>
  <conditionalFormatting sqref="L1266">
    <cfRule type="cellIs" dxfId="14112" priority="23414" operator="equal">
      <formula>"no"</formula>
    </cfRule>
    <cfRule type="cellIs" dxfId="14111" priority="23415" operator="equal">
      <formula>"yes"</formula>
    </cfRule>
  </conditionalFormatting>
  <conditionalFormatting sqref="J1266">
    <cfRule type="cellIs" dxfId="14110" priority="23412" operator="equal">
      <formula>"no"</formula>
    </cfRule>
    <cfRule type="cellIs" dxfId="14109" priority="23413" operator="equal">
      <formula>"yes"</formula>
    </cfRule>
  </conditionalFormatting>
  <conditionalFormatting sqref="L1836">
    <cfRule type="cellIs" dxfId="14108" priority="23410" operator="equal">
      <formula>"no"</formula>
    </cfRule>
    <cfRule type="cellIs" dxfId="14107" priority="23411" operator="equal">
      <formula>"yes"</formula>
    </cfRule>
  </conditionalFormatting>
  <conditionalFormatting sqref="J1836">
    <cfRule type="cellIs" dxfId="14106" priority="23408" operator="equal">
      <formula>"no"</formula>
    </cfRule>
    <cfRule type="cellIs" dxfId="14105" priority="23409" operator="equal">
      <formula>"yes"</formula>
    </cfRule>
  </conditionalFormatting>
  <conditionalFormatting sqref="L2406">
    <cfRule type="cellIs" dxfId="14104" priority="23406" operator="equal">
      <formula>"no"</formula>
    </cfRule>
    <cfRule type="cellIs" dxfId="14103" priority="23407" operator="equal">
      <formula>"yes"</formula>
    </cfRule>
  </conditionalFormatting>
  <conditionalFormatting sqref="J2406">
    <cfRule type="cellIs" dxfId="14102" priority="23404" operator="equal">
      <formula>"no"</formula>
    </cfRule>
    <cfRule type="cellIs" dxfId="14101" priority="23405" operator="equal">
      <formula>"yes"</formula>
    </cfRule>
  </conditionalFormatting>
  <conditionalFormatting sqref="L2976">
    <cfRule type="cellIs" dxfId="14100" priority="23402" operator="equal">
      <formula>"no"</formula>
    </cfRule>
    <cfRule type="cellIs" dxfId="14099" priority="23403" operator="equal">
      <formula>"yes"</formula>
    </cfRule>
  </conditionalFormatting>
  <conditionalFormatting sqref="J2976">
    <cfRule type="cellIs" dxfId="14098" priority="23400" operator="equal">
      <formula>"no"</formula>
    </cfRule>
    <cfRule type="cellIs" dxfId="14097" priority="23401" operator="equal">
      <formula>"yes"</formula>
    </cfRule>
  </conditionalFormatting>
  <conditionalFormatting sqref="L3261">
    <cfRule type="cellIs" dxfId="14096" priority="23390" operator="equal">
      <formula>"no"</formula>
    </cfRule>
    <cfRule type="cellIs" dxfId="14095" priority="23391" operator="equal">
      <formula>"yes"</formula>
    </cfRule>
  </conditionalFormatting>
  <conditionalFormatting sqref="J3261">
    <cfRule type="cellIs" dxfId="14094" priority="23388" operator="equal">
      <formula>"no"</formula>
    </cfRule>
    <cfRule type="cellIs" dxfId="14093" priority="23389" operator="equal">
      <formula>"yes"</formula>
    </cfRule>
  </conditionalFormatting>
  <conditionalFormatting sqref="L3546">
    <cfRule type="cellIs" dxfId="14092" priority="23386" operator="equal">
      <formula>"no"</formula>
    </cfRule>
    <cfRule type="cellIs" dxfId="14091" priority="23387" operator="equal">
      <formula>"yes"</formula>
    </cfRule>
  </conditionalFormatting>
  <conditionalFormatting sqref="J3546">
    <cfRule type="cellIs" dxfId="14090" priority="23384" operator="equal">
      <formula>"no"</formula>
    </cfRule>
    <cfRule type="cellIs" dxfId="14089" priority="23385" operator="equal">
      <formula>"yes"</formula>
    </cfRule>
  </conditionalFormatting>
  <conditionalFormatting sqref="L4116">
    <cfRule type="cellIs" dxfId="14088" priority="23382" operator="equal">
      <formula>"no"</formula>
    </cfRule>
    <cfRule type="cellIs" dxfId="14087" priority="23383" operator="equal">
      <formula>"yes"</formula>
    </cfRule>
  </conditionalFormatting>
  <conditionalFormatting sqref="J4116">
    <cfRule type="cellIs" dxfId="14086" priority="23380" operator="equal">
      <formula>"no"</formula>
    </cfRule>
    <cfRule type="cellIs" dxfId="14085" priority="23381" operator="equal">
      <formula>"yes"</formula>
    </cfRule>
  </conditionalFormatting>
  <conditionalFormatting sqref="L4402">
    <cfRule type="cellIs" dxfId="14084" priority="23378" operator="equal">
      <formula>"no"</formula>
    </cfRule>
    <cfRule type="cellIs" dxfId="14083" priority="23379" operator="equal">
      <formula>"yes"</formula>
    </cfRule>
  </conditionalFormatting>
  <conditionalFormatting sqref="J4402">
    <cfRule type="cellIs" dxfId="14082" priority="23376" operator="equal">
      <formula>"no"</formula>
    </cfRule>
    <cfRule type="cellIs" dxfId="14081" priority="23377" operator="equal">
      <formula>"yes"</formula>
    </cfRule>
  </conditionalFormatting>
  <conditionalFormatting sqref="L5256">
    <cfRule type="cellIs" dxfId="14080" priority="23374" operator="equal">
      <formula>"no"</formula>
    </cfRule>
    <cfRule type="cellIs" dxfId="14079" priority="23375" operator="equal">
      <formula>"yes"</formula>
    </cfRule>
  </conditionalFormatting>
  <conditionalFormatting sqref="J5256">
    <cfRule type="cellIs" dxfId="14078" priority="23372" operator="equal">
      <formula>"no"</formula>
    </cfRule>
    <cfRule type="cellIs" dxfId="14077" priority="23373" operator="equal">
      <formula>"yes"</formula>
    </cfRule>
  </conditionalFormatting>
  <conditionalFormatting sqref="L5541">
    <cfRule type="cellIs" dxfId="14076" priority="23370" operator="equal">
      <formula>"no"</formula>
    </cfRule>
    <cfRule type="cellIs" dxfId="14075" priority="23371" operator="equal">
      <formula>"yes"</formula>
    </cfRule>
  </conditionalFormatting>
  <conditionalFormatting sqref="J5541">
    <cfRule type="cellIs" dxfId="14074" priority="23368" operator="equal">
      <formula>"no"</formula>
    </cfRule>
    <cfRule type="cellIs" dxfId="14073" priority="23369" operator="equal">
      <formula>"yes"</formula>
    </cfRule>
  </conditionalFormatting>
  <conditionalFormatting sqref="L5826">
    <cfRule type="cellIs" dxfId="14072" priority="23366" operator="equal">
      <formula>"no"</formula>
    </cfRule>
    <cfRule type="cellIs" dxfId="14071" priority="23367" operator="equal">
      <formula>"yes"</formula>
    </cfRule>
  </conditionalFormatting>
  <conditionalFormatting sqref="J5826">
    <cfRule type="cellIs" dxfId="14070" priority="23364" operator="equal">
      <formula>"no"</formula>
    </cfRule>
    <cfRule type="cellIs" dxfId="14069" priority="23365" operator="equal">
      <formula>"yes"</formula>
    </cfRule>
  </conditionalFormatting>
  <conditionalFormatting sqref="L6111">
    <cfRule type="cellIs" dxfId="14068" priority="23362" operator="equal">
      <formula>"no"</formula>
    </cfRule>
    <cfRule type="cellIs" dxfId="14067" priority="23363" operator="equal">
      <formula>"yes"</formula>
    </cfRule>
  </conditionalFormatting>
  <conditionalFormatting sqref="J6111">
    <cfRule type="cellIs" dxfId="14066" priority="23360" operator="equal">
      <formula>"no"</formula>
    </cfRule>
    <cfRule type="cellIs" dxfId="14065" priority="23361" operator="equal">
      <formula>"yes"</formula>
    </cfRule>
  </conditionalFormatting>
  <conditionalFormatting sqref="L6396">
    <cfRule type="cellIs" dxfId="14064" priority="23358" operator="equal">
      <formula>"no"</formula>
    </cfRule>
    <cfRule type="cellIs" dxfId="14063" priority="23359" operator="equal">
      <formula>"yes"</formula>
    </cfRule>
  </conditionalFormatting>
  <conditionalFormatting sqref="J6396">
    <cfRule type="cellIs" dxfId="14062" priority="23356" operator="equal">
      <formula>"no"</formula>
    </cfRule>
    <cfRule type="cellIs" dxfId="14061" priority="23357" operator="equal">
      <formula>"yes"</formula>
    </cfRule>
  </conditionalFormatting>
  <conditionalFormatting sqref="L6681">
    <cfRule type="cellIs" dxfId="14060" priority="23354" operator="equal">
      <formula>"no"</formula>
    </cfRule>
    <cfRule type="cellIs" dxfId="14059" priority="23355" operator="equal">
      <formula>"yes"</formula>
    </cfRule>
  </conditionalFormatting>
  <conditionalFormatting sqref="J6681">
    <cfRule type="cellIs" dxfId="14058" priority="23352" operator="equal">
      <formula>"no"</formula>
    </cfRule>
    <cfRule type="cellIs" dxfId="14057" priority="23353" operator="equal">
      <formula>"yes"</formula>
    </cfRule>
  </conditionalFormatting>
  <conditionalFormatting sqref="L7536">
    <cfRule type="cellIs" dxfId="14056" priority="23350" operator="equal">
      <formula>"no"</formula>
    </cfRule>
    <cfRule type="cellIs" dxfId="14055" priority="23351" operator="equal">
      <formula>"yes"</formula>
    </cfRule>
  </conditionalFormatting>
  <conditionalFormatting sqref="J7536">
    <cfRule type="cellIs" dxfId="14054" priority="23348" operator="equal">
      <formula>"no"</formula>
    </cfRule>
    <cfRule type="cellIs" dxfId="14053" priority="23349" operator="equal">
      <formula>"yes"</formula>
    </cfRule>
  </conditionalFormatting>
  <conditionalFormatting sqref="L7821">
    <cfRule type="cellIs" dxfId="14052" priority="23346" operator="equal">
      <formula>"no"</formula>
    </cfRule>
    <cfRule type="cellIs" dxfId="14051" priority="23347" operator="equal">
      <formula>"yes"</formula>
    </cfRule>
  </conditionalFormatting>
  <conditionalFormatting sqref="J7821">
    <cfRule type="cellIs" dxfId="14050" priority="23344" operator="equal">
      <formula>"no"</formula>
    </cfRule>
    <cfRule type="cellIs" dxfId="14049" priority="23345" operator="equal">
      <formula>"yes"</formula>
    </cfRule>
  </conditionalFormatting>
  <conditionalFormatting sqref="L2121">
    <cfRule type="cellIs" dxfId="14048" priority="23322" operator="equal">
      <formula>"no"</formula>
    </cfRule>
    <cfRule type="cellIs" dxfId="14047" priority="23323" operator="equal">
      <formula>"yes"</formula>
    </cfRule>
  </conditionalFormatting>
  <conditionalFormatting sqref="J2121">
    <cfRule type="cellIs" dxfId="14046" priority="23320" operator="equal">
      <formula>"no"</formula>
    </cfRule>
    <cfRule type="cellIs" dxfId="14045" priority="23321" operator="equal">
      <formula>"yes"</formula>
    </cfRule>
  </conditionalFormatting>
  <conditionalFormatting sqref="L147">
    <cfRule type="cellIs" dxfId="14044" priority="23258" operator="equal">
      <formula>"no"</formula>
    </cfRule>
    <cfRule type="cellIs" dxfId="14043" priority="23259" operator="equal">
      <formula>"yes"</formula>
    </cfRule>
  </conditionalFormatting>
  <conditionalFormatting sqref="J147">
    <cfRule type="cellIs" dxfId="14042" priority="23256" operator="equal">
      <formula>"no"</formula>
    </cfRule>
    <cfRule type="cellIs" dxfId="14041" priority="23257" operator="equal">
      <formula>"yes"</formula>
    </cfRule>
  </conditionalFormatting>
  <conditionalFormatting sqref="L431">
    <cfRule type="cellIs" dxfId="14040" priority="23254" operator="equal">
      <formula>"no"</formula>
    </cfRule>
    <cfRule type="cellIs" dxfId="14039" priority="23255" operator="equal">
      <formula>"yes"</formula>
    </cfRule>
  </conditionalFormatting>
  <conditionalFormatting sqref="J431">
    <cfRule type="cellIs" dxfId="14038" priority="23252" operator="equal">
      <formula>"no"</formula>
    </cfRule>
    <cfRule type="cellIs" dxfId="14037" priority="23253" operator="equal">
      <formula>"yes"</formula>
    </cfRule>
  </conditionalFormatting>
  <conditionalFormatting sqref="L432">
    <cfRule type="cellIs" dxfId="14036" priority="23250" operator="equal">
      <formula>"no"</formula>
    </cfRule>
    <cfRule type="cellIs" dxfId="14035" priority="23251" operator="equal">
      <formula>"yes"</formula>
    </cfRule>
  </conditionalFormatting>
  <conditionalFormatting sqref="J432">
    <cfRule type="cellIs" dxfId="14034" priority="23248" operator="equal">
      <formula>"no"</formula>
    </cfRule>
    <cfRule type="cellIs" dxfId="14033" priority="23249" operator="equal">
      <formula>"yes"</formula>
    </cfRule>
  </conditionalFormatting>
  <conditionalFormatting sqref="L716">
    <cfRule type="cellIs" dxfId="14032" priority="23246" operator="equal">
      <formula>"no"</formula>
    </cfRule>
    <cfRule type="cellIs" dxfId="14031" priority="23247" operator="equal">
      <formula>"yes"</formula>
    </cfRule>
  </conditionalFormatting>
  <conditionalFormatting sqref="J716">
    <cfRule type="cellIs" dxfId="14030" priority="23244" operator="equal">
      <formula>"no"</formula>
    </cfRule>
    <cfRule type="cellIs" dxfId="14029" priority="23245" operator="equal">
      <formula>"yes"</formula>
    </cfRule>
  </conditionalFormatting>
  <conditionalFormatting sqref="L717">
    <cfRule type="cellIs" dxfId="14028" priority="23242" operator="equal">
      <formula>"no"</formula>
    </cfRule>
    <cfRule type="cellIs" dxfId="14027" priority="23243" operator="equal">
      <formula>"yes"</formula>
    </cfRule>
  </conditionalFormatting>
  <conditionalFormatting sqref="J717">
    <cfRule type="cellIs" dxfId="14026" priority="23240" operator="equal">
      <formula>"no"</formula>
    </cfRule>
    <cfRule type="cellIs" dxfId="14025" priority="23241" operator="equal">
      <formula>"yes"</formula>
    </cfRule>
  </conditionalFormatting>
  <conditionalFormatting sqref="L1286">
    <cfRule type="cellIs" dxfId="14024" priority="23238" operator="equal">
      <formula>"no"</formula>
    </cfRule>
    <cfRule type="cellIs" dxfId="14023" priority="23239" operator="equal">
      <formula>"yes"</formula>
    </cfRule>
  </conditionalFormatting>
  <conditionalFormatting sqref="J1286">
    <cfRule type="cellIs" dxfId="14022" priority="23236" operator="equal">
      <formula>"no"</formula>
    </cfRule>
    <cfRule type="cellIs" dxfId="14021" priority="23237" operator="equal">
      <formula>"yes"</formula>
    </cfRule>
  </conditionalFormatting>
  <conditionalFormatting sqref="L1287">
    <cfRule type="cellIs" dxfId="14020" priority="23234" operator="equal">
      <formula>"no"</formula>
    </cfRule>
    <cfRule type="cellIs" dxfId="14019" priority="23235" operator="equal">
      <formula>"yes"</formula>
    </cfRule>
  </conditionalFormatting>
  <conditionalFormatting sqref="J1287">
    <cfRule type="cellIs" dxfId="14018" priority="23232" operator="equal">
      <formula>"no"</formula>
    </cfRule>
    <cfRule type="cellIs" dxfId="14017" priority="23233" operator="equal">
      <formula>"yes"</formula>
    </cfRule>
  </conditionalFormatting>
  <conditionalFormatting sqref="L1571">
    <cfRule type="cellIs" dxfId="14016" priority="23230" operator="equal">
      <formula>"no"</formula>
    </cfRule>
    <cfRule type="cellIs" dxfId="14015" priority="23231" operator="equal">
      <formula>"yes"</formula>
    </cfRule>
  </conditionalFormatting>
  <conditionalFormatting sqref="J1571">
    <cfRule type="cellIs" dxfId="14014" priority="23228" operator="equal">
      <formula>"no"</formula>
    </cfRule>
    <cfRule type="cellIs" dxfId="14013" priority="23229" operator="equal">
      <formula>"yes"</formula>
    </cfRule>
  </conditionalFormatting>
  <conditionalFormatting sqref="L1572">
    <cfRule type="cellIs" dxfId="14012" priority="23226" operator="equal">
      <formula>"no"</formula>
    </cfRule>
    <cfRule type="cellIs" dxfId="14011" priority="23227" operator="equal">
      <formula>"yes"</formula>
    </cfRule>
  </conditionalFormatting>
  <conditionalFormatting sqref="J1572">
    <cfRule type="cellIs" dxfId="14010" priority="23224" operator="equal">
      <formula>"no"</formula>
    </cfRule>
    <cfRule type="cellIs" dxfId="14009" priority="23225" operator="equal">
      <formula>"yes"</formula>
    </cfRule>
  </conditionalFormatting>
  <conditionalFormatting sqref="L1856">
    <cfRule type="cellIs" dxfId="14008" priority="23222" operator="equal">
      <formula>"no"</formula>
    </cfRule>
    <cfRule type="cellIs" dxfId="14007" priority="23223" operator="equal">
      <formula>"yes"</formula>
    </cfRule>
  </conditionalFormatting>
  <conditionalFormatting sqref="J1856">
    <cfRule type="cellIs" dxfId="14006" priority="23220" operator="equal">
      <formula>"no"</formula>
    </cfRule>
    <cfRule type="cellIs" dxfId="14005" priority="23221" operator="equal">
      <formula>"yes"</formula>
    </cfRule>
  </conditionalFormatting>
  <conditionalFormatting sqref="L1857">
    <cfRule type="cellIs" dxfId="14004" priority="23218" operator="equal">
      <formula>"no"</formula>
    </cfRule>
    <cfRule type="cellIs" dxfId="14003" priority="23219" operator="equal">
      <formula>"yes"</formula>
    </cfRule>
  </conditionalFormatting>
  <conditionalFormatting sqref="J1857">
    <cfRule type="cellIs" dxfId="14002" priority="23216" operator="equal">
      <formula>"no"</formula>
    </cfRule>
    <cfRule type="cellIs" dxfId="14001" priority="23217" operator="equal">
      <formula>"yes"</formula>
    </cfRule>
  </conditionalFormatting>
  <conditionalFormatting sqref="L2426">
    <cfRule type="cellIs" dxfId="14000" priority="23214" operator="equal">
      <formula>"no"</formula>
    </cfRule>
    <cfRule type="cellIs" dxfId="13999" priority="23215" operator="equal">
      <formula>"yes"</formula>
    </cfRule>
  </conditionalFormatting>
  <conditionalFormatting sqref="J2426">
    <cfRule type="cellIs" dxfId="13998" priority="23212" operator="equal">
      <formula>"no"</formula>
    </cfRule>
    <cfRule type="cellIs" dxfId="13997" priority="23213" operator="equal">
      <formula>"yes"</formula>
    </cfRule>
  </conditionalFormatting>
  <conditionalFormatting sqref="L2427">
    <cfRule type="cellIs" dxfId="13996" priority="23210" operator="equal">
      <formula>"no"</formula>
    </cfRule>
    <cfRule type="cellIs" dxfId="13995" priority="23211" operator="equal">
      <formula>"yes"</formula>
    </cfRule>
  </conditionalFormatting>
  <conditionalFormatting sqref="J2427">
    <cfRule type="cellIs" dxfId="13994" priority="23208" operator="equal">
      <formula>"no"</formula>
    </cfRule>
    <cfRule type="cellIs" dxfId="13993" priority="23209" operator="equal">
      <formula>"yes"</formula>
    </cfRule>
  </conditionalFormatting>
  <conditionalFormatting sqref="L2711">
    <cfRule type="cellIs" dxfId="13992" priority="23206" operator="equal">
      <formula>"no"</formula>
    </cfRule>
    <cfRule type="cellIs" dxfId="13991" priority="23207" operator="equal">
      <formula>"yes"</formula>
    </cfRule>
  </conditionalFormatting>
  <conditionalFormatting sqref="J2711">
    <cfRule type="cellIs" dxfId="13990" priority="23204" operator="equal">
      <formula>"no"</formula>
    </cfRule>
    <cfRule type="cellIs" dxfId="13989" priority="23205" operator="equal">
      <formula>"yes"</formula>
    </cfRule>
  </conditionalFormatting>
  <conditionalFormatting sqref="L2712">
    <cfRule type="cellIs" dxfId="13988" priority="23202" operator="equal">
      <formula>"no"</formula>
    </cfRule>
    <cfRule type="cellIs" dxfId="13987" priority="23203" operator="equal">
      <formula>"yes"</formula>
    </cfRule>
  </conditionalFormatting>
  <conditionalFormatting sqref="J2712">
    <cfRule type="cellIs" dxfId="13986" priority="23200" operator="equal">
      <formula>"no"</formula>
    </cfRule>
    <cfRule type="cellIs" dxfId="13985" priority="23201" operator="equal">
      <formula>"yes"</formula>
    </cfRule>
  </conditionalFormatting>
  <conditionalFormatting sqref="L2996">
    <cfRule type="cellIs" dxfId="13984" priority="23198" operator="equal">
      <formula>"no"</formula>
    </cfRule>
    <cfRule type="cellIs" dxfId="13983" priority="23199" operator="equal">
      <formula>"yes"</formula>
    </cfRule>
  </conditionalFormatting>
  <conditionalFormatting sqref="J2996">
    <cfRule type="cellIs" dxfId="13982" priority="23196" operator="equal">
      <formula>"no"</formula>
    </cfRule>
    <cfRule type="cellIs" dxfId="13981" priority="23197" operator="equal">
      <formula>"yes"</formula>
    </cfRule>
  </conditionalFormatting>
  <conditionalFormatting sqref="L2997">
    <cfRule type="cellIs" dxfId="13980" priority="23194" operator="equal">
      <formula>"no"</formula>
    </cfRule>
    <cfRule type="cellIs" dxfId="13979" priority="23195" operator="equal">
      <formula>"yes"</formula>
    </cfRule>
  </conditionalFormatting>
  <conditionalFormatting sqref="J2997">
    <cfRule type="cellIs" dxfId="13978" priority="23192" operator="equal">
      <formula>"no"</formula>
    </cfRule>
    <cfRule type="cellIs" dxfId="13977" priority="23193" operator="equal">
      <formula>"yes"</formula>
    </cfRule>
  </conditionalFormatting>
  <conditionalFormatting sqref="L3281">
    <cfRule type="cellIs" dxfId="13976" priority="23190" operator="equal">
      <formula>"no"</formula>
    </cfRule>
    <cfRule type="cellIs" dxfId="13975" priority="23191" operator="equal">
      <formula>"yes"</formula>
    </cfRule>
  </conditionalFormatting>
  <conditionalFormatting sqref="J3281">
    <cfRule type="cellIs" dxfId="13974" priority="23188" operator="equal">
      <formula>"no"</formula>
    </cfRule>
    <cfRule type="cellIs" dxfId="13973" priority="23189" operator="equal">
      <formula>"yes"</formula>
    </cfRule>
  </conditionalFormatting>
  <conditionalFormatting sqref="L3282">
    <cfRule type="cellIs" dxfId="13972" priority="23186" operator="equal">
      <formula>"no"</formula>
    </cfRule>
    <cfRule type="cellIs" dxfId="13971" priority="23187" operator="equal">
      <formula>"yes"</formula>
    </cfRule>
  </conditionalFormatting>
  <conditionalFormatting sqref="J3282">
    <cfRule type="cellIs" dxfId="13970" priority="23184" operator="equal">
      <formula>"no"</formula>
    </cfRule>
    <cfRule type="cellIs" dxfId="13969" priority="23185" operator="equal">
      <formula>"yes"</formula>
    </cfRule>
  </conditionalFormatting>
  <conditionalFormatting sqref="L3566">
    <cfRule type="cellIs" dxfId="13968" priority="23182" operator="equal">
      <formula>"no"</formula>
    </cfRule>
    <cfRule type="cellIs" dxfId="13967" priority="23183" operator="equal">
      <formula>"yes"</formula>
    </cfRule>
  </conditionalFormatting>
  <conditionalFormatting sqref="J3566">
    <cfRule type="cellIs" dxfId="13966" priority="23180" operator="equal">
      <formula>"no"</formula>
    </cfRule>
    <cfRule type="cellIs" dxfId="13965" priority="23181" operator="equal">
      <formula>"yes"</formula>
    </cfRule>
  </conditionalFormatting>
  <conditionalFormatting sqref="L3567">
    <cfRule type="cellIs" dxfId="13964" priority="23178" operator="equal">
      <formula>"no"</formula>
    </cfRule>
    <cfRule type="cellIs" dxfId="13963" priority="23179" operator="equal">
      <formula>"yes"</formula>
    </cfRule>
  </conditionalFormatting>
  <conditionalFormatting sqref="J3567">
    <cfRule type="cellIs" dxfId="13962" priority="23176" operator="equal">
      <formula>"no"</formula>
    </cfRule>
    <cfRule type="cellIs" dxfId="13961" priority="23177" operator="equal">
      <formula>"yes"</formula>
    </cfRule>
  </conditionalFormatting>
  <conditionalFormatting sqref="L3851">
    <cfRule type="cellIs" dxfId="13960" priority="23174" operator="equal">
      <formula>"no"</formula>
    </cfRule>
    <cfRule type="cellIs" dxfId="13959" priority="23175" operator="equal">
      <formula>"yes"</formula>
    </cfRule>
  </conditionalFormatting>
  <conditionalFormatting sqref="J3851">
    <cfRule type="cellIs" dxfId="13958" priority="23172" operator="equal">
      <formula>"no"</formula>
    </cfRule>
    <cfRule type="cellIs" dxfId="13957" priority="23173" operator="equal">
      <formula>"yes"</formula>
    </cfRule>
  </conditionalFormatting>
  <conditionalFormatting sqref="L3852">
    <cfRule type="cellIs" dxfId="13956" priority="23170" operator="equal">
      <formula>"no"</formula>
    </cfRule>
    <cfRule type="cellIs" dxfId="13955" priority="23171" operator="equal">
      <formula>"yes"</formula>
    </cfRule>
  </conditionalFormatting>
  <conditionalFormatting sqref="J3852">
    <cfRule type="cellIs" dxfId="13954" priority="23168" operator="equal">
      <formula>"no"</formula>
    </cfRule>
    <cfRule type="cellIs" dxfId="13953" priority="23169" operator="equal">
      <formula>"yes"</formula>
    </cfRule>
  </conditionalFormatting>
  <conditionalFormatting sqref="L4136">
    <cfRule type="cellIs" dxfId="13952" priority="23166" operator="equal">
      <formula>"no"</formula>
    </cfRule>
    <cfRule type="cellIs" dxfId="13951" priority="23167" operator="equal">
      <formula>"yes"</formula>
    </cfRule>
  </conditionalFormatting>
  <conditionalFormatting sqref="J4136">
    <cfRule type="cellIs" dxfId="13950" priority="23164" operator="equal">
      <formula>"no"</formula>
    </cfRule>
    <cfRule type="cellIs" dxfId="13949" priority="23165" operator="equal">
      <formula>"yes"</formula>
    </cfRule>
  </conditionalFormatting>
  <conditionalFormatting sqref="L4137">
    <cfRule type="cellIs" dxfId="13948" priority="23162" operator="equal">
      <formula>"no"</formula>
    </cfRule>
    <cfRule type="cellIs" dxfId="13947" priority="23163" operator="equal">
      <formula>"yes"</formula>
    </cfRule>
  </conditionalFormatting>
  <conditionalFormatting sqref="J4137">
    <cfRule type="cellIs" dxfId="13946" priority="23160" operator="equal">
      <formula>"no"</formula>
    </cfRule>
    <cfRule type="cellIs" dxfId="13945" priority="23161" operator="equal">
      <formula>"yes"</formula>
    </cfRule>
  </conditionalFormatting>
  <conditionalFormatting sqref="L4421">
    <cfRule type="cellIs" dxfId="13944" priority="23158" operator="equal">
      <formula>"no"</formula>
    </cfRule>
    <cfRule type="cellIs" dxfId="13943" priority="23159" operator="equal">
      <formula>"yes"</formula>
    </cfRule>
  </conditionalFormatting>
  <conditionalFormatting sqref="J4421">
    <cfRule type="cellIs" dxfId="13942" priority="23156" operator="equal">
      <formula>"no"</formula>
    </cfRule>
    <cfRule type="cellIs" dxfId="13941" priority="23157" operator="equal">
      <formula>"yes"</formula>
    </cfRule>
  </conditionalFormatting>
  <conditionalFormatting sqref="L4422">
    <cfRule type="cellIs" dxfId="13940" priority="23154" operator="equal">
      <formula>"no"</formula>
    </cfRule>
    <cfRule type="cellIs" dxfId="13939" priority="23155" operator="equal">
      <formula>"yes"</formula>
    </cfRule>
  </conditionalFormatting>
  <conditionalFormatting sqref="J4422">
    <cfRule type="cellIs" dxfId="13938" priority="23152" operator="equal">
      <formula>"no"</formula>
    </cfRule>
    <cfRule type="cellIs" dxfId="13937" priority="23153" operator="equal">
      <formula>"yes"</formula>
    </cfRule>
  </conditionalFormatting>
  <conditionalFormatting sqref="L4706">
    <cfRule type="cellIs" dxfId="13936" priority="23150" operator="equal">
      <formula>"no"</formula>
    </cfRule>
    <cfRule type="cellIs" dxfId="13935" priority="23151" operator="equal">
      <formula>"yes"</formula>
    </cfRule>
  </conditionalFormatting>
  <conditionalFormatting sqref="J4706">
    <cfRule type="cellIs" dxfId="13934" priority="23148" operator="equal">
      <formula>"no"</formula>
    </cfRule>
    <cfRule type="cellIs" dxfId="13933" priority="23149" operator="equal">
      <formula>"yes"</formula>
    </cfRule>
  </conditionalFormatting>
  <conditionalFormatting sqref="L4707">
    <cfRule type="cellIs" dxfId="13932" priority="23146" operator="equal">
      <formula>"no"</formula>
    </cfRule>
    <cfRule type="cellIs" dxfId="13931" priority="23147" operator="equal">
      <formula>"yes"</formula>
    </cfRule>
  </conditionalFormatting>
  <conditionalFormatting sqref="J4707">
    <cfRule type="cellIs" dxfId="13930" priority="23144" operator="equal">
      <formula>"no"</formula>
    </cfRule>
    <cfRule type="cellIs" dxfId="13929" priority="23145" operator="equal">
      <formula>"yes"</formula>
    </cfRule>
  </conditionalFormatting>
  <conditionalFormatting sqref="L5276">
    <cfRule type="cellIs" dxfId="13928" priority="23142" operator="equal">
      <formula>"no"</formula>
    </cfRule>
    <cfRule type="cellIs" dxfId="13927" priority="23143" operator="equal">
      <formula>"yes"</formula>
    </cfRule>
  </conditionalFormatting>
  <conditionalFormatting sqref="J5276">
    <cfRule type="cellIs" dxfId="13926" priority="23140" operator="equal">
      <formula>"no"</formula>
    </cfRule>
    <cfRule type="cellIs" dxfId="13925" priority="23141" operator="equal">
      <formula>"yes"</formula>
    </cfRule>
  </conditionalFormatting>
  <conditionalFormatting sqref="L5277">
    <cfRule type="cellIs" dxfId="13924" priority="23138" operator="equal">
      <formula>"no"</formula>
    </cfRule>
    <cfRule type="cellIs" dxfId="13923" priority="23139" operator="equal">
      <formula>"yes"</formula>
    </cfRule>
  </conditionalFormatting>
  <conditionalFormatting sqref="J5277">
    <cfRule type="cellIs" dxfId="13922" priority="23136" operator="equal">
      <formula>"no"</formula>
    </cfRule>
    <cfRule type="cellIs" dxfId="13921" priority="23137" operator="equal">
      <formula>"yes"</formula>
    </cfRule>
  </conditionalFormatting>
  <conditionalFormatting sqref="L5561">
    <cfRule type="cellIs" dxfId="13920" priority="23134" operator="equal">
      <formula>"no"</formula>
    </cfRule>
    <cfRule type="cellIs" dxfId="13919" priority="23135" operator="equal">
      <formula>"yes"</formula>
    </cfRule>
  </conditionalFormatting>
  <conditionalFormatting sqref="J5561">
    <cfRule type="cellIs" dxfId="13918" priority="23132" operator="equal">
      <formula>"no"</formula>
    </cfRule>
    <cfRule type="cellIs" dxfId="13917" priority="23133" operator="equal">
      <formula>"yes"</formula>
    </cfRule>
  </conditionalFormatting>
  <conditionalFormatting sqref="L5562">
    <cfRule type="cellIs" dxfId="13916" priority="23130" operator="equal">
      <formula>"no"</formula>
    </cfRule>
    <cfRule type="cellIs" dxfId="13915" priority="23131" operator="equal">
      <formula>"yes"</formula>
    </cfRule>
  </conditionalFormatting>
  <conditionalFormatting sqref="J5562">
    <cfRule type="cellIs" dxfId="13914" priority="23128" operator="equal">
      <formula>"no"</formula>
    </cfRule>
    <cfRule type="cellIs" dxfId="13913" priority="23129" operator="equal">
      <formula>"yes"</formula>
    </cfRule>
  </conditionalFormatting>
  <conditionalFormatting sqref="L5846">
    <cfRule type="cellIs" dxfId="13912" priority="23126" operator="equal">
      <formula>"no"</formula>
    </cfRule>
    <cfRule type="cellIs" dxfId="13911" priority="23127" operator="equal">
      <formula>"yes"</formula>
    </cfRule>
  </conditionalFormatting>
  <conditionalFormatting sqref="J5846">
    <cfRule type="cellIs" dxfId="13910" priority="23124" operator="equal">
      <formula>"no"</formula>
    </cfRule>
    <cfRule type="cellIs" dxfId="13909" priority="23125" operator="equal">
      <formula>"yes"</formula>
    </cfRule>
  </conditionalFormatting>
  <conditionalFormatting sqref="L5847">
    <cfRule type="cellIs" dxfId="13908" priority="23122" operator="equal">
      <formula>"no"</formula>
    </cfRule>
    <cfRule type="cellIs" dxfId="13907" priority="23123" operator="equal">
      <formula>"yes"</formula>
    </cfRule>
  </conditionalFormatting>
  <conditionalFormatting sqref="J5847">
    <cfRule type="cellIs" dxfId="13906" priority="23120" operator="equal">
      <formula>"no"</formula>
    </cfRule>
    <cfRule type="cellIs" dxfId="13905" priority="23121" operator="equal">
      <formula>"yes"</formula>
    </cfRule>
  </conditionalFormatting>
  <conditionalFormatting sqref="L6131">
    <cfRule type="cellIs" dxfId="13904" priority="23118" operator="equal">
      <formula>"no"</formula>
    </cfRule>
    <cfRule type="cellIs" dxfId="13903" priority="23119" operator="equal">
      <formula>"yes"</formula>
    </cfRule>
  </conditionalFormatting>
  <conditionalFormatting sqref="J6131">
    <cfRule type="cellIs" dxfId="13902" priority="23116" operator="equal">
      <formula>"no"</formula>
    </cfRule>
    <cfRule type="cellIs" dxfId="13901" priority="23117" operator="equal">
      <formula>"yes"</formula>
    </cfRule>
  </conditionalFormatting>
  <conditionalFormatting sqref="L6132">
    <cfRule type="cellIs" dxfId="13900" priority="23114" operator="equal">
      <formula>"no"</formula>
    </cfRule>
    <cfRule type="cellIs" dxfId="13899" priority="23115" operator="equal">
      <formula>"yes"</formula>
    </cfRule>
  </conditionalFormatting>
  <conditionalFormatting sqref="J6132">
    <cfRule type="cellIs" dxfId="13898" priority="23112" operator="equal">
      <formula>"no"</formula>
    </cfRule>
    <cfRule type="cellIs" dxfId="13897" priority="23113" operator="equal">
      <formula>"yes"</formula>
    </cfRule>
  </conditionalFormatting>
  <conditionalFormatting sqref="L6416">
    <cfRule type="cellIs" dxfId="13896" priority="23110" operator="equal">
      <formula>"no"</formula>
    </cfRule>
    <cfRule type="cellIs" dxfId="13895" priority="23111" operator="equal">
      <formula>"yes"</formula>
    </cfRule>
  </conditionalFormatting>
  <conditionalFormatting sqref="J6416">
    <cfRule type="cellIs" dxfId="13894" priority="23108" operator="equal">
      <formula>"no"</formula>
    </cfRule>
    <cfRule type="cellIs" dxfId="13893" priority="23109" operator="equal">
      <formula>"yes"</formula>
    </cfRule>
  </conditionalFormatting>
  <conditionalFormatting sqref="L6417">
    <cfRule type="cellIs" dxfId="13892" priority="23106" operator="equal">
      <formula>"no"</formula>
    </cfRule>
    <cfRule type="cellIs" dxfId="13891" priority="23107" operator="equal">
      <formula>"yes"</formula>
    </cfRule>
  </conditionalFormatting>
  <conditionalFormatting sqref="J6417">
    <cfRule type="cellIs" dxfId="13890" priority="23104" operator="equal">
      <formula>"no"</formula>
    </cfRule>
    <cfRule type="cellIs" dxfId="13889" priority="23105" operator="equal">
      <formula>"yes"</formula>
    </cfRule>
  </conditionalFormatting>
  <conditionalFormatting sqref="L6701">
    <cfRule type="cellIs" dxfId="13888" priority="23102" operator="equal">
      <formula>"no"</formula>
    </cfRule>
    <cfRule type="cellIs" dxfId="13887" priority="23103" operator="equal">
      <formula>"yes"</formula>
    </cfRule>
  </conditionalFormatting>
  <conditionalFormatting sqref="J6701">
    <cfRule type="cellIs" dxfId="13886" priority="23100" operator="equal">
      <formula>"no"</formula>
    </cfRule>
    <cfRule type="cellIs" dxfId="13885" priority="23101" operator="equal">
      <formula>"yes"</formula>
    </cfRule>
  </conditionalFormatting>
  <conditionalFormatting sqref="L6702">
    <cfRule type="cellIs" dxfId="13884" priority="23098" operator="equal">
      <formula>"no"</formula>
    </cfRule>
    <cfRule type="cellIs" dxfId="13883" priority="23099" operator="equal">
      <formula>"yes"</formula>
    </cfRule>
  </conditionalFormatting>
  <conditionalFormatting sqref="J6702">
    <cfRule type="cellIs" dxfId="13882" priority="23096" operator="equal">
      <formula>"no"</formula>
    </cfRule>
    <cfRule type="cellIs" dxfId="13881" priority="23097" operator="equal">
      <formula>"yes"</formula>
    </cfRule>
  </conditionalFormatting>
  <conditionalFormatting sqref="L7841">
    <cfRule type="cellIs" dxfId="13880" priority="23094" operator="equal">
      <formula>"no"</formula>
    </cfRule>
    <cfRule type="cellIs" dxfId="13879" priority="23095" operator="equal">
      <formula>"yes"</formula>
    </cfRule>
  </conditionalFormatting>
  <conditionalFormatting sqref="J7841">
    <cfRule type="cellIs" dxfId="13878" priority="23092" operator="equal">
      <formula>"no"</formula>
    </cfRule>
    <cfRule type="cellIs" dxfId="13877" priority="23093" operator="equal">
      <formula>"yes"</formula>
    </cfRule>
  </conditionalFormatting>
  <conditionalFormatting sqref="L7842">
    <cfRule type="cellIs" dxfId="13876" priority="23090" operator="equal">
      <formula>"no"</formula>
    </cfRule>
    <cfRule type="cellIs" dxfId="13875" priority="23091" operator="equal">
      <formula>"yes"</formula>
    </cfRule>
  </conditionalFormatting>
  <conditionalFormatting sqref="J7842">
    <cfRule type="cellIs" dxfId="13874" priority="23088" operator="equal">
      <formula>"no"</formula>
    </cfRule>
    <cfRule type="cellIs" dxfId="13873" priority="23089" operator="equal">
      <formula>"yes"</formula>
    </cfRule>
  </conditionalFormatting>
  <conditionalFormatting sqref="L7557">
    <cfRule type="cellIs" dxfId="13872" priority="23086" operator="equal">
      <formula>"no"</formula>
    </cfRule>
    <cfRule type="cellIs" dxfId="13871" priority="23087" operator="equal">
      <formula>"yes"</formula>
    </cfRule>
  </conditionalFormatting>
  <conditionalFormatting sqref="J7557">
    <cfRule type="cellIs" dxfId="13870" priority="23084" operator="equal">
      <formula>"no"</formula>
    </cfRule>
    <cfRule type="cellIs" dxfId="13869" priority="23085" operator="equal">
      <formula>"yes"</formula>
    </cfRule>
  </conditionalFormatting>
  <conditionalFormatting sqref="L2141">
    <cfRule type="cellIs" dxfId="13868" priority="23082" operator="equal">
      <formula>"no"</formula>
    </cfRule>
    <cfRule type="cellIs" dxfId="13867" priority="23083" operator="equal">
      <formula>"yes"</formula>
    </cfRule>
  </conditionalFormatting>
  <conditionalFormatting sqref="J2141">
    <cfRule type="cellIs" dxfId="13866" priority="23080" operator="equal">
      <formula>"no"</formula>
    </cfRule>
    <cfRule type="cellIs" dxfId="13865" priority="23081" operator="equal">
      <formula>"yes"</formula>
    </cfRule>
  </conditionalFormatting>
  <conditionalFormatting sqref="L2142">
    <cfRule type="cellIs" dxfId="13864" priority="23078" operator="equal">
      <formula>"no"</formula>
    </cfRule>
    <cfRule type="cellIs" dxfId="13863" priority="23079" operator="equal">
      <formula>"yes"</formula>
    </cfRule>
  </conditionalFormatting>
  <conditionalFormatting sqref="J2142">
    <cfRule type="cellIs" dxfId="13862" priority="23076" operator="equal">
      <formula>"no"</formula>
    </cfRule>
    <cfRule type="cellIs" dxfId="13861" priority="23077" operator="equal">
      <formula>"yes"</formula>
    </cfRule>
  </conditionalFormatting>
  <conditionalFormatting sqref="L1330">
    <cfRule type="cellIs" dxfId="13860" priority="23074" operator="equal">
      <formula>"no"</formula>
    </cfRule>
    <cfRule type="cellIs" dxfId="13859" priority="23075" operator="equal">
      <formula>"yes"</formula>
    </cfRule>
  </conditionalFormatting>
  <conditionalFormatting sqref="J1330">
    <cfRule type="cellIs" dxfId="13858" priority="23072" operator="equal">
      <formula>"no"</formula>
    </cfRule>
    <cfRule type="cellIs" dxfId="13857" priority="23073" operator="equal">
      <formula>"yes"</formula>
    </cfRule>
  </conditionalFormatting>
  <conditionalFormatting sqref="L1615">
    <cfRule type="cellIs" dxfId="13856" priority="23070" operator="equal">
      <formula>"no"</formula>
    </cfRule>
    <cfRule type="cellIs" dxfId="13855" priority="23071" operator="equal">
      <formula>"yes"</formula>
    </cfRule>
  </conditionalFormatting>
  <conditionalFormatting sqref="J1615">
    <cfRule type="cellIs" dxfId="13854" priority="23068" operator="equal">
      <formula>"no"</formula>
    </cfRule>
    <cfRule type="cellIs" dxfId="13853" priority="23069" operator="equal">
      <formula>"yes"</formula>
    </cfRule>
  </conditionalFormatting>
  <conditionalFormatting sqref="L1900">
    <cfRule type="cellIs" dxfId="13852" priority="23066" operator="equal">
      <formula>"no"</formula>
    </cfRule>
    <cfRule type="cellIs" dxfId="13851" priority="23067" operator="equal">
      <formula>"yes"</formula>
    </cfRule>
  </conditionalFormatting>
  <conditionalFormatting sqref="J1900">
    <cfRule type="cellIs" dxfId="13850" priority="23064" operator="equal">
      <formula>"no"</formula>
    </cfRule>
    <cfRule type="cellIs" dxfId="13849" priority="23065" operator="equal">
      <formula>"yes"</formula>
    </cfRule>
  </conditionalFormatting>
  <conditionalFormatting sqref="L2470">
    <cfRule type="cellIs" dxfId="13848" priority="23062" operator="equal">
      <formula>"no"</formula>
    </cfRule>
    <cfRule type="cellIs" dxfId="13847" priority="23063" operator="equal">
      <formula>"yes"</formula>
    </cfRule>
  </conditionalFormatting>
  <conditionalFormatting sqref="J2470">
    <cfRule type="cellIs" dxfId="13846" priority="23060" operator="equal">
      <formula>"no"</formula>
    </cfRule>
    <cfRule type="cellIs" dxfId="13845" priority="23061" operator="equal">
      <formula>"yes"</formula>
    </cfRule>
  </conditionalFormatting>
  <conditionalFormatting sqref="L2185">
    <cfRule type="cellIs" dxfId="13844" priority="23058" operator="equal">
      <formula>"no"</formula>
    </cfRule>
    <cfRule type="cellIs" dxfId="13843" priority="23059" operator="equal">
      <formula>"yes"</formula>
    </cfRule>
  </conditionalFormatting>
  <conditionalFormatting sqref="J2185">
    <cfRule type="cellIs" dxfId="13842" priority="23056" operator="equal">
      <formula>"no"</formula>
    </cfRule>
    <cfRule type="cellIs" dxfId="13841" priority="23057" operator="equal">
      <formula>"yes"</formula>
    </cfRule>
  </conditionalFormatting>
  <conditionalFormatting sqref="L7600">
    <cfRule type="cellIs" dxfId="13840" priority="23054" operator="equal">
      <formula>"no"</formula>
    </cfRule>
    <cfRule type="cellIs" dxfId="13839" priority="23055" operator="equal">
      <formula>"yes"</formula>
    </cfRule>
  </conditionalFormatting>
  <conditionalFormatting sqref="J7600">
    <cfRule type="cellIs" dxfId="13838" priority="23052" operator="equal">
      <formula>"no"</formula>
    </cfRule>
    <cfRule type="cellIs" dxfId="13837" priority="23053" operator="equal">
      <formula>"yes"</formula>
    </cfRule>
  </conditionalFormatting>
  <conditionalFormatting sqref="L4180">
    <cfRule type="cellIs" dxfId="13836" priority="23050" operator="equal">
      <formula>"no"</formula>
    </cfRule>
    <cfRule type="cellIs" dxfId="13835" priority="23051" operator="equal">
      <formula>"yes"</formula>
    </cfRule>
  </conditionalFormatting>
  <conditionalFormatting sqref="J4180">
    <cfRule type="cellIs" dxfId="13834" priority="23048" operator="equal">
      <formula>"no"</formula>
    </cfRule>
    <cfRule type="cellIs" dxfId="13833" priority="23049" operator="equal">
      <formula>"yes"</formula>
    </cfRule>
  </conditionalFormatting>
  <conditionalFormatting sqref="L4750">
    <cfRule type="cellIs" dxfId="13832" priority="23046" operator="equal">
      <formula>"no"</formula>
    </cfRule>
    <cfRule type="cellIs" dxfId="13831" priority="23047" operator="equal">
      <formula>"yes"</formula>
    </cfRule>
  </conditionalFormatting>
  <conditionalFormatting sqref="J4750">
    <cfRule type="cellIs" dxfId="13830" priority="23044" operator="equal">
      <formula>"no"</formula>
    </cfRule>
    <cfRule type="cellIs" dxfId="13829" priority="23045" operator="equal">
      <formula>"yes"</formula>
    </cfRule>
  </conditionalFormatting>
  <conditionalFormatting sqref="L5320">
    <cfRule type="cellIs" dxfId="13828" priority="23042" operator="equal">
      <formula>"no"</formula>
    </cfRule>
    <cfRule type="cellIs" dxfId="13827" priority="23043" operator="equal">
      <formula>"yes"</formula>
    </cfRule>
  </conditionalFormatting>
  <conditionalFormatting sqref="J5320">
    <cfRule type="cellIs" dxfId="13826" priority="23040" operator="equal">
      <formula>"no"</formula>
    </cfRule>
    <cfRule type="cellIs" dxfId="13825" priority="23041" operator="equal">
      <formula>"yes"</formula>
    </cfRule>
  </conditionalFormatting>
  <conditionalFormatting sqref="L760">
    <cfRule type="cellIs" dxfId="13824" priority="23038" operator="equal">
      <formula>"no"</formula>
    </cfRule>
    <cfRule type="cellIs" dxfId="13823" priority="23039" operator="equal">
      <formula>"yes"</formula>
    </cfRule>
  </conditionalFormatting>
  <conditionalFormatting sqref="J760">
    <cfRule type="cellIs" dxfId="13822" priority="23036" operator="equal">
      <formula>"no"</formula>
    </cfRule>
    <cfRule type="cellIs" dxfId="13821" priority="23037" operator="equal">
      <formula>"yes"</formula>
    </cfRule>
  </conditionalFormatting>
  <conditionalFormatting sqref="L2755">
    <cfRule type="cellIs" dxfId="13820" priority="23034" operator="equal">
      <formula>"no"</formula>
    </cfRule>
    <cfRule type="cellIs" dxfId="13819" priority="23035" operator="equal">
      <formula>"yes"</formula>
    </cfRule>
  </conditionalFormatting>
  <conditionalFormatting sqref="J2755">
    <cfRule type="cellIs" dxfId="13818" priority="23032" operator="equal">
      <formula>"no"</formula>
    </cfRule>
    <cfRule type="cellIs" dxfId="13817" priority="23033" operator="equal">
      <formula>"yes"</formula>
    </cfRule>
  </conditionalFormatting>
  <conditionalFormatting sqref="L3040">
    <cfRule type="cellIs" dxfId="13816" priority="23030" operator="equal">
      <formula>"no"</formula>
    </cfRule>
    <cfRule type="cellIs" dxfId="13815" priority="23031" operator="equal">
      <formula>"yes"</formula>
    </cfRule>
  </conditionalFormatting>
  <conditionalFormatting sqref="J3040">
    <cfRule type="cellIs" dxfId="13814" priority="23028" operator="equal">
      <formula>"no"</formula>
    </cfRule>
    <cfRule type="cellIs" dxfId="13813" priority="23029" operator="equal">
      <formula>"yes"</formula>
    </cfRule>
  </conditionalFormatting>
  <conditionalFormatting sqref="L3325">
    <cfRule type="cellIs" dxfId="13812" priority="23026" operator="equal">
      <formula>"no"</formula>
    </cfRule>
    <cfRule type="cellIs" dxfId="13811" priority="23027" operator="equal">
      <formula>"yes"</formula>
    </cfRule>
  </conditionalFormatting>
  <conditionalFormatting sqref="J3325">
    <cfRule type="cellIs" dxfId="13810" priority="23024" operator="equal">
      <formula>"no"</formula>
    </cfRule>
    <cfRule type="cellIs" dxfId="13809" priority="23025" operator="equal">
      <formula>"yes"</formula>
    </cfRule>
  </conditionalFormatting>
  <conditionalFormatting sqref="L3610">
    <cfRule type="cellIs" dxfId="13808" priority="23022" operator="equal">
      <formula>"no"</formula>
    </cfRule>
    <cfRule type="cellIs" dxfId="13807" priority="23023" operator="equal">
      <formula>"yes"</formula>
    </cfRule>
  </conditionalFormatting>
  <conditionalFormatting sqref="J3610">
    <cfRule type="cellIs" dxfId="13806" priority="23020" operator="equal">
      <formula>"no"</formula>
    </cfRule>
    <cfRule type="cellIs" dxfId="13805" priority="23021" operator="equal">
      <formula>"yes"</formula>
    </cfRule>
  </conditionalFormatting>
  <conditionalFormatting sqref="L4465">
    <cfRule type="cellIs" dxfId="13804" priority="23018" operator="equal">
      <formula>"no"</formula>
    </cfRule>
    <cfRule type="cellIs" dxfId="13803" priority="23019" operator="equal">
      <formula>"yes"</formula>
    </cfRule>
  </conditionalFormatting>
  <conditionalFormatting sqref="J4465">
    <cfRule type="cellIs" dxfId="13802" priority="23016" operator="equal">
      <formula>"no"</formula>
    </cfRule>
    <cfRule type="cellIs" dxfId="13801" priority="23017" operator="equal">
      <formula>"yes"</formula>
    </cfRule>
  </conditionalFormatting>
  <conditionalFormatting sqref="L5605">
    <cfRule type="cellIs" dxfId="13800" priority="23014" operator="equal">
      <formula>"no"</formula>
    </cfRule>
    <cfRule type="cellIs" dxfId="13799" priority="23015" operator="equal">
      <formula>"yes"</formula>
    </cfRule>
  </conditionalFormatting>
  <conditionalFormatting sqref="J5605">
    <cfRule type="cellIs" dxfId="13798" priority="23012" operator="equal">
      <formula>"no"</formula>
    </cfRule>
    <cfRule type="cellIs" dxfId="13797" priority="23013" operator="equal">
      <formula>"yes"</formula>
    </cfRule>
  </conditionalFormatting>
  <conditionalFormatting sqref="L5890">
    <cfRule type="cellIs" dxfId="13796" priority="23006" operator="equal">
      <formula>"no"</formula>
    </cfRule>
    <cfRule type="cellIs" dxfId="13795" priority="23007" operator="equal">
      <formula>"yes"</formula>
    </cfRule>
  </conditionalFormatting>
  <conditionalFormatting sqref="J5890">
    <cfRule type="cellIs" dxfId="13794" priority="23004" operator="equal">
      <formula>"no"</formula>
    </cfRule>
    <cfRule type="cellIs" dxfId="13793" priority="23005" operator="equal">
      <formula>"yes"</formula>
    </cfRule>
  </conditionalFormatting>
  <conditionalFormatting sqref="L6175">
    <cfRule type="cellIs" dxfId="13792" priority="23002" operator="equal">
      <formula>"no"</formula>
    </cfRule>
    <cfRule type="cellIs" dxfId="13791" priority="23003" operator="equal">
      <formula>"yes"</formula>
    </cfRule>
  </conditionalFormatting>
  <conditionalFormatting sqref="J6175">
    <cfRule type="cellIs" dxfId="13790" priority="23000" operator="equal">
      <formula>"no"</formula>
    </cfRule>
    <cfRule type="cellIs" dxfId="13789" priority="23001" operator="equal">
      <formula>"yes"</formula>
    </cfRule>
  </conditionalFormatting>
  <conditionalFormatting sqref="L6460">
    <cfRule type="cellIs" dxfId="13788" priority="22998" operator="equal">
      <formula>"no"</formula>
    </cfRule>
    <cfRule type="cellIs" dxfId="13787" priority="22999" operator="equal">
      <formula>"yes"</formula>
    </cfRule>
  </conditionalFormatting>
  <conditionalFormatting sqref="J6460">
    <cfRule type="cellIs" dxfId="13786" priority="22996" operator="equal">
      <formula>"no"</formula>
    </cfRule>
    <cfRule type="cellIs" dxfId="13785" priority="22997" operator="equal">
      <formula>"yes"</formula>
    </cfRule>
  </conditionalFormatting>
  <conditionalFormatting sqref="L6745">
    <cfRule type="cellIs" dxfId="13784" priority="22994" operator="equal">
      <formula>"no"</formula>
    </cfRule>
    <cfRule type="cellIs" dxfId="13783" priority="22995" operator="equal">
      <formula>"yes"</formula>
    </cfRule>
  </conditionalFormatting>
  <conditionalFormatting sqref="J6745">
    <cfRule type="cellIs" dxfId="13782" priority="22992" operator="equal">
      <formula>"no"</formula>
    </cfRule>
    <cfRule type="cellIs" dxfId="13781" priority="22993" operator="equal">
      <formula>"yes"</formula>
    </cfRule>
  </conditionalFormatting>
  <conditionalFormatting sqref="L7885">
    <cfRule type="cellIs" dxfId="13780" priority="22990" operator="equal">
      <formula>"no"</formula>
    </cfRule>
    <cfRule type="cellIs" dxfId="13779" priority="22991" operator="equal">
      <formula>"yes"</formula>
    </cfRule>
  </conditionalFormatting>
  <conditionalFormatting sqref="J7885">
    <cfRule type="cellIs" dxfId="13778" priority="22988" operator="equal">
      <formula>"no"</formula>
    </cfRule>
    <cfRule type="cellIs" dxfId="13777" priority="22989" operator="equal">
      <formula>"yes"</formula>
    </cfRule>
  </conditionalFormatting>
  <conditionalFormatting sqref="L448:L453">
    <cfRule type="cellIs" dxfId="13776" priority="22986" operator="equal">
      <formula>"no"</formula>
    </cfRule>
    <cfRule type="cellIs" dxfId="13775" priority="22987" operator="equal">
      <formula>"yes"</formula>
    </cfRule>
  </conditionalFormatting>
  <conditionalFormatting sqref="L1303:L1308">
    <cfRule type="cellIs" dxfId="13772" priority="22982" operator="equal">
      <formula>"no"</formula>
    </cfRule>
    <cfRule type="cellIs" dxfId="13771" priority="22983" operator="equal">
      <formula>"yes"</formula>
    </cfRule>
  </conditionalFormatting>
  <conditionalFormatting sqref="J1303:J1308">
    <cfRule type="cellIs" dxfId="13770" priority="22980" operator="equal">
      <formula>"no"</formula>
    </cfRule>
    <cfRule type="cellIs" dxfId="13769" priority="22981" operator="equal">
      <formula>"yes"</formula>
    </cfRule>
  </conditionalFormatting>
  <conditionalFormatting sqref="L1588:L1593">
    <cfRule type="cellIs" dxfId="13768" priority="22978" operator="equal">
      <formula>"no"</formula>
    </cfRule>
    <cfRule type="cellIs" dxfId="13767" priority="22979" operator="equal">
      <formula>"yes"</formula>
    </cfRule>
  </conditionalFormatting>
  <conditionalFormatting sqref="J1588:J1593">
    <cfRule type="cellIs" dxfId="13766" priority="22976" operator="equal">
      <formula>"no"</formula>
    </cfRule>
    <cfRule type="cellIs" dxfId="13765" priority="22977" operator="equal">
      <formula>"yes"</formula>
    </cfRule>
  </conditionalFormatting>
  <conditionalFormatting sqref="L1873:L1878">
    <cfRule type="cellIs" dxfId="13764" priority="22974" operator="equal">
      <formula>"no"</formula>
    </cfRule>
    <cfRule type="cellIs" dxfId="13763" priority="22975" operator="equal">
      <formula>"yes"</formula>
    </cfRule>
  </conditionalFormatting>
  <conditionalFormatting sqref="J1873:J1878">
    <cfRule type="cellIs" dxfId="13762" priority="22972" operator="equal">
      <formula>"no"</formula>
    </cfRule>
    <cfRule type="cellIs" dxfId="13761" priority="22973" operator="equal">
      <formula>"yes"</formula>
    </cfRule>
  </conditionalFormatting>
  <conditionalFormatting sqref="L2158:L2163">
    <cfRule type="cellIs" dxfId="13760" priority="22970" operator="equal">
      <formula>"no"</formula>
    </cfRule>
    <cfRule type="cellIs" dxfId="13759" priority="22971" operator="equal">
      <formula>"yes"</formula>
    </cfRule>
  </conditionalFormatting>
  <conditionalFormatting sqref="J2158:J2163">
    <cfRule type="cellIs" dxfId="13758" priority="22968" operator="equal">
      <formula>"no"</formula>
    </cfRule>
    <cfRule type="cellIs" dxfId="13757" priority="22969" operator="equal">
      <formula>"yes"</formula>
    </cfRule>
  </conditionalFormatting>
  <conditionalFormatting sqref="L2443:L2448">
    <cfRule type="cellIs" dxfId="13756" priority="22966" operator="equal">
      <formula>"no"</formula>
    </cfRule>
    <cfRule type="cellIs" dxfId="13755" priority="22967" operator="equal">
      <formula>"yes"</formula>
    </cfRule>
  </conditionalFormatting>
  <conditionalFormatting sqref="J2443:J2448">
    <cfRule type="cellIs" dxfId="13754" priority="22964" operator="equal">
      <formula>"no"</formula>
    </cfRule>
    <cfRule type="cellIs" dxfId="13753" priority="22965" operator="equal">
      <formula>"yes"</formula>
    </cfRule>
  </conditionalFormatting>
  <conditionalFormatting sqref="L2728:L2733">
    <cfRule type="cellIs" dxfId="13752" priority="22962" operator="equal">
      <formula>"no"</formula>
    </cfRule>
    <cfRule type="cellIs" dxfId="13751" priority="22963" operator="equal">
      <formula>"yes"</formula>
    </cfRule>
  </conditionalFormatting>
  <conditionalFormatting sqref="J2728:J2733">
    <cfRule type="cellIs" dxfId="13750" priority="22960" operator="equal">
      <formula>"no"</formula>
    </cfRule>
    <cfRule type="cellIs" dxfId="13749" priority="22961" operator="equal">
      <formula>"yes"</formula>
    </cfRule>
  </conditionalFormatting>
  <conditionalFormatting sqref="L3013:L3018">
    <cfRule type="cellIs" dxfId="13748" priority="22958" operator="equal">
      <formula>"no"</formula>
    </cfRule>
    <cfRule type="cellIs" dxfId="13747" priority="22959" operator="equal">
      <formula>"yes"</formula>
    </cfRule>
  </conditionalFormatting>
  <conditionalFormatting sqref="J3013:J3018">
    <cfRule type="cellIs" dxfId="13746" priority="22956" operator="equal">
      <formula>"no"</formula>
    </cfRule>
    <cfRule type="cellIs" dxfId="13745" priority="22957" operator="equal">
      <formula>"yes"</formula>
    </cfRule>
  </conditionalFormatting>
  <conditionalFormatting sqref="L3298:L3303">
    <cfRule type="cellIs" dxfId="13744" priority="22954" operator="equal">
      <formula>"no"</formula>
    </cfRule>
    <cfRule type="cellIs" dxfId="13743" priority="22955" operator="equal">
      <formula>"yes"</formula>
    </cfRule>
  </conditionalFormatting>
  <conditionalFormatting sqref="J3298:J3303">
    <cfRule type="cellIs" dxfId="13742" priority="22952" operator="equal">
      <formula>"no"</formula>
    </cfRule>
    <cfRule type="cellIs" dxfId="13741" priority="22953" operator="equal">
      <formula>"yes"</formula>
    </cfRule>
  </conditionalFormatting>
  <conditionalFormatting sqref="L3583:L3588">
    <cfRule type="cellIs" dxfId="13740" priority="22950" operator="equal">
      <formula>"no"</formula>
    </cfRule>
    <cfRule type="cellIs" dxfId="13739" priority="22951" operator="equal">
      <formula>"yes"</formula>
    </cfRule>
  </conditionalFormatting>
  <conditionalFormatting sqref="J3583:J3588">
    <cfRule type="cellIs" dxfId="13738" priority="22948" operator="equal">
      <formula>"no"</formula>
    </cfRule>
    <cfRule type="cellIs" dxfId="13737" priority="22949" operator="equal">
      <formula>"yes"</formula>
    </cfRule>
  </conditionalFormatting>
  <conditionalFormatting sqref="L4153:L4158">
    <cfRule type="cellIs" dxfId="13736" priority="22946" operator="equal">
      <formula>"no"</formula>
    </cfRule>
    <cfRule type="cellIs" dxfId="13735" priority="22947" operator="equal">
      <formula>"yes"</formula>
    </cfRule>
  </conditionalFormatting>
  <conditionalFormatting sqref="J4153:J4158">
    <cfRule type="cellIs" dxfId="13734" priority="22944" operator="equal">
      <formula>"no"</formula>
    </cfRule>
    <cfRule type="cellIs" dxfId="13733" priority="22945" operator="equal">
      <formula>"yes"</formula>
    </cfRule>
  </conditionalFormatting>
  <conditionalFormatting sqref="L4438:L4443">
    <cfRule type="cellIs" dxfId="13732" priority="22942" operator="equal">
      <formula>"no"</formula>
    </cfRule>
    <cfRule type="cellIs" dxfId="13731" priority="22943" operator="equal">
      <formula>"yes"</formula>
    </cfRule>
  </conditionalFormatting>
  <conditionalFormatting sqref="J4438:J4443">
    <cfRule type="cellIs" dxfId="13730" priority="22940" operator="equal">
      <formula>"no"</formula>
    </cfRule>
    <cfRule type="cellIs" dxfId="13729" priority="22941" operator="equal">
      <formula>"yes"</formula>
    </cfRule>
  </conditionalFormatting>
  <conditionalFormatting sqref="L4723:L4728">
    <cfRule type="cellIs" dxfId="13728" priority="22938" operator="equal">
      <formula>"no"</formula>
    </cfRule>
    <cfRule type="cellIs" dxfId="13727" priority="22939" operator="equal">
      <formula>"yes"</formula>
    </cfRule>
  </conditionalFormatting>
  <conditionalFormatting sqref="J4723:J4728">
    <cfRule type="cellIs" dxfId="13726" priority="22936" operator="equal">
      <formula>"no"</formula>
    </cfRule>
    <cfRule type="cellIs" dxfId="13725" priority="22937" operator="equal">
      <formula>"yes"</formula>
    </cfRule>
  </conditionalFormatting>
  <conditionalFormatting sqref="L5293:L5298">
    <cfRule type="cellIs" dxfId="13724" priority="22934" operator="equal">
      <formula>"no"</formula>
    </cfRule>
    <cfRule type="cellIs" dxfId="13723" priority="22935" operator="equal">
      <formula>"yes"</formula>
    </cfRule>
  </conditionalFormatting>
  <conditionalFormatting sqref="J5293:J5298">
    <cfRule type="cellIs" dxfId="13722" priority="22932" operator="equal">
      <formula>"no"</formula>
    </cfRule>
    <cfRule type="cellIs" dxfId="13721" priority="22933" operator="equal">
      <formula>"yes"</formula>
    </cfRule>
  </conditionalFormatting>
  <conditionalFormatting sqref="L5578:L5583">
    <cfRule type="cellIs" dxfId="13720" priority="22930" operator="equal">
      <formula>"no"</formula>
    </cfRule>
    <cfRule type="cellIs" dxfId="13719" priority="22931" operator="equal">
      <formula>"yes"</formula>
    </cfRule>
  </conditionalFormatting>
  <conditionalFormatting sqref="J5578:J5583">
    <cfRule type="cellIs" dxfId="13718" priority="22928" operator="equal">
      <formula>"no"</formula>
    </cfRule>
    <cfRule type="cellIs" dxfId="13717" priority="22929" operator="equal">
      <formula>"yes"</formula>
    </cfRule>
  </conditionalFormatting>
  <conditionalFormatting sqref="L5863:L5868">
    <cfRule type="cellIs" dxfId="13716" priority="22926" operator="equal">
      <formula>"no"</formula>
    </cfRule>
    <cfRule type="cellIs" dxfId="13715" priority="22927" operator="equal">
      <formula>"yes"</formula>
    </cfRule>
  </conditionalFormatting>
  <conditionalFormatting sqref="J5863:J5868">
    <cfRule type="cellIs" dxfId="13714" priority="22924" operator="equal">
      <formula>"no"</formula>
    </cfRule>
    <cfRule type="cellIs" dxfId="13713" priority="22925" operator="equal">
      <formula>"yes"</formula>
    </cfRule>
  </conditionalFormatting>
  <conditionalFormatting sqref="L6148:L6153">
    <cfRule type="cellIs" dxfId="13712" priority="22922" operator="equal">
      <formula>"no"</formula>
    </cfRule>
    <cfRule type="cellIs" dxfId="13711" priority="22923" operator="equal">
      <formula>"yes"</formula>
    </cfRule>
  </conditionalFormatting>
  <conditionalFormatting sqref="J6148:J6153">
    <cfRule type="cellIs" dxfId="13710" priority="22920" operator="equal">
      <formula>"no"</formula>
    </cfRule>
    <cfRule type="cellIs" dxfId="13709" priority="22921" operator="equal">
      <formula>"yes"</formula>
    </cfRule>
  </conditionalFormatting>
  <conditionalFormatting sqref="L6433:L6438">
    <cfRule type="cellIs" dxfId="13708" priority="22918" operator="equal">
      <formula>"no"</formula>
    </cfRule>
    <cfRule type="cellIs" dxfId="13707" priority="22919" operator="equal">
      <formula>"yes"</formula>
    </cfRule>
  </conditionalFormatting>
  <conditionalFormatting sqref="J6433:J6438">
    <cfRule type="cellIs" dxfId="13706" priority="22916" operator="equal">
      <formula>"no"</formula>
    </cfRule>
    <cfRule type="cellIs" dxfId="13705" priority="22917" operator="equal">
      <formula>"yes"</formula>
    </cfRule>
  </conditionalFormatting>
  <conditionalFormatting sqref="L6718:L6723">
    <cfRule type="cellIs" dxfId="13704" priority="22914" operator="equal">
      <formula>"no"</formula>
    </cfRule>
    <cfRule type="cellIs" dxfId="13703" priority="22915" operator="equal">
      <formula>"yes"</formula>
    </cfRule>
  </conditionalFormatting>
  <conditionalFormatting sqref="J6718:J6723">
    <cfRule type="cellIs" dxfId="13702" priority="22912" operator="equal">
      <formula>"no"</formula>
    </cfRule>
    <cfRule type="cellIs" dxfId="13701" priority="22913" operator="equal">
      <formula>"yes"</formula>
    </cfRule>
  </conditionalFormatting>
  <conditionalFormatting sqref="L7573:L7578">
    <cfRule type="cellIs" dxfId="13700" priority="22910" operator="equal">
      <formula>"no"</formula>
    </cfRule>
    <cfRule type="cellIs" dxfId="13699" priority="22911" operator="equal">
      <formula>"yes"</formula>
    </cfRule>
  </conditionalFormatting>
  <conditionalFormatting sqref="J7573:J7578">
    <cfRule type="cellIs" dxfId="13698" priority="22908" operator="equal">
      <formula>"no"</formula>
    </cfRule>
    <cfRule type="cellIs" dxfId="13697" priority="22909" operator="equal">
      <formula>"yes"</formula>
    </cfRule>
  </conditionalFormatting>
  <conditionalFormatting sqref="L7858:L7863">
    <cfRule type="cellIs" dxfId="13696" priority="22906" operator="equal">
      <formula>"no"</formula>
    </cfRule>
    <cfRule type="cellIs" dxfId="13695" priority="22907" operator="equal">
      <formula>"yes"</formula>
    </cfRule>
  </conditionalFormatting>
  <conditionalFormatting sqref="J7858:J7863">
    <cfRule type="cellIs" dxfId="13694" priority="22904" operator="equal">
      <formula>"no"</formula>
    </cfRule>
    <cfRule type="cellIs" dxfId="13693" priority="22905" operator="equal">
      <formula>"yes"</formula>
    </cfRule>
  </conditionalFormatting>
  <conditionalFormatting sqref="L738">
    <cfRule type="cellIs" dxfId="13692" priority="22902" operator="equal">
      <formula>"no"</formula>
    </cfRule>
    <cfRule type="cellIs" dxfId="13691" priority="22903" operator="equal">
      <formula>"yes"</formula>
    </cfRule>
  </conditionalFormatting>
  <conditionalFormatting sqref="J738">
    <cfRule type="cellIs" dxfId="13690" priority="22900" operator="equal">
      <formula>"no"</formula>
    </cfRule>
    <cfRule type="cellIs" dxfId="13689" priority="22901" operator="equal">
      <formula>"yes"</formula>
    </cfRule>
  </conditionalFormatting>
  <conditionalFormatting sqref="L304">
    <cfRule type="cellIs" dxfId="13688" priority="22898" operator="equal">
      <formula>"no"</formula>
    </cfRule>
    <cfRule type="cellIs" dxfId="13687" priority="22899" operator="equal">
      <formula>"yes"</formula>
    </cfRule>
  </conditionalFormatting>
  <conditionalFormatting sqref="L589">
    <cfRule type="cellIs" dxfId="13684" priority="22894" operator="equal">
      <formula>"no"</formula>
    </cfRule>
    <cfRule type="cellIs" dxfId="13683" priority="22895" operator="equal">
      <formula>"yes"</formula>
    </cfRule>
  </conditionalFormatting>
  <conditionalFormatting sqref="J589">
    <cfRule type="cellIs" dxfId="13682" priority="22892" operator="equal">
      <formula>"no"</formula>
    </cfRule>
    <cfRule type="cellIs" dxfId="13681" priority="22893" operator="equal">
      <formula>"yes"</formula>
    </cfRule>
  </conditionalFormatting>
  <conditionalFormatting sqref="L1159">
    <cfRule type="cellIs" dxfId="13680" priority="22890" operator="equal">
      <formula>"no"</formula>
    </cfRule>
    <cfRule type="cellIs" dxfId="13679" priority="22891" operator="equal">
      <formula>"yes"</formula>
    </cfRule>
  </conditionalFormatting>
  <conditionalFormatting sqref="J1159">
    <cfRule type="cellIs" dxfId="13678" priority="22888" operator="equal">
      <formula>"no"</formula>
    </cfRule>
    <cfRule type="cellIs" dxfId="13677" priority="22889" operator="equal">
      <formula>"yes"</formula>
    </cfRule>
  </conditionalFormatting>
  <conditionalFormatting sqref="L1444">
    <cfRule type="cellIs" dxfId="13676" priority="22886" operator="equal">
      <formula>"no"</formula>
    </cfRule>
    <cfRule type="cellIs" dxfId="13675" priority="22887" operator="equal">
      <formula>"yes"</formula>
    </cfRule>
  </conditionalFormatting>
  <conditionalFormatting sqref="J1444">
    <cfRule type="cellIs" dxfId="13674" priority="22884" operator="equal">
      <formula>"no"</formula>
    </cfRule>
    <cfRule type="cellIs" dxfId="13673" priority="22885" operator="equal">
      <formula>"yes"</formula>
    </cfRule>
  </conditionalFormatting>
  <conditionalFormatting sqref="L1729">
    <cfRule type="cellIs" dxfId="13672" priority="22882" operator="equal">
      <formula>"no"</formula>
    </cfRule>
    <cfRule type="cellIs" dxfId="13671" priority="22883" operator="equal">
      <formula>"yes"</formula>
    </cfRule>
  </conditionalFormatting>
  <conditionalFormatting sqref="J1729">
    <cfRule type="cellIs" dxfId="13670" priority="22880" operator="equal">
      <formula>"no"</formula>
    </cfRule>
    <cfRule type="cellIs" dxfId="13669" priority="22881" operator="equal">
      <formula>"yes"</formula>
    </cfRule>
  </conditionalFormatting>
  <conditionalFormatting sqref="L2014">
    <cfRule type="cellIs" dxfId="13668" priority="22878" operator="equal">
      <formula>"no"</formula>
    </cfRule>
    <cfRule type="cellIs" dxfId="13667" priority="22879" operator="equal">
      <formula>"yes"</formula>
    </cfRule>
  </conditionalFormatting>
  <conditionalFormatting sqref="J2014">
    <cfRule type="cellIs" dxfId="13666" priority="22876" operator="equal">
      <formula>"no"</formula>
    </cfRule>
    <cfRule type="cellIs" dxfId="13665" priority="22877" operator="equal">
      <formula>"yes"</formula>
    </cfRule>
  </conditionalFormatting>
  <conditionalFormatting sqref="L2299">
    <cfRule type="cellIs" dxfId="13664" priority="22874" operator="equal">
      <formula>"no"</formula>
    </cfRule>
    <cfRule type="cellIs" dxfId="13663" priority="22875" operator="equal">
      <formula>"yes"</formula>
    </cfRule>
  </conditionalFormatting>
  <conditionalFormatting sqref="J2299">
    <cfRule type="cellIs" dxfId="13662" priority="22872" operator="equal">
      <formula>"no"</formula>
    </cfRule>
    <cfRule type="cellIs" dxfId="13661" priority="22873" operator="equal">
      <formula>"yes"</formula>
    </cfRule>
  </conditionalFormatting>
  <conditionalFormatting sqref="L3154">
    <cfRule type="cellIs" dxfId="13660" priority="22870" operator="equal">
      <formula>"no"</formula>
    </cfRule>
    <cfRule type="cellIs" dxfId="13659" priority="22871" operator="equal">
      <formula>"yes"</formula>
    </cfRule>
  </conditionalFormatting>
  <conditionalFormatting sqref="J3154">
    <cfRule type="cellIs" dxfId="13658" priority="22868" operator="equal">
      <formula>"no"</formula>
    </cfRule>
    <cfRule type="cellIs" dxfId="13657" priority="22869" operator="equal">
      <formula>"yes"</formula>
    </cfRule>
  </conditionalFormatting>
  <conditionalFormatting sqref="L2584">
    <cfRule type="cellIs" dxfId="13656" priority="22866" operator="equal">
      <formula>"no"</formula>
    </cfRule>
    <cfRule type="cellIs" dxfId="13655" priority="22867" operator="equal">
      <formula>"yes"</formula>
    </cfRule>
  </conditionalFormatting>
  <conditionalFormatting sqref="J2584">
    <cfRule type="cellIs" dxfId="13654" priority="22864" operator="equal">
      <formula>"no"</formula>
    </cfRule>
    <cfRule type="cellIs" dxfId="13653" priority="22865" operator="equal">
      <formula>"yes"</formula>
    </cfRule>
  </conditionalFormatting>
  <conditionalFormatting sqref="L3439">
    <cfRule type="cellIs" dxfId="13652" priority="22862" operator="equal">
      <formula>"no"</formula>
    </cfRule>
    <cfRule type="cellIs" dxfId="13651" priority="22863" operator="equal">
      <formula>"yes"</formula>
    </cfRule>
  </conditionalFormatting>
  <conditionalFormatting sqref="J3439">
    <cfRule type="cellIs" dxfId="13650" priority="22860" operator="equal">
      <formula>"no"</formula>
    </cfRule>
    <cfRule type="cellIs" dxfId="13649" priority="22861" operator="equal">
      <formula>"yes"</formula>
    </cfRule>
  </conditionalFormatting>
  <conditionalFormatting sqref="L4009">
    <cfRule type="cellIs" dxfId="13648" priority="22858" operator="equal">
      <formula>"no"</formula>
    </cfRule>
    <cfRule type="cellIs" dxfId="13647" priority="22859" operator="equal">
      <formula>"yes"</formula>
    </cfRule>
  </conditionalFormatting>
  <conditionalFormatting sqref="J4009">
    <cfRule type="cellIs" dxfId="13646" priority="22856" operator="equal">
      <formula>"no"</formula>
    </cfRule>
    <cfRule type="cellIs" dxfId="13645" priority="22857" operator="equal">
      <formula>"yes"</formula>
    </cfRule>
  </conditionalFormatting>
  <conditionalFormatting sqref="L4294">
    <cfRule type="cellIs" dxfId="13644" priority="22854" operator="equal">
      <formula>"no"</formula>
    </cfRule>
    <cfRule type="cellIs" dxfId="13643" priority="22855" operator="equal">
      <formula>"yes"</formula>
    </cfRule>
  </conditionalFormatting>
  <conditionalFormatting sqref="J4294">
    <cfRule type="cellIs" dxfId="13642" priority="22852" operator="equal">
      <formula>"no"</formula>
    </cfRule>
    <cfRule type="cellIs" dxfId="13641" priority="22853" operator="equal">
      <formula>"yes"</formula>
    </cfRule>
  </conditionalFormatting>
  <conditionalFormatting sqref="L4579">
    <cfRule type="cellIs" dxfId="13640" priority="22850" operator="equal">
      <formula>"no"</formula>
    </cfRule>
    <cfRule type="cellIs" dxfId="13639" priority="22851" operator="equal">
      <formula>"yes"</formula>
    </cfRule>
  </conditionalFormatting>
  <conditionalFormatting sqref="J4579">
    <cfRule type="cellIs" dxfId="13638" priority="22848" operator="equal">
      <formula>"no"</formula>
    </cfRule>
    <cfRule type="cellIs" dxfId="13637" priority="22849" operator="equal">
      <formula>"yes"</formula>
    </cfRule>
  </conditionalFormatting>
  <conditionalFormatting sqref="L5149">
    <cfRule type="cellIs" dxfId="13636" priority="22846" operator="equal">
      <formula>"no"</formula>
    </cfRule>
    <cfRule type="cellIs" dxfId="13635" priority="22847" operator="equal">
      <formula>"yes"</formula>
    </cfRule>
  </conditionalFormatting>
  <conditionalFormatting sqref="J5149">
    <cfRule type="cellIs" dxfId="13634" priority="22844" operator="equal">
      <formula>"no"</formula>
    </cfRule>
    <cfRule type="cellIs" dxfId="13633" priority="22845" operator="equal">
      <formula>"yes"</formula>
    </cfRule>
  </conditionalFormatting>
  <conditionalFormatting sqref="L5434">
    <cfRule type="cellIs" dxfId="13632" priority="22842" operator="equal">
      <formula>"no"</formula>
    </cfRule>
    <cfRule type="cellIs" dxfId="13631" priority="22843" operator="equal">
      <formula>"yes"</formula>
    </cfRule>
  </conditionalFormatting>
  <conditionalFormatting sqref="J5434">
    <cfRule type="cellIs" dxfId="13630" priority="22840" operator="equal">
      <formula>"no"</formula>
    </cfRule>
    <cfRule type="cellIs" dxfId="13629" priority="22841" operator="equal">
      <formula>"yes"</formula>
    </cfRule>
  </conditionalFormatting>
  <conditionalFormatting sqref="L5719">
    <cfRule type="cellIs" dxfId="13628" priority="22838" operator="equal">
      <formula>"no"</formula>
    </cfRule>
    <cfRule type="cellIs" dxfId="13627" priority="22839" operator="equal">
      <formula>"yes"</formula>
    </cfRule>
  </conditionalFormatting>
  <conditionalFormatting sqref="J5719">
    <cfRule type="cellIs" dxfId="13626" priority="22836" operator="equal">
      <formula>"no"</formula>
    </cfRule>
    <cfRule type="cellIs" dxfId="13625" priority="22837" operator="equal">
      <formula>"yes"</formula>
    </cfRule>
  </conditionalFormatting>
  <conditionalFormatting sqref="L6004">
    <cfRule type="cellIs" dxfId="13624" priority="22830" operator="equal">
      <formula>"no"</formula>
    </cfRule>
    <cfRule type="cellIs" dxfId="13623" priority="22831" operator="equal">
      <formula>"yes"</formula>
    </cfRule>
  </conditionalFormatting>
  <conditionalFormatting sqref="J6004">
    <cfRule type="cellIs" dxfId="13622" priority="22828" operator="equal">
      <formula>"no"</formula>
    </cfRule>
    <cfRule type="cellIs" dxfId="13621" priority="22829" operator="equal">
      <formula>"yes"</formula>
    </cfRule>
  </conditionalFormatting>
  <conditionalFormatting sqref="L6289">
    <cfRule type="cellIs" dxfId="13620" priority="22826" operator="equal">
      <formula>"no"</formula>
    </cfRule>
    <cfRule type="cellIs" dxfId="13619" priority="22827" operator="equal">
      <formula>"yes"</formula>
    </cfRule>
  </conditionalFormatting>
  <conditionalFormatting sqref="J6289">
    <cfRule type="cellIs" dxfId="13618" priority="22824" operator="equal">
      <formula>"no"</formula>
    </cfRule>
    <cfRule type="cellIs" dxfId="13617" priority="22825" operator="equal">
      <formula>"yes"</formula>
    </cfRule>
  </conditionalFormatting>
  <conditionalFormatting sqref="L6574">
    <cfRule type="cellIs" dxfId="13616" priority="22822" operator="equal">
      <formula>"no"</formula>
    </cfRule>
    <cfRule type="cellIs" dxfId="13615" priority="22823" operator="equal">
      <formula>"yes"</formula>
    </cfRule>
  </conditionalFormatting>
  <conditionalFormatting sqref="J6574">
    <cfRule type="cellIs" dxfId="13614" priority="22820" operator="equal">
      <formula>"no"</formula>
    </cfRule>
    <cfRule type="cellIs" dxfId="13613" priority="22821" operator="equal">
      <formula>"yes"</formula>
    </cfRule>
  </conditionalFormatting>
  <conditionalFormatting sqref="L7429">
    <cfRule type="cellIs" dxfId="13612" priority="22818" operator="equal">
      <formula>"no"</formula>
    </cfRule>
    <cfRule type="cellIs" dxfId="13611" priority="22819" operator="equal">
      <formula>"yes"</formula>
    </cfRule>
  </conditionalFormatting>
  <conditionalFormatting sqref="J7429">
    <cfRule type="cellIs" dxfId="13610" priority="22816" operator="equal">
      <formula>"no"</formula>
    </cfRule>
    <cfRule type="cellIs" dxfId="13609" priority="22817" operator="equal">
      <formula>"yes"</formula>
    </cfRule>
  </conditionalFormatting>
  <conditionalFormatting sqref="L7714">
    <cfRule type="cellIs" dxfId="13608" priority="22814" operator="equal">
      <formula>"no"</formula>
    </cfRule>
    <cfRule type="cellIs" dxfId="13607" priority="22815" operator="equal">
      <formula>"yes"</formula>
    </cfRule>
  </conditionalFormatting>
  <conditionalFormatting sqref="J7714">
    <cfRule type="cellIs" dxfId="13606" priority="22812" operator="equal">
      <formula>"no"</formula>
    </cfRule>
    <cfRule type="cellIs" dxfId="13605" priority="22813" operator="equal">
      <formula>"yes"</formula>
    </cfRule>
  </conditionalFormatting>
  <conditionalFormatting sqref="L2910">
    <cfRule type="cellIs" dxfId="13604" priority="22810" operator="equal">
      <formula>"no"</formula>
    </cfRule>
    <cfRule type="cellIs" dxfId="13603" priority="22811" operator="equal">
      <formula>"yes"</formula>
    </cfRule>
  </conditionalFormatting>
  <conditionalFormatting sqref="J2910">
    <cfRule type="cellIs" dxfId="13602" priority="22808" operator="equal">
      <formula>"no"</formula>
    </cfRule>
    <cfRule type="cellIs" dxfId="13601" priority="22809" operator="equal">
      <formula>"yes"</formula>
    </cfRule>
  </conditionalFormatting>
  <conditionalFormatting sqref="L7755">
    <cfRule type="cellIs" dxfId="13600" priority="22806" operator="equal">
      <formula>"no"</formula>
    </cfRule>
    <cfRule type="cellIs" dxfId="13599" priority="22807" operator="equal">
      <formula>"yes"</formula>
    </cfRule>
  </conditionalFormatting>
  <conditionalFormatting sqref="J7755">
    <cfRule type="cellIs" dxfId="13598" priority="22804" operator="equal">
      <formula>"no"</formula>
    </cfRule>
    <cfRule type="cellIs" dxfId="13597" priority="22805" operator="equal">
      <formula>"yes"</formula>
    </cfRule>
  </conditionalFormatting>
  <conditionalFormatting sqref="L345">
    <cfRule type="cellIs" dxfId="13596" priority="22802" operator="equal">
      <formula>"no"</formula>
    </cfRule>
    <cfRule type="cellIs" dxfId="13595" priority="22803" operator="equal">
      <formula>"yes"</formula>
    </cfRule>
  </conditionalFormatting>
  <conditionalFormatting sqref="L630">
    <cfRule type="cellIs" dxfId="13592" priority="22798" operator="equal">
      <formula>"no"</formula>
    </cfRule>
    <cfRule type="cellIs" dxfId="13591" priority="22799" operator="equal">
      <formula>"yes"</formula>
    </cfRule>
  </conditionalFormatting>
  <conditionalFormatting sqref="J630">
    <cfRule type="cellIs" dxfId="13590" priority="22796" operator="equal">
      <formula>"no"</formula>
    </cfRule>
    <cfRule type="cellIs" dxfId="13589" priority="22797" operator="equal">
      <formula>"yes"</formula>
    </cfRule>
  </conditionalFormatting>
  <conditionalFormatting sqref="L1200">
    <cfRule type="cellIs" dxfId="13588" priority="22794" operator="equal">
      <formula>"no"</formula>
    </cfRule>
    <cfRule type="cellIs" dxfId="13587" priority="22795" operator="equal">
      <formula>"yes"</formula>
    </cfRule>
  </conditionalFormatting>
  <conditionalFormatting sqref="J1200">
    <cfRule type="cellIs" dxfId="13586" priority="22792" operator="equal">
      <formula>"no"</formula>
    </cfRule>
    <cfRule type="cellIs" dxfId="13585" priority="22793" operator="equal">
      <formula>"yes"</formula>
    </cfRule>
  </conditionalFormatting>
  <conditionalFormatting sqref="L1485">
    <cfRule type="cellIs" dxfId="13584" priority="22790" operator="equal">
      <formula>"no"</formula>
    </cfRule>
    <cfRule type="cellIs" dxfId="13583" priority="22791" operator="equal">
      <formula>"yes"</formula>
    </cfRule>
  </conditionalFormatting>
  <conditionalFormatting sqref="J1485">
    <cfRule type="cellIs" dxfId="13582" priority="22788" operator="equal">
      <formula>"no"</formula>
    </cfRule>
    <cfRule type="cellIs" dxfId="13581" priority="22789" operator="equal">
      <formula>"yes"</formula>
    </cfRule>
  </conditionalFormatting>
  <conditionalFormatting sqref="L1770">
    <cfRule type="cellIs" dxfId="13580" priority="22786" operator="equal">
      <formula>"no"</formula>
    </cfRule>
    <cfRule type="cellIs" dxfId="13579" priority="22787" operator="equal">
      <formula>"yes"</formula>
    </cfRule>
  </conditionalFormatting>
  <conditionalFormatting sqref="J1770">
    <cfRule type="cellIs" dxfId="13578" priority="22784" operator="equal">
      <formula>"no"</formula>
    </cfRule>
    <cfRule type="cellIs" dxfId="13577" priority="22785" operator="equal">
      <formula>"yes"</formula>
    </cfRule>
  </conditionalFormatting>
  <conditionalFormatting sqref="L2055">
    <cfRule type="cellIs" dxfId="13576" priority="22782" operator="equal">
      <formula>"no"</formula>
    </cfRule>
    <cfRule type="cellIs" dxfId="13575" priority="22783" operator="equal">
      <formula>"yes"</formula>
    </cfRule>
  </conditionalFormatting>
  <conditionalFormatting sqref="J2055">
    <cfRule type="cellIs" dxfId="13574" priority="22780" operator="equal">
      <formula>"no"</formula>
    </cfRule>
    <cfRule type="cellIs" dxfId="13573" priority="22781" operator="equal">
      <formula>"yes"</formula>
    </cfRule>
  </conditionalFormatting>
  <conditionalFormatting sqref="L2340">
    <cfRule type="cellIs" dxfId="13572" priority="22778" operator="equal">
      <formula>"no"</formula>
    </cfRule>
    <cfRule type="cellIs" dxfId="13571" priority="22779" operator="equal">
      <formula>"yes"</formula>
    </cfRule>
  </conditionalFormatting>
  <conditionalFormatting sqref="J2340">
    <cfRule type="cellIs" dxfId="13570" priority="22776" operator="equal">
      <formula>"no"</formula>
    </cfRule>
    <cfRule type="cellIs" dxfId="13569" priority="22777" operator="equal">
      <formula>"yes"</formula>
    </cfRule>
  </conditionalFormatting>
  <conditionalFormatting sqref="L3195">
    <cfRule type="cellIs" dxfId="13568" priority="22774" operator="equal">
      <formula>"no"</formula>
    </cfRule>
    <cfRule type="cellIs" dxfId="13567" priority="22775" operator="equal">
      <formula>"yes"</formula>
    </cfRule>
  </conditionalFormatting>
  <conditionalFormatting sqref="J3195">
    <cfRule type="cellIs" dxfId="13566" priority="22772" operator="equal">
      <formula>"no"</formula>
    </cfRule>
    <cfRule type="cellIs" dxfId="13565" priority="22773" operator="equal">
      <formula>"yes"</formula>
    </cfRule>
  </conditionalFormatting>
  <conditionalFormatting sqref="L3480">
    <cfRule type="cellIs" dxfId="13564" priority="22770" operator="equal">
      <formula>"no"</formula>
    </cfRule>
    <cfRule type="cellIs" dxfId="13563" priority="22771" operator="equal">
      <formula>"yes"</formula>
    </cfRule>
  </conditionalFormatting>
  <conditionalFormatting sqref="J3480">
    <cfRule type="cellIs" dxfId="13562" priority="22768" operator="equal">
      <formula>"no"</formula>
    </cfRule>
    <cfRule type="cellIs" dxfId="13561" priority="22769" operator="equal">
      <formula>"yes"</formula>
    </cfRule>
  </conditionalFormatting>
  <conditionalFormatting sqref="L4050">
    <cfRule type="cellIs" dxfId="13560" priority="22766" operator="equal">
      <formula>"no"</formula>
    </cfRule>
    <cfRule type="cellIs" dxfId="13559" priority="22767" operator="equal">
      <formula>"yes"</formula>
    </cfRule>
  </conditionalFormatting>
  <conditionalFormatting sqref="J4050">
    <cfRule type="cellIs" dxfId="13558" priority="22764" operator="equal">
      <formula>"no"</formula>
    </cfRule>
    <cfRule type="cellIs" dxfId="13557" priority="22765" operator="equal">
      <formula>"yes"</formula>
    </cfRule>
  </conditionalFormatting>
  <conditionalFormatting sqref="L4335">
    <cfRule type="cellIs" dxfId="13556" priority="22762" operator="equal">
      <formula>"no"</formula>
    </cfRule>
    <cfRule type="cellIs" dxfId="13555" priority="22763" operator="equal">
      <formula>"yes"</formula>
    </cfRule>
  </conditionalFormatting>
  <conditionalFormatting sqref="J4335">
    <cfRule type="cellIs" dxfId="13554" priority="22760" operator="equal">
      <formula>"no"</formula>
    </cfRule>
    <cfRule type="cellIs" dxfId="13553" priority="22761" operator="equal">
      <formula>"yes"</formula>
    </cfRule>
  </conditionalFormatting>
  <conditionalFormatting sqref="L4620">
    <cfRule type="cellIs" dxfId="13552" priority="22758" operator="equal">
      <formula>"no"</formula>
    </cfRule>
    <cfRule type="cellIs" dxfId="13551" priority="22759" operator="equal">
      <formula>"yes"</formula>
    </cfRule>
  </conditionalFormatting>
  <conditionalFormatting sqref="J4620">
    <cfRule type="cellIs" dxfId="13550" priority="22756" operator="equal">
      <formula>"no"</formula>
    </cfRule>
    <cfRule type="cellIs" dxfId="13549" priority="22757" operator="equal">
      <formula>"yes"</formula>
    </cfRule>
  </conditionalFormatting>
  <conditionalFormatting sqref="L4905">
    <cfRule type="cellIs" dxfId="13548" priority="22754" operator="equal">
      <formula>"no"</formula>
    </cfRule>
    <cfRule type="cellIs" dxfId="13547" priority="22755" operator="equal">
      <formula>"yes"</formula>
    </cfRule>
  </conditionalFormatting>
  <conditionalFormatting sqref="J4905">
    <cfRule type="cellIs" dxfId="13546" priority="22752" operator="equal">
      <formula>"no"</formula>
    </cfRule>
    <cfRule type="cellIs" dxfId="13545" priority="22753" operator="equal">
      <formula>"yes"</formula>
    </cfRule>
  </conditionalFormatting>
  <conditionalFormatting sqref="L5190">
    <cfRule type="cellIs" dxfId="13544" priority="22750" operator="equal">
      <formula>"no"</formula>
    </cfRule>
    <cfRule type="cellIs" dxfId="13543" priority="22751" operator="equal">
      <formula>"yes"</formula>
    </cfRule>
  </conditionalFormatting>
  <conditionalFormatting sqref="J5190">
    <cfRule type="cellIs" dxfId="13542" priority="22748" operator="equal">
      <formula>"no"</formula>
    </cfRule>
    <cfRule type="cellIs" dxfId="13541" priority="22749" operator="equal">
      <formula>"yes"</formula>
    </cfRule>
  </conditionalFormatting>
  <conditionalFormatting sqref="L5475">
    <cfRule type="cellIs" dxfId="13540" priority="22746" operator="equal">
      <formula>"no"</formula>
    </cfRule>
    <cfRule type="cellIs" dxfId="13539" priority="22747" operator="equal">
      <formula>"yes"</formula>
    </cfRule>
  </conditionalFormatting>
  <conditionalFormatting sqref="J5475">
    <cfRule type="cellIs" dxfId="13538" priority="22744" operator="equal">
      <formula>"no"</formula>
    </cfRule>
    <cfRule type="cellIs" dxfId="13537" priority="22745" operator="equal">
      <formula>"yes"</formula>
    </cfRule>
  </conditionalFormatting>
  <conditionalFormatting sqref="L5760">
    <cfRule type="cellIs" dxfId="13536" priority="22742" operator="equal">
      <formula>"no"</formula>
    </cfRule>
    <cfRule type="cellIs" dxfId="13535" priority="22743" operator="equal">
      <formula>"yes"</formula>
    </cfRule>
  </conditionalFormatting>
  <conditionalFormatting sqref="J5760">
    <cfRule type="cellIs" dxfId="13534" priority="22740" operator="equal">
      <formula>"no"</formula>
    </cfRule>
    <cfRule type="cellIs" dxfId="13533" priority="22741" operator="equal">
      <formula>"yes"</formula>
    </cfRule>
  </conditionalFormatting>
  <conditionalFormatting sqref="L6045">
    <cfRule type="cellIs" dxfId="13532" priority="22738" operator="equal">
      <formula>"no"</formula>
    </cfRule>
    <cfRule type="cellIs" dxfId="13531" priority="22739" operator="equal">
      <formula>"yes"</formula>
    </cfRule>
  </conditionalFormatting>
  <conditionalFormatting sqref="J6045">
    <cfRule type="cellIs" dxfId="13530" priority="22736" operator="equal">
      <formula>"no"</formula>
    </cfRule>
    <cfRule type="cellIs" dxfId="13529" priority="22737" operator="equal">
      <formula>"yes"</formula>
    </cfRule>
  </conditionalFormatting>
  <conditionalFormatting sqref="L6330">
    <cfRule type="cellIs" dxfId="13528" priority="22734" operator="equal">
      <formula>"no"</formula>
    </cfRule>
    <cfRule type="cellIs" dxfId="13527" priority="22735" operator="equal">
      <formula>"yes"</formula>
    </cfRule>
  </conditionalFormatting>
  <conditionalFormatting sqref="J6330">
    <cfRule type="cellIs" dxfId="13526" priority="22732" operator="equal">
      <formula>"no"</formula>
    </cfRule>
    <cfRule type="cellIs" dxfId="13525" priority="22733" operator="equal">
      <formula>"yes"</formula>
    </cfRule>
  </conditionalFormatting>
  <conditionalFormatting sqref="L6615">
    <cfRule type="cellIs" dxfId="13524" priority="22730" operator="equal">
      <formula>"no"</formula>
    </cfRule>
    <cfRule type="cellIs" dxfId="13523" priority="22731" operator="equal">
      <formula>"yes"</formula>
    </cfRule>
  </conditionalFormatting>
  <conditionalFormatting sqref="J6615">
    <cfRule type="cellIs" dxfId="13522" priority="22728" operator="equal">
      <formula>"no"</formula>
    </cfRule>
    <cfRule type="cellIs" dxfId="13521" priority="22729" operator="equal">
      <formula>"yes"</formula>
    </cfRule>
  </conditionalFormatting>
  <conditionalFormatting sqref="L7470">
    <cfRule type="cellIs" dxfId="13520" priority="22726" operator="equal">
      <formula>"no"</formula>
    </cfRule>
    <cfRule type="cellIs" dxfId="13519" priority="22727" operator="equal">
      <formula>"yes"</formula>
    </cfRule>
  </conditionalFormatting>
  <conditionalFormatting sqref="J7470">
    <cfRule type="cellIs" dxfId="13518" priority="22724" operator="equal">
      <formula>"no"</formula>
    </cfRule>
    <cfRule type="cellIs" dxfId="13517" priority="22725" operator="equal">
      <formula>"yes"</formula>
    </cfRule>
  </conditionalFormatting>
  <conditionalFormatting sqref="L672">
    <cfRule type="cellIs" dxfId="13516" priority="22722" operator="equal">
      <formula>"no"</formula>
    </cfRule>
    <cfRule type="cellIs" dxfId="13515" priority="22723" operator="equal">
      <formula>"yes"</formula>
    </cfRule>
  </conditionalFormatting>
  <conditionalFormatting sqref="J672">
    <cfRule type="cellIs" dxfId="13514" priority="22720" operator="equal">
      <formula>"no"</formula>
    </cfRule>
    <cfRule type="cellIs" dxfId="13513" priority="22721" operator="equal">
      <formula>"yes"</formula>
    </cfRule>
  </conditionalFormatting>
  <conditionalFormatting sqref="L1242">
    <cfRule type="cellIs" dxfId="13512" priority="22718" operator="equal">
      <formula>"no"</formula>
    </cfRule>
    <cfRule type="cellIs" dxfId="13511" priority="22719" operator="equal">
      <formula>"yes"</formula>
    </cfRule>
  </conditionalFormatting>
  <conditionalFormatting sqref="J1242">
    <cfRule type="cellIs" dxfId="13510" priority="22716" operator="equal">
      <formula>"no"</formula>
    </cfRule>
    <cfRule type="cellIs" dxfId="13509" priority="22717" operator="equal">
      <formula>"yes"</formula>
    </cfRule>
  </conditionalFormatting>
  <conditionalFormatting sqref="L1527">
    <cfRule type="cellIs" dxfId="13508" priority="22714" operator="equal">
      <formula>"no"</formula>
    </cfRule>
    <cfRule type="cellIs" dxfId="13507" priority="22715" operator="equal">
      <formula>"yes"</formula>
    </cfRule>
  </conditionalFormatting>
  <conditionalFormatting sqref="J1527">
    <cfRule type="cellIs" dxfId="13506" priority="22712" operator="equal">
      <formula>"no"</formula>
    </cfRule>
    <cfRule type="cellIs" dxfId="13505" priority="22713" operator="equal">
      <formula>"yes"</formula>
    </cfRule>
  </conditionalFormatting>
  <conditionalFormatting sqref="L1812">
    <cfRule type="cellIs" dxfId="13504" priority="22710" operator="equal">
      <formula>"no"</formula>
    </cfRule>
    <cfRule type="cellIs" dxfId="13503" priority="22711" operator="equal">
      <formula>"yes"</formula>
    </cfRule>
  </conditionalFormatting>
  <conditionalFormatting sqref="J1812">
    <cfRule type="cellIs" dxfId="13502" priority="22708" operator="equal">
      <formula>"no"</formula>
    </cfRule>
    <cfRule type="cellIs" dxfId="13501" priority="22709" operator="equal">
      <formula>"yes"</formula>
    </cfRule>
  </conditionalFormatting>
  <conditionalFormatting sqref="L2097">
    <cfRule type="cellIs" dxfId="13500" priority="22706" operator="equal">
      <formula>"no"</formula>
    </cfRule>
    <cfRule type="cellIs" dxfId="13499" priority="22707" operator="equal">
      <formula>"yes"</formula>
    </cfRule>
  </conditionalFormatting>
  <conditionalFormatting sqref="J2097">
    <cfRule type="cellIs" dxfId="13498" priority="22704" operator="equal">
      <formula>"no"</formula>
    </cfRule>
    <cfRule type="cellIs" dxfId="13497" priority="22705" operator="equal">
      <formula>"yes"</formula>
    </cfRule>
  </conditionalFormatting>
  <conditionalFormatting sqref="L2382">
    <cfRule type="cellIs" dxfId="13496" priority="22702" operator="equal">
      <formula>"no"</formula>
    </cfRule>
    <cfRule type="cellIs" dxfId="13495" priority="22703" operator="equal">
      <formula>"yes"</formula>
    </cfRule>
  </conditionalFormatting>
  <conditionalFormatting sqref="J2382">
    <cfRule type="cellIs" dxfId="13494" priority="22700" operator="equal">
      <formula>"no"</formula>
    </cfRule>
    <cfRule type="cellIs" dxfId="13493" priority="22701" operator="equal">
      <formula>"yes"</formula>
    </cfRule>
  </conditionalFormatting>
  <conditionalFormatting sqref="L2667">
    <cfRule type="cellIs" dxfId="13492" priority="22698" operator="equal">
      <formula>"no"</formula>
    </cfRule>
    <cfRule type="cellIs" dxfId="13491" priority="22699" operator="equal">
      <formula>"yes"</formula>
    </cfRule>
  </conditionalFormatting>
  <conditionalFormatting sqref="J2667">
    <cfRule type="cellIs" dxfId="13490" priority="22696" operator="equal">
      <formula>"no"</formula>
    </cfRule>
    <cfRule type="cellIs" dxfId="13489" priority="22697" operator="equal">
      <formula>"yes"</formula>
    </cfRule>
  </conditionalFormatting>
  <conditionalFormatting sqref="L2952">
    <cfRule type="cellIs" dxfId="13488" priority="22694" operator="equal">
      <formula>"no"</formula>
    </cfRule>
    <cfRule type="cellIs" dxfId="13487" priority="22695" operator="equal">
      <formula>"yes"</formula>
    </cfRule>
  </conditionalFormatting>
  <conditionalFormatting sqref="J2952">
    <cfRule type="cellIs" dxfId="13486" priority="22692" operator="equal">
      <formula>"no"</formula>
    </cfRule>
    <cfRule type="cellIs" dxfId="13485" priority="22693" operator="equal">
      <formula>"yes"</formula>
    </cfRule>
  </conditionalFormatting>
  <conditionalFormatting sqref="L3237">
    <cfRule type="cellIs" dxfId="13484" priority="22690" operator="equal">
      <formula>"no"</formula>
    </cfRule>
    <cfRule type="cellIs" dxfId="13483" priority="22691" operator="equal">
      <formula>"yes"</formula>
    </cfRule>
  </conditionalFormatting>
  <conditionalFormatting sqref="J3237">
    <cfRule type="cellIs" dxfId="13482" priority="22688" operator="equal">
      <formula>"no"</formula>
    </cfRule>
    <cfRule type="cellIs" dxfId="13481" priority="22689" operator="equal">
      <formula>"yes"</formula>
    </cfRule>
  </conditionalFormatting>
  <conditionalFormatting sqref="L3522">
    <cfRule type="cellIs" dxfId="13480" priority="22686" operator="equal">
      <formula>"no"</formula>
    </cfRule>
    <cfRule type="cellIs" dxfId="13479" priority="22687" operator="equal">
      <formula>"yes"</formula>
    </cfRule>
  </conditionalFormatting>
  <conditionalFormatting sqref="J3522">
    <cfRule type="cellIs" dxfId="13478" priority="22684" operator="equal">
      <formula>"no"</formula>
    </cfRule>
    <cfRule type="cellIs" dxfId="13477" priority="22685" operator="equal">
      <formula>"yes"</formula>
    </cfRule>
  </conditionalFormatting>
  <conditionalFormatting sqref="L4092">
    <cfRule type="cellIs" dxfId="13476" priority="22682" operator="equal">
      <formula>"no"</formula>
    </cfRule>
    <cfRule type="cellIs" dxfId="13475" priority="22683" operator="equal">
      <formula>"yes"</formula>
    </cfRule>
  </conditionalFormatting>
  <conditionalFormatting sqref="J4092">
    <cfRule type="cellIs" dxfId="13474" priority="22680" operator="equal">
      <formula>"no"</formula>
    </cfRule>
    <cfRule type="cellIs" dxfId="13473" priority="22681" operator="equal">
      <formula>"yes"</formula>
    </cfRule>
  </conditionalFormatting>
  <conditionalFormatting sqref="L4377">
    <cfRule type="cellIs" dxfId="13472" priority="22678" operator="equal">
      <formula>"no"</formula>
    </cfRule>
    <cfRule type="cellIs" dxfId="13471" priority="22679" operator="equal">
      <formula>"yes"</formula>
    </cfRule>
  </conditionalFormatting>
  <conditionalFormatting sqref="J4377">
    <cfRule type="cellIs" dxfId="13470" priority="22676" operator="equal">
      <formula>"no"</formula>
    </cfRule>
    <cfRule type="cellIs" dxfId="13469" priority="22677" operator="equal">
      <formula>"yes"</formula>
    </cfRule>
  </conditionalFormatting>
  <conditionalFormatting sqref="L4662">
    <cfRule type="cellIs" dxfId="13468" priority="22670" operator="equal">
      <formula>"no"</formula>
    </cfRule>
    <cfRule type="cellIs" dxfId="13467" priority="22671" operator="equal">
      <formula>"yes"</formula>
    </cfRule>
  </conditionalFormatting>
  <conditionalFormatting sqref="J4662">
    <cfRule type="cellIs" dxfId="13466" priority="22668" operator="equal">
      <formula>"no"</formula>
    </cfRule>
    <cfRule type="cellIs" dxfId="13465" priority="22669" operator="equal">
      <formula>"yes"</formula>
    </cfRule>
  </conditionalFormatting>
  <conditionalFormatting sqref="L5232">
    <cfRule type="cellIs" dxfId="13464" priority="22666" operator="equal">
      <formula>"no"</formula>
    </cfRule>
    <cfRule type="cellIs" dxfId="13463" priority="22667" operator="equal">
      <formula>"yes"</formula>
    </cfRule>
  </conditionalFormatting>
  <conditionalFormatting sqref="J5232">
    <cfRule type="cellIs" dxfId="13462" priority="22664" operator="equal">
      <formula>"no"</formula>
    </cfRule>
    <cfRule type="cellIs" dxfId="13461" priority="22665" operator="equal">
      <formula>"yes"</formula>
    </cfRule>
  </conditionalFormatting>
  <conditionalFormatting sqref="L5517">
    <cfRule type="cellIs" dxfId="13460" priority="22662" operator="equal">
      <formula>"no"</formula>
    </cfRule>
    <cfRule type="cellIs" dxfId="13459" priority="22663" operator="equal">
      <formula>"yes"</formula>
    </cfRule>
  </conditionalFormatting>
  <conditionalFormatting sqref="J5517">
    <cfRule type="cellIs" dxfId="13458" priority="22660" operator="equal">
      <formula>"no"</formula>
    </cfRule>
    <cfRule type="cellIs" dxfId="13457" priority="22661" operator="equal">
      <formula>"yes"</formula>
    </cfRule>
  </conditionalFormatting>
  <conditionalFormatting sqref="L5802">
    <cfRule type="cellIs" dxfId="13456" priority="22658" operator="equal">
      <formula>"no"</formula>
    </cfRule>
    <cfRule type="cellIs" dxfId="13455" priority="22659" operator="equal">
      <formula>"yes"</formula>
    </cfRule>
  </conditionalFormatting>
  <conditionalFormatting sqref="J5802">
    <cfRule type="cellIs" dxfId="13454" priority="22656" operator="equal">
      <formula>"no"</formula>
    </cfRule>
    <cfRule type="cellIs" dxfId="13453" priority="22657" operator="equal">
      <formula>"yes"</formula>
    </cfRule>
  </conditionalFormatting>
  <conditionalFormatting sqref="L6087">
    <cfRule type="cellIs" dxfId="13452" priority="22654" operator="equal">
      <formula>"no"</formula>
    </cfRule>
    <cfRule type="cellIs" dxfId="13451" priority="22655" operator="equal">
      <formula>"yes"</formula>
    </cfRule>
  </conditionalFormatting>
  <conditionalFormatting sqref="J6087">
    <cfRule type="cellIs" dxfId="13450" priority="22652" operator="equal">
      <formula>"no"</formula>
    </cfRule>
    <cfRule type="cellIs" dxfId="13449" priority="22653" operator="equal">
      <formula>"yes"</formula>
    </cfRule>
  </conditionalFormatting>
  <conditionalFormatting sqref="L6372">
    <cfRule type="cellIs" dxfId="13448" priority="22650" operator="equal">
      <formula>"no"</formula>
    </cfRule>
    <cfRule type="cellIs" dxfId="13447" priority="22651" operator="equal">
      <formula>"yes"</formula>
    </cfRule>
  </conditionalFormatting>
  <conditionalFormatting sqref="J6372">
    <cfRule type="cellIs" dxfId="13446" priority="22648" operator="equal">
      <formula>"no"</formula>
    </cfRule>
    <cfRule type="cellIs" dxfId="13445" priority="22649" operator="equal">
      <formula>"yes"</formula>
    </cfRule>
  </conditionalFormatting>
  <conditionalFormatting sqref="L6657">
    <cfRule type="cellIs" dxfId="13444" priority="22646" operator="equal">
      <formula>"no"</formula>
    </cfRule>
    <cfRule type="cellIs" dxfId="13443" priority="22647" operator="equal">
      <formula>"yes"</formula>
    </cfRule>
  </conditionalFormatting>
  <conditionalFormatting sqref="J6657">
    <cfRule type="cellIs" dxfId="13442" priority="22644" operator="equal">
      <formula>"no"</formula>
    </cfRule>
    <cfRule type="cellIs" dxfId="13441" priority="22645" operator="equal">
      <formula>"yes"</formula>
    </cfRule>
  </conditionalFormatting>
  <conditionalFormatting sqref="L7512">
    <cfRule type="cellIs" dxfId="13440" priority="22642" operator="equal">
      <formula>"no"</formula>
    </cfRule>
    <cfRule type="cellIs" dxfId="13439" priority="22643" operator="equal">
      <formula>"yes"</formula>
    </cfRule>
  </conditionalFormatting>
  <conditionalFormatting sqref="J7512">
    <cfRule type="cellIs" dxfId="13438" priority="22640" operator="equal">
      <formula>"no"</formula>
    </cfRule>
    <cfRule type="cellIs" dxfId="13437" priority="22641" operator="equal">
      <formula>"yes"</formula>
    </cfRule>
  </conditionalFormatting>
  <conditionalFormatting sqref="L7797">
    <cfRule type="cellIs" dxfId="13436" priority="22638" operator="equal">
      <formula>"no"</formula>
    </cfRule>
    <cfRule type="cellIs" dxfId="13435" priority="22639" operator="equal">
      <formula>"yes"</formula>
    </cfRule>
  </conditionalFormatting>
  <conditionalFormatting sqref="J7797">
    <cfRule type="cellIs" dxfId="13434" priority="22636" operator="equal">
      <formula>"no"</formula>
    </cfRule>
    <cfRule type="cellIs" dxfId="13433" priority="22637" operator="equal">
      <formula>"yes"</formula>
    </cfRule>
  </conditionalFormatting>
  <conditionalFormatting sqref="L435">
    <cfRule type="cellIs" dxfId="13432" priority="22634" operator="equal">
      <formula>"no"</formula>
    </cfRule>
    <cfRule type="cellIs" dxfId="13431" priority="22635" operator="equal">
      <formula>"yes"</formula>
    </cfRule>
  </conditionalFormatting>
  <conditionalFormatting sqref="L720">
    <cfRule type="cellIs" dxfId="13428" priority="22630" operator="equal">
      <formula>"no"</formula>
    </cfRule>
    <cfRule type="cellIs" dxfId="13427" priority="22631" operator="equal">
      <formula>"yes"</formula>
    </cfRule>
  </conditionalFormatting>
  <conditionalFormatting sqref="J720">
    <cfRule type="cellIs" dxfId="13426" priority="22628" operator="equal">
      <formula>"no"</formula>
    </cfRule>
    <cfRule type="cellIs" dxfId="13425" priority="22629" operator="equal">
      <formula>"yes"</formula>
    </cfRule>
  </conditionalFormatting>
  <conditionalFormatting sqref="L1290">
    <cfRule type="cellIs" dxfId="13424" priority="22626" operator="equal">
      <formula>"no"</formula>
    </cfRule>
    <cfRule type="cellIs" dxfId="13423" priority="22627" operator="equal">
      <formula>"yes"</formula>
    </cfRule>
  </conditionalFormatting>
  <conditionalFormatting sqref="J1290">
    <cfRule type="cellIs" dxfId="13422" priority="22624" operator="equal">
      <formula>"no"</formula>
    </cfRule>
    <cfRule type="cellIs" dxfId="13421" priority="22625" operator="equal">
      <formula>"yes"</formula>
    </cfRule>
  </conditionalFormatting>
  <conditionalFormatting sqref="L1575">
    <cfRule type="cellIs" dxfId="13420" priority="22622" operator="equal">
      <formula>"no"</formula>
    </cfRule>
    <cfRule type="cellIs" dxfId="13419" priority="22623" operator="equal">
      <formula>"yes"</formula>
    </cfRule>
  </conditionalFormatting>
  <conditionalFormatting sqref="J1575">
    <cfRule type="cellIs" dxfId="13418" priority="22620" operator="equal">
      <formula>"no"</formula>
    </cfRule>
    <cfRule type="cellIs" dxfId="13417" priority="22621" operator="equal">
      <formula>"yes"</formula>
    </cfRule>
  </conditionalFormatting>
  <conditionalFormatting sqref="L1860">
    <cfRule type="cellIs" dxfId="13416" priority="22618" operator="equal">
      <formula>"no"</formula>
    </cfRule>
    <cfRule type="cellIs" dxfId="13415" priority="22619" operator="equal">
      <formula>"yes"</formula>
    </cfRule>
  </conditionalFormatting>
  <conditionalFormatting sqref="J1860">
    <cfRule type="cellIs" dxfId="13414" priority="22616" operator="equal">
      <formula>"no"</formula>
    </cfRule>
    <cfRule type="cellIs" dxfId="13413" priority="22617" operator="equal">
      <formula>"yes"</formula>
    </cfRule>
  </conditionalFormatting>
  <conditionalFormatting sqref="L2145">
    <cfRule type="cellIs" dxfId="13412" priority="22614" operator="equal">
      <formula>"no"</formula>
    </cfRule>
    <cfRule type="cellIs" dxfId="13411" priority="22615" operator="equal">
      <formula>"yes"</formula>
    </cfRule>
  </conditionalFormatting>
  <conditionalFormatting sqref="J2145">
    <cfRule type="cellIs" dxfId="13410" priority="22612" operator="equal">
      <formula>"no"</formula>
    </cfRule>
    <cfRule type="cellIs" dxfId="13409" priority="22613" operator="equal">
      <formula>"yes"</formula>
    </cfRule>
  </conditionalFormatting>
  <conditionalFormatting sqref="L2430">
    <cfRule type="cellIs" dxfId="13408" priority="22610" operator="equal">
      <formula>"no"</formula>
    </cfRule>
    <cfRule type="cellIs" dxfId="13407" priority="22611" operator="equal">
      <formula>"yes"</formula>
    </cfRule>
  </conditionalFormatting>
  <conditionalFormatting sqref="J2430">
    <cfRule type="cellIs" dxfId="13406" priority="22608" operator="equal">
      <formula>"no"</formula>
    </cfRule>
    <cfRule type="cellIs" dxfId="13405" priority="22609" operator="equal">
      <formula>"yes"</formula>
    </cfRule>
  </conditionalFormatting>
  <conditionalFormatting sqref="L2715">
    <cfRule type="cellIs" dxfId="13404" priority="22606" operator="equal">
      <formula>"no"</formula>
    </cfRule>
    <cfRule type="cellIs" dxfId="13403" priority="22607" operator="equal">
      <formula>"yes"</formula>
    </cfRule>
  </conditionalFormatting>
  <conditionalFormatting sqref="J2715">
    <cfRule type="cellIs" dxfId="13402" priority="22604" operator="equal">
      <formula>"no"</formula>
    </cfRule>
    <cfRule type="cellIs" dxfId="13401" priority="22605" operator="equal">
      <formula>"yes"</formula>
    </cfRule>
  </conditionalFormatting>
  <conditionalFormatting sqref="L3285">
    <cfRule type="cellIs" dxfId="13400" priority="22602" operator="equal">
      <formula>"no"</formula>
    </cfRule>
    <cfRule type="cellIs" dxfId="13399" priority="22603" operator="equal">
      <formula>"yes"</formula>
    </cfRule>
  </conditionalFormatting>
  <conditionalFormatting sqref="J3285">
    <cfRule type="cellIs" dxfId="13398" priority="22600" operator="equal">
      <formula>"no"</formula>
    </cfRule>
    <cfRule type="cellIs" dxfId="13397" priority="22601" operator="equal">
      <formula>"yes"</formula>
    </cfRule>
  </conditionalFormatting>
  <conditionalFormatting sqref="L3570">
    <cfRule type="cellIs" dxfId="13396" priority="22598" operator="equal">
      <formula>"no"</formula>
    </cfRule>
    <cfRule type="cellIs" dxfId="13395" priority="22599" operator="equal">
      <formula>"yes"</formula>
    </cfRule>
  </conditionalFormatting>
  <conditionalFormatting sqref="J3570">
    <cfRule type="cellIs" dxfId="13394" priority="22596" operator="equal">
      <formula>"no"</formula>
    </cfRule>
    <cfRule type="cellIs" dxfId="13393" priority="22597" operator="equal">
      <formula>"yes"</formula>
    </cfRule>
  </conditionalFormatting>
  <conditionalFormatting sqref="L4140">
    <cfRule type="cellIs" dxfId="13392" priority="22594" operator="equal">
      <formula>"no"</formula>
    </cfRule>
    <cfRule type="cellIs" dxfId="13391" priority="22595" operator="equal">
      <formula>"yes"</formula>
    </cfRule>
  </conditionalFormatting>
  <conditionalFormatting sqref="J4140">
    <cfRule type="cellIs" dxfId="13390" priority="22592" operator="equal">
      <formula>"no"</formula>
    </cfRule>
    <cfRule type="cellIs" dxfId="13389" priority="22593" operator="equal">
      <formula>"yes"</formula>
    </cfRule>
  </conditionalFormatting>
  <conditionalFormatting sqref="L4425">
    <cfRule type="cellIs" dxfId="13388" priority="22590" operator="equal">
      <formula>"no"</formula>
    </cfRule>
    <cfRule type="cellIs" dxfId="13387" priority="22591" operator="equal">
      <formula>"yes"</formula>
    </cfRule>
  </conditionalFormatting>
  <conditionalFormatting sqref="J4425">
    <cfRule type="cellIs" dxfId="13386" priority="22588" operator="equal">
      <formula>"no"</formula>
    </cfRule>
    <cfRule type="cellIs" dxfId="13385" priority="22589" operator="equal">
      <formula>"yes"</formula>
    </cfRule>
  </conditionalFormatting>
  <conditionalFormatting sqref="L4710">
    <cfRule type="cellIs" dxfId="13384" priority="22586" operator="equal">
      <formula>"no"</formula>
    </cfRule>
    <cfRule type="cellIs" dxfId="13383" priority="22587" operator="equal">
      <formula>"yes"</formula>
    </cfRule>
  </conditionalFormatting>
  <conditionalFormatting sqref="J4710">
    <cfRule type="cellIs" dxfId="13382" priority="22584" operator="equal">
      <formula>"no"</formula>
    </cfRule>
    <cfRule type="cellIs" dxfId="13381" priority="22585" operator="equal">
      <formula>"yes"</formula>
    </cfRule>
  </conditionalFormatting>
  <conditionalFormatting sqref="L5280">
    <cfRule type="cellIs" dxfId="13380" priority="22582" operator="equal">
      <formula>"no"</formula>
    </cfRule>
    <cfRule type="cellIs" dxfId="13379" priority="22583" operator="equal">
      <formula>"yes"</formula>
    </cfRule>
  </conditionalFormatting>
  <conditionalFormatting sqref="J5280">
    <cfRule type="cellIs" dxfId="13378" priority="22580" operator="equal">
      <formula>"no"</formula>
    </cfRule>
    <cfRule type="cellIs" dxfId="13377" priority="22581" operator="equal">
      <formula>"yes"</formula>
    </cfRule>
  </conditionalFormatting>
  <conditionalFormatting sqref="L5565">
    <cfRule type="cellIs" dxfId="13376" priority="22578" operator="equal">
      <formula>"no"</formula>
    </cfRule>
    <cfRule type="cellIs" dxfId="13375" priority="22579" operator="equal">
      <formula>"yes"</formula>
    </cfRule>
  </conditionalFormatting>
  <conditionalFormatting sqref="J5565">
    <cfRule type="cellIs" dxfId="13374" priority="22576" operator="equal">
      <formula>"no"</formula>
    </cfRule>
    <cfRule type="cellIs" dxfId="13373" priority="22577" operator="equal">
      <formula>"yes"</formula>
    </cfRule>
  </conditionalFormatting>
  <conditionalFormatting sqref="L5850">
    <cfRule type="cellIs" dxfId="13372" priority="22574" operator="equal">
      <formula>"no"</formula>
    </cfRule>
    <cfRule type="cellIs" dxfId="13371" priority="22575" operator="equal">
      <formula>"yes"</formula>
    </cfRule>
  </conditionalFormatting>
  <conditionalFormatting sqref="J5850">
    <cfRule type="cellIs" dxfId="13370" priority="22572" operator="equal">
      <formula>"no"</formula>
    </cfRule>
    <cfRule type="cellIs" dxfId="13369" priority="22573" operator="equal">
      <formula>"yes"</formula>
    </cfRule>
  </conditionalFormatting>
  <conditionalFormatting sqref="L6135">
    <cfRule type="cellIs" dxfId="13368" priority="22570" operator="equal">
      <formula>"no"</formula>
    </cfRule>
    <cfRule type="cellIs" dxfId="13367" priority="22571" operator="equal">
      <formula>"yes"</formula>
    </cfRule>
  </conditionalFormatting>
  <conditionalFormatting sqref="J6135">
    <cfRule type="cellIs" dxfId="13366" priority="22568" operator="equal">
      <formula>"no"</formula>
    </cfRule>
    <cfRule type="cellIs" dxfId="13365" priority="22569" operator="equal">
      <formula>"yes"</formula>
    </cfRule>
  </conditionalFormatting>
  <conditionalFormatting sqref="L6420">
    <cfRule type="cellIs" dxfId="13364" priority="22566" operator="equal">
      <formula>"no"</formula>
    </cfRule>
    <cfRule type="cellIs" dxfId="13363" priority="22567" operator="equal">
      <formula>"yes"</formula>
    </cfRule>
  </conditionalFormatting>
  <conditionalFormatting sqref="J6420">
    <cfRule type="cellIs" dxfId="13362" priority="22564" operator="equal">
      <formula>"no"</formula>
    </cfRule>
    <cfRule type="cellIs" dxfId="13361" priority="22565" operator="equal">
      <formula>"yes"</formula>
    </cfRule>
  </conditionalFormatting>
  <conditionalFormatting sqref="L6705">
    <cfRule type="cellIs" dxfId="13360" priority="22562" operator="equal">
      <formula>"no"</formula>
    </cfRule>
    <cfRule type="cellIs" dxfId="13359" priority="22563" operator="equal">
      <formula>"yes"</formula>
    </cfRule>
  </conditionalFormatting>
  <conditionalFormatting sqref="J6705">
    <cfRule type="cellIs" dxfId="13358" priority="22560" operator="equal">
      <formula>"no"</formula>
    </cfRule>
    <cfRule type="cellIs" dxfId="13357" priority="22561" operator="equal">
      <formula>"yes"</formula>
    </cfRule>
  </conditionalFormatting>
  <conditionalFormatting sqref="L7560">
    <cfRule type="cellIs" dxfId="13356" priority="22558" operator="equal">
      <formula>"no"</formula>
    </cfRule>
    <cfRule type="cellIs" dxfId="13355" priority="22559" operator="equal">
      <formula>"yes"</formula>
    </cfRule>
  </conditionalFormatting>
  <conditionalFormatting sqref="J7560">
    <cfRule type="cellIs" dxfId="13354" priority="22556" operator="equal">
      <formula>"no"</formula>
    </cfRule>
    <cfRule type="cellIs" dxfId="13353" priority="22557" operator="equal">
      <formula>"yes"</formula>
    </cfRule>
  </conditionalFormatting>
  <conditionalFormatting sqref="L7845">
    <cfRule type="cellIs" dxfId="13352" priority="22554" operator="equal">
      <formula>"no"</formula>
    </cfRule>
    <cfRule type="cellIs" dxfId="13351" priority="22555" operator="equal">
      <formula>"yes"</formula>
    </cfRule>
  </conditionalFormatting>
  <conditionalFormatting sqref="J7845">
    <cfRule type="cellIs" dxfId="13350" priority="22552" operator="equal">
      <formula>"no"</formula>
    </cfRule>
    <cfRule type="cellIs" dxfId="13349" priority="22553" operator="equal">
      <formula>"yes"</formula>
    </cfRule>
  </conditionalFormatting>
  <conditionalFormatting sqref="L151">
    <cfRule type="cellIs" dxfId="13348" priority="22550" operator="equal">
      <formula>"no"</formula>
    </cfRule>
    <cfRule type="cellIs" dxfId="13347" priority="22551" operator="equal">
      <formula>"yes"</formula>
    </cfRule>
  </conditionalFormatting>
  <conditionalFormatting sqref="L436">
    <cfRule type="cellIs" dxfId="13344" priority="22546" operator="equal">
      <formula>"no"</formula>
    </cfRule>
    <cfRule type="cellIs" dxfId="13343" priority="22547" operator="equal">
      <formula>"yes"</formula>
    </cfRule>
  </conditionalFormatting>
  <conditionalFormatting sqref="L721">
    <cfRule type="cellIs" dxfId="13340" priority="22542" operator="equal">
      <formula>"no"</formula>
    </cfRule>
    <cfRule type="cellIs" dxfId="13339" priority="22543" operator="equal">
      <formula>"yes"</formula>
    </cfRule>
  </conditionalFormatting>
  <conditionalFormatting sqref="J721">
    <cfRule type="cellIs" dxfId="13338" priority="22540" operator="equal">
      <formula>"no"</formula>
    </cfRule>
    <cfRule type="cellIs" dxfId="13337" priority="22541" operator="equal">
      <formula>"yes"</formula>
    </cfRule>
  </conditionalFormatting>
  <conditionalFormatting sqref="L1291">
    <cfRule type="cellIs" dxfId="13336" priority="22538" operator="equal">
      <formula>"no"</formula>
    </cfRule>
    <cfRule type="cellIs" dxfId="13335" priority="22539" operator="equal">
      <formula>"yes"</formula>
    </cfRule>
  </conditionalFormatting>
  <conditionalFormatting sqref="J1291">
    <cfRule type="cellIs" dxfId="13334" priority="22536" operator="equal">
      <formula>"no"</formula>
    </cfRule>
    <cfRule type="cellIs" dxfId="13333" priority="22537" operator="equal">
      <formula>"yes"</formula>
    </cfRule>
  </conditionalFormatting>
  <conditionalFormatting sqref="L1576">
    <cfRule type="cellIs" dxfId="13332" priority="22534" operator="equal">
      <formula>"no"</formula>
    </cfRule>
    <cfRule type="cellIs" dxfId="13331" priority="22535" operator="equal">
      <formula>"yes"</formula>
    </cfRule>
  </conditionalFormatting>
  <conditionalFormatting sqref="J1576">
    <cfRule type="cellIs" dxfId="13330" priority="22532" operator="equal">
      <formula>"no"</formula>
    </cfRule>
    <cfRule type="cellIs" dxfId="13329" priority="22533" operator="equal">
      <formula>"yes"</formula>
    </cfRule>
  </conditionalFormatting>
  <conditionalFormatting sqref="L1861">
    <cfRule type="cellIs" dxfId="13328" priority="22530" operator="equal">
      <formula>"no"</formula>
    </cfRule>
    <cfRule type="cellIs" dxfId="13327" priority="22531" operator="equal">
      <formula>"yes"</formula>
    </cfRule>
  </conditionalFormatting>
  <conditionalFormatting sqref="J1861">
    <cfRule type="cellIs" dxfId="13326" priority="22528" operator="equal">
      <formula>"no"</formula>
    </cfRule>
    <cfRule type="cellIs" dxfId="13325" priority="22529" operator="equal">
      <formula>"yes"</formula>
    </cfRule>
  </conditionalFormatting>
  <conditionalFormatting sqref="L2146">
    <cfRule type="cellIs" dxfId="13324" priority="22526" operator="equal">
      <formula>"no"</formula>
    </cfRule>
    <cfRule type="cellIs" dxfId="13323" priority="22527" operator="equal">
      <formula>"yes"</formula>
    </cfRule>
  </conditionalFormatting>
  <conditionalFormatting sqref="J2146">
    <cfRule type="cellIs" dxfId="13322" priority="22524" operator="equal">
      <formula>"no"</formula>
    </cfRule>
    <cfRule type="cellIs" dxfId="13321" priority="22525" operator="equal">
      <formula>"yes"</formula>
    </cfRule>
  </conditionalFormatting>
  <conditionalFormatting sqref="L2431">
    <cfRule type="cellIs" dxfId="13320" priority="22522" operator="equal">
      <formula>"no"</formula>
    </cfRule>
    <cfRule type="cellIs" dxfId="13319" priority="22523" operator="equal">
      <formula>"yes"</formula>
    </cfRule>
  </conditionalFormatting>
  <conditionalFormatting sqref="J2431">
    <cfRule type="cellIs" dxfId="13318" priority="22520" operator="equal">
      <formula>"no"</formula>
    </cfRule>
    <cfRule type="cellIs" dxfId="13317" priority="22521" operator="equal">
      <formula>"yes"</formula>
    </cfRule>
  </conditionalFormatting>
  <conditionalFormatting sqref="L2716">
    <cfRule type="cellIs" dxfId="13316" priority="22518" operator="equal">
      <formula>"no"</formula>
    </cfRule>
    <cfRule type="cellIs" dxfId="13315" priority="22519" operator="equal">
      <formula>"yes"</formula>
    </cfRule>
  </conditionalFormatting>
  <conditionalFormatting sqref="J2716">
    <cfRule type="cellIs" dxfId="13314" priority="22516" operator="equal">
      <formula>"no"</formula>
    </cfRule>
    <cfRule type="cellIs" dxfId="13313" priority="22517" operator="equal">
      <formula>"yes"</formula>
    </cfRule>
  </conditionalFormatting>
  <conditionalFormatting sqref="L3001">
    <cfRule type="cellIs" dxfId="13312" priority="22514" operator="equal">
      <formula>"no"</formula>
    </cfRule>
    <cfRule type="cellIs" dxfId="13311" priority="22515" operator="equal">
      <formula>"yes"</formula>
    </cfRule>
  </conditionalFormatting>
  <conditionalFormatting sqref="J3001">
    <cfRule type="cellIs" dxfId="13310" priority="22512" operator="equal">
      <formula>"no"</formula>
    </cfRule>
    <cfRule type="cellIs" dxfId="13309" priority="22513" operator="equal">
      <formula>"yes"</formula>
    </cfRule>
  </conditionalFormatting>
  <conditionalFormatting sqref="L3286">
    <cfRule type="cellIs" dxfId="13308" priority="22510" operator="equal">
      <formula>"no"</formula>
    </cfRule>
    <cfRule type="cellIs" dxfId="13307" priority="22511" operator="equal">
      <formula>"yes"</formula>
    </cfRule>
  </conditionalFormatting>
  <conditionalFormatting sqref="J3286">
    <cfRule type="cellIs" dxfId="13306" priority="22508" operator="equal">
      <formula>"no"</formula>
    </cfRule>
    <cfRule type="cellIs" dxfId="13305" priority="22509" operator="equal">
      <formula>"yes"</formula>
    </cfRule>
  </conditionalFormatting>
  <conditionalFormatting sqref="L3571">
    <cfRule type="cellIs" dxfId="13304" priority="22506" operator="equal">
      <formula>"no"</formula>
    </cfRule>
    <cfRule type="cellIs" dxfId="13303" priority="22507" operator="equal">
      <formula>"yes"</formula>
    </cfRule>
  </conditionalFormatting>
  <conditionalFormatting sqref="J3571">
    <cfRule type="cellIs" dxfId="13302" priority="22504" operator="equal">
      <formula>"no"</formula>
    </cfRule>
    <cfRule type="cellIs" dxfId="13301" priority="22505" operator="equal">
      <formula>"yes"</formula>
    </cfRule>
  </conditionalFormatting>
  <conditionalFormatting sqref="L4141">
    <cfRule type="cellIs" dxfId="13300" priority="22502" operator="equal">
      <formula>"no"</formula>
    </cfRule>
    <cfRule type="cellIs" dxfId="13299" priority="22503" operator="equal">
      <formula>"yes"</formula>
    </cfRule>
  </conditionalFormatting>
  <conditionalFormatting sqref="J4141">
    <cfRule type="cellIs" dxfId="13298" priority="22500" operator="equal">
      <formula>"no"</formula>
    </cfRule>
    <cfRule type="cellIs" dxfId="13297" priority="22501" operator="equal">
      <formula>"yes"</formula>
    </cfRule>
  </conditionalFormatting>
  <conditionalFormatting sqref="L4711">
    <cfRule type="cellIs" dxfId="13296" priority="22498" operator="equal">
      <formula>"no"</formula>
    </cfRule>
    <cfRule type="cellIs" dxfId="13295" priority="22499" operator="equal">
      <formula>"yes"</formula>
    </cfRule>
  </conditionalFormatting>
  <conditionalFormatting sqref="J4711">
    <cfRule type="cellIs" dxfId="13294" priority="22496" operator="equal">
      <formula>"no"</formula>
    </cfRule>
    <cfRule type="cellIs" dxfId="13293" priority="22497" operator="equal">
      <formula>"yes"</formula>
    </cfRule>
  </conditionalFormatting>
  <conditionalFormatting sqref="L5281">
    <cfRule type="cellIs" dxfId="13292" priority="22494" operator="equal">
      <formula>"no"</formula>
    </cfRule>
    <cfRule type="cellIs" dxfId="13291" priority="22495" operator="equal">
      <formula>"yes"</formula>
    </cfRule>
  </conditionalFormatting>
  <conditionalFormatting sqref="J5281">
    <cfRule type="cellIs" dxfId="13290" priority="22492" operator="equal">
      <formula>"no"</formula>
    </cfRule>
    <cfRule type="cellIs" dxfId="13289" priority="22493" operator="equal">
      <formula>"yes"</formula>
    </cfRule>
  </conditionalFormatting>
  <conditionalFormatting sqref="L5851">
    <cfRule type="cellIs" dxfId="13288" priority="22490" operator="equal">
      <formula>"no"</formula>
    </cfRule>
    <cfRule type="cellIs" dxfId="13287" priority="22491" operator="equal">
      <formula>"yes"</formula>
    </cfRule>
  </conditionalFormatting>
  <conditionalFormatting sqref="J5851">
    <cfRule type="cellIs" dxfId="13286" priority="22488" operator="equal">
      <formula>"no"</formula>
    </cfRule>
    <cfRule type="cellIs" dxfId="13285" priority="22489" operator="equal">
      <formula>"yes"</formula>
    </cfRule>
  </conditionalFormatting>
  <conditionalFormatting sqref="L5566">
    <cfRule type="cellIs" dxfId="13284" priority="22486" operator="equal">
      <formula>"no"</formula>
    </cfRule>
    <cfRule type="cellIs" dxfId="13283" priority="22487" operator="equal">
      <formula>"yes"</formula>
    </cfRule>
  </conditionalFormatting>
  <conditionalFormatting sqref="J5566">
    <cfRule type="cellIs" dxfId="13282" priority="22484" operator="equal">
      <formula>"no"</formula>
    </cfRule>
    <cfRule type="cellIs" dxfId="13281" priority="22485" operator="equal">
      <formula>"yes"</formula>
    </cfRule>
  </conditionalFormatting>
  <conditionalFormatting sqref="L6136">
    <cfRule type="cellIs" dxfId="13280" priority="22482" operator="equal">
      <formula>"no"</formula>
    </cfRule>
    <cfRule type="cellIs" dxfId="13279" priority="22483" operator="equal">
      <formula>"yes"</formula>
    </cfRule>
  </conditionalFormatting>
  <conditionalFormatting sqref="J6136">
    <cfRule type="cellIs" dxfId="13278" priority="22480" operator="equal">
      <formula>"no"</formula>
    </cfRule>
    <cfRule type="cellIs" dxfId="13277" priority="22481" operator="equal">
      <formula>"yes"</formula>
    </cfRule>
  </conditionalFormatting>
  <conditionalFormatting sqref="L6706">
    <cfRule type="cellIs" dxfId="13276" priority="22478" operator="equal">
      <formula>"no"</formula>
    </cfRule>
    <cfRule type="cellIs" dxfId="13275" priority="22479" operator="equal">
      <formula>"yes"</formula>
    </cfRule>
  </conditionalFormatting>
  <conditionalFormatting sqref="J6706">
    <cfRule type="cellIs" dxfId="13274" priority="22476" operator="equal">
      <formula>"no"</formula>
    </cfRule>
    <cfRule type="cellIs" dxfId="13273" priority="22477" operator="equal">
      <formula>"yes"</formula>
    </cfRule>
  </conditionalFormatting>
  <conditionalFormatting sqref="L7561">
    <cfRule type="cellIs" dxfId="13272" priority="22474" operator="equal">
      <formula>"no"</formula>
    </cfRule>
    <cfRule type="cellIs" dxfId="13271" priority="22475" operator="equal">
      <formula>"yes"</formula>
    </cfRule>
  </conditionalFormatting>
  <conditionalFormatting sqref="J7561">
    <cfRule type="cellIs" dxfId="13270" priority="22472" operator="equal">
      <formula>"no"</formula>
    </cfRule>
    <cfRule type="cellIs" dxfId="13269" priority="22473" operator="equal">
      <formula>"yes"</formula>
    </cfRule>
  </conditionalFormatting>
  <conditionalFormatting sqref="L7846">
    <cfRule type="cellIs" dxfId="13268" priority="22470" operator="equal">
      <formula>"no"</formula>
    </cfRule>
    <cfRule type="cellIs" dxfId="13267" priority="22471" operator="equal">
      <formula>"yes"</formula>
    </cfRule>
  </conditionalFormatting>
  <conditionalFormatting sqref="J7846">
    <cfRule type="cellIs" dxfId="13266" priority="22468" operator="equal">
      <formula>"no"</formula>
    </cfRule>
    <cfRule type="cellIs" dxfId="13265" priority="22469" operator="equal">
      <formula>"yes"</formula>
    </cfRule>
  </conditionalFormatting>
  <conditionalFormatting sqref="L445">
    <cfRule type="cellIs" dxfId="13264" priority="22466" operator="equal">
      <formula>"no"</formula>
    </cfRule>
    <cfRule type="cellIs" dxfId="13263" priority="22467" operator="equal">
      <formula>"yes"</formula>
    </cfRule>
  </conditionalFormatting>
  <conditionalFormatting sqref="L730">
    <cfRule type="cellIs" dxfId="13260" priority="22462" operator="equal">
      <formula>"no"</formula>
    </cfRule>
    <cfRule type="cellIs" dxfId="13259" priority="22463" operator="equal">
      <formula>"yes"</formula>
    </cfRule>
  </conditionalFormatting>
  <conditionalFormatting sqref="J730">
    <cfRule type="cellIs" dxfId="13258" priority="22460" operator="equal">
      <formula>"no"</formula>
    </cfRule>
    <cfRule type="cellIs" dxfId="13257" priority="22461" operator="equal">
      <formula>"yes"</formula>
    </cfRule>
  </conditionalFormatting>
  <conditionalFormatting sqref="L2725">
    <cfRule type="cellIs" dxfId="13256" priority="22458" operator="equal">
      <formula>"no"</formula>
    </cfRule>
    <cfRule type="cellIs" dxfId="13255" priority="22459" operator="equal">
      <formula>"yes"</formula>
    </cfRule>
  </conditionalFormatting>
  <conditionalFormatting sqref="J2725">
    <cfRule type="cellIs" dxfId="13254" priority="22456" operator="equal">
      <formula>"no"</formula>
    </cfRule>
    <cfRule type="cellIs" dxfId="13253" priority="22457" operator="equal">
      <formula>"yes"</formula>
    </cfRule>
  </conditionalFormatting>
  <conditionalFormatting sqref="L3010">
    <cfRule type="cellIs" dxfId="13252" priority="22454" operator="equal">
      <formula>"no"</formula>
    </cfRule>
    <cfRule type="cellIs" dxfId="13251" priority="22455" operator="equal">
      <formula>"yes"</formula>
    </cfRule>
  </conditionalFormatting>
  <conditionalFormatting sqref="J3010">
    <cfRule type="cellIs" dxfId="13250" priority="22452" operator="equal">
      <formula>"no"</formula>
    </cfRule>
    <cfRule type="cellIs" dxfId="13249" priority="22453" operator="equal">
      <formula>"yes"</formula>
    </cfRule>
  </conditionalFormatting>
  <conditionalFormatting sqref="L4150">
    <cfRule type="cellIs" dxfId="13248" priority="22450" operator="equal">
      <formula>"no"</formula>
    </cfRule>
    <cfRule type="cellIs" dxfId="13247" priority="22451" operator="equal">
      <formula>"yes"</formula>
    </cfRule>
  </conditionalFormatting>
  <conditionalFormatting sqref="J4150">
    <cfRule type="cellIs" dxfId="13246" priority="22448" operator="equal">
      <formula>"no"</formula>
    </cfRule>
    <cfRule type="cellIs" dxfId="13245" priority="22449" operator="equal">
      <formula>"yes"</formula>
    </cfRule>
  </conditionalFormatting>
  <conditionalFormatting sqref="L7855">
    <cfRule type="cellIs" dxfId="13244" priority="22446" operator="equal">
      <formula>"no"</formula>
    </cfRule>
    <cfRule type="cellIs" dxfId="13243" priority="22447" operator="equal">
      <formula>"yes"</formula>
    </cfRule>
  </conditionalFormatting>
  <conditionalFormatting sqref="J7855">
    <cfRule type="cellIs" dxfId="13242" priority="22444" operator="equal">
      <formula>"no"</formula>
    </cfRule>
    <cfRule type="cellIs" dxfId="13241" priority="22445" operator="equal">
      <formula>"yes"</formula>
    </cfRule>
  </conditionalFormatting>
  <conditionalFormatting sqref="L1585">
    <cfRule type="cellIs" dxfId="13240" priority="22442" operator="equal">
      <formula>"no"</formula>
    </cfRule>
    <cfRule type="cellIs" dxfId="13239" priority="22443" operator="equal">
      <formula>"yes"</formula>
    </cfRule>
  </conditionalFormatting>
  <conditionalFormatting sqref="J1585">
    <cfRule type="cellIs" dxfId="13238" priority="22440" operator="equal">
      <formula>"no"</formula>
    </cfRule>
    <cfRule type="cellIs" dxfId="13237" priority="22441" operator="equal">
      <formula>"yes"</formula>
    </cfRule>
  </conditionalFormatting>
  <conditionalFormatting sqref="L1870">
    <cfRule type="cellIs" dxfId="13236" priority="22438" operator="equal">
      <formula>"no"</formula>
    </cfRule>
    <cfRule type="cellIs" dxfId="13235" priority="22439" operator="equal">
      <formula>"yes"</formula>
    </cfRule>
  </conditionalFormatting>
  <conditionalFormatting sqref="J1870">
    <cfRule type="cellIs" dxfId="13234" priority="22436" operator="equal">
      <formula>"no"</formula>
    </cfRule>
    <cfRule type="cellIs" dxfId="13233" priority="22437" operator="equal">
      <formula>"yes"</formula>
    </cfRule>
  </conditionalFormatting>
  <conditionalFormatting sqref="L2155">
    <cfRule type="cellIs" dxfId="13232" priority="22434" operator="equal">
      <formula>"no"</formula>
    </cfRule>
    <cfRule type="cellIs" dxfId="13231" priority="22435" operator="equal">
      <formula>"yes"</formula>
    </cfRule>
  </conditionalFormatting>
  <conditionalFormatting sqref="J2155">
    <cfRule type="cellIs" dxfId="13230" priority="22432" operator="equal">
      <formula>"no"</formula>
    </cfRule>
    <cfRule type="cellIs" dxfId="13229" priority="22433" operator="equal">
      <formula>"yes"</formula>
    </cfRule>
  </conditionalFormatting>
  <conditionalFormatting sqref="L2440">
    <cfRule type="cellIs" dxfId="13228" priority="22430" operator="equal">
      <formula>"no"</formula>
    </cfRule>
    <cfRule type="cellIs" dxfId="13227" priority="22431" operator="equal">
      <formula>"yes"</formula>
    </cfRule>
  </conditionalFormatting>
  <conditionalFormatting sqref="J2440">
    <cfRule type="cellIs" dxfId="13226" priority="22428" operator="equal">
      <formula>"no"</formula>
    </cfRule>
    <cfRule type="cellIs" dxfId="13225" priority="22429" operator="equal">
      <formula>"yes"</formula>
    </cfRule>
  </conditionalFormatting>
  <conditionalFormatting sqref="L3295">
    <cfRule type="cellIs" dxfId="13224" priority="22426" operator="equal">
      <formula>"no"</formula>
    </cfRule>
    <cfRule type="cellIs" dxfId="13223" priority="22427" operator="equal">
      <formula>"yes"</formula>
    </cfRule>
  </conditionalFormatting>
  <conditionalFormatting sqref="J3295">
    <cfRule type="cellIs" dxfId="13222" priority="22424" operator="equal">
      <formula>"no"</formula>
    </cfRule>
    <cfRule type="cellIs" dxfId="13221" priority="22425" operator="equal">
      <formula>"yes"</formula>
    </cfRule>
  </conditionalFormatting>
  <conditionalFormatting sqref="L4435">
    <cfRule type="cellIs" dxfId="13220" priority="22422" operator="equal">
      <formula>"no"</formula>
    </cfRule>
    <cfRule type="cellIs" dxfId="13219" priority="22423" operator="equal">
      <formula>"yes"</formula>
    </cfRule>
  </conditionalFormatting>
  <conditionalFormatting sqref="J4435">
    <cfRule type="cellIs" dxfId="13218" priority="22420" operator="equal">
      <formula>"no"</formula>
    </cfRule>
    <cfRule type="cellIs" dxfId="13217" priority="22421" operator="equal">
      <formula>"yes"</formula>
    </cfRule>
  </conditionalFormatting>
  <conditionalFormatting sqref="L4720">
    <cfRule type="cellIs" dxfId="13216" priority="22418" operator="equal">
      <formula>"no"</formula>
    </cfRule>
    <cfRule type="cellIs" dxfId="13215" priority="22419" operator="equal">
      <formula>"yes"</formula>
    </cfRule>
  </conditionalFormatting>
  <conditionalFormatting sqref="J4720">
    <cfRule type="cellIs" dxfId="13214" priority="22416" operator="equal">
      <formula>"no"</formula>
    </cfRule>
    <cfRule type="cellIs" dxfId="13213" priority="22417" operator="equal">
      <formula>"yes"</formula>
    </cfRule>
  </conditionalFormatting>
  <conditionalFormatting sqref="L5290">
    <cfRule type="cellIs" dxfId="13212" priority="22414" operator="equal">
      <formula>"no"</formula>
    </cfRule>
    <cfRule type="cellIs" dxfId="13211" priority="22415" operator="equal">
      <formula>"yes"</formula>
    </cfRule>
  </conditionalFormatting>
  <conditionalFormatting sqref="J5290">
    <cfRule type="cellIs" dxfId="13210" priority="22412" operator="equal">
      <formula>"no"</formula>
    </cfRule>
    <cfRule type="cellIs" dxfId="13209" priority="22413" operator="equal">
      <formula>"yes"</formula>
    </cfRule>
  </conditionalFormatting>
  <conditionalFormatting sqref="L5575">
    <cfRule type="cellIs" dxfId="13208" priority="22410" operator="equal">
      <formula>"no"</formula>
    </cfRule>
    <cfRule type="cellIs" dxfId="13207" priority="22411" operator="equal">
      <formula>"yes"</formula>
    </cfRule>
  </conditionalFormatting>
  <conditionalFormatting sqref="J5575">
    <cfRule type="cellIs" dxfId="13206" priority="22408" operator="equal">
      <formula>"no"</formula>
    </cfRule>
    <cfRule type="cellIs" dxfId="13205" priority="22409" operator="equal">
      <formula>"yes"</formula>
    </cfRule>
  </conditionalFormatting>
  <conditionalFormatting sqref="L5860">
    <cfRule type="cellIs" dxfId="13204" priority="22406" operator="equal">
      <formula>"no"</formula>
    </cfRule>
    <cfRule type="cellIs" dxfId="13203" priority="22407" operator="equal">
      <formula>"yes"</formula>
    </cfRule>
  </conditionalFormatting>
  <conditionalFormatting sqref="J5860">
    <cfRule type="cellIs" dxfId="13202" priority="22404" operator="equal">
      <formula>"no"</formula>
    </cfRule>
    <cfRule type="cellIs" dxfId="13201" priority="22405" operator="equal">
      <formula>"yes"</formula>
    </cfRule>
  </conditionalFormatting>
  <conditionalFormatting sqref="L6145">
    <cfRule type="cellIs" dxfId="13200" priority="22402" operator="equal">
      <formula>"no"</formula>
    </cfRule>
    <cfRule type="cellIs" dxfId="13199" priority="22403" operator="equal">
      <formula>"yes"</formula>
    </cfRule>
  </conditionalFormatting>
  <conditionalFormatting sqref="J6145">
    <cfRule type="cellIs" dxfId="13198" priority="22400" operator="equal">
      <formula>"no"</formula>
    </cfRule>
    <cfRule type="cellIs" dxfId="13197" priority="22401" operator="equal">
      <formula>"yes"</formula>
    </cfRule>
  </conditionalFormatting>
  <conditionalFormatting sqref="L6430">
    <cfRule type="cellIs" dxfId="13196" priority="22398" operator="equal">
      <formula>"no"</formula>
    </cfRule>
    <cfRule type="cellIs" dxfId="13195" priority="22399" operator="equal">
      <formula>"yes"</formula>
    </cfRule>
  </conditionalFormatting>
  <conditionalFormatting sqref="J6430">
    <cfRule type="cellIs" dxfId="13194" priority="22396" operator="equal">
      <formula>"no"</formula>
    </cfRule>
    <cfRule type="cellIs" dxfId="13193" priority="22397" operator="equal">
      <formula>"yes"</formula>
    </cfRule>
  </conditionalFormatting>
  <conditionalFormatting sqref="L7570">
    <cfRule type="cellIs" dxfId="13192" priority="22394" operator="equal">
      <formula>"no"</formula>
    </cfRule>
    <cfRule type="cellIs" dxfId="13191" priority="22395" operator="equal">
      <formula>"yes"</formula>
    </cfRule>
  </conditionalFormatting>
  <conditionalFormatting sqref="J7570">
    <cfRule type="cellIs" dxfId="13190" priority="22392" operator="equal">
      <formula>"no"</formula>
    </cfRule>
    <cfRule type="cellIs" dxfId="13189" priority="22393" operator="equal">
      <formula>"yes"</formula>
    </cfRule>
  </conditionalFormatting>
  <conditionalFormatting sqref="L471">
    <cfRule type="cellIs" dxfId="13188" priority="22390" operator="equal">
      <formula>"no"</formula>
    </cfRule>
    <cfRule type="cellIs" dxfId="13187" priority="22391" operator="equal">
      <formula>"yes"</formula>
    </cfRule>
  </conditionalFormatting>
  <conditionalFormatting sqref="J471">
    <cfRule type="cellIs" dxfId="13186" priority="22388" operator="equal">
      <formula>"no"</formula>
    </cfRule>
    <cfRule type="cellIs" dxfId="13185" priority="22389" operator="equal">
      <formula>"yes"</formula>
    </cfRule>
  </conditionalFormatting>
  <conditionalFormatting sqref="L756">
    <cfRule type="cellIs" dxfId="13184" priority="22386" operator="equal">
      <formula>"no"</formula>
    </cfRule>
    <cfRule type="cellIs" dxfId="13183" priority="22387" operator="equal">
      <formula>"yes"</formula>
    </cfRule>
  </conditionalFormatting>
  <conditionalFormatting sqref="J756">
    <cfRule type="cellIs" dxfId="13182" priority="22384" operator="equal">
      <formula>"no"</formula>
    </cfRule>
    <cfRule type="cellIs" dxfId="13181" priority="22385" operator="equal">
      <formula>"yes"</formula>
    </cfRule>
  </conditionalFormatting>
  <conditionalFormatting sqref="L1611">
    <cfRule type="cellIs" dxfId="13180" priority="22382" operator="equal">
      <formula>"no"</formula>
    </cfRule>
    <cfRule type="cellIs" dxfId="13179" priority="22383" operator="equal">
      <formula>"yes"</formula>
    </cfRule>
  </conditionalFormatting>
  <conditionalFormatting sqref="J1611">
    <cfRule type="cellIs" dxfId="13178" priority="22380" operator="equal">
      <formula>"no"</formula>
    </cfRule>
    <cfRule type="cellIs" dxfId="13177" priority="22381" operator="equal">
      <formula>"yes"</formula>
    </cfRule>
  </conditionalFormatting>
  <conditionalFormatting sqref="L1896">
    <cfRule type="cellIs" dxfId="13176" priority="22378" operator="equal">
      <formula>"no"</formula>
    </cfRule>
    <cfRule type="cellIs" dxfId="13175" priority="22379" operator="equal">
      <formula>"yes"</formula>
    </cfRule>
  </conditionalFormatting>
  <conditionalFormatting sqref="J1896">
    <cfRule type="cellIs" dxfId="13174" priority="22376" operator="equal">
      <formula>"no"</formula>
    </cfRule>
    <cfRule type="cellIs" dxfId="13173" priority="22377" operator="equal">
      <formula>"yes"</formula>
    </cfRule>
  </conditionalFormatting>
  <conditionalFormatting sqref="L2466">
    <cfRule type="cellIs" dxfId="13172" priority="22374" operator="equal">
      <formula>"no"</formula>
    </cfRule>
    <cfRule type="cellIs" dxfId="13171" priority="22375" operator="equal">
      <formula>"yes"</formula>
    </cfRule>
  </conditionalFormatting>
  <conditionalFormatting sqref="J2466">
    <cfRule type="cellIs" dxfId="13170" priority="22372" operator="equal">
      <formula>"no"</formula>
    </cfRule>
    <cfRule type="cellIs" dxfId="13169" priority="22373" operator="equal">
      <formula>"yes"</formula>
    </cfRule>
  </conditionalFormatting>
  <conditionalFormatting sqref="L2181">
    <cfRule type="cellIs" dxfId="13168" priority="22370" operator="equal">
      <formula>"no"</formula>
    </cfRule>
    <cfRule type="cellIs" dxfId="13167" priority="22371" operator="equal">
      <formula>"yes"</formula>
    </cfRule>
  </conditionalFormatting>
  <conditionalFormatting sqref="J2181">
    <cfRule type="cellIs" dxfId="13166" priority="22368" operator="equal">
      <formula>"no"</formula>
    </cfRule>
    <cfRule type="cellIs" dxfId="13165" priority="22369" operator="equal">
      <formula>"yes"</formula>
    </cfRule>
  </conditionalFormatting>
  <conditionalFormatting sqref="L6171">
    <cfRule type="cellIs" dxfId="13164" priority="22366" operator="equal">
      <formula>"no"</formula>
    </cfRule>
    <cfRule type="cellIs" dxfId="13163" priority="22367" operator="equal">
      <formula>"yes"</formula>
    </cfRule>
  </conditionalFormatting>
  <conditionalFormatting sqref="J6171">
    <cfRule type="cellIs" dxfId="13162" priority="22364" operator="equal">
      <formula>"no"</formula>
    </cfRule>
    <cfRule type="cellIs" dxfId="13161" priority="22365" operator="equal">
      <formula>"yes"</formula>
    </cfRule>
  </conditionalFormatting>
  <conditionalFormatting sqref="L2751">
    <cfRule type="cellIs" dxfId="13160" priority="22362" operator="equal">
      <formula>"no"</formula>
    </cfRule>
    <cfRule type="cellIs" dxfId="13159" priority="22363" operator="equal">
      <formula>"yes"</formula>
    </cfRule>
  </conditionalFormatting>
  <conditionalFormatting sqref="J2751">
    <cfRule type="cellIs" dxfId="13158" priority="22360" operator="equal">
      <formula>"no"</formula>
    </cfRule>
    <cfRule type="cellIs" dxfId="13157" priority="22361" operator="equal">
      <formula>"yes"</formula>
    </cfRule>
  </conditionalFormatting>
  <conditionalFormatting sqref="L7596">
    <cfRule type="cellIs" dxfId="13156" priority="22358" operator="equal">
      <formula>"no"</formula>
    </cfRule>
    <cfRule type="cellIs" dxfId="13155" priority="22359" operator="equal">
      <formula>"yes"</formula>
    </cfRule>
  </conditionalFormatting>
  <conditionalFormatting sqref="J7596">
    <cfRule type="cellIs" dxfId="13154" priority="22356" operator="equal">
      <formula>"no"</formula>
    </cfRule>
    <cfRule type="cellIs" dxfId="13153" priority="22357" operator="equal">
      <formula>"yes"</formula>
    </cfRule>
  </conditionalFormatting>
  <conditionalFormatting sqref="L3036">
    <cfRule type="cellIs" dxfId="13152" priority="22354" operator="equal">
      <formula>"no"</formula>
    </cfRule>
    <cfRule type="cellIs" dxfId="13151" priority="22355" operator="equal">
      <formula>"yes"</formula>
    </cfRule>
  </conditionalFormatting>
  <conditionalFormatting sqref="J3036">
    <cfRule type="cellIs" dxfId="13150" priority="22352" operator="equal">
      <formula>"no"</formula>
    </cfRule>
    <cfRule type="cellIs" dxfId="13149" priority="22353" operator="equal">
      <formula>"yes"</formula>
    </cfRule>
  </conditionalFormatting>
  <conditionalFormatting sqref="L3321">
    <cfRule type="cellIs" dxfId="13148" priority="22350" operator="equal">
      <formula>"no"</formula>
    </cfRule>
    <cfRule type="cellIs" dxfId="13147" priority="22351" operator="equal">
      <formula>"yes"</formula>
    </cfRule>
  </conditionalFormatting>
  <conditionalFormatting sqref="J3321">
    <cfRule type="cellIs" dxfId="13146" priority="22348" operator="equal">
      <formula>"no"</formula>
    </cfRule>
    <cfRule type="cellIs" dxfId="13145" priority="22349" operator="equal">
      <formula>"yes"</formula>
    </cfRule>
  </conditionalFormatting>
  <conditionalFormatting sqref="L3606">
    <cfRule type="cellIs" dxfId="13144" priority="22346" operator="equal">
      <formula>"no"</formula>
    </cfRule>
    <cfRule type="cellIs" dxfId="13143" priority="22347" operator="equal">
      <formula>"yes"</formula>
    </cfRule>
  </conditionalFormatting>
  <conditionalFormatting sqref="J3606">
    <cfRule type="cellIs" dxfId="13142" priority="22344" operator="equal">
      <formula>"no"</formula>
    </cfRule>
    <cfRule type="cellIs" dxfId="13141" priority="22345" operator="equal">
      <formula>"yes"</formula>
    </cfRule>
  </conditionalFormatting>
  <conditionalFormatting sqref="L4176">
    <cfRule type="cellIs" dxfId="13140" priority="22342" operator="equal">
      <formula>"no"</formula>
    </cfRule>
    <cfRule type="cellIs" dxfId="13139" priority="22343" operator="equal">
      <formula>"yes"</formula>
    </cfRule>
  </conditionalFormatting>
  <conditionalFormatting sqref="J4176">
    <cfRule type="cellIs" dxfId="13138" priority="22340" operator="equal">
      <formula>"no"</formula>
    </cfRule>
    <cfRule type="cellIs" dxfId="13137" priority="22341" operator="equal">
      <formula>"yes"</formula>
    </cfRule>
  </conditionalFormatting>
  <conditionalFormatting sqref="L4461">
    <cfRule type="cellIs" dxfId="13136" priority="22338" operator="equal">
      <formula>"no"</formula>
    </cfRule>
    <cfRule type="cellIs" dxfId="13135" priority="22339" operator="equal">
      <formula>"yes"</formula>
    </cfRule>
  </conditionalFormatting>
  <conditionalFormatting sqref="J4461">
    <cfRule type="cellIs" dxfId="13134" priority="22336" operator="equal">
      <formula>"no"</formula>
    </cfRule>
    <cfRule type="cellIs" dxfId="13133" priority="22337" operator="equal">
      <formula>"yes"</formula>
    </cfRule>
  </conditionalFormatting>
  <conditionalFormatting sqref="L4746">
    <cfRule type="cellIs" dxfId="13132" priority="22334" operator="equal">
      <formula>"no"</formula>
    </cfRule>
    <cfRule type="cellIs" dxfId="13131" priority="22335" operator="equal">
      <formula>"yes"</formula>
    </cfRule>
  </conditionalFormatting>
  <conditionalFormatting sqref="J4746">
    <cfRule type="cellIs" dxfId="13130" priority="22332" operator="equal">
      <formula>"no"</formula>
    </cfRule>
    <cfRule type="cellIs" dxfId="13129" priority="22333" operator="equal">
      <formula>"yes"</formula>
    </cfRule>
  </conditionalFormatting>
  <conditionalFormatting sqref="L5316">
    <cfRule type="cellIs" dxfId="13128" priority="22330" operator="equal">
      <formula>"no"</formula>
    </cfRule>
    <cfRule type="cellIs" dxfId="13127" priority="22331" operator="equal">
      <formula>"yes"</formula>
    </cfRule>
  </conditionalFormatting>
  <conditionalFormatting sqref="J5316">
    <cfRule type="cellIs" dxfId="13126" priority="22328" operator="equal">
      <formula>"no"</formula>
    </cfRule>
    <cfRule type="cellIs" dxfId="13125" priority="22329" operator="equal">
      <formula>"yes"</formula>
    </cfRule>
  </conditionalFormatting>
  <conditionalFormatting sqref="L5601">
    <cfRule type="cellIs" dxfId="13124" priority="22326" operator="equal">
      <formula>"no"</formula>
    </cfRule>
    <cfRule type="cellIs" dxfId="13123" priority="22327" operator="equal">
      <formula>"yes"</formula>
    </cfRule>
  </conditionalFormatting>
  <conditionalFormatting sqref="J5601">
    <cfRule type="cellIs" dxfId="13122" priority="22324" operator="equal">
      <formula>"no"</formula>
    </cfRule>
    <cfRule type="cellIs" dxfId="13121" priority="22325" operator="equal">
      <formula>"yes"</formula>
    </cfRule>
  </conditionalFormatting>
  <conditionalFormatting sqref="L5886">
    <cfRule type="cellIs" dxfId="13120" priority="22322" operator="equal">
      <formula>"no"</formula>
    </cfRule>
    <cfRule type="cellIs" dxfId="13119" priority="22323" operator="equal">
      <formula>"yes"</formula>
    </cfRule>
  </conditionalFormatting>
  <conditionalFormatting sqref="J5886">
    <cfRule type="cellIs" dxfId="13118" priority="22320" operator="equal">
      <formula>"no"</formula>
    </cfRule>
    <cfRule type="cellIs" dxfId="13117" priority="22321" operator="equal">
      <formula>"yes"</formula>
    </cfRule>
  </conditionalFormatting>
  <conditionalFormatting sqref="L6456">
    <cfRule type="cellIs" dxfId="13116" priority="22318" operator="equal">
      <formula>"no"</formula>
    </cfRule>
    <cfRule type="cellIs" dxfId="13115" priority="22319" operator="equal">
      <formula>"yes"</formula>
    </cfRule>
  </conditionalFormatting>
  <conditionalFormatting sqref="J6456">
    <cfRule type="cellIs" dxfId="13114" priority="22316" operator="equal">
      <formula>"no"</formula>
    </cfRule>
    <cfRule type="cellIs" dxfId="13113" priority="22317" operator="equal">
      <formula>"yes"</formula>
    </cfRule>
  </conditionalFormatting>
  <conditionalFormatting sqref="L6741">
    <cfRule type="cellIs" dxfId="13112" priority="22314" operator="equal">
      <formula>"no"</formula>
    </cfRule>
    <cfRule type="cellIs" dxfId="13111" priority="22315" operator="equal">
      <formula>"yes"</formula>
    </cfRule>
  </conditionalFormatting>
  <conditionalFormatting sqref="J6741">
    <cfRule type="cellIs" dxfId="13110" priority="22312" operator="equal">
      <formula>"no"</formula>
    </cfRule>
    <cfRule type="cellIs" dxfId="13109" priority="22313" operator="equal">
      <formula>"yes"</formula>
    </cfRule>
  </conditionalFormatting>
  <conditionalFormatting sqref="L7881">
    <cfRule type="cellIs" dxfId="13108" priority="22310" operator="equal">
      <formula>"no"</formula>
    </cfRule>
    <cfRule type="cellIs" dxfId="13107" priority="22311" operator="equal">
      <formula>"yes"</formula>
    </cfRule>
  </conditionalFormatting>
  <conditionalFormatting sqref="J7881">
    <cfRule type="cellIs" dxfId="13106" priority="22308" operator="equal">
      <formula>"no"</formula>
    </cfRule>
    <cfRule type="cellIs" dxfId="13105" priority="22309" operator="equal">
      <formula>"yes"</formula>
    </cfRule>
  </conditionalFormatting>
  <conditionalFormatting sqref="K22 K232 K229 K218 K185 K169 K161 K145 K103 K108 K142 K148 K177 K199:K200 K213 K225 K245 K254 K263 K287 K89 K95 K117">
    <cfRule type="beginsWith" dxfId="13104" priority="22178" operator="beginsWith" text="Mandatory">
      <formula>LEFT(K22,LEN("Mandatory"))="Mandatory"</formula>
    </cfRule>
    <cfRule type="containsText" dxfId="13103" priority="22179" operator="containsText" text="Conditional">
      <formula>NOT(ISERROR(SEARCH("Conditional",K22)))</formula>
    </cfRule>
    <cfRule type="beginsWith" dxfId="13102" priority="22180" operator="beginsWith" text="Not Mandatory">
      <formula>LEFT(K22,LEN("Not Mandatory"))="Not Mandatory"</formula>
    </cfRule>
  </conditionalFormatting>
  <conditionalFormatting sqref="K145 K161 K185 K218 K229 K103 K169 K232">
    <cfRule type="cellIs" dxfId="13101" priority="22176" operator="equal">
      <formula>"no"</formula>
    </cfRule>
    <cfRule type="cellIs" dxfId="13100" priority="22177" operator="equal">
      <formula>"yes"</formula>
    </cfRule>
  </conditionalFormatting>
  <conditionalFormatting sqref="K81">
    <cfRule type="beginsWith" dxfId="13099" priority="22173" operator="beginsWith" text="Mandatory">
      <formula>LEFT(K81,LEN("Mandatory"))="Mandatory"</formula>
    </cfRule>
    <cfRule type="containsText" dxfId="13098" priority="22174" operator="containsText" text="Conditional">
      <formula>NOT(ISERROR(SEARCH("Conditional",K81)))</formula>
    </cfRule>
    <cfRule type="beginsWith" dxfId="13097" priority="22175" operator="beginsWith" text="Not Mandatory">
      <formula>LEFT(K81,LEN("Not Mandatory"))="Not Mandatory"</formula>
    </cfRule>
  </conditionalFormatting>
  <conditionalFormatting sqref="K36">
    <cfRule type="beginsWith" dxfId="13096" priority="22170" operator="beginsWith" text="Mandatory">
      <formula>LEFT(K36,LEN("Mandatory"))="Mandatory"</formula>
    </cfRule>
    <cfRule type="containsText" dxfId="13095" priority="22171" operator="containsText" text="Conditional">
      <formula>NOT(ISERROR(SEARCH("Conditional",K36)))</formula>
    </cfRule>
    <cfRule type="beginsWith" dxfId="13094" priority="22172" operator="beginsWith" text="Not Mandatory">
      <formula>LEFT(K36,LEN("Not Mandatory"))="Not Mandatory"</formula>
    </cfRule>
  </conditionalFormatting>
  <conditionalFormatting sqref="K108">
    <cfRule type="beginsWith" dxfId="13093" priority="22167" operator="beginsWith" text="Mandatory">
      <formula>LEFT(K108,LEN("Mandatory"))="Mandatory"</formula>
    </cfRule>
    <cfRule type="containsText" dxfId="13092" priority="22168" operator="containsText" text="Conditional">
      <formula>NOT(ISERROR(SEARCH("Conditional",K108)))</formula>
    </cfRule>
    <cfRule type="beginsWith" dxfId="13091" priority="22169" operator="beginsWith" text="Not Mandatory">
      <formula>LEFT(K108,LEN("Not Mandatory"))="Not Mandatory"</formula>
    </cfRule>
  </conditionalFormatting>
  <conditionalFormatting sqref="K50">
    <cfRule type="beginsWith" dxfId="13090" priority="22164" operator="beginsWith" text="Mandatory">
      <formula>LEFT(K50,LEN("Mandatory"))="Mandatory"</formula>
    </cfRule>
    <cfRule type="containsText" dxfId="13089" priority="22165" operator="containsText" text="Conditional">
      <formula>NOT(ISERROR(SEARCH("Conditional",K50)))</formula>
    </cfRule>
    <cfRule type="beginsWith" dxfId="13088" priority="22166" operator="beginsWith" text="Not Mandatory">
      <formula>LEFT(K50,LEN("Not Mandatory"))="Not Mandatory"</formula>
    </cfRule>
  </conditionalFormatting>
  <conditionalFormatting sqref="K67">
    <cfRule type="beginsWith" dxfId="13087" priority="22161" operator="beginsWith" text="Mandatory">
      <formula>LEFT(K67,LEN("Mandatory"))="Mandatory"</formula>
    </cfRule>
    <cfRule type="containsText" dxfId="13086" priority="22162" operator="containsText" text="Conditional">
      <formula>NOT(ISERROR(SEARCH("Conditional",K67)))</formula>
    </cfRule>
    <cfRule type="beginsWith" dxfId="13085" priority="22163" operator="beginsWith" text="Not Mandatory">
      <formula>LEFT(K67,LEN("Not Mandatory"))="Not Mandatory"</formula>
    </cfRule>
  </conditionalFormatting>
  <conditionalFormatting sqref="K6">
    <cfRule type="expression" dxfId="13084" priority="22157">
      <formula>$O$6="yes"</formula>
    </cfRule>
  </conditionalFormatting>
  <conditionalFormatting sqref="K592 K802 K799 K788 K755 K739 K731 K715 K673 K678 K655">
    <cfRule type="beginsWith" dxfId="13083" priority="22154" operator="beginsWith" text="Mandatory">
      <formula>LEFT(K592,LEN("Mandatory"))="Mandatory"</formula>
    </cfRule>
    <cfRule type="containsText" dxfId="13082" priority="22155" operator="containsText" text="Conditional">
      <formula>NOT(ISERROR(SEARCH("Conditional",K592)))</formula>
    </cfRule>
    <cfRule type="beginsWith" dxfId="13081" priority="22156" operator="beginsWith" text="Not Mandatory">
      <formula>LEFT(K592,LEN("Not Mandatory"))="Not Mandatory"</formula>
    </cfRule>
  </conditionalFormatting>
  <conditionalFormatting sqref="K715 K731 K755 K788 K799 K673 K739 K802">
    <cfRule type="cellIs" dxfId="13080" priority="22152" operator="equal">
      <formula>"no"</formula>
    </cfRule>
    <cfRule type="cellIs" dxfId="13079" priority="22153" operator="equal">
      <formula>"yes"</formula>
    </cfRule>
  </conditionalFormatting>
  <conditionalFormatting sqref="K651">
    <cfRule type="beginsWith" dxfId="13078" priority="22149" operator="beginsWith" text="Mandatory">
      <formula>LEFT(K651,LEN("Mandatory"))="Mandatory"</formula>
    </cfRule>
    <cfRule type="containsText" dxfId="13077" priority="22150" operator="containsText" text="Conditional">
      <formula>NOT(ISERROR(SEARCH("Conditional",K651)))</formula>
    </cfRule>
    <cfRule type="beginsWith" dxfId="13076" priority="22151" operator="beginsWith" text="Not Mandatory">
      <formula>LEFT(K651,LEN("Not Mandatory"))="Not Mandatory"</formula>
    </cfRule>
  </conditionalFormatting>
  <conditionalFormatting sqref="K606">
    <cfRule type="beginsWith" dxfId="13075" priority="22146" operator="beginsWith" text="Mandatory">
      <formula>LEFT(K606,LEN("Mandatory"))="Mandatory"</formula>
    </cfRule>
    <cfRule type="containsText" dxfId="13074" priority="22147" operator="containsText" text="Conditional">
      <formula>NOT(ISERROR(SEARCH("Conditional",K606)))</formula>
    </cfRule>
    <cfRule type="beginsWith" dxfId="13073" priority="22148" operator="beginsWith" text="Not Mandatory">
      <formula>LEFT(K606,LEN("Not Mandatory"))="Not Mandatory"</formula>
    </cfRule>
  </conditionalFormatting>
  <conditionalFormatting sqref="K678">
    <cfRule type="beginsWith" dxfId="13072" priority="22143" operator="beginsWith" text="Mandatory">
      <formula>LEFT(K678,LEN("Mandatory"))="Mandatory"</formula>
    </cfRule>
    <cfRule type="containsText" dxfId="13071" priority="22144" operator="containsText" text="Conditional">
      <formula>NOT(ISERROR(SEARCH("Conditional",K678)))</formula>
    </cfRule>
    <cfRule type="beginsWith" dxfId="13070" priority="22145" operator="beginsWith" text="Not Mandatory">
      <formula>LEFT(K678,LEN("Not Mandatory"))="Not Mandatory"</formula>
    </cfRule>
  </conditionalFormatting>
  <conditionalFormatting sqref="K712">
    <cfRule type="beginsWith" dxfId="13069" priority="22140" operator="beginsWith" text="Mandatory">
      <formula>LEFT(K712,LEN("Mandatory"))="Mandatory"</formula>
    </cfRule>
    <cfRule type="containsText" dxfId="13068" priority="22141" operator="containsText" text="Conditional">
      <formula>NOT(ISERROR(SEARCH("Conditional",K712)))</formula>
    </cfRule>
    <cfRule type="beginsWith" dxfId="13067" priority="22142" operator="beginsWith" text="Not Mandatory">
      <formula>LEFT(K712,LEN("Not Mandatory"))="Not Mandatory"</formula>
    </cfRule>
  </conditionalFormatting>
  <conditionalFormatting sqref="K718">
    <cfRule type="beginsWith" dxfId="13066" priority="22137" operator="beginsWith" text="Mandatory">
      <formula>LEFT(K718,LEN("Mandatory"))="Mandatory"</formula>
    </cfRule>
    <cfRule type="containsText" dxfId="13065" priority="22138" operator="containsText" text="Conditional">
      <formula>NOT(ISERROR(SEARCH("Conditional",K718)))</formula>
    </cfRule>
    <cfRule type="beginsWith" dxfId="13064" priority="22139" operator="beginsWith" text="Not Mandatory">
      <formula>LEFT(K718,LEN("Not Mandatory"))="Not Mandatory"</formula>
    </cfRule>
  </conditionalFormatting>
  <conditionalFormatting sqref="K747">
    <cfRule type="beginsWith" dxfId="13063" priority="22134" operator="beginsWith" text="Mandatory">
      <formula>LEFT(K747,LEN("Mandatory"))="Mandatory"</formula>
    </cfRule>
    <cfRule type="containsText" dxfId="13062" priority="22135" operator="containsText" text="Conditional">
      <formula>NOT(ISERROR(SEARCH("Conditional",K747)))</formula>
    </cfRule>
    <cfRule type="beginsWith" dxfId="13061" priority="22136" operator="beginsWith" text="Not Mandatory">
      <formula>LEFT(K747,LEN("Not Mandatory"))="Not Mandatory"</formula>
    </cfRule>
  </conditionalFormatting>
  <conditionalFormatting sqref="K769:K770">
    <cfRule type="beginsWith" dxfId="13060" priority="22131" operator="beginsWith" text="Mandatory">
      <formula>LEFT(K769,LEN("Mandatory"))="Mandatory"</formula>
    </cfRule>
    <cfRule type="containsText" dxfId="13059" priority="22132" operator="containsText" text="Conditional">
      <formula>NOT(ISERROR(SEARCH("Conditional",K769)))</formula>
    </cfRule>
    <cfRule type="beginsWith" dxfId="13058" priority="22133" operator="beginsWith" text="Not Mandatory">
      <formula>LEFT(K769,LEN("Not Mandatory"))="Not Mandatory"</formula>
    </cfRule>
  </conditionalFormatting>
  <conditionalFormatting sqref="K783">
    <cfRule type="beginsWith" dxfId="13057" priority="22128" operator="beginsWith" text="Mandatory">
      <formula>LEFT(K783,LEN("Mandatory"))="Mandatory"</formula>
    </cfRule>
    <cfRule type="containsText" dxfId="13056" priority="22129" operator="containsText" text="Conditional">
      <formula>NOT(ISERROR(SEARCH("Conditional",K783)))</formula>
    </cfRule>
    <cfRule type="beginsWith" dxfId="13055" priority="22130" operator="beginsWith" text="Not Mandatory">
      <formula>LEFT(K783,LEN("Not Mandatory"))="Not Mandatory"</formula>
    </cfRule>
  </conditionalFormatting>
  <conditionalFormatting sqref="K795">
    <cfRule type="beginsWith" dxfId="13054" priority="22125" operator="beginsWith" text="Mandatory">
      <formula>LEFT(K795,LEN("Mandatory"))="Mandatory"</formula>
    </cfRule>
    <cfRule type="containsText" dxfId="13053" priority="22126" operator="containsText" text="Conditional">
      <formula>NOT(ISERROR(SEARCH("Conditional",K795)))</formula>
    </cfRule>
    <cfRule type="beginsWith" dxfId="13052" priority="22127" operator="beginsWith" text="Not Mandatory">
      <formula>LEFT(K795,LEN("Not Mandatory"))="Not Mandatory"</formula>
    </cfRule>
  </conditionalFormatting>
  <conditionalFormatting sqref="K815">
    <cfRule type="beginsWith" dxfId="13051" priority="22122" operator="beginsWith" text="Mandatory">
      <formula>LEFT(K815,LEN("Mandatory"))="Mandatory"</formula>
    </cfRule>
    <cfRule type="containsText" dxfId="13050" priority="22123" operator="containsText" text="Conditional">
      <formula>NOT(ISERROR(SEARCH("Conditional",K815)))</formula>
    </cfRule>
    <cfRule type="beginsWith" dxfId="13049" priority="22124" operator="beginsWith" text="Not Mandatory">
      <formula>LEFT(K815,LEN("Not Mandatory"))="Not Mandatory"</formula>
    </cfRule>
  </conditionalFormatting>
  <conditionalFormatting sqref="K824">
    <cfRule type="beginsWith" dxfId="13048" priority="22119" operator="beginsWith" text="Mandatory">
      <formula>LEFT(K824,LEN("Mandatory"))="Mandatory"</formula>
    </cfRule>
    <cfRule type="containsText" dxfId="13047" priority="22120" operator="containsText" text="Conditional">
      <formula>NOT(ISERROR(SEARCH("Conditional",K824)))</formula>
    </cfRule>
    <cfRule type="beginsWith" dxfId="13046" priority="22121" operator="beginsWith" text="Not Mandatory">
      <formula>LEFT(K824,LEN("Not Mandatory"))="Not Mandatory"</formula>
    </cfRule>
  </conditionalFormatting>
  <conditionalFormatting sqref="K833">
    <cfRule type="beginsWith" dxfId="13045" priority="22116" operator="beginsWith" text="Mandatory">
      <formula>LEFT(K833,LEN("Mandatory"))="Mandatory"</formula>
    </cfRule>
    <cfRule type="containsText" dxfId="13044" priority="22117" operator="containsText" text="Conditional">
      <formula>NOT(ISERROR(SEARCH("Conditional",K833)))</formula>
    </cfRule>
    <cfRule type="beginsWith" dxfId="13043" priority="22118" operator="beginsWith" text="Not Mandatory">
      <formula>LEFT(K833,LEN("Not Mandatory"))="Not Mandatory"</formula>
    </cfRule>
  </conditionalFormatting>
  <conditionalFormatting sqref="K857">
    <cfRule type="beginsWith" dxfId="13042" priority="22113" operator="beginsWith" text="Mandatory">
      <formula>LEFT(K857,LEN("Mandatory"))="Mandatory"</formula>
    </cfRule>
    <cfRule type="containsText" dxfId="13041" priority="22114" operator="containsText" text="Conditional">
      <formula>NOT(ISERROR(SEARCH("Conditional",K857)))</formula>
    </cfRule>
    <cfRule type="beginsWith" dxfId="13040" priority="22115" operator="beginsWith" text="Not Mandatory">
      <formula>LEFT(K857,LEN("Not Mandatory"))="Not Mandatory"</formula>
    </cfRule>
  </conditionalFormatting>
  <conditionalFormatting sqref="K620">
    <cfRule type="beginsWith" dxfId="13039" priority="22110" operator="beginsWith" text="Mandatory">
      <formula>LEFT(K620,LEN("Mandatory"))="Mandatory"</formula>
    </cfRule>
    <cfRule type="containsText" dxfId="13038" priority="22111" operator="containsText" text="Conditional">
      <formula>NOT(ISERROR(SEARCH("Conditional",K620)))</formula>
    </cfRule>
    <cfRule type="beginsWith" dxfId="13037" priority="22112" operator="beginsWith" text="Not Mandatory">
      <formula>LEFT(K620,LEN("Not Mandatory"))="Not Mandatory"</formula>
    </cfRule>
  </conditionalFormatting>
  <conditionalFormatting sqref="K637">
    <cfRule type="beginsWith" dxfId="13036" priority="22107" operator="beginsWith" text="Mandatory">
      <formula>LEFT(K637,LEN("Mandatory"))="Mandatory"</formula>
    </cfRule>
    <cfRule type="containsText" dxfId="13035" priority="22108" operator="containsText" text="Conditional">
      <formula>NOT(ISERROR(SEARCH("Conditional",K637)))</formula>
    </cfRule>
    <cfRule type="beginsWith" dxfId="13034" priority="22109" operator="beginsWith" text="Not Mandatory">
      <formula>LEFT(K637,LEN("Not Mandatory"))="Not Mandatory"</formula>
    </cfRule>
  </conditionalFormatting>
  <conditionalFormatting sqref="K657">
    <cfRule type="beginsWith" dxfId="13033" priority="22101" operator="beginsWith" text="Mandatory">
      <formula>LEFT(K657,LEN("Mandatory"))="Mandatory"</formula>
    </cfRule>
    <cfRule type="containsText" dxfId="13032" priority="22102" operator="containsText" text="Conditional">
      <formula>NOT(ISERROR(SEARCH("Conditional",K657)))</formula>
    </cfRule>
    <cfRule type="beginsWith" dxfId="13031" priority="22103" operator="beginsWith" text="Not Mandatory">
      <formula>LEFT(K657,LEN("Not Mandatory"))="Not Mandatory"</formula>
    </cfRule>
  </conditionalFormatting>
  <conditionalFormatting sqref="K659">
    <cfRule type="beginsWith" dxfId="13030" priority="22098" operator="beginsWith" text="Mandatory">
      <formula>LEFT(K659,LEN("Mandatory"))="Mandatory"</formula>
    </cfRule>
    <cfRule type="containsText" dxfId="13029" priority="22099" operator="containsText" text="Conditional">
      <formula>NOT(ISERROR(SEARCH("Conditional",K659)))</formula>
    </cfRule>
    <cfRule type="beginsWith" dxfId="13028" priority="22100" operator="beginsWith" text="Not Mandatory">
      <formula>LEFT(K659,LEN("Not Mandatory"))="Not Mandatory"</formula>
    </cfRule>
  </conditionalFormatting>
  <conditionalFormatting sqref="K665">
    <cfRule type="beginsWith" dxfId="13027" priority="22095" operator="beginsWith" text="Mandatory">
      <formula>LEFT(K665,LEN("Mandatory"))="Mandatory"</formula>
    </cfRule>
    <cfRule type="containsText" dxfId="13026" priority="22096" operator="containsText" text="Conditional">
      <formula>NOT(ISERROR(SEARCH("Conditional",K665)))</formula>
    </cfRule>
    <cfRule type="beginsWith" dxfId="13025" priority="22097" operator="beginsWith" text="Not Mandatory">
      <formula>LEFT(K665,LEN("Not Mandatory"))="Not Mandatory"</formula>
    </cfRule>
  </conditionalFormatting>
  <conditionalFormatting sqref="K687">
    <cfRule type="beginsWith" dxfId="13024" priority="22092" operator="beginsWith" text="Mandatory">
      <formula>LEFT(K687,LEN("Mandatory"))="Mandatory"</formula>
    </cfRule>
    <cfRule type="containsText" dxfId="13023" priority="22093" operator="containsText" text="Conditional">
      <formula>NOT(ISERROR(SEARCH("Conditional",K687)))</formula>
    </cfRule>
    <cfRule type="beginsWith" dxfId="13022" priority="22094" operator="beginsWith" text="Not Mandatory">
      <formula>LEFT(K687,LEN("Not Mandatory"))="Not Mandatory"</formula>
    </cfRule>
  </conditionalFormatting>
  <conditionalFormatting sqref="K576">
    <cfRule type="expression" dxfId="13021" priority="22091">
      <formula>$O$6="yes"</formula>
    </cfRule>
  </conditionalFormatting>
  <conditionalFormatting sqref="K877 K1087 K1084 K1073 K1040 K1024 K1016 K1000 K958 K963 K940">
    <cfRule type="beginsWith" dxfId="13020" priority="22088" operator="beginsWith" text="Mandatory">
      <formula>LEFT(K877,LEN("Mandatory"))="Mandatory"</formula>
    </cfRule>
    <cfRule type="containsText" dxfId="13019" priority="22089" operator="containsText" text="Conditional">
      <formula>NOT(ISERROR(SEARCH("Conditional",K877)))</formula>
    </cfRule>
    <cfRule type="beginsWith" dxfId="13018" priority="22090" operator="beginsWith" text="Not Mandatory">
      <formula>LEFT(K877,LEN("Not Mandatory"))="Not Mandatory"</formula>
    </cfRule>
  </conditionalFormatting>
  <conditionalFormatting sqref="K1000 K1016 K1040 K1073 K1084 K958 K1024 K1087">
    <cfRule type="cellIs" dxfId="13017" priority="22086" operator="equal">
      <formula>"no"</formula>
    </cfRule>
    <cfRule type="cellIs" dxfId="13016" priority="22087" operator="equal">
      <formula>"yes"</formula>
    </cfRule>
  </conditionalFormatting>
  <conditionalFormatting sqref="K936">
    <cfRule type="beginsWith" dxfId="13015" priority="22083" operator="beginsWith" text="Mandatory">
      <formula>LEFT(K936,LEN("Mandatory"))="Mandatory"</formula>
    </cfRule>
    <cfRule type="containsText" dxfId="13014" priority="22084" operator="containsText" text="Conditional">
      <formula>NOT(ISERROR(SEARCH("Conditional",K936)))</formula>
    </cfRule>
    <cfRule type="beginsWith" dxfId="13013" priority="22085" operator="beginsWith" text="Not Mandatory">
      <formula>LEFT(K936,LEN("Not Mandatory"))="Not Mandatory"</formula>
    </cfRule>
  </conditionalFormatting>
  <conditionalFormatting sqref="K891">
    <cfRule type="beginsWith" dxfId="13012" priority="22080" operator="beginsWith" text="Mandatory">
      <formula>LEFT(K891,LEN("Mandatory"))="Mandatory"</formula>
    </cfRule>
    <cfRule type="containsText" dxfId="13011" priority="22081" operator="containsText" text="Conditional">
      <formula>NOT(ISERROR(SEARCH("Conditional",K891)))</formula>
    </cfRule>
    <cfRule type="beginsWith" dxfId="13010" priority="22082" operator="beginsWith" text="Not Mandatory">
      <formula>LEFT(K891,LEN("Not Mandatory"))="Not Mandatory"</formula>
    </cfRule>
  </conditionalFormatting>
  <conditionalFormatting sqref="K963">
    <cfRule type="beginsWith" dxfId="13009" priority="22077" operator="beginsWith" text="Mandatory">
      <formula>LEFT(K963,LEN("Mandatory"))="Mandatory"</formula>
    </cfRule>
    <cfRule type="containsText" dxfId="13008" priority="22078" operator="containsText" text="Conditional">
      <formula>NOT(ISERROR(SEARCH("Conditional",K963)))</formula>
    </cfRule>
    <cfRule type="beginsWith" dxfId="13007" priority="22079" operator="beginsWith" text="Not Mandatory">
      <formula>LEFT(K963,LEN("Not Mandatory"))="Not Mandatory"</formula>
    </cfRule>
  </conditionalFormatting>
  <conditionalFormatting sqref="K997">
    <cfRule type="beginsWith" dxfId="13006" priority="22074" operator="beginsWith" text="Mandatory">
      <formula>LEFT(K997,LEN("Mandatory"))="Mandatory"</formula>
    </cfRule>
    <cfRule type="containsText" dxfId="13005" priority="22075" operator="containsText" text="Conditional">
      <formula>NOT(ISERROR(SEARCH("Conditional",K997)))</formula>
    </cfRule>
    <cfRule type="beginsWith" dxfId="13004" priority="22076" operator="beginsWith" text="Not Mandatory">
      <formula>LEFT(K997,LEN("Not Mandatory"))="Not Mandatory"</formula>
    </cfRule>
  </conditionalFormatting>
  <conditionalFormatting sqref="K1003">
    <cfRule type="beginsWith" dxfId="13003" priority="22071" operator="beginsWith" text="Mandatory">
      <formula>LEFT(K1003,LEN("Mandatory"))="Mandatory"</formula>
    </cfRule>
    <cfRule type="containsText" dxfId="13002" priority="22072" operator="containsText" text="Conditional">
      <formula>NOT(ISERROR(SEARCH("Conditional",K1003)))</formula>
    </cfRule>
    <cfRule type="beginsWith" dxfId="13001" priority="22073" operator="beginsWith" text="Not Mandatory">
      <formula>LEFT(K1003,LEN("Not Mandatory"))="Not Mandatory"</formula>
    </cfRule>
  </conditionalFormatting>
  <conditionalFormatting sqref="K1032">
    <cfRule type="beginsWith" dxfId="13000" priority="22068" operator="beginsWith" text="Mandatory">
      <formula>LEFT(K1032,LEN("Mandatory"))="Mandatory"</formula>
    </cfRule>
    <cfRule type="containsText" dxfId="12999" priority="22069" operator="containsText" text="Conditional">
      <formula>NOT(ISERROR(SEARCH("Conditional",K1032)))</formula>
    </cfRule>
    <cfRule type="beginsWith" dxfId="12998" priority="22070" operator="beginsWith" text="Not Mandatory">
      <formula>LEFT(K1032,LEN("Not Mandatory"))="Not Mandatory"</formula>
    </cfRule>
  </conditionalFormatting>
  <conditionalFormatting sqref="K1054:K1055">
    <cfRule type="beginsWith" dxfId="12997" priority="22065" operator="beginsWith" text="Mandatory">
      <formula>LEFT(K1054,LEN("Mandatory"))="Mandatory"</formula>
    </cfRule>
    <cfRule type="containsText" dxfId="12996" priority="22066" operator="containsText" text="Conditional">
      <formula>NOT(ISERROR(SEARCH("Conditional",K1054)))</formula>
    </cfRule>
    <cfRule type="beginsWith" dxfId="12995" priority="22067" operator="beginsWith" text="Not Mandatory">
      <formula>LEFT(K1054,LEN("Not Mandatory"))="Not Mandatory"</formula>
    </cfRule>
  </conditionalFormatting>
  <conditionalFormatting sqref="K1068">
    <cfRule type="beginsWith" dxfId="12994" priority="22062" operator="beginsWith" text="Mandatory">
      <formula>LEFT(K1068,LEN("Mandatory"))="Mandatory"</formula>
    </cfRule>
    <cfRule type="containsText" dxfId="12993" priority="22063" operator="containsText" text="Conditional">
      <formula>NOT(ISERROR(SEARCH("Conditional",K1068)))</formula>
    </cfRule>
    <cfRule type="beginsWith" dxfId="12992" priority="22064" operator="beginsWith" text="Not Mandatory">
      <formula>LEFT(K1068,LEN("Not Mandatory"))="Not Mandatory"</formula>
    </cfRule>
  </conditionalFormatting>
  <conditionalFormatting sqref="K1080">
    <cfRule type="beginsWith" dxfId="12991" priority="22059" operator="beginsWith" text="Mandatory">
      <formula>LEFT(K1080,LEN("Mandatory"))="Mandatory"</formula>
    </cfRule>
    <cfRule type="containsText" dxfId="12990" priority="22060" operator="containsText" text="Conditional">
      <formula>NOT(ISERROR(SEARCH("Conditional",K1080)))</formula>
    </cfRule>
    <cfRule type="beginsWith" dxfId="12989" priority="22061" operator="beginsWith" text="Not Mandatory">
      <formula>LEFT(K1080,LEN("Not Mandatory"))="Not Mandatory"</formula>
    </cfRule>
  </conditionalFormatting>
  <conditionalFormatting sqref="K1100">
    <cfRule type="beginsWith" dxfId="12988" priority="22056" operator="beginsWith" text="Mandatory">
      <formula>LEFT(K1100,LEN("Mandatory"))="Mandatory"</formula>
    </cfRule>
    <cfRule type="containsText" dxfId="12987" priority="22057" operator="containsText" text="Conditional">
      <formula>NOT(ISERROR(SEARCH("Conditional",K1100)))</formula>
    </cfRule>
    <cfRule type="beginsWith" dxfId="12986" priority="22058" operator="beginsWith" text="Not Mandatory">
      <formula>LEFT(K1100,LEN("Not Mandatory"))="Not Mandatory"</formula>
    </cfRule>
  </conditionalFormatting>
  <conditionalFormatting sqref="K1109">
    <cfRule type="beginsWith" dxfId="12985" priority="22053" operator="beginsWith" text="Mandatory">
      <formula>LEFT(K1109,LEN("Mandatory"))="Mandatory"</formula>
    </cfRule>
    <cfRule type="containsText" dxfId="12984" priority="22054" operator="containsText" text="Conditional">
      <formula>NOT(ISERROR(SEARCH("Conditional",K1109)))</formula>
    </cfRule>
    <cfRule type="beginsWith" dxfId="12983" priority="22055" operator="beginsWith" text="Not Mandatory">
      <formula>LEFT(K1109,LEN("Not Mandatory"))="Not Mandatory"</formula>
    </cfRule>
  </conditionalFormatting>
  <conditionalFormatting sqref="K1118">
    <cfRule type="beginsWith" dxfId="12982" priority="22050" operator="beginsWith" text="Mandatory">
      <formula>LEFT(K1118,LEN("Mandatory"))="Mandatory"</formula>
    </cfRule>
    <cfRule type="containsText" dxfId="12981" priority="22051" operator="containsText" text="Conditional">
      <formula>NOT(ISERROR(SEARCH("Conditional",K1118)))</formula>
    </cfRule>
    <cfRule type="beginsWith" dxfId="12980" priority="22052" operator="beginsWith" text="Not Mandatory">
      <formula>LEFT(K1118,LEN("Not Mandatory"))="Not Mandatory"</formula>
    </cfRule>
  </conditionalFormatting>
  <conditionalFormatting sqref="K1142">
    <cfRule type="beginsWith" dxfId="12979" priority="22047" operator="beginsWith" text="Mandatory">
      <formula>LEFT(K1142,LEN("Mandatory"))="Mandatory"</formula>
    </cfRule>
    <cfRule type="containsText" dxfId="12978" priority="22048" operator="containsText" text="Conditional">
      <formula>NOT(ISERROR(SEARCH("Conditional",K1142)))</formula>
    </cfRule>
    <cfRule type="beginsWith" dxfId="12977" priority="22049" operator="beginsWith" text="Not Mandatory">
      <formula>LEFT(K1142,LEN("Not Mandatory"))="Not Mandatory"</formula>
    </cfRule>
  </conditionalFormatting>
  <conditionalFormatting sqref="K905">
    <cfRule type="beginsWith" dxfId="12976" priority="22044" operator="beginsWith" text="Mandatory">
      <formula>LEFT(K905,LEN("Mandatory"))="Mandatory"</formula>
    </cfRule>
    <cfRule type="containsText" dxfId="12975" priority="22045" operator="containsText" text="Conditional">
      <formula>NOT(ISERROR(SEARCH("Conditional",K905)))</formula>
    </cfRule>
    <cfRule type="beginsWith" dxfId="12974" priority="22046" operator="beginsWith" text="Not Mandatory">
      <formula>LEFT(K905,LEN("Not Mandatory"))="Not Mandatory"</formula>
    </cfRule>
  </conditionalFormatting>
  <conditionalFormatting sqref="K922">
    <cfRule type="beginsWith" dxfId="12973" priority="22041" operator="beginsWith" text="Mandatory">
      <formula>LEFT(K922,LEN("Mandatory"))="Mandatory"</formula>
    </cfRule>
    <cfRule type="containsText" dxfId="12972" priority="22042" operator="containsText" text="Conditional">
      <formula>NOT(ISERROR(SEARCH("Conditional",K922)))</formula>
    </cfRule>
    <cfRule type="beginsWith" dxfId="12971" priority="22043" operator="beginsWith" text="Not Mandatory">
      <formula>LEFT(K922,LEN("Not Mandatory"))="Not Mandatory"</formula>
    </cfRule>
  </conditionalFormatting>
  <conditionalFormatting sqref="K942">
    <cfRule type="beginsWith" dxfId="12970" priority="22035" operator="beginsWith" text="Mandatory">
      <formula>LEFT(K942,LEN("Mandatory"))="Mandatory"</formula>
    </cfRule>
    <cfRule type="containsText" dxfId="12969" priority="22036" operator="containsText" text="Conditional">
      <formula>NOT(ISERROR(SEARCH("Conditional",K942)))</formula>
    </cfRule>
    <cfRule type="beginsWith" dxfId="12968" priority="22037" operator="beginsWith" text="Not Mandatory">
      <formula>LEFT(K942,LEN("Not Mandatory"))="Not Mandatory"</formula>
    </cfRule>
  </conditionalFormatting>
  <conditionalFormatting sqref="K944">
    <cfRule type="beginsWith" dxfId="12967" priority="22032" operator="beginsWith" text="Mandatory">
      <formula>LEFT(K944,LEN("Mandatory"))="Mandatory"</formula>
    </cfRule>
    <cfRule type="containsText" dxfId="12966" priority="22033" operator="containsText" text="Conditional">
      <formula>NOT(ISERROR(SEARCH("Conditional",K944)))</formula>
    </cfRule>
    <cfRule type="beginsWith" dxfId="12965" priority="22034" operator="beginsWith" text="Not Mandatory">
      <formula>LEFT(K944,LEN("Not Mandatory"))="Not Mandatory"</formula>
    </cfRule>
  </conditionalFormatting>
  <conditionalFormatting sqref="K950">
    <cfRule type="beginsWith" dxfId="12964" priority="22029" operator="beginsWith" text="Mandatory">
      <formula>LEFT(K950,LEN("Mandatory"))="Mandatory"</formula>
    </cfRule>
    <cfRule type="containsText" dxfId="12963" priority="22030" operator="containsText" text="Conditional">
      <formula>NOT(ISERROR(SEARCH("Conditional",K950)))</formula>
    </cfRule>
    <cfRule type="beginsWith" dxfId="12962" priority="22031" operator="beginsWith" text="Not Mandatory">
      <formula>LEFT(K950,LEN("Not Mandatory"))="Not Mandatory"</formula>
    </cfRule>
  </conditionalFormatting>
  <conditionalFormatting sqref="K972">
    <cfRule type="beginsWith" dxfId="12961" priority="22026" operator="beginsWith" text="Mandatory">
      <formula>LEFT(K972,LEN("Mandatory"))="Mandatory"</formula>
    </cfRule>
    <cfRule type="containsText" dxfId="12960" priority="22027" operator="containsText" text="Conditional">
      <formula>NOT(ISERROR(SEARCH("Conditional",K972)))</formula>
    </cfRule>
    <cfRule type="beginsWith" dxfId="12959" priority="22028" operator="beginsWith" text="Not Mandatory">
      <formula>LEFT(K972,LEN("Not Mandatory"))="Not Mandatory"</formula>
    </cfRule>
  </conditionalFormatting>
  <conditionalFormatting sqref="K861">
    <cfRule type="expression" dxfId="12958" priority="22025">
      <formula>$O$6="yes"</formula>
    </cfRule>
  </conditionalFormatting>
  <conditionalFormatting sqref="K1162 K1372 K1369 K1358 K1325 K1309 K1301 K1285 K1243 K1248 K1225">
    <cfRule type="beginsWith" dxfId="12957" priority="22022" operator="beginsWith" text="Mandatory">
      <formula>LEFT(K1162,LEN("Mandatory"))="Mandatory"</formula>
    </cfRule>
    <cfRule type="containsText" dxfId="12956" priority="22023" operator="containsText" text="Conditional">
      <formula>NOT(ISERROR(SEARCH("Conditional",K1162)))</formula>
    </cfRule>
    <cfRule type="beginsWith" dxfId="12955" priority="22024" operator="beginsWith" text="Not Mandatory">
      <formula>LEFT(K1162,LEN("Not Mandatory"))="Not Mandatory"</formula>
    </cfRule>
  </conditionalFormatting>
  <conditionalFormatting sqref="K1285 K1301 K1325 K1358 K1369 K1243 K1309 K1372">
    <cfRule type="cellIs" dxfId="12954" priority="22020" operator="equal">
      <formula>"no"</formula>
    </cfRule>
    <cfRule type="cellIs" dxfId="12953" priority="22021" operator="equal">
      <formula>"yes"</formula>
    </cfRule>
  </conditionalFormatting>
  <conditionalFormatting sqref="K1221">
    <cfRule type="beginsWith" dxfId="12952" priority="22017" operator="beginsWith" text="Mandatory">
      <formula>LEFT(K1221,LEN("Mandatory"))="Mandatory"</formula>
    </cfRule>
    <cfRule type="containsText" dxfId="12951" priority="22018" operator="containsText" text="Conditional">
      <formula>NOT(ISERROR(SEARCH("Conditional",K1221)))</formula>
    </cfRule>
    <cfRule type="beginsWith" dxfId="12950" priority="22019" operator="beginsWith" text="Not Mandatory">
      <formula>LEFT(K1221,LEN("Not Mandatory"))="Not Mandatory"</formula>
    </cfRule>
  </conditionalFormatting>
  <conditionalFormatting sqref="K1176">
    <cfRule type="beginsWith" dxfId="12949" priority="22014" operator="beginsWith" text="Mandatory">
      <formula>LEFT(K1176,LEN("Mandatory"))="Mandatory"</formula>
    </cfRule>
    <cfRule type="containsText" dxfId="12948" priority="22015" operator="containsText" text="Conditional">
      <formula>NOT(ISERROR(SEARCH("Conditional",K1176)))</formula>
    </cfRule>
    <cfRule type="beginsWith" dxfId="12947" priority="22016" operator="beginsWith" text="Not Mandatory">
      <formula>LEFT(K1176,LEN("Not Mandatory"))="Not Mandatory"</formula>
    </cfRule>
  </conditionalFormatting>
  <conditionalFormatting sqref="K1248">
    <cfRule type="beginsWith" dxfId="12946" priority="22011" operator="beginsWith" text="Mandatory">
      <formula>LEFT(K1248,LEN("Mandatory"))="Mandatory"</formula>
    </cfRule>
    <cfRule type="containsText" dxfId="12945" priority="22012" operator="containsText" text="Conditional">
      <formula>NOT(ISERROR(SEARCH("Conditional",K1248)))</formula>
    </cfRule>
    <cfRule type="beginsWith" dxfId="12944" priority="22013" operator="beginsWith" text="Not Mandatory">
      <formula>LEFT(K1248,LEN("Not Mandatory"))="Not Mandatory"</formula>
    </cfRule>
  </conditionalFormatting>
  <conditionalFormatting sqref="K1282">
    <cfRule type="beginsWith" dxfId="12943" priority="22008" operator="beginsWith" text="Mandatory">
      <formula>LEFT(K1282,LEN("Mandatory"))="Mandatory"</formula>
    </cfRule>
    <cfRule type="containsText" dxfId="12942" priority="22009" operator="containsText" text="Conditional">
      <formula>NOT(ISERROR(SEARCH("Conditional",K1282)))</formula>
    </cfRule>
    <cfRule type="beginsWith" dxfId="12941" priority="22010" operator="beginsWith" text="Not Mandatory">
      <formula>LEFT(K1282,LEN("Not Mandatory"))="Not Mandatory"</formula>
    </cfRule>
  </conditionalFormatting>
  <conditionalFormatting sqref="K1288">
    <cfRule type="beginsWith" dxfId="12940" priority="22005" operator="beginsWith" text="Mandatory">
      <formula>LEFT(K1288,LEN("Mandatory"))="Mandatory"</formula>
    </cfRule>
    <cfRule type="containsText" dxfId="12939" priority="22006" operator="containsText" text="Conditional">
      <formula>NOT(ISERROR(SEARCH("Conditional",K1288)))</formula>
    </cfRule>
    <cfRule type="beginsWith" dxfId="12938" priority="22007" operator="beginsWith" text="Not Mandatory">
      <formula>LEFT(K1288,LEN("Not Mandatory"))="Not Mandatory"</formula>
    </cfRule>
  </conditionalFormatting>
  <conditionalFormatting sqref="K1317">
    <cfRule type="beginsWith" dxfId="12937" priority="22002" operator="beginsWith" text="Mandatory">
      <formula>LEFT(K1317,LEN("Mandatory"))="Mandatory"</formula>
    </cfRule>
    <cfRule type="containsText" dxfId="12936" priority="22003" operator="containsText" text="Conditional">
      <formula>NOT(ISERROR(SEARCH("Conditional",K1317)))</formula>
    </cfRule>
    <cfRule type="beginsWith" dxfId="12935" priority="22004" operator="beginsWith" text="Not Mandatory">
      <formula>LEFT(K1317,LEN("Not Mandatory"))="Not Mandatory"</formula>
    </cfRule>
  </conditionalFormatting>
  <conditionalFormatting sqref="K1339:K1340">
    <cfRule type="beginsWith" dxfId="12934" priority="21999" operator="beginsWith" text="Mandatory">
      <formula>LEFT(K1339,LEN("Mandatory"))="Mandatory"</formula>
    </cfRule>
    <cfRule type="containsText" dxfId="12933" priority="22000" operator="containsText" text="Conditional">
      <formula>NOT(ISERROR(SEARCH("Conditional",K1339)))</formula>
    </cfRule>
    <cfRule type="beginsWith" dxfId="12932" priority="22001" operator="beginsWith" text="Not Mandatory">
      <formula>LEFT(K1339,LEN("Not Mandatory"))="Not Mandatory"</formula>
    </cfRule>
  </conditionalFormatting>
  <conditionalFormatting sqref="K1353">
    <cfRule type="beginsWith" dxfId="12931" priority="21996" operator="beginsWith" text="Mandatory">
      <formula>LEFT(K1353,LEN("Mandatory"))="Mandatory"</formula>
    </cfRule>
    <cfRule type="containsText" dxfId="12930" priority="21997" operator="containsText" text="Conditional">
      <formula>NOT(ISERROR(SEARCH("Conditional",K1353)))</formula>
    </cfRule>
    <cfRule type="beginsWith" dxfId="12929" priority="21998" operator="beginsWith" text="Not Mandatory">
      <formula>LEFT(K1353,LEN("Not Mandatory"))="Not Mandatory"</formula>
    </cfRule>
  </conditionalFormatting>
  <conditionalFormatting sqref="K1365">
    <cfRule type="beginsWith" dxfId="12928" priority="21993" operator="beginsWith" text="Mandatory">
      <formula>LEFT(K1365,LEN("Mandatory"))="Mandatory"</formula>
    </cfRule>
    <cfRule type="containsText" dxfId="12927" priority="21994" operator="containsText" text="Conditional">
      <formula>NOT(ISERROR(SEARCH("Conditional",K1365)))</formula>
    </cfRule>
    <cfRule type="beginsWith" dxfId="12926" priority="21995" operator="beginsWith" text="Not Mandatory">
      <formula>LEFT(K1365,LEN("Not Mandatory"))="Not Mandatory"</formula>
    </cfRule>
  </conditionalFormatting>
  <conditionalFormatting sqref="K1385">
    <cfRule type="beginsWith" dxfId="12925" priority="21990" operator="beginsWith" text="Mandatory">
      <formula>LEFT(K1385,LEN("Mandatory"))="Mandatory"</formula>
    </cfRule>
    <cfRule type="containsText" dxfId="12924" priority="21991" operator="containsText" text="Conditional">
      <formula>NOT(ISERROR(SEARCH("Conditional",K1385)))</formula>
    </cfRule>
    <cfRule type="beginsWith" dxfId="12923" priority="21992" operator="beginsWith" text="Not Mandatory">
      <formula>LEFT(K1385,LEN("Not Mandatory"))="Not Mandatory"</formula>
    </cfRule>
  </conditionalFormatting>
  <conditionalFormatting sqref="K1394">
    <cfRule type="beginsWith" dxfId="12922" priority="21987" operator="beginsWith" text="Mandatory">
      <formula>LEFT(K1394,LEN("Mandatory"))="Mandatory"</formula>
    </cfRule>
    <cfRule type="containsText" dxfId="12921" priority="21988" operator="containsText" text="Conditional">
      <formula>NOT(ISERROR(SEARCH("Conditional",K1394)))</formula>
    </cfRule>
    <cfRule type="beginsWith" dxfId="12920" priority="21989" operator="beginsWith" text="Not Mandatory">
      <formula>LEFT(K1394,LEN("Not Mandatory"))="Not Mandatory"</formula>
    </cfRule>
  </conditionalFormatting>
  <conditionalFormatting sqref="K1403">
    <cfRule type="beginsWith" dxfId="12919" priority="21984" operator="beginsWith" text="Mandatory">
      <formula>LEFT(K1403,LEN("Mandatory"))="Mandatory"</formula>
    </cfRule>
    <cfRule type="containsText" dxfId="12918" priority="21985" operator="containsText" text="Conditional">
      <formula>NOT(ISERROR(SEARCH("Conditional",K1403)))</formula>
    </cfRule>
    <cfRule type="beginsWith" dxfId="12917" priority="21986" operator="beginsWith" text="Not Mandatory">
      <formula>LEFT(K1403,LEN("Not Mandatory"))="Not Mandatory"</formula>
    </cfRule>
  </conditionalFormatting>
  <conditionalFormatting sqref="K1427">
    <cfRule type="beginsWith" dxfId="12916" priority="21981" operator="beginsWith" text="Mandatory">
      <formula>LEFT(K1427,LEN("Mandatory"))="Mandatory"</formula>
    </cfRule>
    <cfRule type="containsText" dxfId="12915" priority="21982" operator="containsText" text="Conditional">
      <formula>NOT(ISERROR(SEARCH("Conditional",K1427)))</formula>
    </cfRule>
    <cfRule type="beginsWith" dxfId="12914" priority="21983" operator="beginsWith" text="Not Mandatory">
      <formula>LEFT(K1427,LEN("Not Mandatory"))="Not Mandatory"</formula>
    </cfRule>
  </conditionalFormatting>
  <conditionalFormatting sqref="K1190">
    <cfRule type="beginsWith" dxfId="12913" priority="21978" operator="beginsWith" text="Mandatory">
      <formula>LEFT(K1190,LEN("Mandatory"))="Mandatory"</formula>
    </cfRule>
    <cfRule type="containsText" dxfId="12912" priority="21979" operator="containsText" text="Conditional">
      <formula>NOT(ISERROR(SEARCH("Conditional",K1190)))</formula>
    </cfRule>
    <cfRule type="beginsWith" dxfId="12911" priority="21980" operator="beginsWith" text="Not Mandatory">
      <formula>LEFT(K1190,LEN("Not Mandatory"))="Not Mandatory"</formula>
    </cfRule>
  </conditionalFormatting>
  <conditionalFormatting sqref="K1207">
    <cfRule type="beginsWith" dxfId="12910" priority="21975" operator="beginsWith" text="Mandatory">
      <formula>LEFT(K1207,LEN("Mandatory"))="Mandatory"</formula>
    </cfRule>
    <cfRule type="containsText" dxfId="12909" priority="21976" operator="containsText" text="Conditional">
      <formula>NOT(ISERROR(SEARCH("Conditional",K1207)))</formula>
    </cfRule>
    <cfRule type="beginsWith" dxfId="12908" priority="21977" operator="beginsWith" text="Not Mandatory">
      <formula>LEFT(K1207,LEN("Not Mandatory"))="Not Mandatory"</formula>
    </cfRule>
  </conditionalFormatting>
  <conditionalFormatting sqref="K1227">
    <cfRule type="beginsWith" dxfId="12907" priority="21969" operator="beginsWith" text="Mandatory">
      <formula>LEFT(K1227,LEN("Mandatory"))="Mandatory"</formula>
    </cfRule>
    <cfRule type="containsText" dxfId="12906" priority="21970" operator="containsText" text="Conditional">
      <formula>NOT(ISERROR(SEARCH("Conditional",K1227)))</formula>
    </cfRule>
    <cfRule type="beginsWith" dxfId="12905" priority="21971" operator="beginsWith" text="Not Mandatory">
      <formula>LEFT(K1227,LEN("Not Mandatory"))="Not Mandatory"</formula>
    </cfRule>
  </conditionalFormatting>
  <conditionalFormatting sqref="K1229">
    <cfRule type="beginsWith" dxfId="12904" priority="21966" operator="beginsWith" text="Mandatory">
      <formula>LEFT(K1229,LEN("Mandatory"))="Mandatory"</formula>
    </cfRule>
    <cfRule type="containsText" dxfId="12903" priority="21967" operator="containsText" text="Conditional">
      <formula>NOT(ISERROR(SEARCH("Conditional",K1229)))</formula>
    </cfRule>
    <cfRule type="beginsWith" dxfId="12902" priority="21968" operator="beginsWith" text="Not Mandatory">
      <formula>LEFT(K1229,LEN("Not Mandatory"))="Not Mandatory"</formula>
    </cfRule>
  </conditionalFormatting>
  <conditionalFormatting sqref="K1235">
    <cfRule type="beginsWith" dxfId="12901" priority="21963" operator="beginsWith" text="Mandatory">
      <formula>LEFT(K1235,LEN("Mandatory"))="Mandatory"</formula>
    </cfRule>
    <cfRule type="containsText" dxfId="12900" priority="21964" operator="containsText" text="Conditional">
      <formula>NOT(ISERROR(SEARCH("Conditional",K1235)))</formula>
    </cfRule>
    <cfRule type="beginsWith" dxfId="12899" priority="21965" operator="beginsWith" text="Not Mandatory">
      <formula>LEFT(K1235,LEN("Not Mandatory"))="Not Mandatory"</formula>
    </cfRule>
  </conditionalFormatting>
  <conditionalFormatting sqref="K1257">
    <cfRule type="beginsWith" dxfId="12898" priority="21960" operator="beginsWith" text="Mandatory">
      <formula>LEFT(K1257,LEN("Mandatory"))="Mandatory"</formula>
    </cfRule>
    <cfRule type="containsText" dxfId="12897" priority="21961" operator="containsText" text="Conditional">
      <formula>NOT(ISERROR(SEARCH("Conditional",K1257)))</formula>
    </cfRule>
    <cfRule type="beginsWith" dxfId="12896" priority="21962" operator="beginsWith" text="Not Mandatory">
      <formula>LEFT(K1257,LEN("Not Mandatory"))="Not Mandatory"</formula>
    </cfRule>
  </conditionalFormatting>
  <conditionalFormatting sqref="K1146">
    <cfRule type="expression" dxfId="12895" priority="21959">
      <formula>$O$6="yes"</formula>
    </cfRule>
  </conditionalFormatting>
  <conditionalFormatting sqref="K1447 K1657 K1654 K1643 K1610 K1594 K1586 K1570 K1528 K1533 K1510">
    <cfRule type="beginsWith" dxfId="12894" priority="21956" operator="beginsWith" text="Mandatory">
      <formula>LEFT(K1447,LEN("Mandatory"))="Mandatory"</formula>
    </cfRule>
    <cfRule type="containsText" dxfId="12893" priority="21957" operator="containsText" text="Conditional">
      <formula>NOT(ISERROR(SEARCH("Conditional",K1447)))</formula>
    </cfRule>
    <cfRule type="beginsWith" dxfId="12892" priority="21958" operator="beginsWith" text="Not Mandatory">
      <formula>LEFT(K1447,LEN("Not Mandatory"))="Not Mandatory"</formula>
    </cfRule>
  </conditionalFormatting>
  <conditionalFormatting sqref="K1570 K1586 K1610 K1643 K1654 K1528 K1594 K1657">
    <cfRule type="cellIs" dxfId="12891" priority="21954" operator="equal">
      <formula>"no"</formula>
    </cfRule>
    <cfRule type="cellIs" dxfId="12890" priority="21955" operator="equal">
      <formula>"yes"</formula>
    </cfRule>
  </conditionalFormatting>
  <conditionalFormatting sqref="K1506">
    <cfRule type="beginsWith" dxfId="12889" priority="21951" operator="beginsWith" text="Mandatory">
      <formula>LEFT(K1506,LEN("Mandatory"))="Mandatory"</formula>
    </cfRule>
    <cfRule type="containsText" dxfId="12888" priority="21952" operator="containsText" text="Conditional">
      <formula>NOT(ISERROR(SEARCH("Conditional",K1506)))</formula>
    </cfRule>
    <cfRule type="beginsWith" dxfId="12887" priority="21953" operator="beginsWith" text="Not Mandatory">
      <formula>LEFT(K1506,LEN("Not Mandatory"))="Not Mandatory"</formula>
    </cfRule>
  </conditionalFormatting>
  <conditionalFormatting sqref="K1461">
    <cfRule type="beginsWith" dxfId="12886" priority="21948" operator="beginsWith" text="Mandatory">
      <formula>LEFT(K1461,LEN("Mandatory"))="Mandatory"</formula>
    </cfRule>
    <cfRule type="containsText" dxfId="12885" priority="21949" operator="containsText" text="Conditional">
      <formula>NOT(ISERROR(SEARCH("Conditional",K1461)))</formula>
    </cfRule>
    <cfRule type="beginsWith" dxfId="12884" priority="21950" operator="beginsWith" text="Not Mandatory">
      <formula>LEFT(K1461,LEN("Not Mandatory"))="Not Mandatory"</formula>
    </cfRule>
  </conditionalFormatting>
  <conditionalFormatting sqref="K1533">
    <cfRule type="beginsWith" dxfId="12883" priority="21945" operator="beginsWith" text="Mandatory">
      <formula>LEFT(K1533,LEN("Mandatory"))="Mandatory"</formula>
    </cfRule>
    <cfRule type="containsText" dxfId="12882" priority="21946" operator="containsText" text="Conditional">
      <formula>NOT(ISERROR(SEARCH("Conditional",K1533)))</formula>
    </cfRule>
    <cfRule type="beginsWith" dxfId="12881" priority="21947" operator="beginsWith" text="Not Mandatory">
      <formula>LEFT(K1533,LEN("Not Mandatory"))="Not Mandatory"</formula>
    </cfRule>
  </conditionalFormatting>
  <conditionalFormatting sqref="K1567">
    <cfRule type="beginsWith" dxfId="12880" priority="21942" operator="beginsWith" text="Mandatory">
      <formula>LEFT(K1567,LEN("Mandatory"))="Mandatory"</formula>
    </cfRule>
    <cfRule type="containsText" dxfId="12879" priority="21943" operator="containsText" text="Conditional">
      <formula>NOT(ISERROR(SEARCH("Conditional",K1567)))</formula>
    </cfRule>
    <cfRule type="beginsWith" dxfId="12878" priority="21944" operator="beginsWith" text="Not Mandatory">
      <formula>LEFT(K1567,LEN("Not Mandatory"))="Not Mandatory"</formula>
    </cfRule>
  </conditionalFormatting>
  <conditionalFormatting sqref="K1573">
    <cfRule type="beginsWith" dxfId="12877" priority="21939" operator="beginsWith" text="Mandatory">
      <formula>LEFT(K1573,LEN("Mandatory"))="Mandatory"</formula>
    </cfRule>
    <cfRule type="containsText" dxfId="12876" priority="21940" operator="containsText" text="Conditional">
      <formula>NOT(ISERROR(SEARCH("Conditional",K1573)))</formula>
    </cfRule>
    <cfRule type="beginsWith" dxfId="12875" priority="21941" operator="beginsWith" text="Not Mandatory">
      <formula>LEFT(K1573,LEN("Not Mandatory"))="Not Mandatory"</formula>
    </cfRule>
  </conditionalFormatting>
  <conditionalFormatting sqref="K1602">
    <cfRule type="beginsWith" dxfId="12874" priority="21936" operator="beginsWith" text="Mandatory">
      <formula>LEFT(K1602,LEN("Mandatory"))="Mandatory"</formula>
    </cfRule>
    <cfRule type="containsText" dxfId="12873" priority="21937" operator="containsText" text="Conditional">
      <formula>NOT(ISERROR(SEARCH("Conditional",K1602)))</formula>
    </cfRule>
    <cfRule type="beginsWith" dxfId="12872" priority="21938" operator="beginsWith" text="Not Mandatory">
      <formula>LEFT(K1602,LEN("Not Mandatory"))="Not Mandatory"</formula>
    </cfRule>
  </conditionalFormatting>
  <conditionalFormatting sqref="K1624:K1625">
    <cfRule type="beginsWith" dxfId="12871" priority="21933" operator="beginsWith" text="Mandatory">
      <formula>LEFT(K1624,LEN("Mandatory"))="Mandatory"</formula>
    </cfRule>
    <cfRule type="containsText" dxfId="12870" priority="21934" operator="containsText" text="Conditional">
      <formula>NOT(ISERROR(SEARCH("Conditional",K1624)))</formula>
    </cfRule>
    <cfRule type="beginsWith" dxfId="12869" priority="21935" operator="beginsWith" text="Not Mandatory">
      <formula>LEFT(K1624,LEN("Not Mandatory"))="Not Mandatory"</formula>
    </cfRule>
  </conditionalFormatting>
  <conditionalFormatting sqref="K1638">
    <cfRule type="beginsWith" dxfId="12868" priority="21930" operator="beginsWith" text="Mandatory">
      <formula>LEFT(K1638,LEN("Mandatory"))="Mandatory"</formula>
    </cfRule>
    <cfRule type="containsText" dxfId="12867" priority="21931" operator="containsText" text="Conditional">
      <formula>NOT(ISERROR(SEARCH("Conditional",K1638)))</formula>
    </cfRule>
    <cfRule type="beginsWith" dxfId="12866" priority="21932" operator="beginsWith" text="Not Mandatory">
      <formula>LEFT(K1638,LEN("Not Mandatory"))="Not Mandatory"</formula>
    </cfRule>
  </conditionalFormatting>
  <conditionalFormatting sqref="K1650">
    <cfRule type="beginsWith" dxfId="12865" priority="21927" operator="beginsWith" text="Mandatory">
      <formula>LEFT(K1650,LEN("Mandatory"))="Mandatory"</formula>
    </cfRule>
    <cfRule type="containsText" dxfId="12864" priority="21928" operator="containsText" text="Conditional">
      <formula>NOT(ISERROR(SEARCH("Conditional",K1650)))</formula>
    </cfRule>
    <cfRule type="beginsWith" dxfId="12863" priority="21929" operator="beginsWith" text="Not Mandatory">
      <formula>LEFT(K1650,LEN("Not Mandatory"))="Not Mandatory"</formula>
    </cfRule>
  </conditionalFormatting>
  <conditionalFormatting sqref="K1670">
    <cfRule type="beginsWith" dxfId="12862" priority="21924" operator="beginsWith" text="Mandatory">
      <formula>LEFT(K1670,LEN("Mandatory"))="Mandatory"</formula>
    </cfRule>
    <cfRule type="containsText" dxfId="12861" priority="21925" operator="containsText" text="Conditional">
      <formula>NOT(ISERROR(SEARCH("Conditional",K1670)))</formula>
    </cfRule>
    <cfRule type="beginsWith" dxfId="12860" priority="21926" operator="beginsWith" text="Not Mandatory">
      <formula>LEFT(K1670,LEN("Not Mandatory"))="Not Mandatory"</formula>
    </cfRule>
  </conditionalFormatting>
  <conditionalFormatting sqref="K1679">
    <cfRule type="beginsWith" dxfId="12859" priority="21921" operator="beginsWith" text="Mandatory">
      <formula>LEFT(K1679,LEN("Mandatory"))="Mandatory"</formula>
    </cfRule>
    <cfRule type="containsText" dxfId="12858" priority="21922" operator="containsText" text="Conditional">
      <formula>NOT(ISERROR(SEARCH("Conditional",K1679)))</formula>
    </cfRule>
    <cfRule type="beginsWith" dxfId="12857" priority="21923" operator="beginsWith" text="Not Mandatory">
      <formula>LEFT(K1679,LEN("Not Mandatory"))="Not Mandatory"</formula>
    </cfRule>
  </conditionalFormatting>
  <conditionalFormatting sqref="K1688">
    <cfRule type="beginsWith" dxfId="12856" priority="21918" operator="beginsWith" text="Mandatory">
      <formula>LEFT(K1688,LEN("Mandatory"))="Mandatory"</formula>
    </cfRule>
    <cfRule type="containsText" dxfId="12855" priority="21919" operator="containsText" text="Conditional">
      <formula>NOT(ISERROR(SEARCH("Conditional",K1688)))</formula>
    </cfRule>
    <cfRule type="beginsWith" dxfId="12854" priority="21920" operator="beginsWith" text="Not Mandatory">
      <formula>LEFT(K1688,LEN("Not Mandatory"))="Not Mandatory"</formula>
    </cfRule>
  </conditionalFormatting>
  <conditionalFormatting sqref="K1712">
    <cfRule type="beginsWith" dxfId="12853" priority="21915" operator="beginsWith" text="Mandatory">
      <formula>LEFT(K1712,LEN("Mandatory"))="Mandatory"</formula>
    </cfRule>
    <cfRule type="containsText" dxfId="12852" priority="21916" operator="containsText" text="Conditional">
      <formula>NOT(ISERROR(SEARCH("Conditional",K1712)))</formula>
    </cfRule>
    <cfRule type="beginsWith" dxfId="12851" priority="21917" operator="beginsWith" text="Not Mandatory">
      <formula>LEFT(K1712,LEN("Not Mandatory"))="Not Mandatory"</formula>
    </cfRule>
  </conditionalFormatting>
  <conditionalFormatting sqref="K1475">
    <cfRule type="beginsWith" dxfId="12850" priority="21912" operator="beginsWith" text="Mandatory">
      <formula>LEFT(K1475,LEN("Mandatory"))="Mandatory"</formula>
    </cfRule>
    <cfRule type="containsText" dxfId="12849" priority="21913" operator="containsText" text="Conditional">
      <formula>NOT(ISERROR(SEARCH("Conditional",K1475)))</formula>
    </cfRule>
    <cfRule type="beginsWith" dxfId="12848" priority="21914" operator="beginsWith" text="Not Mandatory">
      <formula>LEFT(K1475,LEN("Not Mandatory"))="Not Mandatory"</formula>
    </cfRule>
  </conditionalFormatting>
  <conditionalFormatting sqref="K1492">
    <cfRule type="beginsWith" dxfId="12847" priority="21909" operator="beginsWith" text="Mandatory">
      <formula>LEFT(K1492,LEN("Mandatory"))="Mandatory"</formula>
    </cfRule>
    <cfRule type="containsText" dxfId="12846" priority="21910" operator="containsText" text="Conditional">
      <formula>NOT(ISERROR(SEARCH("Conditional",K1492)))</formula>
    </cfRule>
    <cfRule type="beginsWith" dxfId="12845" priority="21911" operator="beginsWith" text="Not Mandatory">
      <formula>LEFT(K1492,LEN("Not Mandatory"))="Not Mandatory"</formula>
    </cfRule>
  </conditionalFormatting>
  <conditionalFormatting sqref="K1512">
    <cfRule type="beginsWith" dxfId="12844" priority="21903" operator="beginsWith" text="Mandatory">
      <formula>LEFT(K1512,LEN("Mandatory"))="Mandatory"</formula>
    </cfRule>
    <cfRule type="containsText" dxfId="12843" priority="21904" operator="containsText" text="Conditional">
      <formula>NOT(ISERROR(SEARCH("Conditional",K1512)))</formula>
    </cfRule>
    <cfRule type="beginsWith" dxfId="12842" priority="21905" operator="beginsWith" text="Not Mandatory">
      <formula>LEFT(K1512,LEN("Not Mandatory"))="Not Mandatory"</formula>
    </cfRule>
  </conditionalFormatting>
  <conditionalFormatting sqref="K1514">
    <cfRule type="beginsWith" dxfId="12841" priority="21900" operator="beginsWith" text="Mandatory">
      <formula>LEFT(K1514,LEN("Mandatory"))="Mandatory"</formula>
    </cfRule>
    <cfRule type="containsText" dxfId="12840" priority="21901" operator="containsText" text="Conditional">
      <formula>NOT(ISERROR(SEARCH("Conditional",K1514)))</formula>
    </cfRule>
    <cfRule type="beginsWith" dxfId="12839" priority="21902" operator="beginsWith" text="Not Mandatory">
      <formula>LEFT(K1514,LEN("Not Mandatory"))="Not Mandatory"</formula>
    </cfRule>
  </conditionalFormatting>
  <conditionalFormatting sqref="K1520">
    <cfRule type="beginsWith" dxfId="12838" priority="21897" operator="beginsWith" text="Mandatory">
      <formula>LEFT(K1520,LEN("Mandatory"))="Mandatory"</formula>
    </cfRule>
    <cfRule type="containsText" dxfId="12837" priority="21898" operator="containsText" text="Conditional">
      <formula>NOT(ISERROR(SEARCH("Conditional",K1520)))</formula>
    </cfRule>
    <cfRule type="beginsWith" dxfId="12836" priority="21899" operator="beginsWith" text="Not Mandatory">
      <formula>LEFT(K1520,LEN("Not Mandatory"))="Not Mandatory"</formula>
    </cfRule>
  </conditionalFormatting>
  <conditionalFormatting sqref="K1542">
    <cfRule type="beginsWith" dxfId="12835" priority="21894" operator="beginsWith" text="Mandatory">
      <formula>LEFT(K1542,LEN("Mandatory"))="Mandatory"</formula>
    </cfRule>
    <cfRule type="containsText" dxfId="12834" priority="21895" operator="containsText" text="Conditional">
      <formula>NOT(ISERROR(SEARCH("Conditional",K1542)))</formula>
    </cfRule>
    <cfRule type="beginsWith" dxfId="12833" priority="21896" operator="beginsWith" text="Not Mandatory">
      <formula>LEFT(K1542,LEN("Not Mandatory"))="Not Mandatory"</formula>
    </cfRule>
  </conditionalFormatting>
  <conditionalFormatting sqref="K1431">
    <cfRule type="expression" dxfId="12832" priority="21893">
      <formula>$O$6="yes"</formula>
    </cfRule>
  </conditionalFormatting>
  <conditionalFormatting sqref="K1732 K1942 K1939 K1928 K1895 K1879 K1871 K1855 K1813 K1818 K1795">
    <cfRule type="beginsWith" dxfId="12831" priority="21890" operator="beginsWith" text="Mandatory">
      <formula>LEFT(K1732,LEN("Mandatory"))="Mandatory"</formula>
    </cfRule>
    <cfRule type="containsText" dxfId="12830" priority="21891" operator="containsText" text="Conditional">
      <formula>NOT(ISERROR(SEARCH("Conditional",K1732)))</formula>
    </cfRule>
    <cfRule type="beginsWith" dxfId="12829" priority="21892" operator="beginsWith" text="Not Mandatory">
      <formula>LEFT(K1732,LEN("Not Mandatory"))="Not Mandatory"</formula>
    </cfRule>
  </conditionalFormatting>
  <conditionalFormatting sqref="K1855 K1871 K1895 K1928 K1939 K1813 K1879 K1942">
    <cfRule type="cellIs" dxfId="12828" priority="21888" operator="equal">
      <formula>"no"</formula>
    </cfRule>
    <cfRule type="cellIs" dxfId="12827" priority="21889" operator="equal">
      <formula>"yes"</formula>
    </cfRule>
  </conditionalFormatting>
  <conditionalFormatting sqref="K1791">
    <cfRule type="beginsWith" dxfId="12826" priority="21885" operator="beginsWith" text="Mandatory">
      <formula>LEFT(K1791,LEN("Mandatory"))="Mandatory"</formula>
    </cfRule>
    <cfRule type="containsText" dxfId="12825" priority="21886" operator="containsText" text="Conditional">
      <formula>NOT(ISERROR(SEARCH("Conditional",K1791)))</formula>
    </cfRule>
    <cfRule type="beginsWith" dxfId="12824" priority="21887" operator="beginsWith" text="Not Mandatory">
      <formula>LEFT(K1791,LEN("Not Mandatory"))="Not Mandatory"</formula>
    </cfRule>
  </conditionalFormatting>
  <conditionalFormatting sqref="K1746">
    <cfRule type="beginsWith" dxfId="12823" priority="21882" operator="beginsWith" text="Mandatory">
      <formula>LEFT(K1746,LEN("Mandatory"))="Mandatory"</formula>
    </cfRule>
    <cfRule type="containsText" dxfId="12822" priority="21883" operator="containsText" text="Conditional">
      <formula>NOT(ISERROR(SEARCH("Conditional",K1746)))</formula>
    </cfRule>
    <cfRule type="beginsWith" dxfId="12821" priority="21884" operator="beginsWith" text="Not Mandatory">
      <formula>LEFT(K1746,LEN("Not Mandatory"))="Not Mandatory"</formula>
    </cfRule>
  </conditionalFormatting>
  <conditionalFormatting sqref="K1818">
    <cfRule type="beginsWith" dxfId="12820" priority="21879" operator="beginsWith" text="Mandatory">
      <formula>LEFT(K1818,LEN("Mandatory"))="Mandatory"</formula>
    </cfRule>
    <cfRule type="containsText" dxfId="12819" priority="21880" operator="containsText" text="Conditional">
      <formula>NOT(ISERROR(SEARCH("Conditional",K1818)))</formula>
    </cfRule>
    <cfRule type="beginsWith" dxfId="12818" priority="21881" operator="beginsWith" text="Not Mandatory">
      <formula>LEFT(K1818,LEN("Not Mandatory"))="Not Mandatory"</formula>
    </cfRule>
  </conditionalFormatting>
  <conditionalFormatting sqref="K1852">
    <cfRule type="beginsWith" dxfId="12817" priority="21876" operator="beginsWith" text="Mandatory">
      <formula>LEFT(K1852,LEN("Mandatory"))="Mandatory"</formula>
    </cfRule>
    <cfRule type="containsText" dxfId="12816" priority="21877" operator="containsText" text="Conditional">
      <formula>NOT(ISERROR(SEARCH("Conditional",K1852)))</formula>
    </cfRule>
    <cfRule type="beginsWith" dxfId="12815" priority="21878" operator="beginsWith" text="Not Mandatory">
      <formula>LEFT(K1852,LEN("Not Mandatory"))="Not Mandatory"</formula>
    </cfRule>
  </conditionalFormatting>
  <conditionalFormatting sqref="K1858">
    <cfRule type="beginsWith" dxfId="12814" priority="21873" operator="beginsWith" text="Mandatory">
      <formula>LEFT(K1858,LEN("Mandatory"))="Mandatory"</formula>
    </cfRule>
    <cfRule type="containsText" dxfId="12813" priority="21874" operator="containsText" text="Conditional">
      <formula>NOT(ISERROR(SEARCH("Conditional",K1858)))</formula>
    </cfRule>
    <cfRule type="beginsWith" dxfId="12812" priority="21875" operator="beginsWith" text="Not Mandatory">
      <formula>LEFT(K1858,LEN("Not Mandatory"))="Not Mandatory"</formula>
    </cfRule>
  </conditionalFormatting>
  <conditionalFormatting sqref="K1887">
    <cfRule type="beginsWith" dxfId="12811" priority="21870" operator="beginsWith" text="Mandatory">
      <formula>LEFT(K1887,LEN("Mandatory"))="Mandatory"</formula>
    </cfRule>
    <cfRule type="containsText" dxfId="12810" priority="21871" operator="containsText" text="Conditional">
      <formula>NOT(ISERROR(SEARCH("Conditional",K1887)))</formula>
    </cfRule>
    <cfRule type="beginsWith" dxfId="12809" priority="21872" operator="beginsWith" text="Not Mandatory">
      <formula>LEFT(K1887,LEN("Not Mandatory"))="Not Mandatory"</formula>
    </cfRule>
  </conditionalFormatting>
  <conditionalFormatting sqref="K1909:K1910">
    <cfRule type="beginsWith" dxfId="12808" priority="21867" operator="beginsWith" text="Mandatory">
      <formula>LEFT(K1909,LEN("Mandatory"))="Mandatory"</formula>
    </cfRule>
    <cfRule type="containsText" dxfId="12807" priority="21868" operator="containsText" text="Conditional">
      <formula>NOT(ISERROR(SEARCH("Conditional",K1909)))</formula>
    </cfRule>
    <cfRule type="beginsWith" dxfId="12806" priority="21869" operator="beginsWith" text="Not Mandatory">
      <formula>LEFT(K1909,LEN("Not Mandatory"))="Not Mandatory"</formula>
    </cfRule>
  </conditionalFormatting>
  <conditionalFormatting sqref="K1923">
    <cfRule type="beginsWith" dxfId="12805" priority="21864" operator="beginsWith" text="Mandatory">
      <formula>LEFT(K1923,LEN("Mandatory"))="Mandatory"</formula>
    </cfRule>
    <cfRule type="containsText" dxfId="12804" priority="21865" operator="containsText" text="Conditional">
      <formula>NOT(ISERROR(SEARCH("Conditional",K1923)))</formula>
    </cfRule>
    <cfRule type="beginsWith" dxfId="12803" priority="21866" operator="beginsWith" text="Not Mandatory">
      <formula>LEFT(K1923,LEN("Not Mandatory"))="Not Mandatory"</formula>
    </cfRule>
  </conditionalFormatting>
  <conditionalFormatting sqref="K1935">
    <cfRule type="beginsWith" dxfId="12802" priority="21861" operator="beginsWith" text="Mandatory">
      <formula>LEFT(K1935,LEN("Mandatory"))="Mandatory"</formula>
    </cfRule>
    <cfRule type="containsText" dxfId="12801" priority="21862" operator="containsText" text="Conditional">
      <formula>NOT(ISERROR(SEARCH("Conditional",K1935)))</formula>
    </cfRule>
    <cfRule type="beginsWith" dxfId="12800" priority="21863" operator="beginsWith" text="Not Mandatory">
      <formula>LEFT(K1935,LEN("Not Mandatory"))="Not Mandatory"</formula>
    </cfRule>
  </conditionalFormatting>
  <conditionalFormatting sqref="K1955">
    <cfRule type="beginsWith" dxfId="12799" priority="21858" operator="beginsWith" text="Mandatory">
      <formula>LEFT(K1955,LEN("Mandatory"))="Mandatory"</formula>
    </cfRule>
    <cfRule type="containsText" dxfId="12798" priority="21859" operator="containsText" text="Conditional">
      <formula>NOT(ISERROR(SEARCH("Conditional",K1955)))</formula>
    </cfRule>
    <cfRule type="beginsWith" dxfId="12797" priority="21860" operator="beginsWith" text="Not Mandatory">
      <formula>LEFT(K1955,LEN("Not Mandatory"))="Not Mandatory"</formula>
    </cfRule>
  </conditionalFormatting>
  <conditionalFormatting sqref="K1964">
    <cfRule type="beginsWith" dxfId="12796" priority="21855" operator="beginsWith" text="Mandatory">
      <formula>LEFT(K1964,LEN("Mandatory"))="Mandatory"</formula>
    </cfRule>
    <cfRule type="containsText" dxfId="12795" priority="21856" operator="containsText" text="Conditional">
      <formula>NOT(ISERROR(SEARCH("Conditional",K1964)))</formula>
    </cfRule>
    <cfRule type="beginsWith" dxfId="12794" priority="21857" operator="beginsWith" text="Not Mandatory">
      <formula>LEFT(K1964,LEN("Not Mandatory"))="Not Mandatory"</formula>
    </cfRule>
  </conditionalFormatting>
  <conditionalFormatting sqref="K1973">
    <cfRule type="beginsWith" dxfId="12793" priority="21852" operator="beginsWith" text="Mandatory">
      <formula>LEFT(K1973,LEN("Mandatory"))="Mandatory"</formula>
    </cfRule>
    <cfRule type="containsText" dxfId="12792" priority="21853" operator="containsText" text="Conditional">
      <formula>NOT(ISERROR(SEARCH("Conditional",K1973)))</formula>
    </cfRule>
    <cfRule type="beginsWith" dxfId="12791" priority="21854" operator="beginsWith" text="Not Mandatory">
      <formula>LEFT(K1973,LEN("Not Mandatory"))="Not Mandatory"</formula>
    </cfRule>
  </conditionalFormatting>
  <conditionalFormatting sqref="K1997">
    <cfRule type="beginsWith" dxfId="12790" priority="21849" operator="beginsWith" text="Mandatory">
      <formula>LEFT(K1997,LEN("Mandatory"))="Mandatory"</formula>
    </cfRule>
    <cfRule type="containsText" dxfId="12789" priority="21850" operator="containsText" text="Conditional">
      <formula>NOT(ISERROR(SEARCH("Conditional",K1997)))</formula>
    </cfRule>
    <cfRule type="beginsWith" dxfId="12788" priority="21851" operator="beginsWith" text="Not Mandatory">
      <formula>LEFT(K1997,LEN("Not Mandatory"))="Not Mandatory"</formula>
    </cfRule>
  </conditionalFormatting>
  <conditionalFormatting sqref="K1760">
    <cfRule type="beginsWith" dxfId="12787" priority="21846" operator="beginsWith" text="Mandatory">
      <formula>LEFT(K1760,LEN("Mandatory"))="Mandatory"</formula>
    </cfRule>
    <cfRule type="containsText" dxfId="12786" priority="21847" operator="containsText" text="Conditional">
      <formula>NOT(ISERROR(SEARCH("Conditional",K1760)))</formula>
    </cfRule>
    <cfRule type="beginsWith" dxfId="12785" priority="21848" operator="beginsWith" text="Not Mandatory">
      <formula>LEFT(K1760,LEN("Not Mandatory"))="Not Mandatory"</formula>
    </cfRule>
  </conditionalFormatting>
  <conditionalFormatting sqref="K1777">
    <cfRule type="beginsWith" dxfId="12784" priority="21843" operator="beginsWith" text="Mandatory">
      <formula>LEFT(K1777,LEN("Mandatory"))="Mandatory"</formula>
    </cfRule>
    <cfRule type="containsText" dxfId="12783" priority="21844" operator="containsText" text="Conditional">
      <formula>NOT(ISERROR(SEARCH("Conditional",K1777)))</formula>
    </cfRule>
    <cfRule type="beginsWith" dxfId="12782" priority="21845" operator="beginsWith" text="Not Mandatory">
      <formula>LEFT(K1777,LEN("Not Mandatory"))="Not Mandatory"</formula>
    </cfRule>
  </conditionalFormatting>
  <conditionalFormatting sqref="K1797">
    <cfRule type="beginsWith" dxfId="12781" priority="21837" operator="beginsWith" text="Mandatory">
      <formula>LEFT(K1797,LEN("Mandatory"))="Mandatory"</formula>
    </cfRule>
    <cfRule type="containsText" dxfId="12780" priority="21838" operator="containsText" text="Conditional">
      <formula>NOT(ISERROR(SEARCH("Conditional",K1797)))</formula>
    </cfRule>
    <cfRule type="beginsWith" dxfId="12779" priority="21839" operator="beginsWith" text="Not Mandatory">
      <formula>LEFT(K1797,LEN("Not Mandatory"))="Not Mandatory"</formula>
    </cfRule>
  </conditionalFormatting>
  <conditionalFormatting sqref="K1799">
    <cfRule type="beginsWith" dxfId="12778" priority="21834" operator="beginsWith" text="Mandatory">
      <formula>LEFT(K1799,LEN("Mandatory"))="Mandatory"</formula>
    </cfRule>
    <cfRule type="containsText" dxfId="12777" priority="21835" operator="containsText" text="Conditional">
      <formula>NOT(ISERROR(SEARCH("Conditional",K1799)))</formula>
    </cfRule>
    <cfRule type="beginsWith" dxfId="12776" priority="21836" operator="beginsWith" text="Not Mandatory">
      <formula>LEFT(K1799,LEN("Not Mandatory"))="Not Mandatory"</formula>
    </cfRule>
  </conditionalFormatting>
  <conditionalFormatting sqref="K1805">
    <cfRule type="beginsWith" dxfId="12775" priority="21831" operator="beginsWith" text="Mandatory">
      <formula>LEFT(K1805,LEN("Mandatory"))="Mandatory"</formula>
    </cfRule>
    <cfRule type="containsText" dxfId="12774" priority="21832" operator="containsText" text="Conditional">
      <formula>NOT(ISERROR(SEARCH("Conditional",K1805)))</formula>
    </cfRule>
    <cfRule type="beginsWith" dxfId="12773" priority="21833" operator="beginsWith" text="Not Mandatory">
      <formula>LEFT(K1805,LEN("Not Mandatory"))="Not Mandatory"</formula>
    </cfRule>
  </conditionalFormatting>
  <conditionalFormatting sqref="K1827">
    <cfRule type="beginsWith" dxfId="12772" priority="21828" operator="beginsWith" text="Mandatory">
      <formula>LEFT(K1827,LEN("Mandatory"))="Mandatory"</formula>
    </cfRule>
    <cfRule type="containsText" dxfId="12771" priority="21829" operator="containsText" text="Conditional">
      <formula>NOT(ISERROR(SEARCH("Conditional",K1827)))</formula>
    </cfRule>
    <cfRule type="beginsWith" dxfId="12770" priority="21830" operator="beginsWith" text="Not Mandatory">
      <formula>LEFT(K1827,LEN("Not Mandatory"))="Not Mandatory"</formula>
    </cfRule>
  </conditionalFormatting>
  <conditionalFormatting sqref="K1716">
    <cfRule type="expression" dxfId="12769" priority="21827">
      <formula>$O$6="yes"</formula>
    </cfRule>
  </conditionalFormatting>
  <conditionalFormatting sqref="K2017 K2227 K2224 K2213 K2180 K2164 K2156 K2140 K2098 K2103 K2080">
    <cfRule type="beginsWith" dxfId="12768" priority="21824" operator="beginsWith" text="Mandatory">
      <formula>LEFT(K2017,LEN("Mandatory"))="Mandatory"</formula>
    </cfRule>
    <cfRule type="containsText" dxfId="12767" priority="21825" operator="containsText" text="Conditional">
      <formula>NOT(ISERROR(SEARCH("Conditional",K2017)))</formula>
    </cfRule>
    <cfRule type="beginsWith" dxfId="12766" priority="21826" operator="beginsWith" text="Not Mandatory">
      <formula>LEFT(K2017,LEN("Not Mandatory"))="Not Mandatory"</formula>
    </cfRule>
  </conditionalFormatting>
  <conditionalFormatting sqref="K2140 K2156 K2180 K2213 K2224 K2098 K2164 K2227">
    <cfRule type="cellIs" dxfId="12765" priority="21822" operator="equal">
      <formula>"no"</formula>
    </cfRule>
    <cfRule type="cellIs" dxfId="12764" priority="21823" operator="equal">
      <formula>"yes"</formula>
    </cfRule>
  </conditionalFormatting>
  <conditionalFormatting sqref="K2076">
    <cfRule type="beginsWith" dxfId="12763" priority="21819" operator="beginsWith" text="Mandatory">
      <formula>LEFT(K2076,LEN("Mandatory"))="Mandatory"</formula>
    </cfRule>
    <cfRule type="containsText" dxfId="12762" priority="21820" operator="containsText" text="Conditional">
      <formula>NOT(ISERROR(SEARCH("Conditional",K2076)))</formula>
    </cfRule>
    <cfRule type="beginsWith" dxfId="12761" priority="21821" operator="beginsWith" text="Not Mandatory">
      <formula>LEFT(K2076,LEN("Not Mandatory"))="Not Mandatory"</formula>
    </cfRule>
  </conditionalFormatting>
  <conditionalFormatting sqref="K2031">
    <cfRule type="beginsWith" dxfId="12760" priority="21816" operator="beginsWith" text="Mandatory">
      <formula>LEFT(K2031,LEN("Mandatory"))="Mandatory"</formula>
    </cfRule>
    <cfRule type="containsText" dxfId="12759" priority="21817" operator="containsText" text="Conditional">
      <formula>NOT(ISERROR(SEARCH("Conditional",K2031)))</formula>
    </cfRule>
    <cfRule type="beginsWith" dxfId="12758" priority="21818" operator="beginsWith" text="Not Mandatory">
      <formula>LEFT(K2031,LEN("Not Mandatory"))="Not Mandatory"</formula>
    </cfRule>
  </conditionalFormatting>
  <conditionalFormatting sqref="K2103">
    <cfRule type="beginsWith" dxfId="12757" priority="21813" operator="beginsWith" text="Mandatory">
      <formula>LEFT(K2103,LEN("Mandatory"))="Mandatory"</formula>
    </cfRule>
    <cfRule type="containsText" dxfId="12756" priority="21814" operator="containsText" text="Conditional">
      <formula>NOT(ISERROR(SEARCH("Conditional",K2103)))</formula>
    </cfRule>
    <cfRule type="beginsWith" dxfId="12755" priority="21815" operator="beginsWith" text="Not Mandatory">
      <formula>LEFT(K2103,LEN("Not Mandatory"))="Not Mandatory"</formula>
    </cfRule>
  </conditionalFormatting>
  <conditionalFormatting sqref="K2137">
    <cfRule type="beginsWith" dxfId="12754" priority="21810" operator="beginsWith" text="Mandatory">
      <formula>LEFT(K2137,LEN("Mandatory"))="Mandatory"</formula>
    </cfRule>
    <cfRule type="containsText" dxfId="12753" priority="21811" operator="containsText" text="Conditional">
      <formula>NOT(ISERROR(SEARCH("Conditional",K2137)))</formula>
    </cfRule>
    <cfRule type="beginsWith" dxfId="12752" priority="21812" operator="beginsWith" text="Not Mandatory">
      <formula>LEFT(K2137,LEN("Not Mandatory"))="Not Mandatory"</formula>
    </cfRule>
  </conditionalFormatting>
  <conditionalFormatting sqref="K2143">
    <cfRule type="beginsWith" dxfId="12751" priority="21807" operator="beginsWith" text="Mandatory">
      <formula>LEFT(K2143,LEN("Mandatory"))="Mandatory"</formula>
    </cfRule>
    <cfRule type="containsText" dxfId="12750" priority="21808" operator="containsText" text="Conditional">
      <formula>NOT(ISERROR(SEARCH("Conditional",K2143)))</formula>
    </cfRule>
    <cfRule type="beginsWith" dxfId="12749" priority="21809" operator="beginsWith" text="Not Mandatory">
      <formula>LEFT(K2143,LEN("Not Mandatory"))="Not Mandatory"</formula>
    </cfRule>
  </conditionalFormatting>
  <conditionalFormatting sqref="K2172">
    <cfRule type="beginsWith" dxfId="12748" priority="21804" operator="beginsWith" text="Mandatory">
      <formula>LEFT(K2172,LEN("Mandatory"))="Mandatory"</formula>
    </cfRule>
    <cfRule type="containsText" dxfId="12747" priority="21805" operator="containsText" text="Conditional">
      <formula>NOT(ISERROR(SEARCH("Conditional",K2172)))</formula>
    </cfRule>
    <cfRule type="beginsWith" dxfId="12746" priority="21806" operator="beginsWith" text="Not Mandatory">
      <formula>LEFT(K2172,LEN("Not Mandatory"))="Not Mandatory"</formula>
    </cfRule>
  </conditionalFormatting>
  <conditionalFormatting sqref="K2194:K2195">
    <cfRule type="beginsWith" dxfId="12745" priority="21801" operator="beginsWith" text="Mandatory">
      <formula>LEFT(K2194,LEN("Mandatory"))="Mandatory"</formula>
    </cfRule>
    <cfRule type="containsText" dxfId="12744" priority="21802" operator="containsText" text="Conditional">
      <formula>NOT(ISERROR(SEARCH("Conditional",K2194)))</formula>
    </cfRule>
    <cfRule type="beginsWith" dxfId="12743" priority="21803" operator="beginsWith" text="Not Mandatory">
      <formula>LEFT(K2194,LEN("Not Mandatory"))="Not Mandatory"</formula>
    </cfRule>
  </conditionalFormatting>
  <conditionalFormatting sqref="K2208">
    <cfRule type="beginsWith" dxfId="12742" priority="21798" operator="beginsWith" text="Mandatory">
      <formula>LEFT(K2208,LEN("Mandatory"))="Mandatory"</formula>
    </cfRule>
    <cfRule type="containsText" dxfId="12741" priority="21799" operator="containsText" text="Conditional">
      <formula>NOT(ISERROR(SEARCH("Conditional",K2208)))</formula>
    </cfRule>
    <cfRule type="beginsWith" dxfId="12740" priority="21800" operator="beginsWith" text="Not Mandatory">
      <formula>LEFT(K2208,LEN("Not Mandatory"))="Not Mandatory"</formula>
    </cfRule>
  </conditionalFormatting>
  <conditionalFormatting sqref="K2220">
    <cfRule type="beginsWith" dxfId="12739" priority="21795" operator="beginsWith" text="Mandatory">
      <formula>LEFT(K2220,LEN("Mandatory"))="Mandatory"</formula>
    </cfRule>
    <cfRule type="containsText" dxfId="12738" priority="21796" operator="containsText" text="Conditional">
      <formula>NOT(ISERROR(SEARCH("Conditional",K2220)))</formula>
    </cfRule>
    <cfRule type="beginsWith" dxfId="12737" priority="21797" operator="beginsWith" text="Not Mandatory">
      <formula>LEFT(K2220,LEN("Not Mandatory"))="Not Mandatory"</formula>
    </cfRule>
  </conditionalFormatting>
  <conditionalFormatting sqref="K2240">
    <cfRule type="beginsWith" dxfId="12736" priority="21792" operator="beginsWith" text="Mandatory">
      <formula>LEFT(K2240,LEN("Mandatory"))="Mandatory"</formula>
    </cfRule>
    <cfRule type="containsText" dxfId="12735" priority="21793" operator="containsText" text="Conditional">
      <formula>NOT(ISERROR(SEARCH("Conditional",K2240)))</formula>
    </cfRule>
    <cfRule type="beginsWith" dxfId="12734" priority="21794" operator="beginsWith" text="Not Mandatory">
      <formula>LEFT(K2240,LEN("Not Mandatory"))="Not Mandatory"</formula>
    </cfRule>
  </conditionalFormatting>
  <conditionalFormatting sqref="K2249">
    <cfRule type="beginsWith" dxfId="12733" priority="21789" operator="beginsWith" text="Mandatory">
      <formula>LEFT(K2249,LEN("Mandatory"))="Mandatory"</formula>
    </cfRule>
    <cfRule type="containsText" dxfId="12732" priority="21790" operator="containsText" text="Conditional">
      <formula>NOT(ISERROR(SEARCH("Conditional",K2249)))</formula>
    </cfRule>
    <cfRule type="beginsWith" dxfId="12731" priority="21791" operator="beginsWith" text="Not Mandatory">
      <formula>LEFT(K2249,LEN("Not Mandatory"))="Not Mandatory"</formula>
    </cfRule>
  </conditionalFormatting>
  <conditionalFormatting sqref="K2258">
    <cfRule type="beginsWith" dxfId="12730" priority="21786" operator="beginsWith" text="Mandatory">
      <formula>LEFT(K2258,LEN("Mandatory"))="Mandatory"</formula>
    </cfRule>
    <cfRule type="containsText" dxfId="12729" priority="21787" operator="containsText" text="Conditional">
      <formula>NOT(ISERROR(SEARCH("Conditional",K2258)))</formula>
    </cfRule>
    <cfRule type="beginsWith" dxfId="12728" priority="21788" operator="beginsWith" text="Not Mandatory">
      <formula>LEFT(K2258,LEN("Not Mandatory"))="Not Mandatory"</formula>
    </cfRule>
  </conditionalFormatting>
  <conditionalFormatting sqref="K2282">
    <cfRule type="beginsWith" dxfId="12727" priority="21783" operator="beginsWith" text="Mandatory">
      <formula>LEFT(K2282,LEN("Mandatory"))="Mandatory"</formula>
    </cfRule>
    <cfRule type="containsText" dxfId="12726" priority="21784" operator="containsText" text="Conditional">
      <formula>NOT(ISERROR(SEARCH("Conditional",K2282)))</formula>
    </cfRule>
    <cfRule type="beginsWith" dxfId="12725" priority="21785" operator="beginsWith" text="Not Mandatory">
      <formula>LEFT(K2282,LEN("Not Mandatory"))="Not Mandatory"</formula>
    </cfRule>
  </conditionalFormatting>
  <conditionalFormatting sqref="K2045">
    <cfRule type="beginsWith" dxfId="12724" priority="21780" operator="beginsWith" text="Mandatory">
      <formula>LEFT(K2045,LEN("Mandatory"))="Mandatory"</formula>
    </cfRule>
    <cfRule type="containsText" dxfId="12723" priority="21781" operator="containsText" text="Conditional">
      <formula>NOT(ISERROR(SEARCH("Conditional",K2045)))</formula>
    </cfRule>
    <cfRule type="beginsWith" dxfId="12722" priority="21782" operator="beginsWith" text="Not Mandatory">
      <formula>LEFT(K2045,LEN("Not Mandatory"))="Not Mandatory"</formula>
    </cfRule>
  </conditionalFormatting>
  <conditionalFormatting sqref="K2062">
    <cfRule type="beginsWith" dxfId="12721" priority="21777" operator="beginsWith" text="Mandatory">
      <formula>LEFT(K2062,LEN("Mandatory"))="Mandatory"</formula>
    </cfRule>
    <cfRule type="containsText" dxfId="12720" priority="21778" operator="containsText" text="Conditional">
      <formula>NOT(ISERROR(SEARCH("Conditional",K2062)))</formula>
    </cfRule>
    <cfRule type="beginsWith" dxfId="12719" priority="21779" operator="beginsWith" text="Not Mandatory">
      <formula>LEFT(K2062,LEN("Not Mandatory"))="Not Mandatory"</formula>
    </cfRule>
  </conditionalFormatting>
  <conditionalFormatting sqref="K2082">
    <cfRule type="beginsWith" dxfId="12718" priority="21771" operator="beginsWith" text="Mandatory">
      <formula>LEFT(K2082,LEN("Mandatory"))="Mandatory"</formula>
    </cfRule>
    <cfRule type="containsText" dxfId="12717" priority="21772" operator="containsText" text="Conditional">
      <formula>NOT(ISERROR(SEARCH("Conditional",K2082)))</formula>
    </cfRule>
    <cfRule type="beginsWith" dxfId="12716" priority="21773" operator="beginsWith" text="Not Mandatory">
      <formula>LEFT(K2082,LEN("Not Mandatory"))="Not Mandatory"</formula>
    </cfRule>
  </conditionalFormatting>
  <conditionalFormatting sqref="K2084">
    <cfRule type="beginsWith" dxfId="12715" priority="21768" operator="beginsWith" text="Mandatory">
      <formula>LEFT(K2084,LEN("Mandatory"))="Mandatory"</formula>
    </cfRule>
    <cfRule type="containsText" dxfId="12714" priority="21769" operator="containsText" text="Conditional">
      <formula>NOT(ISERROR(SEARCH("Conditional",K2084)))</formula>
    </cfRule>
    <cfRule type="beginsWith" dxfId="12713" priority="21770" operator="beginsWith" text="Not Mandatory">
      <formula>LEFT(K2084,LEN("Not Mandatory"))="Not Mandatory"</formula>
    </cfRule>
  </conditionalFormatting>
  <conditionalFormatting sqref="K2090">
    <cfRule type="beginsWith" dxfId="12712" priority="21765" operator="beginsWith" text="Mandatory">
      <formula>LEFT(K2090,LEN("Mandatory"))="Mandatory"</formula>
    </cfRule>
    <cfRule type="containsText" dxfId="12711" priority="21766" operator="containsText" text="Conditional">
      <formula>NOT(ISERROR(SEARCH("Conditional",K2090)))</formula>
    </cfRule>
    <cfRule type="beginsWith" dxfId="12710" priority="21767" operator="beginsWith" text="Not Mandatory">
      <formula>LEFT(K2090,LEN("Not Mandatory"))="Not Mandatory"</formula>
    </cfRule>
  </conditionalFormatting>
  <conditionalFormatting sqref="K2112">
    <cfRule type="beginsWith" dxfId="12709" priority="21762" operator="beginsWith" text="Mandatory">
      <formula>LEFT(K2112,LEN("Mandatory"))="Mandatory"</formula>
    </cfRule>
    <cfRule type="containsText" dxfId="12708" priority="21763" operator="containsText" text="Conditional">
      <formula>NOT(ISERROR(SEARCH("Conditional",K2112)))</formula>
    </cfRule>
    <cfRule type="beginsWith" dxfId="12707" priority="21764" operator="beginsWith" text="Not Mandatory">
      <formula>LEFT(K2112,LEN("Not Mandatory"))="Not Mandatory"</formula>
    </cfRule>
  </conditionalFormatting>
  <conditionalFormatting sqref="K2001">
    <cfRule type="expression" dxfId="12706" priority="21761">
      <formula>$O$6="yes"</formula>
    </cfRule>
  </conditionalFormatting>
  <conditionalFormatting sqref="K2302 K2512 K2509 K2498 K2465 K2449 K2441 K2425 K2383 K2388 K2365">
    <cfRule type="beginsWith" dxfId="12705" priority="21758" operator="beginsWith" text="Mandatory">
      <formula>LEFT(K2302,LEN("Mandatory"))="Mandatory"</formula>
    </cfRule>
    <cfRule type="containsText" dxfId="12704" priority="21759" operator="containsText" text="Conditional">
      <formula>NOT(ISERROR(SEARCH("Conditional",K2302)))</formula>
    </cfRule>
    <cfRule type="beginsWith" dxfId="12703" priority="21760" operator="beginsWith" text="Not Mandatory">
      <formula>LEFT(K2302,LEN("Not Mandatory"))="Not Mandatory"</formula>
    </cfRule>
  </conditionalFormatting>
  <conditionalFormatting sqref="K2425 K2441 K2465 K2498 K2509 K2383 K2449 K2512">
    <cfRule type="cellIs" dxfId="12702" priority="21756" operator="equal">
      <formula>"no"</formula>
    </cfRule>
    <cfRule type="cellIs" dxfId="12701" priority="21757" operator="equal">
      <formula>"yes"</formula>
    </cfRule>
  </conditionalFormatting>
  <conditionalFormatting sqref="K2361">
    <cfRule type="beginsWith" dxfId="12700" priority="21753" operator="beginsWith" text="Mandatory">
      <formula>LEFT(K2361,LEN("Mandatory"))="Mandatory"</formula>
    </cfRule>
    <cfRule type="containsText" dxfId="12699" priority="21754" operator="containsText" text="Conditional">
      <formula>NOT(ISERROR(SEARCH("Conditional",K2361)))</formula>
    </cfRule>
    <cfRule type="beginsWith" dxfId="12698" priority="21755" operator="beginsWith" text="Not Mandatory">
      <formula>LEFT(K2361,LEN("Not Mandatory"))="Not Mandatory"</formula>
    </cfRule>
  </conditionalFormatting>
  <conditionalFormatting sqref="K2316">
    <cfRule type="beginsWith" dxfId="12697" priority="21750" operator="beginsWith" text="Mandatory">
      <formula>LEFT(K2316,LEN("Mandatory"))="Mandatory"</formula>
    </cfRule>
    <cfRule type="containsText" dxfId="12696" priority="21751" operator="containsText" text="Conditional">
      <formula>NOT(ISERROR(SEARCH("Conditional",K2316)))</formula>
    </cfRule>
    <cfRule type="beginsWith" dxfId="12695" priority="21752" operator="beginsWith" text="Not Mandatory">
      <formula>LEFT(K2316,LEN("Not Mandatory"))="Not Mandatory"</formula>
    </cfRule>
  </conditionalFormatting>
  <conditionalFormatting sqref="K2388">
    <cfRule type="beginsWith" dxfId="12694" priority="21747" operator="beginsWith" text="Mandatory">
      <formula>LEFT(K2388,LEN("Mandatory"))="Mandatory"</formula>
    </cfRule>
    <cfRule type="containsText" dxfId="12693" priority="21748" operator="containsText" text="Conditional">
      <formula>NOT(ISERROR(SEARCH("Conditional",K2388)))</formula>
    </cfRule>
    <cfRule type="beginsWith" dxfId="12692" priority="21749" operator="beginsWith" text="Not Mandatory">
      <formula>LEFT(K2388,LEN("Not Mandatory"))="Not Mandatory"</formula>
    </cfRule>
  </conditionalFormatting>
  <conditionalFormatting sqref="K2422">
    <cfRule type="beginsWith" dxfId="12691" priority="21744" operator="beginsWith" text="Mandatory">
      <formula>LEFT(K2422,LEN("Mandatory"))="Mandatory"</formula>
    </cfRule>
    <cfRule type="containsText" dxfId="12690" priority="21745" operator="containsText" text="Conditional">
      <formula>NOT(ISERROR(SEARCH("Conditional",K2422)))</formula>
    </cfRule>
    <cfRule type="beginsWith" dxfId="12689" priority="21746" operator="beginsWith" text="Not Mandatory">
      <formula>LEFT(K2422,LEN("Not Mandatory"))="Not Mandatory"</formula>
    </cfRule>
  </conditionalFormatting>
  <conditionalFormatting sqref="K2428">
    <cfRule type="beginsWith" dxfId="12688" priority="21741" operator="beginsWith" text="Mandatory">
      <formula>LEFT(K2428,LEN("Mandatory"))="Mandatory"</formula>
    </cfRule>
    <cfRule type="containsText" dxfId="12687" priority="21742" operator="containsText" text="Conditional">
      <formula>NOT(ISERROR(SEARCH("Conditional",K2428)))</formula>
    </cfRule>
    <cfRule type="beginsWith" dxfId="12686" priority="21743" operator="beginsWith" text="Not Mandatory">
      <formula>LEFT(K2428,LEN("Not Mandatory"))="Not Mandatory"</formula>
    </cfRule>
  </conditionalFormatting>
  <conditionalFormatting sqref="K2457">
    <cfRule type="beginsWith" dxfId="12685" priority="21738" operator="beginsWith" text="Mandatory">
      <formula>LEFT(K2457,LEN("Mandatory"))="Mandatory"</formula>
    </cfRule>
    <cfRule type="containsText" dxfId="12684" priority="21739" operator="containsText" text="Conditional">
      <formula>NOT(ISERROR(SEARCH("Conditional",K2457)))</formula>
    </cfRule>
    <cfRule type="beginsWith" dxfId="12683" priority="21740" operator="beginsWith" text="Not Mandatory">
      <formula>LEFT(K2457,LEN("Not Mandatory"))="Not Mandatory"</formula>
    </cfRule>
  </conditionalFormatting>
  <conditionalFormatting sqref="K2479:K2480">
    <cfRule type="beginsWith" dxfId="12682" priority="21735" operator="beginsWith" text="Mandatory">
      <formula>LEFT(K2479,LEN("Mandatory"))="Mandatory"</formula>
    </cfRule>
    <cfRule type="containsText" dxfId="12681" priority="21736" operator="containsText" text="Conditional">
      <formula>NOT(ISERROR(SEARCH("Conditional",K2479)))</formula>
    </cfRule>
    <cfRule type="beginsWith" dxfId="12680" priority="21737" operator="beginsWith" text="Not Mandatory">
      <formula>LEFT(K2479,LEN("Not Mandatory"))="Not Mandatory"</formula>
    </cfRule>
  </conditionalFormatting>
  <conditionalFormatting sqref="K2493">
    <cfRule type="beginsWith" dxfId="12679" priority="21732" operator="beginsWith" text="Mandatory">
      <formula>LEFT(K2493,LEN("Mandatory"))="Mandatory"</formula>
    </cfRule>
    <cfRule type="containsText" dxfId="12678" priority="21733" operator="containsText" text="Conditional">
      <formula>NOT(ISERROR(SEARCH("Conditional",K2493)))</formula>
    </cfRule>
    <cfRule type="beginsWith" dxfId="12677" priority="21734" operator="beginsWith" text="Not Mandatory">
      <formula>LEFT(K2493,LEN("Not Mandatory"))="Not Mandatory"</formula>
    </cfRule>
  </conditionalFormatting>
  <conditionalFormatting sqref="K2505">
    <cfRule type="beginsWith" dxfId="12676" priority="21729" operator="beginsWith" text="Mandatory">
      <formula>LEFT(K2505,LEN("Mandatory"))="Mandatory"</formula>
    </cfRule>
    <cfRule type="containsText" dxfId="12675" priority="21730" operator="containsText" text="Conditional">
      <formula>NOT(ISERROR(SEARCH("Conditional",K2505)))</formula>
    </cfRule>
    <cfRule type="beginsWith" dxfId="12674" priority="21731" operator="beginsWith" text="Not Mandatory">
      <formula>LEFT(K2505,LEN("Not Mandatory"))="Not Mandatory"</formula>
    </cfRule>
  </conditionalFormatting>
  <conditionalFormatting sqref="K2525">
    <cfRule type="beginsWith" dxfId="12673" priority="21726" operator="beginsWith" text="Mandatory">
      <formula>LEFT(K2525,LEN("Mandatory"))="Mandatory"</formula>
    </cfRule>
    <cfRule type="containsText" dxfId="12672" priority="21727" operator="containsText" text="Conditional">
      <formula>NOT(ISERROR(SEARCH("Conditional",K2525)))</formula>
    </cfRule>
    <cfRule type="beginsWith" dxfId="12671" priority="21728" operator="beginsWith" text="Not Mandatory">
      <formula>LEFT(K2525,LEN("Not Mandatory"))="Not Mandatory"</formula>
    </cfRule>
  </conditionalFormatting>
  <conditionalFormatting sqref="K2534">
    <cfRule type="beginsWith" dxfId="12670" priority="21723" operator="beginsWith" text="Mandatory">
      <formula>LEFT(K2534,LEN("Mandatory"))="Mandatory"</formula>
    </cfRule>
    <cfRule type="containsText" dxfId="12669" priority="21724" operator="containsText" text="Conditional">
      <formula>NOT(ISERROR(SEARCH("Conditional",K2534)))</formula>
    </cfRule>
    <cfRule type="beginsWith" dxfId="12668" priority="21725" operator="beginsWith" text="Not Mandatory">
      <formula>LEFT(K2534,LEN("Not Mandatory"))="Not Mandatory"</formula>
    </cfRule>
  </conditionalFormatting>
  <conditionalFormatting sqref="K2543">
    <cfRule type="beginsWith" dxfId="12667" priority="21720" operator="beginsWith" text="Mandatory">
      <formula>LEFT(K2543,LEN("Mandatory"))="Mandatory"</formula>
    </cfRule>
    <cfRule type="containsText" dxfId="12666" priority="21721" operator="containsText" text="Conditional">
      <formula>NOT(ISERROR(SEARCH("Conditional",K2543)))</formula>
    </cfRule>
    <cfRule type="beginsWith" dxfId="12665" priority="21722" operator="beginsWith" text="Not Mandatory">
      <formula>LEFT(K2543,LEN("Not Mandatory"))="Not Mandatory"</formula>
    </cfRule>
  </conditionalFormatting>
  <conditionalFormatting sqref="K2567">
    <cfRule type="beginsWith" dxfId="12664" priority="21717" operator="beginsWith" text="Mandatory">
      <formula>LEFT(K2567,LEN("Mandatory"))="Mandatory"</formula>
    </cfRule>
    <cfRule type="containsText" dxfId="12663" priority="21718" operator="containsText" text="Conditional">
      <formula>NOT(ISERROR(SEARCH("Conditional",K2567)))</formula>
    </cfRule>
    <cfRule type="beginsWith" dxfId="12662" priority="21719" operator="beginsWith" text="Not Mandatory">
      <formula>LEFT(K2567,LEN("Not Mandatory"))="Not Mandatory"</formula>
    </cfRule>
  </conditionalFormatting>
  <conditionalFormatting sqref="K2330">
    <cfRule type="beginsWith" dxfId="12661" priority="21714" operator="beginsWith" text="Mandatory">
      <formula>LEFT(K2330,LEN("Mandatory"))="Mandatory"</formula>
    </cfRule>
    <cfRule type="containsText" dxfId="12660" priority="21715" operator="containsText" text="Conditional">
      <formula>NOT(ISERROR(SEARCH("Conditional",K2330)))</formula>
    </cfRule>
    <cfRule type="beginsWith" dxfId="12659" priority="21716" operator="beginsWith" text="Not Mandatory">
      <formula>LEFT(K2330,LEN("Not Mandatory"))="Not Mandatory"</formula>
    </cfRule>
  </conditionalFormatting>
  <conditionalFormatting sqref="K2347">
    <cfRule type="beginsWith" dxfId="12658" priority="21711" operator="beginsWith" text="Mandatory">
      <formula>LEFT(K2347,LEN("Mandatory"))="Mandatory"</formula>
    </cfRule>
    <cfRule type="containsText" dxfId="12657" priority="21712" operator="containsText" text="Conditional">
      <formula>NOT(ISERROR(SEARCH("Conditional",K2347)))</formula>
    </cfRule>
    <cfRule type="beginsWith" dxfId="12656" priority="21713" operator="beginsWith" text="Not Mandatory">
      <formula>LEFT(K2347,LEN("Not Mandatory"))="Not Mandatory"</formula>
    </cfRule>
  </conditionalFormatting>
  <conditionalFormatting sqref="K2367">
    <cfRule type="beginsWith" dxfId="12655" priority="21705" operator="beginsWith" text="Mandatory">
      <formula>LEFT(K2367,LEN("Mandatory"))="Mandatory"</formula>
    </cfRule>
    <cfRule type="containsText" dxfId="12654" priority="21706" operator="containsText" text="Conditional">
      <formula>NOT(ISERROR(SEARCH("Conditional",K2367)))</formula>
    </cfRule>
    <cfRule type="beginsWith" dxfId="12653" priority="21707" operator="beginsWith" text="Not Mandatory">
      <formula>LEFT(K2367,LEN("Not Mandatory"))="Not Mandatory"</formula>
    </cfRule>
  </conditionalFormatting>
  <conditionalFormatting sqref="K2369">
    <cfRule type="beginsWith" dxfId="12652" priority="21702" operator="beginsWith" text="Mandatory">
      <formula>LEFT(K2369,LEN("Mandatory"))="Mandatory"</formula>
    </cfRule>
    <cfRule type="containsText" dxfId="12651" priority="21703" operator="containsText" text="Conditional">
      <formula>NOT(ISERROR(SEARCH("Conditional",K2369)))</formula>
    </cfRule>
    <cfRule type="beginsWith" dxfId="12650" priority="21704" operator="beginsWith" text="Not Mandatory">
      <formula>LEFT(K2369,LEN("Not Mandatory"))="Not Mandatory"</formula>
    </cfRule>
  </conditionalFormatting>
  <conditionalFormatting sqref="K2375">
    <cfRule type="beginsWith" dxfId="12649" priority="21699" operator="beginsWith" text="Mandatory">
      <formula>LEFT(K2375,LEN("Mandatory"))="Mandatory"</formula>
    </cfRule>
    <cfRule type="containsText" dxfId="12648" priority="21700" operator="containsText" text="Conditional">
      <formula>NOT(ISERROR(SEARCH("Conditional",K2375)))</formula>
    </cfRule>
    <cfRule type="beginsWith" dxfId="12647" priority="21701" operator="beginsWith" text="Not Mandatory">
      <formula>LEFT(K2375,LEN("Not Mandatory"))="Not Mandatory"</formula>
    </cfRule>
  </conditionalFormatting>
  <conditionalFormatting sqref="K2397">
    <cfRule type="beginsWith" dxfId="12646" priority="21696" operator="beginsWith" text="Mandatory">
      <formula>LEFT(K2397,LEN("Mandatory"))="Mandatory"</formula>
    </cfRule>
    <cfRule type="containsText" dxfId="12645" priority="21697" operator="containsText" text="Conditional">
      <formula>NOT(ISERROR(SEARCH("Conditional",K2397)))</formula>
    </cfRule>
    <cfRule type="beginsWith" dxfId="12644" priority="21698" operator="beginsWith" text="Not Mandatory">
      <formula>LEFT(K2397,LEN("Not Mandatory"))="Not Mandatory"</formula>
    </cfRule>
  </conditionalFormatting>
  <conditionalFormatting sqref="K2286">
    <cfRule type="expression" dxfId="12643" priority="21695">
      <formula>$O$6="yes"</formula>
    </cfRule>
  </conditionalFormatting>
  <conditionalFormatting sqref="K2587 K2797 K2794 K2783 K2750 K2734 K2726 K2710 K2668 K2673 K2650">
    <cfRule type="beginsWith" dxfId="12642" priority="21692" operator="beginsWith" text="Mandatory">
      <formula>LEFT(K2587,LEN("Mandatory"))="Mandatory"</formula>
    </cfRule>
    <cfRule type="containsText" dxfId="12641" priority="21693" operator="containsText" text="Conditional">
      <formula>NOT(ISERROR(SEARCH("Conditional",K2587)))</formula>
    </cfRule>
    <cfRule type="beginsWith" dxfId="12640" priority="21694" operator="beginsWith" text="Not Mandatory">
      <formula>LEFT(K2587,LEN("Not Mandatory"))="Not Mandatory"</formula>
    </cfRule>
  </conditionalFormatting>
  <conditionalFormatting sqref="K2710 K2726 K2750 K2783 K2794 K2668 K2734 K2797">
    <cfRule type="cellIs" dxfId="12639" priority="21690" operator="equal">
      <formula>"no"</formula>
    </cfRule>
    <cfRule type="cellIs" dxfId="12638" priority="21691" operator="equal">
      <formula>"yes"</formula>
    </cfRule>
  </conditionalFormatting>
  <conditionalFormatting sqref="K2646">
    <cfRule type="beginsWith" dxfId="12637" priority="21687" operator="beginsWith" text="Mandatory">
      <formula>LEFT(K2646,LEN("Mandatory"))="Mandatory"</formula>
    </cfRule>
    <cfRule type="containsText" dxfId="12636" priority="21688" operator="containsText" text="Conditional">
      <formula>NOT(ISERROR(SEARCH("Conditional",K2646)))</formula>
    </cfRule>
    <cfRule type="beginsWith" dxfId="12635" priority="21689" operator="beginsWith" text="Not Mandatory">
      <formula>LEFT(K2646,LEN("Not Mandatory"))="Not Mandatory"</formula>
    </cfRule>
  </conditionalFormatting>
  <conditionalFormatting sqref="K2601">
    <cfRule type="beginsWith" dxfId="12634" priority="21684" operator="beginsWith" text="Mandatory">
      <formula>LEFT(K2601,LEN("Mandatory"))="Mandatory"</formula>
    </cfRule>
    <cfRule type="containsText" dxfId="12633" priority="21685" operator="containsText" text="Conditional">
      <formula>NOT(ISERROR(SEARCH("Conditional",K2601)))</formula>
    </cfRule>
    <cfRule type="beginsWith" dxfId="12632" priority="21686" operator="beginsWith" text="Not Mandatory">
      <formula>LEFT(K2601,LEN("Not Mandatory"))="Not Mandatory"</formula>
    </cfRule>
  </conditionalFormatting>
  <conditionalFormatting sqref="K2673">
    <cfRule type="beginsWith" dxfId="12631" priority="21681" operator="beginsWith" text="Mandatory">
      <formula>LEFT(K2673,LEN("Mandatory"))="Mandatory"</formula>
    </cfRule>
    <cfRule type="containsText" dxfId="12630" priority="21682" operator="containsText" text="Conditional">
      <formula>NOT(ISERROR(SEARCH("Conditional",K2673)))</formula>
    </cfRule>
    <cfRule type="beginsWith" dxfId="12629" priority="21683" operator="beginsWith" text="Not Mandatory">
      <formula>LEFT(K2673,LEN("Not Mandatory"))="Not Mandatory"</formula>
    </cfRule>
  </conditionalFormatting>
  <conditionalFormatting sqref="K2707">
    <cfRule type="beginsWith" dxfId="12628" priority="21678" operator="beginsWith" text="Mandatory">
      <formula>LEFT(K2707,LEN("Mandatory"))="Mandatory"</formula>
    </cfRule>
    <cfRule type="containsText" dxfId="12627" priority="21679" operator="containsText" text="Conditional">
      <formula>NOT(ISERROR(SEARCH("Conditional",K2707)))</formula>
    </cfRule>
    <cfRule type="beginsWith" dxfId="12626" priority="21680" operator="beginsWith" text="Not Mandatory">
      <formula>LEFT(K2707,LEN("Not Mandatory"))="Not Mandatory"</formula>
    </cfRule>
  </conditionalFormatting>
  <conditionalFormatting sqref="K2713">
    <cfRule type="beginsWith" dxfId="12625" priority="21675" operator="beginsWith" text="Mandatory">
      <formula>LEFT(K2713,LEN("Mandatory"))="Mandatory"</formula>
    </cfRule>
    <cfRule type="containsText" dxfId="12624" priority="21676" operator="containsText" text="Conditional">
      <formula>NOT(ISERROR(SEARCH("Conditional",K2713)))</formula>
    </cfRule>
    <cfRule type="beginsWith" dxfId="12623" priority="21677" operator="beginsWith" text="Not Mandatory">
      <formula>LEFT(K2713,LEN("Not Mandatory"))="Not Mandatory"</formula>
    </cfRule>
  </conditionalFormatting>
  <conditionalFormatting sqref="K2742">
    <cfRule type="beginsWith" dxfId="12622" priority="21672" operator="beginsWith" text="Mandatory">
      <formula>LEFT(K2742,LEN("Mandatory"))="Mandatory"</formula>
    </cfRule>
    <cfRule type="containsText" dxfId="12621" priority="21673" operator="containsText" text="Conditional">
      <formula>NOT(ISERROR(SEARCH("Conditional",K2742)))</formula>
    </cfRule>
    <cfRule type="beginsWith" dxfId="12620" priority="21674" operator="beginsWith" text="Not Mandatory">
      <formula>LEFT(K2742,LEN("Not Mandatory"))="Not Mandatory"</formula>
    </cfRule>
  </conditionalFormatting>
  <conditionalFormatting sqref="K2764:K2765">
    <cfRule type="beginsWith" dxfId="12619" priority="21669" operator="beginsWith" text="Mandatory">
      <formula>LEFT(K2764,LEN("Mandatory"))="Mandatory"</formula>
    </cfRule>
    <cfRule type="containsText" dxfId="12618" priority="21670" operator="containsText" text="Conditional">
      <formula>NOT(ISERROR(SEARCH("Conditional",K2764)))</formula>
    </cfRule>
    <cfRule type="beginsWith" dxfId="12617" priority="21671" operator="beginsWith" text="Not Mandatory">
      <formula>LEFT(K2764,LEN("Not Mandatory"))="Not Mandatory"</formula>
    </cfRule>
  </conditionalFormatting>
  <conditionalFormatting sqref="K2778">
    <cfRule type="beginsWith" dxfId="12616" priority="21666" operator="beginsWith" text="Mandatory">
      <formula>LEFT(K2778,LEN("Mandatory"))="Mandatory"</formula>
    </cfRule>
    <cfRule type="containsText" dxfId="12615" priority="21667" operator="containsText" text="Conditional">
      <formula>NOT(ISERROR(SEARCH("Conditional",K2778)))</formula>
    </cfRule>
    <cfRule type="beginsWith" dxfId="12614" priority="21668" operator="beginsWith" text="Not Mandatory">
      <formula>LEFT(K2778,LEN("Not Mandatory"))="Not Mandatory"</formula>
    </cfRule>
  </conditionalFormatting>
  <conditionalFormatting sqref="K2790">
    <cfRule type="beginsWith" dxfId="12613" priority="21663" operator="beginsWith" text="Mandatory">
      <formula>LEFT(K2790,LEN("Mandatory"))="Mandatory"</formula>
    </cfRule>
    <cfRule type="containsText" dxfId="12612" priority="21664" operator="containsText" text="Conditional">
      <formula>NOT(ISERROR(SEARCH("Conditional",K2790)))</formula>
    </cfRule>
    <cfRule type="beginsWith" dxfId="12611" priority="21665" operator="beginsWith" text="Not Mandatory">
      <formula>LEFT(K2790,LEN("Not Mandatory"))="Not Mandatory"</formula>
    </cfRule>
  </conditionalFormatting>
  <conditionalFormatting sqref="K2810">
    <cfRule type="beginsWith" dxfId="12610" priority="21660" operator="beginsWith" text="Mandatory">
      <formula>LEFT(K2810,LEN("Mandatory"))="Mandatory"</formula>
    </cfRule>
    <cfRule type="containsText" dxfId="12609" priority="21661" operator="containsText" text="Conditional">
      <formula>NOT(ISERROR(SEARCH("Conditional",K2810)))</formula>
    </cfRule>
    <cfRule type="beginsWith" dxfId="12608" priority="21662" operator="beginsWith" text="Not Mandatory">
      <formula>LEFT(K2810,LEN("Not Mandatory"))="Not Mandatory"</formula>
    </cfRule>
  </conditionalFormatting>
  <conditionalFormatting sqref="K2819">
    <cfRule type="beginsWith" dxfId="12607" priority="21657" operator="beginsWith" text="Mandatory">
      <formula>LEFT(K2819,LEN("Mandatory"))="Mandatory"</formula>
    </cfRule>
    <cfRule type="containsText" dxfId="12606" priority="21658" operator="containsText" text="Conditional">
      <formula>NOT(ISERROR(SEARCH("Conditional",K2819)))</formula>
    </cfRule>
    <cfRule type="beginsWith" dxfId="12605" priority="21659" operator="beginsWith" text="Not Mandatory">
      <formula>LEFT(K2819,LEN("Not Mandatory"))="Not Mandatory"</formula>
    </cfRule>
  </conditionalFormatting>
  <conditionalFormatting sqref="K2828">
    <cfRule type="beginsWith" dxfId="12604" priority="21654" operator="beginsWith" text="Mandatory">
      <formula>LEFT(K2828,LEN("Mandatory"))="Mandatory"</formula>
    </cfRule>
    <cfRule type="containsText" dxfId="12603" priority="21655" operator="containsText" text="Conditional">
      <formula>NOT(ISERROR(SEARCH("Conditional",K2828)))</formula>
    </cfRule>
    <cfRule type="beginsWith" dxfId="12602" priority="21656" operator="beginsWith" text="Not Mandatory">
      <formula>LEFT(K2828,LEN("Not Mandatory"))="Not Mandatory"</formula>
    </cfRule>
  </conditionalFormatting>
  <conditionalFormatting sqref="K2852">
    <cfRule type="beginsWith" dxfId="12601" priority="21651" operator="beginsWith" text="Mandatory">
      <formula>LEFT(K2852,LEN("Mandatory"))="Mandatory"</formula>
    </cfRule>
    <cfRule type="containsText" dxfId="12600" priority="21652" operator="containsText" text="Conditional">
      <formula>NOT(ISERROR(SEARCH("Conditional",K2852)))</formula>
    </cfRule>
    <cfRule type="beginsWith" dxfId="12599" priority="21653" operator="beginsWith" text="Not Mandatory">
      <formula>LEFT(K2852,LEN("Not Mandatory"))="Not Mandatory"</formula>
    </cfRule>
  </conditionalFormatting>
  <conditionalFormatting sqref="K2615">
    <cfRule type="beginsWith" dxfId="12598" priority="21648" operator="beginsWith" text="Mandatory">
      <formula>LEFT(K2615,LEN("Mandatory"))="Mandatory"</formula>
    </cfRule>
    <cfRule type="containsText" dxfId="12597" priority="21649" operator="containsText" text="Conditional">
      <formula>NOT(ISERROR(SEARCH("Conditional",K2615)))</formula>
    </cfRule>
    <cfRule type="beginsWith" dxfId="12596" priority="21650" operator="beginsWith" text="Not Mandatory">
      <formula>LEFT(K2615,LEN("Not Mandatory"))="Not Mandatory"</formula>
    </cfRule>
  </conditionalFormatting>
  <conditionalFormatting sqref="K2632">
    <cfRule type="beginsWith" dxfId="12595" priority="21645" operator="beginsWith" text="Mandatory">
      <formula>LEFT(K2632,LEN("Mandatory"))="Mandatory"</formula>
    </cfRule>
    <cfRule type="containsText" dxfId="12594" priority="21646" operator="containsText" text="Conditional">
      <formula>NOT(ISERROR(SEARCH("Conditional",K2632)))</formula>
    </cfRule>
    <cfRule type="beginsWith" dxfId="12593" priority="21647" operator="beginsWith" text="Not Mandatory">
      <formula>LEFT(K2632,LEN("Not Mandatory"))="Not Mandatory"</formula>
    </cfRule>
  </conditionalFormatting>
  <conditionalFormatting sqref="K2652">
    <cfRule type="beginsWith" dxfId="12592" priority="21639" operator="beginsWith" text="Mandatory">
      <formula>LEFT(K2652,LEN("Mandatory"))="Mandatory"</formula>
    </cfRule>
    <cfRule type="containsText" dxfId="12591" priority="21640" operator="containsText" text="Conditional">
      <formula>NOT(ISERROR(SEARCH("Conditional",K2652)))</formula>
    </cfRule>
    <cfRule type="beginsWith" dxfId="12590" priority="21641" operator="beginsWith" text="Not Mandatory">
      <formula>LEFT(K2652,LEN("Not Mandatory"))="Not Mandatory"</formula>
    </cfRule>
  </conditionalFormatting>
  <conditionalFormatting sqref="K2654">
    <cfRule type="beginsWith" dxfId="12589" priority="21636" operator="beginsWith" text="Mandatory">
      <formula>LEFT(K2654,LEN("Mandatory"))="Mandatory"</formula>
    </cfRule>
    <cfRule type="containsText" dxfId="12588" priority="21637" operator="containsText" text="Conditional">
      <formula>NOT(ISERROR(SEARCH("Conditional",K2654)))</formula>
    </cfRule>
    <cfRule type="beginsWith" dxfId="12587" priority="21638" operator="beginsWith" text="Not Mandatory">
      <formula>LEFT(K2654,LEN("Not Mandatory"))="Not Mandatory"</formula>
    </cfRule>
  </conditionalFormatting>
  <conditionalFormatting sqref="K2660">
    <cfRule type="beginsWith" dxfId="12586" priority="21633" operator="beginsWith" text="Mandatory">
      <formula>LEFT(K2660,LEN("Mandatory"))="Mandatory"</formula>
    </cfRule>
    <cfRule type="containsText" dxfId="12585" priority="21634" operator="containsText" text="Conditional">
      <formula>NOT(ISERROR(SEARCH("Conditional",K2660)))</formula>
    </cfRule>
    <cfRule type="beginsWith" dxfId="12584" priority="21635" operator="beginsWith" text="Not Mandatory">
      <formula>LEFT(K2660,LEN("Not Mandatory"))="Not Mandatory"</formula>
    </cfRule>
  </conditionalFormatting>
  <conditionalFormatting sqref="K2682">
    <cfRule type="beginsWith" dxfId="12583" priority="21630" operator="beginsWith" text="Mandatory">
      <formula>LEFT(K2682,LEN("Mandatory"))="Mandatory"</formula>
    </cfRule>
    <cfRule type="containsText" dxfId="12582" priority="21631" operator="containsText" text="Conditional">
      <formula>NOT(ISERROR(SEARCH("Conditional",K2682)))</formula>
    </cfRule>
    <cfRule type="beginsWith" dxfId="12581" priority="21632" operator="beginsWith" text="Not Mandatory">
      <formula>LEFT(K2682,LEN("Not Mandatory"))="Not Mandatory"</formula>
    </cfRule>
  </conditionalFormatting>
  <conditionalFormatting sqref="K2571">
    <cfRule type="expression" dxfId="12580" priority="21629">
      <formula>$O$6="yes"</formula>
    </cfRule>
  </conditionalFormatting>
  <conditionalFormatting sqref="K2872 K3082 K3079 K3068 K3035 K3019 K3011 K2995 K2953 K2958 K2935">
    <cfRule type="beginsWith" dxfId="12579" priority="21626" operator="beginsWith" text="Mandatory">
      <formula>LEFT(K2872,LEN("Mandatory"))="Mandatory"</formula>
    </cfRule>
    <cfRule type="containsText" dxfId="12578" priority="21627" operator="containsText" text="Conditional">
      <formula>NOT(ISERROR(SEARCH("Conditional",K2872)))</formula>
    </cfRule>
    <cfRule type="beginsWith" dxfId="12577" priority="21628" operator="beginsWith" text="Not Mandatory">
      <formula>LEFT(K2872,LEN("Not Mandatory"))="Not Mandatory"</formula>
    </cfRule>
  </conditionalFormatting>
  <conditionalFormatting sqref="K2995 K3011 K3035 K3068 K3079 K2953 K3019 K3082">
    <cfRule type="cellIs" dxfId="12576" priority="21624" operator="equal">
      <formula>"no"</formula>
    </cfRule>
    <cfRule type="cellIs" dxfId="12575" priority="21625" operator="equal">
      <formula>"yes"</formula>
    </cfRule>
  </conditionalFormatting>
  <conditionalFormatting sqref="K2931">
    <cfRule type="beginsWith" dxfId="12574" priority="21621" operator="beginsWith" text="Mandatory">
      <formula>LEFT(K2931,LEN("Mandatory"))="Mandatory"</formula>
    </cfRule>
    <cfRule type="containsText" dxfId="12573" priority="21622" operator="containsText" text="Conditional">
      <formula>NOT(ISERROR(SEARCH("Conditional",K2931)))</formula>
    </cfRule>
    <cfRule type="beginsWith" dxfId="12572" priority="21623" operator="beginsWith" text="Not Mandatory">
      <formula>LEFT(K2931,LEN("Not Mandatory"))="Not Mandatory"</formula>
    </cfRule>
  </conditionalFormatting>
  <conditionalFormatting sqref="K2886">
    <cfRule type="beginsWith" dxfId="12571" priority="21618" operator="beginsWith" text="Mandatory">
      <formula>LEFT(K2886,LEN("Mandatory"))="Mandatory"</formula>
    </cfRule>
    <cfRule type="containsText" dxfId="12570" priority="21619" operator="containsText" text="Conditional">
      <formula>NOT(ISERROR(SEARCH("Conditional",K2886)))</formula>
    </cfRule>
    <cfRule type="beginsWith" dxfId="12569" priority="21620" operator="beginsWith" text="Not Mandatory">
      <formula>LEFT(K2886,LEN("Not Mandatory"))="Not Mandatory"</formula>
    </cfRule>
  </conditionalFormatting>
  <conditionalFormatting sqref="K2958">
    <cfRule type="beginsWith" dxfId="12568" priority="21615" operator="beginsWith" text="Mandatory">
      <formula>LEFT(K2958,LEN("Mandatory"))="Mandatory"</formula>
    </cfRule>
    <cfRule type="containsText" dxfId="12567" priority="21616" operator="containsText" text="Conditional">
      <formula>NOT(ISERROR(SEARCH("Conditional",K2958)))</formula>
    </cfRule>
    <cfRule type="beginsWith" dxfId="12566" priority="21617" operator="beginsWith" text="Not Mandatory">
      <formula>LEFT(K2958,LEN("Not Mandatory"))="Not Mandatory"</formula>
    </cfRule>
  </conditionalFormatting>
  <conditionalFormatting sqref="K2992">
    <cfRule type="beginsWith" dxfId="12565" priority="21612" operator="beginsWith" text="Mandatory">
      <formula>LEFT(K2992,LEN("Mandatory"))="Mandatory"</formula>
    </cfRule>
    <cfRule type="containsText" dxfId="12564" priority="21613" operator="containsText" text="Conditional">
      <formula>NOT(ISERROR(SEARCH("Conditional",K2992)))</formula>
    </cfRule>
    <cfRule type="beginsWith" dxfId="12563" priority="21614" operator="beginsWith" text="Not Mandatory">
      <formula>LEFT(K2992,LEN("Not Mandatory"))="Not Mandatory"</formula>
    </cfRule>
  </conditionalFormatting>
  <conditionalFormatting sqref="K2998">
    <cfRule type="beginsWith" dxfId="12562" priority="21609" operator="beginsWith" text="Mandatory">
      <formula>LEFT(K2998,LEN("Mandatory"))="Mandatory"</formula>
    </cfRule>
    <cfRule type="containsText" dxfId="12561" priority="21610" operator="containsText" text="Conditional">
      <formula>NOT(ISERROR(SEARCH("Conditional",K2998)))</formula>
    </cfRule>
    <cfRule type="beginsWith" dxfId="12560" priority="21611" operator="beginsWith" text="Not Mandatory">
      <formula>LEFT(K2998,LEN("Not Mandatory"))="Not Mandatory"</formula>
    </cfRule>
  </conditionalFormatting>
  <conditionalFormatting sqref="K3027">
    <cfRule type="beginsWith" dxfId="12559" priority="21606" operator="beginsWith" text="Mandatory">
      <formula>LEFT(K3027,LEN("Mandatory"))="Mandatory"</formula>
    </cfRule>
    <cfRule type="containsText" dxfId="12558" priority="21607" operator="containsText" text="Conditional">
      <formula>NOT(ISERROR(SEARCH("Conditional",K3027)))</formula>
    </cfRule>
    <cfRule type="beginsWith" dxfId="12557" priority="21608" operator="beginsWith" text="Not Mandatory">
      <formula>LEFT(K3027,LEN("Not Mandatory"))="Not Mandatory"</formula>
    </cfRule>
  </conditionalFormatting>
  <conditionalFormatting sqref="K3049:K3050">
    <cfRule type="beginsWith" dxfId="12556" priority="21603" operator="beginsWith" text="Mandatory">
      <formula>LEFT(K3049,LEN("Mandatory"))="Mandatory"</formula>
    </cfRule>
    <cfRule type="containsText" dxfId="12555" priority="21604" operator="containsText" text="Conditional">
      <formula>NOT(ISERROR(SEARCH("Conditional",K3049)))</formula>
    </cfRule>
    <cfRule type="beginsWith" dxfId="12554" priority="21605" operator="beginsWith" text="Not Mandatory">
      <formula>LEFT(K3049,LEN("Not Mandatory"))="Not Mandatory"</formula>
    </cfRule>
  </conditionalFormatting>
  <conditionalFormatting sqref="K3063">
    <cfRule type="beginsWith" dxfId="12553" priority="21600" operator="beginsWith" text="Mandatory">
      <formula>LEFT(K3063,LEN("Mandatory"))="Mandatory"</formula>
    </cfRule>
    <cfRule type="containsText" dxfId="12552" priority="21601" operator="containsText" text="Conditional">
      <formula>NOT(ISERROR(SEARCH("Conditional",K3063)))</formula>
    </cfRule>
    <cfRule type="beginsWith" dxfId="12551" priority="21602" operator="beginsWith" text="Not Mandatory">
      <formula>LEFT(K3063,LEN("Not Mandatory"))="Not Mandatory"</formula>
    </cfRule>
  </conditionalFormatting>
  <conditionalFormatting sqref="K3075">
    <cfRule type="beginsWith" dxfId="12550" priority="21597" operator="beginsWith" text="Mandatory">
      <formula>LEFT(K3075,LEN("Mandatory"))="Mandatory"</formula>
    </cfRule>
    <cfRule type="containsText" dxfId="12549" priority="21598" operator="containsText" text="Conditional">
      <formula>NOT(ISERROR(SEARCH("Conditional",K3075)))</formula>
    </cfRule>
    <cfRule type="beginsWith" dxfId="12548" priority="21599" operator="beginsWith" text="Not Mandatory">
      <formula>LEFT(K3075,LEN("Not Mandatory"))="Not Mandatory"</formula>
    </cfRule>
  </conditionalFormatting>
  <conditionalFormatting sqref="K3095">
    <cfRule type="beginsWith" dxfId="12547" priority="21594" operator="beginsWith" text="Mandatory">
      <formula>LEFT(K3095,LEN("Mandatory"))="Mandatory"</formula>
    </cfRule>
    <cfRule type="containsText" dxfId="12546" priority="21595" operator="containsText" text="Conditional">
      <formula>NOT(ISERROR(SEARCH("Conditional",K3095)))</formula>
    </cfRule>
    <cfRule type="beginsWith" dxfId="12545" priority="21596" operator="beginsWith" text="Not Mandatory">
      <formula>LEFT(K3095,LEN("Not Mandatory"))="Not Mandatory"</formula>
    </cfRule>
  </conditionalFormatting>
  <conditionalFormatting sqref="K3104">
    <cfRule type="beginsWith" dxfId="12544" priority="21591" operator="beginsWith" text="Mandatory">
      <formula>LEFT(K3104,LEN("Mandatory"))="Mandatory"</formula>
    </cfRule>
    <cfRule type="containsText" dxfId="12543" priority="21592" operator="containsText" text="Conditional">
      <formula>NOT(ISERROR(SEARCH("Conditional",K3104)))</formula>
    </cfRule>
    <cfRule type="beginsWith" dxfId="12542" priority="21593" operator="beginsWith" text="Not Mandatory">
      <formula>LEFT(K3104,LEN("Not Mandatory"))="Not Mandatory"</formula>
    </cfRule>
  </conditionalFormatting>
  <conditionalFormatting sqref="K3113">
    <cfRule type="beginsWith" dxfId="12541" priority="21588" operator="beginsWith" text="Mandatory">
      <formula>LEFT(K3113,LEN("Mandatory"))="Mandatory"</formula>
    </cfRule>
    <cfRule type="containsText" dxfId="12540" priority="21589" operator="containsText" text="Conditional">
      <formula>NOT(ISERROR(SEARCH("Conditional",K3113)))</formula>
    </cfRule>
    <cfRule type="beginsWith" dxfId="12539" priority="21590" operator="beginsWith" text="Not Mandatory">
      <formula>LEFT(K3113,LEN("Not Mandatory"))="Not Mandatory"</formula>
    </cfRule>
  </conditionalFormatting>
  <conditionalFormatting sqref="K3137">
    <cfRule type="beginsWith" dxfId="12538" priority="21585" operator="beginsWith" text="Mandatory">
      <formula>LEFT(K3137,LEN("Mandatory"))="Mandatory"</formula>
    </cfRule>
    <cfRule type="containsText" dxfId="12537" priority="21586" operator="containsText" text="Conditional">
      <formula>NOT(ISERROR(SEARCH("Conditional",K3137)))</formula>
    </cfRule>
    <cfRule type="beginsWith" dxfId="12536" priority="21587" operator="beginsWith" text="Not Mandatory">
      <formula>LEFT(K3137,LEN("Not Mandatory"))="Not Mandatory"</formula>
    </cfRule>
  </conditionalFormatting>
  <conditionalFormatting sqref="K2900">
    <cfRule type="beginsWith" dxfId="12535" priority="21582" operator="beginsWith" text="Mandatory">
      <formula>LEFT(K2900,LEN("Mandatory"))="Mandatory"</formula>
    </cfRule>
    <cfRule type="containsText" dxfId="12534" priority="21583" operator="containsText" text="Conditional">
      <formula>NOT(ISERROR(SEARCH("Conditional",K2900)))</formula>
    </cfRule>
    <cfRule type="beginsWith" dxfId="12533" priority="21584" operator="beginsWith" text="Not Mandatory">
      <formula>LEFT(K2900,LEN("Not Mandatory"))="Not Mandatory"</formula>
    </cfRule>
  </conditionalFormatting>
  <conditionalFormatting sqref="K2917">
    <cfRule type="beginsWith" dxfId="12532" priority="21579" operator="beginsWith" text="Mandatory">
      <formula>LEFT(K2917,LEN("Mandatory"))="Mandatory"</formula>
    </cfRule>
    <cfRule type="containsText" dxfId="12531" priority="21580" operator="containsText" text="Conditional">
      <formula>NOT(ISERROR(SEARCH("Conditional",K2917)))</formula>
    </cfRule>
    <cfRule type="beginsWith" dxfId="12530" priority="21581" operator="beginsWith" text="Not Mandatory">
      <formula>LEFT(K2917,LEN("Not Mandatory"))="Not Mandatory"</formula>
    </cfRule>
  </conditionalFormatting>
  <conditionalFormatting sqref="K2937">
    <cfRule type="beginsWith" dxfId="12529" priority="21573" operator="beginsWith" text="Mandatory">
      <formula>LEFT(K2937,LEN("Mandatory"))="Mandatory"</formula>
    </cfRule>
    <cfRule type="containsText" dxfId="12528" priority="21574" operator="containsText" text="Conditional">
      <formula>NOT(ISERROR(SEARCH("Conditional",K2937)))</formula>
    </cfRule>
    <cfRule type="beginsWith" dxfId="12527" priority="21575" operator="beginsWith" text="Not Mandatory">
      <formula>LEFT(K2937,LEN("Not Mandatory"))="Not Mandatory"</formula>
    </cfRule>
  </conditionalFormatting>
  <conditionalFormatting sqref="K2939">
    <cfRule type="beginsWith" dxfId="12526" priority="21570" operator="beginsWith" text="Mandatory">
      <formula>LEFT(K2939,LEN("Mandatory"))="Mandatory"</formula>
    </cfRule>
    <cfRule type="containsText" dxfId="12525" priority="21571" operator="containsText" text="Conditional">
      <formula>NOT(ISERROR(SEARCH("Conditional",K2939)))</formula>
    </cfRule>
    <cfRule type="beginsWith" dxfId="12524" priority="21572" operator="beginsWith" text="Not Mandatory">
      <formula>LEFT(K2939,LEN("Not Mandatory"))="Not Mandatory"</formula>
    </cfRule>
  </conditionalFormatting>
  <conditionalFormatting sqref="K2945">
    <cfRule type="beginsWith" dxfId="12523" priority="21567" operator="beginsWith" text="Mandatory">
      <formula>LEFT(K2945,LEN("Mandatory"))="Mandatory"</formula>
    </cfRule>
    <cfRule type="containsText" dxfId="12522" priority="21568" operator="containsText" text="Conditional">
      <formula>NOT(ISERROR(SEARCH("Conditional",K2945)))</formula>
    </cfRule>
    <cfRule type="beginsWith" dxfId="12521" priority="21569" operator="beginsWith" text="Not Mandatory">
      <formula>LEFT(K2945,LEN("Not Mandatory"))="Not Mandatory"</formula>
    </cfRule>
  </conditionalFormatting>
  <conditionalFormatting sqref="K2967">
    <cfRule type="beginsWith" dxfId="12520" priority="21564" operator="beginsWith" text="Mandatory">
      <formula>LEFT(K2967,LEN("Mandatory"))="Mandatory"</formula>
    </cfRule>
    <cfRule type="containsText" dxfId="12519" priority="21565" operator="containsText" text="Conditional">
      <formula>NOT(ISERROR(SEARCH("Conditional",K2967)))</formula>
    </cfRule>
    <cfRule type="beginsWith" dxfId="12518" priority="21566" operator="beginsWith" text="Not Mandatory">
      <formula>LEFT(K2967,LEN("Not Mandatory"))="Not Mandatory"</formula>
    </cfRule>
  </conditionalFormatting>
  <conditionalFormatting sqref="K2856">
    <cfRule type="expression" dxfId="12517" priority="21563">
      <formula>$O$6="yes"</formula>
    </cfRule>
  </conditionalFormatting>
  <conditionalFormatting sqref="K3157 K3367 K3364 K3353 K3320 K3304 K3296 K3280 K3238 K3243 K3220">
    <cfRule type="beginsWith" dxfId="12516" priority="21560" operator="beginsWith" text="Mandatory">
      <formula>LEFT(K3157,LEN("Mandatory"))="Mandatory"</formula>
    </cfRule>
    <cfRule type="containsText" dxfId="12515" priority="21561" operator="containsText" text="Conditional">
      <formula>NOT(ISERROR(SEARCH("Conditional",K3157)))</formula>
    </cfRule>
    <cfRule type="beginsWith" dxfId="12514" priority="21562" operator="beginsWith" text="Not Mandatory">
      <formula>LEFT(K3157,LEN("Not Mandatory"))="Not Mandatory"</formula>
    </cfRule>
  </conditionalFormatting>
  <conditionalFormatting sqref="K3280 K3296 K3320 K3353 K3364 K3238 K3304 K3367">
    <cfRule type="cellIs" dxfId="12513" priority="21558" operator="equal">
      <formula>"no"</formula>
    </cfRule>
    <cfRule type="cellIs" dxfId="12512" priority="21559" operator="equal">
      <formula>"yes"</formula>
    </cfRule>
  </conditionalFormatting>
  <conditionalFormatting sqref="K3216">
    <cfRule type="beginsWith" dxfId="12511" priority="21555" operator="beginsWith" text="Mandatory">
      <formula>LEFT(K3216,LEN("Mandatory"))="Mandatory"</formula>
    </cfRule>
    <cfRule type="containsText" dxfId="12510" priority="21556" operator="containsText" text="Conditional">
      <formula>NOT(ISERROR(SEARCH("Conditional",K3216)))</formula>
    </cfRule>
    <cfRule type="beginsWith" dxfId="12509" priority="21557" operator="beginsWith" text="Not Mandatory">
      <formula>LEFT(K3216,LEN("Not Mandatory"))="Not Mandatory"</formula>
    </cfRule>
  </conditionalFormatting>
  <conditionalFormatting sqref="K3171">
    <cfRule type="beginsWith" dxfId="12508" priority="21552" operator="beginsWith" text="Mandatory">
      <formula>LEFT(K3171,LEN("Mandatory"))="Mandatory"</formula>
    </cfRule>
    <cfRule type="containsText" dxfId="12507" priority="21553" operator="containsText" text="Conditional">
      <formula>NOT(ISERROR(SEARCH("Conditional",K3171)))</formula>
    </cfRule>
    <cfRule type="beginsWith" dxfId="12506" priority="21554" operator="beginsWith" text="Not Mandatory">
      <formula>LEFT(K3171,LEN("Not Mandatory"))="Not Mandatory"</formula>
    </cfRule>
  </conditionalFormatting>
  <conditionalFormatting sqref="K3243">
    <cfRule type="beginsWith" dxfId="12505" priority="21549" operator="beginsWith" text="Mandatory">
      <formula>LEFT(K3243,LEN("Mandatory"))="Mandatory"</formula>
    </cfRule>
    <cfRule type="containsText" dxfId="12504" priority="21550" operator="containsText" text="Conditional">
      <formula>NOT(ISERROR(SEARCH("Conditional",K3243)))</formula>
    </cfRule>
    <cfRule type="beginsWith" dxfId="12503" priority="21551" operator="beginsWith" text="Not Mandatory">
      <formula>LEFT(K3243,LEN("Not Mandatory"))="Not Mandatory"</formula>
    </cfRule>
  </conditionalFormatting>
  <conditionalFormatting sqref="K3277">
    <cfRule type="beginsWith" dxfId="12502" priority="21546" operator="beginsWith" text="Mandatory">
      <formula>LEFT(K3277,LEN("Mandatory"))="Mandatory"</formula>
    </cfRule>
    <cfRule type="containsText" dxfId="12501" priority="21547" operator="containsText" text="Conditional">
      <formula>NOT(ISERROR(SEARCH("Conditional",K3277)))</formula>
    </cfRule>
    <cfRule type="beginsWith" dxfId="12500" priority="21548" operator="beginsWith" text="Not Mandatory">
      <formula>LEFT(K3277,LEN("Not Mandatory"))="Not Mandatory"</formula>
    </cfRule>
  </conditionalFormatting>
  <conditionalFormatting sqref="K3283">
    <cfRule type="beginsWith" dxfId="12499" priority="21543" operator="beginsWith" text="Mandatory">
      <formula>LEFT(K3283,LEN("Mandatory"))="Mandatory"</formula>
    </cfRule>
    <cfRule type="containsText" dxfId="12498" priority="21544" operator="containsText" text="Conditional">
      <formula>NOT(ISERROR(SEARCH("Conditional",K3283)))</formula>
    </cfRule>
    <cfRule type="beginsWith" dxfId="12497" priority="21545" operator="beginsWith" text="Not Mandatory">
      <formula>LEFT(K3283,LEN("Not Mandatory"))="Not Mandatory"</formula>
    </cfRule>
  </conditionalFormatting>
  <conditionalFormatting sqref="K3312">
    <cfRule type="beginsWith" dxfId="12496" priority="21540" operator="beginsWith" text="Mandatory">
      <formula>LEFT(K3312,LEN("Mandatory"))="Mandatory"</formula>
    </cfRule>
    <cfRule type="containsText" dxfId="12495" priority="21541" operator="containsText" text="Conditional">
      <formula>NOT(ISERROR(SEARCH("Conditional",K3312)))</formula>
    </cfRule>
    <cfRule type="beginsWith" dxfId="12494" priority="21542" operator="beginsWith" text="Not Mandatory">
      <formula>LEFT(K3312,LEN("Not Mandatory"))="Not Mandatory"</formula>
    </cfRule>
  </conditionalFormatting>
  <conditionalFormatting sqref="K3334:K3335">
    <cfRule type="beginsWith" dxfId="12493" priority="21537" operator="beginsWith" text="Mandatory">
      <formula>LEFT(K3334,LEN("Mandatory"))="Mandatory"</formula>
    </cfRule>
    <cfRule type="containsText" dxfId="12492" priority="21538" operator="containsText" text="Conditional">
      <formula>NOT(ISERROR(SEARCH("Conditional",K3334)))</formula>
    </cfRule>
    <cfRule type="beginsWith" dxfId="12491" priority="21539" operator="beginsWith" text="Not Mandatory">
      <formula>LEFT(K3334,LEN("Not Mandatory"))="Not Mandatory"</formula>
    </cfRule>
  </conditionalFormatting>
  <conditionalFormatting sqref="K3348">
    <cfRule type="beginsWith" dxfId="12490" priority="21534" operator="beginsWith" text="Mandatory">
      <formula>LEFT(K3348,LEN("Mandatory"))="Mandatory"</formula>
    </cfRule>
    <cfRule type="containsText" dxfId="12489" priority="21535" operator="containsText" text="Conditional">
      <formula>NOT(ISERROR(SEARCH("Conditional",K3348)))</formula>
    </cfRule>
    <cfRule type="beginsWith" dxfId="12488" priority="21536" operator="beginsWith" text="Not Mandatory">
      <formula>LEFT(K3348,LEN("Not Mandatory"))="Not Mandatory"</formula>
    </cfRule>
  </conditionalFormatting>
  <conditionalFormatting sqref="K3360">
    <cfRule type="beginsWith" dxfId="12487" priority="21531" operator="beginsWith" text="Mandatory">
      <formula>LEFT(K3360,LEN("Mandatory"))="Mandatory"</formula>
    </cfRule>
    <cfRule type="containsText" dxfId="12486" priority="21532" operator="containsText" text="Conditional">
      <formula>NOT(ISERROR(SEARCH("Conditional",K3360)))</formula>
    </cfRule>
    <cfRule type="beginsWith" dxfId="12485" priority="21533" operator="beginsWith" text="Not Mandatory">
      <formula>LEFT(K3360,LEN("Not Mandatory"))="Not Mandatory"</formula>
    </cfRule>
  </conditionalFormatting>
  <conditionalFormatting sqref="K3380">
    <cfRule type="beginsWith" dxfId="12484" priority="21528" operator="beginsWith" text="Mandatory">
      <formula>LEFT(K3380,LEN("Mandatory"))="Mandatory"</formula>
    </cfRule>
    <cfRule type="containsText" dxfId="12483" priority="21529" operator="containsText" text="Conditional">
      <formula>NOT(ISERROR(SEARCH("Conditional",K3380)))</formula>
    </cfRule>
    <cfRule type="beginsWith" dxfId="12482" priority="21530" operator="beginsWith" text="Not Mandatory">
      <formula>LEFT(K3380,LEN("Not Mandatory"))="Not Mandatory"</formula>
    </cfRule>
  </conditionalFormatting>
  <conditionalFormatting sqref="K3389">
    <cfRule type="beginsWith" dxfId="12481" priority="21525" operator="beginsWith" text="Mandatory">
      <formula>LEFT(K3389,LEN("Mandatory"))="Mandatory"</formula>
    </cfRule>
    <cfRule type="containsText" dxfId="12480" priority="21526" operator="containsText" text="Conditional">
      <formula>NOT(ISERROR(SEARCH("Conditional",K3389)))</formula>
    </cfRule>
    <cfRule type="beginsWith" dxfId="12479" priority="21527" operator="beginsWith" text="Not Mandatory">
      <formula>LEFT(K3389,LEN("Not Mandatory"))="Not Mandatory"</formula>
    </cfRule>
  </conditionalFormatting>
  <conditionalFormatting sqref="K3398">
    <cfRule type="beginsWith" dxfId="12478" priority="21522" operator="beginsWith" text="Mandatory">
      <formula>LEFT(K3398,LEN("Mandatory"))="Mandatory"</formula>
    </cfRule>
    <cfRule type="containsText" dxfId="12477" priority="21523" operator="containsText" text="Conditional">
      <formula>NOT(ISERROR(SEARCH("Conditional",K3398)))</formula>
    </cfRule>
    <cfRule type="beginsWith" dxfId="12476" priority="21524" operator="beginsWith" text="Not Mandatory">
      <formula>LEFT(K3398,LEN("Not Mandatory"))="Not Mandatory"</formula>
    </cfRule>
  </conditionalFormatting>
  <conditionalFormatting sqref="K3422">
    <cfRule type="beginsWith" dxfId="12475" priority="21519" operator="beginsWith" text="Mandatory">
      <formula>LEFT(K3422,LEN("Mandatory"))="Mandatory"</formula>
    </cfRule>
    <cfRule type="containsText" dxfId="12474" priority="21520" operator="containsText" text="Conditional">
      <formula>NOT(ISERROR(SEARCH("Conditional",K3422)))</formula>
    </cfRule>
    <cfRule type="beginsWith" dxfId="12473" priority="21521" operator="beginsWith" text="Not Mandatory">
      <formula>LEFT(K3422,LEN("Not Mandatory"))="Not Mandatory"</formula>
    </cfRule>
  </conditionalFormatting>
  <conditionalFormatting sqref="K3185">
    <cfRule type="beginsWith" dxfId="12472" priority="21516" operator="beginsWith" text="Mandatory">
      <formula>LEFT(K3185,LEN("Mandatory"))="Mandatory"</formula>
    </cfRule>
    <cfRule type="containsText" dxfId="12471" priority="21517" operator="containsText" text="Conditional">
      <formula>NOT(ISERROR(SEARCH("Conditional",K3185)))</formula>
    </cfRule>
    <cfRule type="beginsWith" dxfId="12470" priority="21518" operator="beginsWith" text="Not Mandatory">
      <formula>LEFT(K3185,LEN("Not Mandatory"))="Not Mandatory"</formula>
    </cfRule>
  </conditionalFormatting>
  <conditionalFormatting sqref="K3202">
    <cfRule type="beginsWith" dxfId="12469" priority="21513" operator="beginsWith" text="Mandatory">
      <formula>LEFT(K3202,LEN("Mandatory"))="Mandatory"</formula>
    </cfRule>
    <cfRule type="containsText" dxfId="12468" priority="21514" operator="containsText" text="Conditional">
      <formula>NOT(ISERROR(SEARCH("Conditional",K3202)))</formula>
    </cfRule>
    <cfRule type="beginsWith" dxfId="12467" priority="21515" operator="beginsWith" text="Not Mandatory">
      <formula>LEFT(K3202,LEN("Not Mandatory"))="Not Mandatory"</formula>
    </cfRule>
  </conditionalFormatting>
  <conditionalFormatting sqref="K3222">
    <cfRule type="beginsWith" dxfId="12466" priority="21507" operator="beginsWith" text="Mandatory">
      <formula>LEFT(K3222,LEN("Mandatory"))="Mandatory"</formula>
    </cfRule>
    <cfRule type="containsText" dxfId="12465" priority="21508" operator="containsText" text="Conditional">
      <formula>NOT(ISERROR(SEARCH("Conditional",K3222)))</formula>
    </cfRule>
    <cfRule type="beginsWith" dxfId="12464" priority="21509" operator="beginsWith" text="Not Mandatory">
      <formula>LEFT(K3222,LEN("Not Mandatory"))="Not Mandatory"</formula>
    </cfRule>
  </conditionalFormatting>
  <conditionalFormatting sqref="K3224">
    <cfRule type="beginsWith" dxfId="12463" priority="21504" operator="beginsWith" text="Mandatory">
      <formula>LEFT(K3224,LEN("Mandatory"))="Mandatory"</formula>
    </cfRule>
    <cfRule type="containsText" dxfId="12462" priority="21505" operator="containsText" text="Conditional">
      <formula>NOT(ISERROR(SEARCH("Conditional",K3224)))</formula>
    </cfRule>
    <cfRule type="beginsWith" dxfId="12461" priority="21506" operator="beginsWith" text="Not Mandatory">
      <formula>LEFT(K3224,LEN("Not Mandatory"))="Not Mandatory"</formula>
    </cfRule>
  </conditionalFormatting>
  <conditionalFormatting sqref="K3230">
    <cfRule type="beginsWith" dxfId="12460" priority="21501" operator="beginsWith" text="Mandatory">
      <formula>LEFT(K3230,LEN("Mandatory"))="Mandatory"</formula>
    </cfRule>
    <cfRule type="containsText" dxfId="12459" priority="21502" operator="containsText" text="Conditional">
      <formula>NOT(ISERROR(SEARCH("Conditional",K3230)))</formula>
    </cfRule>
    <cfRule type="beginsWith" dxfId="12458" priority="21503" operator="beginsWith" text="Not Mandatory">
      <formula>LEFT(K3230,LEN("Not Mandatory"))="Not Mandatory"</formula>
    </cfRule>
  </conditionalFormatting>
  <conditionalFormatting sqref="K3252">
    <cfRule type="beginsWith" dxfId="12457" priority="21498" operator="beginsWith" text="Mandatory">
      <formula>LEFT(K3252,LEN("Mandatory"))="Mandatory"</formula>
    </cfRule>
    <cfRule type="containsText" dxfId="12456" priority="21499" operator="containsText" text="Conditional">
      <formula>NOT(ISERROR(SEARCH("Conditional",K3252)))</formula>
    </cfRule>
    <cfRule type="beginsWith" dxfId="12455" priority="21500" operator="beginsWith" text="Not Mandatory">
      <formula>LEFT(K3252,LEN("Not Mandatory"))="Not Mandatory"</formula>
    </cfRule>
  </conditionalFormatting>
  <conditionalFormatting sqref="K3141">
    <cfRule type="expression" dxfId="12454" priority="21497">
      <formula>$O$6="yes"</formula>
    </cfRule>
  </conditionalFormatting>
  <conditionalFormatting sqref="K3442 K3652 K3649 K3638 K3605 K3589 K3581 K3565 K3523 K3528 K3505">
    <cfRule type="beginsWith" dxfId="12453" priority="21494" operator="beginsWith" text="Mandatory">
      <formula>LEFT(K3442,LEN("Mandatory"))="Mandatory"</formula>
    </cfRule>
    <cfRule type="containsText" dxfId="12452" priority="21495" operator="containsText" text="Conditional">
      <formula>NOT(ISERROR(SEARCH("Conditional",K3442)))</formula>
    </cfRule>
    <cfRule type="beginsWith" dxfId="12451" priority="21496" operator="beginsWith" text="Not Mandatory">
      <formula>LEFT(K3442,LEN("Not Mandatory"))="Not Mandatory"</formula>
    </cfRule>
  </conditionalFormatting>
  <conditionalFormatting sqref="K3565 K3581 K3605 K3638 K3649 K3523 K3589 K3652">
    <cfRule type="cellIs" dxfId="12450" priority="21492" operator="equal">
      <formula>"no"</formula>
    </cfRule>
    <cfRule type="cellIs" dxfId="12449" priority="21493" operator="equal">
      <formula>"yes"</formula>
    </cfRule>
  </conditionalFormatting>
  <conditionalFormatting sqref="K3501">
    <cfRule type="beginsWith" dxfId="12448" priority="21489" operator="beginsWith" text="Mandatory">
      <formula>LEFT(K3501,LEN("Mandatory"))="Mandatory"</formula>
    </cfRule>
    <cfRule type="containsText" dxfId="12447" priority="21490" operator="containsText" text="Conditional">
      <formula>NOT(ISERROR(SEARCH("Conditional",K3501)))</formula>
    </cfRule>
    <cfRule type="beginsWith" dxfId="12446" priority="21491" operator="beginsWith" text="Not Mandatory">
      <formula>LEFT(K3501,LEN("Not Mandatory"))="Not Mandatory"</formula>
    </cfRule>
  </conditionalFormatting>
  <conditionalFormatting sqref="K3456">
    <cfRule type="beginsWith" dxfId="12445" priority="21486" operator="beginsWith" text="Mandatory">
      <formula>LEFT(K3456,LEN("Mandatory"))="Mandatory"</formula>
    </cfRule>
    <cfRule type="containsText" dxfId="12444" priority="21487" operator="containsText" text="Conditional">
      <formula>NOT(ISERROR(SEARCH("Conditional",K3456)))</formula>
    </cfRule>
    <cfRule type="beginsWith" dxfId="12443" priority="21488" operator="beginsWith" text="Not Mandatory">
      <formula>LEFT(K3456,LEN("Not Mandatory"))="Not Mandatory"</formula>
    </cfRule>
  </conditionalFormatting>
  <conditionalFormatting sqref="K3528">
    <cfRule type="beginsWith" dxfId="12442" priority="21483" operator="beginsWith" text="Mandatory">
      <formula>LEFT(K3528,LEN("Mandatory"))="Mandatory"</formula>
    </cfRule>
    <cfRule type="containsText" dxfId="12441" priority="21484" operator="containsText" text="Conditional">
      <formula>NOT(ISERROR(SEARCH("Conditional",K3528)))</formula>
    </cfRule>
    <cfRule type="beginsWith" dxfId="12440" priority="21485" operator="beginsWith" text="Not Mandatory">
      <formula>LEFT(K3528,LEN("Not Mandatory"))="Not Mandatory"</formula>
    </cfRule>
  </conditionalFormatting>
  <conditionalFormatting sqref="K3562">
    <cfRule type="beginsWith" dxfId="12439" priority="21480" operator="beginsWith" text="Mandatory">
      <formula>LEFT(K3562,LEN("Mandatory"))="Mandatory"</formula>
    </cfRule>
    <cfRule type="containsText" dxfId="12438" priority="21481" operator="containsText" text="Conditional">
      <formula>NOT(ISERROR(SEARCH("Conditional",K3562)))</formula>
    </cfRule>
    <cfRule type="beginsWith" dxfId="12437" priority="21482" operator="beginsWith" text="Not Mandatory">
      <formula>LEFT(K3562,LEN("Not Mandatory"))="Not Mandatory"</formula>
    </cfRule>
  </conditionalFormatting>
  <conditionalFormatting sqref="K3568">
    <cfRule type="beginsWith" dxfId="12436" priority="21477" operator="beginsWith" text="Mandatory">
      <formula>LEFT(K3568,LEN("Mandatory"))="Mandatory"</formula>
    </cfRule>
    <cfRule type="containsText" dxfId="12435" priority="21478" operator="containsText" text="Conditional">
      <formula>NOT(ISERROR(SEARCH("Conditional",K3568)))</formula>
    </cfRule>
    <cfRule type="beginsWith" dxfId="12434" priority="21479" operator="beginsWith" text="Not Mandatory">
      <formula>LEFT(K3568,LEN("Not Mandatory"))="Not Mandatory"</formula>
    </cfRule>
  </conditionalFormatting>
  <conditionalFormatting sqref="K3597">
    <cfRule type="beginsWith" dxfId="12433" priority="21474" operator="beginsWith" text="Mandatory">
      <formula>LEFT(K3597,LEN("Mandatory"))="Mandatory"</formula>
    </cfRule>
    <cfRule type="containsText" dxfId="12432" priority="21475" operator="containsText" text="Conditional">
      <formula>NOT(ISERROR(SEARCH("Conditional",K3597)))</formula>
    </cfRule>
    <cfRule type="beginsWith" dxfId="12431" priority="21476" operator="beginsWith" text="Not Mandatory">
      <formula>LEFT(K3597,LEN("Not Mandatory"))="Not Mandatory"</formula>
    </cfRule>
  </conditionalFormatting>
  <conditionalFormatting sqref="K3619:K3620">
    <cfRule type="beginsWith" dxfId="12430" priority="21471" operator="beginsWith" text="Mandatory">
      <formula>LEFT(K3619,LEN("Mandatory"))="Mandatory"</formula>
    </cfRule>
    <cfRule type="containsText" dxfId="12429" priority="21472" operator="containsText" text="Conditional">
      <formula>NOT(ISERROR(SEARCH("Conditional",K3619)))</formula>
    </cfRule>
    <cfRule type="beginsWith" dxfId="12428" priority="21473" operator="beginsWith" text="Not Mandatory">
      <formula>LEFT(K3619,LEN("Not Mandatory"))="Not Mandatory"</formula>
    </cfRule>
  </conditionalFormatting>
  <conditionalFormatting sqref="K3633">
    <cfRule type="beginsWith" dxfId="12427" priority="21468" operator="beginsWith" text="Mandatory">
      <formula>LEFT(K3633,LEN("Mandatory"))="Mandatory"</formula>
    </cfRule>
    <cfRule type="containsText" dxfId="12426" priority="21469" operator="containsText" text="Conditional">
      <formula>NOT(ISERROR(SEARCH("Conditional",K3633)))</formula>
    </cfRule>
    <cfRule type="beginsWith" dxfId="12425" priority="21470" operator="beginsWith" text="Not Mandatory">
      <formula>LEFT(K3633,LEN("Not Mandatory"))="Not Mandatory"</formula>
    </cfRule>
  </conditionalFormatting>
  <conditionalFormatting sqref="K3645">
    <cfRule type="beginsWith" dxfId="12424" priority="21465" operator="beginsWith" text="Mandatory">
      <formula>LEFT(K3645,LEN("Mandatory"))="Mandatory"</formula>
    </cfRule>
    <cfRule type="containsText" dxfId="12423" priority="21466" operator="containsText" text="Conditional">
      <formula>NOT(ISERROR(SEARCH("Conditional",K3645)))</formula>
    </cfRule>
    <cfRule type="beginsWith" dxfId="12422" priority="21467" operator="beginsWith" text="Not Mandatory">
      <formula>LEFT(K3645,LEN("Not Mandatory"))="Not Mandatory"</formula>
    </cfRule>
  </conditionalFormatting>
  <conditionalFormatting sqref="K3665">
    <cfRule type="beginsWith" dxfId="12421" priority="21462" operator="beginsWith" text="Mandatory">
      <formula>LEFT(K3665,LEN("Mandatory"))="Mandatory"</formula>
    </cfRule>
    <cfRule type="containsText" dxfId="12420" priority="21463" operator="containsText" text="Conditional">
      <formula>NOT(ISERROR(SEARCH("Conditional",K3665)))</formula>
    </cfRule>
    <cfRule type="beginsWith" dxfId="12419" priority="21464" operator="beginsWith" text="Not Mandatory">
      <formula>LEFT(K3665,LEN("Not Mandatory"))="Not Mandatory"</formula>
    </cfRule>
  </conditionalFormatting>
  <conditionalFormatting sqref="K3674">
    <cfRule type="beginsWith" dxfId="12418" priority="21459" operator="beginsWith" text="Mandatory">
      <formula>LEFT(K3674,LEN("Mandatory"))="Mandatory"</formula>
    </cfRule>
    <cfRule type="containsText" dxfId="12417" priority="21460" operator="containsText" text="Conditional">
      <formula>NOT(ISERROR(SEARCH("Conditional",K3674)))</formula>
    </cfRule>
    <cfRule type="beginsWith" dxfId="12416" priority="21461" operator="beginsWith" text="Not Mandatory">
      <formula>LEFT(K3674,LEN("Not Mandatory"))="Not Mandatory"</formula>
    </cfRule>
  </conditionalFormatting>
  <conditionalFormatting sqref="K3683">
    <cfRule type="beginsWith" dxfId="12415" priority="21456" operator="beginsWith" text="Mandatory">
      <formula>LEFT(K3683,LEN("Mandatory"))="Mandatory"</formula>
    </cfRule>
    <cfRule type="containsText" dxfId="12414" priority="21457" operator="containsText" text="Conditional">
      <formula>NOT(ISERROR(SEARCH("Conditional",K3683)))</formula>
    </cfRule>
    <cfRule type="beginsWith" dxfId="12413" priority="21458" operator="beginsWith" text="Not Mandatory">
      <formula>LEFT(K3683,LEN("Not Mandatory"))="Not Mandatory"</formula>
    </cfRule>
  </conditionalFormatting>
  <conditionalFormatting sqref="K3707">
    <cfRule type="beginsWith" dxfId="12412" priority="21453" operator="beginsWith" text="Mandatory">
      <formula>LEFT(K3707,LEN("Mandatory"))="Mandatory"</formula>
    </cfRule>
    <cfRule type="containsText" dxfId="12411" priority="21454" operator="containsText" text="Conditional">
      <formula>NOT(ISERROR(SEARCH("Conditional",K3707)))</formula>
    </cfRule>
    <cfRule type="beginsWith" dxfId="12410" priority="21455" operator="beginsWith" text="Not Mandatory">
      <formula>LEFT(K3707,LEN("Not Mandatory"))="Not Mandatory"</formula>
    </cfRule>
  </conditionalFormatting>
  <conditionalFormatting sqref="K3470">
    <cfRule type="beginsWith" dxfId="12409" priority="21450" operator="beginsWith" text="Mandatory">
      <formula>LEFT(K3470,LEN("Mandatory"))="Mandatory"</formula>
    </cfRule>
    <cfRule type="containsText" dxfId="12408" priority="21451" operator="containsText" text="Conditional">
      <formula>NOT(ISERROR(SEARCH("Conditional",K3470)))</formula>
    </cfRule>
    <cfRule type="beginsWith" dxfId="12407" priority="21452" operator="beginsWith" text="Not Mandatory">
      <formula>LEFT(K3470,LEN("Not Mandatory"))="Not Mandatory"</formula>
    </cfRule>
  </conditionalFormatting>
  <conditionalFormatting sqref="K3487">
    <cfRule type="beginsWith" dxfId="12406" priority="21447" operator="beginsWith" text="Mandatory">
      <formula>LEFT(K3487,LEN("Mandatory"))="Mandatory"</formula>
    </cfRule>
    <cfRule type="containsText" dxfId="12405" priority="21448" operator="containsText" text="Conditional">
      <formula>NOT(ISERROR(SEARCH("Conditional",K3487)))</formula>
    </cfRule>
    <cfRule type="beginsWith" dxfId="12404" priority="21449" operator="beginsWith" text="Not Mandatory">
      <formula>LEFT(K3487,LEN("Not Mandatory"))="Not Mandatory"</formula>
    </cfRule>
  </conditionalFormatting>
  <conditionalFormatting sqref="K3507">
    <cfRule type="beginsWith" dxfId="12403" priority="21441" operator="beginsWith" text="Mandatory">
      <formula>LEFT(K3507,LEN("Mandatory"))="Mandatory"</formula>
    </cfRule>
    <cfRule type="containsText" dxfId="12402" priority="21442" operator="containsText" text="Conditional">
      <formula>NOT(ISERROR(SEARCH("Conditional",K3507)))</formula>
    </cfRule>
    <cfRule type="beginsWith" dxfId="12401" priority="21443" operator="beginsWith" text="Not Mandatory">
      <formula>LEFT(K3507,LEN("Not Mandatory"))="Not Mandatory"</formula>
    </cfRule>
  </conditionalFormatting>
  <conditionalFormatting sqref="K3509">
    <cfRule type="beginsWith" dxfId="12400" priority="21438" operator="beginsWith" text="Mandatory">
      <formula>LEFT(K3509,LEN("Mandatory"))="Mandatory"</formula>
    </cfRule>
    <cfRule type="containsText" dxfId="12399" priority="21439" operator="containsText" text="Conditional">
      <formula>NOT(ISERROR(SEARCH("Conditional",K3509)))</formula>
    </cfRule>
    <cfRule type="beginsWith" dxfId="12398" priority="21440" operator="beginsWith" text="Not Mandatory">
      <formula>LEFT(K3509,LEN("Not Mandatory"))="Not Mandatory"</formula>
    </cfRule>
  </conditionalFormatting>
  <conditionalFormatting sqref="K3515">
    <cfRule type="beginsWith" dxfId="12397" priority="21435" operator="beginsWith" text="Mandatory">
      <formula>LEFT(K3515,LEN("Mandatory"))="Mandatory"</formula>
    </cfRule>
    <cfRule type="containsText" dxfId="12396" priority="21436" operator="containsText" text="Conditional">
      <formula>NOT(ISERROR(SEARCH("Conditional",K3515)))</formula>
    </cfRule>
    <cfRule type="beginsWith" dxfId="12395" priority="21437" operator="beginsWith" text="Not Mandatory">
      <formula>LEFT(K3515,LEN("Not Mandatory"))="Not Mandatory"</formula>
    </cfRule>
  </conditionalFormatting>
  <conditionalFormatting sqref="K3537">
    <cfRule type="beginsWith" dxfId="12394" priority="21432" operator="beginsWith" text="Mandatory">
      <formula>LEFT(K3537,LEN("Mandatory"))="Mandatory"</formula>
    </cfRule>
    <cfRule type="containsText" dxfId="12393" priority="21433" operator="containsText" text="Conditional">
      <formula>NOT(ISERROR(SEARCH("Conditional",K3537)))</formula>
    </cfRule>
    <cfRule type="beginsWith" dxfId="12392" priority="21434" operator="beginsWith" text="Not Mandatory">
      <formula>LEFT(K3537,LEN("Not Mandatory"))="Not Mandatory"</formula>
    </cfRule>
  </conditionalFormatting>
  <conditionalFormatting sqref="K3426">
    <cfRule type="expression" dxfId="12391" priority="21431">
      <formula>$O$6="yes"</formula>
    </cfRule>
  </conditionalFormatting>
  <conditionalFormatting sqref="K3727 K3937 K3934 K3923 K3890 K3874 K3866 K3850 K3808 K3813 K3790">
    <cfRule type="beginsWith" dxfId="12390" priority="21428" operator="beginsWith" text="Mandatory">
      <formula>LEFT(K3727,LEN("Mandatory"))="Mandatory"</formula>
    </cfRule>
    <cfRule type="containsText" dxfId="12389" priority="21429" operator="containsText" text="Conditional">
      <formula>NOT(ISERROR(SEARCH("Conditional",K3727)))</formula>
    </cfRule>
    <cfRule type="beginsWith" dxfId="12388" priority="21430" operator="beginsWith" text="Not Mandatory">
      <formula>LEFT(K3727,LEN("Not Mandatory"))="Not Mandatory"</formula>
    </cfRule>
  </conditionalFormatting>
  <conditionalFormatting sqref="K3850 K3866 K3890 K3923 K3934 K3808 K3874 K3937">
    <cfRule type="cellIs" dxfId="12387" priority="21426" operator="equal">
      <formula>"no"</formula>
    </cfRule>
    <cfRule type="cellIs" dxfId="12386" priority="21427" operator="equal">
      <formula>"yes"</formula>
    </cfRule>
  </conditionalFormatting>
  <conditionalFormatting sqref="K3786">
    <cfRule type="beginsWith" dxfId="12385" priority="21423" operator="beginsWith" text="Mandatory">
      <formula>LEFT(K3786,LEN("Mandatory"))="Mandatory"</formula>
    </cfRule>
    <cfRule type="containsText" dxfId="12384" priority="21424" operator="containsText" text="Conditional">
      <formula>NOT(ISERROR(SEARCH("Conditional",K3786)))</formula>
    </cfRule>
    <cfRule type="beginsWith" dxfId="12383" priority="21425" operator="beginsWith" text="Not Mandatory">
      <formula>LEFT(K3786,LEN("Not Mandatory"))="Not Mandatory"</formula>
    </cfRule>
  </conditionalFormatting>
  <conditionalFormatting sqref="K3741">
    <cfRule type="beginsWith" dxfId="12382" priority="21420" operator="beginsWith" text="Mandatory">
      <formula>LEFT(K3741,LEN("Mandatory"))="Mandatory"</formula>
    </cfRule>
    <cfRule type="containsText" dxfId="12381" priority="21421" operator="containsText" text="Conditional">
      <formula>NOT(ISERROR(SEARCH("Conditional",K3741)))</formula>
    </cfRule>
    <cfRule type="beginsWith" dxfId="12380" priority="21422" operator="beginsWith" text="Not Mandatory">
      <formula>LEFT(K3741,LEN("Not Mandatory"))="Not Mandatory"</formula>
    </cfRule>
  </conditionalFormatting>
  <conditionalFormatting sqref="K3813">
    <cfRule type="beginsWith" dxfId="12379" priority="21417" operator="beginsWith" text="Mandatory">
      <formula>LEFT(K3813,LEN("Mandatory"))="Mandatory"</formula>
    </cfRule>
    <cfRule type="containsText" dxfId="12378" priority="21418" operator="containsText" text="Conditional">
      <formula>NOT(ISERROR(SEARCH("Conditional",K3813)))</formula>
    </cfRule>
    <cfRule type="beginsWith" dxfId="12377" priority="21419" operator="beginsWith" text="Not Mandatory">
      <formula>LEFT(K3813,LEN("Not Mandatory"))="Not Mandatory"</formula>
    </cfRule>
  </conditionalFormatting>
  <conditionalFormatting sqref="K3847">
    <cfRule type="beginsWith" dxfId="12376" priority="21414" operator="beginsWith" text="Mandatory">
      <formula>LEFT(K3847,LEN("Mandatory"))="Mandatory"</formula>
    </cfRule>
    <cfRule type="containsText" dxfId="12375" priority="21415" operator="containsText" text="Conditional">
      <formula>NOT(ISERROR(SEARCH("Conditional",K3847)))</formula>
    </cfRule>
    <cfRule type="beginsWith" dxfId="12374" priority="21416" operator="beginsWith" text="Not Mandatory">
      <formula>LEFT(K3847,LEN("Not Mandatory"))="Not Mandatory"</formula>
    </cfRule>
  </conditionalFormatting>
  <conditionalFormatting sqref="K3853">
    <cfRule type="beginsWith" dxfId="12373" priority="21411" operator="beginsWith" text="Mandatory">
      <formula>LEFT(K3853,LEN("Mandatory"))="Mandatory"</formula>
    </cfRule>
    <cfRule type="containsText" dxfId="12372" priority="21412" operator="containsText" text="Conditional">
      <formula>NOT(ISERROR(SEARCH("Conditional",K3853)))</formula>
    </cfRule>
    <cfRule type="beginsWith" dxfId="12371" priority="21413" operator="beginsWith" text="Not Mandatory">
      <formula>LEFT(K3853,LEN("Not Mandatory"))="Not Mandatory"</formula>
    </cfRule>
  </conditionalFormatting>
  <conditionalFormatting sqref="K3882">
    <cfRule type="beginsWith" dxfId="12370" priority="21408" operator="beginsWith" text="Mandatory">
      <formula>LEFT(K3882,LEN("Mandatory"))="Mandatory"</formula>
    </cfRule>
    <cfRule type="containsText" dxfId="12369" priority="21409" operator="containsText" text="Conditional">
      <formula>NOT(ISERROR(SEARCH("Conditional",K3882)))</formula>
    </cfRule>
    <cfRule type="beginsWith" dxfId="12368" priority="21410" operator="beginsWith" text="Not Mandatory">
      <formula>LEFT(K3882,LEN("Not Mandatory"))="Not Mandatory"</formula>
    </cfRule>
  </conditionalFormatting>
  <conditionalFormatting sqref="K3904:K3905">
    <cfRule type="beginsWith" dxfId="12367" priority="21405" operator="beginsWith" text="Mandatory">
      <formula>LEFT(K3904,LEN("Mandatory"))="Mandatory"</formula>
    </cfRule>
    <cfRule type="containsText" dxfId="12366" priority="21406" operator="containsText" text="Conditional">
      <formula>NOT(ISERROR(SEARCH("Conditional",K3904)))</formula>
    </cfRule>
    <cfRule type="beginsWith" dxfId="12365" priority="21407" operator="beginsWith" text="Not Mandatory">
      <formula>LEFT(K3904,LEN("Not Mandatory"))="Not Mandatory"</formula>
    </cfRule>
  </conditionalFormatting>
  <conditionalFormatting sqref="K3918">
    <cfRule type="beginsWith" dxfId="12364" priority="21402" operator="beginsWith" text="Mandatory">
      <formula>LEFT(K3918,LEN("Mandatory"))="Mandatory"</formula>
    </cfRule>
    <cfRule type="containsText" dxfId="12363" priority="21403" operator="containsText" text="Conditional">
      <formula>NOT(ISERROR(SEARCH("Conditional",K3918)))</formula>
    </cfRule>
    <cfRule type="beginsWith" dxfId="12362" priority="21404" operator="beginsWith" text="Not Mandatory">
      <formula>LEFT(K3918,LEN("Not Mandatory"))="Not Mandatory"</formula>
    </cfRule>
  </conditionalFormatting>
  <conditionalFormatting sqref="K3930">
    <cfRule type="beginsWith" dxfId="12361" priority="21399" operator="beginsWith" text="Mandatory">
      <formula>LEFT(K3930,LEN("Mandatory"))="Mandatory"</formula>
    </cfRule>
    <cfRule type="containsText" dxfId="12360" priority="21400" operator="containsText" text="Conditional">
      <formula>NOT(ISERROR(SEARCH("Conditional",K3930)))</formula>
    </cfRule>
    <cfRule type="beginsWith" dxfId="12359" priority="21401" operator="beginsWith" text="Not Mandatory">
      <formula>LEFT(K3930,LEN("Not Mandatory"))="Not Mandatory"</formula>
    </cfRule>
  </conditionalFormatting>
  <conditionalFormatting sqref="K3950">
    <cfRule type="beginsWith" dxfId="12358" priority="21396" operator="beginsWith" text="Mandatory">
      <formula>LEFT(K3950,LEN("Mandatory"))="Mandatory"</formula>
    </cfRule>
    <cfRule type="containsText" dxfId="12357" priority="21397" operator="containsText" text="Conditional">
      <formula>NOT(ISERROR(SEARCH("Conditional",K3950)))</formula>
    </cfRule>
    <cfRule type="beginsWith" dxfId="12356" priority="21398" operator="beginsWith" text="Not Mandatory">
      <formula>LEFT(K3950,LEN("Not Mandatory"))="Not Mandatory"</formula>
    </cfRule>
  </conditionalFormatting>
  <conditionalFormatting sqref="K3959">
    <cfRule type="beginsWith" dxfId="12355" priority="21393" operator="beginsWith" text="Mandatory">
      <formula>LEFT(K3959,LEN("Mandatory"))="Mandatory"</formula>
    </cfRule>
    <cfRule type="containsText" dxfId="12354" priority="21394" operator="containsText" text="Conditional">
      <formula>NOT(ISERROR(SEARCH("Conditional",K3959)))</formula>
    </cfRule>
    <cfRule type="beginsWith" dxfId="12353" priority="21395" operator="beginsWith" text="Not Mandatory">
      <formula>LEFT(K3959,LEN("Not Mandatory"))="Not Mandatory"</formula>
    </cfRule>
  </conditionalFormatting>
  <conditionalFormatting sqref="K3968">
    <cfRule type="beginsWith" dxfId="12352" priority="21390" operator="beginsWith" text="Mandatory">
      <formula>LEFT(K3968,LEN("Mandatory"))="Mandatory"</formula>
    </cfRule>
    <cfRule type="containsText" dxfId="12351" priority="21391" operator="containsText" text="Conditional">
      <formula>NOT(ISERROR(SEARCH("Conditional",K3968)))</formula>
    </cfRule>
    <cfRule type="beginsWith" dxfId="12350" priority="21392" operator="beginsWith" text="Not Mandatory">
      <formula>LEFT(K3968,LEN("Not Mandatory"))="Not Mandatory"</formula>
    </cfRule>
  </conditionalFormatting>
  <conditionalFormatting sqref="K3992">
    <cfRule type="beginsWith" dxfId="12349" priority="21387" operator="beginsWith" text="Mandatory">
      <formula>LEFT(K3992,LEN("Mandatory"))="Mandatory"</formula>
    </cfRule>
    <cfRule type="containsText" dxfId="12348" priority="21388" operator="containsText" text="Conditional">
      <formula>NOT(ISERROR(SEARCH("Conditional",K3992)))</formula>
    </cfRule>
    <cfRule type="beginsWith" dxfId="12347" priority="21389" operator="beginsWith" text="Not Mandatory">
      <formula>LEFT(K3992,LEN("Not Mandatory"))="Not Mandatory"</formula>
    </cfRule>
  </conditionalFormatting>
  <conditionalFormatting sqref="K3755">
    <cfRule type="beginsWith" dxfId="12346" priority="21384" operator="beginsWith" text="Mandatory">
      <formula>LEFT(K3755,LEN("Mandatory"))="Mandatory"</formula>
    </cfRule>
    <cfRule type="containsText" dxfId="12345" priority="21385" operator="containsText" text="Conditional">
      <formula>NOT(ISERROR(SEARCH("Conditional",K3755)))</formula>
    </cfRule>
    <cfRule type="beginsWith" dxfId="12344" priority="21386" operator="beginsWith" text="Not Mandatory">
      <formula>LEFT(K3755,LEN("Not Mandatory"))="Not Mandatory"</formula>
    </cfRule>
  </conditionalFormatting>
  <conditionalFormatting sqref="K3772">
    <cfRule type="beginsWith" dxfId="12343" priority="21381" operator="beginsWith" text="Mandatory">
      <formula>LEFT(K3772,LEN("Mandatory"))="Mandatory"</formula>
    </cfRule>
    <cfRule type="containsText" dxfId="12342" priority="21382" operator="containsText" text="Conditional">
      <formula>NOT(ISERROR(SEARCH("Conditional",K3772)))</formula>
    </cfRule>
    <cfRule type="beginsWith" dxfId="12341" priority="21383" operator="beginsWith" text="Not Mandatory">
      <formula>LEFT(K3772,LEN("Not Mandatory"))="Not Mandatory"</formula>
    </cfRule>
  </conditionalFormatting>
  <conditionalFormatting sqref="K3792">
    <cfRule type="beginsWith" dxfId="12340" priority="21375" operator="beginsWith" text="Mandatory">
      <formula>LEFT(K3792,LEN("Mandatory"))="Mandatory"</formula>
    </cfRule>
    <cfRule type="containsText" dxfId="12339" priority="21376" operator="containsText" text="Conditional">
      <formula>NOT(ISERROR(SEARCH("Conditional",K3792)))</formula>
    </cfRule>
    <cfRule type="beginsWith" dxfId="12338" priority="21377" operator="beginsWith" text="Not Mandatory">
      <formula>LEFT(K3792,LEN("Not Mandatory"))="Not Mandatory"</formula>
    </cfRule>
  </conditionalFormatting>
  <conditionalFormatting sqref="K3794">
    <cfRule type="beginsWith" dxfId="12337" priority="21372" operator="beginsWith" text="Mandatory">
      <formula>LEFT(K3794,LEN("Mandatory"))="Mandatory"</formula>
    </cfRule>
    <cfRule type="containsText" dxfId="12336" priority="21373" operator="containsText" text="Conditional">
      <formula>NOT(ISERROR(SEARCH("Conditional",K3794)))</formula>
    </cfRule>
    <cfRule type="beginsWith" dxfId="12335" priority="21374" operator="beginsWith" text="Not Mandatory">
      <formula>LEFT(K3794,LEN("Not Mandatory"))="Not Mandatory"</formula>
    </cfRule>
  </conditionalFormatting>
  <conditionalFormatting sqref="K3800">
    <cfRule type="beginsWith" dxfId="12334" priority="21369" operator="beginsWith" text="Mandatory">
      <formula>LEFT(K3800,LEN("Mandatory"))="Mandatory"</formula>
    </cfRule>
    <cfRule type="containsText" dxfId="12333" priority="21370" operator="containsText" text="Conditional">
      <formula>NOT(ISERROR(SEARCH("Conditional",K3800)))</formula>
    </cfRule>
    <cfRule type="beginsWith" dxfId="12332" priority="21371" operator="beginsWith" text="Not Mandatory">
      <formula>LEFT(K3800,LEN("Not Mandatory"))="Not Mandatory"</formula>
    </cfRule>
  </conditionalFormatting>
  <conditionalFormatting sqref="K3822">
    <cfRule type="beginsWith" dxfId="12331" priority="21366" operator="beginsWith" text="Mandatory">
      <formula>LEFT(K3822,LEN("Mandatory"))="Mandatory"</formula>
    </cfRule>
    <cfRule type="containsText" dxfId="12330" priority="21367" operator="containsText" text="Conditional">
      <formula>NOT(ISERROR(SEARCH("Conditional",K3822)))</formula>
    </cfRule>
    <cfRule type="beginsWith" dxfId="12329" priority="21368" operator="beginsWith" text="Not Mandatory">
      <formula>LEFT(K3822,LEN("Not Mandatory"))="Not Mandatory"</formula>
    </cfRule>
  </conditionalFormatting>
  <conditionalFormatting sqref="K4297 K4507 K4504 K4493 K4460 K4444 K4436 K4420 K4378 K4383 K4360">
    <cfRule type="beginsWith" dxfId="12328" priority="21362" operator="beginsWith" text="Mandatory">
      <formula>LEFT(K4297,LEN("Mandatory"))="Mandatory"</formula>
    </cfRule>
    <cfRule type="containsText" dxfId="12327" priority="21363" operator="containsText" text="Conditional">
      <formula>NOT(ISERROR(SEARCH("Conditional",K4297)))</formula>
    </cfRule>
    <cfRule type="beginsWith" dxfId="12326" priority="21364" operator="beginsWith" text="Not Mandatory">
      <formula>LEFT(K4297,LEN("Not Mandatory"))="Not Mandatory"</formula>
    </cfRule>
  </conditionalFormatting>
  <conditionalFormatting sqref="K4420 K4436 K4460 K4493 K4504 K4378 K4444 K4507">
    <cfRule type="cellIs" dxfId="12325" priority="21360" operator="equal">
      <formula>"no"</formula>
    </cfRule>
    <cfRule type="cellIs" dxfId="12324" priority="21361" operator="equal">
      <formula>"yes"</formula>
    </cfRule>
  </conditionalFormatting>
  <conditionalFormatting sqref="K4356">
    <cfRule type="beginsWith" dxfId="12323" priority="21357" operator="beginsWith" text="Mandatory">
      <formula>LEFT(K4356,LEN("Mandatory"))="Mandatory"</formula>
    </cfRule>
    <cfRule type="containsText" dxfId="12322" priority="21358" operator="containsText" text="Conditional">
      <formula>NOT(ISERROR(SEARCH("Conditional",K4356)))</formula>
    </cfRule>
    <cfRule type="beginsWith" dxfId="12321" priority="21359" operator="beginsWith" text="Not Mandatory">
      <formula>LEFT(K4356,LEN("Not Mandatory"))="Not Mandatory"</formula>
    </cfRule>
  </conditionalFormatting>
  <conditionalFormatting sqref="K4311">
    <cfRule type="beginsWith" dxfId="12320" priority="21354" operator="beginsWith" text="Mandatory">
      <formula>LEFT(K4311,LEN("Mandatory"))="Mandatory"</formula>
    </cfRule>
    <cfRule type="containsText" dxfId="12319" priority="21355" operator="containsText" text="Conditional">
      <formula>NOT(ISERROR(SEARCH("Conditional",K4311)))</formula>
    </cfRule>
    <cfRule type="beginsWith" dxfId="12318" priority="21356" operator="beginsWith" text="Not Mandatory">
      <formula>LEFT(K4311,LEN("Not Mandatory"))="Not Mandatory"</formula>
    </cfRule>
  </conditionalFormatting>
  <conditionalFormatting sqref="K4383">
    <cfRule type="beginsWith" dxfId="12317" priority="21351" operator="beginsWith" text="Mandatory">
      <formula>LEFT(K4383,LEN("Mandatory"))="Mandatory"</formula>
    </cfRule>
    <cfRule type="containsText" dxfId="12316" priority="21352" operator="containsText" text="Conditional">
      <formula>NOT(ISERROR(SEARCH("Conditional",K4383)))</formula>
    </cfRule>
    <cfRule type="beginsWith" dxfId="12315" priority="21353" operator="beginsWith" text="Not Mandatory">
      <formula>LEFT(K4383,LEN("Not Mandatory"))="Not Mandatory"</formula>
    </cfRule>
  </conditionalFormatting>
  <conditionalFormatting sqref="K4417">
    <cfRule type="beginsWith" dxfId="12314" priority="21348" operator="beginsWith" text="Mandatory">
      <formula>LEFT(K4417,LEN("Mandatory"))="Mandatory"</formula>
    </cfRule>
    <cfRule type="containsText" dxfId="12313" priority="21349" operator="containsText" text="Conditional">
      <formula>NOT(ISERROR(SEARCH("Conditional",K4417)))</formula>
    </cfRule>
    <cfRule type="beginsWith" dxfId="12312" priority="21350" operator="beginsWith" text="Not Mandatory">
      <formula>LEFT(K4417,LEN("Not Mandatory"))="Not Mandatory"</formula>
    </cfRule>
  </conditionalFormatting>
  <conditionalFormatting sqref="K4423">
    <cfRule type="beginsWith" dxfId="12311" priority="21345" operator="beginsWith" text="Mandatory">
      <formula>LEFT(K4423,LEN("Mandatory"))="Mandatory"</formula>
    </cfRule>
    <cfRule type="containsText" dxfId="12310" priority="21346" operator="containsText" text="Conditional">
      <formula>NOT(ISERROR(SEARCH("Conditional",K4423)))</formula>
    </cfRule>
    <cfRule type="beginsWith" dxfId="12309" priority="21347" operator="beginsWith" text="Not Mandatory">
      <formula>LEFT(K4423,LEN("Not Mandatory"))="Not Mandatory"</formula>
    </cfRule>
  </conditionalFormatting>
  <conditionalFormatting sqref="K4452">
    <cfRule type="beginsWith" dxfId="12308" priority="21342" operator="beginsWith" text="Mandatory">
      <formula>LEFT(K4452,LEN("Mandatory"))="Mandatory"</formula>
    </cfRule>
    <cfRule type="containsText" dxfId="12307" priority="21343" operator="containsText" text="Conditional">
      <formula>NOT(ISERROR(SEARCH("Conditional",K4452)))</formula>
    </cfRule>
    <cfRule type="beginsWith" dxfId="12306" priority="21344" operator="beginsWith" text="Not Mandatory">
      <formula>LEFT(K4452,LEN("Not Mandatory"))="Not Mandatory"</formula>
    </cfRule>
  </conditionalFormatting>
  <conditionalFormatting sqref="K4474:K4475">
    <cfRule type="beginsWith" dxfId="12305" priority="21339" operator="beginsWith" text="Mandatory">
      <formula>LEFT(K4474,LEN("Mandatory"))="Mandatory"</formula>
    </cfRule>
    <cfRule type="containsText" dxfId="12304" priority="21340" operator="containsText" text="Conditional">
      <formula>NOT(ISERROR(SEARCH("Conditional",K4474)))</formula>
    </cfRule>
    <cfRule type="beginsWith" dxfId="12303" priority="21341" operator="beginsWith" text="Not Mandatory">
      <formula>LEFT(K4474,LEN("Not Mandatory"))="Not Mandatory"</formula>
    </cfRule>
  </conditionalFormatting>
  <conditionalFormatting sqref="K4488">
    <cfRule type="beginsWith" dxfId="12302" priority="21336" operator="beginsWith" text="Mandatory">
      <formula>LEFT(K4488,LEN("Mandatory"))="Mandatory"</formula>
    </cfRule>
    <cfRule type="containsText" dxfId="12301" priority="21337" operator="containsText" text="Conditional">
      <formula>NOT(ISERROR(SEARCH("Conditional",K4488)))</formula>
    </cfRule>
    <cfRule type="beginsWith" dxfId="12300" priority="21338" operator="beginsWith" text="Not Mandatory">
      <formula>LEFT(K4488,LEN("Not Mandatory"))="Not Mandatory"</formula>
    </cfRule>
  </conditionalFormatting>
  <conditionalFormatting sqref="K4500">
    <cfRule type="beginsWith" dxfId="12299" priority="21333" operator="beginsWith" text="Mandatory">
      <formula>LEFT(K4500,LEN("Mandatory"))="Mandatory"</formula>
    </cfRule>
    <cfRule type="containsText" dxfId="12298" priority="21334" operator="containsText" text="Conditional">
      <formula>NOT(ISERROR(SEARCH("Conditional",K4500)))</formula>
    </cfRule>
    <cfRule type="beginsWith" dxfId="12297" priority="21335" operator="beginsWith" text="Not Mandatory">
      <formula>LEFT(K4500,LEN("Not Mandatory"))="Not Mandatory"</formula>
    </cfRule>
  </conditionalFormatting>
  <conditionalFormatting sqref="K4520">
    <cfRule type="beginsWith" dxfId="12296" priority="21330" operator="beginsWith" text="Mandatory">
      <formula>LEFT(K4520,LEN("Mandatory"))="Mandatory"</formula>
    </cfRule>
    <cfRule type="containsText" dxfId="12295" priority="21331" operator="containsText" text="Conditional">
      <formula>NOT(ISERROR(SEARCH("Conditional",K4520)))</formula>
    </cfRule>
    <cfRule type="beginsWith" dxfId="12294" priority="21332" operator="beginsWith" text="Not Mandatory">
      <formula>LEFT(K4520,LEN("Not Mandatory"))="Not Mandatory"</formula>
    </cfRule>
  </conditionalFormatting>
  <conditionalFormatting sqref="K4529">
    <cfRule type="beginsWith" dxfId="12293" priority="21327" operator="beginsWith" text="Mandatory">
      <formula>LEFT(K4529,LEN("Mandatory"))="Mandatory"</formula>
    </cfRule>
    <cfRule type="containsText" dxfId="12292" priority="21328" operator="containsText" text="Conditional">
      <formula>NOT(ISERROR(SEARCH("Conditional",K4529)))</formula>
    </cfRule>
    <cfRule type="beginsWith" dxfId="12291" priority="21329" operator="beginsWith" text="Not Mandatory">
      <formula>LEFT(K4529,LEN("Not Mandatory"))="Not Mandatory"</formula>
    </cfRule>
  </conditionalFormatting>
  <conditionalFormatting sqref="K4538">
    <cfRule type="beginsWith" dxfId="12290" priority="21324" operator="beginsWith" text="Mandatory">
      <formula>LEFT(K4538,LEN("Mandatory"))="Mandatory"</formula>
    </cfRule>
    <cfRule type="containsText" dxfId="12289" priority="21325" operator="containsText" text="Conditional">
      <formula>NOT(ISERROR(SEARCH("Conditional",K4538)))</formula>
    </cfRule>
    <cfRule type="beginsWith" dxfId="12288" priority="21326" operator="beginsWith" text="Not Mandatory">
      <formula>LEFT(K4538,LEN("Not Mandatory"))="Not Mandatory"</formula>
    </cfRule>
  </conditionalFormatting>
  <conditionalFormatting sqref="K4562">
    <cfRule type="beginsWith" dxfId="12287" priority="21321" operator="beginsWith" text="Mandatory">
      <formula>LEFT(K4562,LEN("Mandatory"))="Mandatory"</formula>
    </cfRule>
    <cfRule type="containsText" dxfId="12286" priority="21322" operator="containsText" text="Conditional">
      <formula>NOT(ISERROR(SEARCH("Conditional",K4562)))</formula>
    </cfRule>
    <cfRule type="beginsWith" dxfId="12285" priority="21323" operator="beginsWith" text="Not Mandatory">
      <formula>LEFT(K4562,LEN("Not Mandatory"))="Not Mandatory"</formula>
    </cfRule>
  </conditionalFormatting>
  <conditionalFormatting sqref="K4325">
    <cfRule type="beginsWith" dxfId="12284" priority="21318" operator="beginsWith" text="Mandatory">
      <formula>LEFT(K4325,LEN("Mandatory"))="Mandatory"</formula>
    </cfRule>
    <cfRule type="containsText" dxfId="12283" priority="21319" operator="containsText" text="Conditional">
      <formula>NOT(ISERROR(SEARCH("Conditional",K4325)))</formula>
    </cfRule>
    <cfRule type="beginsWith" dxfId="12282" priority="21320" operator="beginsWith" text="Not Mandatory">
      <formula>LEFT(K4325,LEN("Not Mandatory"))="Not Mandatory"</formula>
    </cfRule>
  </conditionalFormatting>
  <conditionalFormatting sqref="K4342">
    <cfRule type="beginsWith" dxfId="12281" priority="21315" operator="beginsWith" text="Mandatory">
      <formula>LEFT(K4342,LEN("Mandatory"))="Mandatory"</formula>
    </cfRule>
    <cfRule type="containsText" dxfId="12280" priority="21316" operator="containsText" text="Conditional">
      <formula>NOT(ISERROR(SEARCH("Conditional",K4342)))</formula>
    </cfRule>
    <cfRule type="beginsWith" dxfId="12279" priority="21317" operator="beginsWith" text="Not Mandatory">
      <formula>LEFT(K4342,LEN("Not Mandatory"))="Not Mandatory"</formula>
    </cfRule>
  </conditionalFormatting>
  <conditionalFormatting sqref="K4362">
    <cfRule type="beginsWith" dxfId="12278" priority="21309" operator="beginsWith" text="Mandatory">
      <formula>LEFT(K4362,LEN("Mandatory"))="Mandatory"</formula>
    </cfRule>
    <cfRule type="containsText" dxfId="12277" priority="21310" operator="containsText" text="Conditional">
      <formula>NOT(ISERROR(SEARCH("Conditional",K4362)))</formula>
    </cfRule>
    <cfRule type="beginsWith" dxfId="12276" priority="21311" operator="beginsWith" text="Not Mandatory">
      <formula>LEFT(K4362,LEN("Not Mandatory"))="Not Mandatory"</formula>
    </cfRule>
  </conditionalFormatting>
  <conditionalFormatting sqref="K4364">
    <cfRule type="beginsWith" dxfId="12275" priority="21306" operator="beginsWith" text="Mandatory">
      <formula>LEFT(K4364,LEN("Mandatory"))="Mandatory"</formula>
    </cfRule>
    <cfRule type="containsText" dxfId="12274" priority="21307" operator="containsText" text="Conditional">
      <formula>NOT(ISERROR(SEARCH("Conditional",K4364)))</formula>
    </cfRule>
    <cfRule type="beginsWith" dxfId="12273" priority="21308" operator="beginsWith" text="Not Mandatory">
      <formula>LEFT(K4364,LEN("Not Mandatory"))="Not Mandatory"</formula>
    </cfRule>
  </conditionalFormatting>
  <conditionalFormatting sqref="K4370">
    <cfRule type="beginsWith" dxfId="12272" priority="21303" operator="beginsWith" text="Mandatory">
      <formula>LEFT(K4370,LEN("Mandatory"))="Mandatory"</formula>
    </cfRule>
    <cfRule type="containsText" dxfId="12271" priority="21304" operator="containsText" text="Conditional">
      <formula>NOT(ISERROR(SEARCH("Conditional",K4370)))</formula>
    </cfRule>
    <cfRule type="beginsWith" dxfId="12270" priority="21305" operator="beginsWith" text="Not Mandatory">
      <formula>LEFT(K4370,LEN("Not Mandatory"))="Not Mandatory"</formula>
    </cfRule>
  </conditionalFormatting>
  <conditionalFormatting sqref="K4392">
    <cfRule type="beginsWith" dxfId="12269" priority="21300" operator="beginsWith" text="Mandatory">
      <formula>LEFT(K4392,LEN("Mandatory"))="Mandatory"</formula>
    </cfRule>
    <cfRule type="containsText" dxfId="12268" priority="21301" operator="containsText" text="Conditional">
      <formula>NOT(ISERROR(SEARCH("Conditional",K4392)))</formula>
    </cfRule>
    <cfRule type="beginsWith" dxfId="12267" priority="21302" operator="beginsWith" text="Not Mandatory">
      <formula>LEFT(K4392,LEN("Not Mandatory"))="Not Mandatory"</formula>
    </cfRule>
  </conditionalFormatting>
  <conditionalFormatting sqref="K4281">
    <cfRule type="expression" dxfId="12266" priority="21299">
      <formula>$O$6="yes"</formula>
    </cfRule>
  </conditionalFormatting>
  <conditionalFormatting sqref="K4582 K4792 K4789 K4778 K4745 K4729 K4721 K4705 K4663 K4668 K4645">
    <cfRule type="beginsWith" dxfId="12265" priority="21296" operator="beginsWith" text="Mandatory">
      <formula>LEFT(K4582,LEN("Mandatory"))="Mandatory"</formula>
    </cfRule>
    <cfRule type="containsText" dxfId="12264" priority="21297" operator="containsText" text="Conditional">
      <formula>NOT(ISERROR(SEARCH("Conditional",K4582)))</formula>
    </cfRule>
    <cfRule type="beginsWith" dxfId="12263" priority="21298" operator="beginsWith" text="Not Mandatory">
      <formula>LEFT(K4582,LEN("Not Mandatory"))="Not Mandatory"</formula>
    </cfRule>
  </conditionalFormatting>
  <conditionalFormatting sqref="K4705 K4721 K4745 K4778 K4789 K4663 K4729 K4792">
    <cfRule type="cellIs" dxfId="12262" priority="21294" operator="equal">
      <formula>"no"</formula>
    </cfRule>
    <cfRule type="cellIs" dxfId="12261" priority="21295" operator="equal">
      <formula>"yes"</formula>
    </cfRule>
  </conditionalFormatting>
  <conditionalFormatting sqref="K4641">
    <cfRule type="beginsWith" dxfId="12260" priority="21291" operator="beginsWith" text="Mandatory">
      <formula>LEFT(K4641,LEN("Mandatory"))="Mandatory"</formula>
    </cfRule>
    <cfRule type="containsText" dxfId="12259" priority="21292" operator="containsText" text="Conditional">
      <formula>NOT(ISERROR(SEARCH("Conditional",K4641)))</formula>
    </cfRule>
    <cfRule type="beginsWith" dxfId="12258" priority="21293" operator="beginsWith" text="Not Mandatory">
      <formula>LEFT(K4641,LEN("Not Mandatory"))="Not Mandatory"</formula>
    </cfRule>
  </conditionalFormatting>
  <conditionalFormatting sqref="K4596">
    <cfRule type="beginsWith" dxfId="12257" priority="21288" operator="beginsWith" text="Mandatory">
      <formula>LEFT(K4596,LEN("Mandatory"))="Mandatory"</formula>
    </cfRule>
    <cfRule type="containsText" dxfId="12256" priority="21289" operator="containsText" text="Conditional">
      <formula>NOT(ISERROR(SEARCH("Conditional",K4596)))</formula>
    </cfRule>
    <cfRule type="beginsWith" dxfId="12255" priority="21290" operator="beginsWith" text="Not Mandatory">
      <formula>LEFT(K4596,LEN("Not Mandatory"))="Not Mandatory"</formula>
    </cfRule>
  </conditionalFormatting>
  <conditionalFormatting sqref="K4668">
    <cfRule type="beginsWith" dxfId="12254" priority="21285" operator="beginsWith" text="Mandatory">
      <formula>LEFT(K4668,LEN("Mandatory"))="Mandatory"</formula>
    </cfRule>
    <cfRule type="containsText" dxfId="12253" priority="21286" operator="containsText" text="Conditional">
      <formula>NOT(ISERROR(SEARCH("Conditional",K4668)))</formula>
    </cfRule>
    <cfRule type="beginsWith" dxfId="12252" priority="21287" operator="beginsWith" text="Not Mandatory">
      <formula>LEFT(K4668,LEN("Not Mandatory"))="Not Mandatory"</formula>
    </cfRule>
  </conditionalFormatting>
  <conditionalFormatting sqref="K4702">
    <cfRule type="beginsWith" dxfId="12251" priority="21282" operator="beginsWith" text="Mandatory">
      <formula>LEFT(K4702,LEN("Mandatory"))="Mandatory"</formula>
    </cfRule>
    <cfRule type="containsText" dxfId="12250" priority="21283" operator="containsText" text="Conditional">
      <formula>NOT(ISERROR(SEARCH("Conditional",K4702)))</formula>
    </cfRule>
    <cfRule type="beginsWith" dxfId="12249" priority="21284" operator="beginsWith" text="Not Mandatory">
      <formula>LEFT(K4702,LEN("Not Mandatory"))="Not Mandatory"</formula>
    </cfRule>
  </conditionalFormatting>
  <conditionalFormatting sqref="K4708">
    <cfRule type="beginsWith" dxfId="12248" priority="21279" operator="beginsWith" text="Mandatory">
      <formula>LEFT(K4708,LEN("Mandatory"))="Mandatory"</formula>
    </cfRule>
    <cfRule type="containsText" dxfId="12247" priority="21280" operator="containsText" text="Conditional">
      <formula>NOT(ISERROR(SEARCH("Conditional",K4708)))</formula>
    </cfRule>
    <cfRule type="beginsWith" dxfId="12246" priority="21281" operator="beginsWith" text="Not Mandatory">
      <formula>LEFT(K4708,LEN("Not Mandatory"))="Not Mandatory"</formula>
    </cfRule>
  </conditionalFormatting>
  <conditionalFormatting sqref="K4737">
    <cfRule type="beginsWith" dxfId="12245" priority="21276" operator="beginsWith" text="Mandatory">
      <formula>LEFT(K4737,LEN("Mandatory"))="Mandatory"</formula>
    </cfRule>
    <cfRule type="containsText" dxfId="12244" priority="21277" operator="containsText" text="Conditional">
      <formula>NOT(ISERROR(SEARCH("Conditional",K4737)))</formula>
    </cfRule>
    <cfRule type="beginsWith" dxfId="12243" priority="21278" operator="beginsWith" text="Not Mandatory">
      <formula>LEFT(K4737,LEN("Not Mandatory"))="Not Mandatory"</formula>
    </cfRule>
  </conditionalFormatting>
  <conditionalFormatting sqref="K4759:K4760">
    <cfRule type="beginsWith" dxfId="12242" priority="21273" operator="beginsWith" text="Mandatory">
      <formula>LEFT(K4759,LEN("Mandatory"))="Mandatory"</formula>
    </cfRule>
    <cfRule type="containsText" dxfId="12241" priority="21274" operator="containsText" text="Conditional">
      <formula>NOT(ISERROR(SEARCH("Conditional",K4759)))</formula>
    </cfRule>
    <cfRule type="beginsWith" dxfId="12240" priority="21275" operator="beginsWith" text="Not Mandatory">
      <formula>LEFT(K4759,LEN("Not Mandatory"))="Not Mandatory"</formula>
    </cfRule>
  </conditionalFormatting>
  <conditionalFormatting sqref="K4773">
    <cfRule type="beginsWith" dxfId="12239" priority="21270" operator="beginsWith" text="Mandatory">
      <formula>LEFT(K4773,LEN("Mandatory"))="Mandatory"</formula>
    </cfRule>
    <cfRule type="containsText" dxfId="12238" priority="21271" operator="containsText" text="Conditional">
      <formula>NOT(ISERROR(SEARCH("Conditional",K4773)))</formula>
    </cfRule>
    <cfRule type="beginsWith" dxfId="12237" priority="21272" operator="beginsWith" text="Not Mandatory">
      <formula>LEFT(K4773,LEN("Not Mandatory"))="Not Mandatory"</formula>
    </cfRule>
  </conditionalFormatting>
  <conditionalFormatting sqref="K4785">
    <cfRule type="beginsWith" dxfId="12236" priority="21267" operator="beginsWith" text="Mandatory">
      <formula>LEFT(K4785,LEN("Mandatory"))="Mandatory"</formula>
    </cfRule>
    <cfRule type="containsText" dxfId="12235" priority="21268" operator="containsText" text="Conditional">
      <formula>NOT(ISERROR(SEARCH("Conditional",K4785)))</formula>
    </cfRule>
    <cfRule type="beginsWith" dxfId="12234" priority="21269" operator="beginsWith" text="Not Mandatory">
      <formula>LEFT(K4785,LEN("Not Mandatory"))="Not Mandatory"</formula>
    </cfRule>
  </conditionalFormatting>
  <conditionalFormatting sqref="K4805">
    <cfRule type="beginsWith" dxfId="12233" priority="21264" operator="beginsWith" text="Mandatory">
      <formula>LEFT(K4805,LEN("Mandatory"))="Mandatory"</formula>
    </cfRule>
    <cfRule type="containsText" dxfId="12232" priority="21265" operator="containsText" text="Conditional">
      <formula>NOT(ISERROR(SEARCH("Conditional",K4805)))</formula>
    </cfRule>
    <cfRule type="beginsWith" dxfId="12231" priority="21266" operator="beginsWith" text="Not Mandatory">
      <formula>LEFT(K4805,LEN("Not Mandatory"))="Not Mandatory"</formula>
    </cfRule>
  </conditionalFormatting>
  <conditionalFormatting sqref="K4814">
    <cfRule type="beginsWith" dxfId="12230" priority="21261" operator="beginsWith" text="Mandatory">
      <formula>LEFT(K4814,LEN("Mandatory"))="Mandatory"</formula>
    </cfRule>
    <cfRule type="containsText" dxfId="12229" priority="21262" operator="containsText" text="Conditional">
      <formula>NOT(ISERROR(SEARCH("Conditional",K4814)))</formula>
    </cfRule>
    <cfRule type="beginsWith" dxfId="12228" priority="21263" operator="beginsWith" text="Not Mandatory">
      <formula>LEFT(K4814,LEN("Not Mandatory"))="Not Mandatory"</formula>
    </cfRule>
  </conditionalFormatting>
  <conditionalFormatting sqref="K4823">
    <cfRule type="beginsWith" dxfId="12227" priority="21258" operator="beginsWith" text="Mandatory">
      <formula>LEFT(K4823,LEN("Mandatory"))="Mandatory"</formula>
    </cfRule>
    <cfRule type="containsText" dxfId="12226" priority="21259" operator="containsText" text="Conditional">
      <formula>NOT(ISERROR(SEARCH("Conditional",K4823)))</formula>
    </cfRule>
    <cfRule type="beginsWith" dxfId="12225" priority="21260" operator="beginsWith" text="Not Mandatory">
      <formula>LEFT(K4823,LEN("Not Mandatory"))="Not Mandatory"</formula>
    </cfRule>
  </conditionalFormatting>
  <conditionalFormatting sqref="K4847">
    <cfRule type="beginsWith" dxfId="12224" priority="21255" operator="beginsWith" text="Mandatory">
      <formula>LEFT(K4847,LEN("Mandatory"))="Mandatory"</formula>
    </cfRule>
    <cfRule type="containsText" dxfId="12223" priority="21256" operator="containsText" text="Conditional">
      <formula>NOT(ISERROR(SEARCH("Conditional",K4847)))</formula>
    </cfRule>
    <cfRule type="beginsWith" dxfId="12222" priority="21257" operator="beginsWith" text="Not Mandatory">
      <formula>LEFT(K4847,LEN("Not Mandatory"))="Not Mandatory"</formula>
    </cfRule>
  </conditionalFormatting>
  <conditionalFormatting sqref="K4610">
    <cfRule type="beginsWith" dxfId="12221" priority="21252" operator="beginsWith" text="Mandatory">
      <formula>LEFT(K4610,LEN("Mandatory"))="Mandatory"</formula>
    </cfRule>
    <cfRule type="containsText" dxfId="12220" priority="21253" operator="containsText" text="Conditional">
      <formula>NOT(ISERROR(SEARCH("Conditional",K4610)))</formula>
    </cfRule>
    <cfRule type="beginsWith" dxfId="12219" priority="21254" operator="beginsWith" text="Not Mandatory">
      <formula>LEFT(K4610,LEN("Not Mandatory"))="Not Mandatory"</formula>
    </cfRule>
  </conditionalFormatting>
  <conditionalFormatting sqref="K4627">
    <cfRule type="beginsWith" dxfId="12218" priority="21249" operator="beginsWith" text="Mandatory">
      <formula>LEFT(K4627,LEN("Mandatory"))="Mandatory"</formula>
    </cfRule>
    <cfRule type="containsText" dxfId="12217" priority="21250" operator="containsText" text="Conditional">
      <formula>NOT(ISERROR(SEARCH("Conditional",K4627)))</formula>
    </cfRule>
    <cfRule type="beginsWith" dxfId="12216" priority="21251" operator="beginsWith" text="Not Mandatory">
      <formula>LEFT(K4627,LEN("Not Mandatory"))="Not Mandatory"</formula>
    </cfRule>
  </conditionalFormatting>
  <conditionalFormatting sqref="K4647">
    <cfRule type="beginsWith" dxfId="12215" priority="21243" operator="beginsWith" text="Mandatory">
      <formula>LEFT(K4647,LEN("Mandatory"))="Mandatory"</formula>
    </cfRule>
    <cfRule type="containsText" dxfId="12214" priority="21244" operator="containsText" text="Conditional">
      <formula>NOT(ISERROR(SEARCH("Conditional",K4647)))</formula>
    </cfRule>
    <cfRule type="beginsWith" dxfId="12213" priority="21245" operator="beginsWith" text="Not Mandatory">
      <formula>LEFT(K4647,LEN("Not Mandatory"))="Not Mandatory"</formula>
    </cfRule>
  </conditionalFormatting>
  <conditionalFormatting sqref="K4649">
    <cfRule type="beginsWith" dxfId="12212" priority="21240" operator="beginsWith" text="Mandatory">
      <formula>LEFT(K4649,LEN("Mandatory"))="Mandatory"</formula>
    </cfRule>
    <cfRule type="containsText" dxfId="12211" priority="21241" operator="containsText" text="Conditional">
      <formula>NOT(ISERROR(SEARCH("Conditional",K4649)))</formula>
    </cfRule>
    <cfRule type="beginsWith" dxfId="12210" priority="21242" operator="beginsWith" text="Not Mandatory">
      <formula>LEFT(K4649,LEN("Not Mandatory"))="Not Mandatory"</formula>
    </cfRule>
  </conditionalFormatting>
  <conditionalFormatting sqref="K4655">
    <cfRule type="beginsWith" dxfId="12209" priority="21237" operator="beginsWith" text="Mandatory">
      <formula>LEFT(K4655,LEN("Mandatory"))="Mandatory"</formula>
    </cfRule>
    <cfRule type="containsText" dxfId="12208" priority="21238" operator="containsText" text="Conditional">
      <formula>NOT(ISERROR(SEARCH("Conditional",K4655)))</formula>
    </cfRule>
    <cfRule type="beginsWith" dxfId="12207" priority="21239" operator="beginsWith" text="Not Mandatory">
      <formula>LEFT(K4655,LEN("Not Mandatory"))="Not Mandatory"</formula>
    </cfRule>
  </conditionalFormatting>
  <conditionalFormatting sqref="K4677">
    <cfRule type="beginsWith" dxfId="12206" priority="21234" operator="beginsWith" text="Mandatory">
      <formula>LEFT(K4677,LEN("Mandatory"))="Mandatory"</formula>
    </cfRule>
    <cfRule type="containsText" dxfId="12205" priority="21235" operator="containsText" text="Conditional">
      <formula>NOT(ISERROR(SEARCH("Conditional",K4677)))</formula>
    </cfRule>
    <cfRule type="beginsWith" dxfId="12204" priority="21236" operator="beginsWith" text="Not Mandatory">
      <formula>LEFT(K4677,LEN("Not Mandatory"))="Not Mandatory"</formula>
    </cfRule>
  </conditionalFormatting>
  <conditionalFormatting sqref="K4566">
    <cfRule type="expression" dxfId="12203" priority="21233">
      <formula>$O$6="yes"</formula>
    </cfRule>
  </conditionalFormatting>
  <conditionalFormatting sqref="K4867 K5077 K5074 K5063 K5030 K5014 K5006 K4990 K4948 K4953 K4930">
    <cfRule type="beginsWith" dxfId="12202" priority="21230" operator="beginsWith" text="Mandatory">
      <formula>LEFT(K4867,LEN("Mandatory"))="Mandatory"</formula>
    </cfRule>
    <cfRule type="containsText" dxfId="12201" priority="21231" operator="containsText" text="Conditional">
      <formula>NOT(ISERROR(SEARCH("Conditional",K4867)))</formula>
    </cfRule>
    <cfRule type="beginsWith" dxfId="12200" priority="21232" operator="beginsWith" text="Not Mandatory">
      <formula>LEFT(K4867,LEN("Not Mandatory"))="Not Mandatory"</formula>
    </cfRule>
  </conditionalFormatting>
  <conditionalFormatting sqref="K4990 K5006 K5030 K5063 K5074 K4948 K5014 K5077">
    <cfRule type="cellIs" dxfId="12199" priority="21228" operator="equal">
      <formula>"no"</formula>
    </cfRule>
    <cfRule type="cellIs" dxfId="12198" priority="21229" operator="equal">
      <formula>"yes"</formula>
    </cfRule>
  </conditionalFormatting>
  <conditionalFormatting sqref="K4926">
    <cfRule type="beginsWith" dxfId="12197" priority="21225" operator="beginsWith" text="Mandatory">
      <formula>LEFT(K4926,LEN("Mandatory"))="Mandatory"</formula>
    </cfRule>
    <cfRule type="containsText" dxfId="12196" priority="21226" operator="containsText" text="Conditional">
      <formula>NOT(ISERROR(SEARCH("Conditional",K4926)))</formula>
    </cfRule>
    <cfRule type="beginsWith" dxfId="12195" priority="21227" operator="beginsWith" text="Not Mandatory">
      <formula>LEFT(K4926,LEN("Not Mandatory"))="Not Mandatory"</formula>
    </cfRule>
  </conditionalFormatting>
  <conditionalFormatting sqref="K4881">
    <cfRule type="beginsWith" dxfId="12194" priority="21222" operator="beginsWith" text="Mandatory">
      <formula>LEFT(K4881,LEN("Mandatory"))="Mandatory"</formula>
    </cfRule>
    <cfRule type="containsText" dxfId="12193" priority="21223" operator="containsText" text="Conditional">
      <formula>NOT(ISERROR(SEARCH("Conditional",K4881)))</formula>
    </cfRule>
    <cfRule type="beginsWith" dxfId="12192" priority="21224" operator="beginsWith" text="Not Mandatory">
      <formula>LEFT(K4881,LEN("Not Mandatory"))="Not Mandatory"</formula>
    </cfRule>
  </conditionalFormatting>
  <conditionalFormatting sqref="K4953">
    <cfRule type="beginsWith" dxfId="12191" priority="21219" operator="beginsWith" text="Mandatory">
      <formula>LEFT(K4953,LEN("Mandatory"))="Mandatory"</formula>
    </cfRule>
    <cfRule type="containsText" dxfId="12190" priority="21220" operator="containsText" text="Conditional">
      <formula>NOT(ISERROR(SEARCH("Conditional",K4953)))</formula>
    </cfRule>
    <cfRule type="beginsWith" dxfId="12189" priority="21221" operator="beginsWith" text="Not Mandatory">
      <formula>LEFT(K4953,LEN("Not Mandatory"))="Not Mandatory"</formula>
    </cfRule>
  </conditionalFormatting>
  <conditionalFormatting sqref="K4987">
    <cfRule type="beginsWith" dxfId="12188" priority="21216" operator="beginsWith" text="Mandatory">
      <formula>LEFT(K4987,LEN("Mandatory"))="Mandatory"</formula>
    </cfRule>
    <cfRule type="containsText" dxfId="12187" priority="21217" operator="containsText" text="Conditional">
      <formula>NOT(ISERROR(SEARCH("Conditional",K4987)))</formula>
    </cfRule>
    <cfRule type="beginsWith" dxfId="12186" priority="21218" operator="beginsWith" text="Not Mandatory">
      <formula>LEFT(K4987,LEN("Not Mandatory"))="Not Mandatory"</formula>
    </cfRule>
  </conditionalFormatting>
  <conditionalFormatting sqref="K4993">
    <cfRule type="beginsWith" dxfId="12185" priority="21213" operator="beginsWith" text="Mandatory">
      <formula>LEFT(K4993,LEN("Mandatory"))="Mandatory"</formula>
    </cfRule>
    <cfRule type="containsText" dxfId="12184" priority="21214" operator="containsText" text="Conditional">
      <formula>NOT(ISERROR(SEARCH("Conditional",K4993)))</formula>
    </cfRule>
    <cfRule type="beginsWith" dxfId="12183" priority="21215" operator="beginsWith" text="Not Mandatory">
      <formula>LEFT(K4993,LEN("Not Mandatory"))="Not Mandatory"</formula>
    </cfRule>
  </conditionalFormatting>
  <conditionalFormatting sqref="K5022">
    <cfRule type="beginsWith" dxfId="12182" priority="21210" operator="beginsWith" text="Mandatory">
      <formula>LEFT(K5022,LEN("Mandatory"))="Mandatory"</formula>
    </cfRule>
    <cfRule type="containsText" dxfId="12181" priority="21211" operator="containsText" text="Conditional">
      <formula>NOT(ISERROR(SEARCH("Conditional",K5022)))</formula>
    </cfRule>
    <cfRule type="beginsWith" dxfId="12180" priority="21212" operator="beginsWith" text="Not Mandatory">
      <formula>LEFT(K5022,LEN("Not Mandatory"))="Not Mandatory"</formula>
    </cfRule>
  </conditionalFormatting>
  <conditionalFormatting sqref="K5044:K5045">
    <cfRule type="beginsWith" dxfId="12179" priority="21207" operator="beginsWith" text="Mandatory">
      <formula>LEFT(K5044,LEN("Mandatory"))="Mandatory"</formula>
    </cfRule>
    <cfRule type="containsText" dxfId="12178" priority="21208" operator="containsText" text="Conditional">
      <formula>NOT(ISERROR(SEARCH("Conditional",K5044)))</formula>
    </cfRule>
    <cfRule type="beginsWith" dxfId="12177" priority="21209" operator="beginsWith" text="Not Mandatory">
      <formula>LEFT(K5044,LEN("Not Mandatory"))="Not Mandatory"</formula>
    </cfRule>
  </conditionalFormatting>
  <conditionalFormatting sqref="K5058">
    <cfRule type="beginsWith" dxfId="12176" priority="21204" operator="beginsWith" text="Mandatory">
      <formula>LEFT(K5058,LEN("Mandatory"))="Mandatory"</formula>
    </cfRule>
    <cfRule type="containsText" dxfId="12175" priority="21205" operator="containsText" text="Conditional">
      <formula>NOT(ISERROR(SEARCH("Conditional",K5058)))</formula>
    </cfRule>
    <cfRule type="beginsWith" dxfId="12174" priority="21206" operator="beginsWith" text="Not Mandatory">
      <formula>LEFT(K5058,LEN("Not Mandatory"))="Not Mandatory"</formula>
    </cfRule>
  </conditionalFormatting>
  <conditionalFormatting sqref="K5070">
    <cfRule type="beginsWith" dxfId="12173" priority="21201" operator="beginsWith" text="Mandatory">
      <formula>LEFT(K5070,LEN("Mandatory"))="Mandatory"</formula>
    </cfRule>
    <cfRule type="containsText" dxfId="12172" priority="21202" operator="containsText" text="Conditional">
      <formula>NOT(ISERROR(SEARCH("Conditional",K5070)))</formula>
    </cfRule>
    <cfRule type="beginsWith" dxfId="12171" priority="21203" operator="beginsWith" text="Not Mandatory">
      <formula>LEFT(K5070,LEN("Not Mandatory"))="Not Mandatory"</formula>
    </cfRule>
  </conditionalFormatting>
  <conditionalFormatting sqref="K5090">
    <cfRule type="beginsWith" dxfId="12170" priority="21198" operator="beginsWith" text="Mandatory">
      <formula>LEFT(K5090,LEN("Mandatory"))="Mandatory"</formula>
    </cfRule>
    <cfRule type="containsText" dxfId="12169" priority="21199" operator="containsText" text="Conditional">
      <formula>NOT(ISERROR(SEARCH("Conditional",K5090)))</formula>
    </cfRule>
    <cfRule type="beginsWith" dxfId="12168" priority="21200" operator="beginsWith" text="Not Mandatory">
      <formula>LEFT(K5090,LEN("Not Mandatory"))="Not Mandatory"</formula>
    </cfRule>
  </conditionalFormatting>
  <conditionalFormatting sqref="K5099">
    <cfRule type="beginsWith" dxfId="12167" priority="21195" operator="beginsWith" text="Mandatory">
      <formula>LEFT(K5099,LEN("Mandatory"))="Mandatory"</formula>
    </cfRule>
    <cfRule type="containsText" dxfId="12166" priority="21196" operator="containsText" text="Conditional">
      <formula>NOT(ISERROR(SEARCH("Conditional",K5099)))</formula>
    </cfRule>
    <cfRule type="beginsWith" dxfId="12165" priority="21197" operator="beginsWith" text="Not Mandatory">
      <formula>LEFT(K5099,LEN("Not Mandatory"))="Not Mandatory"</formula>
    </cfRule>
  </conditionalFormatting>
  <conditionalFormatting sqref="K5108">
    <cfRule type="beginsWith" dxfId="12164" priority="21192" operator="beginsWith" text="Mandatory">
      <formula>LEFT(K5108,LEN("Mandatory"))="Mandatory"</formula>
    </cfRule>
    <cfRule type="containsText" dxfId="12163" priority="21193" operator="containsText" text="Conditional">
      <formula>NOT(ISERROR(SEARCH("Conditional",K5108)))</formula>
    </cfRule>
    <cfRule type="beginsWith" dxfId="12162" priority="21194" operator="beginsWith" text="Not Mandatory">
      <formula>LEFT(K5108,LEN("Not Mandatory"))="Not Mandatory"</formula>
    </cfRule>
  </conditionalFormatting>
  <conditionalFormatting sqref="K5132">
    <cfRule type="beginsWith" dxfId="12161" priority="21189" operator="beginsWith" text="Mandatory">
      <formula>LEFT(K5132,LEN("Mandatory"))="Mandatory"</formula>
    </cfRule>
    <cfRule type="containsText" dxfId="12160" priority="21190" operator="containsText" text="Conditional">
      <formula>NOT(ISERROR(SEARCH("Conditional",K5132)))</formula>
    </cfRule>
    <cfRule type="beginsWith" dxfId="12159" priority="21191" operator="beginsWith" text="Not Mandatory">
      <formula>LEFT(K5132,LEN("Not Mandatory"))="Not Mandatory"</formula>
    </cfRule>
  </conditionalFormatting>
  <conditionalFormatting sqref="K4895">
    <cfRule type="beginsWith" dxfId="12158" priority="21186" operator="beginsWith" text="Mandatory">
      <formula>LEFT(K4895,LEN("Mandatory"))="Mandatory"</formula>
    </cfRule>
    <cfRule type="containsText" dxfId="12157" priority="21187" operator="containsText" text="Conditional">
      <formula>NOT(ISERROR(SEARCH("Conditional",K4895)))</formula>
    </cfRule>
    <cfRule type="beginsWith" dxfId="12156" priority="21188" operator="beginsWith" text="Not Mandatory">
      <formula>LEFT(K4895,LEN("Not Mandatory"))="Not Mandatory"</formula>
    </cfRule>
  </conditionalFormatting>
  <conditionalFormatting sqref="K4912">
    <cfRule type="beginsWith" dxfId="12155" priority="21183" operator="beginsWith" text="Mandatory">
      <formula>LEFT(K4912,LEN("Mandatory"))="Mandatory"</formula>
    </cfRule>
    <cfRule type="containsText" dxfId="12154" priority="21184" operator="containsText" text="Conditional">
      <formula>NOT(ISERROR(SEARCH("Conditional",K4912)))</formula>
    </cfRule>
    <cfRule type="beginsWith" dxfId="12153" priority="21185" operator="beginsWith" text="Not Mandatory">
      <formula>LEFT(K4912,LEN("Not Mandatory"))="Not Mandatory"</formula>
    </cfRule>
  </conditionalFormatting>
  <conditionalFormatting sqref="K4932">
    <cfRule type="beginsWith" dxfId="12152" priority="21177" operator="beginsWith" text="Mandatory">
      <formula>LEFT(K4932,LEN("Mandatory"))="Mandatory"</formula>
    </cfRule>
    <cfRule type="containsText" dxfId="12151" priority="21178" operator="containsText" text="Conditional">
      <formula>NOT(ISERROR(SEARCH("Conditional",K4932)))</formula>
    </cfRule>
    <cfRule type="beginsWith" dxfId="12150" priority="21179" operator="beginsWith" text="Not Mandatory">
      <formula>LEFT(K4932,LEN("Not Mandatory"))="Not Mandatory"</formula>
    </cfRule>
  </conditionalFormatting>
  <conditionalFormatting sqref="K4934">
    <cfRule type="beginsWith" dxfId="12149" priority="21174" operator="beginsWith" text="Mandatory">
      <formula>LEFT(K4934,LEN("Mandatory"))="Mandatory"</formula>
    </cfRule>
    <cfRule type="containsText" dxfId="12148" priority="21175" operator="containsText" text="Conditional">
      <formula>NOT(ISERROR(SEARCH("Conditional",K4934)))</formula>
    </cfRule>
    <cfRule type="beginsWith" dxfId="12147" priority="21176" operator="beginsWith" text="Not Mandatory">
      <formula>LEFT(K4934,LEN("Not Mandatory"))="Not Mandatory"</formula>
    </cfRule>
  </conditionalFormatting>
  <conditionalFormatting sqref="K4940">
    <cfRule type="beginsWith" dxfId="12146" priority="21171" operator="beginsWith" text="Mandatory">
      <formula>LEFT(K4940,LEN("Mandatory"))="Mandatory"</formula>
    </cfRule>
    <cfRule type="containsText" dxfId="12145" priority="21172" operator="containsText" text="Conditional">
      <formula>NOT(ISERROR(SEARCH("Conditional",K4940)))</formula>
    </cfRule>
    <cfRule type="beginsWith" dxfId="12144" priority="21173" operator="beginsWith" text="Not Mandatory">
      <formula>LEFT(K4940,LEN("Not Mandatory"))="Not Mandatory"</formula>
    </cfRule>
  </conditionalFormatting>
  <conditionalFormatting sqref="K4962">
    <cfRule type="beginsWith" dxfId="12143" priority="21168" operator="beginsWith" text="Mandatory">
      <formula>LEFT(K4962,LEN("Mandatory"))="Mandatory"</formula>
    </cfRule>
    <cfRule type="containsText" dxfId="12142" priority="21169" operator="containsText" text="Conditional">
      <formula>NOT(ISERROR(SEARCH("Conditional",K4962)))</formula>
    </cfRule>
    <cfRule type="beginsWith" dxfId="12141" priority="21170" operator="beginsWith" text="Not Mandatory">
      <formula>LEFT(K4962,LEN("Not Mandatory"))="Not Mandatory"</formula>
    </cfRule>
  </conditionalFormatting>
  <conditionalFormatting sqref="K4851">
    <cfRule type="expression" dxfId="12140" priority="21167">
      <formula>$O$6="yes"</formula>
    </cfRule>
  </conditionalFormatting>
  <conditionalFormatting sqref="K5152 K5362 K5359 K5348 K5315 K5299 K5291 K5275 K5233 K5238 K5215">
    <cfRule type="beginsWith" dxfId="12139" priority="21164" operator="beginsWith" text="Mandatory">
      <formula>LEFT(K5152,LEN("Mandatory"))="Mandatory"</formula>
    </cfRule>
    <cfRule type="containsText" dxfId="12138" priority="21165" operator="containsText" text="Conditional">
      <formula>NOT(ISERROR(SEARCH("Conditional",K5152)))</formula>
    </cfRule>
    <cfRule type="beginsWith" dxfId="12137" priority="21166" operator="beginsWith" text="Not Mandatory">
      <formula>LEFT(K5152,LEN("Not Mandatory"))="Not Mandatory"</formula>
    </cfRule>
  </conditionalFormatting>
  <conditionalFormatting sqref="K5275 K5291 K5315 K5348 K5359 K5233 K5299 K5362">
    <cfRule type="cellIs" dxfId="12136" priority="21162" operator="equal">
      <formula>"no"</formula>
    </cfRule>
    <cfRule type="cellIs" dxfId="12135" priority="21163" operator="equal">
      <formula>"yes"</formula>
    </cfRule>
  </conditionalFormatting>
  <conditionalFormatting sqref="K5211">
    <cfRule type="beginsWith" dxfId="12134" priority="21159" operator="beginsWith" text="Mandatory">
      <formula>LEFT(K5211,LEN("Mandatory"))="Mandatory"</formula>
    </cfRule>
    <cfRule type="containsText" dxfId="12133" priority="21160" operator="containsText" text="Conditional">
      <formula>NOT(ISERROR(SEARCH("Conditional",K5211)))</formula>
    </cfRule>
    <cfRule type="beginsWith" dxfId="12132" priority="21161" operator="beginsWith" text="Not Mandatory">
      <formula>LEFT(K5211,LEN("Not Mandatory"))="Not Mandatory"</formula>
    </cfRule>
  </conditionalFormatting>
  <conditionalFormatting sqref="K5166">
    <cfRule type="beginsWith" dxfId="12131" priority="21156" operator="beginsWith" text="Mandatory">
      <formula>LEFT(K5166,LEN("Mandatory"))="Mandatory"</formula>
    </cfRule>
    <cfRule type="containsText" dxfId="12130" priority="21157" operator="containsText" text="Conditional">
      <formula>NOT(ISERROR(SEARCH("Conditional",K5166)))</formula>
    </cfRule>
    <cfRule type="beginsWith" dxfId="12129" priority="21158" operator="beginsWith" text="Not Mandatory">
      <formula>LEFT(K5166,LEN("Not Mandatory"))="Not Mandatory"</formula>
    </cfRule>
  </conditionalFormatting>
  <conditionalFormatting sqref="K5238">
    <cfRule type="beginsWith" dxfId="12128" priority="21153" operator="beginsWith" text="Mandatory">
      <formula>LEFT(K5238,LEN("Mandatory"))="Mandatory"</formula>
    </cfRule>
    <cfRule type="containsText" dxfId="12127" priority="21154" operator="containsText" text="Conditional">
      <formula>NOT(ISERROR(SEARCH("Conditional",K5238)))</formula>
    </cfRule>
    <cfRule type="beginsWith" dxfId="12126" priority="21155" operator="beginsWith" text="Not Mandatory">
      <formula>LEFT(K5238,LEN("Not Mandatory"))="Not Mandatory"</formula>
    </cfRule>
  </conditionalFormatting>
  <conditionalFormatting sqref="K5272">
    <cfRule type="beginsWith" dxfId="12125" priority="21150" operator="beginsWith" text="Mandatory">
      <formula>LEFT(K5272,LEN("Mandatory"))="Mandatory"</formula>
    </cfRule>
    <cfRule type="containsText" dxfId="12124" priority="21151" operator="containsText" text="Conditional">
      <formula>NOT(ISERROR(SEARCH("Conditional",K5272)))</formula>
    </cfRule>
    <cfRule type="beginsWith" dxfId="12123" priority="21152" operator="beginsWith" text="Not Mandatory">
      <formula>LEFT(K5272,LEN("Not Mandatory"))="Not Mandatory"</formula>
    </cfRule>
  </conditionalFormatting>
  <conditionalFormatting sqref="K5278">
    <cfRule type="beginsWith" dxfId="12122" priority="21147" operator="beginsWith" text="Mandatory">
      <formula>LEFT(K5278,LEN("Mandatory"))="Mandatory"</formula>
    </cfRule>
    <cfRule type="containsText" dxfId="12121" priority="21148" operator="containsText" text="Conditional">
      <formula>NOT(ISERROR(SEARCH("Conditional",K5278)))</formula>
    </cfRule>
    <cfRule type="beginsWith" dxfId="12120" priority="21149" operator="beginsWith" text="Not Mandatory">
      <formula>LEFT(K5278,LEN("Not Mandatory"))="Not Mandatory"</formula>
    </cfRule>
  </conditionalFormatting>
  <conditionalFormatting sqref="K5307">
    <cfRule type="beginsWith" dxfId="12119" priority="21144" operator="beginsWith" text="Mandatory">
      <formula>LEFT(K5307,LEN("Mandatory"))="Mandatory"</formula>
    </cfRule>
    <cfRule type="containsText" dxfId="12118" priority="21145" operator="containsText" text="Conditional">
      <formula>NOT(ISERROR(SEARCH("Conditional",K5307)))</formula>
    </cfRule>
    <cfRule type="beginsWith" dxfId="12117" priority="21146" operator="beginsWith" text="Not Mandatory">
      <formula>LEFT(K5307,LEN("Not Mandatory"))="Not Mandatory"</formula>
    </cfRule>
  </conditionalFormatting>
  <conditionalFormatting sqref="K5329:K5330">
    <cfRule type="beginsWith" dxfId="12116" priority="21141" operator="beginsWith" text="Mandatory">
      <formula>LEFT(K5329,LEN("Mandatory"))="Mandatory"</formula>
    </cfRule>
    <cfRule type="containsText" dxfId="12115" priority="21142" operator="containsText" text="Conditional">
      <formula>NOT(ISERROR(SEARCH("Conditional",K5329)))</formula>
    </cfRule>
    <cfRule type="beginsWith" dxfId="12114" priority="21143" operator="beginsWith" text="Not Mandatory">
      <formula>LEFT(K5329,LEN("Not Mandatory"))="Not Mandatory"</formula>
    </cfRule>
  </conditionalFormatting>
  <conditionalFormatting sqref="K5343">
    <cfRule type="beginsWith" dxfId="12113" priority="21138" operator="beginsWith" text="Mandatory">
      <formula>LEFT(K5343,LEN("Mandatory"))="Mandatory"</formula>
    </cfRule>
    <cfRule type="containsText" dxfId="12112" priority="21139" operator="containsText" text="Conditional">
      <formula>NOT(ISERROR(SEARCH("Conditional",K5343)))</formula>
    </cfRule>
    <cfRule type="beginsWith" dxfId="12111" priority="21140" operator="beginsWith" text="Not Mandatory">
      <formula>LEFT(K5343,LEN("Not Mandatory"))="Not Mandatory"</formula>
    </cfRule>
  </conditionalFormatting>
  <conditionalFormatting sqref="K5355">
    <cfRule type="beginsWith" dxfId="12110" priority="21135" operator="beginsWith" text="Mandatory">
      <formula>LEFT(K5355,LEN("Mandatory"))="Mandatory"</formula>
    </cfRule>
    <cfRule type="containsText" dxfId="12109" priority="21136" operator="containsText" text="Conditional">
      <formula>NOT(ISERROR(SEARCH("Conditional",K5355)))</formula>
    </cfRule>
    <cfRule type="beginsWith" dxfId="12108" priority="21137" operator="beginsWith" text="Not Mandatory">
      <formula>LEFT(K5355,LEN("Not Mandatory"))="Not Mandatory"</formula>
    </cfRule>
  </conditionalFormatting>
  <conditionalFormatting sqref="K5375">
    <cfRule type="beginsWith" dxfId="12107" priority="21132" operator="beginsWith" text="Mandatory">
      <formula>LEFT(K5375,LEN("Mandatory"))="Mandatory"</formula>
    </cfRule>
    <cfRule type="containsText" dxfId="12106" priority="21133" operator="containsText" text="Conditional">
      <formula>NOT(ISERROR(SEARCH("Conditional",K5375)))</formula>
    </cfRule>
    <cfRule type="beginsWith" dxfId="12105" priority="21134" operator="beginsWith" text="Not Mandatory">
      <formula>LEFT(K5375,LEN("Not Mandatory"))="Not Mandatory"</formula>
    </cfRule>
  </conditionalFormatting>
  <conditionalFormatting sqref="K5384">
    <cfRule type="beginsWith" dxfId="12104" priority="21129" operator="beginsWith" text="Mandatory">
      <formula>LEFT(K5384,LEN("Mandatory"))="Mandatory"</formula>
    </cfRule>
    <cfRule type="containsText" dxfId="12103" priority="21130" operator="containsText" text="Conditional">
      <formula>NOT(ISERROR(SEARCH("Conditional",K5384)))</formula>
    </cfRule>
    <cfRule type="beginsWith" dxfId="12102" priority="21131" operator="beginsWith" text="Not Mandatory">
      <formula>LEFT(K5384,LEN("Not Mandatory"))="Not Mandatory"</formula>
    </cfRule>
  </conditionalFormatting>
  <conditionalFormatting sqref="K5393">
    <cfRule type="beginsWith" dxfId="12101" priority="21126" operator="beginsWith" text="Mandatory">
      <formula>LEFT(K5393,LEN("Mandatory"))="Mandatory"</formula>
    </cfRule>
    <cfRule type="containsText" dxfId="12100" priority="21127" operator="containsText" text="Conditional">
      <formula>NOT(ISERROR(SEARCH("Conditional",K5393)))</formula>
    </cfRule>
    <cfRule type="beginsWith" dxfId="12099" priority="21128" operator="beginsWith" text="Not Mandatory">
      <formula>LEFT(K5393,LEN("Not Mandatory"))="Not Mandatory"</formula>
    </cfRule>
  </conditionalFormatting>
  <conditionalFormatting sqref="K5417">
    <cfRule type="beginsWith" dxfId="12098" priority="21123" operator="beginsWith" text="Mandatory">
      <formula>LEFT(K5417,LEN("Mandatory"))="Mandatory"</formula>
    </cfRule>
    <cfRule type="containsText" dxfId="12097" priority="21124" operator="containsText" text="Conditional">
      <formula>NOT(ISERROR(SEARCH("Conditional",K5417)))</formula>
    </cfRule>
    <cfRule type="beginsWith" dxfId="12096" priority="21125" operator="beginsWith" text="Not Mandatory">
      <formula>LEFT(K5417,LEN("Not Mandatory"))="Not Mandatory"</formula>
    </cfRule>
  </conditionalFormatting>
  <conditionalFormatting sqref="K5180">
    <cfRule type="beginsWith" dxfId="12095" priority="21120" operator="beginsWith" text="Mandatory">
      <formula>LEFT(K5180,LEN("Mandatory"))="Mandatory"</formula>
    </cfRule>
    <cfRule type="containsText" dxfId="12094" priority="21121" operator="containsText" text="Conditional">
      <formula>NOT(ISERROR(SEARCH("Conditional",K5180)))</formula>
    </cfRule>
    <cfRule type="beginsWith" dxfId="12093" priority="21122" operator="beginsWith" text="Not Mandatory">
      <formula>LEFT(K5180,LEN("Not Mandatory"))="Not Mandatory"</formula>
    </cfRule>
  </conditionalFormatting>
  <conditionalFormatting sqref="K5197">
    <cfRule type="beginsWith" dxfId="12092" priority="21117" operator="beginsWith" text="Mandatory">
      <formula>LEFT(K5197,LEN("Mandatory"))="Mandatory"</formula>
    </cfRule>
    <cfRule type="containsText" dxfId="12091" priority="21118" operator="containsText" text="Conditional">
      <formula>NOT(ISERROR(SEARCH("Conditional",K5197)))</formula>
    </cfRule>
    <cfRule type="beginsWith" dxfId="12090" priority="21119" operator="beginsWith" text="Not Mandatory">
      <formula>LEFT(K5197,LEN("Not Mandatory"))="Not Mandatory"</formula>
    </cfRule>
  </conditionalFormatting>
  <conditionalFormatting sqref="K5217">
    <cfRule type="beginsWith" dxfId="12089" priority="21111" operator="beginsWith" text="Mandatory">
      <formula>LEFT(K5217,LEN("Mandatory"))="Mandatory"</formula>
    </cfRule>
    <cfRule type="containsText" dxfId="12088" priority="21112" operator="containsText" text="Conditional">
      <formula>NOT(ISERROR(SEARCH("Conditional",K5217)))</formula>
    </cfRule>
    <cfRule type="beginsWith" dxfId="12087" priority="21113" operator="beginsWith" text="Not Mandatory">
      <formula>LEFT(K5217,LEN("Not Mandatory"))="Not Mandatory"</formula>
    </cfRule>
  </conditionalFormatting>
  <conditionalFormatting sqref="K5219">
    <cfRule type="beginsWith" dxfId="12086" priority="21108" operator="beginsWith" text="Mandatory">
      <formula>LEFT(K5219,LEN("Mandatory"))="Mandatory"</formula>
    </cfRule>
    <cfRule type="containsText" dxfId="12085" priority="21109" operator="containsText" text="Conditional">
      <formula>NOT(ISERROR(SEARCH("Conditional",K5219)))</formula>
    </cfRule>
    <cfRule type="beginsWith" dxfId="12084" priority="21110" operator="beginsWith" text="Not Mandatory">
      <formula>LEFT(K5219,LEN("Not Mandatory"))="Not Mandatory"</formula>
    </cfRule>
  </conditionalFormatting>
  <conditionalFormatting sqref="K5225">
    <cfRule type="beginsWith" dxfId="12083" priority="21105" operator="beginsWith" text="Mandatory">
      <formula>LEFT(K5225,LEN("Mandatory"))="Mandatory"</formula>
    </cfRule>
    <cfRule type="containsText" dxfId="12082" priority="21106" operator="containsText" text="Conditional">
      <formula>NOT(ISERROR(SEARCH("Conditional",K5225)))</formula>
    </cfRule>
    <cfRule type="beginsWith" dxfId="12081" priority="21107" operator="beginsWith" text="Not Mandatory">
      <formula>LEFT(K5225,LEN("Not Mandatory"))="Not Mandatory"</formula>
    </cfRule>
  </conditionalFormatting>
  <conditionalFormatting sqref="K5247">
    <cfRule type="beginsWith" dxfId="12080" priority="21102" operator="beginsWith" text="Mandatory">
      <formula>LEFT(K5247,LEN("Mandatory"))="Mandatory"</formula>
    </cfRule>
    <cfRule type="containsText" dxfId="12079" priority="21103" operator="containsText" text="Conditional">
      <formula>NOT(ISERROR(SEARCH("Conditional",K5247)))</formula>
    </cfRule>
    <cfRule type="beginsWith" dxfId="12078" priority="21104" operator="beginsWith" text="Not Mandatory">
      <formula>LEFT(K5247,LEN("Not Mandatory"))="Not Mandatory"</formula>
    </cfRule>
  </conditionalFormatting>
  <conditionalFormatting sqref="K5136">
    <cfRule type="expression" dxfId="12077" priority="21101">
      <formula>$O$6="yes"</formula>
    </cfRule>
  </conditionalFormatting>
  <conditionalFormatting sqref="K5437 K5647 K5644 K5633 K5600 K5584 K5576 K5560 K5518 K5523 K5500">
    <cfRule type="beginsWith" dxfId="12076" priority="21098" operator="beginsWith" text="Mandatory">
      <formula>LEFT(K5437,LEN("Mandatory"))="Mandatory"</formula>
    </cfRule>
    <cfRule type="containsText" dxfId="12075" priority="21099" operator="containsText" text="Conditional">
      <formula>NOT(ISERROR(SEARCH("Conditional",K5437)))</formula>
    </cfRule>
    <cfRule type="beginsWith" dxfId="12074" priority="21100" operator="beginsWith" text="Not Mandatory">
      <formula>LEFT(K5437,LEN("Not Mandatory"))="Not Mandatory"</formula>
    </cfRule>
  </conditionalFormatting>
  <conditionalFormatting sqref="K5560 K5576 K5600 K5633 K5644 K5518 K5584 K5647">
    <cfRule type="cellIs" dxfId="12073" priority="21096" operator="equal">
      <formula>"no"</formula>
    </cfRule>
    <cfRule type="cellIs" dxfId="12072" priority="21097" operator="equal">
      <formula>"yes"</formula>
    </cfRule>
  </conditionalFormatting>
  <conditionalFormatting sqref="K5496">
    <cfRule type="beginsWith" dxfId="12071" priority="21093" operator="beginsWith" text="Mandatory">
      <formula>LEFT(K5496,LEN("Mandatory"))="Mandatory"</formula>
    </cfRule>
    <cfRule type="containsText" dxfId="12070" priority="21094" operator="containsText" text="Conditional">
      <formula>NOT(ISERROR(SEARCH("Conditional",K5496)))</formula>
    </cfRule>
    <cfRule type="beginsWith" dxfId="12069" priority="21095" operator="beginsWith" text="Not Mandatory">
      <formula>LEFT(K5496,LEN("Not Mandatory"))="Not Mandatory"</formula>
    </cfRule>
  </conditionalFormatting>
  <conditionalFormatting sqref="K5451">
    <cfRule type="beginsWith" dxfId="12068" priority="21090" operator="beginsWith" text="Mandatory">
      <formula>LEFT(K5451,LEN("Mandatory"))="Mandatory"</formula>
    </cfRule>
    <cfRule type="containsText" dxfId="12067" priority="21091" operator="containsText" text="Conditional">
      <formula>NOT(ISERROR(SEARCH("Conditional",K5451)))</formula>
    </cfRule>
    <cfRule type="beginsWith" dxfId="12066" priority="21092" operator="beginsWith" text="Not Mandatory">
      <formula>LEFT(K5451,LEN("Not Mandatory"))="Not Mandatory"</formula>
    </cfRule>
  </conditionalFormatting>
  <conditionalFormatting sqref="K5523">
    <cfRule type="beginsWith" dxfId="12065" priority="21087" operator="beginsWith" text="Mandatory">
      <formula>LEFT(K5523,LEN("Mandatory"))="Mandatory"</formula>
    </cfRule>
    <cfRule type="containsText" dxfId="12064" priority="21088" operator="containsText" text="Conditional">
      <formula>NOT(ISERROR(SEARCH("Conditional",K5523)))</formula>
    </cfRule>
    <cfRule type="beginsWith" dxfId="12063" priority="21089" operator="beginsWith" text="Not Mandatory">
      <formula>LEFT(K5523,LEN("Not Mandatory"))="Not Mandatory"</formula>
    </cfRule>
  </conditionalFormatting>
  <conditionalFormatting sqref="K5557">
    <cfRule type="beginsWith" dxfId="12062" priority="21084" operator="beginsWith" text="Mandatory">
      <formula>LEFT(K5557,LEN("Mandatory"))="Mandatory"</formula>
    </cfRule>
    <cfRule type="containsText" dxfId="12061" priority="21085" operator="containsText" text="Conditional">
      <formula>NOT(ISERROR(SEARCH("Conditional",K5557)))</formula>
    </cfRule>
    <cfRule type="beginsWith" dxfId="12060" priority="21086" operator="beginsWith" text="Not Mandatory">
      <formula>LEFT(K5557,LEN("Not Mandatory"))="Not Mandatory"</formula>
    </cfRule>
  </conditionalFormatting>
  <conditionalFormatting sqref="K5563">
    <cfRule type="beginsWith" dxfId="12059" priority="21081" operator="beginsWith" text="Mandatory">
      <formula>LEFT(K5563,LEN("Mandatory"))="Mandatory"</formula>
    </cfRule>
    <cfRule type="containsText" dxfId="12058" priority="21082" operator="containsText" text="Conditional">
      <formula>NOT(ISERROR(SEARCH("Conditional",K5563)))</formula>
    </cfRule>
    <cfRule type="beginsWith" dxfId="12057" priority="21083" operator="beginsWith" text="Not Mandatory">
      <formula>LEFT(K5563,LEN("Not Mandatory"))="Not Mandatory"</formula>
    </cfRule>
  </conditionalFormatting>
  <conditionalFormatting sqref="K5592">
    <cfRule type="beginsWith" dxfId="12056" priority="21078" operator="beginsWith" text="Mandatory">
      <formula>LEFT(K5592,LEN("Mandatory"))="Mandatory"</formula>
    </cfRule>
    <cfRule type="containsText" dxfId="12055" priority="21079" operator="containsText" text="Conditional">
      <formula>NOT(ISERROR(SEARCH("Conditional",K5592)))</formula>
    </cfRule>
    <cfRule type="beginsWith" dxfId="12054" priority="21080" operator="beginsWith" text="Not Mandatory">
      <formula>LEFT(K5592,LEN("Not Mandatory"))="Not Mandatory"</formula>
    </cfRule>
  </conditionalFormatting>
  <conditionalFormatting sqref="K5614:K5615">
    <cfRule type="beginsWith" dxfId="12053" priority="21075" operator="beginsWith" text="Mandatory">
      <formula>LEFT(K5614,LEN("Mandatory"))="Mandatory"</formula>
    </cfRule>
    <cfRule type="containsText" dxfId="12052" priority="21076" operator="containsText" text="Conditional">
      <formula>NOT(ISERROR(SEARCH("Conditional",K5614)))</formula>
    </cfRule>
    <cfRule type="beginsWith" dxfId="12051" priority="21077" operator="beginsWith" text="Not Mandatory">
      <formula>LEFT(K5614,LEN("Not Mandatory"))="Not Mandatory"</formula>
    </cfRule>
  </conditionalFormatting>
  <conditionalFormatting sqref="K5628">
    <cfRule type="beginsWith" dxfId="12050" priority="21072" operator="beginsWith" text="Mandatory">
      <formula>LEFT(K5628,LEN("Mandatory"))="Mandatory"</formula>
    </cfRule>
    <cfRule type="containsText" dxfId="12049" priority="21073" operator="containsText" text="Conditional">
      <formula>NOT(ISERROR(SEARCH("Conditional",K5628)))</formula>
    </cfRule>
    <cfRule type="beginsWith" dxfId="12048" priority="21074" operator="beginsWith" text="Not Mandatory">
      <formula>LEFT(K5628,LEN("Not Mandatory"))="Not Mandatory"</formula>
    </cfRule>
  </conditionalFormatting>
  <conditionalFormatting sqref="K5640">
    <cfRule type="beginsWith" dxfId="12047" priority="21069" operator="beginsWith" text="Mandatory">
      <formula>LEFT(K5640,LEN("Mandatory"))="Mandatory"</formula>
    </cfRule>
    <cfRule type="containsText" dxfId="12046" priority="21070" operator="containsText" text="Conditional">
      <formula>NOT(ISERROR(SEARCH("Conditional",K5640)))</formula>
    </cfRule>
    <cfRule type="beginsWith" dxfId="12045" priority="21071" operator="beginsWith" text="Not Mandatory">
      <formula>LEFT(K5640,LEN("Not Mandatory"))="Not Mandatory"</formula>
    </cfRule>
  </conditionalFormatting>
  <conditionalFormatting sqref="K5660">
    <cfRule type="beginsWith" dxfId="12044" priority="21066" operator="beginsWith" text="Mandatory">
      <formula>LEFT(K5660,LEN("Mandatory"))="Mandatory"</formula>
    </cfRule>
    <cfRule type="containsText" dxfId="12043" priority="21067" operator="containsText" text="Conditional">
      <formula>NOT(ISERROR(SEARCH("Conditional",K5660)))</formula>
    </cfRule>
    <cfRule type="beginsWith" dxfId="12042" priority="21068" operator="beginsWith" text="Not Mandatory">
      <formula>LEFT(K5660,LEN("Not Mandatory"))="Not Mandatory"</formula>
    </cfRule>
  </conditionalFormatting>
  <conditionalFormatting sqref="K5669">
    <cfRule type="beginsWith" dxfId="12041" priority="21063" operator="beginsWith" text="Mandatory">
      <formula>LEFT(K5669,LEN("Mandatory"))="Mandatory"</formula>
    </cfRule>
    <cfRule type="containsText" dxfId="12040" priority="21064" operator="containsText" text="Conditional">
      <formula>NOT(ISERROR(SEARCH("Conditional",K5669)))</formula>
    </cfRule>
    <cfRule type="beginsWith" dxfId="12039" priority="21065" operator="beginsWith" text="Not Mandatory">
      <formula>LEFT(K5669,LEN("Not Mandatory"))="Not Mandatory"</formula>
    </cfRule>
  </conditionalFormatting>
  <conditionalFormatting sqref="K5678">
    <cfRule type="beginsWith" dxfId="12038" priority="21060" operator="beginsWith" text="Mandatory">
      <formula>LEFT(K5678,LEN("Mandatory"))="Mandatory"</formula>
    </cfRule>
    <cfRule type="containsText" dxfId="12037" priority="21061" operator="containsText" text="Conditional">
      <formula>NOT(ISERROR(SEARCH("Conditional",K5678)))</formula>
    </cfRule>
    <cfRule type="beginsWith" dxfId="12036" priority="21062" operator="beginsWith" text="Not Mandatory">
      <formula>LEFT(K5678,LEN("Not Mandatory"))="Not Mandatory"</formula>
    </cfRule>
  </conditionalFormatting>
  <conditionalFormatting sqref="K5702">
    <cfRule type="beginsWith" dxfId="12035" priority="21057" operator="beginsWith" text="Mandatory">
      <formula>LEFT(K5702,LEN("Mandatory"))="Mandatory"</formula>
    </cfRule>
    <cfRule type="containsText" dxfId="12034" priority="21058" operator="containsText" text="Conditional">
      <formula>NOT(ISERROR(SEARCH("Conditional",K5702)))</formula>
    </cfRule>
    <cfRule type="beginsWith" dxfId="12033" priority="21059" operator="beginsWith" text="Not Mandatory">
      <formula>LEFT(K5702,LEN("Not Mandatory"))="Not Mandatory"</formula>
    </cfRule>
  </conditionalFormatting>
  <conditionalFormatting sqref="K5465">
    <cfRule type="beginsWith" dxfId="12032" priority="21054" operator="beginsWith" text="Mandatory">
      <formula>LEFT(K5465,LEN("Mandatory"))="Mandatory"</formula>
    </cfRule>
    <cfRule type="containsText" dxfId="12031" priority="21055" operator="containsText" text="Conditional">
      <formula>NOT(ISERROR(SEARCH("Conditional",K5465)))</formula>
    </cfRule>
    <cfRule type="beginsWith" dxfId="12030" priority="21056" operator="beginsWith" text="Not Mandatory">
      <formula>LEFT(K5465,LEN("Not Mandatory"))="Not Mandatory"</formula>
    </cfRule>
  </conditionalFormatting>
  <conditionalFormatting sqref="K5482">
    <cfRule type="beginsWith" dxfId="12029" priority="21051" operator="beginsWith" text="Mandatory">
      <formula>LEFT(K5482,LEN("Mandatory"))="Mandatory"</formula>
    </cfRule>
    <cfRule type="containsText" dxfId="12028" priority="21052" operator="containsText" text="Conditional">
      <formula>NOT(ISERROR(SEARCH("Conditional",K5482)))</formula>
    </cfRule>
    <cfRule type="beginsWith" dxfId="12027" priority="21053" operator="beginsWith" text="Not Mandatory">
      <formula>LEFT(K5482,LEN("Not Mandatory"))="Not Mandatory"</formula>
    </cfRule>
  </conditionalFormatting>
  <conditionalFormatting sqref="K5502">
    <cfRule type="beginsWith" dxfId="12026" priority="21045" operator="beginsWith" text="Mandatory">
      <formula>LEFT(K5502,LEN("Mandatory"))="Mandatory"</formula>
    </cfRule>
    <cfRule type="containsText" dxfId="12025" priority="21046" operator="containsText" text="Conditional">
      <formula>NOT(ISERROR(SEARCH("Conditional",K5502)))</formula>
    </cfRule>
    <cfRule type="beginsWith" dxfId="12024" priority="21047" operator="beginsWith" text="Not Mandatory">
      <formula>LEFT(K5502,LEN("Not Mandatory"))="Not Mandatory"</formula>
    </cfRule>
  </conditionalFormatting>
  <conditionalFormatting sqref="K5504">
    <cfRule type="beginsWith" dxfId="12023" priority="21042" operator="beginsWith" text="Mandatory">
      <formula>LEFT(K5504,LEN("Mandatory"))="Mandatory"</formula>
    </cfRule>
    <cfRule type="containsText" dxfId="12022" priority="21043" operator="containsText" text="Conditional">
      <formula>NOT(ISERROR(SEARCH("Conditional",K5504)))</formula>
    </cfRule>
    <cfRule type="beginsWith" dxfId="12021" priority="21044" operator="beginsWith" text="Not Mandatory">
      <formula>LEFT(K5504,LEN("Not Mandatory"))="Not Mandatory"</formula>
    </cfRule>
  </conditionalFormatting>
  <conditionalFormatting sqref="K5510">
    <cfRule type="beginsWith" dxfId="12020" priority="21039" operator="beginsWith" text="Mandatory">
      <formula>LEFT(K5510,LEN("Mandatory"))="Mandatory"</formula>
    </cfRule>
    <cfRule type="containsText" dxfId="12019" priority="21040" operator="containsText" text="Conditional">
      <formula>NOT(ISERROR(SEARCH("Conditional",K5510)))</formula>
    </cfRule>
    <cfRule type="beginsWith" dxfId="12018" priority="21041" operator="beginsWith" text="Not Mandatory">
      <formula>LEFT(K5510,LEN("Not Mandatory"))="Not Mandatory"</formula>
    </cfRule>
  </conditionalFormatting>
  <conditionalFormatting sqref="K5532">
    <cfRule type="beginsWith" dxfId="12017" priority="21036" operator="beginsWith" text="Mandatory">
      <formula>LEFT(K5532,LEN("Mandatory"))="Mandatory"</formula>
    </cfRule>
    <cfRule type="containsText" dxfId="12016" priority="21037" operator="containsText" text="Conditional">
      <formula>NOT(ISERROR(SEARCH("Conditional",K5532)))</formula>
    </cfRule>
    <cfRule type="beginsWith" dxfId="12015" priority="21038" operator="beginsWith" text="Not Mandatory">
      <formula>LEFT(K5532,LEN("Not Mandatory"))="Not Mandatory"</formula>
    </cfRule>
  </conditionalFormatting>
  <conditionalFormatting sqref="K5421">
    <cfRule type="expression" dxfId="12014" priority="21035">
      <formula>$O$6="yes"</formula>
    </cfRule>
  </conditionalFormatting>
  <conditionalFormatting sqref="K6007 K6217 K6214 K6203 K6170 K6154 K6146 K6130 K6088 K6093 K6070">
    <cfRule type="beginsWith" dxfId="12013" priority="21032" operator="beginsWith" text="Mandatory">
      <formula>LEFT(K6007,LEN("Mandatory"))="Mandatory"</formula>
    </cfRule>
    <cfRule type="containsText" dxfId="12012" priority="21033" operator="containsText" text="Conditional">
      <formula>NOT(ISERROR(SEARCH("Conditional",K6007)))</formula>
    </cfRule>
    <cfRule type="beginsWith" dxfId="12011" priority="21034" operator="beginsWith" text="Not Mandatory">
      <formula>LEFT(K6007,LEN("Not Mandatory"))="Not Mandatory"</formula>
    </cfRule>
  </conditionalFormatting>
  <conditionalFormatting sqref="K6130 K6146 K6170 K6203 K6214 K6088 K6154 K6217">
    <cfRule type="cellIs" dxfId="12010" priority="21030" operator="equal">
      <formula>"no"</formula>
    </cfRule>
    <cfRule type="cellIs" dxfId="12009" priority="21031" operator="equal">
      <formula>"yes"</formula>
    </cfRule>
  </conditionalFormatting>
  <conditionalFormatting sqref="K6066">
    <cfRule type="beginsWith" dxfId="12008" priority="21027" operator="beginsWith" text="Mandatory">
      <formula>LEFT(K6066,LEN("Mandatory"))="Mandatory"</formula>
    </cfRule>
    <cfRule type="containsText" dxfId="12007" priority="21028" operator="containsText" text="Conditional">
      <formula>NOT(ISERROR(SEARCH("Conditional",K6066)))</formula>
    </cfRule>
    <cfRule type="beginsWith" dxfId="12006" priority="21029" operator="beginsWith" text="Not Mandatory">
      <formula>LEFT(K6066,LEN("Not Mandatory"))="Not Mandatory"</formula>
    </cfRule>
  </conditionalFormatting>
  <conditionalFormatting sqref="K6021">
    <cfRule type="beginsWith" dxfId="12005" priority="21024" operator="beginsWith" text="Mandatory">
      <formula>LEFT(K6021,LEN("Mandatory"))="Mandatory"</formula>
    </cfRule>
    <cfRule type="containsText" dxfId="12004" priority="21025" operator="containsText" text="Conditional">
      <formula>NOT(ISERROR(SEARCH("Conditional",K6021)))</formula>
    </cfRule>
    <cfRule type="beginsWith" dxfId="12003" priority="21026" operator="beginsWith" text="Not Mandatory">
      <formula>LEFT(K6021,LEN("Not Mandatory"))="Not Mandatory"</formula>
    </cfRule>
  </conditionalFormatting>
  <conditionalFormatting sqref="K6093">
    <cfRule type="beginsWith" dxfId="12002" priority="21021" operator="beginsWith" text="Mandatory">
      <formula>LEFT(K6093,LEN("Mandatory"))="Mandatory"</formula>
    </cfRule>
    <cfRule type="containsText" dxfId="12001" priority="21022" operator="containsText" text="Conditional">
      <formula>NOT(ISERROR(SEARCH("Conditional",K6093)))</formula>
    </cfRule>
    <cfRule type="beginsWith" dxfId="12000" priority="21023" operator="beginsWith" text="Not Mandatory">
      <formula>LEFT(K6093,LEN("Not Mandatory"))="Not Mandatory"</formula>
    </cfRule>
  </conditionalFormatting>
  <conditionalFormatting sqref="K6127">
    <cfRule type="beginsWith" dxfId="11999" priority="21018" operator="beginsWith" text="Mandatory">
      <formula>LEFT(K6127,LEN("Mandatory"))="Mandatory"</formula>
    </cfRule>
    <cfRule type="containsText" dxfId="11998" priority="21019" operator="containsText" text="Conditional">
      <formula>NOT(ISERROR(SEARCH("Conditional",K6127)))</formula>
    </cfRule>
    <cfRule type="beginsWith" dxfId="11997" priority="21020" operator="beginsWith" text="Not Mandatory">
      <formula>LEFT(K6127,LEN("Not Mandatory"))="Not Mandatory"</formula>
    </cfRule>
  </conditionalFormatting>
  <conditionalFormatting sqref="K6133">
    <cfRule type="beginsWith" dxfId="11996" priority="21015" operator="beginsWith" text="Mandatory">
      <formula>LEFT(K6133,LEN("Mandatory"))="Mandatory"</formula>
    </cfRule>
    <cfRule type="containsText" dxfId="11995" priority="21016" operator="containsText" text="Conditional">
      <formula>NOT(ISERROR(SEARCH("Conditional",K6133)))</formula>
    </cfRule>
    <cfRule type="beginsWith" dxfId="11994" priority="21017" operator="beginsWith" text="Not Mandatory">
      <formula>LEFT(K6133,LEN("Not Mandatory"))="Not Mandatory"</formula>
    </cfRule>
  </conditionalFormatting>
  <conditionalFormatting sqref="K6162">
    <cfRule type="beginsWith" dxfId="11993" priority="21012" operator="beginsWith" text="Mandatory">
      <formula>LEFT(K6162,LEN("Mandatory"))="Mandatory"</formula>
    </cfRule>
    <cfRule type="containsText" dxfId="11992" priority="21013" operator="containsText" text="Conditional">
      <formula>NOT(ISERROR(SEARCH("Conditional",K6162)))</formula>
    </cfRule>
    <cfRule type="beginsWith" dxfId="11991" priority="21014" operator="beginsWith" text="Not Mandatory">
      <formula>LEFT(K6162,LEN("Not Mandatory"))="Not Mandatory"</formula>
    </cfRule>
  </conditionalFormatting>
  <conditionalFormatting sqref="K6184:K6185">
    <cfRule type="beginsWith" dxfId="11990" priority="21009" operator="beginsWith" text="Mandatory">
      <formula>LEFT(K6184,LEN("Mandatory"))="Mandatory"</formula>
    </cfRule>
    <cfRule type="containsText" dxfId="11989" priority="21010" operator="containsText" text="Conditional">
      <formula>NOT(ISERROR(SEARCH("Conditional",K6184)))</formula>
    </cfRule>
    <cfRule type="beginsWith" dxfId="11988" priority="21011" operator="beginsWith" text="Not Mandatory">
      <formula>LEFT(K6184,LEN("Not Mandatory"))="Not Mandatory"</formula>
    </cfRule>
  </conditionalFormatting>
  <conditionalFormatting sqref="K6198">
    <cfRule type="beginsWith" dxfId="11987" priority="21006" operator="beginsWith" text="Mandatory">
      <formula>LEFT(K6198,LEN("Mandatory"))="Mandatory"</formula>
    </cfRule>
    <cfRule type="containsText" dxfId="11986" priority="21007" operator="containsText" text="Conditional">
      <formula>NOT(ISERROR(SEARCH("Conditional",K6198)))</formula>
    </cfRule>
    <cfRule type="beginsWith" dxfId="11985" priority="21008" operator="beginsWith" text="Not Mandatory">
      <formula>LEFT(K6198,LEN("Not Mandatory"))="Not Mandatory"</formula>
    </cfRule>
  </conditionalFormatting>
  <conditionalFormatting sqref="K6210">
    <cfRule type="beginsWith" dxfId="11984" priority="21003" operator="beginsWith" text="Mandatory">
      <formula>LEFT(K6210,LEN("Mandatory"))="Mandatory"</formula>
    </cfRule>
    <cfRule type="containsText" dxfId="11983" priority="21004" operator="containsText" text="Conditional">
      <formula>NOT(ISERROR(SEARCH("Conditional",K6210)))</formula>
    </cfRule>
    <cfRule type="beginsWith" dxfId="11982" priority="21005" operator="beginsWith" text="Not Mandatory">
      <formula>LEFT(K6210,LEN("Not Mandatory"))="Not Mandatory"</formula>
    </cfRule>
  </conditionalFormatting>
  <conditionalFormatting sqref="K6230">
    <cfRule type="beginsWith" dxfId="11981" priority="21000" operator="beginsWith" text="Mandatory">
      <formula>LEFT(K6230,LEN("Mandatory"))="Mandatory"</formula>
    </cfRule>
    <cfRule type="containsText" dxfId="11980" priority="21001" operator="containsText" text="Conditional">
      <formula>NOT(ISERROR(SEARCH("Conditional",K6230)))</formula>
    </cfRule>
    <cfRule type="beginsWith" dxfId="11979" priority="21002" operator="beginsWith" text="Not Mandatory">
      <formula>LEFT(K6230,LEN("Not Mandatory"))="Not Mandatory"</formula>
    </cfRule>
  </conditionalFormatting>
  <conditionalFormatting sqref="K6239">
    <cfRule type="beginsWith" dxfId="11978" priority="20997" operator="beginsWith" text="Mandatory">
      <formula>LEFT(K6239,LEN("Mandatory"))="Mandatory"</formula>
    </cfRule>
    <cfRule type="containsText" dxfId="11977" priority="20998" operator="containsText" text="Conditional">
      <formula>NOT(ISERROR(SEARCH("Conditional",K6239)))</formula>
    </cfRule>
    <cfRule type="beginsWith" dxfId="11976" priority="20999" operator="beginsWith" text="Not Mandatory">
      <formula>LEFT(K6239,LEN("Not Mandatory"))="Not Mandatory"</formula>
    </cfRule>
  </conditionalFormatting>
  <conditionalFormatting sqref="K6248">
    <cfRule type="beginsWith" dxfId="11975" priority="20994" operator="beginsWith" text="Mandatory">
      <formula>LEFT(K6248,LEN("Mandatory"))="Mandatory"</formula>
    </cfRule>
    <cfRule type="containsText" dxfId="11974" priority="20995" operator="containsText" text="Conditional">
      <formula>NOT(ISERROR(SEARCH("Conditional",K6248)))</formula>
    </cfRule>
    <cfRule type="beginsWith" dxfId="11973" priority="20996" operator="beginsWith" text="Not Mandatory">
      <formula>LEFT(K6248,LEN("Not Mandatory"))="Not Mandatory"</formula>
    </cfRule>
  </conditionalFormatting>
  <conditionalFormatting sqref="K6272">
    <cfRule type="beginsWith" dxfId="11972" priority="20991" operator="beginsWith" text="Mandatory">
      <formula>LEFT(K6272,LEN("Mandatory"))="Mandatory"</formula>
    </cfRule>
    <cfRule type="containsText" dxfId="11971" priority="20992" operator="containsText" text="Conditional">
      <formula>NOT(ISERROR(SEARCH("Conditional",K6272)))</formula>
    </cfRule>
    <cfRule type="beginsWith" dxfId="11970" priority="20993" operator="beginsWith" text="Not Mandatory">
      <formula>LEFT(K6272,LEN("Not Mandatory"))="Not Mandatory"</formula>
    </cfRule>
  </conditionalFormatting>
  <conditionalFormatting sqref="K6035">
    <cfRule type="beginsWith" dxfId="11969" priority="20988" operator="beginsWith" text="Mandatory">
      <formula>LEFT(K6035,LEN("Mandatory"))="Mandatory"</formula>
    </cfRule>
    <cfRule type="containsText" dxfId="11968" priority="20989" operator="containsText" text="Conditional">
      <formula>NOT(ISERROR(SEARCH("Conditional",K6035)))</formula>
    </cfRule>
    <cfRule type="beginsWith" dxfId="11967" priority="20990" operator="beginsWith" text="Not Mandatory">
      <formula>LEFT(K6035,LEN("Not Mandatory"))="Not Mandatory"</formula>
    </cfRule>
  </conditionalFormatting>
  <conditionalFormatting sqref="K6052">
    <cfRule type="beginsWith" dxfId="11966" priority="20985" operator="beginsWith" text="Mandatory">
      <formula>LEFT(K6052,LEN("Mandatory"))="Mandatory"</formula>
    </cfRule>
    <cfRule type="containsText" dxfId="11965" priority="20986" operator="containsText" text="Conditional">
      <formula>NOT(ISERROR(SEARCH("Conditional",K6052)))</formula>
    </cfRule>
    <cfRule type="beginsWith" dxfId="11964" priority="20987" operator="beginsWith" text="Not Mandatory">
      <formula>LEFT(K6052,LEN("Not Mandatory"))="Not Mandatory"</formula>
    </cfRule>
  </conditionalFormatting>
  <conditionalFormatting sqref="K6072">
    <cfRule type="beginsWith" dxfId="11963" priority="20979" operator="beginsWith" text="Mandatory">
      <formula>LEFT(K6072,LEN("Mandatory"))="Mandatory"</formula>
    </cfRule>
    <cfRule type="containsText" dxfId="11962" priority="20980" operator="containsText" text="Conditional">
      <formula>NOT(ISERROR(SEARCH("Conditional",K6072)))</formula>
    </cfRule>
    <cfRule type="beginsWith" dxfId="11961" priority="20981" operator="beginsWith" text="Not Mandatory">
      <formula>LEFT(K6072,LEN("Not Mandatory"))="Not Mandatory"</formula>
    </cfRule>
  </conditionalFormatting>
  <conditionalFormatting sqref="K6074">
    <cfRule type="beginsWith" dxfId="11960" priority="20976" operator="beginsWith" text="Mandatory">
      <formula>LEFT(K6074,LEN("Mandatory"))="Mandatory"</formula>
    </cfRule>
    <cfRule type="containsText" dxfId="11959" priority="20977" operator="containsText" text="Conditional">
      <formula>NOT(ISERROR(SEARCH("Conditional",K6074)))</formula>
    </cfRule>
    <cfRule type="beginsWith" dxfId="11958" priority="20978" operator="beginsWith" text="Not Mandatory">
      <formula>LEFT(K6074,LEN("Not Mandatory"))="Not Mandatory"</formula>
    </cfRule>
  </conditionalFormatting>
  <conditionalFormatting sqref="K6080">
    <cfRule type="beginsWith" dxfId="11957" priority="20973" operator="beginsWith" text="Mandatory">
      <formula>LEFT(K6080,LEN("Mandatory"))="Mandatory"</formula>
    </cfRule>
    <cfRule type="containsText" dxfId="11956" priority="20974" operator="containsText" text="Conditional">
      <formula>NOT(ISERROR(SEARCH("Conditional",K6080)))</formula>
    </cfRule>
    <cfRule type="beginsWith" dxfId="11955" priority="20975" operator="beginsWith" text="Not Mandatory">
      <formula>LEFT(K6080,LEN("Not Mandatory"))="Not Mandatory"</formula>
    </cfRule>
  </conditionalFormatting>
  <conditionalFormatting sqref="K6102">
    <cfRule type="beginsWith" dxfId="11954" priority="20970" operator="beginsWith" text="Mandatory">
      <formula>LEFT(K6102,LEN("Mandatory"))="Mandatory"</formula>
    </cfRule>
    <cfRule type="containsText" dxfId="11953" priority="20971" operator="containsText" text="Conditional">
      <formula>NOT(ISERROR(SEARCH("Conditional",K6102)))</formula>
    </cfRule>
    <cfRule type="beginsWith" dxfId="11952" priority="20972" operator="beginsWith" text="Not Mandatory">
      <formula>LEFT(K6102,LEN("Not Mandatory"))="Not Mandatory"</formula>
    </cfRule>
  </conditionalFormatting>
  <conditionalFormatting sqref="K5991">
    <cfRule type="expression" dxfId="11951" priority="20969">
      <formula>$O$6="yes"</formula>
    </cfRule>
  </conditionalFormatting>
  <conditionalFormatting sqref="K6292 K6502 K6499 K6488 K6455 K6439 K6431 K6415 K6373 K6378 K6355">
    <cfRule type="beginsWith" dxfId="11950" priority="20966" operator="beginsWith" text="Mandatory">
      <formula>LEFT(K6292,LEN("Mandatory"))="Mandatory"</formula>
    </cfRule>
    <cfRule type="containsText" dxfId="11949" priority="20967" operator="containsText" text="Conditional">
      <formula>NOT(ISERROR(SEARCH("Conditional",K6292)))</formula>
    </cfRule>
    <cfRule type="beginsWith" dxfId="11948" priority="20968" operator="beginsWith" text="Not Mandatory">
      <formula>LEFT(K6292,LEN("Not Mandatory"))="Not Mandatory"</formula>
    </cfRule>
  </conditionalFormatting>
  <conditionalFormatting sqref="K6415 K6431 K6455 K6488 K6499 K6373 K6439 K6502">
    <cfRule type="cellIs" dxfId="11947" priority="20964" operator="equal">
      <formula>"no"</formula>
    </cfRule>
    <cfRule type="cellIs" dxfId="11946" priority="20965" operator="equal">
      <formula>"yes"</formula>
    </cfRule>
  </conditionalFormatting>
  <conditionalFormatting sqref="K6351">
    <cfRule type="beginsWith" dxfId="11945" priority="20961" operator="beginsWith" text="Mandatory">
      <formula>LEFT(K6351,LEN("Mandatory"))="Mandatory"</formula>
    </cfRule>
    <cfRule type="containsText" dxfId="11944" priority="20962" operator="containsText" text="Conditional">
      <formula>NOT(ISERROR(SEARCH("Conditional",K6351)))</formula>
    </cfRule>
    <cfRule type="beginsWith" dxfId="11943" priority="20963" operator="beginsWith" text="Not Mandatory">
      <formula>LEFT(K6351,LEN("Not Mandatory"))="Not Mandatory"</formula>
    </cfRule>
  </conditionalFormatting>
  <conditionalFormatting sqref="K6306">
    <cfRule type="beginsWith" dxfId="11942" priority="20958" operator="beginsWith" text="Mandatory">
      <formula>LEFT(K6306,LEN("Mandatory"))="Mandatory"</formula>
    </cfRule>
    <cfRule type="containsText" dxfId="11941" priority="20959" operator="containsText" text="Conditional">
      <formula>NOT(ISERROR(SEARCH("Conditional",K6306)))</formula>
    </cfRule>
    <cfRule type="beginsWith" dxfId="11940" priority="20960" operator="beginsWith" text="Not Mandatory">
      <formula>LEFT(K6306,LEN("Not Mandatory"))="Not Mandatory"</formula>
    </cfRule>
  </conditionalFormatting>
  <conditionalFormatting sqref="K6378">
    <cfRule type="beginsWith" dxfId="11939" priority="20955" operator="beginsWith" text="Mandatory">
      <formula>LEFT(K6378,LEN("Mandatory"))="Mandatory"</formula>
    </cfRule>
    <cfRule type="containsText" dxfId="11938" priority="20956" operator="containsText" text="Conditional">
      <formula>NOT(ISERROR(SEARCH("Conditional",K6378)))</formula>
    </cfRule>
    <cfRule type="beginsWith" dxfId="11937" priority="20957" operator="beginsWith" text="Not Mandatory">
      <formula>LEFT(K6378,LEN("Not Mandatory"))="Not Mandatory"</formula>
    </cfRule>
  </conditionalFormatting>
  <conditionalFormatting sqref="K6412">
    <cfRule type="beginsWith" dxfId="11936" priority="20952" operator="beginsWith" text="Mandatory">
      <formula>LEFT(K6412,LEN("Mandatory"))="Mandatory"</formula>
    </cfRule>
    <cfRule type="containsText" dxfId="11935" priority="20953" operator="containsText" text="Conditional">
      <formula>NOT(ISERROR(SEARCH("Conditional",K6412)))</formula>
    </cfRule>
    <cfRule type="beginsWith" dxfId="11934" priority="20954" operator="beginsWith" text="Not Mandatory">
      <formula>LEFT(K6412,LEN("Not Mandatory"))="Not Mandatory"</formula>
    </cfRule>
  </conditionalFormatting>
  <conditionalFormatting sqref="K6418">
    <cfRule type="beginsWith" dxfId="11933" priority="20949" operator="beginsWith" text="Mandatory">
      <formula>LEFT(K6418,LEN("Mandatory"))="Mandatory"</formula>
    </cfRule>
    <cfRule type="containsText" dxfId="11932" priority="20950" operator="containsText" text="Conditional">
      <formula>NOT(ISERROR(SEARCH("Conditional",K6418)))</formula>
    </cfRule>
    <cfRule type="beginsWith" dxfId="11931" priority="20951" operator="beginsWith" text="Not Mandatory">
      <formula>LEFT(K6418,LEN("Not Mandatory"))="Not Mandatory"</formula>
    </cfRule>
  </conditionalFormatting>
  <conditionalFormatting sqref="K6447">
    <cfRule type="beginsWith" dxfId="11930" priority="20946" operator="beginsWith" text="Mandatory">
      <formula>LEFT(K6447,LEN("Mandatory"))="Mandatory"</formula>
    </cfRule>
    <cfRule type="containsText" dxfId="11929" priority="20947" operator="containsText" text="Conditional">
      <formula>NOT(ISERROR(SEARCH("Conditional",K6447)))</formula>
    </cfRule>
    <cfRule type="beginsWith" dxfId="11928" priority="20948" operator="beginsWith" text="Not Mandatory">
      <formula>LEFT(K6447,LEN("Not Mandatory"))="Not Mandatory"</formula>
    </cfRule>
  </conditionalFormatting>
  <conditionalFormatting sqref="K6469:K6470">
    <cfRule type="beginsWith" dxfId="11927" priority="20943" operator="beginsWith" text="Mandatory">
      <formula>LEFT(K6469,LEN("Mandatory"))="Mandatory"</formula>
    </cfRule>
    <cfRule type="containsText" dxfId="11926" priority="20944" operator="containsText" text="Conditional">
      <formula>NOT(ISERROR(SEARCH("Conditional",K6469)))</formula>
    </cfRule>
    <cfRule type="beginsWith" dxfId="11925" priority="20945" operator="beginsWith" text="Not Mandatory">
      <formula>LEFT(K6469,LEN("Not Mandatory"))="Not Mandatory"</formula>
    </cfRule>
  </conditionalFormatting>
  <conditionalFormatting sqref="K6483">
    <cfRule type="beginsWith" dxfId="11924" priority="20940" operator="beginsWith" text="Mandatory">
      <formula>LEFT(K6483,LEN("Mandatory"))="Mandatory"</formula>
    </cfRule>
    <cfRule type="containsText" dxfId="11923" priority="20941" operator="containsText" text="Conditional">
      <formula>NOT(ISERROR(SEARCH("Conditional",K6483)))</formula>
    </cfRule>
    <cfRule type="beginsWith" dxfId="11922" priority="20942" operator="beginsWith" text="Not Mandatory">
      <formula>LEFT(K6483,LEN("Not Mandatory"))="Not Mandatory"</formula>
    </cfRule>
  </conditionalFormatting>
  <conditionalFormatting sqref="K6495">
    <cfRule type="beginsWith" dxfId="11921" priority="20937" operator="beginsWith" text="Mandatory">
      <formula>LEFT(K6495,LEN("Mandatory"))="Mandatory"</formula>
    </cfRule>
    <cfRule type="containsText" dxfId="11920" priority="20938" operator="containsText" text="Conditional">
      <formula>NOT(ISERROR(SEARCH("Conditional",K6495)))</formula>
    </cfRule>
    <cfRule type="beginsWith" dxfId="11919" priority="20939" operator="beginsWith" text="Not Mandatory">
      <formula>LEFT(K6495,LEN("Not Mandatory"))="Not Mandatory"</formula>
    </cfRule>
  </conditionalFormatting>
  <conditionalFormatting sqref="K6515">
    <cfRule type="beginsWith" dxfId="11918" priority="20934" operator="beginsWith" text="Mandatory">
      <formula>LEFT(K6515,LEN("Mandatory"))="Mandatory"</formula>
    </cfRule>
    <cfRule type="containsText" dxfId="11917" priority="20935" operator="containsText" text="Conditional">
      <formula>NOT(ISERROR(SEARCH("Conditional",K6515)))</formula>
    </cfRule>
    <cfRule type="beginsWith" dxfId="11916" priority="20936" operator="beginsWith" text="Not Mandatory">
      <formula>LEFT(K6515,LEN("Not Mandatory"))="Not Mandatory"</formula>
    </cfRule>
  </conditionalFormatting>
  <conditionalFormatting sqref="K6524">
    <cfRule type="beginsWith" dxfId="11915" priority="20931" operator="beginsWith" text="Mandatory">
      <formula>LEFT(K6524,LEN("Mandatory"))="Mandatory"</formula>
    </cfRule>
    <cfRule type="containsText" dxfId="11914" priority="20932" operator="containsText" text="Conditional">
      <formula>NOT(ISERROR(SEARCH("Conditional",K6524)))</formula>
    </cfRule>
    <cfRule type="beginsWith" dxfId="11913" priority="20933" operator="beginsWith" text="Not Mandatory">
      <formula>LEFT(K6524,LEN("Not Mandatory"))="Not Mandatory"</formula>
    </cfRule>
  </conditionalFormatting>
  <conditionalFormatting sqref="K6533">
    <cfRule type="beginsWith" dxfId="11912" priority="20928" operator="beginsWith" text="Mandatory">
      <formula>LEFT(K6533,LEN("Mandatory"))="Mandatory"</formula>
    </cfRule>
    <cfRule type="containsText" dxfId="11911" priority="20929" operator="containsText" text="Conditional">
      <formula>NOT(ISERROR(SEARCH("Conditional",K6533)))</formula>
    </cfRule>
    <cfRule type="beginsWith" dxfId="11910" priority="20930" operator="beginsWith" text="Not Mandatory">
      <formula>LEFT(K6533,LEN("Not Mandatory"))="Not Mandatory"</formula>
    </cfRule>
  </conditionalFormatting>
  <conditionalFormatting sqref="K6557">
    <cfRule type="beginsWith" dxfId="11909" priority="20925" operator="beginsWith" text="Mandatory">
      <formula>LEFT(K6557,LEN("Mandatory"))="Mandatory"</formula>
    </cfRule>
    <cfRule type="containsText" dxfId="11908" priority="20926" operator="containsText" text="Conditional">
      <formula>NOT(ISERROR(SEARCH("Conditional",K6557)))</formula>
    </cfRule>
    <cfRule type="beginsWith" dxfId="11907" priority="20927" operator="beginsWith" text="Not Mandatory">
      <formula>LEFT(K6557,LEN("Not Mandatory"))="Not Mandatory"</formula>
    </cfRule>
  </conditionalFormatting>
  <conditionalFormatting sqref="K6320">
    <cfRule type="beginsWith" dxfId="11906" priority="20922" operator="beginsWith" text="Mandatory">
      <formula>LEFT(K6320,LEN("Mandatory"))="Mandatory"</formula>
    </cfRule>
    <cfRule type="containsText" dxfId="11905" priority="20923" operator="containsText" text="Conditional">
      <formula>NOT(ISERROR(SEARCH("Conditional",K6320)))</formula>
    </cfRule>
    <cfRule type="beginsWith" dxfId="11904" priority="20924" operator="beginsWith" text="Not Mandatory">
      <formula>LEFT(K6320,LEN("Not Mandatory"))="Not Mandatory"</formula>
    </cfRule>
  </conditionalFormatting>
  <conditionalFormatting sqref="K6337">
    <cfRule type="beginsWith" dxfId="11903" priority="20919" operator="beginsWith" text="Mandatory">
      <formula>LEFT(K6337,LEN("Mandatory"))="Mandatory"</formula>
    </cfRule>
    <cfRule type="containsText" dxfId="11902" priority="20920" operator="containsText" text="Conditional">
      <formula>NOT(ISERROR(SEARCH("Conditional",K6337)))</formula>
    </cfRule>
    <cfRule type="beginsWith" dxfId="11901" priority="20921" operator="beginsWith" text="Not Mandatory">
      <formula>LEFT(K6337,LEN("Not Mandatory"))="Not Mandatory"</formula>
    </cfRule>
  </conditionalFormatting>
  <conditionalFormatting sqref="K6357">
    <cfRule type="beginsWith" dxfId="11900" priority="20913" operator="beginsWith" text="Mandatory">
      <formula>LEFT(K6357,LEN("Mandatory"))="Mandatory"</formula>
    </cfRule>
    <cfRule type="containsText" dxfId="11899" priority="20914" operator="containsText" text="Conditional">
      <formula>NOT(ISERROR(SEARCH("Conditional",K6357)))</formula>
    </cfRule>
    <cfRule type="beginsWith" dxfId="11898" priority="20915" operator="beginsWith" text="Not Mandatory">
      <formula>LEFT(K6357,LEN("Not Mandatory"))="Not Mandatory"</formula>
    </cfRule>
  </conditionalFormatting>
  <conditionalFormatting sqref="K6359">
    <cfRule type="beginsWith" dxfId="11897" priority="20910" operator="beginsWith" text="Mandatory">
      <formula>LEFT(K6359,LEN("Mandatory"))="Mandatory"</formula>
    </cfRule>
    <cfRule type="containsText" dxfId="11896" priority="20911" operator="containsText" text="Conditional">
      <formula>NOT(ISERROR(SEARCH("Conditional",K6359)))</formula>
    </cfRule>
    <cfRule type="beginsWith" dxfId="11895" priority="20912" operator="beginsWith" text="Not Mandatory">
      <formula>LEFT(K6359,LEN("Not Mandatory"))="Not Mandatory"</formula>
    </cfRule>
  </conditionalFormatting>
  <conditionalFormatting sqref="K6365">
    <cfRule type="beginsWith" dxfId="11894" priority="20907" operator="beginsWith" text="Mandatory">
      <formula>LEFT(K6365,LEN("Mandatory"))="Mandatory"</formula>
    </cfRule>
    <cfRule type="containsText" dxfId="11893" priority="20908" operator="containsText" text="Conditional">
      <formula>NOT(ISERROR(SEARCH("Conditional",K6365)))</formula>
    </cfRule>
    <cfRule type="beginsWith" dxfId="11892" priority="20909" operator="beginsWith" text="Not Mandatory">
      <formula>LEFT(K6365,LEN("Not Mandatory"))="Not Mandatory"</formula>
    </cfRule>
  </conditionalFormatting>
  <conditionalFormatting sqref="K6387">
    <cfRule type="beginsWith" dxfId="11891" priority="20904" operator="beginsWith" text="Mandatory">
      <formula>LEFT(K6387,LEN("Mandatory"))="Mandatory"</formula>
    </cfRule>
    <cfRule type="containsText" dxfId="11890" priority="20905" operator="containsText" text="Conditional">
      <formula>NOT(ISERROR(SEARCH("Conditional",K6387)))</formula>
    </cfRule>
    <cfRule type="beginsWith" dxfId="11889" priority="20906" operator="beginsWith" text="Not Mandatory">
      <formula>LEFT(K6387,LEN("Not Mandatory"))="Not Mandatory"</formula>
    </cfRule>
  </conditionalFormatting>
  <conditionalFormatting sqref="K6276">
    <cfRule type="expression" dxfId="11888" priority="20903">
      <formula>$O$6="yes"</formula>
    </cfRule>
  </conditionalFormatting>
  <conditionalFormatting sqref="K6577 K6787 K6784 K6773 K6740 K6724 K6716 K6700 K6658 K6663 K6640">
    <cfRule type="beginsWith" dxfId="11887" priority="20900" operator="beginsWith" text="Mandatory">
      <formula>LEFT(K6577,LEN("Mandatory"))="Mandatory"</formula>
    </cfRule>
    <cfRule type="containsText" dxfId="11886" priority="20901" operator="containsText" text="Conditional">
      <formula>NOT(ISERROR(SEARCH("Conditional",K6577)))</formula>
    </cfRule>
    <cfRule type="beginsWith" dxfId="11885" priority="20902" operator="beginsWith" text="Not Mandatory">
      <formula>LEFT(K6577,LEN("Not Mandatory"))="Not Mandatory"</formula>
    </cfRule>
  </conditionalFormatting>
  <conditionalFormatting sqref="K6700 K6716 K6740 K6773 K6784 K6658 K6724 K6787">
    <cfRule type="cellIs" dxfId="11884" priority="20898" operator="equal">
      <formula>"no"</formula>
    </cfRule>
    <cfRule type="cellIs" dxfId="11883" priority="20899" operator="equal">
      <formula>"yes"</formula>
    </cfRule>
  </conditionalFormatting>
  <conditionalFormatting sqref="K6636">
    <cfRule type="beginsWith" dxfId="11882" priority="20895" operator="beginsWith" text="Mandatory">
      <formula>LEFT(K6636,LEN("Mandatory"))="Mandatory"</formula>
    </cfRule>
    <cfRule type="containsText" dxfId="11881" priority="20896" operator="containsText" text="Conditional">
      <formula>NOT(ISERROR(SEARCH("Conditional",K6636)))</formula>
    </cfRule>
    <cfRule type="beginsWith" dxfId="11880" priority="20897" operator="beginsWith" text="Not Mandatory">
      <formula>LEFT(K6636,LEN("Not Mandatory"))="Not Mandatory"</formula>
    </cfRule>
  </conditionalFormatting>
  <conditionalFormatting sqref="K6591">
    <cfRule type="beginsWith" dxfId="11879" priority="20892" operator="beginsWith" text="Mandatory">
      <formula>LEFT(K6591,LEN("Mandatory"))="Mandatory"</formula>
    </cfRule>
    <cfRule type="containsText" dxfId="11878" priority="20893" operator="containsText" text="Conditional">
      <formula>NOT(ISERROR(SEARCH("Conditional",K6591)))</formula>
    </cfRule>
    <cfRule type="beginsWith" dxfId="11877" priority="20894" operator="beginsWith" text="Not Mandatory">
      <formula>LEFT(K6591,LEN("Not Mandatory"))="Not Mandatory"</formula>
    </cfRule>
  </conditionalFormatting>
  <conditionalFormatting sqref="K6663">
    <cfRule type="beginsWith" dxfId="11876" priority="20889" operator="beginsWith" text="Mandatory">
      <formula>LEFT(K6663,LEN("Mandatory"))="Mandatory"</formula>
    </cfRule>
    <cfRule type="containsText" dxfId="11875" priority="20890" operator="containsText" text="Conditional">
      <formula>NOT(ISERROR(SEARCH("Conditional",K6663)))</formula>
    </cfRule>
    <cfRule type="beginsWith" dxfId="11874" priority="20891" operator="beginsWith" text="Not Mandatory">
      <formula>LEFT(K6663,LEN("Not Mandatory"))="Not Mandatory"</formula>
    </cfRule>
  </conditionalFormatting>
  <conditionalFormatting sqref="K6697">
    <cfRule type="beginsWith" dxfId="11873" priority="20886" operator="beginsWith" text="Mandatory">
      <formula>LEFT(K6697,LEN("Mandatory"))="Mandatory"</formula>
    </cfRule>
    <cfRule type="containsText" dxfId="11872" priority="20887" operator="containsText" text="Conditional">
      <formula>NOT(ISERROR(SEARCH("Conditional",K6697)))</formula>
    </cfRule>
    <cfRule type="beginsWith" dxfId="11871" priority="20888" operator="beginsWith" text="Not Mandatory">
      <formula>LEFT(K6697,LEN("Not Mandatory"))="Not Mandatory"</formula>
    </cfRule>
  </conditionalFormatting>
  <conditionalFormatting sqref="K6703">
    <cfRule type="beginsWith" dxfId="11870" priority="20883" operator="beginsWith" text="Mandatory">
      <formula>LEFT(K6703,LEN("Mandatory"))="Mandatory"</formula>
    </cfRule>
    <cfRule type="containsText" dxfId="11869" priority="20884" operator="containsText" text="Conditional">
      <formula>NOT(ISERROR(SEARCH("Conditional",K6703)))</formula>
    </cfRule>
    <cfRule type="beginsWith" dxfId="11868" priority="20885" operator="beginsWith" text="Not Mandatory">
      <formula>LEFT(K6703,LEN("Not Mandatory"))="Not Mandatory"</formula>
    </cfRule>
  </conditionalFormatting>
  <conditionalFormatting sqref="K6732">
    <cfRule type="beginsWith" dxfId="11867" priority="20880" operator="beginsWith" text="Mandatory">
      <formula>LEFT(K6732,LEN("Mandatory"))="Mandatory"</formula>
    </cfRule>
    <cfRule type="containsText" dxfId="11866" priority="20881" operator="containsText" text="Conditional">
      <formula>NOT(ISERROR(SEARCH("Conditional",K6732)))</formula>
    </cfRule>
    <cfRule type="beginsWith" dxfId="11865" priority="20882" operator="beginsWith" text="Not Mandatory">
      <formula>LEFT(K6732,LEN("Not Mandatory"))="Not Mandatory"</formula>
    </cfRule>
  </conditionalFormatting>
  <conditionalFormatting sqref="K6754:K6755">
    <cfRule type="beginsWith" dxfId="11864" priority="20877" operator="beginsWith" text="Mandatory">
      <formula>LEFT(K6754,LEN("Mandatory"))="Mandatory"</formula>
    </cfRule>
    <cfRule type="containsText" dxfId="11863" priority="20878" operator="containsText" text="Conditional">
      <formula>NOT(ISERROR(SEARCH("Conditional",K6754)))</formula>
    </cfRule>
    <cfRule type="beginsWith" dxfId="11862" priority="20879" operator="beginsWith" text="Not Mandatory">
      <formula>LEFT(K6754,LEN("Not Mandatory"))="Not Mandatory"</formula>
    </cfRule>
  </conditionalFormatting>
  <conditionalFormatting sqref="K6768">
    <cfRule type="beginsWith" dxfId="11861" priority="20874" operator="beginsWith" text="Mandatory">
      <formula>LEFT(K6768,LEN("Mandatory"))="Mandatory"</formula>
    </cfRule>
    <cfRule type="containsText" dxfId="11860" priority="20875" operator="containsText" text="Conditional">
      <formula>NOT(ISERROR(SEARCH("Conditional",K6768)))</formula>
    </cfRule>
    <cfRule type="beginsWith" dxfId="11859" priority="20876" operator="beginsWith" text="Not Mandatory">
      <formula>LEFT(K6768,LEN("Not Mandatory"))="Not Mandatory"</formula>
    </cfRule>
  </conditionalFormatting>
  <conditionalFormatting sqref="K6780">
    <cfRule type="beginsWith" dxfId="11858" priority="20871" operator="beginsWith" text="Mandatory">
      <formula>LEFT(K6780,LEN("Mandatory"))="Mandatory"</formula>
    </cfRule>
    <cfRule type="containsText" dxfId="11857" priority="20872" operator="containsText" text="Conditional">
      <formula>NOT(ISERROR(SEARCH("Conditional",K6780)))</formula>
    </cfRule>
    <cfRule type="beginsWith" dxfId="11856" priority="20873" operator="beginsWith" text="Not Mandatory">
      <formula>LEFT(K6780,LEN("Not Mandatory"))="Not Mandatory"</formula>
    </cfRule>
  </conditionalFormatting>
  <conditionalFormatting sqref="K6800">
    <cfRule type="beginsWith" dxfId="11855" priority="20868" operator="beginsWith" text="Mandatory">
      <formula>LEFT(K6800,LEN("Mandatory"))="Mandatory"</formula>
    </cfRule>
    <cfRule type="containsText" dxfId="11854" priority="20869" operator="containsText" text="Conditional">
      <formula>NOT(ISERROR(SEARCH("Conditional",K6800)))</formula>
    </cfRule>
    <cfRule type="beginsWith" dxfId="11853" priority="20870" operator="beginsWith" text="Not Mandatory">
      <formula>LEFT(K6800,LEN("Not Mandatory"))="Not Mandatory"</formula>
    </cfRule>
  </conditionalFormatting>
  <conditionalFormatting sqref="K6809">
    <cfRule type="beginsWith" dxfId="11852" priority="20865" operator="beginsWith" text="Mandatory">
      <formula>LEFT(K6809,LEN("Mandatory"))="Mandatory"</formula>
    </cfRule>
    <cfRule type="containsText" dxfId="11851" priority="20866" operator="containsText" text="Conditional">
      <formula>NOT(ISERROR(SEARCH("Conditional",K6809)))</formula>
    </cfRule>
    <cfRule type="beginsWith" dxfId="11850" priority="20867" operator="beginsWith" text="Not Mandatory">
      <formula>LEFT(K6809,LEN("Not Mandatory"))="Not Mandatory"</formula>
    </cfRule>
  </conditionalFormatting>
  <conditionalFormatting sqref="K6818">
    <cfRule type="beginsWith" dxfId="11849" priority="20862" operator="beginsWith" text="Mandatory">
      <formula>LEFT(K6818,LEN("Mandatory"))="Mandatory"</formula>
    </cfRule>
    <cfRule type="containsText" dxfId="11848" priority="20863" operator="containsText" text="Conditional">
      <formula>NOT(ISERROR(SEARCH("Conditional",K6818)))</formula>
    </cfRule>
    <cfRule type="beginsWith" dxfId="11847" priority="20864" operator="beginsWith" text="Not Mandatory">
      <formula>LEFT(K6818,LEN("Not Mandatory"))="Not Mandatory"</formula>
    </cfRule>
  </conditionalFormatting>
  <conditionalFormatting sqref="K6842">
    <cfRule type="beginsWith" dxfId="11846" priority="20859" operator="beginsWith" text="Mandatory">
      <formula>LEFT(K6842,LEN("Mandatory"))="Mandatory"</formula>
    </cfRule>
    <cfRule type="containsText" dxfId="11845" priority="20860" operator="containsText" text="Conditional">
      <formula>NOT(ISERROR(SEARCH("Conditional",K6842)))</formula>
    </cfRule>
    <cfRule type="beginsWith" dxfId="11844" priority="20861" operator="beginsWith" text="Not Mandatory">
      <formula>LEFT(K6842,LEN("Not Mandatory"))="Not Mandatory"</formula>
    </cfRule>
  </conditionalFormatting>
  <conditionalFormatting sqref="K6605">
    <cfRule type="beginsWith" dxfId="11843" priority="20856" operator="beginsWith" text="Mandatory">
      <formula>LEFT(K6605,LEN("Mandatory"))="Mandatory"</formula>
    </cfRule>
    <cfRule type="containsText" dxfId="11842" priority="20857" operator="containsText" text="Conditional">
      <formula>NOT(ISERROR(SEARCH("Conditional",K6605)))</formula>
    </cfRule>
    <cfRule type="beginsWith" dxfId="11841" priority="20858" operator="beginsWith" text="Not Mandatory">
      <formula>LEFT(K6605,LEN("Not Mandatory"))="Not Mandatory"</formula>
    </cfRule>
  </conditionalFormatting>
  <conditionalFormatting sqref="K6622">
    <cfRule type="beginsWith" dxfId="11840" priority="20853" operator="beginsWith" text="Mandatory">
      <formula>LEFT(K6622,LEN("Mandatory"))="Mandatory"</formula>
    </cfRule>
    <cfRule type="containsText" dxfId="11839" priority="20854" operator="containsText" text="Conditional">
      <formula>NOT(ISERROR(SEARCH("Conditional",K6622)))</formula>
    </cfRule>
    <cfRule type="beginsWith" dxfId="11838" priority="20855" operator="beginsWith" text="Not Mandatory">
      <formula>LEFT(K6622,LEN("Not Mandatory"))="Not Mandatory"</formula>
    </cfRule>
  </conditionalFormatting>
  <conditionalFormatting sqref="K6642">
    <cfRule type="beginsWith" dxfId="11837" priority="20847" operator="beginsWith" text="Mandatory">
      <formula>LEFT(K6642,LEN("Mandatory"))="Mandatory"</formula>
    </cfRule>
    <cfRule type="containsText" dxfId="11836" priority="20848" operator="containsText" text="Conditional">
      <formula>NOT(ISERROR(SEARCH("Conditional",K6642)))</formula>
    </cfRule>
    <cfRule type="beginsWith" dxfId="11835" priority="20849" operator="beginsWith" text="Not Mandatory">
      <formula>LEFT(K6642,LEN("Not Mandatory"))="Not Mandatory"</formula>
    </cfRule>
  </conditionalFormatting>
  <conditionalFormatting sqref="K6644">
    <cfRule type="beginsWith" dxfId="11834" priority="20844" operator="beginsWith" text="Mandatory">
      <formula>LEFT(K6644,LEN("Mandatory"))="Mandatory"</formula>
    </cfRule>
    <cfRule type="containsText" dxfId="11833" priority="20845" operator="containsText" text="Conditional">
      <formula>NOT(ISERROR(SEARCH("Conditional",K6644)))</formula>
    </cfRule>
    <cfRule type="beginsWith" dxfId="11832" priority="20846" operator="beginsWith" text="Not Mandatory">
      <formula>LEFT(K6644,LEN("Not Mandatory"))="Not Mandatory"</formula>
    </cfRule>
  </conditionalFormatting>
  <conditionalFormatting sqref="K6650">
    <cfRule type="beginsWith" dxfId="11831" priority="20841" operator="beginsWith" text="Mandatory">
      <formula>LEFT(K6650,LEN("Mandatory"))="Mandatory"</formula>
    </cfRule>
    <cfRule type="containsText" dxfId="11830" priority="20842" operator="containsText" text="Conditional">
      <formula>NOT(ISERROR(SEARCH("Conditional",K6650)))</formula>
    </cfRule>
    <cfRule type="beginsWith" dxfId="11829" priority="20843" operator="beginsWith" text="Not Mandatory">
      <formula>LEFT(K6650,LEN("Not Mandatory"))="Not Mandatory"</formula>
    </cfRule>
  </conditionalFormatting>
  <conditionalFormatting sqref="K6672">
    <cfRule type="beginsWith" dxfId="11828" priority="20838" operator="beginsWith" text="Mandatory">
      <formula>LEFT(K6672,LEN("Mandatory"))="Mandatory"</formula>
    </cfRule>
    <cfRule type="containsText" dxfId="11827" priority="20839" operator="containsText" text="Conditional">
      <formula>NOT(ISERROR(SEARCH("Conditional",K6672)))</formula>
    </cfRule>
    <cfRule type="beginsWith" dxfId="11826" priority="20840" operator="beginsWith" text="Not Mandatory">
      <formula>LEFT(K6672,LEN("Not Mandatory"))="Not Mandatory"</formula>
    </cfRule>
  </conditionalFormatting>
  <conditionalFormatting sqref="K6561">
    <cfRule type="expression" dxfId="11825" priority="20837">
      <formula>$O$6="yes"</formula>
    </cfRule>
  </conditionalFormatting>
  <conditionalFormatting sqref="K6862 K7072 K7069 K7058 K7025 K7009 K7001 K6985 K6943 K6948 K6925">
    <cfRule type="beginsWith" dxfId="11824" priority="20834" operator="beginsWith" text="Mandatory">
      <formula>LEFT(K6862,LEN("Mandatory"))="Mandatory"</formula>
    </cfRule>
    <cfRule type="containsText" dxfId="11823" priority="20835" operator="containsText" text="Conditional">
      <formula>NOT(ISERROR(SEARCH("Conditional",K6862)))</formula>
    </cfRule>
    <cfRule type="beginsWith" dxfId="11822" priority="20836" operator="beginsWith" text="Not Mandatory">
      <formula>LEFT(K6862,LEN("Not Mandatory"))="Not Mandatory"</formula>
    </cfRule>
  </conditionalFormatting>
  <conditionalFormatting sqref="K6985 K7001 K7025 K7058 K7069 K6943 K7009 K7072">
    <cfRule type="cellIs" dxfId="11821" priority="20832" operator="equal">
      <formula>"no"</formula>
    </cfRule>
    <cfRule type="cellIs" dxfId="11820" priority="20833" operator="equal">
      <formula>"yes"</formula>
    </cfRule>
  </conditionalFormatting>
  <conditionalFormatting sqref="K6921">
    <cfRule type="beginsWith" dxfId="11819" priority="20829" operator="beginsWith" text="Mandatory">
      <formula>LEFT(K6921,LEN("Mandatory"))="Mandatory"</formula>
    </cfRule>
    <cfRule type="containsText" dxfId="11818" priority="20830" operator="containsText" text="Conditional">
      <formula>NOT(ISERROR(SEARCH("Conditional",K6921)))</formula>
    </cfRule>
    <cfRule type="beginsWith" dxfId="11817" priority="20831" operator="beginsWith" text="Not Mandatory">
      <formula>LEFT(K6921,LEN("Not Mandatory"))="Not Mandatory"</formula>
    </cfRule>
  </conditionalFormatting>
  <conditionalFormatting sqref="K6876">
    <cfRule type="beginsWith" dxfId="11816" priority="20826" operator="beginsWith" text="Mandatory">
      <formula>LEFT(K6876,LEN("Mandatory"))="Mandatory"</formula>
    </cfRule>
    <cfRule type="containsText" dxfId="11815" priority="20827" operator="containsText" text="Conditional">
      <formula>NOT(ISERROR(SEARCH("Conditional",K6876)))</formula>
    </cfRule>
    <cfRule type="beginsWith" dxfId="11814" priority="20828" operator="beginsWith" text="Not Mandatory">
      <formula>LEFT(K6876,LEN("Not Mandatory"))="Not Mandatory"</formula>
    </cfRule>
  </conditionalFormatting>
  <conditionalFormatting sqref="K6948">
    <cfRule type="beginsWith" dxfId="11813" priority="20823" operator="beginsWith" text="Mandatory">
      <formula>LEFT(K6948,LEN("Mandatory"))="Mandatory"</formula>
    </cfRule>
    <cfRule type="containsText" dxfId="11812" priority="20824" operator="containsText" text="Conditional">
      <formula>NOT(ISERROR(SEARCH("Conditional",K6948)))</formula>
    </cfRule>
    <cfRule type="beginsWith" dxfId="11811" priority="20825" operator="beginsWith" text="Not Mandatory">
      <formula>LEFT(K6948,LEN("Not Mandatory"))="Not Mandatory"</formula>
    </cfRule>
  </conditionalFormatting>
  <conditionalFormatting sqref="K6982">
    <cfRule type="beginsWith" dxfId="11810" priority="20820" operator="beginsWith" text="Mandatory">
      <formula>LEFT(K6982,LEN("Mandatory"))="Mandatory"</formula>
    </cfRule>
    <cfRule type="containsText" dxfId="11809" priority="20821" operator="containsText" text="Conditional">
      <formula>NOT(ISERROR(SEARCH("Conditional",K6982)))</formula>
    </cfRule>
    <cfRule type="beginsWith" dxfId="11808" priority="20822" operator="beginsWith" text="Not Mandatory">
      <formula>LEFT(K6982,LEN("Not Mandatory"))="Not Mandatory"</formula>
    </cfRule>
  </conditionalFormatting>
  <conditionalFormatting sqref="K6988">
    <cfRule type="beginsWith" dxfId="11807" priority="20817" operator="beginsWith" text="Mandatory">
      <formula>LEFT(K6988,LEN("Mandatory"))="Mandatory"</formula>
    </cfRule>
    <cfRule type="containsText" dxfId="11806" priority="20818" operator="containsText" text="Conditional">
      <formula>NOT(ISERROR(SEARCH("Conditional",K6988)))</formula>
    </cfRule>
    <cfRule type="beginsWith" dxfId="11805" priority="20819" operator="beginsWith" text="Not Mandatory">
      <formula>LEFT(K6988,LEN("Not Mandatory"))="Not Mandatory"</formula>
    </cfRule>
  </conditionalFormatting>
  <conditionalFormatting sqref="K7017">
    <cfRule type="beginsWith" dxfId="11804" priority="20814" operator="beginsWith" text="Mandatory">
      <formula>LEFT(K7017,LEN("Mandatory"))="Mandatory"</formula>
    </cfRule>
    <cfRule type="containsText" dxfId="11803" priority="20815" operator="containsText" text="Conditional">
      <formula>NOT(ISERROR(SEARCH("Conditional",K7017)))</formula>
    </cfRule>
    <cfRule type="beginsWith" dxfId="11802" priority="20816" operator="beginsWith" text="Not Mandatory">
      <formula>LEFT(K7017,LEN("Not Mandatory"))="Not Mandatory"</formula>
    </cfRule>
  </conditionalFormatting>
  <conditionalFormatting sqref="K7039:K7040">
    <cfRule type="beginsWith" dxfId="11801" priority="20811" operator="beginsWith" text="Mandatory">
      <formula>LEFT(K7039,LEN("Mandatory"))="Mandatory"</formula>
    </cfRule>
    <cfRule type="containsText" dxfId="11800" priority="20812" operator="containsText" text="Conditional">
      <formula>NOT(ISERROR(SEARCH("Conditional",K7039)))</formula>
    </cfRule>
    <cfRule type="beginsWith" dxfId="11799" priority="20813" operator="beginsWith" text="Not Mandatory">
      <formula>LEFT(K7039,LEN("Not Mandatory"))="Not Mandatory"</formula>
    </cfRule>
  </conditionalFormatting>
  <conditionalFormatting sqref="K7053">
    <cfRule type="beginsWith" dxfId="11798" priority="20808" operator="beginsWith" text="Mandatory">
      <formula>LEFT(K7053,LEN("Mandatory"))="Mandatory"</formula>
    </cfRule>
    <cfRule type="containsText" dxfId="11797" priority="20809" operator="containsText" text="Conditional">
      <formula>NOT(ISERROR(SEARCH("Conditional",K7053)))</formula>
    </cfRule>
    <cfRule type="beginsWith" dxfId="11796" priority="20810" operator="beginsWith" text="Not Mandatory">
      <formula>LEFT(K7053,LEN("Not Mandatory"))="Not Mandatory"</formula>
    </cfRule>
  </conditionalFormatting>
  <conditionalFormatting sqref="K7065">
    <cfRule type="beginsWith" dxfId="11795" priority="20805" operator="beginsWith" text="Mandatory">
      <formula>LEFT(K7065,LEN("Mandatory"))="Mandatory"</formula>
    </cfRule>
    <cfRule type="containsText" dxfId="11794" priority="20806" operator="containsText" text="Conditional">
      <formula>NOT(ISERROR(SEARCH("Conditional",K7065)))</formula>
    </cfRule>
    <cfRule type="beginsWith" dxfId="11793" priority="20807" operator="beginsWith" text="Not Mandatory">
      <formula>LEFT(K7065,LEN("Not Mandatory"))="Not Mandatory"</formula>
    </cfRule>
  </conditionalFormatting>
  <conditionalFormatting sqref="K7085">
    <cfRule type="beginsWith" dxfId="11792" priority="20802" operator="beginsWith" text="Mandatory">
      <formula>LEFT(K7085,LEN("Mandatory"))="Mandatory"</formula>
    </cfRule>
    <cfRule type="containsText" dxfId="11791" priority="20803" operator="containsText" text="Conditional">
      <formula>NOT(ISERROR(SEARCH("Conditional",K7085)))</formula>
    </cfRule>
    <cfRule type="beginsWith" dxfId="11790" priority="20804" operator="beginsWith" text="Not Mandatory">
      <formula>LEFT(K7085,LEN("Not Mandatory"))="Not Mandatory"</formula>
    </cfRule>
  </conditionalFormatting>
  <conditionalFormatting sqref="K7094">
    <cfRule type="beginsWith" dxfId="11789" priority="20799" operator="beginsWith" text="Mandatory">
      <formula>LEFT(K7094,LEN("Mandatory"))="Mandatory"</formula>
    </cfRule>
    <cfRule type="containsText" dxfId="11788" priority="20800" operator="containsText" text="Conditional">
      <formula>NOT(ISERROR(SEARCH("Conditional",K7094)))</formula>
    </cfRule>
    <cfRule type="beginsWith" dxfId="11787" priority="20801" operator="beginsWith" text="Not Mandatory">
      <formula>LEFT(K7094,LEN("Not Mandatory"))="Not Mandatory"</formula>
    </cfRule>
  </conditionalFormatting>
  <conditionalFormatting sqref="K7103">
    <cfRule type="beginsWith" dxfId="11786" priority="20796" operator="beginsWith" text="Mandatory">
      <formula>LEFT(K7103,LEN("Mandatory"))="Mandatory"</formula>
    </cfRule>
    <cfRule type="containsText" dxfId="11785" priority="20797" operator="containsText" text="Conditional">
      <formula>NOT(ISERROR(SEARCH("Conditional",K7103)))</formula>
    </cfRule>
    <cfRule type="beginsWith" dxfId="11784" priority="20798" operator="beginsWith" text="Not Mandatory">
      <formula>LEFT(K7103,LEN("Not Mandatory"))="Not Mandatory"</formula>
    </cfRule>
  </conditionalFormatting>
  <conditionalFormatting sqref="K7127">
    <cfRule type="beginsWith" dxfId="11783" priority="20793" operator="beginsWith" text="Mandatory">
      <formula>LEFT(K7127,LEN("Mandatory"))="Mandatory"</formula>
    </cfRule>
    <cfRule type="containsText" dxfId="11782" priority="20794" operator="containsText" text="Conditional">
      <formula>NOT(ISERROR(SEARCH("Conditional",K7127)))</formula>
    </cfRule>
    <cfRule type="beginsWith" dxfId="11781" priority="20795" operator="beginsWith" text="Not Mandatory">
      <formula>LEFT(K7127,LEN("Not Mandatory"))="Not Mandatory"</formula>
    </cfRule>
  </conditionalFormatting>
  <conditionalFormatting sqref="K6890">
    <cfRule type="beginsWith" dxfId="11780" priority="20790" operator="beginsWith" text="Mandatory">
      <formula>LEFT(K6890,LEN("Mandatory"))="Mandatory"</formula>
    </cfRule>
    <cfRule type="containsText" dxfId="11779" priority="20791" operator="containsText" text="Conditional">
      <formula>NOT(ISERROR(SEARCH("Conditional",K6890)))</formula>
    </cfRule>
    <cfRule type="beginsWith" dxfId="11778" priority="20792" operator="beginsWith" text="Not Mandatory">
      <formula>LEFT(K6890,LEN("Not Mandatory"))="Not Mandatory"</formula>
    </cfRule>
  </conditionalFormatting>
  <conditionalFormatting sqref="K6907">
    <cfRule type="beginsWith" dxfId="11777" priority="20787" operator="beginsWith" text="Mandatory">
      <formula>LEFT(K6907,LEN("Mandatory"))="Mandatory"</formula>
    </cfRule>
    <cfRule type="containsText" dxfId="11776" priority="20788" operator="containsText" text="Conditional">
      <formula>NOT(ISERROR(SEARCH("Conditional",K6907)))</formula>
    </cfRule>
    <cfRule type="beginsWith" dxfId="11775" priority="20789" operator="beginsWith" text="Not Mandatory">
      <formula>LEFT(K6907,LEN("Not Mandatory"))="Not Mandatory"</formula>
    </cfRule>
  </conditionalFormatting>
  <conditionalFormatting sqref="K6927">
    <cfRule type="beginsWith" dxfId="11774" priority="20781" operator="beginsWith" text="Mandatory">
      <formula>LEFT(K6927,LEN("Mandatory"))="Mandatory"</formula>
    </cfRule>
    <cfRule type="containsText" dxfId="11773" priority="20782" operator="containsText" text="Conditional">
      <formula>NOT(ISERROR(SEARCH("Conditional",K6927)))</formula>
    </cfRule>
    <cfRule type="beginsWith" dxfId="11772" priority="20783" operator="beginsWith" text="Not Mandatory">
      <formula>LEFT(K6927,LEN("Not Mandatory"))="Not Mandatory"</formula>
    </cfRule>
  </conditionalFormatting>
  <conditionalFormatting sqref="K6929">
    <cfRule type="beginsWith" dxfId="11771" priority="20778" operator="beginsWith" text="Mandatory">
      <formula>LEFT(K6929,LEN("Mandatory"))="Mandatory"</formula>
    </cfRule>
    <cfRule type="containsText" dxfId="11770" priority="20779" operator="containsText" text="Conditional">
      <formula>NOT(ISERROR(SEARCH("Conditional",K6929)))</formula>
    </cfRule>
    <cfRule type="beginsWith" dxfId="11769" priority="20780" operator="beginsWith" text="Not Mandatory">
      <formula>LEFT(K6929,LEN("Not Mandatory"))="Not Mandatory"</formula>
    </cfRule>
  </conditionalFormatting>
  <conditionalFormatting sqref="K6935">
    <cfRule type="beginsWith" dxfId="11768" priority="20775" operator="beginsWith" text="Mandatory">
      <formula>LEFT(K6935,LEN("Mandatory"))="Mandatory"</formula>
    </cfRule>
    <cfRule type="containsText" dxfId="11767" priority="20776" operator="containsText" text="Conditional">
      <formula>NOT(ISERROR(SEARCH("Conditional",K6935)))</formula>
    </cfRule>
    <cfRule type="beginsWith" dxfId="11766" priority="20777" operator="beginsWith" text="Not Mandatory">
      <formula>LEFT(K6935,LEN("Not Mandatory"))="Not Mandatory"</formula>
    </cfRule>
  </conditionalFormatting>
  <conditionalFormatting sqref="K6957">
    <cfRule type="beginsWith" dxfId="11765" priority="20772" operator="beginsWith" text="Mandatory">
      <formula>LEFT(K6957,LEN("Mandatory"))="Mandatory"</formula>
    </cfRule>
    <cfRule type="containsText" dxfId="11764" priority="20773" operator="containsText" text="Conditional">
      <formula>NOT(ISERROR(SEARCH("Conditional",K6957)))</formula>
    </cfRule>
    <cfRule type="beginsWith" dxfId="11763" priority="20774" operator="beginsWith" text="Not Mandatory">
      <formula>LEFT(K6957,LEN("Not Mandatory"))="Not Mandatory"</formula>
    </cfRule>
  </conditionalFormatting>
  <conditionalFormatting sqref="K6846">
    <cfRule type="expression" dxfId="11762" priority="20771">
      <formula>$O$6="yes"</formula>
    </cfRule>
  </conditionalFormatting>
  <conditionalFormatting sqref="K7147 K7357 K7354 K7343 K7310 K7294 K7286 K7270 K7228 K7233 K7210">
    <cfRule type="beginsWith" dxfId="11761" priority="20768" operator="beginsWith" text="Mandatory">
      <formula>LEFT(K7147,LEN("Mandatory"))="Mandatory"</formula>
    </cfRule>
    <cfRule type="containsText" dxfId="11760" priority="20769" operator="containsText" text="Conditional">
      <formula>NOT(ISERROR(SEARCH("Conditional",K7147)))</formula>
    </cfRule>
    <cfRule type="beginsWith" dxfId="11759" priority="20770" operator="beginsWith" text="Not Mandatory">
      <formula>LEFT(K7147,LEN("Not Mandatory"))="Not Mandatory"</formula>
    </cfRule>
  </conditionalFormatting>
  <conditionalFormatting sqref="K7270 K7286 K7310 K7343 K7354 K7228 K7294 K7357">
    <cfRule type="cellIs" dxfId="11758" priority="20766" operator="equal">
      <formula>"no"</formula>
    </cfRule>
    <cfRule type="cellIs" dxfId="11757" priority="20767" operator="equal">
      <formula>"yes"</formula>
    </cfRule>
  </conditionalFormatting>
  <conditionalFormatting sqref="K7206">
    <cfRule type="beginsWith" dxfId="11756" priority="20763" operator="beginsWith" text="Mandatory">
      <formula>LEFT(K7206,LEN("Mandatory"))="Mandatory"</formula>
    </cfRule>
    <cfRule type="containsText" dxfId="11755" priority="20764" operator="containsText" text="Conditional">
      <formula>NOT(ISERROR(SEARCH("Conditional",K7206)))</formula>
    </cfRule>
    <cfRule type="beginsWith" dxfId="11754" priority="20765" operator="beginsWith" text="Not Mandatory">
      <formula>LEFT(K7206,LEN("Not Mandatory"))="Not Mandatory"</formula>
    </cfRule>
  </conditionalFormatting>
  <conditionalFormatting sqref="K7161">
    <cfRule type="beginsWith" dxfId="11753" priority="20760" operator="beginsWith" text="Mandatory">
      <formula>LEFT(K7161,LEN("Mandatory"))="Mandatory"</formula>
    </cfRule>
    <cfRule type="containsText" dxfId="11752" priority="20761" operator="containsText" text="Conditional">
      <formula>NOT(ISERROR(SEARCH("Conditional",K7161)))</formula>
    </cfRule>
    <cfRule type="beginsWith" dxfId="11751" priority="20762" operator="beginsWith" text="Not Mandatory">
      <formula>LEFT(K7161,LEN("Not Mandatory"))="Not Mandatory"</formula>
    </cfRule>
  </conditionalFormatting>
  <conditionalFormatting sqref="K7233">
    <cfRule type="beginsWith" dxfId="11750" priority="20757" operator="beginsWith" text="Mandatory">
      <formula>LEFT(K7233,LEN("Mandatory"))="Mandatory"</formula>
    </cfRule>
    <cfRule type="containsText" dxfId="11749" priority="20758" operator="containsText" text="Conditional">
      <formula>NOT(ISERROR(SEARCH("Conditional",K7233)))</formula>
    </cfRule>
    <cfRule type="beginsWith" dxfId="11748" priority="20759" operator="beginsWith" text="Not Mandatory">
      <formula>LEFT(K7233,LEN("Not Mandatory"))="Not Mandatory"</formula>
    </cfRule>
  </conditionalFormatting>
  <conditionalFormatting sqref="K7267">
    <cfRule type="beginsWith" dxfId="11747" priority="20754" operator="beginsWith" text="Mandatory">
      <formula>LEFT(K7267,LEN("Mandatory"))="Mandatory"</formula>
    </cfRule>
    <cfRule type="containsText" dxfId="11746" priority="20755" operator="containsText" text="Conditional">
      <formula>NOT(ISERROR(SEARCH("Conditional",K7267)))</formula>
    </cfRule>
    <cfRule type="beginsWith" dxfId="11745" priority="20756" operator="beginsWith" text="Not Mandatory">
      <formula>LEFT(K7267,LEN("Not Mandatory"))="Not Mandatory"</formula>
    </cfRule>
  </conditionalFormatting>
  <conditionalFormatting sqref="K7273">
    <cfRule type="beginsWith" dxfId="11744" priority="20751" operator="beginsWith" text="Mandatory">
      <formula>LEFT(K7273,LEN("Mandatory"))="Mandatory"</formula>
    </cfRule>
    <cfRule type="containsText" dxfId="11743" priority="20752" operator="containsText" text="Conditional">
      <formula>NOT(ISERROR(SEARCH("Conditional",K7273)))</formula>
    </cfRule>
    <cfRule type="beginsWith" dxfId="11742" priority="20753" operator="beginsWith" text="Not Mandatory">
      <formula>LEFT(K7273,LEN("Not Mandatory"))="Not Mandatory"</formula>
    </cfRule>
  </conditionalFormatting>
  <conditionalFormatting sqref="K7302">
    <cfRule type="beginsWith" dxfId="11741" priority="20748" operator="beginsWith" text="Mandatory">
      <formula>LEFT(K7302,LEN("Mandatory"))="Mandatory"</formula>
    </cfRule>
    <cfRule type="containsText" dxfId="11740" priority="20749" operator="containsText" text="Conditional">
      <formula>NOT(ISERROR(SEARCH("Conditional",K7302)))</formula>
    </cfRule>
    <cfRule type="beginsWith" dxfId="11739" priority="20750" operator="beginsWith" text="Not Mandatory">
      <formula>LEFT(K7302,LEN("Not Mandatory"))="Not Mandatory"</formula>
    </cfRule>
  </conditionalFormatting>
  <conditionalFormatting sqref="K7324:K7325">
    <cfRule type="beginsWith" dxfId="11738" priority="20745" operator="beginsWith" text="Mandatory">
      <formula>LEFT(K7324,LEN("Mandatory"))="Mandatory"</formula>
    </cfRule>
    <cfRule type="containsText" dxfId="11737" priority="20746" operator="containsText" text="Conditional">
      <formula>NOT(ISERROR(SEARCH("Conditional",K7324)))</formula>
    </cfRule>
    <cfRule type="beginsWith" dxfId="11736" priority="20747" operator="beginsWith" text="Not Mandatory">
      <formula>LEFT(K7324,LEN("Not Mandatory"))="Not Mandatory"</formula>
    </cfRule>
  </conditionalFormatting>
  <conditionalFormatting sqref="K7338">
    <cfRule type="beginsWith" dxfId="11735" priority="20742" operator="beginsWith" text="Mandatory">
      <formula>LEFT(K7338,LEN("Mandatory"))="Mandatory"</formula>
    </cfRule>
    <cfRule type="containsText" dxfId="11734" priority="20743" operator="containsText" text="Conditional">
      <formula>NOT(ISERROR(SEARCH("Conditional",K7338)))</formula>
    </cfRule>
    <cfRule type="beginsWith" dxfId="11733" priority="20744" operator="beginsWith" text="Not Mandatory">
      <formula>LEFT(K7338,LEN("Not Mandatory"))="Not Mandatory"</formula>
    </cfRule>
  </conditionalFormatting>
  <conditionalFormatting sqref="K7350">
    <cfRule type="beginsWith" dxfId="11732" priority="20739" operator="beginsWith" text="Mandatory">
      <formula>LEFT(K7350,LEN("Mandatory"))="Mandatory"</formula>
    </cfRule>
    <cfRule type="containsText" dxfId="11731" priority="20740" operator="containsText" text="Conditional">
      <formula>NOT(ISERROR(SEARCH("Conditional",K7350)))</formula>
    </cfRule>
    <cfRule type="beginsWith" dxfId="11730" priority="20741" operator="beginsWith" text="Not Mandatory">
      <formula>LEFT(K7350,LEN("Not Mandatory"))="Not Mandatory"</formula>
    </cfRule>
  </conditionalFormatting>
  <conditionalFormatting sqref="K7370">
    <cfRule type="beginsWith" dxfId="11729" priority="20736" operator="beginsWith" text="Mandatory">
      <formula>LEFT(K7370,LEN("Mandatory"))="Mandatory"</formula>
    </cfRule>
    <cfRule type="containsText" dxfId="11728" priority="20737" operator="containsText" text="Conditional">
      <formula>NOT(ISERROR(SEARCH("Conditional",K7370)))</formula>
    </cfRule>
    <cfRule type="beginsWith" dxfId="11727" priority="20738" operator="beginsWith" text="Not Mandatory">
      <formula>LEFT(K7370,LEN("Not Mandatory"))="Not Mandatory"</formula>
    </cfRule>
  </conditionalFormatting>
  <conditionalFormatting sqref="K7379">
    <cfRule type="beginsWith" dxfId="11726" priority="20733" operator="beginsWith" text="Mandatory">
      <formula>LEFT(K7379,LEN("Mandatory"))="Mandatory"</formula>
    </cfRule>
    <cfRule type="containsText" dxfId="11725" priority="20734" operator="containsText" text="Conditional">
      <formula>NOT(ISERROR(SEARCH("Conditional",K7379)))</formula>
    </cfRule>
    <cfRule type="beginsWith" dxfId="11724" priority="20735" operator="beginsWith" text="Not Mandatory">
      <formula>LEFT(K7379,LEN("Not Mandatory"))="Not Mandatory"</formula>
    </cfRule>
  </conditionalFormatting>
  <conditionalFormatting sqref="K7388">
    <cfRule type="beginsWith" dxfId="11723" priority="20730" operator="beginsWith" text="Mandatory">
      <formula>LEFT(K7388,LEN("Mandatory"))="Mandatory"</formula>
    </cfRule>
    <cfRule type="containsText" dxfId="11722" priority="20731" operator="containsText" text="Conditional">
      <formula>NOT(ISERROR(SEARCH("Conditional",K7388)))</formula>
    </cfRule>
    <cfRule type="beginsWith" dxfId="11721" priority="20732" operator="beginsWith" text="Not Mandatory">
      <formula>LEFT(K7388,LEN("Not Mandatory"))="Not Mandatory"</formula>
    </cfRule>
  </conditionalFormatting>
  <conditionalFormatting sqref="K7412">
    <cfRule type="beginsWith" dxfId="11720" priority="20727" operator="beginsWith" text="Mandatory">
      <formula>LEFT(K7412,LEN("Mandatory"))="Mandatory"</formula>
    </cfRule>
    <cfRule type="containsText" dxfId="11719" priority="20728" operator="containsText" text="Conditional">
      <formula>NOT(ISERROR(SEARCH("Conditional",K7412)))</formula>
    </cfRule>
    <cfRule type="beginsWith" dxfId="11718" priority="20729" operator="beginsWith" text="Not Mandatory">
      <formula>LEFT(K7412,LEN("Not Mandatory"))="Not Mandatory"</formula>
    </cfRule>
  </conditionalFormatting>
  <conditionalFormatting sqref="K7175">
    <cfRule type="beginsWith" dxfId="11717" priority="20724" operator="beginsWith" text="Mandatory">
      <formula>LEFT(K7175,LEN("Mandatory"))="Mandatory"</formula>
    </cfRule>
    <cfRule type="containsText" dxfId="11716" priority="20725" operator="containsText" text="Conditional">
      <formula>NOT(ISERROR(SEARCH("Conditional",K7175)))</formula>
    </cfRule>
    <cfRule type="beginsWith" dxfId="11715" priority="20726" operator="beginsWith" text="Not Mandatory">
      <formula>LEFT(K7175,LEN("Not Mandatory"))="Not Mandatory"</formula>
    </cfRule>
  </conditionalFormatting>
  <conditionalFormatting sqref="K7192">
    <cfRule type="beginsWith" dxfId="11714" priority="20721" operator="beginsWith" text="Mandatory">
      <formula>LEFT(K7192,LEN("Mandatory"))="Mandatory"</formula>
    </cfRule>
    <cfRule type="containsText" dxfId="11713" priority="20722" operator="containsText" text="Conditional">
      <formula>NOT(ISERROR(SEARCH("Conditional",K7192)))</formula>
    </cfRule>
    <cfRule type="beginsWith" dxfId="11712" priority="20723" operator="beginsWith" text="Not Mandatory">
      <formula>LEFT(K7192,LEN("Not Mandatory"))="Not Mandatory"</formula>
    </cfRule>
  </conditionalFormatting>
  <conditionalFormatting sqref="K7212">
    <cfRule type="beginsWith" dxfId="11711" priority="20715" operator="beginsWith" text="Mandatory">
      <formula>LEFT(K7212,LEN("Mandatory"))="Mandatory"</formula>
    </cfRule>
    <cfRule type="containsText" dxfId="11710" priority="20716" operator="containsText" text="Conditional">
      <formula>NOT(ISERROR(SEARCH("Conditional",K7212)))</formula>
    </cfRule>
    <cfRule type="beginsWith" dxfId="11709" priority="20717" operator="beginsWith" text="Not Mandatory">
      <formula>LEFT(K7212,LEN("Not Mandatory"))="Not Mandatory"</formula>
    </cfRule>
  </conditionalFormatting>
  <conditionalFormatting sqref="K7214">
    <cfRule type="beginsWith" dxfId="11708" priority="20712" operator="beginsWith" text="Mandatory">
      <formula>LEFT(K7214,LEN("Mandatory"))="Mandatory"</formula>
    </cfRule>
    <cfRule type="containsText" dxfId="11707" priority="20713" operator="containsText" text="Conditional">
      <formula>NOT(ISERROR(SEARCH("Conditional",K7214)))</formula>
    </cfRule>
    <cfRule type="beginsWith" dxfId="11706" priority="20714" operator="beginsWith" text="Not Mandatory">
      <formula>LEFT(K7214,LEN("Not Mandatory"))="Not Mandatory"</formula>
    </cfRule>
  </conditionalFormatting>
  <conditionalFormatting sqref="K7220">
    <cfRule type="beginsWith" dxfId="11705" priority="20709" operator="beginsWith" text="Mandatory">
      <formula>LEFT(K7220,LEN("Mandatory"))="Mandatory"</formula>
    </cfRule>
    <cfRule type="containsText" dxfId="11704" priority="20710" operator="containsText" text="Conditional">
      <formula>NOT(ISERROR(SEARCH("Conditional",K7220)))</formula>
    </cfRule>
    <cfRule type="beginsWith" dxfId="11703" priority="20711" operator="beginsWith" text="Not Mandatory">
      <formula>LEFT(K7220,LEN("Not Mandatory"))="Not Mandatory"</formula>
    </cfRule>
  </conditionalFormatting>
  <conditionalFormatting sqref="K7242">
    <cfRule type="beginsWith" dxfId="11702" priority="20706" operator="beginsWith" text="Mandatory">
      <formula>LEFT(K7242,LEN("Mandatory"))="Mandatory"</formula>
    </cfRule>
    <cfRule type="containsText" dxfId="11701" priority="20707" operator="containsText" text="Conditional">
      <formula>NOT(ISERROR(SEARCH("Conditional",K7242)))</formula>
    </cfRule>
    <cfRule type="beginsWith" dxfId="11700" priority="20708" operator="beginsWith" text="Not Mandatory">
      <formula>LEFT(K7242,LEN("Not Mandatory"))="Not Mandatory"</formula>
    </cfRule>
  </conditionalFormatting>
  <conditionalFormatting sqref="K7131">
    <cfRule type="expression" dxfId="11699" priority="20705">
      <formula>$O$6="yes"</formula>
    </cfRule>
  </conditionalFormatting>
  <conditionalFormatting sqref="K7432 K7642 K7639 K7628 K7595 K7579 K7571 K7555 K7513 K7518 K7495">
    <cfRule type="beginsWith" dxfId="11698" priority="20702" operator="beginsWith" text="Mandatory">
      <formula>LEFT(K7432,LEN("Mandatory"))="Mandatory"</formula>
    </cfRule>
    <cfRule type="containsText" dxfId="11697" priority="20703" operator="containsText" text="Conditional">
      <formula>NOT(ISERROR(SEARCH("Conditional",K7432)))</formula>
    </cfRule>
    <cfRule type="beginsWith" dxfId="11696" priority="20704" operator="beginsWith" text="Not Mandatory">
      <formula>LEFT(K7432,LEN("Not Mandatory"))="Not Mandatory"</formula>
    </cfRule>
  </conditionalFormatting>
  <conditionalFormatting sqref="K7555 K7571 K7595 K7628 K7639 K7513 K7579 K7642">
    <cfRule type="cellIs" dxfId="11695" priority="20700" operator="equal">
      <formula>"no"</formula>
    </cfRule>
    <cfRule type="cellIs" dxfId="11694" priority="20701" operator="equal">
      <formula>"yes"</formula>
    </cfRule>
  </conditionalFormatting>
  <conditionalFormatting sqref="K7491">
    <cfRule type="beginsWith" dxfId="11693" priority="20697" operator="beginsWith" text="Mandatory">
      <formula>LEFT(K7491,LEN("Mandatory"))="Mandatory"</formula>
    </cfRule>
    <cfRule type="containsText" dxfId="11692" priority="20698" operator="containsText" text="Conditional">
      <formula>NOT(ISERROR(SEARCH("Conditional",K7491)))</formula>
    </cfRule>
    <cfRule type="beginsWith" dxfId="11691" priority="20699" operator="beginsWith" text="Not Mandatory">
      <formula>LEFT(K7491,LEN("Not Mandatory"))="Not Mandatory"</formula>
    </cfRule>
  </conditionalFormatting>
  <conditionalFormatting sqref="K7446">
    <cfRule type="beginsWith" dxfId="11690" priority="20694" operator="beginsWith" text="Mandatory">
      <formula>LEFT(K7446,LEN("Mandatory"))="Mandatory"</formula>
    </cfRule>
    <cfRule type="containsText" dxfId="11689" priority="20695" operator="containsText" text="Conditional">
      <formula>NOT(ISERROR(SEARCH("Conditional",K7446)))</formula>
    </cfRule>
    <cfRule type="beginsWith" dxfId="11688" priority="20696" operator="beginsWith" text="Not Mandatory">
      <formula>LEFT(K7446,LEN("Not Mandatory"))="Not Mandatory"</formula>
    </cfRule>
  </conditionalFormatting>
  <conditionalFormatting sqref="K7518">
    <cfRule type="beginsWith" dxfId="11687" priority="20691" operator="beginsWith" text="Mandatory">
      <formula>LEFT(K7518,LEN("Mandatory"))="Mandatory"</formula>
    </cfRule>
    <cfRule type="containsText" dxfId="11686" priority="20692" operator="containsText" text="Conditional">
      <formula>NOT(ISERROR(SEARCH("Conditional",K7518)))</formula>
    </cfRule>
    <cfRule type="beginsWith" dxfId="11685" priority="20693" operator="beginsWith" text="Not Mandatory">
      <formula>LEFT(K7518,LEN("Not Mandatory"))="Not Mandatory"</formula>
    </cfRule>
  </conditionalFormatting>
  <conditionalFormatting sqref="K7552">
    <cfRule type="beginsWith" dxfId="11684" priority="20688" operator="beginsWith" text="Mandatory">
      <formula>LEFT(K7552,LEN("Mandatory"))="Mandatory"</formula>
    </cfRule>
    <cfRule type="containsText" dxfId="11683" priority="20689" operator="containsText" text="Conditional">
      <formula>NOT(ISERROR(SEARCH("Conditional",K7552)))</formula>
    </cfRule>
    <cfRule type="beginsWith" dxfId="11682" priority="20690" operator="beginsWith" text="Not Mandatory">
      <formula>LEFT(K7552,LEN("Not Mandatory"))="Not Mandatory"</formula>
    </cfRule>
  </conditionalFormatting>
  <conditionalFormatting sqref="K7558">
    <cfRule type="beginsWith" dxfId="11681" priority="20685" operator="beginsWith" text="Mandatory">
      <formula>LEFT(K7558,LEN("Mandatory"))="Mandatory"</formula>
    </cfRule>
    <cfRule type="containsText" dxfId="11680" priority="20686" operator="containsText" text="Conditional">
      <formula>NOT(ISERROR(SEARCH("Conditional",K7558)))</formula>
    </cfRule>
    <cfRule type="beginsWith" dxfId="11679" priority="20687" operator="beginsWith" text="Not Mandatory">
      <formula>LEFT(K7558,LEN("Not Mandatory"))="Not Mandatory"</formula>
    </cfRule>
  </conditionalFormatting>
  <conditionalFormatting sqref="K7587">
    <cfRule type="beginsWith" dxfId="11678" priority="20682" operator="beginsWith" text="Mandatory">
      <formula>LEFT(K7587,LEN("Mandatory"))="Mandatory"</formula>
    </cfRule>
    <cfRule type="containsText" dxfId="11677" priority="20683" operator="containsText" text="Conditional">
      <formula>NOT(ISERROR(SEARCH("Conditional",K7587)))</formula>
    </cfRule>
    <cfRule type="beginsWith" dxfId="11676" priority="20684" operator="beginsWith" text="Not Mandatory">
      <formula>LEFT(K7587,LEN("Not Mandatory"))="Not Mandatory"</formula>
    </cfRule>
  </conditionalFormatting>
  <conditionalFormatting sqref="K7609:K7610">
    <cfRule type="beginsWith" dxfId="11675" priority="20679" operator="beginsWith" text="Mandatory">
      <formula>LEFT(K7609,LEN("Mandatory"))="Mandatory"</formula>
    </cfRule>
    <cfRule type="containsText" dxfId="11674" priority="20680" operator="containsText" text="Conditional">
      <formula>NOT(ISERROR(SEARCH("Conditional",K7609)))</formula>
    </cfRule>
    <cfRule type="beginsWith" dxfId="11673" priority="20681" operator="beginsWith" text="Not Mandatory">
      <formula>LEFT(K7609,LEN("Not Mandatory"))="Not Mandatory"</formula>
    </cfRule>
  </conditionalFormatting>
  <conditionalFormatting sqref="K7623">
    <cfRule type="beginsWith" dxfId="11672" priority="20676" operator="beginsWith" text="Mandatory">
      <formula>LEFT(K7623,LEN("Mandatory"))="Mandatory"</formula>
    </cfRule>
    <cfRule type="containsText" dxfId="11671" priority="20677" operator="containsText" text="Conditional">
      <formula>NOT(ISERROR(SEARCH("Conditional",K7623)))</formula>
    </cfRule>
    <cfRule type="beginsWith" dxfId="11670" priority="20678" operator="beginsWith" text="Not Mandatory">
      <formula>LEFT(K7623,LEN("Not Mandatory"))="Not Mandatory"</formula>
    </cfRule>
  </conditionalFormatting>
  <conditionalFormatting sqref="K7635">
    <cfRule type="beginsWith" dxfId="11669" priority="20673" operator="beginsWith" text="Mandatory">
      <formula>LEFT(K7635,LEN("Mandatory"))="Mandatory"</formula>
    </cfRule>
    <cfRule type="containsText" dxfId="11668" priority="20674" operator="containsText" text="Conditional">
      <formula>NOT(ISERROR(SEARCH("Conditional",K7635)))</formula>
    </cfRule>
    <cfRule type="beginsWith" dxfId="11667" priority="20675" operator="beginsWith" text="Not Mandatory">
      <formula>LEFT(K7635,LEN("Not Mandatory"))="Not Mandatory"</formula>
    </cfRule>
  </conditionalFormatting>
  <conditionalFormatting sqref="K7655">
    <cfRule type="beginsWith" dxfId="11666" priority="20670" operator="beginsWith" text="Mandatory">
      <formula>LEFT(K7655,LEN("Mandatory"))="Mandatory"</formula>
    </cfRule>
    <cfRule type="containsText" dxfId="11665" priority="20671" operator="containsText" text="Conditional">
      <formula>NOT(ISERROR(SEARCH("Conditional",K7655)))</formula>
    </cfRule>
    <cfRule type="beginsWith" dxfId="11664" priority="20672" operator="beginsWith" text="Not Mandatory">
      <formula>LEFT(K7655,LEN("Not Mandatory"))="Not Mandatory"</formula>
    </cfRule>
  </conditionalFormatting>
  <conditionalFormatting sqref="K7664">
    <cfRule type="beginsWith" dxfId="11663" priority="20667" operator="beginsWith" text="Mandatory">
      <formula>LEFT(K7664,LEN("Mandatory"))="Mandatory"</formula>
    </cfRule>
    <cfRule type="containsText" dxfId="11662" priority="20668" operator="containsText" text="Conditional">
      <formula>NOT(ISERROR(SEARCH("Conditional",K7664)))</formula>
    </cfRule>
    <cfRule type="beginsWith" dxfId="11661" priority="20669" operator="beginsWith" text="Not Mandatory">
      <formula>LEFT(K7664,LEN("Not Mandatory"))="Not Mandatory"</formula>
    </cfRule>
  </conditionalFormatting>
  <conditionalFormatting sqref="K7673">
    <cfRule type="beginsWith" dxfId="11660" priority="20664" operator="beginsWith" text="Mandatory">
      <formula>LEFT(K7673,LEN("Mandatory"))="Mandatory"</formula>
    </cfRule>
    <cfRule type="containsText" dxfId="11659" priority="20665" operator="containsText" text="Conditional">
      <formula>NOT(ISERROR(SEARCH("Conditional",K7673)))</formula>
    </cfRule>
    <cfRule type="beginsWith" dxfId="11658" priority="20666" operator="beginsWith" text="Not Mandatory">
      <formula>LEFT(K7673,LEN("Not Mandatory"))="Not Mandatory"</formula>
    </cfRule>
  </conditionalFormatting>
  <conditionalFormatting sqref="K7697">
    <cfRule type="beginsWith" dxfId="11657" priority="20661" operator="beginsWith" text="Mandatory">
      <formula>LEFT(K7697,LEN("Mandatory"))="Mandatory"</formula>
    </cfRule>
    <cfRule type="containsText" dxfId="11656" priority="20662" operator="containsText" text="Conditional">
      <formula>NOT(ISERROR(SEARCH("Conditional",K7697)))</formula>
    </cfRule>
    <cfRule type="beginsWith" dxfId="11655" priority="20663" operator="beginsWith" text="Not Mandatory">
      <formula>LEFT(K7697,LEN("Not Mandatory"))="Not Mandatory"</formula>
    </cfRule>
  </conditionalFormatting>
  <conditionalFormatting sqref="K7460">
    <cfRule type="beginsWith" dxfId="11654" priority="20658" operator="beginsWith" text="Mandatory">
      <formula>LEFT(K7460,LEN("Mandatory"))="Mandatory"</formula>
    </cfRule>
    <cfRule type="containsText" dxfId="11653" priority="20659" operator="containsText" text="Conditional">
      <formula>NOT(ISERROR(SEARCH("Conditional",K7460)))</formula>
    </cfRule>
    <cfRule type="beginsWith" dxfId="11652" priority="20660" operator="beginsWith" text="Not Mandatory">
      <formula>LEFT(K7460,LEN("Not Mandatory"))="Not Mandatory"</formula>
    </cfRule>
  </conditionalFormatting>
  <conditionalFormatting sqref="K7477">
    <cfRule type="beginsWith" dxfId="11651" priority="20655" operator="beginsWith" text="Mandatory">
      <formula>LEFT(K7477,LEN("Mandatory"))="Mandatory"</formula>
    </cfRule>
    <cfRule type="containsText" dxfId="11650" priority="20656" operator="containsText" text="Conditional">
      <formula>NOT(ISERROR(SEARCH("Conditional",K7477)))</formula>
    </cfRule>
    <cfRule type="beginsWith" dxfId="11649" priority="20657" operator="beginsWith" text="Not Mandatory">
      <formula>LEFT(K7477,LEN("Not Mandatory"))="Not Mandatory"</formula>
    </cfRule>
  </conditionalFormatting>
  <conditionalFormatting sqref="K7497">
    <cfRule type="beginsWith" dxfId="11648" priority="20649" operator="beginsWith" text="Mandatory">
      <formula>LEFT(K7497,LEN("Mandatory"))="Mandatory"</formula>
    </cfRule>
    <cfRule type="containsText" dxfId="11647" priority="20650" operator="containsText" text="Conditional">
      <formula>NOT(ISERROR(SEARCH("Conditional",K7497)))</formula>
    </cfRule>
    <cfRule type="beginsWith" dxfId="11646" priority="20651" operator="beginsWith" text="Not Mandatory">
      <formula>LEFT(K7497,LEN("Not Mandatory"))="Not Mandatory"</formula>
    </cfRule>
  </conditionalFormatting>
  <conditionalFormatting sqref="K7499">
    <cfRule type="beginsWith" dxfId="11645" priority="20646" operator="beginsWith" text="Mandatory">
      <formula>LEFT(K7499,LEN("Mandatory"))="Mandatory"</formula>
    </cfRule>
    <cfRule type="containsText" dxfId="11644" priority="20647" operator="containsText" text="Conditional">
      <formula>NOT(ISERROR(SEARCH("Conditional",K7499)))</formula>
    </cfRule>
    <cfRule type="beginsWith" dxfId="11643" priority="20648" operator="beginsWith" text="Not Mandatory">
      <formula>LEFT(K7499,LEN("Not Mandatory"))="Not Mandatory"</formula>
    </cfRule>
  </conditionalFormatting>
  <conditionalFormatting sqref="K7505">
    <cfRule type="beginsWith" dxfId="11642" priority="20643" operator="beginsWith" text="Mandatory">
      <formula>LEFT(K7505,LEN("Mandatory"))="Mandatory"</formula>
    </cfRule>
    <cfRule type="containsText" dxfId="11641" priority="20644" operator="containsText" text="Conditional">
      <formula>NOT(ISERROR(SEARCH("Conditional",K7505)))</formula>
    </cfRule>
    <cfRule type="beginsWith" dxfId="11640" priority="20645" operator="beginsWith" text="Not Mandatory">
      <formula>LEFT(K7505,LEN("Not Mandatory"))="Not Mandatory"</formula>
    </cfRule>
  </conditionalFormatting>
  <conditionalFormatting sqref="K7527">
    <cfRule type="beginsWith" dxfId="11639" priority="20640" operator="beginsWith" text="Mandatory">
      <formula>LEFT(K7527,LEN("Mandatory"))="Mandatory"</formula>
    </cfRule>
    <cfRule type="containsText" dxfId="11638" priority="20641" operator="containsText" text="Conditional">
      <formula>NOT(ISERROR(SEARCH("Conditional",K7527)))</formula>
    </cfRule>
    <cfRule type="beginsWith" dxfId="11637" priority="20642" operator="beginsWith" text="Not Mandatory">
      <formula>LEFT(K7527,LEN("Not Mandatory"))="Not Mandatory"</formula>
    </cfRule>
  </conditionalFormatting>
  <conditionalFormatting sqref="K7416">
    <cfRule type="expression" dxfId="11636" priority="20639">
      <formula>$O$6="yes"</formula>
    </cfRule>
  </conditionalFormatting>
  <conditionalFormatting sqref="K7717 K7927 K7924 K7913 K7880 K7864 K7856 K7840 K7798 K7803 K7780">
    <cfRule type="beginsWith" dxfId="11635" priority="20636" operator="beginsWith" text="Mandatory">
      <formula>LEFT(K7717,LEN("Mandatory"))="Mandatory"</formula>
    </cfRule>
    <cfRule type="containsText" dxfId="11634" priority="20637" operator="containsText" text="Conditional">
      <formula>NOT(ISERROR(SEARCH("Conditional",K7717)))</formula>
    </cfRule>
    <cfRule type="beginsWith" dxfId="11633" priority="20638" operator="beginsWith" text="Not Mandatory">
      <formula>LEFT(K7717,LEN("Not Mandatory"))="Not Mandatory"</formula>
    </cfRule>
  </conditionalFormatting>
  <conditionalFormatting sqref="K7840 K7856 K7880 K7913 K7924 K7798 K7864 K7927">
    <cfRule type="cellIs" dxfId="11632" priority="20634" operator="equal">
      <formula>"no"</formula>
    </cfRule>
    <cfRule type="cellIs" dxfId="11631" priority="20635" operator="equal">
      <formula>"yes"</formula>
    </cfRule>
  </conditionalFormatting>
  <conditionalFormatting sqref="K7776">
    <cfRule type="beginsWith" dxfId="11630" priority="20631" operator="beginsWith" text="Mandatory">
      <formula>LEFT(K7776,LEN("Mandatory"))="Mandatory"</formula>
    </cfRule>
    <cfRule type="containsText" dxfId="11629" priority="20632" operator="containsText" text="Conditional">
      <formula>NOT(ISERROR(SEARCH("Conditional",K7776)))</formula>
    </cfRule>
    <cfRule type="beginsWith" dxfId="11628" priority="20633" operator="beginsWith" text="Not Mandatory">
      <formula>LEFT(K7776,LEN("Not Mandatory"))="Not Mandatory"</formula>
    </cfRule>
  </conditionalFormatting>
  <conditionalFormatting sqref="K7731">
    <cfRule type="beginsWith" dxfId="11627" priority="20628" operator="beginsWith" text="Mandatory">
      <formula>LEFT(K7731,LEN("Mandatory"))="Mandatory"</formula>
    </cfRule>
    <cfRule type="containsText" dxfId="11626" priority="20629" operator="containsText" text="Conditional">
      <formula>NOT(ISERROR(SEARCH("Conditional",K7731)))</formula>
    </cfRule>
    <cfRule type="beginsWith" dxfId="11625" priority="20630" operator="beginsWith" text="Not Mandatory">
      <formula>LEFT(K7731,LEN("Not Mandatory"))="Not Mandatory"</formula>
    </cfRule>
  </conditionalFormatting>
  <conditionalFormatting sqref="K7803">
    <cfRule type="beginsWith" dxfId="11624" priority="20625" operator="beginsWith" text="Mandatory">
      <formula>LEFT(K7803,LEN("Mandatory"))="Mandatory"</formula>
    </cfRule>
    <cfRule type="containsText" dxfId="11623" priority="20626" operator="containsText" text="Conditional">
      <formula>NOT(ISERROR(SEARCH("Conditional",K7803)))</formula>
    </cfRule>
    <cfRule type="beginsWith" dxfId="11622" priority="20627" operator="beginsWith" text="Not Mandatory">
      <formula>LEFT(K7803,LEN("Not Mandatory"))="Not Mandatory"</formula>
    </cfRule>
  </conditionalFormatting>
  <conditionalFormatting sqref="K7837">
    <cfRule type="beginsWith" dxfId="11621" priority="20622" operator="beginsWith" text="Mandatory">
      <formula>LEFT(K7837,LEN("Mandatory"))="Mandatory"</formula>
    </cfRule>
    <cfRule type="containsText" dxfId="11620" priority="20623" operator="containsText" text="Conditional">
      <formula>NOT(ISERROR(SEARCH("Conditional",K7837)))</formula>
    </cfRule>
    <cfRule type="beginsWith" dxfId="11619" priority="20624" operator="beginsWith" text="Not Mandatory">
      <formula>LEFT(K7837,LEN("Not Mandatory"))="Not Mandatory"</formula>
    </cfRule>
  </conditionalFormatting>
  <conditionalFormatting sqref="K7843">
    <cfRule type="beginsWith" dxfId="11618" priority="20619" operator="beginsWith" text="Mandatory">
      <formula>LEFT(K7843,LEN("Mandatory"))="Mandatory"</formula>
    </cfRule>
    <cfRule type="containsText" dxfId="11617" priority="20620" operator="containsText" text="Conditional">
      <formula>NOT(ISERROR(SEARCH("Conditional",K7843)))</formula>
    </cfRule>
    <cfRule type="beginsWith" dxfId="11616" priority="20621" operator="beginsWith" text="Not Mandatory">
      <formula>LEFT(K7843,LEN("Not Mandatory"))="Not Mandatory"</formula>
    </cfRule>
  </conditionalFormatting>
  <conditionalFormatting sqref="K7872">
    <cfRule type="beginsWith" dxfId="11615" priority="20616" operator="beginsWith" text="Mandatory">
      <formula>LEFT(K7872,LEN("Mandatory"))="Mandatory"</formula>
    </cfRule>
    <cfRule type="containsText" dxfId="11614" priority="20617" operator="containsText" text="Conditional">
      <formula>NOT(ISERROR(SEARCH("Conditional",K7872)))</formula>
    </cfRule>
    <cfRule type="beginsWith" dxfId="11613" priority="20618" operator="beginsWith" text="Not Mandatory">
      <formula>LEFT(K7872,LEN("Not Mandatory"))="Not Mandatory"</formula>
    </cfRule>
  </conditionalFormatting>
  <conditionalFormatting sqref="K7894:K7895">
    <cfRule type="beginsWith" dxfId="11612" priority="20613" operator="beginsWith" text="Mandatory">
      <formula>LEFT(K7894,LEN("Mandatory"))="Mandatory"</formula>
    </cfRule>
    <cfRule type="containsText" dxfId="11611" priority="20614" operator="containsText" text="Conditional">
      <formula>NOT(ISERROR(SEARCH("Conditional",K7894)))</formula>
    </cfRule>
    <cfRule type="beginsWith" dxfId="11610" priority="20615" operator="beginsWith" text="Not Mandatory">
      <formula>LEFT(K7894,LEN("Not Mandatory"))="Not Mandatory"</formula>
    </cfRule>
  </conditionalFormatting>
  <conditionalFormatting sqref="K7908">
    <cfRule type="beginsWith" dxfId="11609" priority="20610" operator="beginsWith" text="Mandatory">
      <formula>LEFT(K7908,LEN("Mandatory"))="Mandatory"</formula>
    </cfRule>
    <cfRule type="containsText" dxfId="11608" priority="20611" operator="containsText" text="Conditional">
      <formula>NOT(ISERROR(SEARCH("Conditional",K7908)))</formula>
    </cfRule>
    <cfRule type="beginsWith" dxfId="11607" priority="20612" operator="beginsWith" text="Not Mandatory">
      <formula>LEFT(K7908,LEN("Not Mandatory"))="Not Mandatory"</formula>
    </cfRule>
  </conditionalFormatting>
  <conditionalFormatting sqref="K7920">
    <cfRule type="beginsWith" dxfId="11606" priority="20607" operator="beginsWith" text="Mandatory">
      <formula>LEFT(K7920,LEN("Mandatory"))="Mandatory"</formula>
    </cfRule>
    <cfRule type="containsText" dxfId="11605" priority="20608" operator="containsText" text="Conditional">
      <formula>NOT(ISERROR(SEARCH("Conditional",K7920)))</formula>
    </cfRule>
    <cfRule type="beginsWith" dxfId="11604" priority="20609" operator="beginsWith" text="Not Mandatory">
      <formula>LEFT(K7920,LEN("Not Mandatory"))="Not Mandatory"</formula>
    </cfRule>
  </conditionalFormatting>
  <conditionalFormatting sqref="K7940">
    <cfRule type="beginsWith" dxfId="11603" priority="20604" operator="beginsWith" text="Mandatory">
      <formula>LEFT(K7940,LEN("Mandatory"))="Mandatory"</formula>
    </cfRule>
    <cfRule type="containsText" dxfId="11602" priority="20605" operator="containsText" text="Conditional">
      <formula>NOT(ISERROR(SEARCH("Conditional",K7940)))</formula>
    </cfRule>
    <cfRule type="beginsWith" dxfId="11601" priority="20606" operator="beginsWith" text="Not Mandatory">
      <formula>LEFT(K7940,LEN("Not Mandatory"))="Not Mandatory"</formula>
    </cfRule>
  </conditionalFormatting>
  <conditionalFormatting sqref="K7949">
    <cfRule type="beginsWith" dxfId="11600" priority="20601" operator="beginsWith" text="Mandatory">
      <formula>LEFT(K7949,LEN("Mandatory"))="Mandatory"</formula>
    </cfRule>
    <cfRule type="containsText" dxfId="11599" priority="20602" operator="containsText" text="Conditional">
      <formula>NOT(ISERROR(SEARCH("Conditional",K7949)))</formula>
    </cfRule>
    <cfRule type="beginsWith" dxfId="11598" priority="20603" operator="beginsWith" text="Not Mandatory">
      <formula>LEFT(K7949,LEN("Not Mandatory"))="Not Mandatory"</formula>
    </cfRule>
  </conditionalFormatting>
  <conditionalFormatting sqref="K7958">
    <cfRule type="beginsWith" dxfId="11597" priority="20598" operator="beginsWith" text="Mandatory">
      <formula>LEFT(K7958,LEN("Mandatory"))="Mandatory"</formula>
    </cfRule>
    <cfRule type="containsText" dxfId="11596" priority="20599" operator="containsText" text="Conditional">
      <formula>NOT(ISERROR(SEARCH("Conditional",K7958)))</formula>
    </cfRule>
    <cfRule type="beginsWith" dxfId="11595" priority="20600" operator="beginsWith" text="Not Mandatory">
      <formula>LEFT(K7958,LEN("Not Mandatory"))="Not Mandatory"</formula>
    </cfRule>
  </conditionalFormatting>
  <conditionalFormatting sqref="K7982">
    <cfRule type="beginsWith" dxfId="11594" priority="20595" operator="beginsWith" text="Mandatory">
      <formula>LEFT(K7982,LEN("Mandatory"))="Mandatory"</formula>
    </cfRule>
    <cfRule type="containsText" dxfId="11593" priority="20596" operator="containsText" text="Conditional">
      <formula>NOT(ISERROR(SEARCH("Conditional",K7982)))</formula>
    </cfRule>
    <cfRule type="beginsWith" dxfId="11592" priority="20597" operator="beginsWith" text="Not Mandatory">
      <formula>LEFT(K7982,LEN("Not Mandatory"))="Not Mandatory"</formula>
    </cfRule>
  </conditionalFormatting>
  <conditionalFormatting sqref="K7745">
    <cfRule type="beginsWith" dxfId="11591" priority="20592" operator="beginsWith" text="Mandatory">
      <formula>LEFT(K7745,LEN("Mandatory"))="Mandatory"</formula>
    </cfRule>
    <cfRule type="containsText" dxfId="11590" priority="20593" operator="containsText" text="Conditional">
      <formula>NOT(ISERROR(SEARCH("Conditional",K7745)))</formula>
    </cfRule>
    <cfRule type="beginsWith" dxfId="11589" priority="20594" operator="beginsWith" text="Not Mandatory">
      <formula>LEFT(K7745,LEN("Not Mandatory"))="Not Mandatory"</formula>
    </cfRule>
  </conditionalFormatting>
  <conditionalFormatting sqref="K7762">
    <cfRule type="beginsWith" dxfId="11588" priority="20589" operator="beginsWith" text="Mandatory">
      <formula>LEFT(K7762,LEN("Mandatory"))="Mandatory"</formula>
    </cfRule>
    <cfRule type="containsText" dxfId="11587" priority="20590" operator="containsText" text="Conditional">
      <formula>NOT(ISERROR(SEARCH("Conditional",K7762)))</formula>
    </cfRule>
    <cfRule type="beginsWith" dxfId="11586" priority="20591" operator="beginsWith" text="Not Mandatory">
      <formula>LEFT(K7762,LEN("Not Mandatory"))="Not Mandatory"</formula>
    </cfRule>
  </conditionalFormatting>
  <conditionalFormatting sqref="K7782">
    <cfRule type="beginsWith" dxfId="11585" priority="20583" operator="beginsWith" text="Mandatory">
      <formula>LEFT(K7782,LEN("Mandatory"))="Mandatory"</formula>
    </cfRule>
    <cfRule type="containsText" dxfId="11584" priority="20584" operator="containsText" text="Conditional">
      <formula>NOT(ISERROR(SEARCH("Conditional",K7782)))</formula>
    </cfRule>
    <cfRule type="beginsWith" dxfId="11583" priority="20585" operator="beginsWith" text="Not Mandatory">
      <formula>LEFT(K7782,LEN("Not Mandatory"))="Not Mandatory"</formula>
    </cfRule>
  </conditionalFormatting>
  <conditionalFormatting sqref="K7784">
    <cfRule type="beginsWith" dxfId="11582" priority="20580" operator="beginsWith" text="Mandatory">
      <formula>LEFT(K7784,LEN("Mandatory"))="Mandatory"</formula>
    </cfRule>
    <cfRule type="containsText" dxfId="11581" priority="20581" operator="containsText" text="Conditional">
      <formula>NOT(ISERROR(SEARCH("Conditional",K7784)))</formula>
    </cfRule>
    <cfRule type="beginsWith" dxfId="11580" priority="20582" operator="beginsWith" text="Not Mandatory">
      <formula>LEFT(K7784,LEN("Not Mandatory"))="Not Mandatory"</formula>
    </cfRule>
  </conditionalFormatting>
  <conditionalFormatting sqref="K7790">
    <cfRule type="beginsWith" dxfId="11579" priority="20577" operator="beginsWith" text="Mandatory">
      <formula>LEFT(K7790,LEN("Mandatory"))="Mandatory"</formula>
    </cfRule>
    <cfRule type="containsText" dxfId="11578" priority="20578" operator="containsText" text="Conditional">
      <formula>NOT(ISERROR(SEARCH("Conditional",K7790)))</formula>
    </cfRule>
    <cfRule type="beginsWith" dxfId="11577" priority="20579" operator="beginsWith" text="Not Mandatory">
      <formula>LEFT(K7790,LEN("Not Mandatory"))="Not Mandatory"</formula>
    </cfRule>
  </conditionalFormatting>
  <conditionalFormatting sqref="K7812">
    <cfRule type="beginsWith" dxfId="11576" priority="20574" operator="beginsWith" text="Mandatory">
      <formula>LEFT(K7812,LEN("Mandatory"))="Mandatory"</formula>
    </cfRule>
    <cfRule type="containsText" dxfId="11575" priority="20575" operator="containsText" text="Conditional">
      <formula>NOT(ISERROR(SEARCH("Conditional",K7812)))</formula>
    </cfRule>
    <cfRule type="beginsWith" dxfId="11574" priority="20576" operator="beginsWith" text="Not Mandatory">
      <formula>LEFT(K7812,LEN("Not Mandatory"))="Not Mandatory"</formula>
    </cfRule>
  </conditionalFormatting>
  <conditionalFormatting sqref="K7701">
    <cfRule type="expression" dxfId="11573" priority="20573">
      <formula>$O$6="yes"</formula>
    </cfRule>
  </conditionalFormatting>
  <conditionalFormatting sqref="K7985">
    <cfRule type="cellIs" dxfId="11572" priority="20571" operator="equal">
      <formula>"no"</formula>
    </cfRule>
    <cfRule type="cellIs" dxfId="11571" priority="20572" operator="equal">
      <formula>"yes"</formula>
    </cfRule>
  </conditionalFormatting>
  <conditionalFormatting sqref="K8002 K8212 K8209 K8198 K8165 K8149 K8141 K8125 K8083 K8088 K8065">
    <cfRule type="beginsWith" dxfId="11570" priority="20568" operator="beginsWith" text="Mandatory">
      <formula>LEFT(K8002,LEN("Mandatory"))="Mandatory"</formula>
    </cfRule>
    <cfRule type="containsText" dxfId="11569" priority="20569" operator="containsText" text="Conditional">
      <formula>NOT(ISERROR(SEARCH("Conditional",K8002)))</formula>
    </cfRule>
    <cfRule type="beginsWith" dxfId="11568" priority="20570" operator="beginsWith" text="Not Mandatory">
      <formula>LEFT(K8002,LEN("Not Mandatory"))="Not Mandatory"</formula>
    </cfRule>
  </conditionalFormatting>
  <conditionalFormatting sqref="K8125 K8141 K8165 K8198 K8209 K8083 K8149 K8212">
    <cfRule type="cellIs" dxfId="11567" priority="20566" operator="equal">
      <formula>"no"</formula>
    </cfRule>
    <cfRule type="cellIs" dxfId="11566" priority="20567" operator="equal">
      <formula>"yes"</formula>
    </cfRule>
  </conditionalFormatting>
  <conditionalFormatting sqref="K8061">
    <cfRule type="beginsWith" dxfId="11565" priority="20563" operator="beginsWith" text="Mandatory">
      <formula>LEFT(K8061,LEN("Mandatory"))="Mandatory"</formula>
    </cfRule>
    <cfRule type="containsText" dxfId="11564" priority="20564" operator="containsText" text="Conditional">
      <formula>NOT(ISERROR(SEARCH("Conditional",K8061)))</formula>
    </cfRule>
    <cfRule type="beginsWith" dxfId="11563" priority="20565" operator="beginsWith" text="Not Mandatory">
      <formula>LEFT(K8061,LEN("Not Mandatory"))="Not Mandatory"</formula>
    </cfRule>
  </conditionalFormatting>
  <conditionalFormatting sqref="K8016">
    <cfRule type="beginsWith" dxfId="11562" priority="20560" operator="beginsWith" text="Mandatory">
      <formula>LEFT(K8016,LEN("Mandatory"))="Mandatory"</formula>
    </cfRule>
    <cfRule type="containsText" dxfId="11561" priority="20561" operator="containsText" text="Conditional">
      <formula>NOT(ISERROR(SEARCH("Conditional",K8016)))</formula>
    </cfRule>
    <cfRule type="beginsWith" dxfId="11560" priority="20562" operator="beginsWith" text="Not Mandatory">
      <formula>LEFT(K8016,LEN("Not Mandatory"))="Not Mandatory"</formula>
    </cfRule>
  </conditionalFormatting>
  <conditionalFormatting sqref="K8088">
    <cfRule type="beginsWith" dxfId="11559" priority="20557" operator="beginsWith" text="Mandatory">
      <formula>LEFT(K8088,LEN("Mandatory"))="Mandatory"</formula>
    </cfRule>
    <cfRule type="containsText" dxfId="11558" priority="20558" operator="containsText" text="Conditional">
      <formula>NOT(ISERROR(SEARCH("Conditional",K8088)))</formula>
    </cfRule>
    <cfRule type="beginsWith" dxfId="11557" priority="20559" operator="beginsWith" text="Not Mandatory">
      <formula>LEFT(K8088,LEN("Not Mandatory"))="Not Mandatory"</formula>
    </cfRule>
  </conditionalFormatting>
  <conditionalFormatting sqref="K8122">
    <cfRule type="beginsWith" dxfId="11556" priority="20554" operator="beginsWith" text="Mandatory">
      <formula>LEFT(K8122,LEN("Mandatory"))="Mandatory"</formula>
    </cfRule>
    <cfRule type="containsText" dxfId="11555" priority="20555" operator="containsText" text="Conditional">
      <formula>NOT(ISERROR(SEARCH("Conditional",K8122)))</formula>
    </cfRule>
    <cfRule type="beginsWith" dxfId="11554" priority="20556" operator="beginsWith" text="Not Mandatory">
      <formula>LEFT(K8122,LEN("Not Mandatory"))="Not Mandatory"</formula>
    </cfRule>
  </conditionalFormatting>
  <conditionalFormatting sqref="K8128">
    <cfRule type="beginsWith" dxfId="11553" priority="20551" operator="beginsWith" text="Mandatory">
      <formula>LEFT(K8128,LEN("Mandatory"))="Mandatory"</formula>
    </cfRule>
    <cfRule type="containsText" dxfId="11552" priority="20552" operator="containsText" text="Conditional">
      <formula>NOT(ISERROR(SEARCH("Conditional",K8128)))</formula>
    </cfRule>
    <cfRule type="beginsWith" dxfId="11551" priority="20553" operator="beginsWith" text="Not Mandatory">
      <formula>LEFT(K8128,LEN("Not Mandatory"))="Not Mandatory"</formula>
    </cfRule>
  </conditionalFormatting>
  <conditionalFormatting sqref="K8157">
    <cfRule type="beginsWith" dxfId="11550" priority="20548" operator="beginsWith" text="Mandatory">
      <formula>LEFT(K8157,LEN("Mandatory"))="Mandatory"</formula>
    </cfRule>
    <cfRule type="containsText" dxfId="11549" priority="20549" operator="containsText" text="Conditional">
      <formula>NOT(ISERROR(SEARCH("Conditional",K8157)))</formula>
    </cfRule>
    <cfRule type="beginsWith" dxfId="11548" priority="20550" operator="beginsWith" text="Not Mandatory">
      <formula>LEFT(K8157,LEN("Not Mandatory"))="Not Mandatory"</formula>
    </cfRule>
  </conditionalFormatting>
  <conditionalFormatting sqref="K8179:K8180">
    <cfRule type="beginsWith" dxfId="11547" priority="20545" operator="beginsWith" text="Mandatory">
      <formula>LEFT(K8179,LEN("Mandatory"))="Mandatory"</formula>
    </cfRule>
    <cfRule type="containsText" dxfId="11546" priority="20546" operator="containsText" text="Conditional">
      <formula>NOT(ISERROR(SEARCH("Conditional",K8179)))</formula>
    </cfRule>
    <cfRule type="beginsWith" dxfId="11545" priority="20547" operator="beginsWith" text="Not Mandatory">
      <formula>LEFT(K8179,LEN("Not Mandatory"))="Not Mandatory"</formula>
    </cfRule>
  </conditionalFormatting>
  <conditionalFormatting sqref="K8193">
    <cfRule type="beginsWith" dxfId="11544" priority="20542" operator="beginsWith" text="Mandatory">
      <formula>LEFT(K8193,LEN("Mandatory"))="Mandatory"</formula>
    </cfRule>
    <cfRule type="containsText" dxfId="11543" priority="20543" operator="containsText" text="Conditional">
      <formula>NOT(ISERROR(SEARCH("Conditional",K8193)))</formula>
    </cfRule>
    <cfRule type="beginsWith" dxfId="11542" priority="20544" operator="beginsWith" text="Not Mandatory">
      <formula>LEFT(K8193,LEN("Not Mandatory"))="Not Mandatory"</formula>
    </cfRule>
  </conditionalFormatting>
  <conditionalFormatting sqref="K8205">
    <cfRule type="beginsWith" dxfId="11541" priority="20539" operator="beginsWith" text="Mandatory">
      <formula>LEFT(K8205,LEN("Mandatory"))="Mandatory"</formula>
    </cfRule>
    <cfRule type="containsText" dxfId="11540" priority="20540" operator="containsText" text="Conditional">
      <formula>NOT(ISERROR(SEARCH("Conditional",K8205)))</formula>
    </cfRule>
    <cfRule type="beginsWith" dxfId="11539" priority="20541" operator="beginsWith" text="Not Mandatory">
      <formula>LEFT(K8205,LEN("Not Mandatory"))="Not Mandatory"</formula>
    </cfRule>
  </conditionalFormatting>
  <conditionalFormatting sqref="K8225">
    <cfRule type="beginsWith" dxfId="11538" priority="20536" operator="beginsWith" text="Mandatory">
      <formula>LEFT(K8225,LEN("Mandatory"))="Mandatory"</formula>
    </cfRule>
    <cfRule type="containsText" dxfId="11537" priority="20537" operator="containsText" text="Conditional">
      <formula>NOT(ISERROR(SEARCH("Conditional",K8225)))</formula>
    </cfRule>
    <cfRule type="beginsWith" dxfId="11536" priority="20538" operator="beginsWith" text="Not Mandatory">
      <formula>LEFT(K8225,LEN("Not Mandatory"))="Not Mandatory"</formula>
    </cfRule>
  </conditionalFormatting>
  <conditionalFormatting sqref="K8234">
    <cfRule type="beginsWith" dxfId="11535" priority="20533" operator="beginsWith" text="Mandatory">
      <formula>LEFT(K8234,LEN("Mandatory"))="Mandatory"</formula>
    </cfRule>
    <cfRule type="containsText" dxfId="11534" priority="20534" operator="containsText" text="Conditional">
      <formula>NOT(ISERROR(SEARCH("Conditional",K8234)))</formula>
    </cfRule>
    <cfRule type="beginsWith" dxfId="11533" priority="20535" operator="beginsWith" text="Not Mandatory">
      <formula>LEFT(K8234,LEN("Not Mandatory"))="Not Mandatory"</formula>
    </cfRule>
  </conditionalFormatting>
  <conditionalFormatting sqref="K8243">
    <cfRule type="beginsWith" dxfId="11532" priority="20530" operator="beginsWith" text="Mandatory">
      <formula>LEFT(K8243,LEN("Mandatory"))="Mandatory"</formula>
    </cfRule>
    <cfRule type="containsText" dxfId="11531" priority="20531" operator="containsText" text="Conditional">
      <formula>NOT(ISERROR(SEARCH("Conditional",K8243)))</formula>
    </cfRule>
    <cfRule type="beginsWith" dxfId="11530" priority="20532" operator="beginsWith" text="Not Mandatory">
      <formula>LEFT(K8243,LEN("Not Mandatory"))="Not Mandatory"</formula>
    </cfRule>
  </conditionalFormatting>
  <conditionalFormatting sqref="K8267">
    <cfRule type="beginsWith" dxfId="11529" priority="20527" operator="beginsWith" text="Mandatory">
      <formula>LEFT(K8267,LEN("Mandatory"))="Mandatory"</formula>
    </cfRule>
    <cfRule type="containsText" dxfId="11528" priority="20528" operator="containsText" text="Conditional">
      <formula>NOT(ISERROR(SEARCH("Conditional",K8267)))</formula>
    </cfRule>
    <cfRule type="beginsWith" dxfId="11527" priority="20529" operator="beginsWith" text="Not Mandatory">
      <formula>LEFT(K8267,LEN("Not Mandatory"))="Not Mandatory"</formula>
    </cfRule>
  </conditionalFormatting>
  <conditionalFormatting sqref="K8030">
    <cfRule type="beginsWith" dxfId="11526" priority="20524" operator="beginsWith" text="Mandatory">
      <formula>LEFT(K8030,LEN("Mandatory"))="Mandatory"</formula>
    </cfRule>
    <cfRule type="containsText" dxfId="11525" priority="20525" operator="containsText" text="Conditional">
      <formula>NOT(ISERROR(SEARCH("Conditional",K8030)))</formula>
    </cfRule>
    <cfRule type="beginsWith" dxfId="11524" priority="20526" operator="beginsWith" text="Not Mandatory">
      <formula>LEFT(K8030,LEN("Not Mandatory"))="Not Mandatory"</formula>
    </cfRule>
  </conditionalFormatting>
  <conditionalFormatting sqref="K8047">
    <cfRule type="beginsWith" dxfId="11523" priority="20521" operator="beginsWith" text="Mandatory">
      <formula>LEFT(K8047,LEN("Mandatory"))="Mandatory"</formula>
    </cfRule>
    <cfRule type="containsText" dxfId="11522" priority="20522" operator="containsText" text="Conditional">
      <formula>NOT(ISERROR(SEARCH("Conditional",K8047)))</formula>
    </cfRule>
    <cfRule type="beginsWith" dxfId="11521" priority="20523" operator="beginsWith" text="Not Mandatory">
      <formula>LEFT(K8047,LEN("Not Mandatory"))="Not Mandatory"</formula>
    </cfRule>
  </conditionalFormatting>
  <conditionalFormatting sqref="K8067">
    <cfRule type="beginsWith" dxfId="11520" priority="20515" operator="beginsWith" text="Mandatory">
      <formula>LEFT(K8067,LEN("Mandatory"))="Mandatory"</formula>
    </cfRule>
    <cfRule type="containsText" dxfId="11519" priority="20516" operator="containsText" text="Conditional">
      <formula>NOT(ISERROR(SEARCH("Conditional",K8067)))</formula>
    </cfRule>
    <cfRule type="beginsWith" dxfId="11518" priority="20517" operator="beginsWith" text="Not Mandatory">
      <formula>LEFT(K8067,LEN("Not Mandatory"))="Not Mandatory"</formula>
    </cfRule>
  </conditionalFormatting>
  <conditionalFormatting sqref="K8069">
    <cfRule type="beginsWith" dxfId="11517" priority="20512" operator="beginsWith" text="Mandatory">
      <formula>LEFT(K8069,LEN("Mandatory"))="Mandatory"</formula>
    </cfRule>
    <cfRule type="containsText" dxfId="11516" priority="20513" operator="containsText" text="Conditional">
      <formula>NOT(ISERROR(SEARCH("Conditional",K8069)))</formula>
    </cfRule>
    <cfRule type="beginsWith" dxfId="11515" priority="20514" operator="beginsWith" text="Not Mandatory">
      <formula>LEFT(K8069,LEN("Not Mandatory"))="Not Mandatory"</formula>
    </cfRule>
  </conditionalFormatting>
  <conditionalFormatting sqref="K8075">
    <cfRule type="beginsWith" dxfId="11514" priority="20509" operator="beginsWith" text="Mandatory">
      <formula>LEFT(K8075,LEN("Mandatory"))="Mandatory"</formula>
    </cfRule>
    <cfRule type="containsText" dxfId="11513" priority="20510" operator="containsText" text="Conditional">
      <formula>NOT(ISERROR(SEARCH("Conditional",K8075)))</formula>
    </cfRule>
    <cfRule type="beginsWith" dxfId="11512" priority="20511" operator="beginsWith" text="Not Mandatory">
      <formula>LEFT(K8075,LEN("Not Mandatory"))="Not Mandatory"</formula>
    </cfRule>
  </conditionalFormatting>
  <conditionalFormatting sqref="K8097">
    <cfRule type="beginsWith" dxfId="11511" priority="20506" operator="beginsWith" text="Mandatory">
      <formula>LEFT(K8097,LEN("Mandatory"))="Mandatory"</formula>
    </cfRule>
    <cfRule type="containsText" dxfId="11510" priority="20507" operator="containsText" text="Conditional">
      <formula>NOT(ISERROR(SEARCH("Conditional",K8097)))</formula>
    </cfRule>
    <cfRule type="beginsWith" dxfId="11509" priority="20508" operator="beginsWith" text="Not Mandatory">
      <formula>LEFT(K8097,LEN("Not Mandatory"))="Not Mandatory"</formula>
    </cfRule>
  </conditionalFormatting>
  <conditionalFormatting sqref="K7986">
    <cfRule type="expression" dxfId="11508" priority="20505">
      <formula>$O$6="yes"</formula>
    </cfRule>
  </conditionalFormatting>
  <conditionalFormatting sqref="K307 K517 K514 K503 K470 K454 K446 K430 K388 K393 K427 K433 K462 K484:K485 K498 K510 K530 K539 K548 K572 K402 K380 K374 K372 K370">
    <cfRule type="beginsWith" dxfId="11507" priority="20502" operator="beginsWith" text="Mandatory">
      <formula>LEFT(K307,LEN("Mandatory"))="Mandatory"</formula>
    </cfRule>
    <cfRule type="containsText" dxfId="11506" priority="20503" operator="containsText" text="Conditional">
      <formula>NOT(ISERROR(SEARCH("Conditional",K307)))</formula>
    </cfRule>
    <cfRule type="beginsWith" dxfId="11505" priority="20504" operator="beginsWith" text="Not Mandatory">
      <formula>LEFT(K307,LEN("Not Mandatory"))="Not Mandatory"</formula>
    </cfRule>
  </conditionalFormatting>
  <conditionalFormatting sqref="K430 K446 K470 K503 K514 K388 K454 K517">
    <cfRule type="cellIs" dxfId="11504" priority="20500" operator="equal">
      <formula>"no"</formula>
    </cfRule>
    <cfRule type="cellIs" dxfId="11503" priority="20501" operator="equal">
      <formula>"yes"</formula>
    </cfRule>
  </conditionalFormatting>
  <conditionalFormatting sqref="K366">
    <cfRule type="beginsWith" dxfId="11502" priority="20497" operator="beginsWith" text="Mandatory">
      <formula>LEFT(K366,LEN("Mandatory"))="Mandatory"</formula>
    </cfRule>
    <cfRule type="containsText" dxfId="11501" priority="20498" operator="containsText" text="Conditional">
      <formula>NOT(ISERROR(SEARCH("Conditional",K366)))</formula>
    </cfRule>
    <cfRule type="beginsWith" dxfId="11500" priority="20499" operator="beginsWith" text="Not Mandatory">
      <formula>LEFT(K366,LEN("Not Mandatory"))="Not Mandatory"</formula>
    </cfRule>
  </conditionalFormatting>
  <conditionalFormatting sqref="K321">
    <cfRule type="beginsWith" dxfId="11499" priority="20494" operator="beginsWith" text="Mandatory">
      <formula>LEFT(K321,LEN("Mandatory"))="Mandatory"</formula>
    </cfRule>
    <cfRule type="containsText" dxfId="11498" priority="20495" operator="containsText" text="Conditional">
      <formula>NOT(ISERROR(SEARCH("Conditional",K321)))</formula>
    </cfRule>
    <cfRule type="beginsWith" dxfId="11497" priority="20496" operator="beginsWith" text="Not Mandatory">
      <formula>LEFT(K321,LEN("Not Mandatory"))="Not Mandatory"</formula>
    </cfRule>
  </conditionalFormatting>
  <conditionalFormatting sqref="K393">
    <cfRule type="beginsWith" dxfId="11496" priority="20491" operator="beginsWith" text="Mandatory">
      <formula>LEFT(K393,LEN("Mandatory"))="Mandatory"</formula>
    </cfRule>
    <cfRule type="containsText" dxfId="11495" priority="20492" operator="containsText" text="Conditional">
      <formula>NOT(ISERROR(SEARCH("Conditional",K393)))</formula>
    </cfRule>
    <cfRule type="beginsWith" dxfId="11494" priority="20493" operator="beginsWith" text="Not Mandatory">
      <formula>LEFT(K393,LEN("Not Mandatory"))="Not Mandatory"</formula>
    </cfRule>
  </conditionalFormatting>
  <conditionalFormatting sqref="K335">
    <cfRule type="beginsWith" dxfId="11493" priority="20488" operator="beginsWith" text="Mandatory">
      <formula>LEFT(K335,LEN("Mandatory"))="Mandatory"</formula>
    </cfRule>
    <cfRule type="containsText" dxfId="11492" priority="20489" operator="containsText" text="Conditional">
      <formula>NOT(ISERROR(SEARCH("Conditional",K335)))</formula>
    </cfRule>
    <cfRule type="beginsWith" dxfId="11491" priority="20490" operator="beginsWith" text="Not Mandatory">
      <formula>LEFT(K335,LEN("Not Mandatory"))="Not Mandatory"</formula>
    </cfRule>
  </conditionalFormatting>
  <conditionalFormatting sqref="K352">
    <cfRule type="beginsWith" dxfId="11490" priority="20485" operator="beginsWith" text="Mandatory">
      <formula>LEFT(K352,LEN("Mandatory"))="Mandatory"</formula>
    </cfRule>
    <cfRule type="containsText" dxfId="11489" priority="20486" operator="containsText" text="Conditional">
      <formula>NOT(ISERROR(SEARCH("Conditional",K352)))</formula>
    </cfRule>
    <cfRule type="beginsWith" dxfId="11488" priority="20487" operator="beginsWith" text="Not Mandatory">
      <formula>LEFT(K352,LEN("Not Mandatory"))="Not Mandatory"</formula>
    </cfRule>
  </conditionalFormatting>
  <conditionalFormatting sqref="K291">
    <cfRule type="expression" dxfId="11487" priority="20481">
      <formula>$O$6="yes"</formula>
    </cfRule>
  </conditionalFormatting>
  <conditionalFormatting sqref="K5722 K5932 K5929 K5918 K5885 K5869 K5861 K5845 K5803 K5808 K5785">
    <cfRule type="beginsWith" dxfId="11486" priority="20478" operator="beginsWith" text="Mandatory">
      <formula>LEFT(K5722,LEN("Mandatory"))="Mandatory"</formula>
    </cfRule>
    <cfRule type="containsText" dxfId="11485" priority="20479" operator="containsText" text="Conditional">
      <formula>NOT(ISERROR(SEARCH("Conditional",K5722)))</formula>
    </cfRule>
    <cfRule type="beginsWith" dxfId="11484" priority="20480" operator="beginsWith" text="Not Mandatory">
      <formula>LEFT(K5722,LEN("Not Mandatory"))="Not Mandatory"</formula>
    </cfRule>
  </conditionalFormatting>
  <conditionalFormatting sqref="K5845 K5861 K5885 K5918 K5929 K5803 K5869 K5932">
    <cfRule type="cellIs" dxfId="11483" priority="20476" operator="equal">
      <formula>"no"</formula>
    </cfRule>
    <cfRule type="cellIs" dxfId="11482" priority="20477" operator="equal">
      <formula>"yes"</formula>
    </cfRule>
  </conditionalFormatting>
  <conditionalFormatting sqref="K5781">
    <cfRule type="beginsWith" dxfId="11481" priority="20473" operator="beginsWith" text="Mandatory">
      <formula>LEFT(K5781,LEN("Mandatory"))="Mandatory"</formula>
    </cfRule>
    <cfRule type="containsText" dxfId="11480" priority="20474" operator="containsText" text="Conditional">
      <formula>NOT(ISERROR(SEARCH("Conditional",K5781)))</formula>
    </cfRule>
    <cfRule type="beginsWith" dxfId="11479" priority="20475" operator="beginsWith" text="Not Mandatory">
      <formula>LEFT(K5781,LEN("Not Mandatory"))="Not Mandatory"</formula>
    </cfRule>
  </conditionalFormatting>
  <conditionalFormatting sqref="K5736">
    <cfRule type="beginsWith" dxfId="11478" priority="20470" operator="beginsWith" text="Mandatory">
      <formula>LEFT(K5736,LEN("Mandatory"))="Mandatory"</formula>
    </cfRule>
    <cfRule type="containsText" dxfId="11477" priority="20471" operator="containsText" text="Conditional">
      <formula>NOT(ISERROR(SEARCH("Conditional",K5736)))</formula>
    </cfRule>
    <cfRule type="beginsWith" dxfId="11476" priority="20472" operator="beginsWith" text="Not Mandatory">
      <formula>LEFT(K5736,LEN("Not Mandatory"))="Not Mandatory"</formula>
    </cfRule>
  </conditionalFormatting>
  <conditionalFormatting sqref="K5808">
    <cfRule type="beginsWith" dxfId="11475" priority="20467" operator="beginsWith" text="Mandatory">
      <formula>LEFT(K5808,LEN("Mandatory"))="Mandatory"</formula>
    </cfRule>
    <cfRule type="containsText" dxfId="11474" priority="20468" operator="containsText" text="Conditional">
      <formula>NOT(ISERROR(SEARCH("Conditional",K5808)))</formula>
    </cfRule>
    <cfRule type="beginsWith" dxfId="11473" priority="20469" operator="beginsWith" text="Not Mandatory">
      <formula>LEFT(K5808,LEN("Not Mandatory"))="Not Mandatory"</formula>
    </cfRule>
  </conditionalFormatting>
  <conditionalFormatting sqref="K5842">
    <cfRule type="beginsWith" dxfId="11472" priority="20464" operator="beginsWith" text="Mandatory">
      <formula>LEFT(K5842,LEN("Mandatory"))="Mandatory"</formula>
    </cfRule>
    <cfRule type="containsText" dxfId="11471" priority="20465" operator="containsText" text="Conditional">
      <formula>NOT(ISERROR(SEARCH("Conditional",K5842)))</formula>
    </cfRule>
    <cfRule type="beginsWith" dxfId="11470" priority="20466" operator="beginsWith" text="Not Mandatory">
      <formula>LEFT(K5842,LEN("Not Mandatory"))="Not Mandatory"</formula>
    </cfRule>
  </conditionalFormatting>
  <conditionalFormatting sqref="K5848">
    <cfRule type="beginsWith" dxfId="11469" priority="20461" operator="beginsWith" text="Mandatory">
      <formula>LEFT(K5848,LEN("Mandatory"))="Mandatory"</formula>
    </cfRule>
    <cfRule type="containsText" dxfId="11468" priority="20462" operator="containsText" text="Conditional">
      <formula>NOT(ISERROR(SEARCH("Conditional",K5848)))</formula>
    </cfRule>
    <cfRule type="beginsWith" dxfId="11467" priority="20463" operator="beginsWith" text="Not Mandatory">
      <formula>LEFT(K5848,LEN("Not Mandatory"))="Not Mandatory"</formula>
    </cfRule>
  </conditionalFormatting>
  <conditionalFormatting sqref="K5877">
    <cfRule type="beginsWith" dxfId="11466" priority="20458" operator="beginsWith" text="Mandatory">
      <formula>LEFT(K5877,LEN("Mandatory"))="Mandatory"</formula>
    </cfRule>
    <cfRule type="containsText" dxfId="11465" priority="20459" operator="containsText" text="Conditional">
      <formula>NOT(ISERROR(SEARCH("Conditional",K5877)))</formula>
    </cfRule>
    <cfRule type="beginsWith" dxfId="11464" priority="20460" operator="beginsWith" text="Not Mandatory">
      <formula>LEFT(K5877,LEN("Not Mandatory"))="Not Mandatory"</formula>
    </cfRule>
  </conditionalFormatting>
  <conditionalFormatting sqref="K5899:K5900">
    <cfRule type="beginsWith" dxfId="11463" priority="20455" operator="beginsWith" text="Mandatory">
      <formula>LEFT(K5899,LEN("Mandatory"))="Mandatory"</formula>
    </cfRule>
    <cfRule type="containsText" dxfId="11462" priority="20456" operator="containsText" text="Conditional">
      <formula>NOT(ISERROR(SEARCH("Conditional",K5899)))</formula>
    </cfRule>
    <cfRule type="beginsWith" dxfId="11461" priority="20457" operator="beginsWith" text="Not Mandatory">
      <formula>LEFT(K5899,LEN("Not Mandatory"))="Not Mandatory"</formula>
    </cfRule>
  </conditionalFormatting>
  <conditionalFormatting sqref="K5913">
    <cfRule type="beginsWith" dxfId="11460" priority="20452" operator="beginsWith" text="Mandatory">
      <formula>LEFT(K5913,LEN("Mandatory"))="Mandatory"</formula>
    </cfRule>
    <cfRule type="containsText" dxfId="11459" priority="20453" operator="containsText" text="Conditional">
      <formula>NOT(ISERROR(SEARCH("Conditional",K5913)))</formula>
    </cfRule>
    <cfRule type="beginsWith" dxfId="11458" priority="20454" operator="beginsWith" text="Not Mandatory">
      <formula>LEFT(K5913,LEN("Not Mandatory"))="Not Mandatory"</formula>
    </cfRule>
  </conditionalFormatting>
  <conditionalFormatting sqref="K5925">
    <cfRule type="beginsWith" dxfId="11457" priority="20449" operator="beginsWith" text="Mandatory">
      <formula>LEFT(K5925,LEN("Mandatory"))="Mandatory"</formula>
    </cfRule>
    <cfRule type="containsText" dxfId="11456" priority="20450" operator="containsText" text="Conditional">
      <formula>NOT(ISERROR(SEARCH("Conditional",K5925)))</formula>
    </cfRule>
    <cfRule type="beginsWith" dxfId="11455" priority="20451" operator="beginsWith" text="Not Mandatory">
      <formula>LEFT(K5925,LEN("Not Mandatory"))="Not Mandatory"</formula>
    </cfRule>
  </conditionalFormatting>
  <conditionalFormatting sqref="K5945">
    <cfRule type="beginsWith" dxfId="11454" priority="20446" operator="beginsWith" text="Mandatory">
      <formula>LEFT(K5945,LEN("Mandatory"))="Mandatory"</formula>
    </cfRule>
    <cfRule type="containsText" dxfId="11453" priority="20447" operator="containsText" text="Conditional">
      <formula>NOT(ISERROR(SEARCH("Conditional",K5945)))</formula>
    </cfRule>
    <cfRule type="beginsWith" dxfId="11452" priority="20448" operator="beginsWith" text="Not Mandatory">
      <formula>LEFT(K5945,LEN("Not Mandatory"))="Not Mandatory"</formula>
    </cfRule>
  </conditionalFormatting>
  <conditionalFormatting sqref="K5954">
    <cfRule type="beginsWith" dxfId="11451" priority="20443" operator="beginsWith" text="Mandatory">
      <formula>LEFT(K5954,LEN("Mandatory"))="Mandatory"</formula>
    </cfRule>
    <cfRule type="containsText" dxfId="11450" priority="20444" operator="containsText" text="Conditional">
      <formula>NOT(ISERROR(SEARCH("Conditional",K5954)))</formula>
    </cfRule>
    <cfRule type="beginsWith" dxfId="11449" priority="20445" operator="beginsWith" text="Not Mandatory">
      <formula>LEFT(K5954,LEN("Not Mandatory"))="Not Mandatory"</formula>
    </cfRule>
  </conditionalFormatting>
  <conditionalFormatting sqref="K5963">
    <cfRule type="beginsWith" dxfId="11448" priority="20440" operator="beginsWith" text="Mandatory">
      <formula>LEFT(K5963,LEN("Mandatory"))="Mandatory"</formula>
    </cfRule>
    <cfRule type="containsText" dxfId="11447" priority="20441" operator="containsText" text="Conditional">
      <formula>NOT(ISERROR(SEARCH("Conditional",K5963)))</formula>
    </cfRule>
    <cfRule type="beginsWith" dxfId="11446" priority="20442" operator="beginsWith" text="Not Mandatory">
      <formula>LEFT(K5963,LEN("Not Mandatory"))="Not Mandatory"</formula>
    </cfRule>
  </conditionalFormatting>
  <conditionalFormatting sqref="K5987">
    <cfRule type="beginsWith" dxfId="11445" priority="20437" operator="beginsWith" text="Mandatory">
      <formula>LEFT(K5987,LEN("Mandatory"))="Mandatory"</formula>
    </cfRule>
    <cfRule type="containsText" dxfId="11444" priority="20438" operator="containsText" text="Conditional">
      <formula>NOT(ISERROR(SEARCH("Conditional",K5987)))</formula>
    </cfRule>
    <cfRule type="beginsWith" dxfId="11443" priority="20439" operator="beginsWith" text="Not Mandatory">
      <formula>LEFT(K5987,LEN("Not Mandatory"))="Not Mandatory"</formula>
    </cfRule>
  </conditionalFormatting>
  <conditionalFormatting sqref="K5750">
    <cfRule type="beginsWith" dxfId="11442" priority="20434" operator="beginsWith" text="Mandatory">
      <formula>LEFT(K5750,LEN("Mandatory"))="Mandatory"</formula>
    </cfRule>
    <cfRule type="containsText" dxfId="11441" priority="20435" operator="containsText" text="Conditional">
      <formula>NOT(ISERROR(SEARCH("Conditional",K5750)))</formula>
    </cfRule>
    <cfRule type="beginsWith" dxfId="11440" priority="20436" operator="beginsWith" text="Not Mandatory">
      <formula>LEFT(K5750,LEN("Not Mandatory"))="Not Mandatory"</formula>
    </cfRule>
  </conditionalFormatting>
  <conditionalFormatting sqref="K5767">
    <cfRule type="beginsWith" dxfId="11439" priority="20431" operator="beginsWith" text="Mandatory">
      <formula>LEFT(K5767,LEN("Mandatory"))="Mandatory"</formula>
    </cfRule>
    <cfRule type="containsText" dxfId="11438" priority="20432" operator="containsText" text="Conditional">
      <formula>NOT(ISERROR(SEARCH("Conditional",K5767)))</formula>
    </cfRule>
    <cfRule type="beginsWith" dxfId="11437" priority="20433" operator="beginsWith" text="Not Mandatory">
      <formula>LEFT(K5767,LEN("Not Mandatory"))="Not Mandatory"</formula>
    </cfRule>
  </conditionalFormatting>
  <conditionalFormatting sqref="K5787">
    <cfRule type="beginsWith" dxfId="11436" priority="20425" operator="beginsWith" text="Mandatory">
      <formula>LEFT(K5787,LEN("Mandatory"))="Mandatory"</formula>
    </cfRule>
    <cfRule type="containsText" dxfId="11435" priority="20426" operator="containsText" text="Conditional">
      <formula>NOT(ISERROR(SEARCH("Conditional",K5787)))</formula>
    </cfRule>
    <cfRule type="beginsWith" dxfId="11434" priority="20427" operator="beginsWith" text="Not Mandatory">
      <formula>LEFT(K5787,LEN("Not Mandatory"))="Not Mandatory"</formula>
    </cfRule>
  </conditionalFormatting>
  <conditionalFormatting sqref="K5789">
    <cfRule type="beginsWith" dxfId="11433" priority="20422" operator="beginsWith" text="Mandatory">
      <formula>LEFT(K5789,LEN("Mandatory"))="Mandatory"</formula>
    </cfRule>
    <cfRule type="containsText" dxfId="11432" priority="20423" operator="containsText" text="Conditional">
      <formula>NOT(ISERROR(SEARCH("Conditional",K5789)))</formula>
    </cfRule>
    <cfRule type="beginsWith" dxfId="11431" priority="20424" operator="beginsWith" text="Not Mandatory">
      <formula>LEFT(K5789,LEN("Not Mandatory"))="Not Mandatory"</formula>
    </cfRule>
  </conditionalFormatting>
  <conditionalFormatting sqref="K5795">
    <cfRule type="beginsWith" dxfId="11430" priority="20419" operator="beginsWith" text="Mandatory">
      <formula>LEFT(K5795,LEN("Mandatory"))="Mandatory"</formula>
    </cfRule>
    <cfRule type="containsText" dxfId="11429" priority="20420" operator="containsText" text="Conditional">
      <formula>NOT(ISERROR(SEARCH("Conditional",K5795)))</formula>
    </cfRule>
    <cfRule type="beginsWith" dxfId="11428" priority="20421" operator="beginsWith" text="Not Mandatory">
      <formula>LEFT(K5795,LEN("Not Mandatory"))="Not Mandatory"</formula>
    </cfRule>
  </conditionalFormatting>
  <conditionalFormatting sqref="K5817">
    <cfRule type="beginsWith" dxfId="11427" priority="20416" operator="beginsWith" text="Mandatory">
      <formula>LEFT(K5817,LEN("Mandatory"))="Mandatory"</formula>
    </cfRule>
    <cfRule type="containsText" dxfId="11426" priority="20417" operator="containsText" text="Conditional">
      <formula>NOT(ISERROR(SEARCH("Conditional",K5817)))</formula>
    </cfRule>
    <cfRule type="beginsWith" dxfId="11425" priority="20418" operator="beginsWith" text="Not Mandatory">
      <formula>LEFT(K5817,LEN("Not Mandatory"))="Not Mandatory"</formula>
    </cfRule>
  </conditionalFormatting>
  <conditionalFormatting sqref="K5706">
    <cfRule type="expression" dxfId="11424" priority="20415">
      <formula>$O$6="yes"</formula>
    </cfRule>
  </conditionalFormatting>
  <conditionalFormatting sqref="K8270">
    <cfRule type="cellIs" dxfId="11423" priority="20413" operator="equal">
      <formula>"no"</formula>
    </cfRule>
    <cfRule type="cellIs" dxfId="11422" priority="20414" operator="equal">
      <formula>"yes"</formula>
    </cfRule>
  </conditionalFormatting>
  <conditionalFormatting sqref="K7700">
    <cfRule type="cellIs" dxfId="11421" priority="20411" operator="equal">
      <formula>"no"</formula>
    </cfRule>
    <cfRule type="cellIs" dxfId="11420" priority="20412" operator="equal">
      <formula>"yes"</formula>
    </cfRule>
  </conditionalFormatting>
  <conditionalFormatting sqref="K7415">
    <cfRule type="cellIs" dxfId="11419" priority="20409" operator="equal">
      <formula>"no"</formula>
    </cfRule>
    <cfRule type="cellIs" dxfId="11418" priority="20410" operator="equal">
      <formula>"yes"</formula>
    </cfRule>
  </conditionalFormatting>
  <conditionalFormatting sqref="K7130">
    <cfRule type="cellIs" dxfId="11417" priority="20407" operator="equal">
      <formula>"no"</formula>
    </cfRule>
    <cfRule type="cellIs" dxfId="11416" priority="20408" operator="equal">
      <formula>"yes"</formula>
    </cfRule>
  </conditionalFormatting>
  <conditionalFormatting sqref="K6845">
    <cfRule type="cellIs" dxfId="11415" priority="20405" operator="equal">
      <formula>"no"</formula>
    </cfRule>
    <cfRule type="cellIs" dxfId="11414" priority="20406" operator="equal">
      <formula>"yes"</formula>
    </cfRule>
  </conditionalFormatting>
  <conditionalFormatting sqref="K6560">
    <cfRule type="cellIs" dxfId="11413" priority="20403" operator="equal">
      <formula>"no"</formula>
    </cfRule>
    <cfRule type="cellIs" dxfId="11412" priority="20404" operator="equal">
      <formula>"yes"</formula>
    </cfRule>
  </conditionalFormatting>
  <conditionalFormatting sqref="K6275">
    <cfRule type="cellIs" dxfId="11411" priority="20401" operator="equal">
      <formula>"no"</formula>
    </cfRule>
    <cfRule type="cellIs" dxfId="11410" priority="20402" operator="equal">
      <formula>"yes"</formula>
    </cfRule>
  </conditionalFormatting>
  <conditionalFormatting sqref="K5990">
    <cfRule type="cellIs" dxfId="11409" priority="20399" operator="equal">
      <formula>"no"</formula>
    </cfRule>
    <cfRule type="cellIs" dxfId="11408" priority="20400" operator="equal">
      <formula>"yes"</formula>
    </cfRule>
  </conditionalFormatting>
  <conditionalFormatting sqref="K5705">
    <cfRule type="cellIs" dxfId="11407" priority="20397" operator="equal">
      <formula>"no"</formula>
    </cfRule>
    <cfRule type="cellIs" dxfId="11406" priority="20398" operator="equal">
      <formula>"yes"</formula>
    </cfRule>
  </conditionalFormatting>
  <conditionalFormatting sqref="K5420">
    <cfRule type="cellIs" dxfId="11405" priority="20395" operator="equal">
      <formula>"no"</formula>
    </cfRule>
    <cfRule type="cellIs" dxfId="11404" priority="20396" operator="equal">
      <formula>"yes"</formula>
    </cfRule>
  </conditionalFormatting>
  <conditionalFormatting sqref="K5135">
    <cfRule type="cellIs" dxfId="11403" priority="20393" operator="equal">
      <formula>"no"</formula>
    </cfRule>
    <cfRule type="cellIs" dxfId="11402" priority="20394" operator="equal">
      <formula>"yes"</formula>
    </cfRule>
  </conditionalFormatting>
  <conditionalFormatting sqref="K4850">
    <cfRule type="cellIs" dxfId="11401" priority="20391" operator="equal">
      <formula>"no"</formula>
    </cfRule>
    <cfRule type="cellIs" dxfId="11400" priority="20392" operator="equal">
      <formula>"yes"</formula>
    </cfRule>
  </conditionalFormatting>
  <conditionalFormatting sqref="K4565">
    <cfRule type="cellIs" dxfId="11399" priority="20389" operator="equal">
      <formula>"no"</formula>
    </cfRule>
    <cfRule type="cellIs" dxfId="11398" priority="20390" operator="equal">
      <formula>"yes"</formula>
    </cfRule>
  </conditionalFormatting>
  <conditionalFormatting sqref="K4280">
    <cfRule type="cellIs" dxfId="11397" priority="20387" operator="equal">
      <formula>"no"</formula>
    </cfRule>
    <cfRule type="cellIs" dxfId="11396" priority="20388" operator="equal">
      <formula>"yes"</formula>
    </cfRule>
  </conditionalFormatting>
  <conditionalFormatting sqref="K3995">
    <cfRule type="cellIs" dxfId="11395" priority="20385" operator="equal">
      <formula>"no"</formula>
    </cfRule>
    <cfRule type="cellIs" dxfId="11394" priority="20386" operator="equal">
      <formula>"yes"</formula>
    </cfRule>
  </conditionalFormatting>
  <conditionalFormatting sqref="K3710">
    <cfRule type="cellIs" dxfId="11393" priority="20383" operator="equal">
      <formula>"no"</formula>
    </cfRule>
    <cfRule type="cellIs" dxfId="11392" priority="20384" operator="equal">
      <formula>"yes"</formula>
    </cfRule>
  </conditionalFormatting>
  <conditionalFormatting sqref="K3425">
    <cfRule type="cellIs" dxfId="11391" priority="20381" operator="equal">
      <formula>"no"</formula>
    </cfRule>
    <cfRule type="cellIs" dxfId="11390" priority="20382" operator="equal">
      <formula>"yes"</formula>
    </cfRule>
  </conditionalFormatting>
  <conditionalFormatting sqref="K3140">
    <cfRule type="cellIs" dxfId="11389" priority="20379" operator="equal">
      <formula>"no"</formula>
    </cfRule>
    <cfRule type="cellIs" dxfId="11388" priority="20380" operator="equal">
      <formula>"yes"</formula>
    </cfRule>
  </conditionalFormatting>
  <conditionalFormatting sqref="K2855">
    <cfRule type="cellIs" dxfId="11387" priority="20377" operator="equal">
      <formula>"no"</formula>
    </cfRule>
    <cfRule type="cellIs" dxfId="11386" priority="20378" operator="equal">
      <formula>"yes"</formula>
    </cfRule>
  </conditionalFormatting>
  <conditionalFormatting sqref="K2570">
    <cfRule type="cellIs" dxfId="11385" priority="20375" operator="equal">
      <formula>"no"</formula>
    </cfRule>
    <cfRule type="cellIs" dxfId="11384" priority="20376" operator="equal">
      <formula>"yes"</formula>
    </cfRule>
  </conditionalFormatting>
  <conditionalFormatting sqref="K2285">
    <cfRule type="cellIs" dxfId="11383" priority="20373" operator="equal">
      <formula>"no"</formula>
    </cfRule>
    <cfRule type="cellIs" dxfId="11382" priority="20374" operator="equal">
      <formula>"yes"</formula>
    </cfRule>
  </conditionalFormatting>
  <conditionalFormatting sqref="K2000">
    <cfRule type="cellIs" dxfId="11381" priority="20371" operator="equal">
      <formula>"no"</formula>
    </cfRule>
    <cfRule type="cellIs" dxfId="11380" priority="20372" operator="equal">
      <formula>"yes"</formula>
    </cfRule>
  </conditionalFormatting>
  <conditionalFormatting sqref="K1715">
    <cfRule type="cellIs" dxfId="11379" priority="20369" operator="equal">
      <formula>"no"</formula>
    </cfRule>
    <cfRule type="cellIs" dxfId="11378" priority="20370" operator="equal">
      <formula>"yes"</formula>
    </cfRule>
  </conditionalFormatting>
  <conditionalFormatting sqref="K1430">
    <cfRule type="cellIs" dxfId="11377" priority="20367" operator="equal">
      <formula>"no"</formula>
    </cfRule>
    <cfRule type="cellIs" dxfId="11376" priority="20368" operator="equal">
      <formula>"yes"</formula>
    </cfRule>
  </conditionalFormatting>
  <conditionalFormatting sqref="K1145">
    <cfRule type="cellIs" dxfId="11375" priority="20365" operator="equal">
      <formula>"no"</formula>
    </cfRule>
    <cfRule type="cellIs" dxfId="11374" priority="20366" operator="equal">
      <formula>"yes"</formula>
    </cfRule>
  </conditionalFormatting>
  <conditionalFormatting sqref="K860">
    <cfRule type="cellIs" dxfId="11373" priority="20363" operator="equal">
      <formula>"no"</formula>
    </cfRule>
    <cfRule type="cellIs" dxfId="11372" priority="20364" operator="equal">
      <formula>"yes"</formula>
    </cfRule>
  </conditionalFormatting>
  <conditionalFormatting sqref="K575">
    <cfRule type="cellIs" dxfId="11371" priority="20361" operator="equal">
      <formula>"no"</formula>
    </cfRule>
    <cfRule type="cellIs" dxfId="11370" priority="20362" operator="equal">
      <formula>"yes"</formula>
    </cfRule>
  </conditionalFormatting>
  <conditionalFormatting sqref="K290">
    <cfRule type="cellIs" dxfId="11369" priority="20359" operator="equal">
      <formula>"no"</formula>
    </cfRule>
    <cfRule type="cellIs" dxfId="11368" priority="20360" operator="equal">
      <formula>"yes"</formula>
    </cfRule>
  </conditionalFormatting>
  <conditionalFormatting sqref="K4012 K4222 K4219 K4208 K4175 K4159 K4151 K4135 K4093 K4098 K4075">
    <cfRule type="beginsWith" dxfId="11367" priority="20356" operator="beginsWith" text="Mandatory">
      <formula>LEFT(K4012,LEN("Mandatory"))="Mandatory"</formula>
    </cfRule>
    <cfRule type="containsText" dxfId="11366" priority="20357" operator="containsText" text="Conditional">
      <formula>NOT(ISERROR(SEARCH("Conditional",K4012)))</formula>
    </cfRule>
    <cfRule type="beginsWith" dxfId="11365" priority="20358" operator="beginsWith" text="Not Mandatory">
      <formula>LEFT(K4012,LEN("Not Mandatory"))="Not Mandatory"</formula>
    </cfRule>
  </conditionalFormatting>
  <conditionalFormatting sqref="K4135 K4151 K4175 K4208 K4219 K4093 K4159 K4222">
    <cfRule type="cellIs" dxfId="11364" priority="20354" operator="equal">
      <formula>"no"</formula>
    </cfRule>
    <cfRule type="cellIs" dxfId="11363" priority="20355" operator="equal">
      <formula>"yes"</formula>
    </cfRule>
  </conditionalFormatting>
  <conditionalFormatting sqref="K4071">
    <cfRule type="beginsWith" dxfId="11362" priority="20351" operator="beginsWith" text="Mandatory">
      <formula>LEFT(K4071,LEN("Mandatory"))="Mandatory"</formula>
    </cfRule>
    <cfRule type="containsText" dxfId="11361" priority="20352" operator="containsText" text="Conditional">
      <formula>NOT(ISERROR(SEARCH("Conditional",K4071)))</formula>
    </cfRule>
    <cfRule type="beginsWith" dxfId="11360" priority="20353" operator="beginsWith" text="Not Mandatory">
      <formula>LEFT(K4071,LEN("Not Mandatory"))="Not Mandatory"</formula>
    </cfRule>
  </conditionalFormatting>
  <conditionalFormatting sqref="K4026">
    <cfRule type="beginsWith" dxfId="11359" priority="20348" operator="beginsWith" text="Mandatory">
      <formula>LEFT(K4026,LEN("Mandatory"))="Mandatory"</formula>
    </cfRule>
    <cfRule type="containsText" dxfId="11358" priority="20349" operator="containsText" text="Conditional">
      <formula>NOT(ISERROR(SEARCH("Conditional",K4026)))</formula>
    </cfRule>
    <cfRule type="beginsWith" dxfId="11357" priority="20350" operator="beginsWith" text="Not Mandatory">
      <formula>LEFT(K4026,LEN("Not Mandatory"))="Not Mandatory"</formula>
    </cfRule>
  </conditionalFormatting>
  <conditionalFormatting sqref="K4098">
    <cfRule type="beginsWith" dxfId="11356" priority="20345" operator="beginsWith" text="Mandatory">
      <formula>LEFT(K4098,LEN("Mandatory"))="Mandatory"</formula>
    </cfRule>
    <cfRule type="containsText" dxfId="11355" priority="20346" operator="containsText" text="Conditional">
      <formula>NOT(ISERROR(SEARCH("Conditional",K4098)))</formula>
    </cfRule>
    <cfRule type="beginsWith" dxfId="11354" priority="20347" operator="beginsWith" text="Not Mandatory">
      <formula>LEFT(K4098,LEN("Not Mandatory"))="Not Mandatory"</formula>
    </cfRule>
  </conditionalFormatting>
  <conditionalFormatting sqref="K4132">
    <cfRule type="beginsWith" dxfId="11353" priority="20342" operator="beginsWith" text="Mandatory">
      <formula>LEFT(K4132,LEN("Mandatory"))="Mandatory"</formula>
    </cfRule>
    <cfRule type="containsText" dxfId="11352" priority="20343" operator="containsText" text="Conditional">
      <formula>NOT(ISERROR(SEARCH("Conditional",K4132)))</formula>
    </cfRule>
    <cfRule type="beginsWith" dxfId="11351" priority="20344" operator="beginsWith" text="Not Mandatory">
      <formula>LEFT(K4132,LEN("Not Mandatory"))="Not Mandatory"</formula>
    </cfRule>
  </conditionalFormatting>
  <conditionalFormatting sqref="K4138">
    <cfRule type="beginsWith" dxfId="11350" priority="20339" operator="beginsWith" text="Mandatory">
      <formula>LEFT(K4138,LEN("Mandatory"))="Mandatory"</formula>
    </cfRule>
    <cfRule type="containsText" dxfId="11349" priority="20340" operator="containsText" text="Conditional">
      <formula>NOT(ISERROR(SEARCH("Conditional",K4138)))</formula>
    </cfRule>
    <cfRule type="beginsWith" dxfId="11348" priority="20341" operator="beginsWith" text="Not Mandatory">
      <formula>LEFT(K4138,LEN("Not Mandatory"))="Not Mandatory"</formula>
    </cfRule>
  </conditionalFormatting>
  <conditionalFormatting sqref="K4167">
    <cfRule type="beginsWith" dxfId="11347" priority="20336" operator="beginsWith" text="Mandatory">
      <formula>LEFT(K4167,LEN("Mandatory"))="Mandatory"</formula>
    </cfRule>
    <cfRule type="containsText" dxfId="11346" priority="20337" operator="containsText" text="Conditional">
      <formula>NOT(ISERROR(SEARCH("Conditional",K4167)))</formula>
    </cfRule>
    <cfRule type="beginsWith" dxfId="11345" priority="20338" operator="beginsWith" text="Not Mandatory">
      <formula>LEFT(K4167,LEN("Not Mandatory"))="Not Mandatory"</formula>
    </cfRule>
  </conditionalFormatting>
  <conditionalFormatting sqref="K4189:K4190">
    <cfRule type="beginsWith" dxfId="11344" priority="20333" operator="beginsWith" text="Mandatory">
      <formula>LEFT(K4189,LEN("Mandatory"))="Mandatory"</formula>
    </cfRule>
    <cfRule type="containsText" dxfId="11343" priority="20334" operator="containsText" text="Conditional">
      <formula>NOT(ISERROR(SEARCH("Conditional",K4189)))</formula>
    </cfRule>
    <cfRule type="beginsWith" dxfId="11342" priority="20335" operator="beginsWith" text="Not Mandatory">
      <formula>LEFT(K4189,LEN("Not Mandatory"))="Not Mandatory"</formula>
    </cfRule>
  </conditionalFormatting>
  <conditionalFormatting sqref="K4203">
    <cfRule type="beginsWith" dxfId="11341" priority="20330" operator="beginsWith" text="Mandatory">
      <formula>LEFT(K4203,LEN("Mandatory"))="Mandatory"</formula>
    </cfRule>
    <cfRule type="containsText" dxfId="11340" priority="20331" operator="containsText" text="Conditional">
      <formula>NOT(ISERROR(SEARCH("Conditional",K4203)))</formula>
    </cfRule>
    <cfRule type="beginsWith" dxfId="11339" priority="20332" operator="beginsWith" text="Not Mandatory">
      <formula>LEFT(K4203,LEN("Not Mandatory"))="Not Mandatory"</formula>
    </cfRule>
  </conditionalFormatting>
  <conditionalFormatting sqref="K4215">
    <cfRule type="beginsWith" dxfId="11338" priority="20327" operator="beginsWith" text="Mandatory">
      <formula>LEFT(K4215,LEN("Mandatory"))="Mandatory"</formula>
    </cfRule>
    <cfRule type="containsText" dxfId="11337" priority="20328" operator="containsText" text="Conditional">
      <formula>NOT(ISERROR(SEARCH("Conditional",K4215)))</formula>
    </cfRule>
    <cfRule type="beginsWith" dxfId="11336" priority="20329" operator="beginsWith" text="Not Mandatory">
      <formula>LEFT(K4215,LEN("Not Mandatory"))="Not Mandatory"</formula>
    </cfRule>
  </conditionalFormatting>
  <conditionalFormatting sqref="K4235">
    <cfRule type="beginsWith" dxfId="11335" priority="20324" operator="beginsWith" text="Mandatory">
      <formula>LEFT(K4235,LEN("Mandatory"))="Mandatory"</formula>
    </cfRule>
    <cfRule type="containsText" dxfId="11334" priority="20325" operator="containsText" text="Conditional">
      <formula>NOT(ISERROR(SEARCH("Conditional",K4235)))</formula>
    </cfRule>
    <cfRule type="beginsWith" dxfId="11333" priority="20326" operator="beginsWith" text="Not Mandatory">
      <formula>LEFT(K4235,LEN("Not Mandatory"))="Not Mandatory"</formula>
    </cfRule>
  </conditionalFormatting>
  <conditionalFormatting sqref="K4244">
    <cfRule type="beginsWith" dxfId="11332" priority="20321" operator="beginsWith" text="Mandatory">
      <formula>LEFT(K4244,LEN("Mandatory"))="Mandatory"</formula>
    </cfRule>
    <cfRule type="containsText" dxfId="11331" priority="20322" operator="containsText" text="Conditional">
      <formula>NOT(ISERROR(SEARCH("Conditional",K4244)))</formula>
    </cfRule>
    <cfRule type="beginsWith" dxfId="11330" priority="20323" operator="beginsWith" text="Not Mandatory">
      <formula>LEFT(K4244,LEN("Not Mandatory"))="Not Mandatory"</formula>
    </cfRule>
  </conditionalFormatting>
  <conditionalFormatting sqref="K4253">
    <cfRule type="beginsWith" dxfId="11329" priority="20318" operator="beginsWith" text="Mandatory">
      <formula>LEFT(K4253,LEN("Mandatory"))="Mandatory"</formula>
    </cfRule>
    <cfRule type="containsText" dxfId="11328" priority="20319" operator="containsText" text="Conditional">
      <formula>NOT(ISERROR(SEARCH("Conditional",K4253)))</formula>
    </cfRule>
    <cfRule type="beginsWith" dxfId="11327" priority="20320" operator="beginsWith" text="Not Mandatory">
      <formula>LEFT(K4253,LEN("Not Mandatory"))="Not Mandatory"</formula>
    </cfRule>
  </conditionalFormatting>
  <conditionalFormatting sqref="K4277">
    <cfRule type="beginsWith" dxfId="11326" priority="20315" operator="beginsWith" text="Mandatory">
      <formula>LEFT(K4277,LEN("Mandatory"))="Mandatory"</formula>
    </cfRule>
    <cfRule type="containsText" dxfId="11325" priority="20316" operator="containsText" text="Conditional">
      <formula>NOT(ISERROR(SEARCH("Conditional",K4277)))</formula>
    </cfRule>
    <cfRule type="beginsWith" dxfId="11324" priority="20317" operator="beginsWith" text="Not Mandatory">
      <formula>LEFT(K4277,LEN("Not Mandatory"))="Not Mandatory"</formula>
    </cfRule>
  </conditionalFormatting>
  <conditionalFormatting sqref="K4040">
    <cfRule type="beginsWith" dxfId="11323" priority="20312" operator="beginsWith" text="Mandatory">
      <formula>LEFT(K4040,LEN("Mandatory"))="Mandatory"</formula>
    </cfRule>
    <cfRule type="containsText" dxfId="11322" priority="20313" operator="containsText" text="Conditional">
      <formula>NOT(ISERROR(SEARCH("Conditional",K4040)))</formula>
    </cfRule>
    <cfRule type="beginsWith" dxfId="11321" priority="20314" operator="beginsWith" text="Not Mandatory">
      <formula>LEFT(K4040,LEN("Not Mandatory"))="Not Mandatory"</formula>
    </cfRule>
  </conditionalFormatting>
  <conditionalFormatting sqref="K4057">
    <cfRule type="beginsWith" dxfId="11320" priority="20309" operator="beginsWith" text="Mandatory">
      <formula>LEFT(K4057,LEN("Mandatory"))="Mandatory"</formula>
    </cfRule>
    <cfRule type="containsText" dxfId="11319" priority="20310" operator="containsText" text="Conditional">
      <formula>NOT(ISERROR(SEARCH("Conditional",K4057)))</formula>
    </cfRule>
    <cfRule type="beginsWith" dxfId="11318" priority="20311" operator="beginsWith" text="Not Mandatory">
      <formula>LEFT(K4057,LEN("Not Mandatory"))="Not Mandatory"</formula>
    </cfRule>
  </conditionalFormatting>
  <conditionalFormatting sqref="K4077">
    <cfRule type="beginsWith" dxfId="11317" priority="20303" operator="beginsWith" text="Mandatory">
      <formula>LEFT(K4077,LEN("Mandatory"))="Mandatory"</formula>
    </cfRule>
    <cfRule type="containsText" dxfId="11316" priority="20304" operator="containsText" text="Conditional">
      <formula>NOT(ISERROR(SEARCH("Conditional",K4077)))</formula>
    </cfRule>
    <cfRule type="beginsWith" dxfId="11315" priority="20305" operator="beginsWith" text="Not Mandatory">
      <formula>LEFT(K4077,LEN("Not Mandatory"))="Not Mandatory"</formula>
    </cfRule>
  </conditionalFormatting>
  <conditionalFormatting sqref="K4079">
    <cfRule type="beginsWith" dxfId="11314" priority="20300" operator="beginsWith" text="Mandatory">
      <formula>LEFT(K4079,LEN("Mandatory"))="Mandatory"</formula>
    </cfRule>
    <cfRule type="containsText" dxfId="11313" priority="20301" operator="containsText" text="Conditional">
      <formula>NOT(ISERROR(SEARCH("Conditional",K4079)))</formula>
    </cfRule>
    <cfRule type="beginsWith" dxfId="11312" priority="20302" operator="beginsWith" text="Not Mandatory">
      <formula>LEFT(K4079,LEN("Not Mandatory"))="Not Mandatory"</formula>
    </cfRule>
  </conditionalFormatting>
  <conditionalFormatting sqref="K4085">
    <cfRule type="beginsWith" dxfId="11311" priority="20297" operator="beginsWith" text="Mandatory">
      <formula>LEFT(K4085,LEN("Mandatory"))="Mandatory"</formula>
    </cfRule>
    <cfRule type="containsText" dxfId="11310" priority="20298" operator="containsText" text="Conditional">
      <formula>NOT(ISERROR(SEARCH("Conditional",K4085)))</formula>
    </cfRule>
    <cfRule type="beginsWith" dxfId="11309" priority="20299" operator="beginsWith" text="Not Mandatory">
      <formula>LEFT(K4085,LEN("Not Mandatory"))="Not Mandatory"</formula>
    </cfRule>
  </conditionalFormatting>
  <conditionalFormatting sqref="K4107">
    <cfRule type="beginsWith" dxfId="11308" priority="20294" operator="beginsWith" text="Mandatory">
      <formula>LEFT(K4107,LEN("Mandatory"))="Mandatory"</formula>
    </cfRule>
    <cfRule type="containsText" dxfId="11307" priority="20295" operator="containsText" text="Conditional">
      <formula>NOT(ISERROR(SEARCH("Conditional",K4107)))</formula>
    </cfRule>
    <cfRule type="beginsWith" dxfId="11306" priority="20296" operator="beginsWith" text="Not Mandatory">
      <formula>LEFT(K4107,LEN("Not Mandatory"))="Not Mandatory"</formula>
    </cfRule>
  </conditionalFormatting>
  <conditionalFormatting sqref="K3996">
    <cfRule type="expression" dxfId="11305" priority="20293">
      <formula>$O$6="yes"</formula>
    </cfRule>
  </conditionalFormatting>
  <conditionalFormatting sqref="M7">
    <cfRule type="expression" dxfId="11304" priority="20091">
      <formula>$O$6="yes"</formula>
    </cfRule>
  </conditionalFormatting>
  <conditionalFormatting sqref="M82:M84">
    <cfRule type="expression" dxfId="11303" priority="20083">
      <formula>$O$6="yes"</formula>
    </cfRule>
  </conditionalFormatting>
  <conditionalFormatting sqref="M90:M94">
    <cfRule type="expression" dxfId="11302" priority="20080">
      <formula>$O$6="yes"</formula>
    </cfRule>
  </conditionalFormatting>
  <conditionalFormatting sqref="M96:M97 M99:M102">
    <cfRule type="expression" dxfId="11301" priority="20079">
      <formula>$O$6="yes"</formula>
    </cfRule>
  </conditionalFormatting>
  <conditionalFormatting sqref="M104:M107">
    <cfRule type="expression" dxfId="11300" priority="20078">
      <formula>$O$6="yes"</formula>
    </cfRule>
  </conditionalFormatting>
  <conditionalFormatting sqref="M109:M116">
    <cfRule type="expression" dxfId="11299" priority="20077">
      <formula>$O$6="yes"</formula>
    </cfRule>
  </conditionalFormatting>
  <conditionalFormatting sqref="M143:M144">
    <cfRule type="expression" dxfId="11298" priority="20075">
      <formula>$O$6="yes"</formula>
    </cfRule>
  </conditionalFormatting>
  <conditionalFormatting sqref="M146:M147">
    <cfRule type="expression" dxfId="11297" priority="20074">
      <formula>$O$6="yes"</formula>
    </cfRule>
  </conditionalFormatting>
  <conditionalFormatting sqref="M149:M151 M153:M160">
    <cfRule type="expression" dxfId="11296" priority="20073">
      <formula>$O$6="yes"</formula>
    </cfRule>
  </conditionalFormatting>
  <conditionalFormatting sqref="M162:M168">
    <cfRule type="expression" dxfId="11295" priority="20072">
      <formula>$O$6="yes"</formula>
    </cfRule>
  </conditionalFormatting>
  <conditionalFormatting sqref="M170:M176">
    <cfRule type="expression" dxfId="11294" priority="20071">
      <formula>$O$6="yes"</formula>
    </cfRule>
  </conditionalFormatting>
  <conditionalFormatting sqref="M178:M184">
    <cfRule type="expression" dxfId="11293" priority="20070">
      <formula>$O$6="yes"</formula>
    </cfRule>
  </conditionalFormatting>
  <conditionalFormatting sqref="M186:M197">
    <cfRule type="expression" dxfId="11292" priority="20069">
      <formula>$O$6="yes"</formula>
    </cfRule>
  </conditionalFormatting>
  <conditionalFormatting sqref="M201:M212">
    <cfRule type="expression" dxfId="11291" priority="20068">
      <formula>$O$6="yes"</formula>
    </cfRule>
  </conditionalFormatting>
  <conditionalFormatting sqref="M214:M217">
    <cfRule type="expression" dxfId="11290" priority="20067">
      <formula>$O$6="yes"</formula>
    </cfRule>
  </conditionalFormatting>
  <conditionalFormatting sqref="M219:M221">
    <cfRule type="expression" dxfId="11289" priority="20066">
      <formula>$O$6="yes"</formula>
    </cfRule>
  </conditionalFormatting>
  <conditionalFormatting sqref="M226:M228">
    <cfRule type="expression" dxfId="11288" priority="20065">
      <formula>$O$6="yes"</formula>
    </cfRule>
  </conditionalFormatting>
  <conditionalFormatting sqref="M230:M231">
    <cfRule type="expression" dxfId="11287" priority="20064">
      <formula>$O$6="yes"</formula>
    </cfRule>
  </conditionalFormatting>
  <conditionalFormatting sqref="M233:M244">
    <cfRule type="expression" dxfId="11286" priority="20063">
      <formula>$O$6="yes"</formula>
    </cfRule>
  </conditionalFormatting>
  <conditionalFormatting sqref="M246:M253">
    <cfRule type="expression" dxfId="11285" priority="20062">
      <formula>$O$6="yes"</formula>
    </cfRule>
  </conditionalFormatting>
  <conditionalFormatting sqref="M255:M262">
    <cfRule type="expression" dxfId="11284" priority="20061">
      <formula>$O$6="yes"</formula>
    </cfRule>
  </conditionalFormatting>
  <conditionalFormatting sqref="M283:M286">
    <cfRule type="expression" dxfId="11283" priority="20059">
      <formula>$O$6="yes"</formula>
    </cfRule>
  </conditionalFormatting>
  <conditionalFormatting sqref="M288:M289">
    <cfRule type="expression" dxfId="11282" priority="20058">
      <formula>$O$6="yes"</formula>
    </cfRule>
  </conditionalFormatting>
  <conditionalFormatting sqref="M307 M592 M877 M1162 M1447 M1732 M2017 M2302 M2587 M2872 M3157 M3442 M3727 M4012 M4297 M4582 M4867 M5152 M5437 M5722 M6007 M6292 M6577 M6862 M7147 M7432 M7717 M8002 M517 M802 M1087 M1372 M1657 M1942 M2227 M2512 M2797 M3082 M3367 M3652 M3937 M4222 M4507 M4792 M5077 M5362 M5647 M5932 M6217 M6502 M6787 M7072 M7357 M7642 M7927 M8212 M514 M799 M1084 M1369 M1654 M1939 M2224 M2509 M2794 M3079 M3364 M3649 M3934 M4219 M4504 M4789 M5074 M5359 M5644 M5929 M6214 M6499 M6784 M7069 M7354 M7639 M7924 M8209 M503 M788 M1073 M1358 M1643 M1928 M2213 M2498 M2783 M3068 M3353 M3638 M3923 M4208 M4493 M4778 M5063 M5348 M5633 M5918 M6203 M6488 M6773 M7058 M7343 M7628 M7913 M8198 M470 M755 M1040 M1325 M1610 M1895 M2180 M2465 M2750 M3035 M3320 M3605 M3890 M4175 M4460 M4745 M5030 M5315 M5600 M5885 M6170 M6455 M6740 M7025 M7310 M7595 M7880 M8165 M454 M739 M1024 M1309 M1594 M1879 M2164 M2449 M2734 M3019 M3304 M3589 M3874 M4159 M4444 M4729 M5014 M5299 M5584 M5869 M6154 M6439 M6724 M7009 M7294 M7579 M7864 M8149 M446 M731 M1016 M1301 M1586 M1871 M2156 M2441 M2726 M3011 M3296 M3581 M3866 M4151 M4436 M4721 M5006 M5291 M5576 M5861 M6146 M6431 M6716 M7001 M7286 M7571 M7856 M8141 M430 M715 M1000 M1285 M1570 M1855 M2140 M2425 M2710 M2995 M3280 M3565 M3850 M4135 M4420 M4705 M4990 M5275 M5560 M5845 M6130 M6415 M6700 M6985 M7270 M7555 M7840 M8125 M388 M673 M958 M1243 M1528 M1813 M2098 M2383 M2668 M2953 M3238 M3523 M3808 M4093 M4378 M4663 M4948 M5233 M5518 M5803 M6088 M6373 M6658 M6943 M7228 M7513 M7798 M8083 M393 M678 M963 M1248 M1533 M1818 M2103 M2388 M2673 M2958 M3243 M3528 M3813 M4098 M4383 M4668 M4953 M5238 M5523 M5808 M6093 M6378 M6663 M6948 M7233 M7518 M7803 M8088 M427 M712 M997 M1282 M1567 M1852 M2137 M2422 M2707 M2992 M3277 M3562 M3847 M4132 M4417 M4702 M4987 M5272 M5557 M5842 M6127 M6412 M6697 M6982 M7267 M7552 M7837 M8122 M433 M718 M1003 M1288 M1573 M1858 M2143 M2428 M2713 M2998 M3283 M3568 M3853 M4138 M4423 M4708 M4993 M5278 M5563 M5848 M6133 M6418 M6703 M6988 M7273 M7558 M7843 M8128 M462 M747 M1032 M1317 M1602 M1887 M2172 M2457 M2742 M3027 M3312 M3597 M3882 M4167 M4452 M4737 M5022 M5307 M5592 M5877 M6162 M6447 M6732 M7017 M7302 M7587 M7872 M8157 M484:M485 M769:M770 M1054:M1055 M1339:M1340 M1624:M1625 M1909:M1910 M2194:M2195 M2479:M2480 M2764:M2765 M3049:M3050 M3334:M3335 M3619:M3620 M3904:M3905 M4189:M4190 M4474:M4475 M4759:M4760 M5044:M5045 M5329:M5330 M5614:M5615 M5899:M5900 M6184:M6185 M6469:M6470 M6754:M6755 M7039:M7040 M7324:M7325 M7609:M7610 M7894:M7895 M8179:M8180 M498 M783 M1068 M1353 M1638 M1923 M2208 M2493 M2778 M3063 M3348 M3633 M3918 M4203 M4488 M4773 M5058 M5343 M5628 M5913 M6198 M6483 M6768 M7053 M7338 M7623 M7908 M8193 M510 M795 M1080 M1365 M1650 M1935 M2220 M2505 M2790 M3075 M3360 M3645 M3930 M4215 M4500 M4785 M5070 M5355 M5640 M5925 M6210 M6495 M6780 M7065 M7350 M7635 M7920 M8205 M530 M815 M1100 M1385 M1670 M1955 M2240 M2525 M2810 M3095 M3380 M3665 M3950 M4235 M4520 M4805 M5090 M5375 M5660 M5945 M6230 M6515 M6800 M7085 M7370 M7655 M7940 M8225 M539 M824 M1109 M1394 M1679 M1964 M2249 M2534 M2819 M3104 M3389 M3674 M3959 M4244 M4529 M4814 M5099 M5384 M5669 M5954 M6239 M6524 M6809 M7094 M7379 M7664 M7949 M8234 M548 M833 M1118 M1403 M1688 M1973 M2258 M2543 M2828 M3113 M3398 M3683 M3968 M4253 M4538 M4823 M5108 M5393 M5678 M5963 M6248 M6533 M6818 M7103 M7388 M7673 M7958 M8243 M572 M857 M1142 M1427 M1712 M1997 M2282 M2567 M2852 M3137 M3422 M3707 M3992 M4277 M4562 M4847 M5132 M5417 M5702 M5987 M6272 M6557 M6842 M7127 M7412 M7697 M7982 M8267 M402 M687 M972 M1257 M1542 M1827 M2112 M2397 M2682 M2967 M3252 M3537 M3822 M4107 M4392 M4677 M4962 M5247 M5532 M5817 M6102 M6387 M6672 M6957 M7242 M7527 M7812 M8097 M380 M665 M950 M1235 M1520 M1805 M2090 M2375 M2660 M2945 M3230 M3515 M3800 M4085 M4370 M4655 M4940 M5225 M5510 M5795 M6080 M6365 M6650 M6935 M7220 M7505 M7790 M8075 M374 M659 M944 M1229 M1514 M1799 M2084 M2369 M2654 M2939 M3224 M3509 M3794 M4079 M4364 M4649 M4934 M5219 M5504 M5789 M6074 M6359 M6644 M6929 M7214 M7499 M7784 M8069 M372 M657 M942 M1227 M1512 M1797 M2082 M2367 M2652 M2937 M3222 M3507 M3792 M4077 M4362 M4647 M4932 M5217 M5502 M5787 M6072 M6357 M6642 M6927 M7212 M7497 M7782 M8067 M370 M655 M940 M1225 M1510 M1795 M2080 M2365 M2650 M2935 M3220 M3505 M3790 M4075 M4360 M4645 M4930 M5215 M5500 M5785 M6070 M6355 M6640 M6925 M7210 M7495 M7780 M8065">
    <cfRule type="beginsWith" dxfId="11281" priority="20055" operator="beginsWith" text="Mandatory">
      <formula>LEFT(M307,LEN("Mandatory"))="Mandatory"</formula>
    </cfRule>
    <cfRule type="containsText" dxfId="11280" priority="20056" operator="containsText" text="Conditional">
      <formula>NOT(ISERROR(SEARCH("Conditional",M307)))</formula>
    </cfRule>
    <cfRule type="beginsWith" dxfId="11279" priority="20057" operator="beginsWith" text="Not Mandatory">
      <formula>LEFT(M307,LEN("Not Mandatory"))="Not Mandatory"</formula>
    </cfRule>
  </conditionalFormatting>
  <conditionalFormatting sqref="M430 M715 M1000 M1285 M1570 M1855 M2140 M2425 M2710 M2995 M3280 M3565 M3850 M4135 M4420 M4705 M4990 M5275 M5560 M5845 M6130 M6415 M6700 M6985 M7270 M7555 M7840 M8125 M446 M731 M1016 M1301 M1586 M1871 M2156 M2441 M2726 M3011 M3296 M3581 M3866 M4151 M4436 M4721 M5006 M5291 M5576 M5861 M6146 M6431 M6716 M7001 M7286 M7571 M7856 M8141 M470 M755 M1040 M1325 M1610 M1895 M2180 M2465 M2750 M3035 M3320 M3605 M3890 M4175 M4460 M4745 M5030 M5315 M5600 M5885 M6170 M6455 M6740 M7025 M7310 M7595 M7880 M8165 M503 M788 M1073 M1358 M1643 M1928 M2213 M2498 M2783 M3068 M3353 M3638 M3923 M4208 M4493 M4778 M5063 M5348 M5633 M5918 M6203 M6488 M6773 M7058 M7343 M7628 M7913 M8198 M514 M799 M1084 M1369 M1654 M1939 M2224 M2509 M2794 M3079 M3364 M3649 M3934 M4219 M4504 M4789 M5074 M5359 M5644 M5929 M6214 M6499 M6784 M7069 M7354 M7639 M7924 M8209 M388 M673 M958 M1243 M1528 M1813 M2098 M2383 M2668 M2953 M3238 M3523 M3808 M4093 M4378 M4663 M4948 M5233 M5518 M5803 M6088 M6373 M6658 M6943 M7228 M7513 M7798 M8083 M454 M739 M1024 M1309 M1594 M1879 M2164 M2449 M2734 M3019 M3304 M3589 M3874 M4159 M4444 M4729 M5014 M5299 M5584 M5869 M6154 M6439 M6724 M7009 M7294 M7579 M7864 M8149 M517 M802 M1087 M1372 M1657 M1942 M2227 M2512 M2797 M3082 M3367 M3652 M3937 M4222 M4507 M4792 M5077 M5362 M5647 M5932 M6217 M6502 M6787 M7072 M7357 M7642 M7927 M8212">
    <cfRule type="cellIs" dxfId="11278" priority="20053" operator="equal">
      <formula>"no"</formula>
    </cfRule>
    <cfRule type="cellIs" dxfId="11277" priority="20054" operator="equal">
      <formula>"yes"</formula>
    </cfRule>
  </conditionalFormatting>
  <conditionalFormatting sqref="M366 M651 M936 M1221 M1506 M1791 M2076 M2361 M2646 M2931 M3216 M3501 M3786 M4071 M4356 M4641 M4926 M5211 M5496 M5781 M6066 M6351 M6636 M6921 M7206 M7491 M7776 M8061">
    <cfRule type="beginsWith" dxfId="11276" priority="20050" operator="beginsWith" text="Mandatory">
      <formula>LEFT(M366,LEN("Mandatory"))="Mandatory"</formula>
    </cfRule>
    <cfRule type="containsText" dxfId="11275" priority="20051" operator="containsText" text="Conditional">
      <formula>NOT(ISERROR(SEARCH("Conditional",M366)))</formula>
    </cfRule>
    <cfRule type="beginsWith" dxfId="11274" priority="20052" operator="beginsWith" text="Not Mandatory">
      <formula>LEFT(M366,LEN("Not Mandatory"))="Not Mandatory"</formula>
    </cfRule>
  </conditionalFormatting>
  <conditionalFormatting sqref="M321 M606 M891 M1176 M1461 M1746 M2031 M2316 M2601 M2886 M3171 M3456 M3741 M4026 M4311 M4596 M4881 M5166 M5451 M5736 M6021 M6306 M6591 M6876 M7161 M7446 M7731 M8016">
    <cfRule type="beginsWith" dxfId="11273" priority="20047" operator="beginsWith" text="Mandatory">
      <formula>LEFT(M321,LEN("Mandatory"))="Mandatory"</formula>
    </cfRule>
    <cfRule type="containsText" dxfId="11272" priority="20048" operator="containsText" text="Conditional">
      <formula>NOT(ISERROR(SEARCH("Conditional",M321)))</formula>
    </cfRule>
    <cfRule type="beginsWith" dxfId="11271" priority="20049" operator="beginsWith" text="Not Mandatory">
      <formula>LEFT(M321,LEN("Not Mandatory"))="Not Mandatory"</formula>
    </cfRule>
  </conditionalFormatting>
  <conditionalFormatting sqref="M393 M678 M963 M1248 M1533 M1818 M2103 M2388 M2673 M2958 M3243 M3528 M3813 M4098 M4383 M4668 M4953 M5238 M5523 M5808 M6093 M6378 M6663 M6948 M7233 M7518 M7803 M8088">
    <cfRule type="beginsWith" dxfId="11270" priority="20044" operator="beginsWith" text="Mandatory">
      <formula>LEFT(M393,LEN("Mandatory"))="Mandatory"</formula>
    </cfRule>
    <cfRule type="containsText" dxfId="11269" priority="20045" operator="containsText" text="Conditional">
      <formula>NOT(ISERROR(SEARCH("Conditional",M393)))</formula>
    </cfRule>
    <cfRule type="beginsWith" dxfId="11268" priority="20046" operator="beginsWith" text="Not Mandatory">
      <formula>LEFT(M393,LEN("Not Mandatory"))="Not Mandatory"</formula>
    </cfRule>
  </conditionalFormatting>
  <conditionalFormatting sqref="M335 M620 M905 M1190 M1475 M1760 M2045 M2330 M2615 M2900 M3185 M3470 M3755 M4040 M4325 M4610 M4895 M5180 M5465 M5750 M6035 M6320 M6605 M6890 M7175 M7460 M7745 M8030">
    <cfRule type="beginsWith" dxfId="11267" priority="20041" operator="beginsWith" text="Mandatory">
      <formula>LEFT(M335,LEN("Mandatory"))="Mandatory"</formula>
    </cfRule>
    <cfRule type="containsText" dxfId="11266" priority="20042" operator="containsText" text="Conditional">
      <formula>NOT(ISERROR(SEARCH("Conditional",M335)))</formula>
    </cfRule>
    <cfRule type="beginsWith" dxfId="11265" priority="20043" operator="beginsWith" text="Not Mandatory">
      <formula>LEFT(M335,LEN("Not Mandatory"))="Not Mandatory"</formula>
    </cfRule>
  </conditionalFormatting>
  <conditionalFormatting sqref="M352 M637 M922 M1207 M1492 M1777 M2062 M2347 M2632 M2917 M3202 M3487 M3772 M4057 M4342 M4627 M4912 M5197 M5482 M5767 M6052 M6337 M6622 M6907 M7192 M7477 M7762 M8047">
    <cfRule type="beginsWith" dxfId="11264" priority="20038" operator="beginsWith" text="Mandatory">
      <formula>LEFT(M352,LEN("Mandatory"))="Mandatory"</formula>
    </cfRule>
    <cfRule type="containsText" dxfId="11263" priority="20039" operator="containsText" text="Conditional">
      <formula>NOT(ISERROR(SEARCH("Conditional",M352)))</formula>
    </cfRule>
    <cfRule type="beginsWith" dxfId="11262" priority="20040" operator="beginsWith" text="Not Mandatory">
      <formula>LEFT(M352,LEN("Not Mandatory"))="Not Mandatory"</formula>
    </cfRule>
  </conditionalFormatting>
  <conditionalFormatting sqref="M291">
    <cfRule type="expression" dxfId="11261" priority="20034">
      <formula>$O$6="yes"</formula>
    </cfRule>
  </conditionalFormatting>
  <conditionalFormatting sqref="M575 M860 M1145 M1430 M1715 M2000 M2285 M2570 M2855 M3140 M3425 M3710 M3995 M4280 M4565 M4850 M5135 M5420 M5705 M5990 M6275 M6560 M6845 M7130 M7415 M7700 M7985 M8270">
    <cfRule type="cellIs" dxfId="11260" priority="20032" operator="equal">
      <formula>"no"</formula>
    </cfRule>
    <cfRule type="cellIs" dxfId="11259" priority="20033" operator="equal">
      <formula>"yes"</formula>
    </cfRule>
  </conditionalFormatting>
  <conditionalFormatting sqref="M292">
    <cfRule type="expression" dxfId="11258" priority="20031">
      <formula>$O$6="yes"</formula>
    </cfRule>
  </conditionalFormatting>
  <conditionalFormatting sqref="M367:M369">
    <cfRule type="expression" dxfId="11257" priority="20024">
      <formula>$O$6="yes"</formula>
    </cfRule>
  </conditionalFormatting>
  <conditionalFormatting sqref="M371">
    <cfRule type="expression" dxfId="11256" priority="20023">
      <formula>$O$6="yes"</formula>
    </cfRule>
  </conditionalFormatting>
  <conditionalFormatting sqref="M373">
    <cfRule type="expression" dxfId="11255" priority="20022">
      <formula>$O$6="yes"</formula>
    </cfRule>
  </conditionalFormatting>
  <conditionalFormatting sqref="M375:M379">
    <cfRule type="expression" dxfId="11254" priority="20021">
      <formula>$O$6="yes"</formula>
    </cfRule>
  </conditionalFormatting>
  <conditionalFormatting sqref="M381:M382 M384:M387">
    <cfRule type="expression" dxfId="11253" priority="20020">
      <formula>$O$6="yes"</formula>
    </cfRule>
  </conditionalFormatting>
  <conditionalFormatting sqref="M389:M392">
    <cfRule type="expression" dxfId="11252" priority="20019">
      <formula>$O$6="yes"</formula>
    </cfRule>
  </conditionalFormatting>
  <conditionalFormatting sqref="M394:M401">
    <cfRule type="expression" dxfId="11251" priority="20018">
      <formula>$O$6="yes"</formula>
    </cfRule>
  </conditionalFormatting>
  <conditionalFormatting sqref="M428:M429">
    <cfRule type="expression" dxfId="11250" priority="20016">
      <formula>$O$6="yes"</formula>
    </cfRule>
  </conditionalFormatting>
  <conditionalFormatting sqref="M431:M432">
    <cfRule type="expression" dxfId="11249" priority="20015">
      <formula>$O$6="yes"</formula>
    </cfRule>
  </conditionalFormatting>
  <conditionalFormatting sqref="M434:M436 M438:M445">
    <cfRule type="expression" dxfId="11248" priority="20014">
      <formula>$O$6="yes"</formula>
    </cfRule>
  </conditionalFormatting>
  <conditionalFormatting sqref="M447:M453">
    <cfRule type="expression" dxfId="11247" priority="20013">
      <formula>$O$6="yes"</formula>
    </cfRule>
  </conditionalFormatting>
  <conditionalFormatting sqref="M455:M461">
    <cfRule type="expression" dxfId="11246" priority="20012">
      <formula>$O$6="yes"</formula>
    </cfRule>
  </conditionalFormatting>
  <conditionalFormatting sqref="M463:M469">
    <cfRule type="expression" dxfId="11245" priority="20011">
      <formula>$O$6="yes"</formula>
    </cfRule>
  </conditionalFormatting>
  <conditionalFormatting sqref="M471:M479 M481:M482">
    <cfRule type="expression" dxfId="11244" priority="20010">
      <formula>$O$6="yes"</formula>
    </cfRule>
  </conditionalFormatting>
  <conditionalFormatting sqref="M486:M494 M496:M497">
    <cfRule type="expression" dxfId="11243" priority="20009">
      <formula>$O$6="yes"</formula>
    </cfRule>
  </conditionalFormatting>
  <conditionalFormatting sqref="M499:M502">
    <cfRule type="expression" dxfId="11242" priority="20008">
      <formula>$O$6="yes"</formula>
    </cfRule>
  </conditionalFormatting>
  <conditionalFormatting sqref="M504:M506">
    <cfRule type="expression" dxfId="11241" priority="20007">
      <formula>$O$6="yes"</formula>
    </cfRule>
  </conditionalFormatting>
  <conditionalFormatting sqref="M511:M513">
    <cfRule type="expression" dxfId="11240" priority="20006">
      <formula>$O$6="yes"</formula>
    </cfRule>
  </conditionalFormatting>
  <conditionalFormatting sqref="M515:M516">
    <cfRule type="expression" dxfId="11239" priority="20005">
      <formula>$O$6="yes"</formula>
    </cfRule>
  </conditionalFormatting>
  <conditionalFormatting sqref="M518:M529">
    <cfRule type="expression" dxfId="11238" priority="20004">
      <formula>$O$6="yes"</formula>
    </cfRule>
  </conditionalFormatting>
  <conditionalFormatting sqref="M531:M538">
    <cfRule type="expression" dxfId="11237" priority="20003">
      <formula>$O$6="yes"</formula>
    </cfRule>
  </conditionalFormatting>
  <conditionalFormatting sqref="M540:M547">
    <cfRule type="expression" dxfId="11236" priority="20002">
      <formula>$O$6="yes"</formula>
    </cfRule>
  </conditionalFormatting>
  <conditionalFormatting sqref="M568:M571">
    <cfRule type="expression" dxfId="11235" priority="20000">
      <formula>$O$6="yes"</formula>
    </cfRule>
  </conditionalFormatting>
  <conditionalFormatting sqref="M573:M574">
    <cfRule type="expression" dxfId="11234" priority="19999">
      <formula>$O$6="yes"</formula>
    </cfRule>
  </conditionalFormatting>
  <conditionalFormatting sqref="O6:O7 O9:O21 O37:O49 O51:O66">
    <cfRule type="expression" dxfId="11233" priority="11758">
      <formula>O6="country not in scope for supplier no need to review"</formula>
    </cfRule>
    <cfRule type="expression" dxfId="11232" priority="11759">
      <formula>O6="country not in scope for buyer and supplier no need to review"</formula>
    </cfRule>
    <cfRule type="expression" dxfId="11231" priority="12493">
      <formula>O6="country not in scope for buyer, no need to review"</formula>
    </cfRule>
    <cfRule type="expression" dxfId="11230" priority="12494">
      <formula>O6="country not in scope for buyer, contact buyer"</formula>
    </cfRule>
    <cfRule type="expression" dxfId="11229" priority="19423">
      <formula>O6="SAP Business Network requires this information, provide it or move to Portal invoice"</formula>
    </cfRule>
    <cfRule type="expression" dxfId="11228" priority="19424">
      <formula>O6="do not review, country not in scope for supplier or for buyer"</formula>
    </cfRule>
    <cfRule type="expression" dxfId="11227" priority="19425">
      <formula>O6="can buyer relax rule in SBN or ERP to accept invoice without this, if not provide data on PDF, if not move to Portal invoice"</formula>
    </cfRule>
    <cfRule type="expression" dxfId="11226" priority="19426">
      <formula>O6="can you provide data on invoice? Answer in column L by Yes or No"</formula>
    </cfRule>
    <cfRule type="expression" dxfId="11225" priority="19427">
      <formula>O6="data not required set dropdown to blank in column L"</formula>
    </cfRule>
    <cfRule type="expression" dxfId="11224" priority="19428">
      <formula>O6="good job, perfect match!"</formula>
    </cfRule>
    <cfRule type="expression" dxfId="11223" priority="19429">
      <formula>M6="yesyes"</formula>
    </cfRule>
    <cfRule type="expression" dxfId="11222" priority="19430">
      <formula>M6="yes"</formula>
    </cfRule>
    <cfRule type="expression" dxfId="11221" priority="19431">
      <formula>M6="yesno"</formula>
    </cfRule>
  </conditionalFormatting>
  <conditionalFormatting sqref="E7">
    <cfRule type="cellIs" dxfId="11220" priority="18718" operator="equal">
      <formula>"not applicable"</formula>
    </cfRule>
    <cfRule type="cellIs" dxfId="11219" priority="18719" operator="equal">
      <formula>"country supported"</formula>
    </cfRule>
    <cfRule type="cellIs" dxfId="11218" priority="18720" operator="equal">
      <formula>"country not supported, contact buyer"</formula>
    </cfRule>
  </conditionalFormatting>
  <conditionalFormatting sqref="E8 E19:E22">
    <cfRule type="cellIs" dxfId="11217" priority="18715" operator="equal">
      <formula>"not applicable"</formula>
    </cfRule>
    <cfRule type="cellIs" dxfId="11216" priority="18716" operator="equal">
      <formula>"country supported"</formula>
    </cfRule>
    <cfRule type="cellIs" dxfId="11215" priority="18717" operator="equal">
      <formula>"country not supported, contact buyer"</formula>
    </cfRule>
  </conditionalFormatting>
  <conditionalFormatting sqref="E6:E8 E19:E22 E1431:E1433 E129:E151 E119:E126 E99:E117 E153:E197 E224:E289 E89:E97 E8109:E8131 E7824:E7846 E7539:E7561 E7254:E7276 E6969:E6991 E6684:E6706 E6399:E6421 E6114:E6136 E5829:E5851 E5544:E5566 E5259:E5281 E4974:E4996 E4689:E4711 E4404:E4426 E4119:E4141 E3834:E3856 E3549:E3571 E3264:E3286 E2979:E3001 E2694:E2716 E2409:E2431 E2124:E2146 E1839:E1861 E1554:E1576 E1269:E1291 E984:E1006 E699:E721 E414:E436 E8204:E8269 E8099:E8106 E7919:E7984 E7814:E7821 E7634:E7699 E7529:E7536 E7349:E7414 E7244:E7251 E7064:E7129 E6959:E6966 E6779:E6844 E6674:E6681 E6494:E6559 E6389:E6396 E6209:E6274 E6104:E6111 E5924:E5989 E5819:E5826 E5639:E5704 E5534:E5541 E5354:E5419 E5249:E5256 E5069:E5134 E4964:E4971 E4784:E4849 E4679:E4686 E4499:E4564 E4394:E4397 E4214:E4279 E4109:E4116 E3929:E3994 E3824:E3831 E3644:E3709 E3539:E3546 E3359:E3424 E3254:E3261 E3074:E3139 E2969:E2976 E2789:E2854 E2684:E2691 E2504:E2569 E2399:E2406 E2219:E2284 E2114:E2121 E1934:E1999 E1829:E1836 E1649:E1714 E1544:E1551 E1364:E1429 E1259:E1266 E1079:E1144 E974:E981 E794:E859 E689:E696 E509:E574 E404:E411 E8049:E8077 E8018:E8047 E8004:E8016 E7990:E7997 E7764:E7792 E7733:E7762 E7719:E7731 E7705:E7712 E7479:E7507 E7448:E7477 E7434:E7446 E7420:E7427 E7194:E7222 E7163:E7192 E7149:E7161 E7135:E7142 E6909:E6937 E6878:E6907 E6864:E6876 E6850:E6857 E6624:E6652 E6593:E6622 E6579:E6591 E6565:E6572 E6339:E6367 E6308:E6337 E6294:E6306 E6280:E6287 E6054:E6082 E6023:E6052 E6009:E6021 E5995:E6002 E5769:E5797 E5738:E5767 E5724:E5736 E5710:E5717 E5484:E5512 E5453:E5482 E5439:E5451 E5425:E5432 E5199:E5227 E5168:E5197 E5154:E5166 E5140:E5147 E4914:E4942 E4883:E4912 E4869:E4881 E4855:E4862 E4629:E4657 E4598:E4627 E4584:E4596 E4570:E4577 E4344:E4372 E4313:E4342 E4299:E4311 E4285:E4292 E4059:E4087 E4028:E4057 E4014:E4026 E4000:E4007 E3774:E3802 E3743:E3772 E3729:E3741 E3715:E3722 E3489:E3517 E3458:E3487 E3444:E3456 E3430:E3437 E3204:E3232 E3173:E3202 E3159:E3171 E3145:E3152 E2919:E2947 E2888:E2917 E2874:E2886 E2860:E2867 E2634:E2662 E2603:E2632 E2589:E2601 E2575:E2582 E2349:E2377 E2318:E2347 E2304:E2316 E2290:E2297 E2064:E2092 E2033:E2062 E2019:E2031 E2005:E2012 E1779:E1807 E1748:E1777 E1734:E1746 E1720:E1727 E1494:E1522 E1463:E1492 E1449:E1461 E1435:E1442 E1209:E1237 E1178:E1207 E1164:E1176 E1150:E1157 E924:E952 E893:E922 E879:E891 E865:E872 E639:E667 E608:E637 E594:E606 E580:E587 E354:E382 E323:E352 E309:E321 E295:E302 E69:E84 E38:E67 E24:E36 E10:E17 E199:E221">
    <cfRule type="expression" dxfId="11214" priority="18696">
      <formula>E6="select value in are your onboarding a buyer or a supplier"</formula>
    </cfRule>
    <cfRule type="cellIs" dxfId="11213" priority="18697" operator="equal">
      <formula>"not applicable"</formula>
    </cfRule>
    <cfRule type="cellIs" dxfId="11212" priority="18698" operator="equal">
      <formula>"country supported"</formula>
    </cfRule>
    <cfRule type="cellIs" dxfId="11211" priority="18699" operator="equal">
      <formula>"country not supported, contact buyer"</formula>
    </cfRule>
  </conditionalFormatting>
  <conditionalFormatting sqref="N3">
    <cfRule type="expression" dxfId="11210" priority="18695">
      <formula>$N$3=""</formula>
    </cfRule>
  </conditionalFormatting>
  <conditionalFormatting sqref="A6:A8 A19:A22 A1431:A1433 A129:A151 A119:A126 A99:A117 A153:A197 A224:A289 A89:A97 A4399:A4402 A8109:A8131 A7824:A7846 A7539:A7561 A7254:A7276 A6969:A6991 A6684:A6706 A6399:A6421 A6114:A6136 A5829:A5851 A5544:A5566 A5259:A5281 A4974:A4996 A4689:A4711 A4404:A4426 A4119:A4141 A3834:A3856 A3549:A3571 A3264:A3286 A2979:A3001 A2694:A2716 A2409:A2431 A2124:A2146 A1839:A1861 A1554:A1576 A1269:A1291 A984:A1006 A699:A721 A414:A436 A8204:A8269 A8099:A8106 A7919:A7984 A7814:A7821 A7634:A7699 A7529:A7536 A7349:A7414 A7244:A7251 A7064:A7129 A6959:A6966 A6779:A6844 A6674:A6681 A6494:A6559 A6389:A6396 A6209:A6274 A6104:A6111 A5924:A5989 A5819:A5826 A5639:A5704 A5534:A5541 A5354:A5419 A5249:A5256 A5069:A5134 A4964:A4971 A4784:A4849 A4679:A4686 A4499:A4564 A4394:A4397 A4214:A4279 A4109:A4116 A3929:A3994 A3824:A3831 A3644:A3709 A3539:A3546 A3359:A3424 A3254:A3261 A3074:A3139 A2969:A2976 A2789:A2854 A2684:A2691 A2504:A2569 A2399:A2406 A2219:A2284 A2114:A2121 A1934:A1999 A1829:A1836 A1649:A1714 A1544:A1551 A1364:A1429 A1259:A1266 A1079:A1144 A974:A981 A794:A859 A689:A696 A509:A574 A404:A411 A8049:A8077 A8018:A8047 A8004:A8016 A7990:A7997 A7764:A7792 A7733:A7762 A7719:A7731 A7705:A7712 A7479:A7507 A7448:A7477 A7434:A7446 A7420:A7427 A7194:A7222 A7163:A7192 A7149:A7161 A7135:A7142 A6909:A6937 A6878:A6907 A6864:A6876 A6850:A6857 A6624:A6652 A6593:A6622 A6579:A6591 A6565:A6572 A6339:A6367 A6308:A6337 A6294:A6306 A6280:A6287 A6054:A6082 A6023:A6052 A6009:A6021 A5995:A6002 A5769:A5797 A5738:A5767 A5724:A5736 A5710:A5717 A5484:A5512 A5453:A5482 A5439:A5451 A5425:A5432 A5199:A5227 A5168:A5197 A5154:A5166 A5140:A5147 A4914:A4942 A4883:A4912 A4869:A4881 A4855:A4862 A4629:A4657 A4598:A4627 A4584:A4596 A4570:A4577 A4344:A4372 A4313:A4342 A4299:A4311 A4285:A4292 A4059:A4087 A4028:A4057 A4014:A4026 A4000:A4007 A3774:A3802 A3743:A3772 A3729:A3741 A3715:A3722 A3489:A3517 A3458:A3487 A3444:A3456 A3430:A3437 A3204:A3232 A3173:A3202 A3159:A3171 A3145:A3152 A2919:A2947 A2888:A2917 A2874:A2886 A2860:A2867 A2634:A2662 A2603:A2632 A2589:A2601 A2575:A2582 A2349:A2377 A2318:A2347 A2304:A2316 A2290:A2297 A2064:A2092 A2033:A2062 A2019:A2031 A2005:A2012 A1779:A1807 A1748:A1777 A1734:A1746 A1720:A1727 A1494:A1522 A1463:A1492 A1449:A1461 A1435:A1442 A1209:A1237 A1178:A1207 A1164:A1176 A1150:A1157 A924:A952 A893:A922 A879:A891 A865:A872 A639:A667 A608:A637 A594:A606 A580:A587 A354:A382 A323:A352 A309:A321 A295:A302 A69:A84 A38:A67 A24:A36 A10:A17 A199:A221">
    <cfRule type="expression" dxfId="11209" priority="18694">
      <formula>E6="select value in are your onboarding a buyer or a supplier"</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8" priority="18151">
      <formula>E291="country not supported, contact buyer"</formula>
    </cfRule>
    <cfRule type="expression" dxfId="11207" priority="18152">
      <formula>E291="country supported"</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6" priority="18150">
      <formula>E291="not applicable"</formula>
    </cfRule>
  </conditionalFormatting>
  <conditionalFormatting sqref="A575 A860 A1145 A1430 A1715 A2000 A2285 A2570 A2855 A3140 A3425 A3710 A3995 A4280 A4565 A4850 A5135 A5420 A5705 A5990 A6275 A6560 A6845 A7130 A7415 A7700 A7985 A8270">
    <cfRule type="expression" dxfId="11205" priority="18148">
      <formula>E575="country not supported, contact buyer"</formula>
    </cfRule>
    <cfRule type="expression" dxfId="11204" priority="18149">
      <formula>E575="country supported"</formula>
    </cfRule>
  </conditionalFormatting>
  <conditionalFormatting sqref="A575 A860 A1145 A1430 A1715 A2000 A2285 A2570 A2855 A3140 A3425 A3710 A3995 A4280 A4565 A4850 A5135 A5420 A5705 A5990 A6275 A6560 A6845 A7130 A7415 A7700 A7985 A8270">
    <cfRule type="expression" dxfId="11203" priority="18147">
      <formula>E575="not applicable"</formula>
    </cfRule>
  </conditionalFormatting>
  <conditionalFormatting sqref="A291:A293 A576:A578 A861:A863 A1146:A1148 A2001:A2003 A2286:A2288 A2571:A2573 A2856:A2858 A3141:A3143 A3426:A3428 A3711:A3713 A3996:A3998 A4281:A4283 A4566:A4568 A4851:A4853 A5136:A5138 A5421:A5423 A5706:A5708 A5991:A5993 A6276:A6278 A6561:A6563 A6846:A6848 A7131:A7133 A7416:A7418 A7701:A7703 A7986:A7988 A304:A307 A589:A592 A874:A877 A1159:A1162 A1444:A1447 A1729:A1732 A2014:A2017 A2299:A2302 A2584:A2587 A2869:A2872 A3154:A3157 A3439:A3442 A3724:A3727 A4009:A4012 A4294:A4297 A4579:A4582 A4864:A4867 A5149:A5152 A5434:A5437 A5719:A5722 A6004:A6007 A6289:A6292 A6574:A6577 A6859:A6862 A7144:A7147 A7429:A7432 A7714:A7717 A7999:A8002 A1716:A1718 A384:A402 A669:A687 A954:A972 A1239:A1257 A1524:A1542 A1809:A1827 A2094:A2112 A2379:A2397 A2664:A2682 A2949:A2967 A3234:A3252 A3519:A3537 A3804:A3822 A4089:A4107 A4374:A4392 A4659:A4677 A4944:A4962 A5229:A5247 A5514:A5532 A5799:A5817 A6084:A6102 A6369:A6387 A6654:A6672 A6939:A6957 A7224:A7242 A7509:A7527 A7794:A7812 A8079:A8097 A438:A482 A723:A767 A1008:A1052 A1293:A1337 A1578:A1622 A1863:A1907 A2148:A2192 A2433:A2477 A2718:A2762 A3003:A3047 A3288:A3332 A3573:A3617 A3858:A3902 A4143:A4187 A4428:A4472 A4713:A4757 A4998:A5042 A5283:A5327 A5568:A5612 A5853:A5897 A6138:A6182 A6423:A6467 A6708:A6752 A6993:A7037 A7278:A7322 A7563:A7607 A7848:A7892 A8133:A8177 A484:A506 A769:A791 A1054:A1076 A1339:A1361 A1624:A1646 A1909:A1931 A2194:A2216 A2479:A2501 A2764:A2786 A3049:A3071 A3334:A3356 A3619:A3641 A3904:A3926 A4189:A4211 A4474:A4496 A4759:A4781 A5044:A5066 A5329:A5351 A5614:A5636 A5899:A5921 A6184:A6206 A6469:A6491 A6754:A6776 A7039:A7061 A7324:A7346 A7609:A7631 A7894:A7916 A8179:A8201">
    <cfRule type="expression" dxfId="11202" priority="18146">
      <formula>E291="select value in are your onboarding a buyer or a supplier"</formula>
    </cfRule>
  </conditionalFormatting>
  <conditionalFormatting sqref="E575 E860 E1145 E1430 E1715 E2000 E2285 E2570 E2855 E3140 E3425 E3710 E3995 E4280 E4565 E4850 E5135 E5420 E5705 E5990 E6275 E6560 E6845 E7130 E7415 E7700 E7985 E8270">
    <cfRule type="cellIs" dxfId="11201" priority="18145" operator="equal">
      <formula>"""country not supported, contact buyer"""</formula>
    </cfRule>
  </conditionalFormatting>
  <conditionalFormatting sqref="E575 E860 E1145 E1430 E1715 E2000 E2285 E2570 E2855 E3140 E3425 E3710 E3995 E4280 E4565 E4850 E5135 E5420 E5705 E5990 E6275 E6560 E6845 E7130 E7415 E7700 E7985 E8270">
    <cfRule type="cellIs" dxfId="11200" priority="18142" operator="equal">
      <formula>"not applicable"</formula>
    </cfRule>
    <cfRule type="cellIs" dxfId="11199" priority="18143" operator="equal">
      <formula>"country supported"</formula>
    </cfRule>
    <cfRule type="cellIs" dxfId="11198" priority="18144" operator="equal">
      <formula>"country not supported, contact buyer"</formula>
    </cfRule>
  </conditionalFormatting>
  <conditionalFormatting sqref="E292 E577 E862 E1147 E1432 E1717 E2002 E2287 E2572 E2857 E3142 E3427 E3712 E3997 E4282 E4567 E4852 E5137 E5422 E5707 E5992 E6277 E6562 E6847 E7132 E7417 E7702 E7987">
    <cfRule type="cellIs" dxfId="11197" priority="18139" operator="equal">
      <formula>"not applicable"</formula>
    </cfRule>
    <cfRule type="cellIs" dxfId="11196" priority="18140" operator="equal">
      <formula>"country supported"</formula>
    </cfRule>
    <cfRule type="cellIs" dxfId="11195" priority="18141" operator="equal">
      <formula>"country not supported, contact buyer"</formula>
    </cfRule>
  </conditionalFormatting>
  <conditionalFormatting sqref="E293 E578 E863 E1148 E1718 E2003 E2288 E2573 E2858 E3143 E3428 E3713 E3998 E4283 E4568 E4853 E5138 E5423 E5708 E5993 E6278 E6563 E6848 E7133 E7418 E7703 E7988 E304:E307 E589:E592 E874:E877 E1159:E1162 E1444:E1447 E1729:E1732 E2014:E2017 E2299:E2302 E2584:E2587 E2869:E2872 E3154:E3157 E3439:E3442 E3724:E3727 E4009:E4012 E4294:E4297 E4579:E4582 E4864:E4867 E5149:E5152 E5434:E5437 E5719:E5722 E6004:E6007 E6289:E6292 E6574:E6577 E6859:E6862 E7144:E7147 E7429:E7432 E7714:E7717 E7999:E8002 E384:E402 E669:E687 E954:E972 E1239:E1257 E1524:E1542 E1809:E1827 E2094:E2112 E2379:E2397 E2664:E2682 E2949:E2967 E3234:E3252 E3519:E3537 E3804:E3822 E4089:E4107 E4374:E4392 E4659:E4677 E4944:E4962 E5229:E5247 E5514:E5532 E5799:E5817 E6084:E6102 E6369:E6387 E6654:E6672 E6939:E6957 E7224:E7242 E7509:E7527 E7794:E7812 E8079:E8097 E4399:E4402 E438:E482 E723:E767 E1008:E1052 E1293:E1337 E1578:E1622 E1863:E1907 E2148:E2192 E2433:E2477 E2718:E2762 E3003:E3047 E3288:E3332 E3573:E3617 E3858:E3902 E4143:E4187 E4428:E4472 E4713:E4757 E4998:E5042 E5283:E5327 E5568:E5612 E5853:E5897 E6138:E6182 E6423:E6467 E6708:E6752 E6993:E7037 E7278:E7322 E7563:E7607 E7848:E7892 E8133:E8177 E484:E506 E769:E791 E1054:E1076 E1339:E1361 E1624:E1646 E1909:E1931 E2194:E2216 E2479:E2501 E2764:E2786 E3049:E3071 E3334:E3356 E3619:E3641 E3904:E3926 E4189:E4211 E4474:E4496 E4759:E4781 E5044:E5066 E5329:E5351 E5614:E5636 E5899:E5921 E6184:E6206 E6469:E6491 E6754:E6776 E7039:E7061 E7324:E7346 E7609:E7631 E7894:E7916 E8179:E8201">
    <cfRule type="cellIs" dxfId="11194" priority="18136" operator="equal">
      <formula>"not applicable"</formula>
    </cfRule>
    <cfRule type="cellIs" dxfId="11193" priority="18137" operator="equal">
      <formula>"country supported"</formula>
    </cfRule>
    <cfRule type="cellIs" dxfId="11192" priority="18138" operator="equal">
      <formula>"country not supported, contact buyer"</formula>
    </cfRule>
  </conditionalFormatting>
  <conditionalFormatting sqref="E291:E293 E576:E578 E861:E863 E1146:E1148 E1716:E1718 E2001:E2003 E2286:E2288 E2571:E2573 E2856:E2858 E3141:E3143 E3426:E3428 E3711:E3713 E3996:E3998 E4281:E4283 E4566:E4568 E4851:E4853 E5136:E5138 E5421:E5423 E5706:E5708 E5991:E5993 E6276:E6278 E6561:E6563 E6846:E6848 E7131:E7133 E7416:E7418 E7701:E7703 E7986:E7988 E304:E307 E589:E592 E874:E877 E1159:E1162 E1444:E1447 E1729:E1732 E2014:E2017 E2299:E2302 E2584:E2587 E2869:E2872 E3154:E3157 E3439:E3442 E3724:E3727 E4009:E4012 E4294:E4297 E4579:E4582 E4864:E4867 E5149:E5152 E5434:E5437 E5719:E5722 E6004:E6007 E6289:E6292 E6574:E6577 E6859:E6862 E7144:E7147 E7429:E7432 E7714:E7717 E7999:E8002 E384:E402 E669:E687 E954:E972 E1239:E1257 E1524:E1542 E1809:E1827 E2094:E2112 E2379:E2397 E2664:E2682 E2949:E2967 E3234:E3252 E3519:E3537 E3804:E3822 E4089:E4107 E4374:E4392 E4659:E4677 E4944:E4962 E5229:E5247 E5514:E5532 E5799:E5817 E6084:E6102 E6369:E6387 E6654:E6672 E6939:E6957 E7224:E7242 E7509:E7527 E7794:E7812 E8079:E8097 E4399:E4402 E438:E482 E723:E767 E1008:E1052 E1293:E1337 E1578:E1622 E1863:E1907 E2148:E2192 E2433:E2477 E2718:E2762 E3003:E3047 E3288:E3332 E3573:E3617 E3858:E3902 E4143:E4187 E4428:E4472 E4713:E4757 E4998:E5042 E5283:E5327 E5568:E5612 E5853:E5897 E6138:E6182 E6423:E6467 E6708:E6752 E6993:E7037 E7278:E7322 E7563:E7607 E7848:E7892 E8133:E8177 E484:E506 E769:E791 E1054:E1076 E1339:E1361 E1624:E1646 E1909:E1931 E2194:E2216 E2479:E2501 E2764:E2786 E3049:E3071 E3334:E3356 E3619:E3641 E3904:E3926 E4189:E4211 E4474:E4496 E4759:E4781 E5044:E5066 E5329:E5351 E5614:E5636 E5899:E5921 E6184:E6206 E6469:E6491 E6754:E6776 E7039:E7061 E7324:E7346 E7609:E7631 E7894:E7916 E8179:E8201">
    <cfRule type="expression" dxfId="11191" priority="18132">
      <formula>E291="select value in are your onboarding a buyer or a supplier"</formula>
    </cfRule>
    <cfRule type="cellIs" dxfId="11190" priority="18133" operator="equal">
      <formula>"not applicable"</formula>
    </cfRule>
    <cfRule type="cellIs" dxfId="11189" priority="18134" operator="equal">
      <formula>"country supported"</formula>
    </cfRule>
    <cfRule type="cellIs" dxfId="11188" priority="18135" operator="equal">
      <formula>"country not supported, contact buyer"</formula>
    </cfRule>
  </conditionalFormatting>
  <conditionalFormatting sqref="I18">
    <cfRule type="beginsWith" dxfId="11187" priority="18129" operator="beginsWith" text="Mandatory">
      <formula>LEFT(I18,LEN("Mandatory"))="Mandatory"</formula>
    </cfRule>
    <cfRule type="containsText" dxfId="11186" priority="18130" operator="containsText" text="Conditional">
      <formula>NOT(ISERROR(SEARCH("Conditional",I18)))</formula>
    </cfRule>
    <cfRule type="beginsWith" dxfId="11185" priority="18131" operator="beginsWith" text="Not Mandatory">
      <formula>LEFT(I18,LEN("Not Mandatory"))="Not Mandatory"</formula>
    </cfRule>
  </conditionalFormatting>
  <conditionalFormatting sqref="A18">
    <cfRule type="expression" dxfId="11184" priority="18127">
      <formula>E18="country not supported, contact buyer"</formula>
    </cfRule>
    <cfRule type="expression" dxfId="11183" priority="18128">
      <formula>E18="country supported"</formula>
    </cfRule>
  </conditionalFormatting>
  <conditionalFormatting sqref="A18">
    <cfRule type="expression" dxfId="11182" priority="18126">
      <formula>E18="not applicable"</formula>
    </cfRule>
  </conditionalFormatting>
  <conditionalFormatting sqref="L18">
    <cfRule type="cellIs" dxfId="11181" priority="18124" operator="equal">
      <formula>"no"</formula>
    </cfRule>
    <cfRule type="cellIs" dxfId="11180" priority="18125" operator="equal">
      <formula>"yes"</formula>
    </cfRule>
  </conditionalFormatting>
  <conditionalFormatting sqref="M18">
    <cfRule type="expression" dxfId="11177" priority="18121">
      <formula>$O$6="yes"</formula>
    </cfRule>
  </conditionalFormatting>
  <conditionalFormatting sqref="E18">
    <cfRule type="cellIs" dxfId="11176" priority="18109" operator="equal">
      <formula>"not applicable"</formula>
    </cfRule>
    <cfRule type="cellIs" dxfId="11175" priority="18110" operator="equal">
      <formula>"country supported"</formula>
    </cfRule>
    <cfRule type="cellIs" dxfId="11174" priority="18111" operator="equal">
      <formula>"country not supported, contact buyer"</formula>
    </cfRule>
  </conditionalFormatting>
  <conditionalFormatting sqref="E18">
    <cfRule type="expression" dxfId="11173" priority="18105">
      <formula>E18="select value in are your onboarding a buyer or a supplier"</formula>
    </cfRule>
    <cfRule type="cellIs" dxfId="11172" priority="18106" operator="equal">
      <formula>"not applicable"</formula>
    </cfRule>
    <cfRule type="cellIs" dxfId="11171" priority="18107" operator="equal">
      <formula>"country supported"</formula>
    </cfRule>
    <cfRule type="cellIs" dxfId="11170" priority="18108" operator="equal">
      <formula>"country not supported, contact buyer"</formula>
    </cfRule>
  </conditionalFormatting>
  <conditionalFormatting sqref="A18">
    <cfRule type="expression" dxfId="11169" priority="18104">
      <formula>E18="select value in are your onboarding a buyer or a supplier"</formula>
    </cfRule>
  </conditionalFormatting>
  <conditionalFormatting sqref="I303">
    <cfRule type="beginsWith" dxfId="11168" priority="18073" operator="beginsWith" text="Mandatory">
      <formula>LEFT(I303,LEN("Mandatory"))="Mandatory"</formula>
    </cfRule>
    <cfRule type="containsText" dxfId="11167" priority="18074" operator="containsText" text="Conditional">
      <formula>NOT(ISERROR(SEARCH("Conditional",I303)))</formula>
    </cfRule>
    <cfRule type="beginsWith" dxfId="11166" priority="18075" operator="beginsWith" text="Not Mandatory">
      <formula>LEFT(I303,LEN("Not Mandatory"))="Not Mandatory"</formula>
    </cfRule>
  </conditionalFormatting>
  <conditionalFormatting sqref="L303">
    <cfRule type="cellIs" dxfId="11165" priority="18071" operator="equal">
      <formula>"no"</formula>
    </cfRule>
    <cfRule type="cellIs" dxfId="11164" priority="18072" operator="equal">
      <formula>"yes"</formula>
    </cfRule>
  </conditionalFormatting>
  <conditionalFormatting sqref="M303">
    <cfRule type="expression" dxfId="11161" priority="18068">
      <formula>$O$6="yes"</formula>
    </cfRule>
  </conditionalFormatting>
  <conditionalFormatting sqref="A303">
    <cfRule type="expression" dxfId="11160" priority="18057">
      <formula>E303="country not supported, contact buyer"</formula>
    </cfRule>
    <cfRule type="expression" dxfId="11159" priority="18058">
      <formula>E303="country supported"</formula>
    </cfRule>
  </conditionalFormatting>
  <conditionalFormatting sqref="A303">
    <cfRule type="expression" dxfId="11158" priority="18056">
      <formula>E303="not applicable"</formula>
    </cfRule>
  </conditionalFormatting>
  <conditionalFormatting sqref="A303">
    <cfRule type="expression" dxfId="11157" priority="18055">
      <formula>E303="select value in are your onboarding a buyer or a supplier"</formula>
    </cfRule>
  </conditionalFormatting>
  <conditionalFormatting sqref="E303">
    <cfRule type="cellIs" dxfId="11156" priority="18052" operator="equal">
      <formula>"not applicable"</formula>
    </cfRule>
    <cfRule type="cellIs" dxfId="11155" priority="18053" operator="equal">
      <formula>"country supported"</formula>
    </cfRule>
    <cfRule type="cellIs" dxfId="11154" priority="18054" operator="equal">
      <formula>"country not supported, contact buyer"</formula>
    </cfRule>
  </conditionalFormatting>
  <conditionalFormatting sqref="E303">
    <cfRule type="expression" dxfId="11153" priority="18048">
      <formula>E303="select value in are your onboarding a buyer or a supplier"</formula>
    </cfRule>
    <cfRule type="cellIs" dxfId="11152" priority="18049" operator="equal">
      <formula>"not applicable"</formula>
    </cfRule>
    <cfRule type="cellIs" dxfId="11151" priority="18050" operator="equal">
      <formula>"country supported"</formula>
    </cfRule>
    <cfRule type="cellIs" dxfId="11150" priority="18051" operator="equal">
      <formula>"country not supported, contact buyer"</formula>
    </cfRule>
  </conditionalFormatting>
  <conditionalFormatting sqref="M588">
    <cfRule type="expression" dxfId="11149" priority="18019">
      <formula>$O$6="yes"</formula>
    </cfRule>
  </conditionalFormatting>
  <conditionalFormatting sqref="I588">
    <cfRule type="beginsWith" dxfId="11148" priority="18016" operator="beginsWith" text="Mandatory">
      <formula>LEFT(I588,LEN("Mandatory"))="Mandatory"</formula>
    </cfRule>
    <cfRule type="containsText" dxfId="11147" priority="18017" operator="containsText" text="Conditional">
      <formula>NOT(ISERROR(SEARCH("Conditional",I588)))</formula>
    </cfRule>
    <cfRule type="beginsWith" dxfId="11146" priority="18018" operator="beginsWith" text="Not Mandatory">
      <formula>LEFT(I588,LEN("Not Mandatory"))="Not Mandatory"</formula>
    </cfRule>
  </conditionalFormatting>
  <conditionalFormatting sqref="L588">
    <cfRule type="cellIs" dxfId="11145" priority="18014" operator="equal">
      <formula>"no"</formula>
    </cfRule>
    <cfRule type="cellIs" dxfId="11144" priority="18015" operator="equal">
      <formula>"yes"</formula>
    </cfRule>
  </conditionalFormatting>
  <conditionalFormatting sqref="J588">
    <cfRule type="cellIs" dxfId="11143" priority="18012" operator="equal">
      <formula>"no"</formula>
    </cfRule>
    <cfRule type="cellIs" dxfId="11142" priority="18013" operator="equal">
      <formula>"yes"</formula>
    </cfRule>
  </conditionalFormatting>
  <conditionalFormatting sqref="A588">
    <cfRule type="expression" dxfId="11141" priority="18001">
      <formula>E588="country not supported, contact buyer"</formula>
    </cfRule>
    <cfRule type="expression" dxfId="11140" priority="18002">
      <formula>E588="country supported"</formula>
    </cfRule>
  </conditionalFormatting>
  <conditionalFormatting sqref="A588">
    <cfRule type="expression" dxfId="11139" priority="18000">
      <formula>E588="not applicable"</formula>
    </cfRule>
  </conditionalFormatting>
  <conditionalFormatting sqref="A588">
    <cfRule type="expression" dxfId="11138" priority="17999">
      <formula>E588="select value in are your onboarding a buyer or a supplier"</formula>
    </cfRule>
  </conditionalFormatting>
  <conditionalFormatting sqref="E588">
    <cfRule type="cellIs" dxfId="11137" priority="17996" operator="equal">
      <formula>"not applicable"</formula>
    </cfRule>
    <cfRule type="cellIs" dxfId="11136" priority="17997" operator="equal">
      <formula>"country supported"</formula>
    </cfRule>
    <cfRule type="cellIs" dxfId="11135" priority="17998" operator="equal">
      <formula>"country not supported, contact buyer"</formula>
    </cfRule>
  </conditionalFormatting>
  <conditionalFormatting sqref="E588">
    <cfRule type="expression" dxfId="11134" priority="17992">
      <formula>E588="select value in are your onboarding a buyer or a supplier"</formula>
    </cfRule>
    <cfRule type="cellIs" dxfId="11133" priority="17993" operator="equal">
      <formula>"not applicable"</formula>
    </cfRule>
    <cfRule type="cellIs" dxfId="11132" priority="17994" operator="equal">
      <formula>"country supported"</formula>
    </cfRule>
    <cfRule type="cellIs" dxfId="11131" priority="17995" operator="equal">
      <formula>"country not supported, contact buyer"</formula>
    </cfRule>
  </conditionalFormatting>
  <conditionalFormatting sqref="M873">
    <cfRule type="expression" dxfId="11130" priority="17963">
      <formula>$O$6="yes"</formula>
    </cfRule>
  </conditionalFormatting>
  <conditionalFormatting sqref="I873">
    <cfRule type="beginsWith" dxfId="11129" priority="17960" operator="beginsWith" text="Mandatory">
      <formula>LEFT(I873,LEN("Mandatory"))="Mandatory"</formula>
    </cfRule>
    <cfRule type="containsText" dxfId="11128" priority="17961" operator="containsText" text="Conditional">
      <formula>NOT(ISERROR(SEARCH("Conditional",I873)))</formula>
    </cfRule>
    <cfRule type="beginsWith" dxfId="11127" priority="17962" operator="beginsWith" text="Not Mandatory">
      <formula>LEFT(I873,LEN("Not Mandatory"))="Not Mandatory"</formula>
    </cfRule>
  </conditionalFormatting>
  <conditionalFormatting sqref="L873">
    <cfRule type="cellIs" dxfId="11126" priority="17958" operator="equal">
      <formula>"no"</formula>
    </cfRule>
    <cfRule type="cellIs" dxfId="11125" priority="17959" operator="equal">
      <formula>"yes"</formula>
    </cfRule>
  </conditionalFormatting>
  <conditionalFormatting sqref="J873">
    <cfRule type="cellIs" dxfId="11124" priority="17956" operator="equal">
      <formula>"no"</formula>
    </cfRule>
    <cfRule type="cellIs" dxfId="11123" priority="17957" operator="equal">
      <formula>"yes"</formula>
    </cfRule>
  </conditionalFormatting>
  <conditionalFormatting sqref="A873">
    <cfRule type="expression" dxfId="11122" priority="17945">
      <formula>E873="country not supported, contact buyer"</formula>
    </cfRule>
    <cfRule type="expression" dxfId="11121" priority="17946">
      <formula>E873="country supported"</formula>
    </cfRule>
  </conditionalFormatting>
  <conditionalFormatting sqref="A873">
    <cfRule type="expression" dxfId="11120" priority="17944">
      <formula>E873="not applicable"</formula>
    </cfRule>
  </conditionalFormatting>
  <conditionalFormatting sqref="A873">
    <cfRule type="expression" dxfId="11119" priority="17943">
      <formula>E873="select value in are your onboarding a buyer or a supplier"</formula>
    </cfRule>
  </conditionalFormatting>
  <conditionalFormatting sqref="E873">
    <cfRule type="cellIs" dxfId="11118" priority="17940" operator="equal">
      <formula>"not applicable"</formula>
    </cfRule>
    <cfRule type="cellIs" dxfId="11117" priority="17941" operator="equal">
      <formula>"country supported"</formula>
    </cfRule>
    <cfRule type="cellIs" dxfId="11116" priority="17942" operator="equal">
      <formula>"country not supported, contact buyer"</formula>
    </cfRule>
  </conditionalFormatting>
  <conditionalFormatting sqref="E873">
    <cfRule type="expression" dxfId="11115" priority="17936">
      <formula>E873="select value in are your onboarding a buyer or a supplier"</formula>
    </cfRule>
    <cfRule type="cellIs" dxfId="11114" priority="17937" operator="equal">
      <formula>"not applicable"</formula>
    </cfRule>
    <cfRule type="cellIs" dxfId="11113" priority="17938" operator="equal">
      <formula>"country supported"</formula>
    </cfRule>
    <cfRule type="cellIs" dxfId="11112" priority="17939" operator="equal">
      <formula>"country not supported, contact buyer"</formula>
    </cfRule>
  </conditionalFormatting>
  <conditionalFormatting sqref="M1158">
    <cfRule type="expression" dxfId="11111" priority="17907">
      <formula>$O$6="yes"</formula>
    </cfRule>
  </conditionalFormatting>
  <conditionalFormatting sqref="I1158">
    <cfRule type="beginsWith" dxfId="11110" priority="17904" operator="beginsWith" text="Mandatory">
      <formula>LEFT(I1158,LEN("Mandatory"))="Mandatory"</formula>
    </cfRule>
    <cfRule type="containsText" dxfId="11109" priority="17905" operator="containsText" text="Conditional">
      <formula>NOT(ISERROR(SEARCH("Conditional",I1158)))</formula>
    </cfRule>
    <cfRule type="beginsWith" dxfId="11108" priority="17906" operator="beginsWith" text="Not Mandatory">
      <formula>LEFT(I1158,LEN("Not Mandatory"))="Not Mandatory"</formula>
    </cfRule>
  </conditionalFormatting>
  <conditionalFormatting sqref="L1158">
    <cfRule type="cellIs" dxfId="11107" priority="17902" operator="equal">
      <formula>"no"</formula>
    </cfRule>
    <cfRule type="cellIs" dxfId="11106" priority="17903" operator="equal">
      <formula>"yes"</formula>
    </cfRule>
  </conditionalFormatting>
  <conditionalFormatting sqref="J1158">
    <cfRule type="cellIs" dxfId="11105" priority="17900" operator="equal">
      <formula>"no"</formula>
    </cfRule>
    <cfRule type="cellIs" dxfId="11104" priority="17901" operator="equal">
      <formula>"yes"</formula>
    </cfRule>
  </conditionalFormatting>
  <conditionalFormatting sqref="A1158">
    <cfRule type="expression" dxfId="11103" priority="17889">
      <formula>E1158="country not supported, contact buyer"</formula>
    </cfRule>
    <cfRule type="expression" dxfId="11102" priority="17890">
      <formula>E1158="country supported"</formula>
    </cfRule>
  </conditionalFormatting>
  <conditionalFormatting sqref="A1158">
    <cfRule type="expression" dxfId="11101" priority="17888">
      <formula>E1158="not applicable"</formula>
    </cfRule>
  </conditionalFormatting>
  <conditionalFormatting sqref="A1158">
    <cfRule type="expression" dxfId="11100" priority="17887">
      <formula>E1158="select value in are your onboarding a buyer or a supplier"</formula>
    </cfRule>
  </conditionalFormatting>
  <conditionalFormatting sqref="E1158">
    <cfRule type="cellIs" dxfId="11099" priority="17884" operator="equal">
      <formula>"not applicable"</formula>
    </cfRule>
    <cfRule type="cellIs" dxfId="11098" priority="17885" operator="equal">
      <formula>"country supported"</formula>
    </cfRule>
    <cfRule type="cellIs" dxfId="11097" priority="17886" operator="equal">
      <formula>"country not supported, contact buyer"</formula>
    </cfRule>
  </conditionalFormatting>
  <conditionalFormatting sqref="E1158">
    <cfRule type="expression" dxfId="11096" priority="17880">
      <formula>E1158="select value in are your onboarding a buyer or a supplier"</formula>
    </cfRule>
    <cfRule type="cellIs" dxfId="11095" priority="17881" operator="equal">
      <formula>"not applicable"</formula>
    </cfRule>
    <cfRule type="cellIs" dxfId="11094" priority="17882" operator="equal">
      <formula>"country supported"</formula>
    </cfRule>
    <cfRule type="cellIs" dxfId="11093" priority="17883" operator="equal">
      <formula>"country not supported, contact buyer"</formula>
    </cfRule>
  </conditionalFormatting>
  <conditionalFormatting sqref="M1443">
    <cfRule type="expression" dxfId="11092" priority="17851">
      <formula>$O$6="yes"</formula>
    </cfRule>
  </conditionalFormatting>
  <conditionalFormatting sqref="I1443">
    <cfRule type="beginsWith" dxfId="11091" priority="17848" operator="beginsWith" text="Mandatory">
      <formula>LEFT(I1443,LEN("Mandatory"))="Mandatory"</formula>
    </cfRule>
    <cfRule type="containsText" dxfId="11090" priority="17849" operator="containsText" text="Conditional">
      <formula>NOT(ISERROR(SEARCH("Conditional",I1443)))</formula>
    </cfRule>
    <cfRule type="beginsWith" dxfId="11089" priority="17850" operator="beginsWith" text="Not Mandatory">
      <formula>LEFT(I1443,LEN("Not Mandatory"))="Not Mandatory"</formula>
    </cfRule>
  </conditionalFormatting>
  <conditionalFormatting sqref="L1443">
    <cfRule type="cellIs" dxfId="11088" priority="17846" operator="equal">
      <formula>"no"</formula>
    </cfRule>
    <cfRule type="cellIs" dxfId="11087" priority="17847" operator="equal">
      <formula>"yes"</formula>
    </cfRule>
  </conditionalFormatting>
  <conditionalFormatting sqref="J1443">
    <cfRule type="cellIs" dxfId="11086" priority="17844" operator="equal">
      <formula>"no"</formula>
    </cfRule>
    <cfRule type="cellIs" dxfId="11085" priority="17845" operator="equal">
      <formula>"yes"</formula>
    </cfRule>
  </conditionalFormatting>
  <conditionalFormatting sqref="A1443">
    <cfRule type="expression" dxfId="11084" priority="17833">
      <formula>E1443="country not supported, contact buyer"</formula>
    </cfRule>
    <cfRule type="expression" dxfId="11083" priority="17834">
      <formula>E1443="country supported"</formula>
    </cfRule>
  </conditionalFormatting>
  <conditionalFormatting sqref="A1443">
    <cfRule type="expression" dxfId="11082" priority="17832">
      <formula>E1443="not applicable"</formula>
    </cfRule>
  </conditionalFormatting>
  <conditionalFormatting sqref="A1443">
    <cfRule type="expression" dxfId="11081" priority="17831">
      <formula>E1443="select value in are your onboarding a buyer or a supplier"</formula>
    </cfRule>
  </conditionalFormatting>
  <conditionalFormatting sqref="E1443">
    <cfRule type="cellIs" dxfId="11080" priority="17828" operator="equal">
      <formula>"not applicable"</formula>
    </cfRule>
    <cfRule type="cellIs" dxfId="11079" priority="17829" operator="equal">
      <formula>"country supported"</formula>
    </cfRule>
    <cfRule type="cellIs" dxfId="11078" priority="17830" operator="equal">
      <formula>"country not supported, contact buyer"</formula>
    </cfRule>
  </conditionalFormatting>
  <conditionalFormatting sqref="E1443">
    <cfRule type="expression" dxfId="11077" priority="17824">
      <formula>E1443="select value in are your onboarding a buyer or a supplier"</formula>
    </cfRule>
    <cfRule type="cellIs" dxfId="11076" priority="17825" operator="equal">
      <formula>"not applicable"</formula>
    </cfRule>
    <cfRule type="cellIs" dxfId="11075" priority="17826" operator="equal">
      <formula>"country supported"</formula>
    </cfRule>
    <cfRule type="cellIs" dxfId="11074" priority="17827" operator="equal">
      <formula>"country not supported, contact buyer"</formula>
    </cfRule>
  </conditionalFormatting>
  <conditionalFormatting sqref="M1728">
    <cfRule type="expression" dxfId="11073" priority="17795">
      <formula>$O$6="yes"</formula>
    </cfRule>
  </conditionalFormatting>
  <conditionalFormatting sqref="I1728">
    <cfRule type="beginsWith" dxfId="11072" priority="17792" operator="beginsWith" text="Mandatory">
      <formula>LEFT(I1728,LEN("Mandatory"))="Mandatory"</formula>
    </cfRule>
    <cfRule type="containsText" dxfId="11071" priority="17793" operator="containsText" text="Conditional">
      <formula>NOT(ISERROR(SEARCH("Conditional",I1728)))</formula>
    </cfRule>
    <cfRule type="beginsWith" dxfId="11070" priority="17794" operator="beginsWith" text="Not Mandatory">
      <formula>LEFT(I1728,LEN("Not Mandatory"))="Not Mandatory"</formula>
    </cfRule>
  </conditionalFormatting>
  <conditionalFormatting sqref="L1728">
    <cfRule type="cellIs" dxfId="11069" priority="17790" operator="equal">
      <formula>"no"</formula>
    </cfRule>
    <cfRule type="cellIs" dxfId="11068" priority="17791" operator="equal">
      <formula>"yes"</formula>
    </cfRule>
  </conditionalFormatting>
  <conditionalFormatting sqref="J1728">
    <cfRule type="cellIs" dxfId="11067" priority="17788" operator="equal">
      <formula>"no"</formula>
    </cfRule>
    <cfRule type="cellIs" dxfId="11066" priority="17789" operator="equal">
      <formula>"yes"</formula>
    </cfRule>
  </conditionalFormatting>
  <conditionalFormatting sqref="A1728">
    <cfRule type="expression" dxfId="11065" priority="17777">
      <formula>E1728="country not supported, contact buyer"</formula>
    </cfRule>
    <cfRule type="expression" dxfId="11064" priority="17778">
      <formula>E1728="country supported"</formula>
    </cfRule>
  </conditionalFormatting>
  <conditionalFormatting sqref="A1728">
    <cfRule type="expression" dxfId="11063" priority="17776">
      <formula>E1728="not applicable"</formula>
    </cfRule>
  </conditionalFormatting>
  <conditionalFormatting sqref="A1728">
    <cfRule type="expression" dxfId="11062" priority="17775">
      <formula>E1728="select value in are your onboarding a buyer or a supplier"</formula>
    </cfRule>
  </conditionalFormatting>
  <conditionalFormatting sqref="E1728">
    <cfRule type="cellIs" dxfId="11061" priority="17772" operator="equal">
      <formula>"not applicable"</formula>
    </cfRule>
    <cfRule type="cellIs" dxfId="11060" priority="17773" operator="equal">
      <formula>"country supported"</formula>
    </cfRule>
    <cfRule type="cellIs" dxfId="11059" priority="17774" operator="equal">
      <formula>"country not supported, contact buyer"</formula>
    </cfRule>
  </conditionalFormatting>
  <conditionalFormatting sqref="E1728">
    <cfRule type="expression" dxfId="11058" priority="17768">
      <formula>E1728="select value in are your onboarding a buyer or a supplier"</formula>
    </cfRule>
    <cfRule type="cellIs" dxfId="11057" priority="17769" operator="equal">
      <formula>"not applicable"</formula>
    </cfRule>
    <cfRule type="cellIs" dxfId="11056" priority="17770" operator="equal">
      <formula>"country supported"</formula>
    </cfRule>
    <cfRule type="cellIs" dxfId="11055" priority="17771" operator="equal">
      <formula>"country not supported, contact buyer"</formula>
    </cfRule>
  </conditionalFormatting>
  <conditionalFormatting sqref="M2013">
    <cfRule type="expression" dxfId="11054" priority="17739">
      <formula>$O$6="yes"</formula>
    </cfRule>
  </conditionalFormatting>
  <conditionalFormatting sqref="I2013">
    <cfRule type="beginsWith" dxfId="11053" priority="17736" operator="beginsWith" text="Mandatory">
      <formula>LEFT(I2013,LEN("Mandatory"))="Mandatory"</formula>
    </cfRule>
    <cfRule type="containsText" dxfId="11052" priority="17737" operator="containsText" text="Conditional">
      <formula>NOT(ISERROR(SEARCH("Conditional",I2013)))</formula>
    </cfRule>
    <cfRule type="beginsWith" dxfId="11051" priority="17738" operator="beginsWith" text="Not Mandatory">
      <formula>LEFT(I2013,LEN("Not Mandatory"))="Not Mandatory"</formula>
    </cfRule>
  </conditionalFormatting>
  <conditionalFormatting sqref="L2013">
    <cfRule type="cellIs" dxfId="11050" priority="17734" operator="equal">
      <formula>"no"</formula>
    </cfRule>
    <cfRule type="cellIs" dxfId="11049" priority="17735" operator="equal">
      <formula>"yes"</formula>
    </cfRule>
  </conditionalFormatting>
  <conditionalFormatting sqref="J2013">
    <cfRule type="cellIs" dxfId="11048" priority="17732" operator="equal">
      <formula>"no"</formula>
    </cfRule>
    <cfRule type="cellIs" dxfId="11047" priority="17733" operator="equal">
      <formula>"yes"</formula>
    </cfRule>
  </conditionalFormatting>
  <conditionalFormatting sqref="A2013">
    <cfRule type="expression" dxfId="11046" priority="17721">
      <formula>E2013="country not supported, contact buyer"</formula>
    </cfRule>
    <cfRule type="expression" dxfId="11045" priority="17722">
      <formula>E2013="country supported"</formula>
    </cfRule>
  </conditionalFormatting>
  <conditionalFormatting sqref="A2013">
    <cfRule type="expression" dxfId="11044" priority="17720">
      <formula>E2013="not applicable"</formula>
    </cfRule>
  </conditionalFormatting>
  <conditionalFormatting sqref="A2013">
    <cfRule type="expression" dxfId="11043" priority="17719">
      <formula>E2013="select value in are your onboarding a buyer or a supplier"</formula>
    </cfRule>
  </conditionalFormatting>
  <conditionalFormatting sqref="E2013">
    <cfRule type="cellIs" dxfId="11042" priority="17716" operator="equal">
      <formula>"not applicable"</formula>
    </cfRule>
    <cfRule type="cellIs" dxfId="11041" priority="17717" operator="equal">
      <formula>"country supported"</formula>
    </cfRule>
    <cfRule type="cellIs" dxfId="11040" priority="17718" operator="equal">
      <formula>"country not supported, contact buyer"</formula>
    </cfRule>
  </conditionalFormatting>
  <conditionalFormatting sqref="E2013">
    <cfRule type="expression" dxfId="11039" priority="17712">
      <formula>E2013="select value in are your onboarding a buyer or a supplier"</formula>
    </cfRule>
    <cfRule type="cellIs" dxfId="11038" priority="17713" operator="equal">
      <formula>"not applicable"</formula>
    </cfRule>
    <cfRule type="cellIs" dxfId="11037" priority="17714" operator="equal">
      <formula>"country supported"</formula>
    </cfRule>
    <cfRule type="cellIs" dxfId="11036" priority="17715" operator="equal">
      <formula>"country not supported, contact buyer"</formula>
    </cfRule>
  </conditionalFormatting>
  <conditionalFormatting sqref="M2298">
    <cfRule type="expression" dxfId="11035" priority="17683">
      <formula>$O$6="yes"</formula>
    </cfRule>
  </conditionalFormatting>
  <conditionalFormatting sqref="I2298">
    <cfRule type="beginsWith" dxfId="11034" priority="17680" operator="beginsWith" text="Mandatory">
      <formula>LEFT(I2298,LEN("Mandatory"))="Mandatory"</formula>
    </cfRule>
    <cfRule type="containsText" dxfId="11033" priority="17681" operator="containsText" text="Conditional">
      <formula>NOT(ISERROR(SEARCH("Conditional",I2298)))</formula>
    </cfRule>
    <cfRule type="beginsWith" dxfId="11032" priority="17682" operator="beginsWith" text="Not Mandatory">
      <formula>LEFT(I2298,LEN("Not Mandatory"))="Not Mandatory"</formula>
    </cfRule>
  </conditionalFormatting>
  <conditionalFormatting sqref="L2298">
    <cfRule type="cellIs" dxfId="11031" priority="17678" operator="equal">
      <formula>"no"</formula>
    </cfRule>
    <cfRule type="cellIs" dxfId="11030" priority="17679" operator="equal">
      <formula>"yes"</formula>
    </cfRule>
  </conditionalFormatting>
  <conditionalFormatting sqref="J2298">
    <cfRule type="cellIs" dxfId="11029" priority="17676" operator="equal">
      <formula>"no"</formula>
    </cfRule>
    <cfRule type="cellIs" dxfId="11028" priority="17677" operator="equal">
      <formula>"yes"</formula>
    </cfRule>
  </conditionalFormatting>
  <conditionalFormatting sqref="A2298">
    <cfRule type="expression" dxfId="11027" priority="17665">
      <formula>E2298="country not supported, contact buyer"</formula>
    </cfRule>
    <cfRule type="expression" dxfId="11026" priority="17666">
      <formula>E2298="country supported"</formula>
    </cfRule>
  </conditionalFormatting>
  <conditionalFormatting sqref="A2298">
    <cfRule type="expression" dxfId="11025" priority="17664">
      <formula>E2298="not applicable"</formula>
    </cfRule>
  </conditionalFormatting>
  <conditionalFormatting sqref="A2298">
    <cfRule type="expression" dxfId="11024" priority="17663">
      <formula>E2298="select value in are your onboarding a buyer or a supplier"</formula>
    </cfRule>
  </conditionalFormatting>
  <conditionalFormatting sqref="E2298">
    <cfRule type="cellIs" dxfId="11023" priority="17660" operator="equal">
      <formula>"not applicable"</formula>
    </cfRule>
    <cfRule type="cellIs" dxfId="11022" priority="17661" operator="equal">
      <formula>"country supported"</formula>
    </cfRule>
    <cfRule type="cellIs" dxfId="11021" priority="17662" operator="equal">
      <formula>"country not supported, contact buyer"</formula>
    </cfRule>
  </conditionalFormatting>
  <conditionalFormatting sqref="E2298">
    <cfRule type="expression" dxfId="11020" priority="17656">
      <formula>E2298="select value in are your onboarding a buyer or a supplier"</formula>
    </cfRule>
    <cfRule type="cellIs" dxfId="11019" priority="17657" operator="equal">
      <formula>"not applicable"</formula>
    </cfRule>
    <cfRule type="cellIs" dxfId="11018" priority="17658" operator="equal">
      <formula>"country supported"</formula>
    </cfRule>
    <cfRule type="cellIs" dxfId="11017" priority="17659" operator="equal">
      <formula>"country not supported, contact buyer"</formula>
    </cfRule>
  </conditionalFormatting>
  <conditionalFormatting sqref="M2583">
    <cfRule type="expression" dxfId="11016" priority="17627">
      <formula>$O$6="yes"</formula>
    </cfRule>
  </conditionalFormatting>
  <conditionalFormatting sqref="I2583">
    <cfRule type="beginsWith" dxfId="11015" priority="17624" operator="beginsWith" text="Mandatory">
      <formula>LEFT(I2583,LEN("Mandatory"))="Mandatory"</formula>
    </cfRule>
    <cfRule type="containsText" dxfId="11014" priority="17625" operator="containsText" text="Conditional">
      <formula>NOT(ISERROR(SEARCH("Conditional",I2583)))</formula>
    </cfRule>
    <cfRule type="beginsWith" dxfId="11013" priority="17626" operator="beginsWith" text="Not Mandatory">
      <formula>LEFT(I2583,LEN("Not Mandatory"))="Not Mandatory"</formula>
    </cfRule>
  </conditionalFormatting>
  <conditionalFormatting sqref="L2583">
    <cfRule type="cellIs" dxfId="11012" priority="17622" operator="equal">
      <formula>"no"</formula>
    </cfRule>
    <cfRule type="cellIs" dxfId="11011" priority="17623" operator="equal">
      <formula>"yes"</formula>
    </cfRule>
  </conditionalFormatting>
  <conditionalFormatting sqref="J2583">
    <cfRule type="cellIs" dxfId="11010" priority="17620" operator="equal">
      <formula>"no"</formula>
    </cfRule>
    <cfRule type="cellIs" dxfId="11009" priority="17621" operator="equal">
      <formula>"yes"</formula>
    </cfRule>
  </conditionalFormatting>
  <conditionalFormatting sqref="A2583">
    <cfRule type="expression" dxfId="11008" priority="17609">
      <formula>E2583="country not supported, contact buyer"</formula>
    </cfRule>
    <cfRule type="expression" dxfId="11007" priority="17610">
      <formula>E2583="country supported"</formula>
    </cfRule>
  </conditionalFormatting>
  <conditionalFormatting sqref="A2583">
    <cfRule type="expression" dxfId="11006" priority="17608">
      <formula>E2583="not applicable"</formula>
    </cfRule>
  </conditionalFormatting>
  <conditionalFormatting sqref="A2583">
    <cfRule type="expression" dxfId="11005" priority="17607">
      <formula>E2583="select value in are your onboarding a buyer or a supplier"</formula>
    </cfRule>
  </conditionalFormatting>
  <conditionalFormatting sqref="E2583">
    <cfRule type="cellIs" dxfId="11004" priority="17604" operator="equal">
      <formula>"not applicable"</formula>
    </cfRule>
    <cfRule type="cellIs" dxfId="11003" priority="17605" operator="equal">
      <formula>"country supported"</formula>
    </cfRule>
    <cfRule type="cellIs" dxfId="11002" priority="17606" operator="equal">
      <formula>"country not supported, contact buyer"</formula>
    </cfRule>
  </conditionalFormatting>
  <conditionalFormatting sqref="E2583">
    <cfRule type="expression" dxfId="11001" priority="17600">
      <formula>E2583="select value in are your onboarding a buyer or a supplier"</formula>
    </cfRule>
    <cfRule type="cellIs" dxfId="11000" priority="17601" operator="equal">
      <formula>"not applicable"</formula>
    </cfRule>
    <cfRule type="cellIs" dxfId="10999" priority="17602" operator="equal">
      <formula>"country supported"</formula>
    </cfRule>
    <cfRule type="cellIs" dxfId="10998" priority="17603" operator="equal">
      <formula>"country not supported, contact buyer"</formula>
    </cfRule>
  </conditionalFormatting>
  <conditionalFormatting sqref="M2868">
    <cfRule type="expression" dxfId="10997" priority="17571">
      <formula>$O$6="yes"</formula>
    </cfRule>
  </conditionalFormatting>
  <conditionalFormatting sqref="I2868">
    <cfRule type="beginsWith" dxfId="10996" priority="17568" operator="beginsWith" text="Mandatory">
      <formula>LEFT(I2868,LEN("Mandatory"))="Mandatory"</formula>
    </cfRule>
    <cfRule type="containsText" dxfId="10995" priority="17569" operator="containsText" text="Conditional">
      <formula>NOT(ISERROR(SEARCH("Conditional",I2868)))</formula>
    </cfRule>
    <cfRule type="beginsWith" dxfId="10994" priority="17570" operator="beginsWith" text="Not Mandatory">
      <formula>LEFT(I2868,LEN("Not Mandatory"))="Not Mandatory"</formula>
    </cfRule>
  </conditionalFormatting>
  <conditionalFormatting sqref="L2868">
    <cfRule type="cellIs" dxfId="10993" priority="17566" operator="equal">
      <formula>"no"</formula>
    </cfRule>
    <cfRule type="cellIs" dxfId="10992" priority="17567" operator="equal">
      <formula>"yes"</formula>
    </cfRule>
  </conditionalFormatting>
  <conditionalFormatting sqref="J2868">
    <cfRule type="cellIs" dxfId="10991" priority="17564" operator="equal">
      <formula>"no"</formula>
    </cfRule>
    <cfRule type="cellIs" dxfId="10990" priority="17565" operator="equal">
      <formula>"yes"</formula>
    </cfRule>
  </conditionalFormatting>
  <conditionalFormatting sqref="A2868">
    <cfRule type="expression" dxfId="10989" priority="17553">
      <formula>E2868="country not supported, contact buyer"</formula>
    </cfRule>
    <cfRule type="expression" dxfId="10988" priority="17554">
      <formula>E2868="country supported"</formula>
    </cfRule>
  </conditionalFormatting>
  <conditionalFormatting sqref="A2868">
    <cfRule type="expression" dxfId="10987" priority="17552">
      <formula>E2868="not applicable"</formula>
    </cfRule>
  </conditionalFormatting>
  <conditionalFormatting sqref="A2868">
    <cfRule type="expression" dxfId="10986" priority="17551">
      <formula>E2868="select value in are your onboarding a buyer or a supplier"</formula>
    </cfRule>
  </conditionalFormatting>
  <conditionalFormatting sqref="E2868">
    <cfRule type="cellIs" dxfId="10985" priority="17548" operator="equal">
      <formula>"not applicable"</formula>
    </cfRule>
    <cfRule type="cellIs" dxfId="10984" priority="17549" operator="equal">
      <formula>"country supported"</formula>
    </cfRule>
    <cfRule type="cellIs" dxfId="10983" priority="17550" operator="equal">
      <formula>"country not supported, contact buyer"</formula>
    </cfRule>
  </conditionalFormatting>
  <conditionalFormatting sqref="E2868">
    <cfRule type="expression" dxfId="10982" priority="17544">
      <formula>E2868="select value in are your onboarding a buyer or a supplier"</formula>
    </cfRule>
    <cfRule type="cellIs" dxfId="10981" priority="17545" operator="equal">
      <formula>"not applicable"</formula>
    </cfRule>
    <cfRule type="cellIs" dxfId="10980" priority="17546" operator="equal">
      <formula>"country supported"</formula>
    </cfRule>
    <cfRule type="cellIs" dxfId="10979" priority="17547" operator="equal">
      <formula>"country not supported, contact buyer"</formula>
    </cfRule>
  </conditionalFormatting>
  <conditionalFormatting sqref="M3153">
    <cfRule type="expression" dxfId="10978" priority="17515">
      <formula>$O$6="yes"</formula>
    </cfRule>
  </conditionalFormatting>
  <conditionalFormatting sqref="I3153">
    <cfRule type="beginsWith" dxfId="10977" priority="17512" operator="beginsWith" text="Mandatory">
      <formula>LEFT(I3153,LEN("Mandatory"))="Mandatory"</formula>
    </cfRule>
    <cfRule type="containsText" dxfId="10976" priority="17513" operator="containsText" text="Conditional">
      <formula>NOT(ISERROR(SEARCH("Conditional",I3153)))</formula>
    </cfRule>
    <cfRule type="beginsWith" dxfId="10975" priority="17514" operator="beginsWith" text="Not Mandatory">
      <formula>LEFT(I3153,LEN("Not Mandatory"))="Not Mandatory"</formula>
    </cfRule>
  </conditionalFormatting>
  <conditionalFormatting sqref="L3153">
    <cfRule type="cellIs" dxfId="10974" priority="17510" operator="equal">
      <formula>"no"</formula>
    </cfRule>
    <cfRule type="cellIs" dxfId="10973" priority="17511" operator="equal">
      <formula>"yes"</formula>
    </cfRule>
  </conditionalFormatting>
  <conditionalFormatting sqref="J3153">
    <cfRule type="cellIs" dxfId="10972" priority="17508" operator="equal">
      <formula>"no"</formula>
    </cfRule>
    <cfRule type="cellIs" dxfId="10971" priority="17509" operator="equal">
      <formula>"yes"</formula>
    </cfRule>
  </conditionalFormatting>
  <conditionalFormatting sqref="A3153">
    <cfRule type="expression" dxfId="10970" priority="17497">
      <formula>E3153="country not supported, contact buyer"</formula>
    </cfRule>
    <cfRule type="expression" dxfId="10969" priority="17498">
      <formula>E3153="country supported"</formula>
    </cfRule>
  </conditionalFormatting>
  <conditionalFormatting sqref="A3153">
    <cfRule type="expression" dxfId="10968" priority="17496">
      <formula>E3153="not applicable"</formula>
    </cfRule>
  </conditionalFormatting>
  <conditionalFormatting sqref="A3153">
    <cfRule type="expression" dxfId="10967" priority="17495">
      <formula>E3153="select value in are your onboarding a buyer or a supplier"</formula>
    </cfRule>
  </conditionalFormatting>
  <conditionalFormatting sqref="E3153">
    <cfRule type="cellIs" dxfId="10966" priority="17492" operator="equal">
      <formula>"not applicable"</formula>
    </cfRule>
    <cfRule type="cellIs" dxfId="10965" priority="17493" operator="equal">
      <formula>"country supported"</formula>
    </cfRule>
    <cfRule type="cellIs" dxfId="10964" priority="17494" operator="equal">
      <formula>"country not supported, contact buyer"</formula>
    </cfRule>
  </conditionalFormatting>
  <conditionalFormatting sqref="E3153">
    <cfRule type="expression" dxfId="10963" priority="17488">
      <formula>E3153="select value in are your onboarding a buyer or a supplier"</formula>
    </cfRule>
    <cfRule type="cellIs" dxfId="10962" priority="17489" operator="equal">
      <formula>"not applicable"</formula>
    </cfRule>
    <cfRule type="cellIs" dxfId="10961" priority="17490" operator="equal">
      <formula>"country supported"</formula>
    </cfRule>
    <cfRule type="cellIs" dxfId="10960" priority="17491" operator="equal">
      <formula>"country not supported, contact buyer"</formula>
    </cfRule>
  </conditionalFormatting>
  <conditionalFormatting sqref="M3438">
    <cfRule type="expression" dxfId="10959" priority="17459">
      <formula>$O$6="yes"</formula>
    </cfRule>
  </conditionalFormatting>
  <conditionalFormatting sqref="I3438">
    <cfRule type="beginsWith" dxfId="10958" priority="17456" operator="beginsWith" text="Mandatory">
      <formula>LEFT(I3438,LEN("Mandatory"))="Mandatory"</formula>
    </cfRule>
    <cfRule type="containsText" dxfId="10957" priority="17457" operator="containsText" text="Conditional">
      <formula>NOT(ISERROR(SEARCH("Conditional",I3438)))</formula>
    </cfRule>
    <cfRule type="beginsWith" dxfId="10956" priority="17458" operator="beginsWith" text="Not Mandatory">
      <formula>LEFT(I3438,LEN("Not Mandatory"))="Not Mandatory"</formula>
    </cfRule>
  </conditionalFormatting>
  <conditionalFormatting sqref="L3438">
    <cfRule type="cellIs" dxfId="10955" priority="17454" operator="equal">
      <formula>"no"</formula>
    </cfRule>
    <cfRule type="cellIs" dxfId="10954" priority="17455" operator="equal">
      <formula>"yes"</formula>
    </cfRule>
  </conditionalFormatting>
  <conditionalFormatting sqref="J3438">
    <cfRule type="cellIs" dxfId="10953" priority="17452" operator="equal">
      <formula>"no"</formula>
    </cfRule>
    <cfRule type="cellIs" dxfId="10952" priority="17453" operator="equal">
      <formula>"yes"</formula>
    </cfRule>
  </conditionalFormatting>
  <conditionalFormatting sqref="A3438">
    <cfRule type="expression" dxfId="10951" priority="17441">
      <formula>E3438="country not supported, contact buyer"</formula>
    </cfRule>
    <cfRule type="expression" dxfId="10950" priority="17442">
      <formula>E3438="country supported"</formula>
    </cfRule>
  </conditionalFormatting>
  <conditionalFormatting sqref="A3438">
    <cfRule type="expression" dxfId="10949" priority="17440">
      <formula>E3438="not applicable"</formula>
    </cfRule>
  </conditionalFormatting>
  <conditionalFormatting sqref="A3438">
    <cfRule type="expression" dxfId="10948" priority="17439">
      <formula>E3438="select value in are your onboarding a buyer or a supplier"</formula>
    </cfRule>
  </conditionalFormatting>
  <conditionalFormatting sqref="E3438">
    <cfRule type="cellIs" dxfId="10947" priority="17436" operator="equal">
      <formula>"not applicable"</formula>
    </cfRule>
    <cfRule type="cellIs" dxfId="10946" priority="17437" operator="equal">
      <formula>"country supported"</formula>
    </cfRule>
    <cfRule type="cellIs" dxfId="10945" priority="17438" operator="equal">
      <formula>"country not supported, contact buyer"</formula>
    </cfRule>
  </conditionalFormatting>
  <conditionalFormatting sqref="E3438">
    <cfRule type="expression" dxfId="10944" priority="17432">
      <formula>E3438="select value in are your onboarding a buyer or a supplier"</formula>
    </cfRule>
    <cfRule type="cellIs" dxfId="10943" priority="17433" operator="equal">
      <formula>"not applicable"</formula>
    </cfRule>
    <cfRule type="cellIs" dxfId="10942" priority="17434" operator="equal">
      <formula>"country supported"</formula>
    </cfRule>
    <cfRule type="cellIs" dxfId="10941" priority="17435" operator="equal">
      <formula>"country not supported, contact buyer"</formula>
    </cfRule>
  </conditionalFormatting>
  <conditionalFormatting sqref="M3723">
    <cfRule type="expression" dxfId="10940" priority="17403">
      <formula>$O$6="yes"</formula>
    </cfRule>
  </conditionalFormatting>
  <conditionalFormatting sqref="I3723">
    <cfRule type="beginsWith" dxfId="10939" priority="17400" operator="beginsWith" text="Mandatory">
      <formula>LEFT(I3723,LEN("Mandatory"))="Mandatory"</formula>
    </cfRule>
    <cfRule type="containsText" dxfId="10938" priority="17401" operator="containsText" text="Conditional">
      <formula>NOT(ISERROR(SEARCH("Conditional",I3723)))</formula>
    </cfRule>
    <cfRule type="beginsWith" dxfId="10937" priority="17402" operator="beginsWith" text="Not Mandatory">
      <formula>LEFT(I3723,LEN("Not Mandatory"))="Not Mandatory"</formula>
    </cfRule>
  </conditionalFormatting>
  <conditionalFormatting sqref="L3723">
    <cfRule type="cellIs" dxfId="10936" priority="17398" operator="equal">
      <formula>"no"</formula>
    </cfRule>
    <cfRule type="cellIs" dxfId="10935" priority="17399" operator="equal">
      <formula>"yes"</formula>
    </cfRule>
  </conditionalFormatting>
  <conditionalFormatting sqref="J3723">
    <cfRule type="cellIs" dxfId="10934" priority="17396" operator="equal">
      <formula>"no"</formula>
    </cfRule>
    <cfRule type="cellIs" dxfId="10933" priority="17397" operator="equal">
      <formula>"yes"</formula>
    </cfRule>
  </conditionalFormatting>
  <conditionalFormatting sqref="A3723">
    <cfRule type="expression" dxfId="10932" priority="17385">
      <formula>E3723="country not supported, contact buyer"</formula>
    </cfRule>
    <cfRule type="expression" dxfId="10931" priority="17386">
      <formula>E3723="country supported"</formula>
    </cfRule>
  </conditionalFormatting>
  <conditionalFormatting sqref="A3723">
    <cfRule type="expression" dxfId="10930" priority="17384">
      <formula>E3723="not applicable"</formula>
    </cfRule>
  </conditionalFormatting>
  <conditionalFormatting sqref="A3723">
    <cfRule type="expression" dxfId="10929" priority="17383">
      <formula>E3723="select value in are your onboarding a buyer or a supplier"</formula>
    </cfRule>
  </conditionalFormatting>
  <conditionalFormatting sqref="E3723">
    <cfRule type="cellIs" dxfId="10928" priority="17380" operator="equal">
      <formula>"not applicable"</formula>
    </cfRule>
    <cfRule type="cellIs" dxfId="10927" priority="17381" operator="equal">
      <formula>"country supported"</formula>
    </cfRule>
    <cfRule type="cellIs" dxfId="10926" priority="17382" operator="equal">
      <formula>"country not supported, contact buyer"</formula>
    </cfRule>
  </conditionalFormatting>
  <conditionalFormatting sqref="E3723">
    <cfRule type="expression" dxfId="10925" priority="17376">
      <formula>E3723="select value in are your onboarding a buyer or a supplier"</formula>
    </cfRule>
    <cfRule type="cellIs" dxfId="10924" priority="17377" operator="equal">
      <formula>"not applicable"</formula>
    </cfRule>
    <cfRule type="cellIs" dxfId="10923" priority="17378" operator="equal">
      <formula>"country supported"</formula>
    </cfRule>
    <cfRule type="cellIs" dxfId="10922" priority="17379" operator="equal">
      <formula>"country not supported, contact buyer"</formula>
    </cfRule>
  </conditionalFormatting>
  <conditionalFormatting sqref="M4008">
    <cfRule type="expression" dxfId="10921" priority="17347">
      <formula>$O$6="yes"</formula>
    </cfRule>
  </conditionalFormatting>
  <conditionalFormatting sqref="I4008">
    <cfRule type="beginsWith" dxfId="10920" priority="17344" operator="beginsWith" text="Mandatory">
      <formula>LEFT(I4008,LEN("Mandatory"))="Mandatory"</formula>
    </cfRule>
    <cfRule type="containsText" dxfId="10919" priority="17345" operator="containsText" text="Conditional">
      <formula>NOT(ISERROR(SEARCH("Conditional",I4008)))</formula>
    </cfRule>
    <cfRule type="beginsWith" dxfId="10918" priority="17346" operator="beginsWith" text="Not Mandatory">
      <formula>LEFT(I4008,LEN("Not Mandatory"))="Not Mandatory"</formula>
    </cfRule>
  </conditionalFormatting>
  <conditionalFormatting sqref="L4008">
    <cfRule type="cellIs" dxfId="10917" priority="17342" operator="equal">
      <formula>"no"</formula>
    </cfRule>
    <cfRule type="cellIs" dxfId="10916" priority="17343" operator="equal">
      <formula>"yes"</formula>
    </cfRule>
  </conditionalFormatting>
  <conditionalFormatting sqref="J4008">
    <cfRule type="cellIs" dxfId="10915" priority="17340" operator="equal">
      <formula>"no"</formula>
    </cfRule>
    <cfRule type="cellIs" dxfId="10914" priority="17341" operator="equal">
      <formula>"yes"</formula>
    </cfRule>
  </conditionalFormatting>
  <conditionalFormatting sqref="A4008">
    <cfRule type="expression" dxfId="10913" priority="17329">
      <formula>E4008="country not supported, contact buyer"</formula>
    </cfRule>
    <cfRule type="expression" dxfId="10912" priority="17330">
      <formula>E4008="country supported"</formula>
    </cfRule>
  </conditionalFormatting>
  <conditionalFormatting sqref="A4008">
    <cfRule type="expression" dxfId="10911" priority="17328">
      <formula>E4008="not applicable"</formula>
    </cfRule>
  </conditionalFormatting>
  <conditionalFormatting sqref="A4008">
    <cfRule type="expression" dxfId="10910" priority="17327">
      <formula>E4008="select value in are your onboarding a buyer or a supplier"</formula>
    </cfRule>
  </conditionalFormatting>
  <conditionalFormatting sqref="E4008">
    <cfRule type="cellIs" dxfId="10909" priority="17324" operator="equal">
      <formula>"not applicable"</formula>
    </cfRule>
    <cfRule type="cellIs" dxfId="10908" priority="17325" operator="equal">
      <formula>"country supported"</formula>
    </cfRule>
    <cfRule type="cellIs" dxfId="10907" priority="17326" operator="equal">
      <formula>"country not supported, contact buyer"</formula>
    </cfRule>
  </conditionalFormatting>
  <conditionalFormatting sqref="E4008">
    <cfRule type="expression" dxfId="10906" priority="17320">
      <formula>E4008="select value in are your onboarding a buyer or a supplier"</formula>
    </cfRule>
    <cfRule type="cellIs" dxfId="10905" priority="17321" operator="equal">
      <formula>"not applicable"</formula>
    </cfRule>
    <cfRule type="cellIs" dxfId="10904" priority="17322" operator="equal">
      <formula>"country supported"</formula>
    </cfRule>
    <cfRule type="cellIs" dxfId="10903" priority="17323" operator="equal">
      <formula>"country not supported, contact buyer"</formula>
    </cfRule>
  </conditionalFormatting>
  <conditionalFormatting sqref="M4293">
    <cfRule type="expression" dxfId="10902" priority="17291">
      <formula>$O$6="yes"</formula>
    </cfRule>
  </conditionalFormatting>
  <conditionalFormatting sqref="I4293">
    <cfRule type="beginsWith" dxfId="10901" priority="17288" operator="beginsWith" text="Mandatory">
      <formula>LEFT(I4293,LEN("Mandatory"))="Mandatory"</formula>
    </cfRule>
    <cfRule type="containsText" dxfId="10900" priority="17289" operator="containsText" text="Conditional">
      <formula>NOT(ISERROR(SEARCH("Conditional",I4293)))</formula>
    </cfRule>
    <cfRule type="beginsWith" dxfId="10899" priority="17290" operator="beginsWith" text="Not Mandatory">
      <formula>LEFT(I4293,LEN("Not Mandatory"))="Not Mandatory"</formula>
    </cfRule>
  </conditionalFormatting>
  <conditionalFormatting sqref="L4293">
    <cfRule type="cellIs" dxfId="10898" priority="17286" operator="equal">
      <formula>"no"</formula>
    </cfRule>
    <cfRule type="cellIs" dxfId="10897" priority="17287" operator="equal">
      <formula>"yes"</formula>
    </cfRule>
  </conditionalFormatting>
  <conditionalFormatting sqref="J4293">
    <cfRule type="cellIs" dxfId="10896" priority="17284" operator="equal">
      <formula>"no"</formula>
    </cfRule>
    <cfRule type="cellIs" dxfId="10895" priority="17285" operator="equal">
      <formula>"yes"</formula>
    </cfRule>
  </conditionalFormatting>
  <conditionalFormatting sqref="A4293">
    <cfRule type="expression" dxfId="10894" priority="17273">
      <formula>E4293="country not supported, contact buyer"</formula>
    </cfRule>
    <cfRule type="expression" dxfId="10893" priority="17274">
      <formula>E4293="country supported"</formula>
    </cfRule>
  </conditionalFormatting>
  <conditionalFormatting sqref="A4293">
    <cfRule type="expression" dxfId="10892" priority="17272">
      <formula>E4293="not applicable"</formula>
    </cfRule>
  </conditionalFormatting>
  <conditionalFormatting sqref="A4293">
    <cfRule type="expression" dxfId="10891" priority="17271">
      <formula>E4293="select value in are your onboarding a buyer or a supplier"</formula>
    </cfRule>
  </conditionalFormatting>
  <conditionalFormatting sqref="E4293">
    <cfRule type="cellIs" dxfId="10890" priority="17268" operator="equal">
      <formula>"not applicable"</formula>
    </cfRule>
    <cfRule type="cellIs" dxfId="10889" priority="17269" operator="equal">
      <formula>"country supported"</formula>
    </cfRule>
    <cfRule type="cellIs" dxfId="10888" priority="17270" operator="equal">
      <formula>"country not supported, contact buyer"</formula>
    </cfRule>
  </conditionalFormatting>
  <conditionalFormatting sqref="E4293">
    <cfRule type="expression" dxfId="10887" priority="17264">
      <formula>E4293="select value in are your onboarding a buyer or a supplier"</formula>
    </cfRule>
    <cfRule type="cellIs" dxfId="10886" priority="17265" operator="equal">
      <formula>"not applicable"</formula>
    </cfRule>
    <cfRule type="cellIs" dxfId="10885" priority="17266" operator="equal">
      <formula>"country supported"</formula>
    </cfRule>
    <cfRule type="cellIs" dxfId="10884" priority="17267" operator="equal">
      <formula>"country not supported, contact buyer"</formula>
    </cfRule>
  </conditionalFormatting>
  <conditionalFormatting sqref="M4578">
    <cfRule type="expression" dxfId="10883" priority="17235">
      <formula>$O$6="yes"</formula>
    </cfRule>
  </conditionalFormatting>
  <conditionalFormatting sqref="I4578">
    <cfRule type="beginsWith" dxfId="10882" priority="17232" operator="beginsWith" text="Mandatory">
      <formula>LEFT(I4578,LEN("Mandatory"))="Mandatory"</formula>
    </cfRule>
    <cfRule type="containsText" dxfId="10881" priority="17233" operator="containsText" text="Conditional">
      <formula>NOT(ISERROR(SEARCH("Conditional",I4578)))</formula>
    </cfRule>
    <cfRule type="beginsWith" dxfId="10880" priority="17234" operator="beginsWith" text="Not Mandatory">
      <formula>LEFT(I4578,LEN("Not Mandatory"))="Not Mandatory"</formula>
    </cfRule>
  </conditionalFormatting>
  <conditionalFormatting sqref="L4578">
    <cfRule type="cellIs" dxfId="10879" priority="17230" operator="equal">
      <formula>"no"</formula>
    </cfRule>
    <cfRule type="cellIs" dxfId="10878" priority="17231" operator="equal">
      <formula>"yes"</formula>
    </cfRule>
  </conditionalFormatting>
  <conditionalFormatting sqref="J4578">
    <cfRule type="cellIs" dxfId="10877" priority="17228" operator="equal">
      <formula>"no"</formula>
    </cfRule>
    <cfRule type="cellIs" dxfId="10876" priority="17229" operator="equal">
      <formula>"yes"</formula>
    </cfRule>
  </conditionalFormatting>
  <conditionalFormatting sqref="A4578">
    <cfRule type="expression" dxfId="10875" priority="17217">
      <formula>E4578="country not supported, contact buyer"</formula>
    </cfRule>
    <cfRule type="expression" dxfId="10874" priority="17218">
      <formula>E4578="country supported"</formula>
    </cfRule>
  </conditionalFormatting>
  <conditionalFormatting sqref="A4578">
    <cfRule type="expression" dxfId="10873" priority="17216">
      <formula>E4578="not applicable"</formula>
    </cfRule>
  </conditionalFormatting>
  <conditionalFormatting sqref="A4578">
    <cfRule type="expression" dxfId="10872" priority="17215">
      <formula>E4578="select value in are your onboarding a buyer or a supplier"</formula>
    </cfRule>
  </conditionalFormatting>
  <conditionalFormatting sqref="E4578">
    <cfRule type="cellIs" dxfId="10871" priority="17212" operator="equal">
      <formula>"not applicable"</formula>
    </cfRule>
    <cfRule type="cellIs" dxfId="10870" priority="17213" operator="equal">
      <formula>"country supported"</formula>
    </cfRule>
    <cfRule type="cellIs" dxfId="10869" priority="17214" operator="equal">
      <formula>"country not supported, contact buyer"</formula>
    </cfRule>
  </conditionalFormatting>
  <conditionalFormatting sqref="E4578">
    <cfRule type="expression" dxfId="10868" priority="17208">
      <formula>E4578="select value in are your onboarding a buyer or a supplier"</formula>
    </cfRule>
    <cfRule type="cellIs" dxfId="10867" priority="17209" operator="equal">
      <formula>"not applicable"</formula>
    </cfRule>
    <cfRule type="cellIs" dxfId="10866" priority="17210" operator="equal">
      <formula>"country supported"</formula>
    </cfRule>
    <cfRule type="cellIs" dxfId="10865" priority="17211" operator="equal">
      <formula>"country not supported, contact buyer"</formula>
    </cfRule>
  </conditionalFormatting>
  <conditionalFormatting sqref="M4863">
    <cfRule type="expression" dxfId="10864" priority="17179">
      <formula>$O$6="yes"</formula>
    </cfRule>
  </conditionalFormatting>
  <conditionalFormatting sqref="I4863">
    <cfRule type="beginsWith" dxfId="10863" priority="17176" operator="beginsWith" text="Mandatory">
      <formula>LEFT(I4863,LEN("Mandatory"))="Mandatory"</formula>
    </cfRule>
    <cfRule type="containsText" dxfId="10862" priority="17177" operator="containsText" text="Conditional">
      <formula>NOT(ISERROR(SEARCH("Conditional",I4863)))</formula>
    </cfRule>
    <cfRule type="beginsWith" dxfId="10861" priority="17178" operator="beginsWith" text="Not Mandatory">
      <formula>LEFT(I4863,LEN("Not Mandatory"))="Not Mandatory"</formula>
    </cfRule>
  </conditionalFormatting>
  <conditionalFormatting sqref="L4863">
    <cfRule type="cellIs" dxfId="10860" priority="17174" operator="equal">
      <formula>"no"</formula>
    </cfRule>
    <cfRule type="cellIs" dxfId="10859" priority="17175" operator="equal">
      <formula>"yes"</formula>
    </cfRule>
  </conditionalFormatting>
  <conditionalFormatting sqref="J4863">
    <cfRule type="cellIs" dxfId="10858" priority="17172" operator="equal">
      <formula>"no"</formula>
    </cfRule>
    <cfRule type="cellIs" dxfId="10857" priority="17173" operator="equal">
      <formula>"yes"</formula>
    </cfRule>
  </conditionalFormatting>
  <conditionalFormatting sqref="A4863">
    <cfRule type="expression" dxfId="10856" priority="17161">
      <formula>E4863="country not supported, contact buyer"</formula>
    </cfRule>
    <cfRule type="expression" dxfId="10855" priority="17162">
      <formula>E4863="country supported"</formula>
    </cfRule>
  </conditionalFormatting>
  <conditionalFormatting sqref="A4863">
    <cfRule type="expression" dxfId="10854" priority="17160">
      <formula>E4863="not applicable"</formula>
    </cfRule>
  </conditionalFormatting>
  <conditionalFormatting sqref="A4863">
    <cfRule type="expression" dxfId="10853" priority="17159">
      <formula>E4863="select value in are your onboarding a buyer or a supplier"</formula>
    </cfRule>
  </conditionalFormatting>
  <conditionalFormatting sqref="E4863">
    <cfRule type="cellIs" dxfId="10852" priority="17156" operator="equal">
      <formula>"not applicable"</formula>
    </cfRule>
    <cfRule type="cellIs" dxfId="10851" priority="17157" operator="equal">
      <formula>"country supported"</formula>
    </cfRule>
    <cfRule type="cellIs" dxfId="10850" priority="17158" operator="equal">
      <formula>"country not supported, contact buyer"</formula>
    </cfRule>
  </conditionalFormatting>
  <conditionalFormatting sqref="E4863">
    <cfRule type="expression" dxfId="10849" priority="17152">
      <formula>E4863="select value in are your onboarding a buyer or a supplier"</formula>
    </cfRule>
    <cfRule type="cellIs" dxfId="10848" priority="17153" operator="equal">
      <formula>"not applicable"</formula>
    </cfRule>
    <cfRule type="cellIs" dxfId="10847" priority="17154" operator="equal">
      <formula>"country supported"</formula>
    </cfRule>
    <cfRule type="cellIs" dxfId="10846" priority="17155" operator="equal">
      <formula>"country not supported, contact buyer"</formula>
    </cfRule>
  </conditionalFormatting>
  <conditionalFormatting sqref="M5148">
    <cfRule type="expression" dxfId="10845" priority="17123">
      <formula>$O$6="yes"</formula>
    </cfRule>
  </conditionalFormatting>
  <conditionalFormatting sqref="I5148">
    <cfRule type="beginsWith" dxfId="10844" priority="17120" operator="beginsWith" text="Mandatory">
      <formula>LEFT(I5148,LEN("Mandatory"))="Mandatory"</formula>
    </cfRule>
    <cfRule type="containsText" dxfId="10843" priority="17121" operator="containsText" text="Conditional">
      <formula>NOT(ISERROR(SEARCH("Conditional",I5148)))</formula>
    </cfRule>
    <cfRule type="beginsWith" dxfId="10842" priority="17122" operator="beginsWith" text="Not Mandatory">
      <formula>LEFT(I5148,LEN("Not Mandatory"))="Not Mandatory"</formula>
    </cfRule>
  </conditionalFormatting>
  <conditionalFormatting sqref="L5148">
    <cfRule type="cellIs" dxfId="10841" priority="17118" operator="equal">
      <formula>"no"</formula>
    </cfRule>
    <cfRule type="cellIs" dxfId="10840" priority="17119" operator="equal">
      <formula>"yes"</formula>
    </cfRule>
  </conditionalFormatting>
  <conditionalFormatting sqref="J5148">
    <cfRule type="cellIs" dxfId="10839" priority="17116" operator="equal">
      <formula>"no"</formula>
    </cfRule>
    <cfRule type="cellIs" dxfId="10838" priority="17117" operator="equal">
      <formula>"yes"</formula>
    </cfRule>
  </conditionalFormatting>
  <conditionalFormatting sqref="A5148">
    <cfRule type="expression" dxfId="10837" priority="17105">
      <formula>E5148="country not supported, contact buyer"</formula>
    </cfRule>
    <cfRule type="expression" dxfId="10836" priority="17106">
      <formula>E5148="country supported"</formula>
    </cfRule>
  </conditionalFormatting>
  <conditionalFormatting sqref="A5148">
    <cfRule type="expression" dxfId="10835" priority="17104">
      <formula>E5148="not applicable"</formula>
    </cfRule>
  </conditionalFormatting>
  <conditionalFormatting sqref="A5148">
    <cfRule type="expression" dxfId="10834" priority="17103">
      <formula>E5148="select value in are your onboarding a buyer or a supplier"</formula>
    </cfRule>
  </conditionalFormatting>
  <conditionalFormatting sqref="E5148">
    <cfRule type="cellIs" dxfId="10833" priority="17100" operator="equal">
      <formula>"not applicable"</formula>
    </cfRule>
    <cfRule type="cellIs" dxfId="10832" priority="17101" operator="equal">
      <formula>"country supported"</formula>
    </cfRule>
    <cfRule type="cellIs" dxfId="10831" priority="17102" operator="equal">
      <formula>"country not supported, contact buyer"</formula>
    </cfRule>
  </conditionalFormatting>
  <conditionalFormatting sqref="E5148">
    <cfRule type="expression" dxfId="10830" priority="17096">
      <formula>E5148="select value in are your onboarding a buyer or a supplier"</formula>
    </cfRule>
    <cfRule type="cellIs" dxfId="10829" priority="17097" operator="equal">
      <formula>"not applicable"</formula>
    </cfRule>
    <cfRule type="cellIs" dxfId="10828" priority="17098" operator="equal">
      <formula>"country supported"</formula>
    </cfRule>
    <cfRule type="cellIs" dxfId="10827" priority="17099" operator="equal">
      <formula>"country not supported, contact buyer"</formula>
    </cfRule>
  </conditionalFormatting>
  <conditionalFormatting sqref="M5433">
    <cfRule type="expression" dxfId="10826" priority="17067">
      <formula>$O$6="yes"</formula>
    </cfRule>
  </conditionalFormatting>
  <conditionalFormatting sqref="I5433">
    <cfRule type="beginsWith" dxfId="10825" priority="17064" operator="beginsWith" text="Mandatory">
      <formula>LEFT(I5433,LEN("Mandatory"))="Mandatory"</formula>
    </cfRule>
    <cfRule type="containsText" dxfId="10824" priority="17065" operator="containsText" text="Conditional">
      <formula>NOT(ISERROR(SEARCH("Conditional",I5433)))</formula>
    </cfRule>
    <cfRule type="beginsWith" dxfId="10823" priority="17066" operator="beginsWith" text="Not Mandatory">
      <formula>LEFT(I5433,LEN("Not Mandatory"))="Not Mandatory"</formula>
    </cfRule>
  </conditionalFormatting>
  <conditionalFormatting sqref="L5433">
    <cfRule type="cellIs" dxfId="10822" priority="17062" operator="equal">
      <formula>"no"</formula>
    </cfRule>
    <cfRule type="cellIs" dxfId="10821" priority="17063" operator="equal">
      <formula>"yes"</formula>
    </cfRule>
  </conditionalFormatting>
  <conditionalFormatting sqref="J5433">
    <cfRule type="cellIs" dxfId="10820" priority="17060" operator="equal">
      <formula>"no"</formula>
    </cfRule>
    <cfRule type="cellIs" dxfId="10819" priority="17061" operator="equal">
      <formula>"yes"</formula>
    </cfRule>
  </conditionalFormatting>
  <conditionalFormatting sqref="A5433">
    <cfRule type="expression" dxfId="10818" priority="17049">
      <formula>E5433="country not supported, contact buyer"</formula>
    </cfRule>
    <cfRule type="expression" dxfId="10817" priority="17050">
      <formula>E5433="country supported"</formula>
    </cfRule>
  </conditionalFormatting>
  <conditionalFormatting sqref="A5433">
    <cfRule type="expression" dxfId="10816" priority="17048">
      <formula>E5433="not applicable"</formula>
    </cfRule>
  </conditionalFormatting>
  <conditionalFormatting sqref="A5433">
    <cfRule type="expression" dxfId="10815" priority="17047">
      <formula>E5433="select value in are your onboarding a buyer or a supplier"</formula>
    </cfRule>
  </conditionalFormatting>
  <conditionalFormatting sqref="E5433">
    <cfRule type="cellIs" dxfId="10814" priority="17044" operator="equal">
      <formula>"not applicable"</formula>
    </cfRule>
    <cfRule type="cellIs" dxfId="10813" priority="17045" operator="equal">
      <formula>"country supported"</formula>
    </cfRule>
    <cfRule type="cellIs" dxfId="10812" priority="17046" operator="equal">
      <formula>"country not supported, contact buyer"</formula>
    </cfRule>
  </conditionalFormatting>
  <conditionalFormatting sqref="E5433">
    <cfRule type="expression" dxfId="10811" priority="17040">
      <formula>E5433="select value in are your onboarding a buyer or a supplier"</formula>
    </cfRule>
    <cfRule type="cellIs" dxfId="10810" priority="17041" operator="equal">
      <formula>"not applicable"</formula>
    </cfRule>
    <cfRule type="cellIs" dxfId="10809" priority="17042" operator="equal">
      <formula>"country supported"</formula>
    </cfRule>
    <cfRule type="cellIs" dxfId="10808" priority="17043" operator="equal">
      <formula>"country not supported, contact buyer"</formula>
    </cfRule>
  </conditionalFormatting>
  <conditionalFormatting sqref="M5718">
    <cfRule type="expression" dxfId="10807" priority="17011">
      <formula>$O$6="yes"</formula>
    </cfRule>
  </conditionalFormatting>
  <conditionalFormatting sqref="I5718">
    <cfRule type="beginsWith" dxfId="10806" priority="17008" operator="beginsWith" text="Mandatory">
      <formula>LEFT(I5718,LEN("Mandatory"))="Mandatory"</formula>
    </cfRule>
    <cfRule type="containsText" dxfId="10805" priority="17009" operator="containsText" text="Conditional">
      <formula>NOT(ISERROR(SEARCH("Conditional",I5718)))</formula>
    </cfRule>
    <cfRule type="beginsWith" dxfId="10804" priority="17010" operator="beginsWith" text="Not Mandatory">
      <formula>LEFT(I5718,LEN("Not Mandatory"))="Not Mandatory"</formula>
    </cfRule>
  </conditionalFormatting>
  <conditionalFormatting sqref="L5718">
    <cfRule type="cellIs" dxfId="10803" priority="17006" operator="equal">
      <formula>"no"</formula>
    </cfRule>
    <cfRule type="cellIs" dxfId="10802" priority="17007" operator="equal">
      <formula>"yes"</formula>
    </cfRule>
  </conditionalFormatting>
  <conditionalFormatting sqref="J5718">
    <cfRule type="cellIs" dxfId="10801" priority="17004" operator="equal">
      <formula>"no"</formula>
    </cfRule>
    <cfRule type="cellIs" dxfId="10800" priority="17005" operator="equal">
      <formula>"yes"</formula>
    </cfRule>
  </conditionalFormatting>
  <conditionalFormatting sqref="A5718">
    <cfRule type="expression" dxfId="10799" priority="16993">
      <formula>E5718="country not supported, contact buyer"</formula>
    </cfRule>
    <cfRule type="expression" dxfId="10798" priority="16994">
      <formula>E5718="country supported"</formula>
    </cfRule>
  </conditionalFormatting>
  <conditionalFormatting sqref="A5718">
    <cfRule type="expression" dxfId="10797" priority="16992">
      <formula>E5718="not applicable"</formula>
    </cfRule>
  </conditionalFormatting>
  <conditionalFormatting sqref="A5718">
    <cfRule type="expression" dxfId="10796" priority="16991">
      <formula>E5718="select value in are your onboarding a buyer or a supplier"</formula>
    </cfRule>
  </conditionalFormatting>
  <conditionalFormatting sqref="E5718">
    <cfRule type="cellIs" dxfId="10795" priority="16988" operator="equal">
      <formula>"not applicable"</formula>
    </cfRule>
    <cfRule type="cellIs" dxfId="10794" priority="16989" operator="equal">
      <formula>"country supported"</formula>
    </cfRule>
    <cfRule type="cellIs" dxfId="10793" priority="16990" operator="equal">
      <formula>"country not supported, contact buyer"</formula>
    </cfRule>
  </conditionalFormatting>
  <conditionalFormatting sqref="E5718">
    <cfRule type="expression" dxfId="10792" priority="16984">
      <formula>E5718="select value in are your onboarding a buyer or a supplier"</formula>
    </cfRule>
    <cfRule type="cellIs" dxfId="10791" priority="16985" operator="equal">
      <formula>"not applicable"</formula>
    </cfRule>
    <cfRule type="cellIs" dxfId="10790" priority="16986" operator="equal">
      <formula>"country supported"</formula>
    </cfRule>
    <cfRule type="cellIs" dxfId="10789" priority="16987" operator="equal">
      <formula>"country not supported, contact buyer"</formula>
    </cfRule>
  </conditionalFormatting>
  <conditionalFormatting sqref="M6003">
    <cfRule type="expression" dxfId="10788" priority="16955">
      <formula>$O$6="yes"</formula>
    </cfRule>
  </conditionalFormatting>
  <conditionalFormatting sqref="I6003">
    <cfRule type="beginsWith" dxfId="10787" priority="16952" operator="beginsWith" text="Mandatory">
      <formula>LEFT(I6003,LEN("Mandatory"))="Mandatory"</formula>
    </cfRule>
    <cfRule type="containsText" dxfId="10786" priority="16953" operator="containsText" text="Conditional">
      <formula>NOT(ISERROR(SEARCH("Conditional",I6003)))</formula>
    </cfRule>
    <cfRule type="beginsWith" dxfId="10785" priority="16954" operator="beginsWith" text="Not Mandatory">
      <formula>LEFT(I6003,LEN("Not Mandatory"))="Not Mandatory"</formula>
    </cfRule>
  </conditionalFormatting>
  <conditionalFormatting sqref="L6003">
    <cfRule type="cellIs" dxfId="10784" priority="16950" operator="equal">
      <formula>"no"</formula>
    </cfRule>
    <cfRule type="cellIs" dxfId="10783" priority="16951" operator="equal">
      <formula>"yes"</formula>
    </cfRule>
  </conditionalFormatting>
  <conditionalFormatting sqref="J6003">
    <cfRule type="cellIs" dxfId="10782" priority="16948" operator="equal">
      <formula>"no"</formula>
    </cfRule>
    <cfRule type="cellIs" dxfId="10781" priority="16949" operator="equal">
      <formula>"yes"</formula>
    </cfRule>
  </conditionalFormatting>
  <conditionalFormatting sqref="A6003">
    <cfRule type="expression" dxfId="10780" priority="16937">
      <formula>E6003="country not supported, contact buyer"</formula>
    </cfRule>
    <cfRule type="expression" dxfId="10779" priority="16938">
      <formula>E6003="country supported"</formula>
    </cfRule>
  </conditionalFormatting>
  <conditionalFormatting sqref="A6003">
    <cfRule type="expression" dxfId="10778" priority="16936">
      <formula>E6003="not applicable"</formula>
    </cfRule>
  </conditionalFormatting>
  <conditionalFormatting sqref="A6003">
    <cfRule type="expression" dxfId="10777" priority="16935">
      <formula>E6003="select value in are your onboarding a buyer or a supplier"</formula>
    </cfRule>
  </conditionalFormatting>
  <conditionalFormatting sqref="E6003">
    <cfRule type="cellIs" dxfId="10776" priority="16932" operator="equal">
      <formula>"not applicable"</formula>
    </cfRule>
    <cfRule type="cellIs" dxfId="10775" priority="16933" operator="equal">
      <formula>"country supported"</formula>
    </cfRule>
    <cfRule type="cellIs" dxfId="10774" priority="16934" operator="equal">
      <formula>"country not supported, contact buyer"</formula>
    </cfRule>
  </conditionalFormatting>
  <conditionalFormatting sqref="E6003">
    <cfRule type="expression" dxfId="10773" priority="16928">
      <formula>E6003="select value in are your onboarding a buyer or a supplier"</formula>
    </cfRule>
    <cfRule type="cellIs" dxfId="10772" priority="16929" operator="equal">
      <formula>"not applicable"</formula>
    </cfRule>
    <cfRule type="cellIs" dxfId="10771" priority="16930" operator="equal">
      <formula>"country supported"</formula>
    </cfRule>
    <cfRule type="cellIs" dxfId="10770" priority="16931" operator="equal">
      <formula>"country not supported, contact buyer"</formula>
    </cfRule>
  </conditionalFormatting>
  <conditionalFormatting sqref="M6288">
    <cfRule type="expression" dxfId="10769" priority="16899">
      <formula>$O$6="yes"</formula>
    </cfRule>
  </conditionalFormatting>
  <conditionalFormatting sqref="I6288">
    <cfRule type="beginsWith" dxfId="10768" priority="16896" operator="beginsWith" text="Mandatory">
      <formula>LEFT(I6288,LEN("Mandatory"))="Mandatory"</formula>
    </cfRule>
    <cfRule type="containsText" dxfId="10767" priority="16897" operator="containsText" text="Conditional">
      <formula>NOT(ISERROR(SEARCH("Conditional",I6288)))</formula>
    </cfRule>
    <cfRule type="beginsWith" dxfId="10766" priority="16898" operator="beginsWith" text="Not Mandatory">
      <formula>LEFT(I6288,LEN("Not Mandatory"))="Not Mandatory"</formula>
    </cfRule>
  </conditionalFormatting>
  <conditionalFormatting sqref="L6288">
    <cfRule type="cellIs" dxfId="10765" priority="16894" operator="equal">
      <formula>"no"</formula>
    </cfRule>
    <cfRule type="cellIs" dxfId="10764" priority="16895" operator="equal">
      <formula>"yes"</formula>
    </cfRule>
  </conditionalFormatting>
  <conditionalFormatting sqref="J6288">
    <cfRule type="cellIs" dxfId="10763" priority="16892" operator="equal">
      <formula>"no"</formula>
    </cfRule>
    <cfRule type="cellIs" dxfId="10762" priority="16893" operator="equal">
      <formula>"yes"</formula>
    </cfRule>
  </conditionalFormatting>
  <conditionalFormatting sqref="A6288">
    <cfRule type="expression" dxfId="10761" priority="16881">
      <formula>E6288="country not supported, contact buyer"</formula>
    </cfRule>
    <cfRule type="expression" dxfId="10760" priority="16882">
      <formula>E6288="country supported"</formula>
    </cfRule>
  </conditionalFormatting>
  <conditionalFormatting sqref="A6288">
    <cfRule type="expression" dxfId="10759" priority="16880">
      <formula>E6288="not applicable"</formula>
    </cfRule>
  </conditionalFormatting>
  <conditionalFormatting sqref="A6288">
    <cfRule type="expression" dxfId="10758" priority="16879">
      <formula>E6288="select value in are your onboarding a buyer or a supplier"</formula>
    </cfRule>
  </conditionalFormatting>
  <conditionalFormatting sqref="E6288">
    <cfRule type="cellIs" dxfId="10757" priority="16876" operator="equal">
      <formula>"not applicable"</formula>
    </cfRule>
    <cfRule type="cellIs" dxfId="10756" priority="16877" operator="equal">
      <formula>"country supported"</formula>
    </cfRule>
    <cfRule type="cellIs" dxfId="10755" priority="16878" operator="equal">
      <formula>"country not supported, contact buyer"</formula>
    </cfRule>
  </conditionalFormatting>
  <conditionalFormatting sqref="E6288">
    <cfRule type="expression" dxfId="10754" priority="16872">
      <formula>E6288="select value in are your onboarding a buyer or a supplier"</formula>
    </cfRule>
    <cfRule type="cellIs" dxfId="10753" priority="16873" operator="equal">
      <formula>"not applicable"</formula>
    </cfRule>
    <cfRule type="cellIs" dxfId="10752" priority="16874" operator="equal">
      <formula>"country supported"</formula>
    </cfRule>
    <cfRule type="cellIs" dxfId="10751" priority="16875" operator="equal">
      <formula>"country not supported, contact buyer"</formula>
    </cfRule>
  </conditionalFormatting>
  <conditionalFormatting sqref="M6573">
    <cfRule type="expression" dxfId="10750" priority="16843">
      <formula>$O$6="yes"</formula>
    </cfRule>
  </conditionalFormatting>
  <conditionalFormatting sqref="I6573">
    <cfRule type="beginsWith" dxfId="10749" priority="16840" operator="beginsWith" text="Mandatory">
      <formula>LEFT(I6573,LEN("Mandatory"))="Mandatory"</formula>
    </cfRule>
    <cfRule type="containsText" dxfId="10748" priority="16841" operator="containsText" text="Conditional">
      <formula>NOT(ISERROR(SEARCH("Conditional",I6573)))</formula>
    </cfRule>
    <cfRule type="beginsWith" dxfId="10747" priority="16842" operator="beginsWith" text="Not Mandatory">
      <formula>LEFT(I6573,LEN("Not Mandatory"))="Not Mandatory"</formula>
    </cfRule>
  </conditionalFormatting>
  <conditionalFormatting sqref="L6573">
    <cfRule type="cellIs" dxfId="10746" priority="16838" operator="equal">
      <formula>"no"</formula>
    </cfRule>
    <cfRule type="cellIs" dxfId="10745" priority="16839" operator="equal">
      <formula>"yes"</formula>
    </cfRule>
  </conditionalFormatting>
  <conditionalFormatting sqref="J6573">
    <cfRule type="cellIs" dxfId="10744" priority="16836" operator="equal">
      <formula>"no"</formula>
    </cfRule>
    <cfRule type="cellIs" dxfId="10743" priority="16837" operator="equal">
      <formula>"yes"</formula>
    </cfRule>
  </conditionalFormatting>
  <conditionalFormatting sqref="A6573">
    <cfRule type="expression" dxfId="10742" priority="16825">
      <formula>E6573="country not supported, contact buyer"</formula>
    </cfRule>
    <cfRule type="expression" dxfId="10741" priority="16826">
      <formula>E6573="country supported"</formula>
    </cfRule>
  </conditionalFormatting>
  <conditionalFormatting sqref="A6573">
    <cfRule type="expression" dxfId="10740" priority="16824">
      <formula>E6573="not applicable"</formula>
    </cfRule>
  </conditionalFormatting>
  <conditionalFormatting sqref="A6573">
    <cfRule type="expression" dxfId="10739" priority="16823">
      <formula>E6573="select value in are your onboarding a buyer or a supplier"</formula>
    </cfRule>
  </conditionalFormatting>
  <conditionalFormatting sqref="E6573">
    <cfRule type="cellIs" dxfId="10738" priority="16820" operator="equal">
      <formula>"not applicable"</formula>
    </cfRule>
    <cfRule type="cellIs" dxfId="10737" priority="16821" operator="equal">
      <formula>"country supported"</formula>
    </cfRule>
    <cfRule type="cellIs" dxfId="10736" priority="16822" operator="equal">
      <formula>"country not supported, contact buyer"</formula>
    </cfRule>
  </conditionalFormatting>
  <conditionalFormatting sqref="E6573">
    <cfRule type="expression" dxfId="10735" priority="16816">
      <formula>E6573="select value in are your onboarding a buyer or a supplier"</formula>
    </cfRule>
    <cfRule type="cellIs" dxfId="10734" priority="16817" operator="equal">
      <formula>"not applicable"</formula>
    </cfRule>
    <cfRule type="cellIs" dxfId="10733" priority="16818" operator="equal">
      <formula>"country supported"</formula>
    </cfRule>
    <cfRule type="cellIs" dxfId="10732" priority="16819" operator="equal">
      <formula>"country not supported, contact buyer"</formula>
    </cfRule>
  </conditionalFormatting>
  <conditionalFormatting sqref="M6858">
    <cfRule type="expression" dxfId="10731" priority="16787">
      <formula>$O$6="yes"</formula>
    </cfRule>
  </conditionalFormatting>
  <conditionalFormatting sqref="I6858">
    <cfRule type="beginsWith" dxfId="10730" priority="16784" operator="beginsWith" text="Mandatory">
      <formula>LEFT(I6858,LEN("Mandatory"))="Mandatory"</formula>
    </cfRule>
    <cfRule type="containsText" dxfId="10729" priority="16785" operator="containsText" text="Conditional">
      <formula>NOT(ISERROR(SEARCH("Conditional",I6858)))</formula>
    </cfRule>
    <cfRule type="beginsWith" dxfId="10728" priority="16786" operator="beginsWith" text="Not Mandatory">
      <formula>LEFT(I6858,LEN("Not Mandatory"))="Not Mandatory"</formula>
    </cfRule>
  </conditionalFormatting>
  <conditionalFormatting sqref="L6858">
    <cfRule type="cellIs" dxfId="10727" priority="16782" operator="equal">
      <formula>"no"</formula>
    </cfRule>
    <cfRule type="cellIs" dxfId="10726" priority="16783" operator="equal">
      <formula>"yes"</formula>
    </cfRule>
  </conditionalFormatting>
  <conditionalFormatting sqref="J6858">
    <cfRule type="cellIs" dxfId="10725" priority="16780" operator="equal">
      <formula>"no"</formula>
    </cfRule>
    <cfRule type="cellIs" dxfId="10724" priority="16781" operator="equal">
      <formula>"yes"</formula>
    </cfRule>
  </conditionalFormatting>
  <conditionalFormatting sqref="A6858">
    <cfRule type="expression" dxfId="10723" priority="16769">
      <formula>E6858="country not supported, contact buyer"</formula>
    </cfRule>
    <cfRule type="expression" dxfId="10722" priority="16770">
      <formula>E6858="country supported"</formula>
    </cfRule>
  </conditionalFormatting>
  <conditionalFormatting sqref="A6858">
    <cfRule type="expression" dxfId="10721" priority="16768">
      <formula>E6858="not applicable"</formula>
    </cfRule>
  </conditionalFormatting>
  <conditionalFormatting sqref="A6858">
    <cfRule type="expression" dxfId="10720" priority="16767">
      <formula>E6858="select value in are your onboarding a buyer or a supplier"</formula>
    </cfRule>
  </conditionalFormatting>
  <conditionalFormatting sqref="E6858">
    <cfRule type="cellIs" dxfId="10719" priority="16764" operator="equal">
      <formula>"not applicable"</formula>
    </cfRule>
    <cfRule type="cellIs" dxfId="10718" priority="16765" operator="equal">
      <formula>"country supported"</formula>
    </cfRule>
    <cfRule type="cellIs" dxfId="10717" priority="16766" operator="equal">
      <formula>"country not supported, contact buyer"</formula>
    </cfRule>
  </conditionalFormatting>
  <conditionalFormatting sqref="E6858">
    <cfRule type="expression" dxfId="10716" priority="16760">
      <formula>E6858="select value in are your onboarding a buyer or a supplier"</formula>
    </cfRule>
    <cfRule type="cellIs" dxfId="10715" priority="16761" operator="equal">
      <formula>"not applicable"</formula>
    </cfRule>
    <cfRule type="cellIs" dxfId="10714" priority="16762" operator="equal">
      <formula>"country supported"</formula>
    </cfRule>
    <cfRule type="cellIs" dxfId="10713" priority="16763" operator="equal">
      <formula>"country not supported, contact buyer"</formula>
    </cfRule>
  </conditionalFormatting>
  <conditionalFormatting sqref="M7143">
    <cfRule type="expression" dxfId="10712" priority="16731">
      <formula>$O$6="yes"</formula>
    </cfRule>
  </conditionalFormatting>
  <conditionalFormatting sqref="I7143">
    <cfRule type="beginsWith" dxfId="10711" priority="16728" operator="beginsWith" text="Mandatory">
      <formula>LEFT(I7143,LEN("Mandatory"))="Mandatory"</formula>
    </cfRule>
    <cfRule type="containsText" dxfId="10710" priority="16729" operator="containsText" text="Conditional">
      <formula>NOT(ISERROR(SEARCH("Conditional",I7143)))</formula>
    </cfRule>
    <cfRule type="beginsWith" dxfId="10709" priority="16730" operator="beginsWith" text="Not Mandatory">
      <formula>LEFT(I7143,LEN("Not Mandatory"))="Not Mandatory"</formula>
    </cfRule>
  </conditionalFormatting>
  <conditionalFormatting sqref="L7143">
    <cfRule type="cellIs" dxfId="10708" priority="16726" operator="equal">
      <formula>"no"</formula>
    </cfRule>
    <cfRule type="cellIs" dxfId="10707" priority="16727" operator="equal">
      <formula>"yes"</formula>
    </cfRule>
  </conditionalFormatting>
  <conditionalFormatting sqref="J7143">
    <cfRule type="cellIs" dxfId="10706" priority="16724" operator="equal">
      <formula>"no"</formula>
    </cfRule>
    <cfRule type="cellIs" dxfId="10705" priority="16725" operator="equal">
      <formula>"yes"</formula>
    </cfRule>
  </conditionalFormatting>
  <conditionalFormatting sqref="A7143">
    <cfRule type="expression" dxfId="10704" priority="16713">
      <formula>E7143="country not supported, contact buyer"</formula>
    </cfRule>
    <cfRule type="expression" dxfId="10703" priority="16714">
      <formula>E7143="country supported"</formula>
    </cfRule>
  </conditionalFormatting>
  <conditionalFormatting sqref="A7143">
    <cfRule type="expression" dxfId="10702" priority="16712">
      <formula>E7143="not applicable"</formula>
    </cfRule>
  </conditionalFormatting>
  <conditionalFormatting sqref="A7143">
    <cfRule type="expression" dxfId="10701" priority="16711">
      <formula>E7143="select value in are your onboarding a buyer or a supplier"</formula>
    </cfRule>
  </conditionalFormatting>
  <conditionalFormatting sqref="E7143">
    <cfRule type="cellIs" dxfId="10700" priority="16708" operator="equal">
      <formula>"not applicable"</formula>
    </cfRule>
    <cfRule type="cellIs" dxfId="10699" priority="16709" operator="equal">
      <formula>"country supported"</formula>
    </cfRule>
    <cfRule type="cellIs" dxfId="10698" priority="16710" operator="equal">
      <formula>"country not supported, contact buyer"</formula>
    </cfRule>
  </conditionalFormatting>
  <conditionalFormatting sqref="E7143">
    <cfRule type="expression" dxfId="10697" priority="16704">
      <formula>E7143="select value in are your onboarding a buyer or a supplier"</formula>
    </cfRule>
    <cfRule type="cellIs" dxfId="10696" priority="16705" operator="equal">
      <formula>"not applicable"</formula>
    </cfRule>
    <cfRule type="cellIs" dxfId="10695" priority="16706" operator="equal">
      <formula>"country supported"</formula>
    </cfRule>
    <cfRule type="cellIs" dxfId="10694" priority="16707" operator="equal">
      <formula>"country not supported, contact buyer"</formula>
    </cfRule>
  </conditionalFormatting>
  <conditionalFormatting sqref="M7428">
    <cfRule type="expression" dxfId="10693" priority="16675">
      <formula>$O$6="yes"</formula>
    </cfRule>
  </conditionalFormatting>
  <conditionalFormatting sqref="I7428">
    <cfRule type="beginsWith" dxfId="10692" priority="16672" operator="beginsWith" text="Mandatory">
      <formula>LEFT(I7428,LEN("Mandatory"))="Mandatory"</formula>
    </cfRule>
    <cfRule type="containsText" dxfId="10691" priority="16673" operator="containsText" text="Conditional">
      <formula>NOT(ISERROR(SEARCH("Conditional",I7428)))</formula>
    </cfRule>
    <cfRule type="beginsWith" dxfId="10690" priority="16674" operator="beginsWith" text="Not Mandatory">
      <formula>LEFT(I7428,LEN("Not Mandatory"))="Not Mandatory"</formula>
    </cfRule>
  </conditionalFormatting>
  <conditionalFormatting sqref="L7428">
    <cfRule type="cellIs" dxfId="10689" priority="16670" operator="equal">
      <formula>"no"</formula>
    </cfRule>
    <cfRule type="cellIs" dxfId="10688" priority="16671" operator="equal">
      <formula>"yes"</formula>
    </cfRule>
  </conditionalFormatting>
  <conditionalFormatting sqref="J7428">
    <cfRule type="cellIs" dxfId="10687" priority="16668" operator="equal">
      <formula>"no"</formula>
    </cfRule>
    <cfRule type="cellIs" dxfId="10686" priority="16669" operator="equal">
      <formula>"yes"</formula>
    </cfRule>
  </conditionalFormatting>
  <conditionalFormatting sqref="A7428">
    <cfRule type="expression" dxfId="10685" priority="16657">
      <formula>E7428="country not supported, contact buyer"</formula>
    </cfRule>
    <cfRule type="expression" dxfId="10684" priority="16658">
      <formula>E7428="country supported"</formula>
    </cfRule>
  </conditionalFormatting>
  <conditionalFormatting sqref="A7428">
    <cfRule type="expression" dxfId="10683" priority="16656">
      <formula>E7428="not applicable"</formula>
    </cfRule>
  </conditionalFormatting>
  <conditionalFormatting sqref="A7428">
    <cfRule type="expression" dxfId="10682" priority="16655">
      <formula>E7428="select value in are your onboarding a buyer or a supplier"</formula>
    </cfRule>
  </conditionalFormatting>
  <conditionalFormatting sqref="E7428">
    <cfRule type="cellIs" dxfId="10681" priority="16652" operator="equal">
      <formula>"not applicable"</formula>
    </cfRule>
    <cfRule type="cellIs" dxfId="10680" priority="16653" operator="equal">
      <formula>"country supported"</formula>
    </cfRule>
    <cfRule type="cellIs" dxfId="10679" priority="16654" operator="equal">
      <formula>"country not supported, contact buyer"</formula>
    </cfRule>
  </conditionalFormatting>
  <conditionalFormatting sqref="E7428">
    <cfRule type="expression" dxfId="10678" priority="16648">
      <formula>E7428="select value in are your onboarding a buyer or a supplier"</formula>
    </cfRule>
    <cfRule type="cellIs" dxfId="10677" priority="16649" operator="equal">
      <formula>"not applicable"</formula>
    </cfRule>
    <cfRule type="cellIs" dxfId="10676" priority="16650" operator="equal">
      <formula>"country supported"</formula>
    </cfRule>
    <cfRule type="cellIs" dxfId="10675" priority="16651" operator="equal">
      <formula>"country not supported, contact buyer"</formula>
    </cfRule>
  </conditionalFormatting>
  <conditionalFormatting sqref="M7713">
    <cfRule type="expression" dxfId="10674" priority="16619">
      <formula>$O$6="yes"</formula>
    </cfRule>
  </conditionalFormatting>
  <conditionalFormatting sqref="I7713">
    <cfRule type="beginsWith" dxfId="10673" priority="16616" operator="beginsWith" text="Mandatory">
      <formula>LEFT(I7713,LEN("Mandatory"))="Mandatory"</formula>
    </cfRule>
    <cfRule type="containsText" dxfId="10672" priority="16617" operator="containsText" text="Conditional">
      <formula>NOT(ISERROR(SEARCH("Conditional",I7713)))</formula>
    </cfRule>
    <cfRule type="beginsWith" dxfId="10671" priority="16618" operator="beginsWith" text="Not Mandatory">
      <formula>LEFT(I7713,LEN("Not Mandatory"))="Not Mandatory"</formula>
    </cfRule>
  </conditionalFormatting>
  <conditionalFormatting sqref="L7713">
    <cfRule type="cellIs" dxfId="10670" priority="16614" operator="equal">
      <formula>"no"</formula>
    </cfRule>
    <cfRule type="cellIs" dxfId="10669" priority="16615" operator="equal">
      <formula>"yes"</formula>
    </cfRule>
  </conditionalFormatting>
  <conditionalFormatting sqref="J7713">
    <cfRule type="cellIs" dxfId="10668" priority="16612" operator="equal">
      <formula>"no"</formula>
    </cfRule>
    <cfRule type="cellIs" dxfId="10667" priority="16613" operator="equal">
      <formula>"yes"</formula>
    </cfRule>
  </conditionalFormatting>
  <conditionalFormatting sqref="A7713">
    <cfRule type="expression" dxfId="10666" priority="16601">
      <formula>E7713="country not supported, contact buyer"</formula>
    </cfRule>
    <cfRule type="expression" dxfId="10665" priority="16602">
      <formula>E7713="country supported"</formula>
    </cfRule>
  </conditionalFormatting>
  <conditionalFormatting sqref="A7713">
    <cfRule type="expression" dxfId="10664" priority="16600">
      <formula>E7713="not applicable"</formula>
    </cfRule>
  </conditionalFormatting>
  <conditionalFormatting sqref="A7713">
    <cfRule type="expression" dxfId="10663" priority="16599">
      <formula>E7713="select value in are your onboarding a buyer or a supplier"</formula>
    </cfRule>
  </conditionalFormatting>
  <conditionalFormatting sqref="E7713">
    <cfRule type="cellIs" dxfId="10662" priority="16596" operator="equal">
      <formula>"not applicable"</formula>
    </cfRule>
    <cfRule type="cellIs" dxfId="10661" priority="16597" operator="equal">
      <formula>"country supported"</formula>
    </cfRule>
    <cfRule type="cellIs" dxfId="10660" priority="16598" operator="equal">
      <formula>"country not supported, contact buyer"</formula>
    </cfRule>
  </conditionalFormatting>
  <conditionalFormatting sqref="E7713">
    <cfRule type="expression" dxfId="10659" priority="16592">
      <formula>E7713="select value in are your onboarding a buyer or a supplier"</formula>
    </cfRule>
    <cfRule type="cellIs" dxfId="10658" priority="16593" operator="equal">
      <formula>"not applicable"</formula>
    </cfRule>
    <cfRule type="cellIs" dxfId="10657" priority="16594" operator="equal">
      <formula>"country supported"</formula>
    </cfRule>
    <cfRule type="cellIs" dxfId="10656" priority="16595" operator="equal">
      <formula>"country not supported, contact buyer"</formula>
    </cfRule>
  </conditionalFormatting>
  <conditionalFormatting sqref="M7998">
    <cfRule type="expression" dxfId="10655" priority="16563">
      <formula>$O$6="yes"</formula>
    </cfRule>
  </conditionalFormatting>
  <conditionalFormatting sqref="I7998">
    <cfRule type="beginsWith" dxfId="10654" priority="16560" operator="beginsWith" text="Mandatory">
      <formula>LEFT(I7998,LEN("Mandatory"))="Mandatory"</formula>
    </cfRule>
    <cfRule type="containsText" dxfId="10653" priority="16561" operator="containsText" text="Conditional">
      <formula>NOT(ISERROR(SEARCH("Conditional",I7998)))</formula>
    </cfRule>
    <cfRule type="beginsWith" dxfId="10652" priority="16562" operator="beginsWith" text="Not Mandatory">
      <formula>LEFT(I7998,LEN("Not Mandatory"))="Not Mandatory"</formula>
    </cfRule>
  </conditionalFormatting>
  <conditionalFormatting sqref="L7998">
    <cfRule type="cellIs" dxfId="10651" priority="16558" operator="equal">
      <formula>"no"</formula>
    </cfRule>
    <cfRule type="cellIs" dxfId="10650" priority="16559" operator="equal">
      <formula>"yes"</formula>
    </cfRule>
  </conditionalFormatting>
  <conditionalFormatting sqref="J7998">
    <cfRule type="cellIs" dxfId="10649" priority="16556" operator="equal">
      <formula>"no"</formula>
    </cfRule>
    <cfRule type="cellIs" dxfId="10648" priority="16557" operator="equal">
      <formula>"yes"</formula>
    </cfRule>
  </conditionalFormatting>
  <conditionalFormatting sqref="A7998">
    <cfRule type="expression" dxfId="10647" priority="16545">
      <formula>E7998="country not supported, contact buyer"</formula>
    </cfRule>
    <cfRule type="expression" dxfId="10646" priority="16546">
      <formula>E7998="country supported"</formula>
    </cfRule>
  </conditionalFormatting>
  <conditionalFormatting sqref="A7998">
    <cfRule type="expression" dxfId="10645" priority="16544">
      <formula>E7998="not applicable"</formula>
    </cfRule>
  </conditionalFormatting>
  <conditionalFormatting sqref="A7998">
    <cfRule type="expression" dxfId="10644" priority="16543">
      <formula>E7998="select value in are your onboarding a buyer or a supplier"</formula>
    </cfRule>
  </conditionalFormatting>
  <conditionalFormatting sqref="E7998">
    <cfRule type="cellIs" dxfId="10643" priority="16540" operator="equal">
      <formula>"not applicable"</formula>
    </cfRule>
    <cfRule type="cellIs" dxfId="10642" priority="16541" operator="equal">
      <formula>"country supported"</formula>
    </cfRule>
    <cfRule type="cellIs" dxfId="10641" priority="16542" operator="equal">
      <formula>"country not supported, contact buyer"</formula>
    </cfRule>
  </conditionalFormatting>
  <conditionalFormatting sqref="E7998">
    <cfRule type="expression" dxfId="10640" priority="16536">
      <formula>E7998="select value in are your onboarding a buyer or a supplier"</formula>
    </cfRule>
    <cfRule type="cellIs" dxfId="10639" priority="16537" operator="equal">
      <formula>"not applicable"</formula>
    </cfRule>
    <cfRule type="cellIs" dxfId="10638" priority="16538" operator="equal">
      <formula>"country supported"</formula>
    </cfRule>
    <cfRule type="cellIs" dxfId="10637" priority="16539" operator="equal">
      <formula>"country not supported, contact buyer"</formula>
    </cfRule>
  </conditionalFormatting>
  <conditionalFormatting sqref="I223">
    <cfRule type="beginsWith" dxfId="10636" priority="16505" operator="beginsWith" text="Mandatory">
      <formula>LEFT(I223,LEN("Mandatory"))="Mandatory"</formula>
    </cfRule>
    <cfRule type="containsText" dxfId="10635" priority="16506" operator="containsText" text="Conditional">
      <formula>NOT(ISERROR(SEARCH("Conditional",I223)))</formula>
    </cfRule>
    <cfRule type="beginsWith" dxfId="10634" priority="16507" operator="beginsWith" text="Not Mandatory">
      <formula>LEFT(I223,LEN("Not Mandatory"))="Not Mandatory"</formula>
    </cfRule>
  </conditionalFormatting>
  <conditionalFormatting sqref="A223">
    <cfRule type="expression" dxfId="10633" priority="16503">
      <formula>E223="country not supported, contact buyer"</formula>
    </cfRule>
    <cfRule type="expression" dxfId="10632" priority="16504">
      <formula>E223="country supported"</formula>
    </cfRule>
  </conditionalFormatting>
  <conditionalFormatting sqref="A223">
    <cfRule type="expression" dxfId="10631" priority="16502">
      <formula>E223="not applicable"</formula>
    </cfRule>
  </conditionalFormatting>
  <conditionalFormatting sqref="L223">
    <cfRule type="cellIs" dxfId="10630" priority="16500" operator="equal">
      <formula>"no"</formula>
    </cfRule>
    <cfRule type="cellIs" dxfId="10629" priority="16501" operator="equal">
      <formula>"yes"</formula>
    </cfRule>
  </conditionalFormatting>
  <conditionalFormatting sqref="M223">
    <cfRule type="expression" dxfId="10626" priority="16497">
      <formula>$O$6="yes"</formula>
    </cfRule>
  </conditionalFormatting>
  <conditionalFormatting sqref="E223">
    <cfRule type="cellIs" dxfId="10625" priority="16485" operator="equal">
      <formula>"not applicable"</formula>
    </cfRule>
    <cfRule type="cellIs" dxfId="10624" priority="16486" operator="equal">
      <formula>"country supported"</formula>
    </cfRule>
    <cfRule type="cellIs" dxfId="10623" priority="16487" operator="equal">
      <formula>"country not supported, contact buyer"</formula>
    </cfRule>
  </conditionalFormatting>
  <conditionalFormatting sqref="E223">
    <cfRule type="expression" dxfId="10622" priority="16481">
      <formula>E223="select value in are your onboarding a buyer or a supplier"</formula>
    </cfRule>
    <cfRule type="cellIs" dxfId="10621" priority="16482" operator="equal">
      <formula>"not applicable"</formula>
    </cfRule>
    <cfRule type="cellIs" dxfId="10620" priority="16483" operator="equal">
      <formula>"country supported"</formula>
    </cfRule>
    <cfRule type="cellIs" dxfId="10619" priority="16484" operator="equal">
      <formula>"country not supported, contact buyer"</formula>
    </cfRule>
  </conditionalFormatting>
  <conditionalFormatting sqref="A223">
    <cfRule type="expression" dxfId="10618" priority="16480">
      <formula>E223="select value in are your onboarding a buyer or a supplier"</formula>
    </cfRule>
  </conditionalFormatting>
  <conditionalFormatting sqref="A508">
    <cfRule type="expression" dxfId="10617" priority="16422">
      <formula>E508="country not supported, contact buyer"</formula>
    </cfRule>
    <cfRule type="expression" dxfId="10616" priority="16423">
      <formula>E508="country supported"</formula>
    </cfRule>
  </conditionalFormatting>
  <conditionalFormatting sqref="A508">
    <cfRule type="expression" dxfId="10615" priority="16421">
      <formula>E508="not applicable"</formula>
    </cfRule>
  </conditionalFormatting>
  <conditionalFormatting sqref="A508">
    <cfRule type="expression" dxfId="10614" priority="16420">
      <formula>E508="select value in are your onboarding a buyer or a supplier"</formula>
    </cfRule>
  </conditionalFormatting>
  <conditionalFormatting sqref="E508">
    <cfRule type="cellIs" dxfId="10613" priority="16417" operator="equal">
      <formula>"not applicable"</formula>
    </cfRule>
    <cfRule type="cellIs" dxfId="10612" priority="16418" operator="equal">
      <formula>"country supported"</formula>
    </cfRule>
    <cfRule type="cellIs" dxfId="10611" priority="16419" operator="equal">
      <formula>"country not supported, contact buyer"</formula>
    </cfRule>
  </conditionalFormatting>
  <conditionalFormatting sqref="E508">
    <cfRule type="expression" dxfId="10610" priority="16413">
      <formula>E508="select value in are your onboarding a buyer or a supplier"</formula>
    </cfRule>
    <cfRule type="cellIs" dxfId="10609" priority="16414" operator="equal">
      <formula>"not applicable"</formula>
    </cfRule>
    <cfRule type="cellIs" dxfId="10608" priority="16415" operator="equal">
      <formula>"country supported"</formula>
    </cfRule>
    <cfRule type="cellIs" dxfId="10607" priority="16416" operator="equal">
      <formula>"country not supported, contact buyer"</formula>
    </cfRule>
  </conditionalFormatting>
  <conditionalFormatting sqref="I508">
    <cfRule type="beginsWith" dxfId="10606" priority="16410" operator="beginsWith" text="Mandatory">
      <formula>LEFT(I508,LEN("Mandatory"))="Mandatory"</formula>
    </cfRule>
    <cfRule type="containsText" dxfId="10605" priority="16411" operator="containsText" text="Conditional">
      <formula>NOT(ISERROR(SEARCH("Conditional",I508)))</formula>
    </cfRule>
    <cfRule type="beginsWith" dxfId="10604" priority="16412" operator="beginsWith" text="Not Mandatory">
      <formula>LEFT(I508,LEN("Not Mandatory"))="Not Mandatory"</formula>
    </cfRule>
  </conditionalFormatting>
  <conditionalFormatting sqref="L508">
    <cfRule type="cellIs" dxfId="10603" priority="16408" operator="equal">
      <formula>"no"</formula>
    </cfRule>
    <cfRule type="cellIs" dxfId="10602" priority="16409" operator="equal">
      <formula>"yes"</formula>
    </cfRule>
  </conditionalFormatting>
  <conditionalFormatting sqref="J508">
    <cfRule type="cellIs" dxfId="10601" priority="16406" operator="equal">
      <formula>"no"</formula>
    </cfRule>
    <cfRule type="cellIs" dxfId="10600" priority="16407" operator="equal">
      <formula>"yes"</formula>
    </cfRule>
  </conditionalFormatting>
  <conditionalFormatting sqref="M508">
    <cfRule type="expression" dxfId="10599" priority="16405">
      <formula>$O$10="yes"</formula>
    </cfRule>
  </conditionalFormatting>
  <conditionalFormatting sqref="I793">
    <cfRule type="beginsWith" dxfId="10598" priority="16393" operator="beginsWith" text="Mandatory">
      <formula>LEFT(I793,LEN("Mandatory"))="Mandatory"</formula>
    </cfRule>
    <cfRule type="containsText" dxfId="10597" priority="16394" operator="containsText" text="Conditional">
      <formula>NOT(ISERROR(SEARCH("Conditional",I793)))</formula>
    </cfRule>
    <cfRule type="beginsWith" dxfId="10596" priority="16395" operator="beginsWith" text="Not Mandatory">
      <formula>LEFT(I793,LEN("Not Mandatory"))="Not Mandatory"</formula>
    </cfRule>
  </conditionalFormatting>
  <conditionalFormatting sqref="L793">
    <cfRule type="cellIs" dxfId="10595" priority="16388" operator="equal">
      <formula>"no"</formula>
    </cfRule>
    <cfRule type="cellIs" dxfId="10594" priority="16389" operator="equal">
      <formula>"yes"</formula>
    </cfRule>
  </conditionalFormatting>
  <conditionalFormatting sqref="J793">
    <cfRule type="cellIs" dxfId="10593" priority="16386" operator="equal">
      <formula>"no"</formula>
    </cfRule>
    <cfRule type="cellIs" dxfId="10592" priority="16387" operator="equal">
      <formula>"yes"</formula>
    </cfRule>
  </conditionalFormatting>
  <conditionalFormatting sqref="M793">
    <cfRule type="expression" dxfId="10591" priority="16385">
      <formula>$O$10="yes"</formula>
    </cfRule>
  </conditionalFormatting>
  <conditionalFormatting sqref="A793">
    <cfRule type="expression" dxfId="10590" priority="16366">
      <formula>E793="country not supported, contact buyer"</formula>
    </cfRule>
    <cfRule type="expression" dxfId="10589" priority="16367">
      <formula>E793="country supported"</formula>
    </cfRule>
  </conditionalFormatting>
  <conditionalFormatting sqref="A793">
    <cfRule type="expression" dxfId="10588" priority="16365">
      <formula>E793="not applicable"</formula>
    </cfRule>
  </conditionalFormatting>
  <conditionalFormatting sqref="A793">
    <cfRule type="expression" dxfId="10587" priority="16364">
      <formula>E793="select value in are your onboarding a buyer or a supplier"</formula>
    </cfRule>
  </conditionalFormatting>
  <conditionalFormatting sqref="E793">
    <cfRule type="cellIs" dxfId="10586" priority="16361" operator="equal">
      <formula>"not applicable"</formula>
    </cfRule>
    <cfRule type="cellIs" dxfId="10585" priority="16362" operator="equal">
      <formula>"country supported"</formula>
    </cfRule>
    <cfRule type="cellIs" dxfId="10584" priority="16363" operator="equal">
      <formula>"country not supported, contact buyer"</formula>
    </cfRule>
  </conditionalFormatting>
  <conditionalFormatting sqref="E793">
    <cfRule type="expression" dxfId="10583" priority="16357">
      <formula>E793="select value in are your onboarding a buyer or a supplier"</formula>
    </cfRule>
    <cfRule type="cellIs" dxfId="10582" priority="16358" operator="equal">
      <formula>"not applicable"</formula>
    </cfRule>
    <cfRule type="cellIs" dxfId="10581" priority="16359" operator="equal">
      <formula>"country supported"</formula>
    </cfRule>
    <cfRule type="cellIs" dxfId="10580" priority="16360" operator="equal">
      <formula>"country not supported, contact buyer"</formula>
    </cfRule>
  </conditionalFormatting>
  <conditionalFormatting sqref="I128">
    <cfRule type="beginsWith" dxfId="10579" priority="16326" operator="beginsWith" text="Mandatory">
      <formula>LEFT(I128,LEN("Mandatory"))="Mandatory"</formula>
    </cfRule>
    <cfRule type="containsText" dxfId="10578" priority="16327" operator="containsText" text="Conditional">
      <formula>NOT(ISERROR(SEARCH("Conditional",I128)))</formula>
    </cfRule>
    <cfRule type="beginsWith" dxfId="10577" priority="16328" operator="beginsWith" text="Not Mandatory">
      <formula>LEFT(I128,LEN("Not Mandatory"))="Not Mandatory"</formula>
    </cfRule>
  </conditionalFormatting>
  <conditionalFormatting sqref="A128">
    <cfRule type="expression" dxfId="10576" priority="16324">
      <formula>E128="country not supported, contact buyer"</formula>
    </cfRule>
    <cfRule type="expression" dxfId="10575" priority="16325">
      <formula>E128="country supported"</formula>
    </cfRule>
  </conditionalFormatting>
  <conditionalFormatting sqref="A128">
    <cfRule type="expression" dxfId="10574" priority="16323">
      <formula>E128="not applicable"</formula>
    </cfRule>
  </conditionalFormatting>
  <conditionalFormatting sqref="L128">
    <cfRule type="cellIs" dxfId="10573" priority="16321" operator="equal">
      <formula>"no"</formula>
    </cfRule>
    <cfRule type="cellIs" dxfId="10572" priority="16322" operator="equal">
      <formula>"yes"</formula>
    </cfRule>
  </conditionalFormatting>
  <conditionalFormatting sqref="M128">
    <cfRule type="expression" dxfId="10569" priority="16318">
      <formula>$O$6="yes"</formula>
    </cfRule>
  </conditionalFormatting>
  <conditionalFormatting sqref="E128">
    <cfRule type="cellIs" dxfId="10568" priority="16306" operator="equal">
      <formula>"not applicable"</formula>
    </cfRule>
    <cfRule type="cellIs" dxfId="10567" priority="16307" operator="equal">
      <formula>"country supported"</formula>
    </cfRule>
    <cfRule type="cellIs" dxfId="10566" priority="16308" operator="equal">
      <formula>"country not supported, contact buyer"</formula>
    </cfRule>
  </conditionalFormatting>
  <conditionalFormatting sqref="E128">
    <cfRule type="expression" dxfId="10565" priority="16302">
      <formula>E128="select value in are your onboarding a buyer or a supplier"</formula>
    </cfRule>
    <cfRule type="cellIs" dxfId="10564" priority="16303" operator="equal">
      <formula>"not applicable"</formula>
    </cfRule>
    <cfRule type="cellIs" dxfId="10563" priority="16304" operator="equal">
      <formula>"country supported"</formula>
    </cfRule>
    <cfRule type="cellIs" dxfId="10562" priority="16305" operator="equal">
      <formula>"country not supported, contact buyer"</formula>
    </cfRule>
  </conditionalFormatting>
  <conditionalFormatting sqref="A128">
    <cfRule type="expression" dxfId="10561" priority="16301">
      <formula>E128="select value in are your onboarding a buyer or a supplier"</formula>
    </cfRule>
  </conditionalFormatting>
  <conditionalFormatting sqref="I1078">
    <cfRule type="beginsWith" dxfId="10560" priority="16298" operator="beginsWith" text="Mandatory">
      <formula>LEFT(I1078,LEN("Mandatory"))="Mandatory"</formula>
    </cfRule>
    <cfRule type="containsText" dxfId="10559" priority="16299" operator="containsText" text="Conditional">
      <formula>NOT(ISERROR(SEARCH("Conditional",I1078)))</formula>
    </cfRule>
    <cfRule type="beginsWith" dxfId="10558" priority="16300" operator="beginsWith" text="Not Mandatory">
      <formula>LEFT(I1078,LEN("Not Mandatory"))="Not Mandatory"</formula>
    </cfRule>
  </conditionalFormatting>
  <conditionalFormatting sqref="L1078">
    <cfRule type="cellIs" dxfId="10557" priority="16293" operator="equal">
      <formula>"no"</formula>
    </cfRule>
    <cfRule type="cellIs" dxfId="10556" priority="16294" operator="equal">
      <formula>"yes"</formula>
    </cfRule>
  </conditionalFormatting>
  <conditionalFormatting sqref="J1078">
    <cfRule type="cellIs" dxfId="10555" priority="16291" operator="equal">
      <formula>"no"</formula>
    </cfRule>
    <cfRule type="cellIs" dxfId="10554" priority="16292" operator="equal">
      <formula>"yes"</formula>
    </cfRule>
  </conditionalFormatting>
  <conditionalFormatting sqref="M1078">
    <cfRule type="expression" dxfId="10553" priority="16290">
      <formula>$O$10="yes"</formula>
    </cfRule>
  </conditionalFormatting>
  <conditionalFormatting sqref="A1078">
    <cfRule type="expression" dxfId="10552" priority="16267">
      <formula>E1078="country not supported, contact buyer"</formula>
    </cfRule>
    <cfRule type="expression" dxfId="10551" priority="16268">
      <formula>E1078="country supported"</formula>
    </cfRule>
  </conditionalFormatting>
  <conditionalFormatting sqref="A1078">
    <cfRule type="expression" dxfId="10550" priority="16266">
      <formula>E1078="not applicable"</formula>
    </cfRule>
  </conditionalFormatting>
  <conditionalFormatting sqref="A1078">
    <cfRule type="expression" dxfId="10549" priority="16265">
      <formula>E1078="select value in are your onboarding a buyer or a supplier"</formula>
    </cfRule>
  </conditionalFormatting>
  <conditionalFormatting sqref="E1078">
    <cfRule type="cellIs" dxfId="10548" priority="16262" operator="equal">
      <formula>"not applicable"</formula>
    </cfRule>
    <cfRule type="cellIs" dxfId="10547" priority="16263" operator="equal">
      <formula>"country supported"</formula>
    </cfRule>
    <cfRule type="cellIs" dxfId="10546" priority="16264" operator="equal">
      <formula>"country not supported, contact buyer"</formula>
    </cfRule>
  </conditionalFormatting>
  <conditionalFormatting sqref="E1078">
    <cfRule type="expression" dxfId="10545" priority="16258">
      <formula>E1078="select value in are your onboarding a buyer or a supplier"</formula>
    </cfRule>
    <cfRule type="cellIs" dxfId="10544" priority="16259" operator="equal">
      <formula>"not applicable"</formula>
    </cfRule>
    <cfRule type="cellIs" dxfId="10543" priority="16260" operator="equal">
      <formula>"country supported"</formula>
    </cfRule>
    <cfRule type="cellIs" dxfId="10542" priority="16261" operator="equal">
      <formula>"country not supported, contact buyer"</formula>
    </cfRule>
  </conditionalFormatting>
  <conditionalFormatting sqref="A1363">
    <cfRule type="expression" dxfId="10541" priority="16239">
      <formula>E1363="country not supported, contact buyer"</formula>
    </cfRule>
    <cfRule type="expression" dxfId="10540" priority="16240">
      <formula>E1363="country supported"</formula>
    </cfRule>
  </conditionalFormatting>
  <conditionalFormatting sqref="A1363">
    <cfRule type="expression" dxfId="10539" priority="16238">
      <formula>E1363="not applicable"</formula>
    </cfRule>
  </conditionalFormatting>
  <conditionalFormatting sqref="A1363">
    <cfRule type="expression" dxfId="10538" priority="16237">
      <formula>E1363="select value in are your onboarding a buyer or a supplier"</formula>
    </cfRule>
  </conditionalFormatting>
  <conditionalFormatting sqref="E1363">
    <cfRule type="cellIs" dxfId="10537" priority="16234" operator="equal">
      <formula>"not applicable"</formula>
    </cfRule>
    <cfRule type="cellIs" dxfId="10536" priority="16235" operator="equal">
      <formula>"country supported"</formula>
    </cfRule>
    <cfRule type="cellIs" dxfId="10535" priority="16236" operator="equal">
      <formula>"country not supported, contact buyer"</formula>
    </cfRule>
  </conditionalFormatting>
  <conditionalFormatting sqref="E1363">
    <cfRule type="expression" dxfId="10534" priority="16230">
      <formula>E1363="select value in are your onboarding a buyer or a supplier"</formula>
    </cfRule>
    <cfRule type="cellIs" dxfId="10533" priority="16231" operator="equal">
      <formula>"not applicable"</formula>
    </cfRule>
    <cfRule type="cellIs" dxfId="10532" priority="16232" operator="equal">
      <formula>"country supported"</formula>
    </cfRule>
    <cfRule type="cellIs" dxfId="10531" priority="16233" operator="equal">
      <formula>"country not supported, contact buyer"</formula>
    </cfRule>
  </conditionalFormatting>
  <conditionalFormatting sqref="I1363">
    <cfRule type="beginsWith" dxfId="10530" priority="16227" operator="beginsWith" text="Mandatory">
      <formula>LEFT(I1363,LEN("Mandatory"))="Mandatory"</formula>
    </cfRule>
    <cfRule type="containsText" dxfId="10529" priority="16228" operator="containsText" text="Conditional">
      <formula>NOT(ISERROR(SEARCH("Conditional",I1363)))</formula>
    </cfRule>
    <cfRule type="beginsWith" dxfId="10528" priority="16229" operator="beginsWith" text="Not Mandatory">
      <formula>LEFT(I1363,LEN("Not Mandatory"))="Not Mandatory"</formula>
    </cfRule>
  </conditionalFormatting>
  <conditionalFormatting sqref="L1363">
    <cfRule type="cellIs" dxfId="10527" priority="16225" operator="equal">
      <formula>"no"</formula>
    </cfRule>
    <cfRule type="cellIs" dxfId="10526" priority="16226" operator="equal">
      <formula>"yes"</formula>
    </cfRule>
  </conditionalFormatting>
  <conditionalFormatting sqref="J1363">
    <cfRule type="cellIs" dxfId="10525" priority="16223" operator="equal">
      <formula>"no"</formula>
    </cfRule>
    <cfRule type="cellIs" dxfId="10524" priority="16224" operator="equal">
      <formula>"yes"</formula>
    </cfRule>
  </conditionalFormatting>
  <conditionalFormatting sqref="M1363">
    <cfRule type="expression" dxfId="10523" priority="16222">
      <formula>$O$10="yes"</formula>
    </cfRule>
  </conditionalFormatting>
  <conditionalFormatting sqref="A1648">
    <cfRule type="expression" dxfId="10522" priority="16194">
      <formula>E1648="country not supported, contact buyer"</formula>
    </cfRule>
    <cfRule type="expression" dxfId="10521" priority="16195">
      <formula>E1648="country supported"</formula>
    </cfRule>
  </conditionalFormatting>
  <conditionalFormatting sqref="A1648">
    <cfRule type="expression" dxfId="10520" priority="16193">
      <formula>E1648="not applicable"</formula>
    </cfRule>
  </conditionalFormatting>
  <conditionalFormatting sqref="A1648">
    <cfRule type="expression" dxfId="10519" priority="16192">
      <formula>E1648="select value in are your onboarding a buyer or a supplier"</formula>
    </cfRule>
  </conditionalFormatting>
  <conditionalFormatting sqref="E1648">
    <cfRule type="cellIs" dxfId="10518" priority="16189" operator="equal">
      <formula>"not applicable"</formula>
    </cfRule>
    <cfRule type="cellIs" dxfId="10517" priority="16190" operator="equal">
      <formula>"country supported"</formula>
    </cfRule>
    <cfRule type="cellIs" dxfId="10516" priority="16191" operator="equal">
      <formula>"country not supported, contact buyer"</formula>
    </cfRule>
  </conditionalFormatting>
  <conditionalFormatting sqref="E1648">
    <cfRule type="expression" dxfId="10515" priority="16185">
      <formula>E1648="select value in are your onboarding a buyer or a supplier"</formula>
    </cfRule>
    <cfRule type="cellIs" dxfId="10514" priority="16186" operator="equal">
      <formula>"not applicable"</formula>
    </cfRule>
    <cfRule type="cellIs" dxfId="10513" priority="16187" operator="equal">
      <formula>"country supported"</formula>
    </cfRule>
    <cfRule type="cellIs" dxfId="10512" priority="16188" operator="equal">
      <formula>"country not supported, contact buyer"</formula>
    </cfRule>
  </conditionalFormatting>
  <conditionalFormatting sqref="I1648">
    <cfRule type="beginsWith" dxfId="10511" priority="16182" operator="beginsWith" text="Mandatory">
      <formula>LEFT(I1648,LEN("Mandatory"))="Mandatory"</formula>
    </cfRule>
    <cfRule type="containsText" dxfId="10510" priority="16183" operator="containsText" text="Conditional">
      <formula>NOT(ISERROR(SEARCH("Conditional",I1648)))</formula>
    </cfRule>
    <cfRule type="beginsWith" dxfId="10509" priority="16184" operator="beginsWith" text="Not Mandatory">
      <formula>LEFT(I1648,LEN("Not Mandatory"))="Not Mandatory"</formula>
    </cfRule>
  </conditionalFormatting>
  <conditionalFormatting sqref="L1648">
    <cfRule type="cellIs" dxfId="10508" priority="16180" operator="equal">
      <formula>"no"</formula>
    </cfRule>
    <cfRule type="cellIs" dxfId="10507" priority="16181" operator="equal">
      <formula>"yes"</formula>
    </cfRule>
  </conditionalFormatting>
  <conditionalFormatting sqref="J1648">
    <cfRule type="cellIs" dxfId="10506" priority="16178" operator="equal">
      <formula>"no"</formula>
    </cfRule>
    <cfRule type="cellIs" dxfId="10505" priority="16179" operator="equal">
      <formula>"yes"</formula>
    </cfRule>
  </conditionalFormatting>
  <conditionalFormatting sqref="M1648">
    <cfRule type="expression" dxfId="10504" priority="16177">
      <formula>$O$10="yes"</formula>
    </cfRule>
  </conditionalFormatting>
  <conditionalFormatting sqref="M1933">
    <cfRule type="expression" dxfId="10503" priority="16167">
      <formula>$O$6="yes"</formula>
    </cfRule>
  </conditionalFormatting>
  <conditionalFormatting sqref="I1933">
    <cfRule type="beginsWith" dxfId="10502" priority="16164" operator="beginsWith" text="Mandatory">
      <formula>LEFT(I1933,LEN("Mandatory"))="Mandatory"</formula>
    </cfRule>
    <cfRule type="containsText" dxfId="10501" priority="16165" operator="containsText" text="Conditional">
      <formula>NOT(ISERROR(SEARCH("Conditional",I1933)))</formula>
    </cfRule>
    <cfRule type="beginsWith" dxfId="10500" priority="16166" operator="beginsWith" text="Not Mandatory">
      <formula>LEFT(I1933,LEN("Not Mandatory"))="Not Mandatory"</formula>
    </cfRule>
  </conditionalFormatting>
  <conditionalFormatting sqref="L1933">
    <cfRule type="cellIs" dxfId="10499" priority="16162" operator="equal">
      <formula>"no"</formula>
    </cfRule>
    <cfRule type="cellIs" dxfId="10498" priority="16163" operator="equal">
      <formula>"yes"</formula>
    </cfRule>
  </conditionalFormatting>
  <conditionalFormatting sqref="J1933">
    <cfRule type="cellIs" dxfId="10497" priority="16160" operator="equal">
      <formula>"no"</formula>
    </cfRule>
    <cfRule type="cellIs" dxfId="10496" priority="16161" operator="equal">
      <formula>"yes"</formula>
    </cfRule>
  </conditionalFormatting>
  <conditionalFormatting sqref="A1933">
    <cfRule type="expression" dxfId="10495" priority="16149">
      <formula>E1933="country not supported, contact buyer"</formula>
    </cfRule>
    <cfRule type="expression" dxfId="10494" priority="16150">
      <formula>E1933="country supported"</formula>
    </cfRule>
  </conditionalFormatting>
  <conditionalFormatting sqref="A1933">
    <cfRule type="expression" dxfId="10493" priority="16148">
      <formula>E1933="not applicable"</formula>
    </cfRule>
  </conditionalFormatting>
  <conditionalFormatting sqref="A1933">
    <cfRule type="expression" dxfId="10492" priority="16147">
      <formula>E1933="select value in are your onboarding a buyer or a supplier"</formula>
    </cfRule>
  </conditionalFormatting>
  <conditionalFormatting sqref="E1933">
    <cfRule type="cellIs" dxfId="10491" priority="16144" operator="equal">
      <formula>"not applicable"</formula>
    </cfRule>
    <cfRule type="cellIs" dxfId="10490" priority="16145" operator="equal">
      <formula>"country supported"</formula>
    </cfRule>
    <cfRule type="cellIs" dxfId="10489" priority="16146" operator="equal">
      <formula>"country not supported, contact buyer"</formula>
    </cfRule>
  </conditionalFormatting>
  <conditionalFormatting sqref="E1933">
    <cfRule type="expression" dxfId="10488" priority="16140">
      <formula>E1933="select value in are your onboarding a buyer or a supplier"</formula>
    </cfRule>
    <cfRule type="cellIs" dxfId="10487" priority="16141" operator="equal">
      <formula>"not applicable"</formula>
    </cfRule>
    <cfRule type="cellIs" dxfId="10486" priority="16142" operator="equal">
      <formula>"country supported"</formula>
    </cfRule>
    <cfRule type="cellIs" dxfId="10485" priority="16143" operator="equal">
      <formula>"country not supported, contact buyer"</formula>
    </cfRule>
  </conditionalFormatting>
  <conditionalFormatting sqref="A2218">
    <cfRule type="expression" dxfId="10484" priority="16121">
      <formula>E2218="country not supported, contact buyer"</formula>
    </cfRule>
    <cfRule type="expression" dxfId="10483" priority="16122">
      <formula>E2218="country supported"</formula>
    </cfRule>
  </conditionalFormatting>
  <conditionalFormatting sqref="A2218">
    <cfRule type="expression" dxfId="10482" priority="16120">
      <formula>E2218="not applicable"</formula>
    </cfRule>
  </conditionalFormatting>
  <conditionalFormatting sqref="A2218">
    <cfRule type="expression" dxfId="10481" priority="16119">
      <formula>E2218="select value in are your onboarding a buyer or a supplier"</formula>
    </cfRule>
  </conditionalFormatting>
  <conditionalFormatting sqref="E2218">
    <cfRule type="cellIs" dxfId="10480" priority="16116" operator="equal">
      <formula>"not applicable"</formula>
    </cfRule>
    <cfRule type="cellIs" dxfId="10479" priority="16117" operator="equal">
      <formula>"country supported"</formula>
    </cfRule>
    <cfRule type="cellIs" dxfId="10478" priority="16118" operator="equal">
      <formula>"country not supported, contact buyer"</formula>
    </cfRule>
  </conditionalFormatting>
  <conditionalFormatting sqref="E2218">
    <cfRule type="expression" dxfId="10477" priority="16112">
      <formula>E2218="select value in are your onboarding a buyer or a supplier"</formula>
    </cfRule>
    <cfRule type="cellIs" dxfId="10476" priority="16113" operator="equal">
      <formula>"not applicable"</formula>
    </cfRule>
    <cfRule type="cellIs" dxfId="10475" priority="16114" operator="equal">
      <formula>"country supported"</formula>
    </cfRule>
    <cfRule type="cellIs" dxfId="10474" priority="16115" operator="equal">
      <formula>"country not supported, contact buyer"</formula>
    </cfRule>
  </conditionalFormatting>
  <conditionalFormatting sqref="I2218">
    <cfRule type="beginsWith" dxfId="10473" priority="16109" operator="beginsWith" text="Mandatory">
      <formula>LEFT(I2218,LEN("Mandatory"))="Mandatory"</formula>
    </cfRule>
    <cfRule type="containsText" dxfId="10472" priority="16110" operator="containsText" text="Conditional">
      <formula>NOT(ISERROR(SEARCH("Conditional",I2218)))</formula>
    </cfRule>
    <cfRule type="beginsWith" dxfId="10471" priority="16111" operator="beginsWith" text="Not Mandatory">
      <formula>LEFT(I2218,LEN("Not Mandatory"))="Not Mandatory"</formula>
    </cfRule>
  </conditionalFormatting>
  <conditionalFormatting sqref="L2218">
    <cfRule type="cellIs" dxfId="10470" priority="16107" operator="equal">
      <formula>"no"</formula>
    </cfRule>
    <cfRule type="cellIs" dxfId="10469" priority="16108" operator="equal">
      <formula>"yes"</formula>
    </cfRule>
  </conditionalFormatting>
  <conditionalFormatting sqref="J2218">
    <cfRule type="cellIs" dxfId="10468" priority="16105" operator="equal">
      <formula>"no"</formula>
    </cfRule>
    <cfRule type="cellIs" dxfId="10467" priority="16106" operator="equal">
      <formula>"yes"</formula>
    </cfRule>
  </conditionalFormatting>
  <conditionalFormatting sqref="M2218">
    <cfRule type="expression" dxfId="10466" priority="16104">
      <formula>$O$10="yes"</formula>
    </cfRule>
  </conditionalFormatting>
  <conditionalFormatting sqref="A2503">
    <cfRule type="expression" dxfId="10465" priority="16076">
      <formula>E2503="country not supported, contact buyer"</formula>
    </cfRule>
    <cfRule type="expression" dxfId="10464" priority="16077">
      <formula>E2503="country supported"</formula>
    </cfRule>
  </conditionalFormatting>
  <conditionalFormatting sqref="A2503">
    <cfRule type="expression" dxfId="10463" priority="16075">
      <formula>E2503="not applicable"</formula>
    </cfRule>
  </conditionalFormatting>
  <conditionalFormatting sqref="A2503">
    <cfRule type="expression" dxfId="10462" priority="16074">
      <formula>E2503="select value in are your onboarding a buyer or a supplier"</formula>
    </cfRule>
  </conditionalFormatting>
  <conditionalFormatting sqref="E2503">
    <cfRule type="cellIs" dxfId="10461" priority="16071" operator="equal">
      <formula>"not applicable"</formula>
    </cfRule>
    <cfRule type="cellIs" dxfId="10460" priority="16072" operator="equal">
      <formula>"country supported"</formula>
    </cfRule>
    <cfRule type="cellIs" dxfId="10459" priority="16073" operator="equal">
      <formula>"country not supported, contact buyer"</formula>
    </cfRule>
  </conditionalFormatting>
  <conditionalFormatting sqref="E2503">
    <cfRule type="expression" dxfId="10458" priority="16067">
      <formula>E2503="select value in are your onboarding a buyer or a supplier"</formula>
    </cfRule>
    <cfRule type="cellIs" dxfId="10457" priority="16068" operator="equal">
      <formula>"not applicable"</formula>
    </cfRule>
    <cfRule type="cellIs" dxfId="10456" priority="16069" operator="equal">
      <formula>"country supported"</formula>
    </cfRule>
    <cfRule type="cellIs" dxfId="10455" priority="16070" operator="equal">
      <formula>"country not supported, contact buyer"</formula>
    </cfRule>
  </conditionalFormatting>
  <conditionalFormatting sqref="I2503">
    <cfRule type="beginsWith" dxfId="10454" priority="16064" operator="beginsWith" text="Mandatory">
      <formula>LEFT(I2503,LEN("Mandatory"))="Mandatory"</formula>
    </cfRule>
    <cfRule type="containsText" dxfId="10453" priority="16065" operator="containsText" text="Conditional">
      <formula>NOT(ISERROR(SEARCH("Conditional",I2503)))</formula>
    </cfRule>
    <cfRule type="beginsWith" dxfId="10452" priority="16066" operator="beginsWith" text="Not Mandatory">
      <formula>LEFT(I2503,LEN("Not Mandatory"))="Not Mandatory"</formula>
    </cfRule>
  </conditionalFormatting>
  <conditionalFormatting sqref="L2503">
    <cfRule type="cellIs" dxfId="10451" priority="16062" operator="equal">
      <formula>"no"</formula>
    </cfRule>
    <cfRule type="cellIs" dxfId="10450" priority="16063" operator="equal">
      <formula>"yes"</formula>
    </cfRule>
  </conditionalFormatting>
  <conditionalFormatting sqref="J2503">
    <cfRule type="cellIs" dxfId="10449" priority="16060" operator="equal">
      <formula>"no"</formula>
    </cfRule>
    <cfRule type="cellIs" dxfId="10448" priority="16061" operator="equal">
      <formula>"yes"</formula>
    </cfRule>
  </conditionalFormatting>
  <conditionalFormatting sqref="M2503">
    <cfRule type="expression" dxfId="10447" priority="16059">
      <formula>$O$10="yes"</formula>
    </cfRule>
  </conditionalFormatting>
  <conditionalFormatting sqref="A2788">
    <cfRule type="expression" dxfId="10446" priority="16031">
      <formula>E2788="country not supported, contact buyer"</formula>
    </cfRule>
    <cfRule type="expression" dxfId="10445" priority="16032">
      <formula>E2788="country supported"</formula>
    </cfRule>
  </conditionalFormatting>
  <conditionalFormatting sqref="A2788">
    <cfRule type="expression" dxfId="10444" priority="16030">
      <formula>E2788="not applicable"</formula>
    </cfRule>
  </conditionalFormatting>
  <conditionalFormatting sqref="A2788">
    <cfRule type="expression" dxfId="10443" priority="16029">
      <formula>E2788="select value in are your onboarding a buyer or a supplier"</formula>
    </cfRule>
  </conditionalFormatting>
  <conditionalFormatting sqref="E2788">
    <cfRule type="cellIs" dxfId="10442" priority="16026" operator="equal">
      <formula>"not applicable"</formula>
    </cfRule>
    <cfRule type="cellIs" dxfId="10441" priority="16027" operator="equal">
      <formula>"country supported"</formula>
    </cfRule>
    <cfRule type="cellIs" dxfId="10440" priority="16028" operator="equal">
      <formula>"country not supported, contact buyer"</formula>
    </cfRule>
  </conditionalFormatting>
  <conditionalFormatting sqref="E2788">
    <cfRule type="expression" dxfId="10439" priority="16022">
      <formula>E2788="select value in are your onboarding a buyer or a supplier"</formula>
    </cfRule>
    <cfRule type="cellIs" dxfId="10438" priority="16023" operator="equal">
      <formula>"not applicable"</formula>
    </cfRule>
    <cfRule type="cellIs" dxfId="10437" priority="16024" operator="equal">
      <formula>"country supported"</formula>
    </cfRule>
    <cfRule type="cellIs" dxfId="10436" priority="16025" operator="equal">
      <formula>"country not supported, contact buyer"</formula>
    </cfRule>
  </conditionalFormatting>
  <conditionalFormatting sqref="I2788">
    <cfRule type="beginsWith" dxfId="10435" priority="16019" operator="beginsWith" text="Mandatory">
      <formula>LEFT(I2788,LEN("Mandatory"))="Mandatory"</formula>
    </cfRule>
    <cfRule type="containsText" dxfId="10434" priority="16020" operator="containsText" text="Conditional">
      <formula>NOT(ISERROR(SEARCH("Conditional",I2788)))</formula>
    </cfRule>
    <cfRule type="beginsWith" dxfId="10433" priority="16021" operator="beginsWith" text="Not Mandatory">
      <formula>LEFT(I2788,LEN("Not Mandatory"))="Not Mandatory"</formula>
    </cfRule>
  </conditionalFormatting>
  <conditionalFormatting sqref="L2788">
    <cfRule type="cellIs" dxfId="10432" priority="16017" operator="equal">
      <formula>"no"</formula>
    </cfRule>
    <cfRule type="cellIs" dxfId="10431" priority="16018" operator="equal">
      <formula>"yes"</formula>
    </cfRule>
  </conditionalFormatting>
  <conditionalFormatting sqref="J2788">
    <cfRule type="cellIs" dxfId="10430" priority="16015" operator="equal">
      <formula>"no"</formula>
    </cfRule>
    <cfRule type="cellIs" dxfId="10429" priority="16016" operator="equal">
      <formula>"yes"</formula>
    </cfRule>
  </conditionalFormatting>
  <conditionalFormatting sqref="M2788">
    <cfRule type="expression" dxfId="10428" priority="16014">
      <formula>$O$10="yes"</formula>
    </cfRule>
  </conditionalFormatting>
  <conditionalFormatting sqref="A3073">
    <cfRule type="expression" dxfId="10427" priority="15986">
      <formula>E3073="country not supported, contact buyer"</formula>
    </cfRule>
    <cfRule type="expression" dxfId="10426" priority="15987">
      <formula>E3073="country supported"</formula>
    </cfRule>
  </conditionalFormatting>
  <conditionalFormatting sqref="A3073">
    <cfRule type="expression" dxfId="10425" priority="15985">
      <formula>E3073="not applicable"</formula>
    </cfRule>
  </conditionalFormatting>
  <conditionalFormatting sqref="A3073">
    <cfRule type="expression" dxfId="10424" priority="15984">
      <formula>E3073="select value in are your onboarding a buyer or a supplier"</formula>
    </cfRule>
  </conditionalFormatting>
  <conditionalFormatting sqref="E3073">
    <cfRule type="cellIs" dxfId="10423" priority="15981" operator="equal">
      <formula>"not applicable"</formula>
    </cfRule>
    <cfRule type="cellIs" dxfId="10422" priority="15982" operator="equal">
      <formula>"country supported"</formula>
    </cfRule>
    <cfRule type="cellIs" dxfId="10421" priority="15983" operator="equal">
      <formula>"country not supported, contact buyer"</formula>
    </cfRule>
  </conditionalFormatting>
  <conditionalFormatting sqref="E3073">
    <cfRule type="expression" dxfId="10420" priority="15977">
      <formula>E3073="select value in are your onboarding a buyer or a supplier"</formula>
    </cfRule>
    <cfRule type="cellIs" dxfId="10419" priority="15978" operator="equal">
      <formula>"not applicable"</formula>
    </cfRule>
    <cfRule type="cellIs" dxfId="10418" priority="15979" operator="equal">
      <formula>"country supported"</formula>
    </cfRule>
    <cfRule type="cellIs" dxfId="10417" priority="15980" operator="equal">
      <formula>"country not supported, contact buyer"</formula>
    </cfRule>
  </conditionalFormatting>
  <conditionalFormatting sqref="I3073">
    <cfRule type="beginsWith" dxfId="10416" priority="15974" operator="beginsWith" text="Mandatory">
      <formula>LEFT(I3073,LEN("Mandatory"))="Mandatory"</formula>
    </cfRule>
    <cfRule type="containsText" dxfId="10415" priority="15975" operator="containsText" text="Conditional">
      <formula>NOT(ISERROR(SEARCH("Conditional",I3073)))</formula>
    </cfRule>
    <cfRule type="beginsWith" dxfId="10414" priority="15976" operator="beginsWith" text="Not Mandatory">
      <formula>LEFT(I3073,LEN("Not Mandatory"))="Not Mandatory"</formula>
    </cfRule>
  </conditionalFormatting>
  <conditionalFormatting sqref="L3073">
    <cfRule type="cellIs" dxfId="10413" priority="15972" operator="equal">
      <formula>"no"</formula>
    </cfRule>
    <cfRule type="cellIs" dxfId="10412" priority="15973" operator="equal">
      <formula>"yes"</formula>
    </cfRule>
  </conditionalFormatting>
  <conditionalFormatting sqref="J3073">
    <cfRule type="cellIs" dxfId="10411" priority="15970" operator="equal">
      <formula>"no"</formula>
    </cfRule>
    <cfRule type="cellIs" dxfId="10410" priority="15971" operator="equal">
      <formula>"yes"</formula>
    </cfRule>
  </conditionalFormatting>
  <conditionalFormatting sqref="M3073">
    <cfRule type="expression" dxfId="10409" priority="15969">
      <formula>$O$10="yes"</formula>
    </cfRule>
  </conditionalFormatting>
  <conditionalFormatting sqref="A3358">
    <cfRule type="expression" dxfId="10408" priority="15941">
      <formula>E3358="country not supported, contact buyer"</formula>
    </cfRule>
    <cfRule type="expression" dxfId="10407" priority="15942">
      <formula>E3358="country supported"</formula>
    </cfRule>
  </conditionalFormatting>
  <conditionalFormatting sqref="A3358">
    <cfRule type="expression" dxfId="10406" priority="15940">
      <formula>E3358="not applicable"</formula>
    </cfRule>
  </conditionalFormatting>
  <conditionalFormatting sqref="A3358">
    <cfRule type="expression" dxfId="10405" priority="15939">
      <formula>E3358="select value in are your onboarding a buyer or a supplier"</formula>
    </cfRule>
  </conditionalFormatting>
  <conditionalFormatting sqref="E3358">
    <cfRule type="cellIs" dxfId="10404" priority="15936" operator="equal">
      <formula>"not applicable"</formula>
    </cfRule>
    <cfRule type="cellIs" dxfId="10403" priority="15937" operator="equal">
      <formula>"country supported"</formula>
    </cfRule>
    <cfRule type="cellIs" dxfId="10402" priority="15938" operator="equal">
      <formula>"country not supported, contact buyer"</formula>
    </cfRule>
  </conditionalFormatting>
  <conditionalFormatting sqref="E3358">
    <cfRule type="expression" dxfId="10401" priority="15932">
      <formula>E3358="select value in are your onboarding a buyer or a supplier"</formula>
    </cfRule>
    <cfRule type="cellIs" dxfId="10400" priority="15933" operator="equal">
      <formula>"not applicable"</formula>
    </cfRule>
    <cfRule type="cellIs" dxfId="10399" priority="15934" operator="equal">
      <formula>"country supported"</formula>
    </cfRule>
    <cfRule type="cellIs" dxfId="10398" priority="15935" operator="equal">
      <formula>"country not supported, contact buyer"</formula>
    </cfRule>
  </conditionalFormatting>
  <conditionalFormatting sqref="I3358">
    <cfRule type="beginsWith" dxfId="10397" priority="15929" operator="beginsWith" text="Mandatory">
      <formula>LEFT(I3358,LEN("Mandatory"))="Mandatory"</formula>
    </cfRule>
    <cfRule type="containsText" dxfId="10396" priority="15930" operator="containsText" text="Conditional">
      <formula>NOT(ISERROR(SEARCH("Conditional",I3358)))</formula>
    </cfRule>
    <cfRule type="beginsWith" dxfId="10395" priority="15931" operator="beginsWith" text="Not Mandatory">
      <formula>LEFT(I3358,LEN("Not Mandatory"))="Not Mandatory"</formula>
    </cfRule>
  </conditionalFormatting>
  <conditionalFormatting sqref="L3358">
    <cfRule type="cellIs" dxfId="10394" priority="15927" operator="equal">
      <formula>"no"</formula>
    </cfRule>
    <cfRule type="cellIs" dxfId="10393" priority="15928" operator="equal">
      <formula>"yes"</formula>
    </cfRule>
  </conditionalFormatting>
  <conditionalFormatting sqref="J3358">
    <cfRule type="cellIs" dxfId="10392" priority="15925" operator="equal">
      <formula>"no"</formula>
    </cfRule>
    <cfRule type="cellIs" dxfId="10391" priority="15926" operator="equal">
      <formula>"yes"</formula>
    </cfRule>
  </conditionalFormatting>
  <conditionalFormatting sqref="M3358">
    <cfRule type="expression" dxfId="10390" priority="15924">
      <formula>$O$10="yes"</formula>
    </cfRule>
  </conditionalFormatting>
  <conditionalFormatting sqref="A3643">
    <cfRule type="expression" dxfId="10389" priority="15896">
      <formula>E3643="country not supported, contact buyer"</formula>
    </cfRule>
    <cfRule type="expression" dxfId="10388" priority="15897">
      <formula>E3643="country supported"</formula>
    </cfRule>
  </conditionalFormatting>
  <conditionalFormatting sqref="A3643">
    <cfRule type="expression" dxfId="10387" priority="15895">
      <formula>E3643="not applicable"</formula>
    </cfRule>
  </conditionalFormatting>
  <conditionalFormatting sqref="A3643">
    <cfRule type="expression" dxfId="10386" priority="15894">
      <formula>E3643="select value in are your onboarding a buyer or a supplier"</formula>
    </cfRule>
  </conditionalFormatting>
  <conditionalFormatting sqref="E3643">
    <cfRule type="cellIs" dxfId="10385" priority="15891" operator="equal">
      <formula>"not applicable"</formula>
    </cfRule>
    <cfRule type="cellIs" dxfId="10384" priority="15892" operator="equal">
      <formula>"country supported"</formula>
    </cfRule>
    <cfRule type="cellIs" dxfId="10383" priority="15893" operator="equal">
      <formula>"country not supported, contact buyer"</formula>
    </cfRule>
  </conditionalFormatting>
  <conditionalFormatting sqref="E3643">
    <cfRule type="expression" dxfId="10382" priority="15887">
      <formula>E3643="select value in are your onboarding a buyer or a supplier"</formula>
    </cfRule>
    <cfRule type="cellIs" dxfId="10381" priority="15888" operator="equal">
      <formula>"not applicable"</formula>
    </cfRule>
    <cfRule type="cellIs" dxfId="10380" priority="15889" operator="equal">
      <formula>"country supported"</formula>
    </cfRule>
    <cfRule type="cellIs" dxfId="10379" priority="15890" operator="equal">
      <formula>"country not supported, contact buyer"</formula>
    </cfRule>
  </conditionalFormatting>
  <conditionalFormatting sqref="I3643">
    <cfRule type="beginsWith" dxfId="10378" priority="15884" operator="beginsWith" text="Mandatory">
      <formula>LEFT(I3643,LEN("Mandatory"))="Mandatory"</formula>
    </cfRule>
    <cfRule type="containsText" dxfId="10377" priority="15885" operator="containsText" text="Conditional">
      <formula>NOT(ISERROR(SEARCH("Conditional",I3643)))</formula>
    </cfRule>
    <cfRule type="beginsWith" dxfId="10376" priority="15886" operator="beginsWith" text="Not Mandatory">
      <formula>LEFT(I3643,LEN("Not Mandatory"))="Not Mandatory"</formula>
    </cfRule>
  </conditionalFormatting>
  <conditionalFormatting sqref="L3643">
    <cfRule type="cellIs" dxfId="10375" priority="15882" operator="equal">
      <formula>"no"</formula>
    </cfRule>
    <cfRule type="cellIs" dxfId="10374" priority="15883" operator="equal">
      <formula>"yes"</formula>
    </cfRule>
  </conditionalFormatting>
  <conditionalFormatting sqref="J3643">
    <cfRule type="cellIs" dxfId="10373" priority="15880" operator="equal">
      <formula>"no"</formula>
    </cfRule>
    <cfRule type="cellIs" dxfId="10372" priority="15881" operator="equal">
      <formula>"yes"</formula>
    </cfRule>
  </conditionalFormatting>
  <conditionalFormatting sqref="M3643">
    <cfRule type="expression" dxfId="10371" priority="15879">
      <formula>$O$10="yes"</formula>
    </cfRule>
  </conditionalFormatting>
  <conditionalFormatting sqref="A3928">
    <cfRule type="expression" dxfId="10370" priority="15851">
      <formula>E3928="country not supported, contact buyer"</formula>
    </cfRule>
    <cfRule type="expression" dxfId="10369" priority="15852">
      <formula>E3928="country supported"</formula>
    </cfRule>
  </conditionalFormatting>
  <conditionalFormatting sqref="A3928">
    <cfRule type="expression" dxfId="10368" priority="15850">
      <formula>E3928="not applicable"</formula>
    </cfRule>
  </conditionalFormatting>
  <conditionalFormatting sqref="A3928">
    <cfRule type="expression" dxfId="10367" priority="15849">
      <formula>E3928="select value in are your onboarding a buyer or a supplier"</formula>
    </cfRule>
  </conditionalFormatting>
  <conditionalFormatting sqref="E3928">
    <cfRule type="cellIs" dxfId="10366" priority="15846" operator="equal">
      <formula>"not applicable"</formula>
    </cfRule>
    <cfRule type="cellIs" dxfId="10365" priority="15847" operator="equal">
      <formula>"country supported"</formula>
    </cfRule>
    <cfRule type="cellIs" dxfId="10364" priority="15848" operator="equal">
      <formula>"country not supported, contact buyer"</formula>
    </cfRule>
  </conditionalFormatting>
  <conditionalFormatting sqref="E3928">
    <cfRule type="expression" dxfId="10363" priority="15842">
      <formula>E3928="select value in are your onboarding a buyer or a supplier"</formula>
    </cfRule>
    <cfRule type="cellIs" dxfId="10362" priority="15843" operator="equal">
      <formula>"not applicable"</formula>
    </cfRule>
    <cfRule type="cellIs" dxfId="10361" priority="15844" operator="equal">
      <formula>"country supported"</formula>
    </cfRule>
    <cfRule type="cellIs" dxfId="10360" priority="15845" operator="equal">
      <formula>"country not supported, contact buyer"</formula>
    </cfRule>
  </conditionalFormatting>
  <conditionalFormatting sqref="I3928">
    <cfRule type="beginsWith" dxfId="10359" priority="15839" operator="beginsWith" text="Mandatory">
      <formula>LEFT(I3928,LEN("Mandatory"))="Mandatory"</formula>
    </cfRule>
    <cfRule type="containsText" dxfId="10358" priority="15840" operator="containsText" text="Conditional">
      <formula>NOT(ISERROR(SEARCH("Conditional",I3928)))</formula>
    </cfRule>
    <cfRule type="beginsWith" dxfId="10357" priority="15841" operator="beginsWith" text="Not Mandatory">
      <formula>LEFT(I3928,LEN("Not Mandatory"))="Not Mandatory"</formula>
    </cfRule>
  </conditionalFormatting>
  <conditionalFormatting sqref="L3928">
    <cfRule type="cellIs" dxfId="10356" priority="15837" operator="equal">
      <formula>"no"</formula>
    </cfRule>
    <cfRule type="cellIs" dxfId="10355" priority="15838" operator="equal">
      <formula>"yes"</formula>
    </cfRule>
  </conditionalFormatting>
  <conditionalFormatting sqref="J3928">
    <cfRule type="cellIs" dxfId="10354" priority="15835" operator="equal">
      <formula>"no"</formula>
    </cfRule>
    <cfRule type="cellIs" dxfId="10353" priority="15836" operator="equal">
      <formula>"yes"</formula>
    </cfRule>
  </conditionalFormatting>
  <conditionalFormatting sqref="M3928">
    <cfRule type="expression" dxfId="10352" priority="15834">
      <formula>$O$10="yes"</formula>
    </cfRule>
  </conditionalFormatting>
  <conditionalFormatting sqref="A4213">
    <cfRule type="expression" dxfId="10351" priority="15806">
      <formula>E4213="country not supported, contact buyer"</formula>
    </cfRule>
    <cfRule type="expression" dxfId="10350" priority="15807">
      <formula>E4213="country supported"</formula>
    </cfRule>
  </conditionalFormatting>
  <conditionalFormatting sqref="A4213">
    <cfRule type="expression" dxfId="10349" priority="15805">
      <formula>E4213="not applicable"</formula>
    </cfRule>
  </conditionalFormatting>
  <conditionalFormatting sqref="A4213">
    <cfRule type="expression" dxfId="10348" priority="15804">
      <formula>E4213="select value in are your onboarding a buyer or a supplier"</formula>
    </cfRule>
  </conditionalFormatting>
  <conditionalFormatting sqref="E4213">
    <cfRule type="cellIs" dxfId="10347" priority="15801" operator="equal">
      <formula>"not applicable"</formula>
    </cfRule>
    <cfRule type="cellIs" dxfId="10346" priority="15802" operator="equal">
      <formula>"country supported"</formula>
    </cfRule>
    <cfRule type="cellIs" dxfId="10345" priority="15803" operator="equal">
      <formula>"country not supported, contact buyer"</formula>
    </cfRule>
  </conditionalFormatting>
  <conditionalFormatting sqref="E4213">
    <cfRule type="expression" dxfId="10344" priority="15797">
      <formula>E4213="select value in are your onboarding a buyer or a supplier"</formula>
    </cfRule>
    <cfRule type="cellIs" dxfId="10343" priority="15798" operator="equal">
      <formula>"not applicable"</formula>
    </cfRule>
    <cfRule type="cellIs" dxfId="10342" priority="15799" operator="equal">
      <formula>"country supported"</formula>
    </cfRule>
    <cfRule type="cellIs" dxfId="10341" priority="15800" operator="equal">
      <formula>"country not supported, contact buyer"</formula>
    </cfRule>
  </conditionalFormatting>
  <conditionalFormatting sqref="I4213">
    <cfRule type="beginsWith" dxfId="10340" priority="15794" operator="beginsWith" text="Mandatory">
      <formula>LEFT(I4213,LEN("Mandatory"))="Mandatory"</formula>
    </cfRule>
    <cfRule type="containsText" dxfId="10339" priority="15795" operator="containsText" text="Conditional">
      <formula>NOT(ISERROR(SEARCH("Conditional",I4213)))</formula>
    </cfRule>
    <cfRule type="beginsWith" dxfId="10338" priority="15796" operator="beginsWith" text="Not Mandatory">
      <formula>LEFT(I4213,LEN("Not Mandatory"))="Not Mandatory"</formula>
    </cfRule>
  </conditionalFormatting>
  <conditionalFormatting sqref="L4213">
    <cfRule type="cellIs" dxfId="10337" priority="15792" operator="equal">
      <formula>"no"</formula>
    </cfRule>
    <cfRule type="cellIs" dxfId="10336" priority="15793" operator="equal">
      <formula>"yes"</formula>
    </cfRule>
  </conditionalFormatting>
  <conditionalFormatting sqref="J4213">
    <cfRule type="cellIs" dxfId="10335" priority="15790" operator="equal">
      <formula>"no"</formula>
    </cfRule>
    <cfRule type="cellIs" dxfId="10334" priority="15791" operator="equal">
      <formula>"yes"</formula>
    </cfRule>
  </conditionalFormatting>
  <conditionalFormatting sqref="M4213">
    <cfRule type="expression" dxfId="10333" priority="15789">
      <formula>$O$10="yes"</formula>
    </cfRule>
  </conditionalFormatting>
  <conditionalFormatting sqref="A4498">
    <cfRule type="expression" dxfId="10332" priority="15761">
      <formula>E4498="country not supported, contact buyer"</formula>
    </cfRule>
    <cfRule type="expression" dxfId="10331" priority="15762">
      <formula>E4498="country supported"</formula>
    </cfRule>
  </conditionalFormatting>
  <conditionalFormatting sqref="A4498">
    <cfRule type="expression" dxfId="10330" priority="15760">
      <formula>E4498="not applicable"</formula>
    </cfRule>
  </conditionalFormatting>
  <conditionalFormatting sqref="A4498">
    <cfRule type="expression" dxfId="10329" priority="15759">
      <formula>E4498="select value in are your onboarding a buyer or a supplier"</formula>
    </cfRule>
  </conditionalFormatting>
  <conditionalFormatting sqref="E4498">
    <cfRule type="cellIs" dxfId="10328" priority="15756" operator="equal">
      <formula>"not applicable"</formula>
    </cfRule>
    <cfRule type="cellIs" dxfId="10327" priority="15757" operator="equal">
      <formula>"country supported"</formula>
    </cfRule>
    <cfRule type="cellIs" dxfId="10326" priority="15758" operator="equal">
      <formula>"country not supported, contact buyer"</formula>
    </cfRule>
  </conditionalFormatting>
  <conditionalFormatting sqref="E4498">
    <cfRule type="expression" dxfId="10325" priority="15752">
      <formula>E4498="select value in are your onboarding a buyer or a supplier"</formula>
    </cfRule>
    <cfRule type="cellIs" dxfId="10324" priority="15753" operator="equal">
      <formula>"not applicable"</formula>
    </cfRule>
    <cfRule type="cellIs" dxfId="10323" priority="15754" operator="equal">
      <formula>"country supported"</formula>
    </cfRule>
    <cfRule type="cellIs" dxfId="10322" priority="15755" operator="equal">
      <formula>"country not supported, contact buyer"</formula>
    </cfRule>
  </conditionalFormatting>
  <conditionalFormatting sqref="I4498">
    <cfRule type="beginsWith" dxfId="10321" priority="15749" operator="beginsWith" text="Mandatory">
      <formula>LEFT(I4498,LEN("Mandatory"))="Mandatory"</formula>
    </cfRule>
    <cfRule type="containsText" dxfId="10320" priority="15750" operator="containsText" text="Conditional">
      <formula>NOT(ISERROR(SEARCH("Conditional",I4498)))</formula>
    </cfRule>
    <cfRule type="beginsWith" dxfId="10319" priority="15751" operator="beginsWith" text="Not Mandatory">
      <formula>LEFT(I4498,LEN("Not Mandatory"))="Not Mandatory"</formula>
    </cfRule>
  </conditionalFormatting>
  <conditionalFormatting sqref="L4498">
    <cfRule type="cellIs" dxfId="10318" priority="15747" operator="equal">
      <formula>"no"</formula>
    </cfRule>
    <cfRule type="cellIs" dxfId="10317" priority="15748" operator="equal">
      <formula>"yes"</formula>
    </cfRule>
  </conditionalFormatting>
  <conditionalFormatting sqref="J4498">
    <cfRule type="cellIs" dxfId="10316" priority="15745" operator="equal">
      <formula>"no"</formula>
    </cfRule>
    <cfRule type="cellIs" dxfId="10315" priority="15746" operator="equal">
      <formula>"yes"</formula>
    </cfRule>
  </conditionalFormatting>
  <conditionalFormatting sqref="M4498">
    <cfRule type="expression" dxfId="10314" priority="15744">
      <formula>$O$10="yes"</formula>
    </cfRule>
  </conditionalFormatting>
  <conditionalFormatting sqref="A4783">
    <cfRule type="expression" dxfId="10313" priority="15716">
      <formula>E4783="country not supported, contact buyer"</formula>
    </cfRule>
    <cfRule type="expression" dxfId="10312" priority="15717">
      <formula>E4783="country supported"</formula>
    </cfRule>
  </conditionalFormatting>
  <conditionalFormatting sqref="A4783">
    <cfRule type="expression" dxfId="10311" priority="15715">
      <formula>E4783="not applicable"</formula>
    </cfRule>
  </conditionalFormatting>
  <conditionalFormatting sqref="A4783">
    <cfRule type="expression" dxfId="10310" priority="15714">
      <formula>E4783="select value in are your onboarding a buyer or a supplier"</formula>
    </cfRule>
  </conditionalFormatting>
  <conditionalFormatting sqref="E4783">
    <cfRule type="cellIs" dxfId="10309" priority="15711" operator="equal">
      <formula>"not applicable"</formula>
    </cfRule>
    <cfRule type="cellIs" dxfId="10308" priority="15712" operator="equal">
      <formula>"country supported"</formula>
    </cfRule>
    <cfRule type="cellIs" dxfId="10307" priority="15713" operator="equal">
      <formula>"country not supported, contact buyer"</formula>
    </cfRule>
  </conditionalFormatting>
  <conditionalFormatting sqref="E4783">
    <cfRule type="expression" dxfId="10306" priority="15707">
      <formula>E4783="select value in are your onboarding a buyer or a supplier"</formula>
    </cfRule>
    <cfRule type="cellIs" dxfId="10305" priority="15708" operator="equal">
      <formula>"not applicable"</formula>
    </cfRule>
    <cfRule type="cellIs" dxfId="10304" priority="15709" operator="equal">
      <formula>"country supported"</formula>
    </cfRule>
    <cfRule type="cellIs" dxfId="10303" priority="15710" operator="equal">
      <formula>"country not supported, contact buyer"</formula>
    </cfRule>
  </conditionalFormatting>
  <conditionalFormatting sqref="I4783">
    <cfRule type="beginsWith" dxfId="10302" priority="15704" operator="beginsWith" text="Mandatory">
      <formula>LEFT(I4783,LEN("Mandatory"))="Mandatory"</formula>
    </cfRule>
    <cfRule type="containsText" dxfId="10301" priority="15705" operator="containsText" text="Conditional">
      <formula>NOT(ISERROR(SEARCH("Conditional",I4783)))</formula>
    </cfRule>
    <cfRule type="beginsWith" dxfId="10300" priority="15706" operator="beginsWith" text="Not Mandatory">
      <formula>LEFT(I4783,LEN("Not Mandatory"))="Not Mandatory"</formula>
    </cfRule>
  </conditionalFormatting>
  <conditionalFormatting sqref="L4783">
    <cfRule type="cellIs" dxfId="10299" priority="15702" operator="equal">
      <formula>"no"</formula>
    </cfRule>
    <cfRule type="cellIs" dxfId="10298" priority="15703" operator="equal">
      <formula>"yes"</formula>
    </cfRule>
  </conditionalFormatting>
  <conditionalFormatting sqref="J4783">
    <cfRule type="cellIs" dxfId="10297" priority="15700" operator="equal">
      <formula>"no"</formula>
    </cfRule>
    <cfRule type="cellIs" dxfId="10296" priority="15701" operator="equal">
      <formula>"yes"</formula>
    </cfRule>
  </conditionalFormatting>
  <conditionalFormatting sqref="M4783">
    <cfRule type="expression" dxfId="10295" priority="15699">
      <formula>$O$10="yes"</formula>
    </cfRule>
  </conditionalFormatting>
  <conditionalFormatting sqref="A5068">
    <cfRule type="expression" dxfId="10294" priority="15671">
      <formula>E5068="country not supported, contact buyer"</formula>
    </cfRule>
    <cfRule type="expression" dxfId="10293" priority="15672">
      <formula>E5068="country supported"</formula>
    </cfRule>
  </conditionalFormatting>
  <conditionalFormatting sqref="A5068">
    <cfRule type="expression" dxfId="10292" priority="15670">
      <formula>E5068="not applicable"</formula>
    </cfRule>
  </conditionalFormatting>
  <conditionalFormatting sqref="A5068">
    <cfRule type="expression" dxfId="10291" priority="15669">
      <formula>E5068="select value in are your onboarding a buyer or a supplier"</formula>
    </cfRule>
  </conditionalFormatting>
  <conditionalFormatting sqref="E5068">
    <cfRule type="cellIs" dxfId="10290" priority="15666" operator="equal">
      <formula>"not applicable"</formula>
    </cfRule>
    <cfRule type="cellIs" dxfId="10289" priority="15667" operator="equal">
      <formula>"country supported"</formula>
    </cfRule>
    <cfRule type="cellIs" dxfId="10288" priority="15668" operator="equal">
      <formula>"country not supported, contact buyer"</formula>
    </cfRule>
  </conditionalFormatting>
  <conditionalFormatting sqref="E5068">
    <cfRule type="expression" dxfId="10287" priority="15662">
      <formula>E5068="select value in are your onboarding a buyer or a supplier"</formula>
    </cfRule>
    <cfRule type="cellIs" dxfId="10286" priority="15663" operator="equal">
      <formula>"not applicable"</formula>
    </cfRule>
    <cfRule type="cellIs" dxfId="10285" priority="15664" operator="equal">
      <formula>"country supported"</formula>
    </cfRule>
    <cfRule type="cellIs" dxfId="10284" priority="15665" operator="equal">
      <formula>"country not supported, contact buyer"</formula>
    </cfRule>
  </conditionalFormatting>
  <conditionalFormatting sqref="I5068">
    <cfRule type="beginsWith" dxfId="10283" priority="15659" operator="beginsWith" text="Mandatory">
      <formula>LEFT(I5068,LEN("Mandatory"))="Mandatory"</formula>
    </cfRule>
    <cfRule type="containsText" dxfId="10282" priority="15660" operator="containsText" text="Conditional">
      <formula>NOT(ISERROR(SEARCH("Conditional",I5068)))</formula>
    </cfRule>
    <cfRule type="beginsWith" dxfId="10281" priority="15661" operator="beginsWith" text="Not Mandatory">
      <formula>LEFT(I5068,LEN("Not Mandatory"))="Not Mandatory"</formula>
    </cfRule>
  </conditionalFormatting>
  <conditionalFormatting sqref="L5068">
    <cfRule type="cellIs" dxfId="10280" priority="15657" operator="equal">
      <formula>"no"</formula>
    </cfRule>
    <cfRule type="cellIs" dxfId="10279" priority="15658" operator="equal">
      <formula>"yes"</formula>
    </cfRule>
  </conditionalFormatting>
  <conditionalFormatting sqref="J5068">
    <cfRule type="cellIs" dxfId="10278" priority="15655" operator="equal">
      <formula>"no"</formula>
    </cfRule>
    <cfRule type="cellIs" dxfId="10277" priority="15656" operator="equal">
      <formula>"yes"</formula>
    </cfRule>
  </conditionalFormatting>
  <conditionalFormatting sqref="M5068">
    <cfRule type="expression" dxfId="10276" priority="15654">
      <formula>$O$10="yes"</formula>
    </cfRule>
  </conditionalFormatting>
  <conditionalFormatting sqref="A5353">
    <cfRule type="expression" dxfId="10275" priority="15626">
      <formula>E5353="country not supported, contact buyer"</formula>
    </cfRule>
    <cfRule type="expression" dxfId="10274" priority="15627">
      <formula>E5353="country supported"</formula>
    </cfRule>
  </conditionalFormatting>
  <conditionalFormatting sqref="A5353">
    <cfRule type="expression" dxfId="10273" priority="15625">
      <formula>E5353="not applicable"</formula>
    </cfRule>
  </conditionalFormatting>
  <conditionalFormatting sqref="A5353">
    <cfRule type="expression" dxfId="10272" priority="15624">
      <formula>E5353="select value in are your onboarding a buyer or a supplier"</formula>
    </cfRule>
  </conditionalFormatting>
  <conditionalFormatting sqref="E5353">
    <cfRule type="cellIs" dxfId="10271" priority="15621" operator="equal">
      <formula>"not applicable"</formula>
    </cfRule>
    <cfRule type="cellIs" dxfId="10270" priority="15622" operator="equal">
      <formula>"country supported"</formula>
    </cfRule>
    <cfRule type="cellIs" dxfId="10269" priority="15623" operator="equal">
      <formula>"country not supported, contact buyer"</formula>
    </cfRule>
  </conditionalFormatting>
  <conditionalFormatting sqref="E5353">
    <cfRule type="expression" dxfId="10268" priority="15617">
      <formula>E5353="select value in are your onboarding a buyer or a supplier"</formula>
    </cfRule>
    <cfRule type="cellIs" dxfId="10267" priority="15618" operator="equal">
      <formula>"not applicable"</formula>
    </cfRule>
    <cfRule type="cellIs" dxfId="10266" priority="15619" operator="equal">
      <formula>"country supported"</formula>
    </cfRule>
    <cfRule type="cellIs" dxfId="10265" priority="15620" operator="equal">
      <formula>"country not supported, contact buyer"</formula>
    </cfRule>
  </conditionalFormatting>
  <conditionalFormatting sqref="I5353">
    <cfRule type="beginsWith" dxfId="10264" priority="15614" operator="beginsWith" text="Mandatory">
      <formula>LEFT(I5353,LEN("Mandatory"))="Mandatory"</formula>
    </cfRule>
    <cfRule type="containsText" dxfId="10263" priority="15615" operator="containsText" text="Conditional">
      <formula>NOT(ISERROR(SEARCH("Conditional",I5353)))</formula>
    </cfRule>
    <cfRule type="beginsWith" dxfId="10262" priority="15616" operator="beginsWith" text="Not Mandatory">
      <formula>LEFT(I5353,LEN("Not Mandatory"))="Not Mandatory"</formula>
    </cfRule>
  </conditionalFormatting>
  <conditionalFormatting sqref="L5353">
    <cfRule type="cellIs" dxfId="10261" priority="15612" operator="equal">
      <formula>"no"</formula>
    </cfRule>
    <cfRule type="cellIs" dxfId="10260" priority="15613" operator="equal">
      <formula>"yes"</formula>
    </cfRule>
  </conditionalFormatting>
  <conditionalFormatting sqref="J5353">
    <cfRule type="cellIs" dxfId="10259" priority="15610" operator="equal">
      <formula>"no"</formula>
    </cfRule>
    <cfRule type="cellIs" dxfId="10258" priority="15611" operator="equal">
      <formula>"yes"</formula>
    </cfRule>
  </conditionalFormatting>
  <conditionalFormatting sqref="M5353">
    <cfRule type="expression" dxfId="10257" priority="15609">
      <formula>$O$10="yes"</formula>
    </cfRule>
  </conditionalFormatting>
  <conditionalFormatting sqref="A5638">
    <cfRule type="expression" dxfId="10256" priority="15581">
      <formula>E5638="country not supported, contact buyer"</formula>
    </cfRule>
    <cfRule type="expression" dxfId="10255" priority="15582">
      <formula>E5638="country supported"</formula>
    </cfRule>
  </conditionalFormatting>
  <conditionalFormatting sqref="A5638">
    <cfRule type="expression" dxfId="10254" priority="15580">
      <formula>E5638="not applicable"</formula>
    </cfRule>
  </conditionalFormatting>
  <conditionalFormatting sqref="A5638">
    <cfRule type="expression" dxfId="10253" priority="15579">
      <formula>E5638="select value in are your onboarding a buyer or a supplier"</formula>
    </cfRule>
  </conditionalFormatting>
  <conditionalFormatting sqref="E5638">
    <cfRule type="cellIs" dxfId="10252" priority="15576" operator="equal">
      <formula>"not applicable"</formula>
    </cfRule>
    <cfRule type="cellIs" dxfId="10251" priority="15577" operator="equal">
      <formula>"country supported"</formula>
    </cfRule>
    <cfRule type="cellIs" dxfId="10250" priority="15578" operator="equal">
      <formula>"country not supported, contact buyer"</formula>
    </cfRule>
  </conditionalFormatting>
  <conditionalFormatting sqref="E5638">
    <cfRule type="expression" dxfId="10249" priority="15572">
      <formula>E5638="select value in are your onboarding a buyer or a supplier"</formula>
    </cfRule>
    <cfRule type="cellIs" dxfId="10248" priority="15573" operator="equal">
      <formula>"not applicable"</formula>
    </cfRule>
    <cfRule type="cellIs" dxfId="10247" priority="15574" operator="equal">
      <formula>"country supported"</formula>
    </cfRule>
    <cfRule type="cellIs" dxfId="10246" priority="15575" operator="equal">
      <formula>"country not supported, contact buyer"</formula>
    </cfRule>
  </conditionalFormatting>
  <conditionalFormatting sqref="I5638">
    <cfRule type="beginsWith" dxfId="10245" priority="15569" operator="beginsWith" text="Mandatory">
      <formula>LEFT(I5638,LEN("Mandatory"))="Mandatory"</formula>
    </cfRule>
    <cfRule type="containsText" dxfId="10244" priority="15570" operator="containsText" text="Conditional">
      <formula>NOT(ISERROR(SEARCH("Conditional",I5638)))</formula>
    </cfRule>
    <cfRule type="beginsWith" dxfId="10243" priority="15571" operator="beginsWith" text="Not Mandatory">
      <formula>LEFT(I5638,LEN("Not Mandatory"))="Not Mandatory"</formula>
    </cfRule>
  </conditionalFormatting>
  <conditionalFormatting sqref="L5638">
    <cfRule type="cellIs" dxfId="10242" priority="15567" operator="equal">
      <formula>"no"</formula>
    </cfRule>
    <cfRule type="cellIs" dxfId="10241" priority="15568" operator="equal">
      <formula>"yes"</formula>
    </cfRule>
  </conditionalFormatting>
  <conditionalFormatting sqref="J5638">
    <cfRule type="cellIs" dxfId="10240" priority="15565" operator="equal">
      <formula>"no"</formula>
    </cfRule>
    <cfRule type="cellIs" dxfId="10239" priority="15566" operator="equal">
      <formula>"yes"</formula>
    </cfRule>
  </conditionalFormatting>
  <conditionalFormatting sqref="M5638">
    <cfRule type="expression" dxfId="10238" priority="15564">
      <formula>$O$10="yes"</formula>
    </cfRule>
  </conditionalFormatting>
  <conditionalFormatting sqref="A5923">
    <cfRule type="expression" dxfId="10237" priority="15536">
      <formula>E5923="country not supported, contact buyer"</formula>
    </cfRule>
    <cfRule type="expression" dxfId="10236" priority="15537">
      <formula>E5923="country supported"</formula>
    </cfRule>
  </conditionalFormatting>
  <conditionalFormatting sqref="A5923">
    <cfRule type="expression" dxfId="10235" priority="15535">
      <formula>E5923="not applicable"</formula>
    </cfRule>
  </conditionalFormatting>
  <conditionalFormatting sqref="A5923">
    <cfRule type="expression" dxfId="10234" priority="15534">
      <formula>E5923="select value in are your onboarding a buyer or a supplier"</formula>
    </cfRule>
  </conditionalFormatting>
  <conditionalFormatting sqref="E5923">
    <cfRule type="cellIs" dxfId="10233" priority="15531" operator="equal">
      <formula>"not applicable"</formula>
    </cfRule>
    <cfRule type="cellIs" dxfId="10232" priority="15532" operator="equal">
      <formula>"country supported"</formula>
    </cfRule>
    <cfRule type="cellIs" dxfId="10231" priority="15533" operator="equal">
      <formula>"country not supported, contact buyer"</formula>
    </cfRule>
  </conditionalFormatting>
  <conditionalFormatting sqref="E5923">
    <cfRule type="expression" dxfId="10230" priority="15527">
      <formula>E5923="select value in are your onboarding a buyer or a supplier"</formula>
    </cfRule>
    <cfRule type="cellIs" dxfId="10229" priority="15528" operator="equal">
      <formula>"not applicable"</formula>
    </cfRule>
    <cfRule type="cellIs" dxfId="10228" priority="15529" operator="equal">
      <formula>"country supported"</formula>
    </cfRule>
    <cfRule type="cellIs" dxfId="10227" priority="15530" operator="equal">
      <formula>"country not supported, contact buyer"</formula>
    </cfRule>
  </conditionalFormatting>
  <conditionalFormatting sqref="I5923">
    <cfRule type="beginsWith" dxfId="10226" priority="15524" operator="beginsWith" text="Mandatory">
      <formula>LEFT(I5923,LEN("Mandatory"))="Mandatory"</formula>
    </cfRule>
    <cfRule type="containsText" dxfId="10225" priority="15525" operator="containsText" text="Conditional">
      <formula>NOT(ISERROR(SEARCH("Conditional",I5923)))</formula>
    </cfRule>
    <cfRule type="beginsWith" dxfId="10224" priority="15526" operator="beginsWith" text="Not Mandatory">
      <formula>LEFT(I5923,LEN("Not Mandatory"))="Not Mandatory"</formula>
    </cfRule>
  </conditionalFormatting>
  <conditionalFormatting sqref="L5923">
    <cfRule type="cellIs" dxfId="10223" priority="15522" operator="equal">
      <formula>"no"</formula>
    </cfRule>
    <cfRule type="cellIs" dxfId="10222" priority="15523" operator="equal">
      <formula>"yes"</formula>
    </cfRule>
  </conditionalFormatting>
  <conditionalFormatting sqref="J5923">
    <cfRule type="cellIs" dxfId="10221" priority="15520" operator="equal">
      <formula>"no"</formula>
    </cfRule>
    <cfRule type="cellIs" dxfId="10220" priority="15521" operator="equal">
      <formula>"yes"</formula>
    </cfRule>
  </conditionalFormatting>
  <conditionalFormatting sqref="M5923">
    <cfRule type="expression" dxfId="10219" priority="15519">
      <formula>$O$10="yes"</formula>
    </cfRule>
  </conditionalFormatting>
  <conditionalFormatting sqref="A6208">
    <cfRule type="expression" dxfId="10218" priority="15491">
      <formula>E6208="country not supported, contact buyer"</formula>
    </cfRule>
    <cfRule type="expression" dxfId="10217" priority="15492">
      <formula>E6208="country supported"</formula>
    </cfRule>
  </conditionalFormatting>
  <conditionalFormatting sqref="A6208">
    <cfRule type="expression" dxfId="10216" priority="15490">
      <formula>E6208="not applicable"</formula>
    </cfRule>
  </conditionalFormatting>
  <conditionalFormatting sqref="A6208">
    <cfRule type="expression" dxfId="10215" priority="15489">
      <formula>E6208="select value in are your onboarding a buyer or a supplier"</formula>
    </cfRule>
  </conditionalFormatting>
  <conditionalFormatting sqref="E6208">
    <cfRule type="cellIs" dxfId="10214" priority="15486" operator="equal">
      <formula>"not applicable"</formula>
    </cfRule>
    <cfRule type="cellIs" dxfId="10213" priority="15487" operator="equal">
      <formula>"country supported"</formula>
    </cfRule>
    <cfRule type="cellIs" dxfId="10212" priority="15488" operator="equal">
      <formula>"country not supported, contact buyer"</formula>
    </cfRule>
  </conditionalFormatting>
  <conditionalFormatting sqref="E6208">
    <cfRule type="expression" dxfId="10211" priority="15482">
      <formula>E6208="select value in are your onboarding a buyer or a supplier"</formula>
    </cfRule>
    <cfRule type="cellIs" dxfId="10210" priority="15483" operator="equal">
      <formula>"not applicable"</formula>
    </cfRule>
    <cfRule type="cellIs" dxfId="10209" priority="15484" operator="equal">
      <formula>"country supported"</formula>
    </cfRule>
    <cfRule type="cellIs" dxfId="10208" priority="15485" operator="equal">
      <formula>"country not supported, contact buyer"</formula>
    </cfRule>
  </conditionalFormatting>
  <conditionalFormatting sqref="I6208">
    <cfRule type="beginsWith" dxfId="10207" priority="15479" operator="beginsWith" text="Mandatory">
      <formula>LEFT(I6208,LEN("Mandatory"))="Mandatory"</formula>
    </cfRule>
    <cfRule type="containsText" dxfId="10206" priority="15480" operator="containsText" text="Conditional">
      <formula>NOT(ISERROR(SEARCH("Conditional",I6208)))</formula>
    </cfRule>
    <cfRule type="beginsWith" dxfId="10205" priority="15481" operator="beginsWith" text="Not Mandatory">
      <formula>LEFT(I6208,LEN("Not Mandatory"))="Not Mandatory"</formula>
    </cfRule>
  </conditionalFormatting>
  <conditionalFormatting sqref="L6208">
    <cfRule type="cellIs" dxfId="10204" priority="15477" operator="equal">
      <formula>"no"</formula>
    </cfRule>
    <cfRule type="cellIs" dxfId="10203" priority="15478" operator="equal">
      <formula>"yes"</formula>
    </cfRule>
  </conditionalFormatting>
  <conditionalFormatting sqref="J6208">
    <cfRule type="cellIs" dxfId="10202" priority="15475" operator="equal">
      <formula>"no"</formula>
    </cfRule>
    <cfRule type="cellIs" dxfId="10201" priority="15476" operator="equal">
      <formula>"yes"</formula>
    </cfRule>
  </conditionalFormatting>
  <conditionalFormatting sqref="M6208">
    <cfRule type="expression" dxfId="10200" priority="15474">
      <formula>$O$10="yes"</formula>
    </cfRule>
  </conditionalFormatting>
  <conditionalFormatting sqref="A6493">
    <cfRule type="expression" dxfId="10199" priority="15446">
      <formula>E6493="country not supported, contact buyer"</formula>
    </cfRule>
    <cfRule type="expression" dxfId="10198" priority="15447">
      <formula>E6493="country supported"</formula>
    </cfRule>
  </conditionalFormatting>
  <conditionalFormatting sqref="A6493">
    <cfRule type="expression" dxfId="10197" priority="15445">
      <formula>E6493="not applicable"</formula>
    </cfRule>
  </conditionalFormatting>
  <conditionalFormatting sqref="A6493">
    <cfRule type="expression" dxfId="10196" priority="15444">
      <formula>E6493="select value in are your onboarding a buyer or a supplier"</formula>
    </cfRule>
  </conditionalFormatting>
  <conditionalFormatting sqref="E6493">
    <cfRule type="cellIs" dxfId="10195" priority="15441" operator="equal">
      <formula>"not applicable"</formula>
    </cfRule>
    <cfRule type="cellIs" dxfId="10194" priority="15442" operator="equal">
      <formula>"country supported"</formula>
    </cfRule>
    <cfRule type="cellIs" dxfId="10193" priority="15443" operator="equal">
      <formula>"country not supported, contact buyer"</formula>
    </cfRule>
  </conditionalFormatting>
  <conditionalFormatting sqref="E6493">
    <cfRule type="expression" dxfId="10192" priority="15437">
      <formula>E6493="select value in are your onboarding a buyer or a supplier"</formula>
    </cfRule>
    <cfRule type="cellIs" dxfId="10191" priority="15438" operator="equal">
      <formula>"not applicable"</formula>
    </cfRule>
    <cfRule type="cellIs" dxfId="10190" priority="15439" operator="equal">
      <formula>"country supported"</formula>
    </cfRule>
    <cfRule type="cellIs" dxfId="10189" priority="15440" operator="equal">
      <formula>"country not supported, contact buyer"</formula>
    </cfRule>
  </conditionalFormatting>
  <conditionalFormatting sqref="I6493">
    <cfRule type="beginsWith" dxfId="10188" priority="15434" operator="beginsWith" text="Mandatory">
      <formula>LEFT(I6493,LEN("Mandatory"))="Mandatory"</formula>
    </cfRule>
    <cfRule type="containsText" dxfId="10187" priority="15435" operator="containsText" text="Conditional">
      <formula>NOT(ISERROR(SEARCH("Conditional",I6493)))</formula>
    </cfRule>
    <cfRule type="beginsWith" dxfId="10186" priority="15436" operator="beginsWith" text="Not Mandatory">
      <formula>LEFT(I6493,LEN("Not Mandatory"))="Not Mandatory"</formula>
    </cfRule>
  </conditionalFormatting>
  <conditionalFormatting sqref="L6493">
    <cfRule type="cellIs" dxfId="10185" priority="15432" operator="equal">
      <formula>"no"</formula>
    </cfRule>
    <cfRule type="cellIs" dxfId="10184" priority="15433" operator="equal">
      <formula>"yes"</formula>
    </cfRule>
  </conditionalFormatting>
  <conditionalFormatting sqref="J6493">
    <cfRule type="cellIs" dxfId="10183" priority="15430" operator="equal">
      <formula>"no"</formula>
    </cfRule>
    <cfRule type="cellIs" dxfId="10182" priority="15431" operator="equal">
      <formula>"yes"</formula>
    </cfRule>
  </conditionalFormatting>
  <conditionalFormatting sqref="M6493">
    <cfRule type="expression" dxfId="10181" priority="15429">
      <formula>$O$10="yes"</formula>
    </cfRule>
  </conditionalFormatting>
  <conditionalFormatting sqref="A6778">
    <cfRule type="expression" dxfId="10180" priority="15401">
      <formula>E6778="country not supported, contact buyer"</formula>
    </cfRule>
    <cfRule type="expression" dxfId="10179" priority="15402">
      <formula>E6778="country supported"</formula>
    </cfRule>
  </conditionalFormatting>
  <conditionalFormatting sqref="A6778">
    <cfRule type="expression" dxfId="10178" priority="15400">
      <formula>E6778="not applicable"</formula>
    </cfRule>
  </conditionalFormatting>
  <conditionalFormatting sqref="A6778">
    <cfRule type="expression" dxfId="10177" priority="15399">
      <formula>E6778="select value in are your onboarding a buyer or a supplier"</formula>
    </cfRule>
  </conditionalFormatting>
  <conditionalFormatting sqref="E6778">
    <cfRule type="cellIs" dxfId="10176" priority="15396" operator="equal">
      <formula>"not applicable"</formula>
    </cfRule>
    <cfRule type="cellIs" dxfId="10175" priority="15397" operator="equal">
      <formula>"country supported"</formula>
    </cfRule>
    <cfRule type="cellIs" dxfId="10174" priority="15398" operator="equal">
      <formula>"country not supported, contact buyer"</formula>
    </cfRule>
  </conditionalFormatting>
  <conditionalFormatting sqref="E6778">
    <cfRule type="expression" dxfId="10173" priority="15392">
      <formula>E6778="select value in are your onboarding a buyer or a supplier"</formula>
    </cfRule>
    <cfRule type="cellIs" dxfId="10172" priority="15393" operator="equal">
      <formula>"not applicable"</formula>
    </cfRule>
    <cfRule type="cellIs" dxfId="10171" priority="15394" operator="equal">
      <formula>"country supported"</formula>
    </cfRule>
    <cfRule type="cellIs" dxfId="10170" priority="15395" operator="equal">
      <formula>"country not supported, contact buyer"</formula>
    </cfRule>
  </conditionalFormatting>
  <conditionalFormatting sqref="I6778">
    <cfRule type="beginsWith" dxfId="10169" priority="15389" operator="beginsWith" text="Mandatory">
      <formula>LEFT(I6778,LEN("Mandatory"))="Mandatory"</formula>
    </cfRule>
    <cfRule type="containsText" dxfId="10168" priority="15390" operator="containsText" text="Conditional">
      <formula>NOT(ISERROR(SEARCH("Conditional",I6778)))</formula>
    </cfRule>
    <cfRule type="beginsWith" dxfId="10167" priority="15391" operator="beginsWith" text="Not Mandatory">
      <formula>LEFT(I6778,LEN("Not Mandatory"))="Not Mandatory"</formula>
    </cfRule>
  </conditionalFormatting>
  <conditionalFormatting sqref="L6778">
    <cfRule type="cellIs" dxfId="10166" priority="15387" operator="equal">
      <formula>"no"</formula>
    </cfRule>
    <cfRule type="cellIs" dxfId="10165" priority="15388" operator="equal">
      <formula>"yes"</formula>
    </cfRule>
  </conditionalFormatting>
  <conditionalFormatting sqref="J6778">
    <cfRule type="cellIs" dxfId="10164" priority="15385" operator="equal">
      <formula>"no"</formula>
    </cfRule>
    <cfRule type="cellIs" dxfId="10163" priority="15386" operator="equal">
      <formula>"yes"</formula>
    </cfRule>
  </conditionalFormatting>
  <conditionalFormatting sqref="M6778">
    <cfRule type="expression" dxfId="10162" priority="15384">
      <formula>$O$10="yes"</formula>
    </cfRule>
  </conditionalFormatting>
  <conditionalFormatting sqref="A7063">
    <cfRule type="expression" dxfId="10161" priority="15356">
      <formula>E7063="country not supported, contact buyer"</formula>
    </cfRule>
    <cfRule type="expression" dxfId="10160" priority="15357">
      <formula>E7063="country supported"</formula>
    </cfRule>
  </conditionalFormatting>
  <conditionalFormatting sqref="A7063">
    <cfRule type="expression" dxfId="10159" priority="15355">
      <formula>E7063="not applicable"</formula>
    </cfRule>
  </conditionalFormatting>
  <conditionalFormatting sqref="A7063">
    <cfRule type="expression" dxfId="10158" priority="15354">
      <formula>E7063="select value in are your onboarding a buyer or a supplier"</formula>
    </cfRule>
  </conditionalFormatting>
  <conditionalFormatting sqref="E7063">
    <cfRule type="cellIs" dxfId="10157" priority="15351" operator="equal">
      <formula>"not applicable"</formula>
    </cfRule>
    <cfRule type="cellIs" dxfId="10156" priority="15352" operator="equal">
      <formula>"country supported"</formula>
    </cfRule>
    <cfRule type="cellIs" dxfId="10155" priority="15353" operator="equal">
      <formula>"country not supported, contact buyer"</formula>
    </cfRule>
  </conditionalFormatting>
  <conditionalFormatting sqref="E7063">
    <cfRule type="expression" dxfId="10154" priority="15347">
      <formula>E7063="select value in are your onboarding a buyer or a supplier"</formula>
    </cfRule>
    <cfRule type="cellIs" dxfId="10153" priority="15348" operator="equal">
      <formula>"not applicable"</formula>
    </cfRule>
    <cfRule type="cellIs" dxfId="10152" priority="15349" operator="equal">
      <formula>"country supported"</formula>
    </cfRule>
    <cfRule type="cellIs" dxfId="10151" priority="15350" operator="equal">
      <formula>"country not supported, contact buyer"</formula>
    </cfRule>
  </conditionalFormatting>
  <conditionalFormatting sqref="I7063">
    <cfRule type="beginsWith" dxfId="10150" priority="15344" operator="beginsWith" text="Mandatory">
      <formula>LEFT(I7063,LEN("Mandatory"))="Mandatory"</formula>
    </cfRule>
    <cfRule type="containsText" dxfId="10149" priority="15345" operator="containsText" text="Conditional">
      <formula>NOT(ISERROR(SEARCH("Conditional",I7063)))</formula>
    </cfRule>
    <cfRule type="beginsWith" dxfId="10148" priority="15346" operator="beginsWith" text="Not Mandatory">
      <formula>LEFT(I7063,LEN("Not Mandatory"))="Not Mandatory"</formula>
    </cfRule>
  </conditionalFormatting>
  <conditionalFormatting sqref="L7063">
    <cfRule type="cellIs" dxfId="10147" priority="15342" operator="equal">
      <formula>"no"</formula>
    </cfRule>
    <cfRule type="cellIs" dxfId="10146" priority="15343" operator="equal">
      <formula>"yes"</formula>
    </cfRule>
  </conditionalFormatting>
  <conditionalFormatting sqref="J7063">
    <cfRule type="cellIs" dxfId="10145" priority="15340" operator="equal">
      <formula>"no"</formula>
    </cfRule>
    <cfRule type="cellIs" dxfId="10144" priority="15341" operator="equal">
      <formula>"yes"</formula>
    </cfRule>
  </conditionalFormatting>
  <conditionalFormatting sqref="M7063">
    <cfRule type="expression" dxfId="10143" priority="15339">
      <formula>$O$10="yes"</formula>
    </cfRule>
  </conditionalFormatting>
  <conditionalFormatting sqref="A7348">
    <cfRule type="expression" dxfId="10142" priority="15311">
      <formula>E7348="country not supported, contact buyer"</formula>
    </cfRule>
    <cfRule type="expression" dxfId="10141" priority="15312">
      <formula>E7348="country supported"</formula>
    </cfRule>
  </conditionalFormatting>
  <conditionalFormatting sqref="A7348">
    <cfRule type="expression" dxfId="10140" priority="15310">
      <formula>E7348="not applicable"</formula>
    </cfRule>
  </conditionalFormatting>
  <conditionalFormatting sqref="A7348">
    <cfRule type="expression" dxfId="10139" priority="15309">
      <formula>E7348="select value in are your onboarding a buyer or a supplier"</formula>
    </cfRule>
  </conditionalFormatting>
  <conditionalFormatting sqref="E7348">
    <cfRule type="cellIs" dxfId="10138" priority="15306" operator="equal">
      <formula>"not applicable"</formula>
    </cfRule>
    <cfRule type="cellIs" dxfId="10137" priority="15307" operator="equal">
      <formula>"country supported"</formula>
    </cfRule>
    <cfRule type="cellIs" dxfId="10136" priority="15308" operator="equal">
      <formula>"country not supported, contact buyer"</formula>
    </cfRule>
  </conditionalFormatting>
  <conditionalFormatting sqref="E7348">
    <cfRule type="expression" dxfId="10135" priority="15302">
      <formula>E7348="select value in are your onboarding a buyer or a supplier"</formula>
    </cfRule>
    <cfRule type="cellIs" dxfId="10134" priority="15303" operator="equal">
      <formula>"not applicable"</formula>
    </cfRule>
    <cfRule type="cellIs" dxfId="10133" priority="15304" operator="equal">
      <formula>"country supported"</formula>
    </cfRule>
    <cfRule type="cellIs" dxfId="10132" priority="15305" operator="equal">
      <formula>"country not supported, contact buyer"</formula>
    </cfRule>
  </conditionalFormatting>
  <conditionalFormatting sqref="I7348">
    <cfRule type="beginsWith" dxfId="10131" priority="15299" operator="beginsWith" text="Mandatory">
      <formula>LEFT(I7348,LEN("Mandatory"))="Mandatory"</formula>
    </cfRule>
    <cfRule type="containsText" dxfId="10130" priority="15300" operator="containsText" text="Conditional">
      <formula>NOT(ISERROR(SEARCH("Conditional",I7348)))</formula>
    </cfRule>
    <cfRule type="beginsWith" dxfId="10129" priority="15301" operator="beginsWith" text="Not Mandatory">
      <formula>LEFT(I7348,LEN("Not Mandatory"))="Not Mandatory"</formula>
    </cfRule>
  </conditionalFormatting>
  <conditionalFormatting sqref="L7348">
    <cfRule type="cellIs" dxfId="10128" priority="15297" operator="equal">
      <formula>"no"</formula>
    </cfRule>
    <cfRule type="cellIs" dxfId="10127" priority="15298" operator="equal">
      <formula>"yes"</formula>
    </cfRule>
  </conditionalFormatting>
  <conditionalFormatting sqref="J7348">
    <cfRule type="cellIs" dxfId="10126" priority="15295" operator="equal">
      <formula>"no"</formula>
    </cfRule>
    <cfRule type="cellIs" dxfId="10125" priority="15296" operator="equal">
      <formula>"yes"</formula>
    </cfRule>
  </conditionalFormatting>
  <conditionalFormatting sqref="M7348">
    <cfRule type="expression" dxfId="10124" priority="15294">
      <formula>$O$10="yes"</formula>
    </cfRule>
  </conditionalFormatting>
  <conditionalFormatting sqref="A7633">
    <cfRule type="expression" dxfId="10123" priority="15266">
      <formula>E7633="country not supported, contact buyer"</formula>
    </cfRule>
    <cfRule type="expression" dxfId="10122" priority="15267">
      <formula>E7633="country supported"</formula>
    </cfRule>
  </conditionalFormatting>
  <conditionalFormatting sqref="A7633">
    <cfRule type="expression" dxfId="10121" priority="15265">
      <formula>E7633="not applicable"</formula>
    </cfRule>
  </conditionalFormatting>
  <conditionalFormatting sqref="A7633">
    <cfRule type="expression" dxfId="10120" priority="15264">
      <formula>E7633="select value in are your onboarding a buyer or a supplier"</formula>
    </cfRule>
  </conditionalFormatting>
  <conditionalFormatting sqref="E7633">
    <cfRule type="cellIs" dxfId="10119" priority="15261" operator="equal">
      <formula>"not applicable"</formula>
    </cfRule>
    <cfRule type="cellIs" dxfId="10118" priority="15262" operator="equal">
      <formula>"country supported"</formula>
    </cfRule>
    <cfRule type="cellIs" dxfId="10117" priority="15263" operator="equal">
      <formula>"country not supported, contact buyer"</formula>
    </cfRule>
  </conditionalFormatting>
  <conditionalFormatting sqref="E7633">
    <cfRule type="expression" dxfId="10116" priority="15257">
      <formula>E7633="select value in are your onboarding a buyer or a supplier"</formula>
    </cfRule>
    <cfRule type="cellIs" dxfId="10115" priority="15258" operator="equal">
      <formula>"not applicable"</formula>
    </cfRule>
    <cfRule type="cellIs" dxfId="10114" priority="15259" operator="equal">
      <formula>"country supported"</formula>
    </cfRule>
    <cfRule type="cellIs" dxfId="10113" priority="15260" operator="equal">
      <formula>"country not supported, contact buyer"</formula>
    </cfRule>
  </conditionalFormatting>
  <conditionalFormatting sqref="I7633">
    <cfRule type="beginsWith" dxfId="10112" priority="15254" operator="beginsWith" text="Mandatory">
      <formula>LEFT(I7633,LEN("Mandatory"))="Mandatory"</formula>
    </cfRule>
    <cfRule type="containsText" dxfId="10111" priority="15255" operator="containsText" text="Conditional">
      <formula>NOT(ISERROR(SEARCH("Conditional",I7633)))</formula>
    </cfRule>
    <cfRule type="beginsWith" dxfId="10110" priority="15256" operator="beginsWith" text="Not Mandatory">
      <formula>LEFT(I7633,LEN("Not Mandatory"))="Not Mandatory"</formula>
    </cfRule>
  </conditionalFormatting>
  <conditionalFormatting sqref="L7633">
    <cfRule type="cellIs" dxfId="10109" priority="15252" operator="equal">
      <formula>"no"</formula>
    </cfRule>
    <cfRule type="cellIs" dxfId="10108" priority="15253" operator="equal">
      <formula>"yes"</formula>
    </cfRule>
  </conditionalFormatting>
  <conditionalFormatting sqref="J7633">
    <cfRule type="cellIs" dxfId="10107" priority="15250" operator="equal">
      <formula>"no"</formula>
    </cfRule>
    <cfRule type="cellIs" dxfId="10106" priority="15251" operator="equal">
      <formula>"yes"</formula>
    </cfRule>
  </conditionalFormatting>
  <conditionalFormatting sqref="M7633">
    <cfRule type="expression" dxfId="10105" priority="15249">
      <formula>$O$10="yes"</formula>
    </cfRule>
  </conditionalFormatting>
  <conditionalFormatting sqref="A7918">
    <cfRule type="expression" dxfId="10104" priority="15221">
      <formula>E7918="country not supported, contact buyer"</formula>
    </cfRule>
    <cfRule type="expression" dxfId="10103" priority="15222">
      <formula>E7918="country supported"</formula>
    </cfRule>
  </conditionalFormatting>
  <conditionalFormatting sqref="A7918">
    <cfRule type="expression" dxfId="10102" priority="15220">
      <formula>E7918="not applicable"</formula>
    </cfRule>
  </conditionalFormatting>
  <conditionalFormatting sqref="A7918">
    <cfRule type="expression" dxfId="10101" priority="15219">
      <formula>E7918="select value in are your onboarding a buyer or a supplier"</formula>
    </cfRule>
  </conditionalFormatting>
  <conditionalFormatting sqref="E7918">
    <cfRule type="cellIs" dxfId="10100" priority="15216" operator="equal">
      <formula>"not applicable"</formula>
    </cfRule>
    <cfRule type="cellIs" dxfId="10099" priority="15217" operator="equal">
      <formula>"country supported"</formula>
    </cfRule>
    <cfRule type="cellIs" dxfId="10098" priority="15218" operator="equal">
      <formula>"country not supported, contact buyer"</formula>
    </cfRule>
  </conditionalFormatting>
  <conditionalFormatting sqref="E7918">
    <cfRule type="expression" dxfId="10097" priority="15212">
      <formula>E7918="select value in are your onboarding a buyer or a supplier"</formula>
    </cfRule>
    <cfRule type="cellIs" dxfId="10096" priority="15213" operator="equal">
      <formula>"not applicable"</formula>
    </cfRule>
    <cfRule type="cellIs" dxfId="10095" priority="15214" operator="equal">
      <formula>"country supported"</formula>
    </cfRule>
    <cfRule type="cellIs" dxfId="10094" priority="15215" operator="equal">
      <formula>"country not supported, contact buyer"</formula>
    </cfRule>
  </conditionalFormatting>
  <conditionalFormatting sqref="I7918">
    <cfRule type="beginsWith" dxfId="10093" priority="15209" operator="beginsWith" text="Mandatory">
      <formula>LEFT(I7918,LEN("Mandatory"))="Mandatory"</formula>
    </cfRule>
    <cfRule type="containsText" dxfId="10092" priority="15210" operator="containsText" text="Conditional">
      <formula>NOT(ISERROR(SEARCH("Conditional",I7918)))</formula>
    </cfRule>
    <cfRule type="beginsWith" dxfId="10091" priority="15211" operator="beginsWith" text="Not Mandatory">
      <formula>LEFT(I7918,LEN("Not Mandatory"))="Not Mandatory"</formula>
    </cfRule>
  </conditionalFormatting>
  <conditionalFormatting sqref="L7918">
    <cfRule type="cellIs" dxfId="10090" priority="15207" operator="equal">
      <formula>"no"</formula>
    </cfRule>
    <cfRule type="cellIs" dxfId="10089" priority="15208" operator="equal">
      <formula>"yes"</formula>
    </cfRule>
  </conditionalFormatting>
  <conditionalFormatting sqref="J7918">
    <cfRule type="cellIs" dxfId="10088" priority="15205" operator="equal">
      <formula>"no"</formula>
    </cfRule>
    <cfRule type="cellIs" dxfId="10087" priority="15206" operator="equal">
      <formula>"yes"</formula>
    </cfRule>
  </conditionalFormatting>
  <conditionalFormatting sqref="M7918">
    <cfRule type="expression" dxfId="10086" priority="15204">
      <formula>$O$10="yes"</formula>
    </cfRule>
  </conditionalFormatting>
  <conditionalFormatting sqref="A8203">
    <cfRule type="expression" dxfId="10085" priority="15176">
      <formula>E8203="country not supported, contact buyer"</formula>
    </cfRule>
    <cfRule type="expression" dxfId="10084" priority="15177">
      <formula>E8203="country supported"</formula>
    </cfRule>
  </conditionalFormatting>
  <conditionalFormatting sqref="A8203">
    <cfRule type="expression" dxfId="10083" priority="15175">
      <formula>E8203="not applicable"</formula>
    </cfRule>
  </conditionalFormatting>
  <conditionalFormatting sqref="A8203">
    <cfRule type="expression" dxfId="10082" priority="15174">
      <formula>E8203="select value in are your onboarding a buyer or a supplier"</formula>
    </cfRule>
  </conditionalFormatting>
  <conditionalFormatting sqref="E8203">
    <cfRule type="cellIs" dxfId="10081" priority="15171" operator="equal">
      <formula>"not applicable"</formula>
    </cfRule>
    <cfRule type="cellIs" dxfId="10080" priority="15172" operator="equal">
      <formula>"country supported"</formula>
    </cfRule>
    <cfRule type="cellIs" dxfId="10079" priority="15173" operator="equal">
      <formula>"country not supported, contact buyer"</formula>
    </cfRule>
  </conditionalFormatting>
  <conditionalFormatting sqref="E8203">
    <cfRule type="expression" dxfId="10078" priority="15167">
      <formula>E8203="select value in are your onboarding a buyer or a supplier"</formula>
    </cfRule>
    <cfRule type="cellIs" dxfId="10077" priority="15168" operator="equal">
      <formula>"not applicable"</formula>
    </cfRule>
    <cfRule type="cellIs" dxfId="10076" priority="15169" operator="equal">
      <formula>"country supported"</formula>
    </cfRule>
    <cfRule type="cellIs" dxfId="10075" priority="15170" operator="equal">
      <formula>"country not supported, contact buyer"</formula>
    </cfRule>
  </conditionalFormatting>
  <conditionalFormatting sqref="I8203">
    <cfRule type="beginsWith" dxfId="10074" priority="15164" operator="beginsWith" text="Mandatory">
      <formula>LEFT(I8203,LEN("Mandatory"))="Mandatory"</formula>
    </cfRule>
    <cfRule type="containsText" dxfId="10073" priority="15165" operator="containsText" text="Conditional">
      <formula>NOT(ISERROR(SEARCH("Conditional",I8203)))</formula>
    </cfRule>
    <cfRule type="beginsWith" dxfId="10072" priority="15166" operator="beginsWith" text="Not Mandatory">
      <formula>LEFT(I8203,LEN("Not Mandatory"))="Not Mandatory"</formula>
    </cfRule>
  </conditionalFormatting>
  <conditionalFormatting sqref="L8203">
    <cfRule type="cellIs" dxfId="10071" priority="15162" operator="equal">
      <formula>"no"</formula>
    </cfRule>
    <cfRule type="cellIs" dxfId="10070" priority="15163" operator="equal">
      <formula>"yes"</formula>
    </cfRule>
  </conditionalFormatting>
  <conditionalFormatting sqref="J8203">
    <cfRule type="cellIs" dxfId="10069" priority="15160" operator="equal">
      <formula>"no"</formula>
    </cfRule>
    <cfRule type="cellIs" dxfId="10068" priority="15161" operator="equal">
      <formula>"yes"</formula>
    </cfRule>
  </conditionalFormatting>
  <conditionalFormatting sqref="M8203">
    <cfRule type="expression" dxfId="10067" priority="15159">
      <formula>$O$10="yes"</formula>
    </cfRule>
  </conditionalFormatting>
  <conditionalFormatting sqref="I9">
    <cfRule type="beginsWith" dxfId="10066" priority="15147" operator="beginsWith" text="Mandatory">
      <formula>LEFT(I9,LEN("Mandatory"))="Mandatory"</formula>
    </cfRule>
    <cfRule type="containsText" dxfId="10065" priority="15148" operator="containsText" text="Conditional">
      <formula>NOT(ISERROR(SEARCH("Conditional",I9)))</formula>
    </cfRule>
    <cfRule type="beginsWith" dxfId="10064" priority="15149" operator="beginsWith" text="Not Mandatory">
      <formula>LEFT(I9,LEN("Not Mandatory"))="Not Mandatory"</formula>
    </cfRule>
  </conditionalFormatting>
  <conditionalFormatting sqref="A9">
    <cfRule type="expression" dxfId="10063" priority="15145">
      <formula>E9="country not supported, contact buyer"</formula>
    </cfRule>
    <cfRule type="expression" dxfId="10062" priority="15146">
      <formula>E9="country supported"</formula>
    </cfRule>
  </conditionalFormatting>
  <conditionalFormatting sqref="A9">
    <cfRule type="expression" dxfId="10061" priority="15144">
      <formula>E9="not applicable"</formula>
    </cfRule>
  </conditionalFormatting>
  <conditionalFormatting sqref="L9">
    <cfRule type="cellIs" dxfId="10060" priority="15142" operator="equal">
      <formula>"no"</formula>
    </cfRule>
    <cfRule type="cellIs" dxfId="10059" priority="15143" operator="equal">
      <formula>"yes"</formula>
    </cfRule>
  </conditionalFormatting>
  <conditionalFormatting sqref="M9">
    <cfRule type="expression" dxfId="10056" priority="15139">
      <formula>$O$6="yes"</formula>
    </cfRule>
  </conditionalFormatting>
  <conditionalFormatting sqref="E9">
    <cfRule type="cellIs" dxfId="10055" priority="15127" operator="equal">
      <formula>"not applicable"</formula>
    </cfRule>
    <cfRule type="cellIs" dxfId="10054" priority="15128" operator="equal">
      <formula>"country supported"</formula>
    </cfRule>
    <cfRule type="cellIs" dxfId="10053" priority="15129" operator="equal">
      <formula>"country not supported, contact buyer"</formula>
    </cfRule>
  </conditionalFormatting>
  <conditionalFormatting sqref="E9">
    <cfRule type="expression" dxfId="10052" priority="15123">
      <formula>E9="select value in are your onboarding a buyer or a supplier"</formula>
    </cfRule>
    <cfRule type="cellIs" dxfId="10051" priority="15124" operator="equal">
      <formula>"not applicable"</formula>
    </cfRule>
    <cfRule type="cellIs" dxfId="10050" priority="15125" operator="equal">
      <formula>"country supported"</formula>
    </cfRule>
    <cfRule type="cellIs" dxfId="10049" priority="15126" operator="equal">
      <formula>"country not supported, contact buyer"</formula>
    </cfRule>
  </conditionalFormatting>
  <conditionalFormatting sqref="A9">
    <cfRule type="expression" dxfId="10048" priority="15122">
      <formula>E9="select value in are your onboarding a buyer or a supplier"</formula>
    </cfRule>
  </conditionalFormatting>
  <conditionalFormatting sqref="I37">
    <cfRule type="beginsWith" dxfId="10047" priority="15119" operator="beginsWith" text="Mandatory">
      <formula>LEFT(I37,LEN("Mandatory"))="Mandatory"</formula>
    </cfRule>
    <cfRule type="containsText" dxfId="10046" priority="15120" operator="containsText" text="Conditional">
      <formula>NOT(ISERROR(SEARCH("Conditional",I37)))</formula>
    </cfRule>
    <cfRule type="beginsWith" dxfId="10045" priority="15121" operator="beginsWith" text="Not Mandatory">
      <formula>LEFT(I37,LEN("Not Mandatory"))="Not Mandatory"</formula>
    </cfRule>
  </conditionalFormatting>
  <conditionalFormatting sqref="A37">
    <cfRule type="expression" dxfId="10044" priority="15117">
      <formula>E37="country not supported, contact buyer"</formula>
    </cfRule>
    <cfRule type="expression" dxfId="10043" priority="15118">
      <formula>E37="country supported"</formula>
    </cfRule>
  </conditionalFormatting>
  <conditionalFormatting sqref="A37">
    <cfRule type="expression" dxfId="10042" priority="15116">
      <formula>E37="not applicable"</formula>
    </cfRule>
  </conditionalFormatting>
  <conditionalFormatting sqref="L37">
    <cfRule type="cellIs" dxfId="10041" priority="15114" operator="equal">
      <formula>"no"</formula>
    </cfRule>
    <cfRule type="cellIs" dxfId="10040" priority="15115" operator="equal">
      <formula>"yes"</formula>
    </cfRule>
  </conditionalFormatting>
  <conditionalFormatting sqref="M37">
    <cfRule type="expression" dxfId="10037" priority="15111">
      <formula>$O$6="yes"</formula>
    </cfRule>
  </conditionalFormatting>
  <conditionalFormatting sqref="E37">
    <cfRule type="cellIs" dxfId="10036" priority="15099" operator="equal">
      <formula>"not applicable"</formula>
    </cfRule>
    <cfRule type="cellIs" dxfId="10035" priority="15100" operator="equal">
      <formula>"country supported"</formula>
    </cfRule>
    <cfRule type="cellIs" dxfId="10034" priority="15101" operator="equal">
      <formula>"country not supported, contact buyer"</formula>
    </cfRule>
  </conditionalFormatting>
  <conditionalFormatting sqref="E37">
    <cfRule type="expression" dxfId="10033" priority="15095">
      <formula>E37="select value in are your onboarding a buyer or a supplier"</formula>
    </cfRule>
    <cfRule type="cellIs" dxfId="10032" priority="15096" operator="equal">
      <formula>"not applicable"</formula>
    </cfRule>
    <cfRule type="cellIs" dxfId="10031" priority="15097" operator="equal">
      <formula>"country supported"</formula>
    </cfRule>
    <cfRule type="cellIs" dxfId="10030" priority="15098" operator="equal">
      <formula>"country not supported, contact buyer"</formula>
    </cfRule>
  </conditionalFormatting>
  <conditionalFormatting sqref="A37">
    <cfRule type="expression" dxfId="10029" priority="15094">
      <formula>E37="select value in are your onboarding a buyer or a supplier"</formula>
    </cfRule>
  </conditionalFormatting>
  <conditionalFormatting sqref="A294">
    <cfRule type="expression" dxfId="10028" priority="15075">
      <formula>E294="country not supported, contact buyer"</formula>
    </cfRule>
    <cfRule type="expression" dxfId="10027" priority="15076">
      <formula>E294="country supported"</formula>
    </cfRule>
  </conditionalFormatting>
  <conditionalFormatting sqref="A294">
    <cfRule type="expression" dxfId="10026" priority="15074">
      <formula>E294="not applicable"</formula>
    </cfRule>
  </conditionalFormatting>
  <conditionalFormatting sqref="A294">
    <cfRule type="expression" dxfId="10025" priority="15073">
      <formula>E294="select value in are your onboarding a buyer or a supplier"</formula>
    </cfRule>
  </conditionalFormatting>
  <conditionalFormatting sqref="E294">
    <cfRule type="cellIs" dxfId="10024" priority="15070" operator="equal">
      <formula>"not applicable"</formula>
    </cfRule>
    <cfRule type="cellIs" dxfId="10023" priority="15071" operator="equal">
      <formula>"country supported"</formula>
    </cfRule>
    <cfRule type="cellIs" dxfId="10022" priority="15072" operator="equal">
      <formula>"country not supported, contact buyer"</formula>
    </cfRule>
  </conditionalFormatting>
  <conditionalFormatting sqref="E294">
    <cfRule type="expression" dxfId="10021" priority="15066">
      <formula>E294="select value in are your onboarding a buyer or a supplier"</formula>
    </cfRule>
    <cfRule type="cellIs" dxfId="10020" priority="15067" operator="equal">
      <formula>"not applicable"</formula>
    </cfRule>
    <cfRule type="cellIs" dxfId="10019" priority="15068" operator="equal">
      <formula>"country supported"</formula>
    </cfRule>
    <cfRule type="cellIs" dxfId="10018" priority="15069" operator="equal">
      <formula>"country not supported, contact buyer"</formula>
    </cfRule>
  </conditionalFormatting>
  <conditionalFormatting sqref="I294">
    <cfRule type="beginsWith" dxfId="10017" priority="15063" operator="beginsWith" text="Mandatory">
      <formula>LEFT(I294,LEN("Mandatory"))="Mandatory"</formula>
    </cfRule>
    <cfRule type="containsText" dxfId="10016" priority="15064" operator="containsText" text="Conditional">
      <formula>NOT(ISERROR(SEARCH("Conditional",I294)))</formula>
    </cfRule>
    <cfRule type="beginsWith" dxfId="10015" priority="15065" operator="beginsWith" text="Not Mandatory">
      <formula>LEFT(I294,LEN("Not Mandatory"))="Not Mandatory"</formula>
    </cfRule>
  </conditionalFormatting>
  <conditionalFormatting sqref="L294">
    <cfRule type="cellIs" dxfId="10014" priority="15061" operator="equal">
      <formula>"no"</formula>
    </cfRule>
    <cfRule type="cellIs" dxfId="10013" priority="15062" operator="equal">
      <formula>"yes"</formula>
    </cfRule>
  </conditionalFormatting>
  <conditionalFormatting sqref="M294">
    <cfRule type="expression" dxfId="10010" priority="15058">
      <formula>$O$6="yes"</formula>
    </cfRule>
  </conditionalFormatting>
  <conditionalFormatting sqref="A322">
    <cfRule type="expression" dxfId="10009" priority="15030">
      <formula>E322="country not supported, contact buyer"</formula>
    </cfRule>
    <cfRule type="expression" dxfId="10008" priority="15031">
      <formula>E322="country supported"</formula>
    </cfRule>
  </conditionalFormatting>
  <conditionalFormatting sqref="A322">
    <cfRule type="expression" dxfId="10007" priority="15029">
      <formula>E322="not applicable"</formula>
    </cfRule>
  </conditionalFormatting>
  <conditionalFormatting sqref="A322">
    <cfRule type="expression" dxfId="10006" priority="15028">
      <formula>E322="select value in are your onboarding a buyer or a supplier"</formula>
    </cfRule>
  </conditionalFormatting>
  <conditionalFormatting sqref="E322">
    <cfRule type="cellIs" dxfId="10005" priority="15025" operator="equal">
      <formula>"not applicable"</formula>
    </cfRule>
    <cfRule type="cellIs" dxfId="10004" priority="15026" operator="equal">
      <formula>"country supported"</formula>
    </cfRule>
    <cfRule type="cellIs" dxfId="10003" priority="15027" operator="equal">
      <formula>"country not supported, contact buyer"</formula>
    </cfRule>
  </conditionalFormatting>
  <conditionalFormatting sqref="E322">
    <cfRule type="expression" dxfId="10002" priority="15021">
      <formula>E322="select value in are your onboarding a buyer or a supplier"</formula>
    </cfRule>
    <cfRule type="cellIs" dxfId="10001" priority="15022" operator="equal">
      <formula>"not applicable"</formula>
    </cfRule>
    <cfRule type="cellIs" dxfId="10000" priority="15023" operator="equal">
      <formula>"country supported"</formula>
    </cfRule>
    <cfRule type="cellIs" dxfId="9999" priority="15024" operator="equal">
      <formula>"country not supported, contact buyer"</formula>
    </cfRule>
  </conditionalFormatting>
  <conditionalFormatting sqref="I322">
    <cfRule type="beginsWith" dxfId="9998" priority="15018" operator="beginsWith" text="Mandatory">
      <formula>LEFT(I322,LEN("Mandatory"))="Mandatory"</formula>
    </cfRule>
    <cfRule type="containsText" dxfId="9997" priority="15019" operator="containsText" text="Conditional">
      <formula>NOT(ISERROR(SEARCH("Conditional",I322)))</formula>
    </cfRule>
    <cfRule type="beginsWith" dxfId="9996" priority="15020" operator="beginsWith" text="Not Mandatory">
      <formula>LEFT(I322,LEN("Not Mandatory"))="Not Mandatory"</formula>
    </cfRule>
  </conditionalFormatting>
  <conditionalFormatting sqref="L322">
    <cfRule type="cellIs" dxfId="9995" priority="15016" operator="equal">
      <formula>"no"</formula>
    </cfRule>
    <cfRule type="cellIs" dxfId="9994" priority="15017" operator="equal">
      <formula>"yes"</formula>
    </cfRule>
  </conditionalFormatting>
  <conditionalFormatting sqref="M322">
    <cfRule type="expression" dxfId="9991" priority="15013">
      <formula>$O$6="yes"</formula>
    </cfRule>
  </conditionalFormatting>
  <conditionalFormatting sqref="A413">
    <cfRule type="expression" dxfId="9990" priority="14985">
      <formula>E413="country not supported, contact buyer"</formula>
    </cfRule>
    <cfRule type="expression" dxfId="9989" priority="14986">
      <formula>E413="country supported"</formula>
    </cfRule>
  </conditionalFormatting>
  <conditionalFormatting sqref="A413">
    <cfRule type="expression" dxfId="9988" priority="14984">
      <formula>E413="not applicable"</formula>
    </cfRule>
  </conditionalFormatting>
  <conditionalFormatting sqref="A413">
    <cfRule type="expression" dxfId="9987" priority="14983">
      <formula>E413="select value in are your onboarding a buyer or a supplier"</formula>
    </cfRule>
  </conditionalFormatting>
  <conditionalFormatting sqref="E413">
    <cfRule type="cellIs" dxfId="9986" priority="14980" operator="equal">
      <formula>"not applicable"</formula>
    </cfRule>
    <cfRule type="cellIs" dxfId="9985" priority="14981" operator="equal">
      <formula>"country supported"</formula>
    </cfRule>
    <cfRule type="cellIs" dxfId="9984" priority="14982" operator="equal">
      <formula>"country not supported, contact buyer"</formula>
    </cfRule>
  </conditionalFormatting>
  <conditionalFormatting sqref="E413">
    <cfRule type="expression" dxfId="9983" priority="14976">
      <formula>E413="select value in are your onboarding a buyer or a supplier"</formula>
    </cfRule>
    <cfRule type="cellIs" dxfId="9982" priority="14977" operator="equal">
      <formula>"not applicable"</formula>
    </cfRule>
    <cfRule type="cellIs" dxfId="9981" priority="14978" operator="equal">
      <formula>"country supported"</formula>
    </cfRule>
    <cfRule type="cellIs" dxfId="9980" priority="14979" operator="equal">
      <formula>"country not supported, contact buyer"</formula>
    </cfRule>
  </conditionalFormatting>
  <conditionalFormatting sqref="I413">
    <cfRule type="beginsWith" dxfId="9979" priority="14973" operator="beginsWith" text="Mandatory">
      <formula>LEFT(I413,LEN("Mandatory"))="Mandatory"</formula>
    </cfRule>
    <cfRule type="containsText" dxfId="9978" priority="14974" operator="containsText" text="Conditional">
      <formula>NOT(ISERROR(SEARCH("Conditional",I413)))</formula>
    </cfRule>
    <cfRule type="beginsWith" dxfId="9977" priority="14975" operator="beginsWith" text="Not Mandatory">
      <formula>LEFT(I413,LEN("Not Mandatory"))="Not Mandatory"</formula>
    </cfRule>
  </conditionalFormatting>
  <conditionalFormatting sqref="L413">
    <cfRule type="cellIs" dxfId="9976" priority="14971" operator="equal">
      <formula>"no"</formula>
    </cfRule>
    <cfRule type="cellIs" dxfId="9975" priority="14972" operator="equal">
      <formula>"yes"</formula>
    </cfRule>
  </conditionalFormatting>
  <conditionalFormatting sqref="M413">
    <cfRule type="expression" dxfId="9972" priority="14968">
      <formula>$O$6="yes"</formula>
    </cfRule>
  </conditionalFormatting>
  <conditionalFormatting sqref="A579">
    <cfRule type="expression" dxfId="9971" priority="14940">
      <formula>E579="country not supported, contact buyer"</formula>
    </cfRule>
    <cfRule type="expression" dxfId="9970" priority="14941">
      <formula>E579="country supported"</formula>
    </cfRule>
  </conditionalFormatting>
  <conditionalFormatting sqref="A579">
    <cfRule type="expression" dxfId="9969" priority="14939">
      <formula>E579="not applicable"</formula>
    </cfRule>
  </conditionalFormatting>
  <conditionalFormatting sqref="A579">
    <cfRule type="expression" dxfId="9968" priority="14938">
      <formula>E579="select value in are your onboarding a buyer or a supplier"</formula>
    </cfRule>
  </conditionalFormatting>
  <conditionalFormatting sqref="E579">
    <cfRule type="cellIs" dxfId="9967" priority="14935" operator="equal">
      <formula>"not applicable"</formula>
    </cfRule>
    <cfRule type="cellIs" dxfId="9966" priority="14936" operator="equal">
      <formula>"country supported"</formula>
    </cfRule>
    <cfRule type="cellIs" dxfId="9965" priority="14937" operator="equal">
      <formula>"country not supported, contact buyer"</formula>
    </cfRule>
  </conditionalFormatting>
  <conditionalFormatting sqref="E579">
    <cfRule type="expression" dxfId="9964" priority="14931">
      <formula>E579="select value in are your onboarding a buyer or a supplier"</formula>
    </cfRule>
    <cfRule type="cellIs" dxfId="9963" priority="14932" operator="equal">
      <formula>"not applicable"</formula>
    </cfRule>
    <cfRule type="cellIs" dxfId="9962" priority="14933" operator="equal">
      <formula>"country supported"</formula>
    </cfRule>
    <cfRule type="cellIs" dxfId="9961" priority="14934" operator="equal">
      <formula>"country not supported, contact buyer"</formula>
    </cfRule>
  </conditionalFormatting>
  <conditionalFormatting sqref="I579">
    <cfRule type="beginsWith" dxfId="9960" priority="14928" operator="beginsWith" text="Mandatory">
      <formula>LEFT(I579,LEN("Mandatory"))="Mandatory"</formula>
    </cfRule>
    <cfRule type="containsText" dxfId="9959" priority="14929" operator="containsText" text="Conditional">
      <formula>NOT(ISERROR(SEARCH("Conditional",I579)))</formula>
    </cfRule>
    <cfRule type="beginsWith" dxfId="9958" priority="14930" operator="beginsWith" text="Not Mandatory">
      <formula>LEFT(I579,LEN("Not Mandatory"))="Not Mandatory"</formula>
    </cfRule>
  </conditionalFormatting>
  <conditionalFormatting sqref="L579">
    <cfRule type="cellIs" dxfId="9957" priority="14926" operator="equal">
      <formula>"no"</formula>
    </cfRule>
    <cfRule type="cellIs" dxfId="9956" priority="14927" operator="equal">
      <formula>"yes"</formula>
    </cfRule>
  </conditionalFormatting>
  <conditionalFormatting sqref="J579">
    <cfRule type="cellIs" dxfId="9955" priority="14924" operator="equal">
      <formula>"no"</formula>
    </cfRule>
    <cfRule type="cellIs" dxfId="9954" priority="14925" operator="equal">
      <formula>"yes"</formula>
    </cfRule>
  </conditionalFormatting>
  <conditionalFormatting sqref="M579">
    <cfRule type="expression" dxfId="9953" priority="14923">
      <formula>$O$6="yes"</formula>
    </cfRule>
  </conditionalFormatting>
  <conditionalFormatting sqref="A607">
    <cfRule type="expression" dxfId="9952" priority="14895">
      <formula>E607="country not supported, contact buyer"</formula>
    </cfRule>
    <cfRule type="expression" dxfId="9951" priority="14896">
      <formula>E607="country supported"</formula>
    </cfRule>
  </conditionalFormatting>
  <conditionalFormatting sqref="A607">
    <cfRule type="expression" dxfId="9950" priority="14894">
      <formula>E607="not applicable"</formula>
    </cfRule>
  </conditionalFormatting>
  <conditionalFormatting sqref="A607">
    <cfRule type="expression" dxfId="9949" priority="14893">
      <formula>E607="select value in are your onboarding a buyer or a supplier"</formula>
    </cfRule>
  </conditionalFormatting>
  <conditionalFormatting sqref="E607">
    <cfRule type="cellIs" dxfId="9948" priority="14890" operator="equal">
      <formula>"not applicable"</formula>
    </cfRule>
    <cfRule type="cellIs" dxfId="9947" priority="14891" operator="equal">
      <formula>"country supported"</formula>
    </cfRule>
    <cfRule type="cellIs" dxfId="9946" priority="14892" operator="equal">
      <formula>"country not supported, contact buyer"</formula>
    </cfRule>
  </conditionalFormatting>
  <conditionalFormatting sqref="E607">
    <cfRule type="expression" dxfId="9945" priority="14886">
      <formula>E607="select value in are your onboarding a buyer or a supplier"</formula>
    </cfRule>
    <cfRule type="cellIs" dxfId="9944" priority="14887" operator="equal">
      <formula>"not applicable"</formula>
    </cfRule>
    <cfRule type="cellIs" dxfId="9943" priority="14888" operator="equal">
      <formula>"country supported"</formula>
    </cfRule>
    <cfRule type="cellIs" dxfId="9942" priority="14889" operator="equal">
      <formula>"country not supported, contact buyer"</formula>
    </cfRule>
  </conditionalFormatting>
  <conditionalFormatting sqref="I607">
    <cfRule type="beginsWith" dxfId="9941" priority="14883" operator="beginsWith" text="Mandatory">
      <formula>LEFT(I607,LEN("Mandatory"))="Mandatory"</formula>
    </cfRule>
    <cfRule type="containsText" dxfId="9940" priority="14884" operator="containsText" text="Conditional">
      <formula>NOT(ISERROR(SEARCH("Conditional",I607)))</formula>
    </cfRule>
    <cfRule type="beginsWith" dxfId="9939" priority="14885" operator="beginsWith" text="Not Mandatory">
      <formula>LEFT(I607,LEN("Not Mandatory"))="Not Mandatory"</formula>
    </cfRule>
  </conditionalFormatting>
  <conditionalFormatting sqref="L607">
    <cfRule type="cellIs" dxfId="9938" priority="14881" operator="equal">
      <formula>"no"</formula>
    </cfRule>
    <cfRule type="cellIs" dxfId="9937" priority="14882" operator="equal">
      <formula>"yes"</formula>
    </cfRule>
  </conditionalFormatting>
  <conditionalFormatting sqref="J607">
    <cfRule type="cellIs" dxfId="9936" priority="14879" operator="equal">
      <formula>"no"</formula>
    </cfRule>
    <cfRule type="cellIs" dxfId="9935" priority="14880" operator="equal">
      <formula>"yes"</formula>
    </cfRule>
  </conditionalFormatting>
  <conditionalFormatting sqref="M607">
    <cfRule type="expression" dxfId="9934" priority="14878">
      <formula>$O$6="yes"</formula>
    </cfRule>
  </conditionalFormatting>
  <conditionalFormatting sqref="A698">
    <cfRule type="expression" dxfId="9933" priority="14850">
      <formula>E698="country not supported, contact buyer"</formula>
    </cfRule>
    <cfRule type="expression" dxfId="9932" priority="14851">
      <formula>E698="country supported"</formula>
    </cfRule>
  </conditionalFormatting>
  <conditionalFormatting sqref="A698">
    <cfRule type="expression" dxfId="9931" priority="14849">
      <formula>E698="not applicable"</formula>
    </cfRule>
  </conditionalFormatting>
  <conditionalFormatting sqref="A698">
    <cfRule type="expression" dxfId="9930" priority="14848">
      <formula>E698="select value in are your onboarding a buyer or a supplier"</formula>
    </cfRule>
  </conditionalFormatting>
  <conditionalFormatting sqref="E698">
    <cfRule type="cellIs" dxfId="9929" priority="14845" operator="equal">
      <formula>"not applicable"</formula>
    </cfRule>
    <cfRule type="cellIs" dxfId="9928" priority="14846" operator="equal">
      <formula>"country supported"</formula>
    </cfRule>
    <cfRule type="cellIs" dxfId="9927" priority="14847" operator="equal">
      <formula>"country not supported, contact buyer"</formula>
    </cfRule>
  </conditionalFormatting>
  <conditionalFormatting sqref="E698">
    <cfRule type="expression" dxfId="9926" priority="14841">
      <formula>E698="select value in are your onboarding a buyer or a supplier"</formula>
    </cfRule>
    <cfRule type="cellIs" dxfId="9925" priority="14842" operator="equal">
      <formula>"not applicable"</formula>
    </cfRule>
    <cfRule type="cellIs" dxfId="9924" priority="14843" operator="equal">
      <formula>"country supported"</formula>
    </cfRule>
    <cfRule type="cellIs" dxfId="9923" priority="14844" operator="equal">
      <formula>"country not supported, contact buyer"</formula>
    </cfRule>
  </conditionalFormatting>
  <conditionalFormatting sqref="I698">
    <cfRule type="beginsWith" dxfId="9922" priority="14838" operator="beginsWith" text="Mandatory">
      <formula>LEFT(I698,LEN("Mandatory"))="Mandatory"</formula>
    </cfRule>
    <cfRule type="containsText" dxfId="9921" priority="14839" operator="containsText" text="Conditional">
      <formula>NOT(ISERROR(SEARCH("Conditional",I698)))</formula>
    </cfRule>
    <cfRule type="beginsWith" dxfId="9920" priority="14840" operator="beginsWith" text="Not Mandatory">
      <formula>LEFT(I698,LEN("Not Mandatory"))="Not Mandatory"</formula>
    </cfRule>
  </conditionalFormatting>
  <conditionalFormatting sqref="L698">
    <cfRule type="cellIs" dxfId="9919" priority="14836" operator="equal">
      <formula>"no"</formula>
    </cfRule>
    <cfRule type="cellIs" dxfId="9918" priority="14837" operator="equal">
      <formula>"yes"</formula>
    </cfRule>
  </conditionalFormatting>
  <conditionalFormatting sqref="J698">
    <cfRule type="cellIs" dxfId="9917" priority="14834" operator="equal">
      <formula>"no"</formula>
    </cfRule>
    <cfRule type="cellIs" dxfId="9916" priority="14835" operator="equal">
      <formula>"yes"</formula>
    </cfRule>
  </conditionalFormatting>
  <conditionalFormatting sqref="M698">
    <cfRule type="expression" dxfId="9915" priority="14833">
      <formula>$O$6="yes"</formula>
    </cfRule>
  </conditionalFormatting>
  <conditionalFormatting sqref="A864">
    <cfRule type="expression" dxfId="9914" priority="14805">
      <formula>E864="country not supported, contact buyer"</formula>
    </cfRule>
    <cfRule type="expression" dxfId="9913" priority="14806">
      <formula>E864="country supported"</formula>
    </cfRule>
  </conditionalFormatting>
  <conditionalFormatting sqref="A864">
    <cfRule type="expression" dxfId="9912" priority="14804">
      <formula>E864="not applicable"</formula>
    </cfRule>
  </conditionalFormatting>
  <conditionalFormatting sqref="A864">
    <cfRule type="expression" dxfId="9911" priority="14803">
      <formula>E864="select value in are your onboarding a buyer or a supplier"</formula>
    </cfRule>
  </conditionalFormatting>
  <conditionalFormatting sqref="E864">
    <cfRule type="cellIs" dxfId="9910" priority="14800" operator="equal">
      <formula>"not applicable"</formula>
    </cfRule>
    <cfRule type="cellIs" dxfId="9909" priority="14801" operator="equal">
      <formula>"country supported"</formula>
    </cfRule>
    <cfRule type="cellIs" dxfId="9908" priority="14802" operator="equal">
      <formula>"country not supported, contact buyer"</formula>
    </cfRule>
  </conditionalFormatting>
  <conditionalFormatting sqref="E864">
    <cfRule type="expression" dxfId="9907" priority="14796">
      <formula>E864="select value in are your onboarding a buyer or a supplier"</formula>
    </cfRule>
    <cfRule type="cellIs" dxfId="9906" priority="14797" operator="equal">
      <formula>"not applicable"</formula>
    </cfRule>
    <cfRule type="cellIs" dxfId="9905" priority="14798" operator="equal">
      <formula>"country supported"</formula>
    </cfRule>
    <cfRule type="cellIs" dxfId="9904" priority="14799" operator="equal">
      <formula>"country not supported, contact buyer"</formula>
    </cfRule>
  </conditionalFormatting>
  <conditionalFormatting sqref="I864">
    <cfRule type="beginsWith" dxfId="9903" priority="14793" operator="beginsWith" text="Mandatory">
      <formula>LEFT(I864,LEN("Mandatory"))="Mandatory"</formula>
    </cfRule>
    <cfRule type="containsText" dxfId="9902" priority="14794" operator="containsText" text="Conditional">
      <formula>NOT(ISERROR(SEARCH("Conditional",I864)))</formula>
    </cfRule>
    <cfRule type="beginsWith" dxfId="9901" priority="14795" operator="beginsWith" text="Not Mandatory">
      <formula>LEFT(I864,LEN("Not Mandatory"))="Not Mandatory"</formula>
    </cfRule>
  </conditionalFormatting>
  <conditionalFormatting sqref="L864">
    <cfRule type="cellIs" dxfId="9900" priority="14791" operator="equal">
      <formula>"no"</formula>
    </cfRule>
    <cfRule type="cellIs" dxfId="9899" priority="14792" operator="equal">
      <formula>"yes"</formula>
    </cfRule>
  </conditionalFormatting>
  <conditionalFormatting sqref="J864">
    <cfRule type="cellIs" dxfId="9898" priority="14789" operator="equal">
      <formula>"no"</formula>
    </cfRule>
    <cfRule type="cellIs" dxfId="9897" priority="14790" operator="equal">
      <formula>"yes"</formula>
    </cfRule>
  </conditionalFormatting>
  <conditionalFormatting sqref="M864">
    <cfRule type="expression" dxfId="9896" priority="14788">
      <formula>$O$6="yes"</formula>
    </cfRule>
  </conditionalFormatting>
  <conditionalFormatting sqref="I892">
    <cfRule type="beginsWith" dxfId="9895" priority="14776" operator="beginsWith" text="Mandatory">
      <formula>LEFT(I892,LEN("Mandatory"))="Mandatory"</formula>
    </cfRule>
    <cfRule type="containsText" dxfId="9894" priority="14777" operator="containsText" text="Conditional">
      <formula>NOT(ISERROR(SEARCH("Conditional",I892)))</formula>
    </cfRule>
    <cfRule type="beginsWith" dxfId="9893" priority="14778" operator="beginsWith" text="Not Mandatory">
      <formula>LEFT(I892,LEN("Not Mandatory"))="Not Mandatory"</formula>
    </cfRule>
  </conditionalFormatting>
  <conditionalFormatting sqref="L892">
    <cfRule type="cellIs" dxfId="9892" priority="14774" operator="equal">
      <formula>"no"</formula>
    </cfRule>
    <cfRule type="cellIs" dxfId="9891" priority="14775" operator="equal">
      <formula>"yes"</formula>
    </cfRule>
  </conditionalFormatting>
  <conditionalFormatting sqref="J892">
    <cfRule type="cellIs" dxfId="9890" priority="14772" operator="equal">
      <formula>"no"</formula>
    </cfRule>
    <cfRule type="cellIs" dxfId="9889" priority="14773" operator="equal">
      <formula>"yes"</formula>
    </cfRule>
  </conditionalFormatting>
  <conditionalFormatting sqref="M892">
    <cfRule type="expression" dxfId="9888" priority="14771">
      <formula>$O$6="yes"</formula>
    </cfRule>
  </conditionalFormatting>
  <conditionalFormatting sqref="I983">
    <cfRule type="beginsWith" dxfId="9887" priority="14759" operator="beginsWith" text="Mandatory">
      <formula>LEFT(I983,LEN("Mandatory"))="Mandatory"</formula>
    </cfRule>
    <cfRule type="containsText" dxfId="9886" priority="14760" operator="containsText" text="Conditional">
      <formula>NOT(ISERROR(SEARCH("Conditional",I983)))</formula>
    </cfRule>
    <cfRule type="beginsWith" dxfId="9885" priority="14761" operator="beginsWith" text="Not Mandatory">
      <formula>LEFT(I983,LEN("Not Mandatory"))="Not Mandatory"</formula>
    </cfRule>
  </conditionalFormatting>
  <conditionalFormatting sqref="L983">
    <cfRule type="cellIs" dxfId="9884" priority="14757" operator="equal">
      <formula>"no"</formula>
    </cfRule>
    <cfRule type="cellIs" dxfId="9883" priority="14758" operator="equal">
      <formula>"yes"</formula>
    </cfRule>
  </conditionalFormatting>
  <conditionalFormatting sqref="J983">
    <cfRule type="cellIs" dxfId="9882" priority="14755" operator="equal">
      <formula>"no"</formula>
    </cfRule>
    <cfRule type="cellIs" dxfId="9881" priority="14756" operator="equal">
      <formula>"yes"</formula>
    </cfRule>
  </conditionalFormatting>
  <conditionalFormatting sqref="M983">
    <cfRule type="expression" dxfId="9880" priority="14754">
      <formula>$O$6="yes"</formula>
    </cfRule>
  </conditionalFormatting>
  <conditionalFormatting sqref="A892">
    <cfRule type="expression" dxfId="9879" priority="14743">
      <formula>E892="country not supported, contact buyer"</formula>
    </cfRule>
    <cfRule type="expression" dxfId="9878" priority="14744">
      <formula>E892="country supported"</formula>
    </cfRule>
  </conditionalFormatting>
  <conditionalFormatting sqref="A892">
    <cfRule type="expression" dxfId="9877" priority="14742">
      <formula>E892="not applicable"</formula>
    </cfRule>
  </conditionalFormatting>
  <conditionalFormatting sqref="A892">
    <cfRule type="expression" dxfId="9876" priority="14741">
      <formula>E892="select value in are your onboarding a buyer or a supplier"</formula>
    </cfRule>
  </conditionalFormatting>
  <conditionalFormatting sqref="E892">
    <cfRule type="cellIs" dxfId="9875" priority="14738" operator="equal">
      <formula>"not applicable"</formula>
    </cfRule>
    <cfRule type="cellIs" dxfId="9874" priority="14739" operator="equal">
      <formula>"country supported"</formula>
    </cfRule>
    <cfRule type="cellIs" dxfId="9873" priority="14740" operator="equal">
      <formula>"country not supported, contact buyer"</formula>
    </cfRule>
  </conditionalFormatting>
  <conditionalFormatting sqref="E892">
    <cfRule type="expression" dxfId="9872" priority="14734">
      <formula>E892="select value in are your onboarding a buyer or a supplier"</formula>
    </cfRule>
    <cfRule type="cellIs" dxfId="9871" priority="14735" operator="equal">
      <formula>"not applicable"</formula>
    </cfRule>
    <cfRule type="cellIs" dxfId="9870" priority="14736" operator="equal">
      <formula>"country supported"</formula>
    </cfRule>
    <cfRule type="cellIs" dxfId="9869" priority="14737" operator="equal">
      <formula>"country not supported, contact buyer"</formula>
    </cfRule>
  </conditionalFormatting>
  <conditionalFormatting sqref="A983">
    <cfRule type="expression" dxfId="9868" priority="14732">
      <formula>E983="country not supported, contact buyer"</formula>
    </cfRule>
    <cfRule type="expression" dxfId="9867" priority="14733">
      <formula>E983="country supported"</formula>
    </cfRule>
  </conditionalFormatting>
  <conditionalFormatting sqref="A983">
    <cfRule type="expression" dxfId="9866" priority="14731">
      <formula>E983="not applicable"</formula>
    </cfRule>
  </conditionalFormatting>
  <conditionalFormatting sqref="A983">
    <cfRule type="expression" dxfId="9865" priority="14730">
      <formula>E983="select value in are your onboarding a buyer or a supplier"</formula>
    </cfRule>
  </conditionalFormatting>
  <conditionalFormatting sqref="E983">
    <cfRule type="cellIs" dxfId="9864" priority="14727" operator="equal">
      <formula>"not applicable"</formula>
    </cfRule>
    <cfRule type="cellIs" dxfId="9863" priority="14728" operator="equal">
      <formula>"country supported"</formula>
    </cfRule>
    <cfRule type="cellIs" dxfId="9862" priority="14729" operator="equal">
      <formula>"country not supported, contact buyer"</formula>
    </cfRule>
  </conditionalFormatting>
  <conditionalFormatting sqref="E983">
    <cfRule type="expression" dxfId="9861" priority="14723">
      <formula>E983="select value in are your onboarding a buyer or a supplier"</formula>
    </cfRule>
    <cfRule type="cellIs" dxfId="9860" priority="14724" operator="equal">
      <formula>"not applicable"</formula>
    </cfRule>
    <cfRule type="cellIs" dxfId="9859" priority="14725" operator="equal">
      <formula>"country supported"</formula>
    </cfRule>
    <cfRule type="cellIs" dxfId="9858" priority="14726" operator="equal">
      <formula>"country not supported, contact buyer"</formula>
    </cfRule>
  </conditionalFormatting>
  <conditionalFormatting sqref="I1149">
    <cfRule type="beginsWith" dxfId="9857" priority="14720" operator="beginsWith" text="Mandatory">
      <formula>LEFT(I1149,LEN("Mandatory"))="Mandatory"</formula>
    </cfRule>
    <cfRule type="containsText" dxfId="9856" priority="14721" operator="containsText" text="Conditional">
      <formula>NOT(ISERROR(SEARCH("Conditional",I1149)))</formula>
    </cfRule>
    <cfRule type="beginsWith" dxfId="9855" priority="14722" operator="beginsWith" text="Not Mandatory">
      <formula>LEFT(I1149,LEN("Not Mandatory"))="Not Mandatory"</formula>
    </cfRule>
  </conditionalFormatting>
  <conditionalFormatting sqref="L1149">
    <cfRule type="cellIs" dxfId="9854" priority="14718" operator="equal">
      <formula>"no"</formula>
    </cfRule>
    <cfRule type="cellIs" dxfId="9853" priority="14719" operator="equal">
      <formula>"yes"</formula>
    </cfRule>
  </conditionalFormatting>
  <conditionalFormatting sqref="J1149">
    <cfRule type="cellIs" dxfId="9852" priority="14716" operator="equal">
      <formula>"no"</formula>
    </cfRule>
    <cfRule type="cellIs" dxfId="9851" priority="14717" operator="equal">
      <formula>"yes"</formula>
    </cfRule>
  </conditionalFormatting>
  <conditionalFormatting sqref="M1149">
    <cfRule type="expression" dxfId="9850" priority="14715">
      <formula>$O$6="yes"</formula>
    </cfRule>
  </conditionalFormatting>
  <conditionalFormatting sqref="I1177">
    <cfRule type="beginsWith" dxfId="9849" priority="14703" operator="beginsWith" text="Mandatory">
      <formula>LEFT(I1177,LEN("Mandatory"))="Mandatory"</formula>
    </cfRule>
    <cfRule type="containsText" dxfId="9848" priority="14704" operator="containsText" text="Conditional">
      <formula>NOT(ISERROR(SEARCH("Conditional",I1177)))</formula>
    </cfRule>
    <cfRule type="beginsWith" dxfId="9847" priority="14705" operator="beginsWith" text="Not Mandatory">
      <formula>LEFT(I1177,LEN("Not Mandatory"))="Not Mandatory"</formula>
    </cfRule>
  </conditionalFormatting>
  <conditionalFormatting sqref="L1177">
    <cfRule type="cellIs" dxfId="9846" priority="14701" operator="equal">
      <formula>"no"</formula>
    </cfRule>
    <cfRule type="cellIs" dxfId="9845" priority="14702" operator="equal">
      <formula>"yes"</formula>
    </cfRule>
  </conditionalFormatting>
  <conditionalFormatting sqref="J1177">
    <cfRule type="cellIs" dxfId="9844" priority="14699" operator="equal">
      <formula>"no"</formula>
    </cfRule>
    <cfRule type="cellIs" dxfId="9843" priority="14700" operator="equal">
      <formula>"yes"</formula>
    </cfRule>
  </conditionalFormatting>
  <conditionalFormatting sqref="M1177">
    <cfRule type="expression" dxfId="9842" priority="14698">
      <formula>$O$6="yes"</formula>
    </cfRule>
  </conditionalFormatting>
  <conditionalFormatting sqref="I1268">
    <cfRule type="beginsWith" dxfId="9841" priority="14596" operator="beginsWith" text="Mandatory">
      <formula>LEFT(I1268,LEN("Mandatory"))="Mandatory"</formula>
    </cfRule>
    <cfRule type="containsText" dxfId="9840" priority="14597" operator="containsText" text="Conditional">
      <formula>NOT(ISERROR(SEARCH("Conditional",I1268)))</formula>
    </cfRule>
    <cfRule type="beginsWith" dxfId="9839" priority="14598" operator="beginsWith" text="Not Mandatory">
      <formula>LEFT(I1268,LEN("Not Mandatory"))="Not Mandatory"</formula>
    </cfRule>
  </conditionalFormatting>
  <conditionalFormatting sqref="L1268">
    <cfRule type="cellIs" dxfId="9838" priority="14594" operator="equal">
      <formula>"no"</formula>
    </cfRule>
    <cfRule type="cellIs" dxfId="9837" priority="14595" operator="equal">
      <formula>"yes"</formula>
    </cfRule>
  </conditionalFormatting>
  <conditionalFormatting sqref="J1268">
    <cfRule type="cellIs" dxfId="9836" priority="14592" operator="equal">
      <formula>"no"</formula>
    </cfRule>
    <cfRule type="cellIs" dxfId="9835" priority="14593" operator="equal">
      <formula>"yes"</formula>
    </cfRule>
  </conditionalFormatting>
  <conditionalFormatting sqref="M1268">
    <cfRule type="expression" dxfId="9834" priority="14591">
      <formula>$O$6="yes"</formula>
    </cfRule>
  </conditionalFormatting>
  <conditionalFormatting sqref="A1149">
    <cfRule type="expression" dxfId="9833" priority="14553">
      <formula>E1149="country not supported, contact buyer"</formula>
    </cfRule>
    <cfRule type="expression" dxfId="9832" priority="14554">
      <formula>E1149="country supported"</formula>
    </cfRule>
  </conditionalFormatting>
  <conditionalFormatting sqref="A1149">
    <cfRule type="expression" dxfId="9831" priority="14552">
      <formula>E1149="not applicable"</formula>
    </cfRule>
  </conditionalFormatting>
  <conditionalFormatting sqref="A1149">
    <cfRule type="expression" dxfId="9830" priority="14551">
      <formula>E1149="select value in are your onboarding a buyer or a supplier"</formula>
    </cfRule>
  </conditionalFormatting>
  <conditionalFormatting sqref="E1149">
    <cfRule type="cellIs" dxfId="9829" priority="14548" operator="equal">
      <formula>"not applicable"</formula>
    </cfRule>
    <cfRule type="cellIs" dxfId="9828" priority="14549" operator="equal">
      <formula>"country supported"</formula>
    </cfRule>
    <cfRule type="cellIs" dxfId="9827" priority="14550" operator="equal">
      <formula>"country not supported, contact buyer"</formula>
    </cfRule>
  </conditionalFormatting>
  <conditionalFormatting sqref="E1149">
    <cfRule type="expression" dxfId="9826" priority="14544">
      <formula>E1149="select value in are your onboarding a buyer or a supplier"</formula>
    </cfRule>
    <cfRule type="cellIs" dxfId="9825" priority="14545" operator="equal">
      <formula>"not applicable"</formula>
    </cfRule>
    <cfRule type="cellIs" dxfId="9824" priority="14546" operator="equal">
      <formula>"country supported"</formula>
    </cfRule>
    <cfRule type="cellIs" dxfId="9823" priority="14547" operator="equal">
      <formula>"country not supported, contact buyer"</formula>
    </cfRule>
  </conditionalFormatting>
  <conditionalFormatting sqref="A1177">
    <cfRule type="expression" dxfId="9822" priority="14542">
      <formula>E1177="country not supported, contact buyer"</formula>
    </cfRule>
    <cfRule type="expression" dxfId="9821" priority="14543">
      <formula>E1177="country supported"</formula>
    </cfRule>
  </conditionalFormatting>
  <conditionalFormatting sqref="A1177">
    <cfRule type="expression" dxfId="9820" priority="14541">
      <formula>E1177="not applicable"</formula>
    </cfRule>
  </conditionalFormatting>
  <conditionalFormatting sqref="A1177">
    <cfRule type="expression" dxfId="9819" priority="14540">
      <formula>E1177="select value in are your onboarding a buyer or a supplier"</formula>
    </cfRule>
  </conditionalFormatting>
  <conditionalFormatting sqref="E1177">
    <cfRule type="cellIs" dxfId="9818" priority="14537" operator="equal">
      <formula>"not applicable"</formula>
    </cfRule>
    <cfRule type="cellIs" dxfId="9817" priority="14538" operator="equal">
      <formula>"country supported"</formula>
    </cfRule>
    <cfRule type="cellIs" dxfId="9816" priority="14539" operator="equal">
      <formula>"country not supported, contact buyer"</formula>
    </cfRule>
  </conditionalFormatting>
  <conditionalFormatting sqref="E1177">
    <cfRule type="expression" dxfId="9815" priority="14533">
      <formula>E1177="select value in are your onboarding a buyer or a supplier"</formula>
    </cfRule>
    <cfRule type="cellIs" dxfId="9814" priority="14534" operator="equal">
      <formula>"not applicable"</formula>
    </cfRule>
    <cfRule type="cellIs" dxfId="9813" priority="14535" operator="equal">
      <formula>"country supported"</formula>
    </cfRule>
    <cfRule type="cellIs" dxfId="9812" priority="14536" operator="equal">
      <formula>"country not supported, contact buyer"</formula>
    </cfRule>
  </conditionalFormatting>
  <conditionalFormatting sqref="A1268">
    <cfRule type="expression" dxfId="9811" priority="14531">
      <formula>E1268="country not supported, contact buyer"</formula>
    </cfRule>
    <cfRule type="expression" dxfId="9810" priority="14532">
      <formula>E1268="country supported"</formula>
    </cfRule>
  </conditionalFormatting>
  <conditionalFormatting sqref="A1268">
    <cfRule type="expression" dxfId="9809" priority="14530">
      <formula>E1268="not applicable"</formula>
    </cfRule>
  </conditionalFormatting>
  <conditionalFormatting sqref="A1268">
    <cfRule type="expression" dxfId="9808" priority="14529">
      <formula>E1268="select value in are your onboarding a buyer or a supplier"</formula>
    </cfRule>
  </conditionalFormatting>
  <conditionalFormatting sqref="E1268">
    <cfRule type="cellIs" dxfId="9807" priority="14526" operator="equal">
      <formula>"not applicable"</formula>
    </cfRule>
    <cfRule type="cellIs" dxfId="9806" priority="14527" operator="equal">
      <formula>"country supported"</formula>
    </cfRule>
    <cfRule type="cellIs" dxfId="9805" priority="14528" operator="equal">
      <formula>"country not supported, contact buyer"</formula>
    </cfRule>
  </conditionalFormatting>
  <conditionalFormatting sqref="E1268">
    <cfRule type="expression" dxfId="9804" priority="14522">
      <formula>E1268="select value in are your onboarding a buyer or a supplier"</formula>
    </cfRule>
    <cfRule type="cellIs" dxfId="9803" priority="14523" operator="equal">
      <formula>"not applicable"</formula>
    </cfRule>
    <cfRule type="cellIs" dxfId="9802" priority="14524" operator="equal">
      <formula>"country supported"</formula>
    </cfRule>
    <cfRule type="cellIs" dxfId="9801" priority="14525" operator="equal">
      <formula>"country not supported, contact buyer"</formula>
    </cfRule>
  </conditionalFormatting>
  <conditionalFormatting sqref="I1434">
    <cfRule type="beginsWith" dxfId="9800" priority="14519" operator="beginsWith" text="Mandatory">
      <formula>LEFT(I1434,LEN("Mandatory"))="Mandatory"</formula>
    </cfRule>
    <cfRule type="containsText" dxfId="9799" priority="14520" operator="containsText" text="Conditional">
      <formula>NOT(ISERROR(SEARCH("Conditional",I1434)))</formula>
    </cfRule>
    <cfRule type="beginsWith" dxfId="9798" priority="14521" operator="beginsWith" text="Not Mandatory">
      <formula>LEFT(I1434,LEN("Not Mandatory"))="Not Mandatory"</formula>
    </cfRule>
  </conditionalFormatting>
  <conditionalFormatting sqref="L1434">
    <cfRule type="cellIs" dxfId="9797" priority="14517" operator="equal">
      <formula>"no"</formula>
    </cfRule>
    <cfRule type="cellIs" dxfId="9796" priority="14518" operator="equal">
      <formula>"yes"</formula>
    </cfRule>
  </conditionalFormatting>
  <conditionalFormatting sqref="J1434">
    <cfRule type="cellIs" dxfId="9795" priority="14515" operator="equal">
      <formula>"no"</formula>
    </cfRule>
    <cfRule type="cellIs" dxfId="9794" priority="14516" operator="equal">
      <formula>"yes"</formula>
    </cfRule>
  </conditionalFormatting>
  <conditionalFormatting sqref="M1434">
    <cfRule type="expression" dxfId="9793" priority="14514">
      <formula>$O$6="yes"</formula>
    </cfRule>
  </conditionalFormatting>
  <conditionalFormatting sqref="I1719">
    <cfRule type="beginsWith" dxfId="9792" priority="14502" operator="beginsWith" text="Mandatory">
      <formula>LEFT(I1719,LEN("Mandatory"))="Mandatory"</formula>
    </cfRule>
    <cfRule type="containsText" dxfId="9791" priority="14503" operator="containsText" text="Conditional">
      <formula>NOT(ISERROR(SEARCH("Conditional",I1719)))</formula>
    </cfRule>
    <cfRule type="beginsWith" dxfId="9790" priority="14504" operator="beginsWith" text="Not Mandatory">
      <formula>LEFT(I1719,LEN("Not Mandatory"))="Not Mandatory"</formula>
    </cfRule>
  </conditionalFormatting>
  <conditionalFormatting sqref="L1719">
    <cfRule type="cellIs" dxfId="9789" priority="14500" operator="equal">
      <formula>"no"</formula>
    </cfRule>
    <cfRule type="cellIs" dxfId="9788" priority="14501" operator="equal">
      <formula>"yes"</formula>
    </cfRule>
  </conditionalFormatting>
  <conditionalFormatting sqref="J1719">
    <cfRule type="cellIs" dxfId="9787" priority="14498" operator="equal">
      <formula>"no"</formula>
    </cfRule>
    <cfRule type="cellIs" dxfId="9786" priority="14499" operator="equal">
      <formula>"yes"</formula>
    </cfRule>
  </conditionalFormatting>
  <conditionalFormatting sqref="M1719">
    <cfRule type="expression" dxfId="9785" priority="14497">
      <formula>$O$6="yes"</formula>
    </cfRule>
  </conditionalFormatting>
  <conditionalFormatting sqref="I2004">
    <cfRule type="beginsWith" dxfId="9784" priority="14485" operator="beginsWith" text="Mandatory">
      <formula>LEFT(I2004,LEN("Mandatory"))="Mandatory"</formula>
    </cfRule>
    <cfRule type="containsText" dxfId="9783" priority="14486" operator="containsText" text="Conditional">
      <formula>NOT(ISERROR(SEARCH("Conditional",I2004)))</formula>
    </cfRule>
    <cfRule type="beginsWith" dxfId="9782" priority="14487" operator="beginsWith" text="Not Mandatory">
      <formula>LEFT(I2004,LEN("Not Mandatory"))="Not Mandatory"</formula>
    </cfRule>
  </conditionalFormatting>
  <conditionalFormatting sqref="L2004">
    <cfRule type="cellIs" dxfId="9781" priority="14483" operator="equal">
      <formula>"no"</formula>
    </cfRule>
    <cfRule type="cellIs" dxfId="9780" priority="14484" operator="equal">
      <formula>"yes"</formula>
    </cfRule>
  </conditionalFormatting>
  <conditionalFormatting sqref="J2004">
    <cfRule type="cellIs" dxfId="9779" priority="14481" operator="equal">
      <formula>"no"</formula>
    </cfRule>
    <cfRule type="cellIs" dxfId="9778" priority="14482" operator="equal">
      <formula>"yes"</formula>
    </cfRule>
  </conditionalFormatting>
  <conditionalFormatting sqref="M2004">
    <cfRule type="expression" dxfId="9777" priority="14480">
      <formula>$O$6="yes"</formula>
    </cfRule>
  </conditionalFormatting>
  <conditionalFormatting sqref="I2289">
    <cfRule type="beginsWith" dxfId="9776" priority="14468" operator="beginsWith" text="Mandatory">
      <formula>LEFT(I2289,LEN("Mandatory"))="Mandatory"</formula>
    </cfRule>
    <cfRule type="containsText" dxfId="9775" priority="14469" operator="containsText" text="Conditional">
      <formula>NOT(ISERROR(SEARCH("Conditional",I2289)))</formula>
    </cfRule>
    <cfRule type="beginsWith" dxfId="9774" priority="14470" operator="beginsWith" text="Not Mandatory">
      <formula>LEFT(I2289,LEN("Not Mandatory"))="Not Mandatory"</formula>
    </cfRule>
  </conditionalFormatting>
  <conditionalFormatting sqref="L2289">
    <cfRule type="cellIs" dxfId="9773" priority="14466" operator="equal">
      <formula>"no"</formula>
    </cfRule>
    <cfRule type="cellIs" dxfId="9772" priority="14467" operator="equal">
      <formula>"yes"</formula>
    </cfRule>
  </conditionalFormatting>
  <conditionalFormatting sqref="J2289">
    <cfRule type="cellIs" dxfId="9771" priority="14464" operator="equal">
      <formula>"no"</formula>
    </cfRule>
    <cfRule type="cellIs" dxfId="9770" priority="14465" operator="equal">
      <formula>"yes"</formula>
    </cfRule>
  </conditionalFormatting>
  <conditionalFormatting sqref="M2289">
    <cfRule type="expression" dxfId="9769" priority="14463">
      <formula>$O$6="yes"</formula>
    </cfRule>
  </conditionalFormatting>
  <conditionalFormatting sqref="I2574">
    <cfRule type="beginsWith" dxfId="9768" priority="14451" operator="beginsWith" text="Mandatory">
      <formula>LEFT(I2574,LEN("Mandatory"))="Mandatory"</formula>
    </cfRule>
    <cfRule type="containsText" dxfId="9767" priority="14452" operator="containsText" text="Conditional">
      <formula>NOT(ISERROR(SEARCH("Conditional",I2574)))</formula>
    </cfRule>
    <cfRule type="beginsWith" dxfId="9766" priority="14453" operator="beginsWith" text="Not Mandatory">
      <formula>LEFT(I2574,LEN("Not Mandatory"))="Not Mandatory"</formula>
    </cfRule>
  </conditionalFormatting>
  <conditionalFormatting sqref="L2574">
    <cfRule type="cellIs" dxfId="9765" priority="14449" operator="equal">
      <formula>"no"</formula>
    </cfRule>
    <cfRule type="cellIs" dxfId="9764" priority="14450" operator="equal">
      <formula>"yes"</formula>
    </cfRule>
  </conditionalFormatting>
  <conditionalFormatting sqref="J2574">
    <cfRule type="cellIs" dxfId="9763" priority="14447" operator="equal">
      <formula>"no"</formula>
    </cfRule>
    <cfRule type="cellIs" dxfId="9762" priority="14448" operator="equal">
      <formula>"yes"</formula>
    </cfRule>
  </conditionalFormatting>
  <conditionalFormatting sqref="M2574">
    <cfRule type="expression" dxfId="9761" priority="14446">
      <formula>$O$6="yes"</formula>
    </cfRule>
  </conditionalFormatting>
  <conditionalFormatting sqref="I2859">
    <cfRule type="beginsWith" dxfId="9760" priority="14434" operator="beginsWith" text="Mandatory">
      <formula>LEFT(I2859,LEN("Mandatory"))="Mandatory"</formula>
    </cfRule>
    <cfRule type="containsText" dxfId="9759" priority="14435" operator="containsText" text="Conditional">
      <formula>NOT(ISERROR(SEARCH("Conditional",I2859)))</formula>
    </cfRule>
    <cfRule type="beginsWith" dxfId="9758" priority="14436" operator="beginsWith" text="Not Mandatory">
      <formula>LEFT(I2859,LEN("Not Mandatory"))="Not Mandatory"</formula>
    </cfRule>
  </conditionalFormatting>
  <conditionalFormatting sqref="L2859">
    <cfRule type="cellIs" dxfId="9757" priority="14432" operator="equal">
      <formula>"no"</formula>
    </cfRule>
    <cfRule type="cellIs" dxfId="9756" priority="14433" operator="equal">
      <formula>"yes"</formula>
    </cfRule>
  </conditionalFormatting>
  <conditionalFormatting sqref="J2859">
    <cfRule type="cellIs" dxfId="9755" priority="14430" operator="equal">
      <formula>"no"</formula>
    </cfRule>
    <cfRule type="cellIs" dxfId="9754" priority="14431" operator="equal">
      <formula>"yes"</formula>
    </cfRule>
  </conditionalFormatting>
  <conditionalFormatting sqref="M2859">
    <cfRule type="expression" dxfId="9753" priority="14429">
      <formula>$O$6="yes"</formula>
    </cfRule>
  </conditionalFormatting>
  <conditionalFormatting sqref="I3144">
    <cfRule type="beginsWith" dxfId="9752" priority="14417" operator="beginsWith" text="Mandatory">
      <formula>LEFT(I3144,LEN("Mandatory"))="Mandatory"</formula>
    </cfRule>
    <cfRule type="containsText" dxfId="9751" priority="14418" operator="containsText" text="Conditional">
      <formula>NOT(ISERROR(SEARCH("Conditional",I3144)))</formula>
    </cfRule>
    <cfRule type="beginsWith" dxfId="9750" priority="14419" operator="beginsWith" text="Not Mandatory">
      <formula>LEFT(I3144,LEN("Not Mandatory"))="Not Mandatory"</formula>
    </cfRule>
  </conditionalFormatting>
  <conditionalFormatting sqref="L3144">
    <cfRule type="cellIs" dxfId="9749" priority="14415" operator="equal">
      <formula>"no"</formula>
    </cfRule>
    <cfRule type="cellIs" dxfId="9748" priority="14416" operator="equal">
      <formula>"yes"</formula>
    </cfRule>
  </conditionalFormatting>
  <conditionalFormatting sqref="J3144">
    <cfRule type="cellIs" dxfId="9747" priority="14413" operator="equal">
      <formula>"no"</formula>
    </cfRule>
    <cfRule type="cellIs" dxfId="9746" priority="14414" operator="equal">
      <formula>"yes"</formula>
    </cfRule>
  </conditionalFormatting>
  <conditionalFormatting sqref="M3144">
    <cfRule type="expression" dxfId="9745" priority="14412">
      <formula>$O$6="yes"</formula>
    </cfRule>
  </conditionalFormatting>
  <conditionalFormatting sqref="I3429">
    <cfRule type="beginsWith" dxfId="9744" priority="14400" operator="beginsWith" text="Mandatory">
      <formula>LEFT(I3429,LEN("Mandatory"))="Mandatory"</formula>
    </cfRule>
    <cfRule type="containsText" dxfId="9743" priority="14401" operator="containsText" text="Conditional">
      <formula>NOT(ISERROR(SEARCH("Conditional",I3429)))</formula>
    </cfRule>
    <cfRule type="beginsWith" dxfId="9742" priority="14402" operator="beginsWith" text="Not Mandatory">
      <formula>LEFT(I3429,LEN("Not Mandatory"))="Not Mandatory"</formula>
    </cfRule>
  </conditionalFormatting>
  <conditionalFormatting sqref="L3429">
    <cfRule type="cellIs" dxfId="9741" priority="14398" operator="equal">
      <formula>"no"</formula>
    </cfRule>
    <cfRule type="cellIs" dxfId="9740" priority="14399" operator="equal">
      <formula>"yes"</formula>
    </cfRule>
  </conditionalFormatting>
  <conditionalFormatting sqref="J3429">
    <cfRule type="cellIs" dxfId="9739" priority="14396" operator="equal">
      <formula>"no"</formula>
    </cfRule>
    <cfRule type="cellIs" dxfId="9738" priority="14397" operator="equal">
      <formula>"yes"</formula>
    </cfRule>
  </conditionalFormatting>
  <conditionalFormatting sqref="M3429">
    <cfRule type="expression" dxfId="9737" priority="14395">
      <formula>$O$6="yes"</formula>
    </cfRule>
  </conditionalFormatting>
  <conditionalFormatting sqref="I3714">
    <cfRule type="beginsWith" dxfId="9736" priority="14383" operator="beginsWith" text="Mandatory">
      <formula>LEFT(I3714,LEN("Mandatory"))="Mandatory"</formula>
    </cfRule>
    <cfRule type="containsText" dxfId="9735" priority="14384" operator="containsText" text="Conditional">
      <formula>NOT(ISERROR(SEARCH("Conditional",I3714)))</formula>
    </cfRule>
    <cfRule type="beginsWith" dxfId="9734" priority="14385" operator="beginsWith" text="Not Mandatory">
      <formula>LEFT(I3714,LEN("Not Mandatory"))="Not Mandatory"</formula>
    </cfRule>
  </conditionalFormatting>
  <conditionalFormatting sqref="L3714">
    <cfRule type="cellIs" dxfId="9733" priority="14381" operator="equal">
      <formula>"no"</formula>
    </cfRule>
    <cfRule type="cellIs" dxfId="9732" priority="14382" operator="equal">
      <formula>"yes"</formula>
    </cfRule>
  </conditionalFormatting>
  <conditionalFormatting sqref="J3714">
    <cfRule type="cellIs" dxfId="9731" priority="14379" operator="equal">
      <formula>"no"</formula>
    </cfRule>
    <cfRule type="cellIs" dxfId="9730" priority="14380" operator="equal">
      <formula>"yes"</formula>
    </cfRule>
  </conditionalFormatting>
  <conditionalFormatting sqref="M3714">
    <cfRule type="expression" dxfId="9729" priority="14378">
      <formula>$O$6="yes"</formula>
    </cfRule>
  </conditionalFormatting>
  <conditionalFormatting sqref="I3999">
    <cfRule type="beginsWith" dxfId="9728" priority="14366" operator="beginsWith" text="Mandatory">
      <formula>LEFT(I3999,LEN("Mandatory"))="Mandatory"</formula>
    </cfRule>
    <cfRule type="containsText" dxfId="9727" priority="14367" operator="containsText" text="Conditional">
      <formula>NOT(ISERROR(SEARCH("Conditional",I3999)))</formula>
    </cfRule>
    <cfRule type="beginsWith" dxfId="9726" priority="14368" operator="beginsWith" text="Not Mandatory">
      <formula>LEFT(I3999,LEN("Not Mandatory"))="Not Mandatory"</formula>
    </cfRule>
  </conditionalFormatting>
  <conditionalFormatting sqref="L3999">
    <cfRule type="cellIs" dxfId="9725" priority="14364" operator="equal">
      <formula>"no"</formula>
    </cfRule>
    <cfRule type="cellIs" dxfId="9724" priority="14365" operator="equal">
      <formula>"yes"</formula>
    </cfRule>
  </conditionalFormatting>
  <conditionalFormatting sqref="J3999">
    <cfRule type="cellIs" dxfId="9723" priority="14362" operator="equal">
      <formula>"no"</formula>
    </cfRule>
    <cfRule type="cellIs" dxfId="9722" priority="14363" operator="equal">
      <formula>"yes"</formula>
    </cfRule>
  </conditionalFormatting>
  <conditionalFormatting sqref="M3999">
    <cfRule type="expression" dxfId="9721" priority="14361">
      <formula>$O$6="yes"</formula>
    </cfRule>
  </conditionalFormatting>
  <conditionalFormatting sqref="I4284">
    <cfRule type="beginsWith" dxfId="9720" priority="14349" operator="beginsWith" text="Mandatory">
      <formula>LEFT(I4284,LEN("Mandatory"))="Mandatory"</formula>
    </cfRule>
    <cfRule type="containsText" dxfId="9719" priority="14350" operator="containsText" text="Conditional">
      <formula>NOT(ISERROR(SEARCH("Conditional",I4284)))</formula>
    </cfRule>
    <cfRule type="beginsWith" dxfId="9718" priority="14351" operator="beginsWith" text="Not Mandatory">
      <formula>LEFT(I4284,LEN("Not Mandatory"))="Not Mandatory"</formula>
    </cfRule>
  </conditionalFormatting>
  <conditionalFormatting sqref="L4284">
    <cfRule type="cellIs" dxfId="9717" priority="14347" operator="equal">
      <formula>"no"</formula>
    </cfRule>
    <cfRule type="cellIs" dxfId="9716" priority="14348" operator="equal">
      <formula>"yes"</formula>
    </cfRule>
  </conditionalFormatting>
  <conditionalFormatting sqref="J4284">
    <cfRule type="cellIs" dxfId="9715" priority="14345" operator="equal">
      <formula>"no"</formula>
    </cfRule>
    <cfRule type="cellIs" dxfId="9714" priority="14346" operator="equal">
      <formula>"yes"</formula>
    </cfRule>
  </conditionalFormatting>
  <conditionalFormatting sqref="M4284">
    <cfRule type="expression" dxfId="9713" priority="14344">
      <formula>$O$6="yes"</formula>
    </cfRule>
  </conditionalFormatting>
  <conditionalFormatting sqref="I4569">
    <cfRule type="beginsWith" dxfId="9712" priority="14332" operator="beginsWith" text="Mandatory">
      <formula>LEFT(I4569,LEN("Mandatory"))="Mandatory"</formula>
    </cfRule>
    <cfRule type="containsText" dxfId="9711" priority="14333" operator="containsText" text="Conditional">
      <formula>NOT(ISERROR(SEARCH("Conditional",I4569)))</formula>
    </cfRule>
    <cfRule type="beginsWith" dxfId="9710" priority="14334" operator="beginsWith" text="Not Mandatory">
      <formula>LEFT(I4569,LEN("Not Mandatory"))="Not Mandatory"</formula>
    </cfRule>
  </conditionalFormatting>
  <conditionalFormatting sqref="L4569">
    <cfRule type="cellIs" dxfId="9709" priority="14330" operator="equal">
      <formula>"no"</formula>
    </cfRule>
    <cfRule type="cellIs" dxfId="9708" priority="14331" operator="equal">
      <formula>"yes"</formula>
    </cfRule>
  </conditionalFormatting>
  <conditionalFormatting sqref="J4569">
    <cfRule type="cellIs" dxfId="9707" priority="14328" operator="equal">
      <formula>"no"</formula>
    </cfRule>
    <cfRule type="cellIs" dxfId="9706" priority="14329" operator="equal">
      <formula>"yes"</formula>
    </cfRule>
  </conditionalFormatting>
  <conditionalFormatting sqref="M4569">
    <cfRule type="expression" dxfId="9705" priority="14327">
      <formula>$O$6="yes"</formula>
    </cfRule>
  </conditionalFormatting>
  <conditionalFormatting sqref="I4854">
    <cfRule type="beginsWith" dxfId="9704" priority="14315" operator="beginsWith" text="Mandatory">
      <formula>LEFT(I4854,LEN("Mandatory"))="Mandatory"</formula>
    </cfRule>
    <cfRule type="containsText" dxfId="9703" priority="14316" operator="containsText" text="Conditional">
      <formula>NOT(ISERROR(SEARCH("Conditional",I4854)))</formula>
    </cfRule>
    <cfRule type="beginsWith" dxfId="9702" priority="14317" operator="beginsWith" text="Not Mandatory">
      <formula>LEFT(I4854,LEN("Not Mandatory"))="Not Mandatory"</formula>
    </cfRule>
  </conditionalFormatting>
  <conditionalFormatting sqref="L4854">
    <cfRule type="cellIs" dxfId="9701" priority="14313" operator="equal">
      <formula>"no"</formula>
    </cfRule>
    <cfRule type="cellIs" dxfId="9700" priority="14314" operator="equal">
      <formula>"yes"</formula>
    </cfRule>
  </conditionalFormatting>
  <conditionalFormatting sqref="J4854">
    <cfRule type="cellIs" dxfId="9699" priority="14311" operator="equal">
      <formula>"no"</formula>
    </cfRule>
    <cfRule type="cellIs" dxfId="9698" priority="14312" operator="equal">
      <formula>"yes"</formula>
    </cfRule>
  </conditionalFormatting>
  <conditionalFormatting sqref="M4854">
    <cfRule type="expression" dxfId="9697" priority="14310">
      <formula>$O$6="yes"</formula>
    </cfRule>
  </conditionalFormatting>
  <conditionalFormatting sqref="I5139">
    <cfRule type="beginsWith" dxfId="9696" priority="14298" operator="beginsWith" text="Mandatory">
      <formula>LEFT(I5139,LEN("Mandatory"))="Mandatory"</formula>
    </cfRule>
    <cfRule type="containsText" dxfId="9695" priority="14299" operator="containsText" text="Conditional">
      <formula>NOT(ISERROR(SEARCH("Conditional",I5139)))</formula>
    </cfRule>
    <cfRule type="beginsWith" dxfId="9694" priority="14300" operator="beginsWith" text="Not Mandatory">
      <formula>LEFT(I5139,LEN("Not Mandatory"))="Not Mandatory"</formula>
    </cfRule>
  </conditionalFormatting>
  <conditionalFormatting sqref="L5139">
    <cfRule type="cellIs" dxfId="9693" priority="14296" operator="equal">
      <formula>"no"</formula>
    </cfRule>
    <cfRule type="cellIs" dxfId="9692" priority="14297" operator="equal">
      <formula>"yes"</formula>
    </cfRule>
  </conditionalFormatting>
  <conditionalFormatting sqref="J5139">
    <cfRule type="cellIs" dxfId="9691" priority="14294" operator="equal">
      <formula>"no"</formula>
    </cfRule>
    <cfRule type="cellIs" dxfId="9690" priority="14295" operator="equal">
      <formula>"yes"</formula>
    </cfRule>
  </conditionalFormatting>
  <conditionalFormatting sqref="M5139">
    <cfRule type="expression" dxfId="9689" priority="14293">
      <formula>$O$6="yes"</formula>
    </cfRule>
  </conditionalFormatting>
  <conditionalFormatting sqref="I5424">
    <cfRule type="beginsWith" dxfId="9688" priority="14281" operator="beginsWith" text="Mandatory">
      <formula>LEFT(I5424,LEN("Mandatory"))="Mandatory"</formula>
    </cfRule>
    <cfRule type="containsText" dxfId="9687" priority="14282" operator="containsText" text="Conditional">
      <formula>NOT(ISERROR(SEARCH("Conditional",I5424)))</formula>
    </cfRule>
    <cfRule type="beginsWith" dxfId="9686" priority="14283" operator="beginsWith" text="Not Mandatory">
      <formula>LEFT(I5424,LEN("Not Mandatory"))="Not Mandatory"</formula>
    </cfRule>
  </conditionalFormatting>
  <conditionalFormatting sqref="L5424">
    <cfRule type="cellIs" dxfId="9685" priority="14279" operator="equal">
      <formula>"no"</formula>
    </cfRule>
    <cfRule type="cellIs" dxfId="9684" priority="14280" operator="equal">
      <formula>"yes"</formula>
    </cfRule>
  </conditionalFormatting>
  <conditionalFormatting sqref="J5424">
    <cfRule type="cellIs" dxfId="9683" priority="14277" operator="equal">
      <formula>"no"</formula>
    </cfRule>
    <cfRule type="cellIs" dxfId="9682" priority="14278" operator="equal">
      <formula>"yes"</formula>
    </cfRule>
  </conditionalFormatting>
  <conditionalFormatting sqref="M5424">
    <cfRule type="expression" dxfId="9681" priority="14276">
      <formula>$O$6="yes"</formula>
    </cfRule>
  </conditionalFormatting>
  <conditionalFormatting sqref="I5709">
    <cfRule type="beginsWith" dxfId="9680" priority="14264" operator="beginsWith" text="Mandatory">
      <formula>LEFT(I5709,LEN("Mandatory"))="Mandatory"</formula>
    </cfRule>
    <cfRule type="containsText" dxfId="9679" priority="14265" operator="containsText" text="Conditional">
      <formula>NOT(ISERROR(SEARCH("Conditional",I5709)))</formula>
    </cfRule>
    <cfRule type="beginsWith" dxfId="9678" priority="14266" operator="beginsWith" text="Not Mandatory">
      <formula>LEFT(I5709,LEN("Not Mandatory"))="Not Mandatory"</formula>
    </cfRule>
  </conditionalFormatting>
  <conditionalFormatting sqref="L5709">
    <cfRule type="cellIs" dxfId="9677" priority="14262" operator="equal">
      <formula>"no"</formula>
    </cfRule>
    <cfRule type="cellIs" dxfId="9676" priority="14263" operator="equal">
      <formula>"yes"</formula>
    </cfRule>
  </conditionalFormatting>
  <conditionalFormatting sqref="J5709">
    <cfRule type="cellIs" dxfId="9675" priority="14260" operator="equal">
      <formula>"no"</formula>
    </cfRule>
    <cfRule type="cellIs" dxfId="9674" priority="14261" operator="equal">
      <formula>"yes"</formula>
    </cfRule>
  </conditionalFormatting>
  <conditionalFormatting sqref="M5709">
    <cfRule type="expression" dxfId="9673" priority="14259">
      <formula>$O$6="yes"</formula>
    </cfRule>
  </conditionalFormatting>
  <conditionalFormatting sqref="I5994">
    <cfRule type="beginsWith" dxfId="9672" priority="14247" operator="beginsWith" text="Mandatory">
      <formula>LEFT(I5994,LEN("Mandatory"))="Mandatory"</formula>
    </cfRule>
    <cfRule type="containsText" dxfId="9671" priority="14248" operator="containsText" text="Conditional">
      <formula>NOT(ISERROR(SEARCH("Conditional",I5994)))</formula>
    </cfRule>
    <cfRule type="beginsWith" dxfId="9670" priority="14249" operator="beginsWith" text="Not Mandatory">
      <formula>LEFT(I5994,LEN("Not Mandatory"))="Not Mandatory"</formula>
    </cfRule>
  </conditionalFormatting>
  <conditionalFormatting sqref="L5994">
    <cfRule type="cellIs" dxfId="9669" priority="14245" operator="equal">
      <formula>"no"</formula>
    </cfRule>
    <cfRule type="cellIs" dxfId="9668" priority="14246" operator="equal">
      <formula>"yes"</formula>
    </cfRule>
  </conditionalFormatting>
  <conditionalFormatting sqref="J5994">
    <cfRule type="cellIs" dxfId="9667" priority="14243" operator="equal">
      <formula>"no"</formula>
    </cfRule>
    <cfRule type="cellIs" dxfId="9666" priority="14244" operator="equal">
      <formula>"yes"</formula>
    </cfRule>
  </conditionalFormatting>
  <conditionalFormatting sqref="M5994">
    <cfRule type="expression" dxfId="9665" priority="14242">
      <formula>$O$6="yes"</formula>
    </cfRule>
  </conditionalFormatting>
  <conditionalFormatting sqref="I6279">
    <cfRule type="beginsWith" dxfId="9664" priority="14230" operator="beginsWith" text="Mandatory">
      <formula>LEFT(I6279,LEN("Mandatory"))="Mandatory"</formula>
    </cfRule>
    <cfRule type="containsText" dxfId="9663" priority="14231" operator="containsText" text="Conditional">
      <formula>NOT(ISERROR(SEARCH("Conditional",I6279)))</formula>
    </cfRule>
    <cfRule type="beginsWith" dxfId="9662" priority="14232" operator="beginsWith" text="Not Mandatory">
      <formula>LEFT(I6279,LEN("Not Mandatory"))="Not Mandatory"</formula>
    </cfRule>
  </conditionalFormatting>
  <conditionalFormatting sqref="L6279">
    <cfRule type="cellIs" dxfId="9661" priority="14228" operator="equal">
      <formula>"no"</formula>
    </cfRule>
    <cfRule type="cellIs" dxfId="9660" priority="14229" operator="equal">
      <formula>"yes"</formula>
    </cfRule>
  </conditionalFormatting>
  <conditionalFormatting sqref="J6279">
    <cfRule type="cellIs" dxfId="9659" priority="14226" operator="equal">
      <formula>"no"</formula>
    </cfRule>
    <cfRule type="cellIs" dxfId="9658" priority="14227" operator="equal">
      <formula>"yes"</formula>
    </cfRule>
  </conditionalFormatting>
  <conditionalFormatting sqref="M6279">
    <cfRule type="expression" dxfId="9657" priority="14225">
      <formula>$O$6="yes"</formula>
    </cfRule>
  </conditionalFormatting>
  <conditionalFormatting sqref="I6564">
    <cfRule type="beginsWith" dxfId="9656" priority="14213" operator="beginsWith" text="Mandatory">
      <formula>LEFT(I6564,LEN("Mandatory"))="Mandatory"</formula>
    </cfRule>
    <cfRule type="containsText" dxfId="9655" priority="14214" operator="containsText" text="Conditional">
      <formula>NOT(ISERROR(SEARCH("Conditional",I6564)))</formula>
    </cfRule>
    <cfRule type="beginsWith" dxfId="9654" priority="14215" operator="beginsWith" text="Not Mandatory">
      <formula>LEFT(I6564,LEN("Not Mandatory"))="Not Mandatory"</formula>
    </cfRule>
  </conditionalFormatting>
  <conditionalFormatting sqref="L6564">
    <cfRule type="cellIs" dxfId="9653" priority="14211" operator="equal">
      <formula>"no"</formula>
    </cfRule>
    <cfRule type="cellIs" dxfId="9652" priority="14212" operator="equal">
      <formula>"yes"</formula>
    </cfRule>
  </conditionalFormatting>
  <conditionalFormatting sqref="J6564">
    <cfRule type="cellIs" dxfId="9651" priority="14209" operator="equal">
      <formula>"no"</formula>
    </cfRule>
    <cfRule type="cellIs" dxfId="9650" priority="14210" operator="equal">
      <formula>"yes"</formula>
    </cfRule>
  </conditionalFormatting>
  <conditionalFormatting sqref="M6564">
    <cfRule type="expression" dxfId="9649" priority="14208">
      <formula>$O$6="yes"</formula>
    </cfRule>
  </conditionalFormatting>
  <conditionalFormatting sqref="I6849">
    <cfRule type="beginsWith" dxfId="9648" priority="14196" operator="beginsWith" text="Mandatory">
      <formula>LEFT(I6849,LEN("Mandatory"))="Mandatory"</formula>
    </cfRule>
    <cfRule type="containsText" dxfId="9647" priority="14197" operator="containsText" text="Conditional">
      <formula>NOT(ISERROR(SEARCH("Conditional",I6849)))</formula>
    </cfRule>
    <cfRule type="beginsWith" dxfId="9646" priority="14198" operator="beginsWith" text="Not Mandatory">
      <formula>LEFT(I6849,LEN("Not Mandatory"))="Not Mandatory"</formula>
    </cfRule>
  </conditionalFormatting>
  <conditionalFormatting sqref="L6849">
    <cfRule type="cellIs" dxfId="9645" priority="14194" operator="equal">
      <formula>"no"</formula>
    </cfRule>
    <cfRule type="cellIs" dxfId="9644" priority="14195" operator="equal">
      <formula>"yes"</formula>
    </cfRule>
  </conditionalFormatting>
  <conditionalFormatting sqref="J6849">
    <cfRule type="cellIs" dxfId="9643" priority="14192" operator="equal">
      <formula>"no"</formula>
    </cfRule>
    <cfRule type="cellIs" dxfId="9642" priority="14193" operator="equal">
      <formula>"yes"</formula>
    </cfRule>
  </conditionalFormatting>
  <conditionalFormatting sqref="M6849">
    <cfRule type="expression" dxfId="9641" priority="14191">
      <formula>$O$6="yes"</formula>
    </cfRule>
  </conditionalFormatting>
  <conditionalFormatting sqref="I7134">
    <cfRule type="beginsWith" dxfId="9640" priority="14179" operator="beginsWith" text="Mandatory">
      <formula>LEFT(I7134,LEN("Mandatory"))="Mandatory"</formula>
    </cfRule>
    <cfRule type="containsText" dxfId="9639" priority="14180" operator="containsText" text="Conditional">
      <formula>NOT(ISERROR(SEARCH("Conditional",I7134)))</formula>
    </cfRule>
    <cfRule type="beginsWith" dxfId="9638" priority="14181" operator="beginsWith" text="Not Mandatory">
      <formula>LEFT(I7134,LEN("Not Mandatory"))="Not Mandatory"</formula>
    </cfRule>
  </conditionalFormatting>
  <conditionalFormatting sqref="L7134">
    <cfRule type="cellIs" dxfId="9637" priority="14177" operator="equal">
      <formula>"no"</formula>
    </cfRule>
    <cfRule type="cellIs" dxfId="9636" priority="14178" operator="equal">
      <formula>"yes"</formula>
    </cfRule>
  </conditionalFormatting>
  <conditionalFormatting sqref="J7134">
    <cfRule type="cellIs" dxfId="9635" priority="14175" operator="equal">
      <formula>"no"</formula>
    </cfRule>
    <cfRule type="cellIs" dxfId="9634" priority="14176" operator="equal">
      <formula>"yes"</formula>
    </cfRule>
  </conditionalFormatting>
  <conditionalFormatting sqref="M7134">
    <cfRule type="expression" dxfId="9633" priority="14174">
      <formula>$O$6="yes"</formula>
    </cfRule>
  </conditionalFormatting>
  <conditionalFormatting sqref="I7419">
    <cfRule type="beginsWith" dxfId="9632" priority="14162" operator="beginsWith" text="Mandatory">
      <formula>LEFT(I7419,LEN("Mandatory"))="Mandatory"</formula>
    </cfRule>
    <cfRule type="containsText" dxfId="9631" priority="14163" operator="containsText" text="Conditional">
      <formula>NOT(ISERROR(SEARCH("Conditional",I7419)))</formula>
    </cfRule>
    <cfRule type="beginsWith" dxfId="9630" priority="14164" operator="beginsWith" text="Not Mandatory">
      <formula>LEFT(I7419,LEN("Not Mandatory"))="Not Mandatory"</formula>
    </cfRule>
  </conditionalFormatting>
  <conditionalFormatting sqref="L7419">
    <cfRule type="cellIs" dxfId="9629" priority="14160" operator="equal">
      <formula>"no"</formula>
    </cfRule>
    <cfRule type="cellIs" dxfId="9628" priority="14161" operator="equal">
      <formula>"yes"</formula>
    </cfRule>
  </conditionalFormatting>
  <conditionalFormatting sqref="J7419">
    <cfRule type="cellIs" dxfId="9627" priority="14158" operator="equal">
      <formula>"no"</formula>
    </cfRule>
    <cfRule type="cellIs" dxfId="9626" priority="14159" operator="equal">
      <formula>"yes"</formula>
    </cfRule>
  </conditionalFormatting>
  <conditionalFormatting sqref="M7419">
    <cfRule type="expression" dxfId="9625" priority="14157">
      <formula>$O$6="yes"</formula>
    </cfRule>
  </conditionalFormatting>
  <conditionalFormatting sqref="I7704">
    <cfRule type="beginsWith" dxfId="9624" priority="14145" operator="beginsWith" text="Mandatory">
      <formula>LEFT(I7704,LEN("Mandatory"))="Mandatory"</formula>
    </cfRule>
    <cfRule type="containsText" dxfId="9623" priority="14146" operator="containsText" text="Conditional">
      <formula>NOT(ISERROR(SEARCH("Conditional",I7704)))</formula>
    </cfRule>
    <cfRule type="beginsWith" dxfId="9622" priority="14147" operator="beginsWith" text="Not Mandatory">
      <formula>LEFT(I7704,LEN("Not Mandatory"))="Not Mandatory"</formula>
    </cfRule>
  </conditionalFormatting>
  <conditionalFormatting sqref="L7704">
    <cfRule type="cellIs" dxfId="9621" priority="14143" operator="equal">
      <formula>"no"</formula>
    </cfRule>
    <cfRule type="cellIs" dxfId="9620" priority="14144" operator="equal">
      <formula>"yes"</formula>
    </cfRule>
  </conditionalFormatting>
  <conditionalFormatting sqref="J7704">
    <cfRule type="cellIs" dxfId="9619" priority="14141" operator="equal">
      <formula>"no"</formula>
    </cfRule>
    <cfRule type="cellIs" dxfId="9618" priority="14142" operator="equal">
      <formula>"yes"</formula>
    </cfRule>
  </conditionalFormatting>
  <conditionalFormatting sqref="M7704">
    <cfRule type="expression" dxfId="9617" priority="14140">
      <formula>$O$6="yes"</formula>
    </cfRule>
  </conditionalFormatting>
  <conditionalFormatting sqref="I7989">
    <cfRule type="beginsWith" dxfId="9616" priority="14128" operator="beginsWith" text="Mandatory">
      <formula>LEFT(I7989,LEN("Mandatory"))="Mandatory"</formula>
    </cfRule>
    <cfRule type="containsText" dxfId="9615" priority="14129" operator="containsText" text="Conditional">
      <formula>NOT(ISERROR(SEARCH("Conditional",I7989)))</formula>
    </cfRule>
    <cfRule type="beginsWith" dxfId="9614" priority="14130" operator="beginsWith" text="Not Mandatory">
      <formula>LEFT(I7989,LEN("Not Mandatory"))="Not Mandatory"</formula>
    </cfRule>
  </conditionalFormatting>
  <conditionalFormatting sqref="L7989">
    <cfRule type="cellIs" dxfId="9613" priority="14126" operator="equal">
      <formula>"no"</formula>
    </cfRule>
    <cfRule type="cellIs" dxfId="9612" priority="14127" operator="equal">
      <formula>"yes"</formula>
    </cfRule>
  </conditionalFormatting>
  <conditionalFormatting sqref="J7989">
    <cfRule type="cellIs" dxfId="9611" priority="14124" operator="equal">
      <formula>"no"</formula>
    </cfRule>
    <cfRule type="cellIs" dxfId="9610" priority="14125" operator="equal">
      <formula>"yes"</formula>
    </cfRule>
  </conditionalFormatting>
  <conditionalFormatting sqref="M7989">
    <cfRule type="expression" dxfId="9609" priority="14123">
      <formula>$O$6="yes"</formula>
    </cfRule>
  </conditionalFormatting>
  <conditionalFormatting sqref="I1462">
    <cfRule type="beginsWith" dxfId="9608" priority="14111" operator="beginsWith" text="Mandatory">
      <formula>LEFT(I1462,LEN("Mandatory"))="Mandatory"</formula>
    </cfRule>
    <cfRule type="containsText" dxfId="9607" priority="14112" operator="containsText" text="Conditional">
      <formula>NOT(ISERROR(SEARCH("Conditional",I1462)))</formula>
    </cfRule>
    <cfRule type="beginsWith" dxfId="9606" priority="14113" operator="beginsWith" text="Not Mandatory">
      <formula>LEFT(I1462,LEN("Not Mandatory"))="Not Mandatory"</formula>
    </cfRule>
  </conditionalFormatting>
  <conditionalFormatting sqref="L1462">
    <cfRule type="cellIs" dxfId="9605" priority="14109" operator="equal">
      <formula>"no"</formula>
    </cfRule>
    <cfRule type="cellIs" dxfId="9604" priority="14110" operator="equal">
      <formula>"yes"</formula>
    </cfRule>
  </conditionalFormatting>
  <conditionalFormatting sqref="J1462">
    <cfRule type="cellIs" dxfId="9603" priority="14107" operator="equal">
      <formula>"no"</formula>
    </cfRule>
    <cfRule type="cellIs" dxfId="9602" priority="14108" operator="equal">
      <formula>"yes"</formula>
    </cfRule>
  </conditionalFormatting>
  <conditionalFormatting sqref="M1462">
    <cfRule type="expression" dxfId="9601" priority="14106">
      <formula>$O$6="yes"</formula>
    </cfRule>
  </conditionalFormatting>
  <conditionalFormatting sqref="I1747">
    <cfRule type="beginsWith" dxfId="9600" priority="14094" operator="beginsWith" text="Mandatory">
      <formula>LEFT(I1747,LEN("Mandatory"))="Mandatory"</formula>
    </cfRule>
    <cfRule type="containsText" dxfId="9599" priority="14095" operator="containsText" text="Conditional">
      <formula>NOT(ISERROR(SEARCH("Conditional",I1747)))</formula>
    </cfRule>
    <cfRule type="beginsWith" dxfId="9598" priority="14096" operator="beginsWith" text="Not Mandatory">
      <formula>LEFT(I1747,LEN("Not Mandatory"))="Not Mandatory"</formula>
    </cfRule>
  </conditionalFormatting>
  <conditionalFormatting sqref="L1747">
    <cfRule type="cellIs" dxfId="9597" priority="14092" operator="equal">
      <formula>"no"</formula>
    </cfRule>
    <cfRule type="cellIs" dxfId="9596" priority="14093" operator="equal">
      <formula>"yes"</formula>
    </cfRule>
  </conditionalFormatting>
  <conditionalFormatting sqref="J1747">
    <cfRule type="cellIs" dxfId="9595" priority="14090" operator="equal">
      <formula>"no"</formula>
    </cfRule>
    <cfRule type="cellIs" dxfId="9594" priority="14091" operator="equal">
      <formula>"yes"</formula>
    </cfRule>
  </conditionalFormatting>
  <conditionalFormatting sqref="M1747">
    <cfRule type="expression" dxfId="9593" priority="14089">
      <formula>$O$6="yes"</formula>
    </cfRule>
  </conditionalFormatting>
  <conditionalFormatting sqref="I2032">
    <cfRule type="beginsWith" dxfId="9592" priority="14077" operator="beginsWith" text="Mandatory">
      <formula>LEFT(I2032,LEN("Mandatory"))="Mandatory"</formula>
    </cfRule>
    <cfRule type="containsText" dxfId="9591" priority="14078" operator="containsText" text="Conditional">
      <formula>NOT(ISERROR(SEARCH("Conditional",I2032)))</formula>
    </cfRule>
    <cfRule type="beginsWith" dxfId="9590" priority="14079" operator="beginsWith" text="Not Mandatory">
      <formula>LEFT(I2032,LEN("Not Mandatory"))="Not Mandatory"</formula>
    </cfRule>
  </conditionalFormatting>
  <conditionalFormatting sqref="L2032">
    <cfRule type="cellIs" dxfId="9589" priority="14075" operator="equal">
      <formula>"no"</formula>
    </cfRule>
    <cfRule type="cellIs" dxfId="9588" priority="14076" operator="equal">
      <formula>"yes"</formula>
    </cfRule>
  </conditionalFormatting>
  <conditionalFormatting sqref="J2032">
    <cfRule type="cellIs" dxfId="9587" priority="14073" operator="equal">
      <formula>"no"</formula>
    </cfRule>
    <cfRule type="cellIs" dxfId="9586" priority="14074" operator="equal">
      <formula>"yes"</formula>
    </cfRule>
  </conditionalFormatting>
  <conditionalFormatting sqref="M2032">
    <cfRule type="expression" dxfId="9585" priority="14072">
      <formula>$O$6="yes"</formula>
    </cfRule>
  </conditionalFormatting>
  <conditionalFormatting sqref="I2317">
    <cfRule type="beginsWith" dxfId="9584" priority="14060" operator="beginsWith" text="Mandatory">
      <formula>LEFT(I2317,LEN("Mandatory"))="Mandatory"</formula>
    </cfRule>
    <cfRule type="containsText" dxfId="9583" priority="14061" operator="containsText" text="Conditional">
      <formula>NOT(ISERROR(SEARCH("Conditional",I2317)))</formula>
    </cfRule>
    <cfRule type="beginsWith" dxfId="9582" priority="14062" operator="beginsWith" text="Not Mandatory">
      <formula>LEFT(I2317,LEN("Not Mandatory"))="Not Mandatory"</formula>
    </cfRule>
  </conditionalFormatting>
  <conditionalFormatting sqref="L2317">
    <cfRule type="cellIs" dxfId="9581" priority="14058" operator="equal">
      <formula>"no"</formula>
    </cfRule>
    <cfRule type="cellIs" dxfId="9580" priority="14059" operator="equal">
      <formula>"yes"</formula>
    </cfRule>
  </conditionalFormatting>
  <conditionalFormatting sqref="J2317">
    <cfRule type="cellIs" dxfId="9579" priority="14056" operator="equal">
      <formula>"no"</formula>
    </cfRule>
    <cfRule type="cellIs" dxfId="9578" priority="14057" operator="equal">
      <formula>"yes"</formula>
    </cfRule>
  </conditionalFormatting>
  <conditionalFormatting sqref="M2317">
    <cfRule type="expression" dxfId="9577" priority="14055">
      <formula>$O$6="yes"</formula>
    </cfRule>
  </conditionalFormatting>
  <conditionalFormatting sqref="I2602">
    <cfRule type="beginsWith" dxfId="9576" priority="14043" operator="beginsWith" text="Mandatory">
      <formula>LEFT(I2602,LEN("Mandatory"))="Mandatory"</formula>
    </cfRule>
    <cfRule type="containsText" dxfId="9575" priority="14044" operator="containsText" text="Conditional">
      <formula>NOT(ISERROR(SEARCH("Conditional",I2602)))</formula>
    </cfRule>
    <cfRule type="beginsWith" dxfId="9574" priority="14045" operator="beginsWith" text="Not Mandatory">
      <formula>LEFT(I2602,LEN("Not Mandatory"))="Not Mandatory"</formula>
    </cfRule>
  </conditionalFormatting>
  <conditionalFormatting sqref="L2602">
    <cfRule type="cellIs" dxfId="9573" priority="14041" operator="equal">
      <formula>"no"</formula>
    </cfRule>
    <cfRule type="cellIs" dxfId="9572" priority="14042" operator="equal">
      <formula>"yes"</formula>
    </cfRule>
  </conditionalFormatting>
  <conditionalFormatting sqref="J2602">
    <cfRule type="cellIs" dxfId="9571" priority="14039" operator="equal">
      <formula>"no"</formula>
    </cfRule>
    <cfRule type="cellIs" dxfId="9570" priority="14040" operator="equal">
      <formula>"yes"</formula>
    </cfRule>
  </conditionalFormatting>
  <conditionalFormatting sqref="M2602">
    <cfRule type="expression" dxfId="9569" priority="14038">
      <formula>$O$6="yes"</formula>
    </cfRule>
  </conditionalFormatting>
  <conditionalFormatting sqref="I2887">
    <cfRule type="beginsWith" dxfId="9568" priority="14026" operator="beginsWith" text="Mandatory">
      <formula>LEFT(I2887,LEN("Mandatory"))="Mandatory"</formula>
    </cfRule>
    <cfRule type="containsText" dxfId="9567" priority="14027" operator="containsText" text="Conditional">
      <formula>NOT(ISERROR(SEARCH("Conditional",I2887)))</formula>
    </cfRule>
    <cfRule type="beginsWith" dxfId="9566" priority="14028" operator="beginsWith" text="Not Mandatory">
      <formula>LEFT(I2887,LEN("Not Mandatory"))="Not Mandatory"</formula>
    </cfRule>
  </conditionalFormatting>
  <conditionalFormatting sqref="L2887">
    <cfRule type="cellIs" dxfId="9565" priority="14024" operator="equal">
      <formula>"no"</formula>
    </cfRule>
    <cfRule type="cellIs" dxfId="9564" priority="14025" operator="equal">
      <formula>"yes"</formula>
    </cfRule>
  </conditionalFormatting>
  <conditionalFormatting sqref="J2887">
    <cfRule type="cellIs" dxfId="9563" priority="14022" operator="equal">
      <formula>"no"</formula>
    </cfRule>
    <cfRule type="cellIs" dxfId="9562" priority="14023" operator="equal">
      <formula>"yes"</formula>
    </cfRule>
  </conditionalFormatting>
  <conditionalFormatting sqref="M2887">
    <cfRule type="expression" dxfId="9561" priority="14021">
      <formula>$O$6="yes"</formula>
    </cfRule>
  </conditionalFormatting>
  <conditionalFormatting sqref="I3172">
    <cfRule type="beginsWith" dxfId="9560" priority="14009" operator="beginsWith" text="Mandatory">
      <formula>LEFT(I3172,LEN("Mandatory"))="Mandatory"</formula>
    </cfRule>
    <cfRule type="containsText" dxfId="9559" priority="14010" operator="containsText" text="Conditional">
      <formula>NOT(ISERROR(SEARCH("Conditional",I3172)))</formula>
    </cfRule>
    <cfRule type="beginsWith" dxfId="9558" priority="14011" operator="beginsWith" text="Not Mandatory">
      <formula>LEFT(I3172,LEN("Not Mandatory"))="Not Mandatory"</formula>
    </cfRule>
  </conditionalFormatting>
  <conditionalFormatting sqref="L3172">
    <cfRule type="cellIs" dxfId="9557" priority="14007" operator="equal">
      <formula>"no"</formula>
    </cfRule>
    <cfRule type="cellIs" dxfId="9556" priority="14008" operator="equal">
      <formula>"yes"</formula>
    </cfRule>
  </conditionalFormatting>
  <conditionalFormatting sqref="J3172">
    <cfRule type="cellIs" dxfId="9555" priority="14005" operator="equal">
      <formula>"no"</formula>
    </cfRule>
    <cfRule type="cellIs" dxfId="9554" priority="14006" operator="equal">
      <formula>"yes"</formula>
    </cfRule>
  </conditionalFormatting>
  <conditionalFormatting sqref="M3172">
    <cfRule type="expression" dxfId="9553" priority="14004">
      <formula>$O$6="yes"</formula>
    </cfRule>
  </conditionalFormatting>
  <conditionalFormatting sqref="I3457">
    <cfRule type="beginsWith" dxfId="9552" priority="13992" operator="beginsWith" text="Mandatory">
      <formula>LEFT(I3457,LEN("Mandatory"))="Mandatory"</formula>
    </cfRule>
    <cfRule type="containsText" dxfId="9551" priority="13993" operator="containsText" text="Conditional">
      <formula>NOT(ISERROR(SEARCH("Conditional",I3457)))</formula>
    </cfRule>
    <cfRule type="beginsWith" dxfId="9550" priority="13994" operator="beginsWith" text="Not Mandatory">
      <formula>LEFT(I3457,LEN("Not Mandatory"))="Not Mandatory"</formula>
    </cfRule>
  </conditionalFormatting>
  <conditionalFormatting sqref="L3457">
    <cfRule type="cellIs" dxfId="9549" priority="13990" operator="equal">
      <formula>"no"</formula>
    </cfRule>
    <cfRule type="cellIs" dxfId="9548" priority="13991" operator="equal">
      <formula>"yes"</formula>
    </cfRule>
  </conditionalFormatting>
  <conditionalFormatting sqref="J3457">
    <cfRule type="cellIs" dxfId="9547" priority="13988" operator="equal">
      <formula>"no"</formula>
    </cfRule>
    <cfRule type="cellIs" dxfId="9546" priority="13989" operator="equal">
      <formula>"yes"</formula>
    </cfRule>
  </conditionalFormatting>
  <conditionalFormatting sqref="M3457">
    <cfRule type="expression" dxfId="9545" priority="13987">
      <formula>$O$6="yes"</formula>
    </cfRule>
  </conditionalFormatting>
  <conditionalFormatting sqref="I3742">
    <cfRule type="beginsWith" dxfId="9544" priority="13975" operator="beginsWith" text="Mandatory">
      <formula>LEFT(I3742,LEN("Mandatory"))="Mandatory"</formula>
    </cfRule>
    <cfRule type="containsText" dxfId="9543" priority="13976" operator="containsText" text="Conditional">
      <formula>NOT(ISERROR(SEARCH("Conditional",I3742)))</formula>
    </cfRule>
    <cfRule type="beginsWith" dxfId="9542" priority="13977" operator="beginsWith" text="Not Mandatory">
      <formula>LEFT(I3742,LEN("Not Mandatory"))="Not Mandatory"</formula>
    </cfRule>
  </conditionalFormatting>
  <conditionalFormatting sqref="L3742">
    <cfRule type="cellIs" dxfId="9541" priority="13973" operator="equal">
      <formula>"no"</formula>
    </cfRule>
    <cfRule type="cellIs" dxfId="9540" priority="13974" operator="equal">
      <formula>"yes"</formula>
    </cfRule>
  </conditionalFormatting>
  <conditionalFormatting sqref="J3742">
    <cfRule type="cellIs" dxfId="9539" priority="13971" operator="equal">
      <formula>"no"</formula>
    </cfRule>
    <cfRule type="cellIs" dxfId="9538" priority="13972" operator="equal">
      <formula>"yes"</formula>
    </cfRule>
  </conditionalFormatting>
  <conditionalFormatting sqref="M3742">
    <cfRule type="expression" dxfId="9537" priority="13970">
      <formula>$O$6="yes"</formula>
    </cfRule>
  </conditionalFormatting>
  <conditionalFormatting sqref="I4027">
    <cfRule type="beginsWith" dxfId="9536" priority="13958" operator="beginsWith" text="Mandatory">
      <formula>LEFT(I4027,LEN("Mandatory"))="Mandatory"</formula>
    </cfRule>
    <cfRule type="containsText" dxfId="9535" priority="13959" operator="containsText" text="Conditional">
      <formula>NOT(ISERROR(SEARCH("Conditional",I4027)))</formula>
    </cfRule>
    <cfRule type="beginsWith" dxfId="9534" priority="13960" operator="beginsWith" text="Not Mandatory">
      <formula>LEFT(I4027,LEN("Not Mandatory"))="Not Mandatory"</formula>
    </cfRule>
  </conditionalFormatting>
  <conditionalFormatting sqref="L4027">
    <cfRule type="cellIs" dxfId="9533" priority="13956" operator="equal">
      <formula>"no"</formula>
    </cfRule>
    <cfRule type="cellIs" dxfId="9532" priority="13957" operator="equal">
      <formula>"yes"</formula>
    </cfRule>
  </conditionalFormatting>
  <conditionalFormatting sqref="J4027">
    <cfRule type="cellIs" dxfId="9531" priority="13954" operator="equal">
      <formula>"no"</formula>
    </cfRule>
    <cfRule type="cellIs" dxfId="9530" priority="13955" operator="equal">
      <formula>"yes"</formula>
    </cfRule>
  </conditionalFormatting>
  <conditionalFormatting sqref="M4027">
    <cfRule type="expression" dxfId="9529" priority="13953">
      <formula>$O$6="yes"</formula>
    </cfRule>
  </conditionalFormatting>
  <conditionalFormatting sqref="I4312">
    <cfRule type="beginsWith" dxfId="9528" priority="13941" operator="beginsWith" text="Mandatory">
      <formula>LEFT(I4312,LEN("Mandatory"))="Mandatory"</formula>
    </cfRule>
    <cfRule type="containsText" dxfId="9527" priority="13942" operator="containsText" text="Conditional">
      <formula>NOT(ISERROR(SEARCH("Conditional",I4312)))</formula>
    </cfRule>
    <cfRule type="beginsWith" dxfId="9526" priority="13943" operator="beginsWith" text="Not Mandatory">
      <formula>LEFT(I4312,LEN("Not Mandatory"))="Not Mandatory"</formula>
    </cfRule>
  </conditionalFormatting>
  <conditionalFormatting sqref="L4312">
    <cfRule type="cellIs" dxfId="9525" priority="13939" operator="equal">
      <formula>"no"</formula>
    </cfRule>
    <cfRule type="cellIs" dxfId="9524" priority="13940" operator="equal">
      <formula>"yes"</formula>
    </cfRule>
  </conditionalFormatting>
  <conditionalFormatting sqref="J4312">
    <cfRule type="cellIs" dxfId="9523" priority="13937" operator="equal">
      <formula>"no"</formula>
    </cfRule>
    <cfRule type="cellIs" dxfId="9522" priority="13938" operator="equal">
      <formula>"yes"</formula>
    </cfRule>
  </conditionalFormatting>
  <conditionalFormatting sqref="M4312">
    <cfRule type="expression" dxfId="9521" priority="13936">
      <formula>$O$6="yes"</formula>
    </cfRule>
  </conditionalFormatting>
  <conditionalFormatting sqref="I4597">
    <cfRule type="beginsWith" dxfId="9520" priority="13924" operator="beginsWith" text="Mandatory">
      <formula>LEFT(I4597,LEN("Mandatory"))="Mandatory"</formula>
    </cfRule>
    <cfRule type="containsText" dxfId="9519" priority="13925" operator="containsText" text="Conditional">
      <formula>NOT(ISERROR(SEARCH("Conditional",I4597)))</formula>
    </cfRule>
    <cfRule type="beginsWith" dxfId="9518" priority="13926" operator="beginsWith" text="Not Mandatory">
      <formula>LEFT(I4597,LEN("Not Mandatory"))="Not Mandatory"</formula>
    </cfRule>
  </conditionalFormatting>
  <conditionalFormatting sqref="L4597">
    <cfRule type="cellIs" dxfId="9517" priority="13922" operator="equal">
      <formula>"no"</formula>
    </cfRule>
    <cfRule type="cellIs" dxfId="9516" priority="13923" operator="equal">
      <formula>"yes"</formula>
    </cfRule>
  </conditionalFormatting>
  <conditionalFormatting sqref="J4597">
    <cfRule type="cellIs" dxfId="9515" priority="13920" operator="equal">
      <formula>"no"</formula>
    </cfRule>
    <cfRule type="cellIs" dxfId="9514" priority="13921" operator="equal">
      <formula>"yes"</formula>
    </cfRule>
  </conditionalFormatting>
  <conditionalFormatting sqref="M4597">
    <cfRule type="expression" dxfId="9513" priority="13919">
      <formula>$O$6="yes"</formula>
    </cfRule>
  </conditionalFormatting>
  <conditionalFormatting sqref="I4882">
    <cfRule type="beginsWith" dxfId="9512" priority="13907" operator="beginsWith" text="Mandatory">
      <formula>LEFT(I4882,LEN("Mandatory"))="Mandatory"</formula>
    </cfRule>
    <cfRule type="containsText" dxfId="9511" priority="13908" operator="containsText" text="Conditional">
      <formula>NOT(ISERROR(SEARCH("Conditional",I4882)))</formula>
    </cfRule>
    <cfRule type="beginsWith" dxfId="9510" priority="13909" operator="beginsWith" text="Not Mandatory">
      <formula>LEFT(I4882,LEN("Not Mandatory"))="Not Mandatory"</formula>
    </cfRule>
  </conditionalFormatting>
  <conditionalFormatting sqref="L4882">
    <cfRule type="cellIs" dxfId="9509" priority="13905" operator="equal">
      <formula>"no"</formula>
    </cfRule>
    <cfRule type="cellIs" dxfId="9508" priority="13906" operator="equal">
      <formula>"yes"</formula>
    </cfRule>
  </conditionalFormatting>
  <conditionalFormatting sqref="J4882">
    <cfRule type="cellIs" dxfId="9507" priority="13903" operator="equal">
      <formula>"no"</formula>
    </cfRule>
    <cfRule type="cellIs" dxfId="9506" priority="13904" operator="equal">
      <formula>"yes"</formula>
    </cfRule>
  </conditionalFormatting>
  <conditionalFormatting sqref="M4882">
    <cfRule type="expression" dxfId="9505" priority="13902">
      <formula>$O$6="yes"</formula>
    </cfRule>
  </conditionalFormatting>
  <conditionalFormatting sqref="I5167">
    <cfRule type="beginsWith" dxfId="9504" priority="13890" operator="beginsWith" text="Mandatory">
      <formula>LEFT(I5167,LEN("Mandatory"))="Mandatory"</formula>
    </cfRule>
    <cfRule type="containsText" dxfId="9503" priority="13891" operator="containsText" text="Conditional">
      <formula>NOT(ISERROR(SEARCH("Conditional",I5167)))</formula>
    </cfRule>
    <cfRule type="beginsWith" dxfId="9502" priority="13892" operator="beginsWith" text="Not Mandatory">
      <formula>LEFT(I5167,LEN("Not Mandatory"))="Not Mandatory"</formula>
    </cfRule>
  </conditionalFormatting>
  <conditionalFormatting sqref="L5167">
    <cfRule type="cellIs" dxfId="9501" priority="13888" operator="equal">
      <formula>"no"</formula>
    </cfRule>
    <cfRule type="cellIs" dxfId="9500" priority="13889" operator="equal">
      <formula>"yes"</formula>
    </cfRule>
  </conditionalFormatting>
  <conditionalFormatting sqref="J5167">
    <cfRule type="cellIs" dxfId="9499" priority="13886" operator="equal">
      <formula>"no"</formula>
    </cfRule>
    <cfRule type="cellIs" dxfId="9498" priority="13887" operator="equal">
      <formula>"yes"</formula>
    </cfRule>
  </conditionalFormatting>
  <conditionalFormatting sqref="M5167">
    <cfRule type="expression" dxfId="9497" priority="13885">
      <formula>$O$6="yes"</formula>
    </cfRule>
  </conditionalFormatting>
  <conditionalFormatting sqref="I5452">
    <cfRule type="beginsWith" dxfId="9496" priority="13873" operator="beginsWith" text="Mandatory">
      <formula>LEFT(I5452,LEN("Mandatory"))="Mandatory"</formula>
    </cfRule>
    <cfRule type="containsText" dxfId="9495" priority="13874" operator="containsText" text="Conditional">
      <formula>NOT(ISERROR(SEARCH("Conditional",I5452)))</formula>
    </cfRule>
    <cfRule type="beginsWith" dxfId="9494" priority="13875" operator="beginsWith" text="Not Mandatory">
      <formula>LEFT(I5452,LEN("Not Mandatory"))="Not Mandatory"</formula>
    </cfRule>
  </conditionalFormatting>
  <conditionalFormatting sqref="L5452">
    <cfRule type="cellIs" dxfId="9493" priority="13871" operator="equal">
      <formula>"no"</formula>
    </cfRule>
    <cfRule type="cellIs" dxfId="9492" priority="13872" operator="equal">
      <formula>"yes"</formula>
    </cfRule>
  </conditionalFormatting>
  <conditionalFormatting sqref="J5452">
    <cfRule type="cellIs" dxfId="9491" priority="13869" operator="equal">
      <formula>"no"</formula>
    </cfRule>
    <cfRule type="cellIs" dxfId="9490" priority="13870" operator="equal">
      <formula>"yes"</formula>
    </cfRule>
  </conditionalFormatting>
  <conditionalFormatting sqref="M5452">
    <cfRule type="expression" dxfId="9489" priority="13868">
      <formula>$O$6="yes"</formula>
    </cfRule>
  </conditionalFormatting>
  <conditionalFormatting sqref="I5737">
    <cfRule type="beginsWith" dxfId="9488" priority="13856" operator="beginsWith" text="Mandatory">
      <formula>LEFT(I5737,LEN("Mandatory"))="Mandatory"</formula>
    </cfRule>
    <cfRule type="containsText" dxfId="9487" priority="13857" operator="containsText" text="Conditional">
      <formula>NOT(ISERROR(SEARCH("Conditional",I5737)))</formula>
    </cfRule>
    <cfRule type="beginsWith" dxfId="9486" priority="13858" operator="beginsWith" text="Not Mandatory">
      <formula>LEFT(I5737,LEN("Not Mandatory"))="Not Mandatory"</formula>
    </cfRule>
  </conditionalFormatting>
  <conditionalFormatting sqref="L5737">
    <cfRule type="cellIs" dxfId="9485" priority="13854" operator="equal">
      <formula>"no"</formula>
    </cfRule>
    <cfRule type="cellIs" dxfId="9484" priority="13855" operator="equal">
      <formula>"yes"</formula>
    </cfRule>
  </conditionalFormatting>
  <conditionalFormatting sqref="J5737">
    <cfRule type="cellIs" dxfId="9483" priority="13852" operator="equal">
      <formula>"no"</formula>
    </cfRule>
    <cfRule type="cellIs" dxfId="9482" priority="13853" operator="equal">
      <formula>"yes"</formula>
    </cfRule>
  </conditionalFormatting>
  <conditionalFormatting sqref="M5737">
    <cfRule type="expression" dxfId="9481" priority="13851">
      <formula>$O$6="yes"</formula>
    </cfRule>
  </conditionalFormatting>
  <conditionalFormatting sqref="I6022">
    <cfRule type="beginsWith" dxfId="9480" priority="13839" operator="beginsWith" text="Mandatory">
      <formula>LEFT(I6022,LEN("Mandatory"))="Mandatory"</formula>
    </cfRule>
    <cfRule type="containsText" dxfId="9479" priority="13840" operator="containsText" text="Conditional">
      <formula>NOT(ISERROR(SEARCH("Conditional",I6022)))</formula>
    </cfRule>
    <cfRule type="beginsWith" dxfId="9478" priority="13841" operator="beginsWith" text="Not Mandatory">
      <formula>LEFT(I6022,LEN("Not Mandatory"))="Not Mandatory"</formula>
    </cfRule>
  </conditionalFormatting>
  <conditionalFormatting sqref="L6022">
    <cfRule type="cellIs" dxfId="9477" priority="13837" operator="equal">
      <formula>"no"</formula>
    </cfRule>
    <cfRule type="cellIs" dxfId="9476" priority="13838" operator="equal">
      <formula>"yes"</formula>
    </cfRule>
  </conditionalFormatting>
  <conditionalFormatting sqref="J6022">
    <cfRule type="cellIs" dxfId="9475" priority="13835" operator="equal">
      <formula>"no"</formula>
    </cfRule>
    <cfRule type="cellIs" dxfId="9474" priority="13836" operator="equal">
      <formula>"yes"</formula>
    </cfRule>
  </conditionalFormatting>
  <conditionalFormatting sqref="M6022">
    <cfRule type="expression" dxfId="9473" priority="13834">
      <formula>$O$6="yes"</formula>
    </cfRule>
  </conditionalFormatting>
  <conditionalFormatting sqref="I6307">
    <cfRule type="beginsWith" dxfId="9472" priority="13822" operator="beginsWith" text="Mandatory">
      <formula>LEFT(I6307,LEN("Mandatory"))="Mandatory"</formula>
    </cfRule>
    <cfRule type="containsText" dxfId="9471" priority="13823" operator="containsText" text="Conditional">
      <formula>NOT(ISERROR(SEARCH("Conditional",I6307)))</formula>
    </cfRule>
    <cfRule type="beginsWith" dxfId="9470" priority="13824" operator="beginsWith" text="Not Mandatory">
      <formula>LEFT(I6307,LEN("Not Mandatory"))="Not Mandatory"</formula>
    </cfRule>
  </conditionalFormatting>
  <conditionalFormatting sqref="L6307">
    <cfRule type="cellIs" dxfId="9469" priority="13820" operator="equal">
      <formula>"no"</formula>
    </cfRule>
    <cfRule type="cellIs" dxfId="9468" priority="13821" operator="equal">
      <formula>"yes"</formula>
    </cfRule>
  </conditionalFormatting>
  <conditionalFormatting sqref="J6307">
    <cfRule type="cellIs" dxfId="9467" priority="13818" operator="equal">
      <formula>"no"</formula>
    </cfRule>
    <cfRule type="cellIs" dxfId="9466" priority="13819" operator="equal">
      <formula>"yes"</formula>
    </cfRule>
  </conditionalFormatting>
  <conditionalFormatting sqref="M6307">
    <cfRule type="expression" dxfId="9465" priority="13817">
      <formula>$O$6="yes"</formula>
    </cfRule>
  </conditionalFormatting>
  <conditionalFormatting sqref="I6592">
    <cfRule type="beginsWith" dxfId="9464" priority="13805" operator="beginsWith" text="Mandatory">
      <formula>LEFT(I6592,LEN("Mandatory"))="Mandatory"</formula>
    </cfRule>
    <cfRule type="containsText" dxfId="9463" priority="13806" operator="containsText" text="Conditional">
      <formula>NOT(ISERROR(SEARCH("Conditional",I6592)))</formula>
    </cfRule>
    <cfRule type="beginsWith" dxfId="9462" priority="13807" operator="beginsWith" text="Not Mandatory">
      <formula>LEFT(I6592,LEN("Not Mandatory"))="Not Mandatory"</formula>
    </cfRule>
  </conditionalFormatting>
  <conditionalFormatting sqref="L6592">
    <cfRule type="cellIs" dxfId="9461" priority="13803" operator="equal">
      <formula>"no"</formula>
    </cfRule>
    <cfRule type="cellIs" dxfId="9460" priority="13804" operator="equal">
      <formula>"yes"</formula>
    </cfRule>
  </conditionalFormatting>
  <conditionalFormatting sqref="J6592">
    <cfRule type="cellIs" dxfId="9459" priority="13801" operator="equal">
      <formula>"no"</formula>
    </cfRule>
    <cfRule type="cellIs" dxfId="9458" priority="13802" operator="equal">
      <formula>"yes"</formula>
    </cfRule>
  </conditionalFormatting>
  <conditionalFormatting sqref="M6592">
    <cfRule type="expression" dxfId="9457" priority="13800">
      <formula>$O$6="yes"</formula>
    </cfRule>
  </conditionalFormatting>
  <conditionalFormatting sqref="I6877">
    <cfRule type="beginsWith" dxfId="9456" priority="13788" operator="beginsWith" text="Mandatory">
      <formula>LEFT(I6877,LEN("Mandatory"))="Mandatory"</formula>
    </cfRule>
    <cfRule type="containsText" dxfId="9455" priority="13789" operator="containsText" text="Conditional">
      <formula>NOT(ISERROR(SEARCH("Conditional",I6877)))</formula>
    </cfRule>
    <cfRule type="beginsWith" dxfId="9454" priority="13790" operator="beginsWith" text="Not Mandatory">
      <formula>LEFT(I6877,LEN("Not Mandatory"))="Not Mandatory"</formula>
    </cfRule>
  </conditionalFormatting>
  <conditionalFormatting sqref="L6877">
    <cfRule type="cellIs" dxfId="9453" priority="13786" operator="equal">
      <formula>"no"</formula>
    </cfRule>
    <cfRule type="cellIs" dxfId="9452" priority="13787" operator="equal">
      <formula>"yes"</formula>
    </cfRule>
  </conditionalFormatting>
  <conditionalFormatting sqref="J6877">
    <cfRule type="cellIs" dxfId="9451" priority="13784" operator="equal">
      <formula>"no"</formula>
    </cfRule>
    <cfRule type="cellIs" dxfId="9450" priority="13785" operator="equal">
      <formula>"yes"</formula>
    </cfRule>
  </conditionalFormatting>
  <conditionalFormatting sqref="M6877">
    <cfRule type="expression" dxfId="9449" priority="13783">
      <formula>$O$6="yes"</formula>
    </cfRule>
  </conditionalFormatting>
  <conditionalFormatting sqref="I7162">
    <cfRule type="beginsWith" dxfId="9448" priority="13771" operator="beginsWith" text="Mandatory">
      <formula>LEFT(I7162,LEN("Mandatory"))="Mandatory"</formula>
    </cfRule>
    <cfRule type="containsText" dxfId="9447" priority="13772" operator="containsText" text="Conditional">
      <formula>NOT(ISERROR(SEARCH("Conditional",I7162)))</formula>
    </cfRule>
    <cfRule type="beginsWith" dxfId="9446" priority="13773" operator="beginsWith" text="Not Mandatory">
      <formula>LEFT(I7162,LEN("Not Mandatory"))="Not Mandatory"</formula>
    </cfRule>
  </conditionalFormatting>
  <conditionalFormatting sqref="L7162">
    <cfRule type="cellIs" dxfId="9445" priority="13769" operator="equal">
      <formula>"no"</formula>
    </cfRule>
    <cfRule type="cellIs" dxfId="9444" priority="13770" operator="equal">
      <formula>"yes"</formula>
    </cfRule>
  </conditionalFormatting>
  <conditionalFormatting sqref="J7162">
    <cfRule type="cellIs" dxfId="9443" priority="13767" operator="equal">
      <formula>"no"</formula>
    </cfRule>
    <cfRule type="cellIs" dxfId="9442" priority="13768" operator="equal">
      <formula>"yes"</formula>
    </cfRule>
  </conditionalFormatting>
  <conditionalFormatting sqref="M7162">
    <cfRule type="expression" dxfId="9441" priority="13766">
      <formula>$O$6="yes"</formula>
    </cfRule>
  </conditionalFormatting>
  <conditionalFormatting sqref="I7447">
    <cfRule type="beginsWith" dxfId="9440" priority="13754" operator="beginsWith" text="Mandatory">
      <formula>LEFT(I7447,LEN("Mandatory"))="Mandatory"</formula>
    </cfRule>
    <cfRule type="containsText" dxfId="9439" priority="13755" operator="containsText" text="Conditional">
      <formula>NOT(ISERROR(SEARCH("Conditional",I7447)))</formula>
    </cfRule>
    <cfRule type="beginsWith" dxfId="9438" priority="13756" operator="beginsWith" text="Not Mandatory">
      <formula>LEFT(I7447,LEN("Not Mandatory"))="Not Mandatory"</formula>
    </cfRule>
  </conditionalFormatting>
  <conditionalFormatting sqref="L7447">
    <cfRule type="cellIs" dxfId="9437" priority="13752" operator="equal">
      <formula>"no"</formula>
    </cfRule>
    <cfRule type="cellIs" dxfId="9436" priority="13753" operator="equal">
      <formula>"yes"</formula>
    </cfRule>
  </conditionalFormatting>
  <conditionalFormatting sqref="J7447">
    <cfRule type="cellIs" dxfId="9435" priority="13750" operator="equal">
      <formula>"no"</formula>
    </cfRule>
    <cfRule type="cellIs" dxfId="9434" priority="13751" operator="equal">
      <formula>"yes"</formula>
    </cfRule>
  </conditionalFormatting>
  <conditionalFormatting sqref="M7447">
    <cfRule type="expression" dxfId="9433" priority="13749">
      <formula>$O$6="yes"</formula>
    </cfRule>
  </conditionalFormatting>
  <conditionalFormatting sqref="I7732">
    <cfRule type="beginsWith" dxfId="9432" priority="13737" operator="beginsWith" text="Mandatory">
      <formula>LEFT(I7732,LEN("Mandatory"))="Mandatory"</formula>
    </cfRule>
    <cfRule type="containsText" dxfId="9431" priority="13738" operator="containsText" text="Conditional">
      <formula>NOT(ISERROR(SEARCH("Conditional",I7732)))</formula>
    </cfRule>
    <cfRule type="beginsWith" dxfId="9430" priority="13739" operator="beginsWith" text="Not Mandatory">
      <formula>LEFT(I7732,LEN("Not Mandatory"))="Not Mandatory"</formula>
    </cfRule>
  </conditionalFormatting>
  <conditionalFormatting sqref="L7732">
    <cfRule type="cellIs" dxfId="9429" priority="13735" operator="equal">
      <formula>"no"</formula>
    </cfRule>
    <cfRule type="cellIs" dxfId="9428" priority="13736" operator="equal">
      <formula>"yes"</formula>
    </cfRule>
  </conditionalFormatting>
  <conditionalFormatting sqref="J7732">
    <cfRule type="cellIs" dxfId="9427" priority="13733" operator="equal">
      <formula>"no"</formula>
    </cfRule>
    <cfRule type="cellIs" dxfId="9426" priority="13734" operator="equal">
      <formula>"yes"</formula>
    </cfRule>
  </conditionalFormatting>
  <conditionalFormatting sqref="M7732">
    <cfRule type="expression" dxfId="9425" priority="13732">
      <formula>$O$6="yes"</formula>
    </cfRule>
  </conditionalFormatting>
  <conditionalFormatting sqref="I8017">
    <cfRule type="beginsWith" dxfId="9424" priority="13720" operator="beginsWith" text="Mandatory">
      <formula>LEFT(I8017,LEN("Mandatory"))="Mandatory"</formula>
    </cfRule>
    <cfRule type="containsText" dxfId="9423" priority="13721" operator="containsText" text="Conditional">
      <formula>NOT(ISERROR(SEARCH("Conditional",I8017)))</formula>
    </cfRule>
    <cfRule type="beginsWith" dxfId="9422" priority="13722" operator="beginsWith" text="Not Mandatory">
      <formula>LEFT(I8017,LEN("Not Mandatory"))="Not Mandatory"</formula>
    </cfRule>
  </conditionalFormatting>
  <conditionalFormatting sqref="L8017">
    <cfRule type="cellIs" dxfId="9421" priority="13718" operator="equal">
      <formula>"no"</formula>
    </cfRule>
    <cfRule type="cellIs" dxfId="9420" priority="13719" operator="equal">
      <formula>"yes"</formula>
    </cfRule>
  </conditionalFormatting>
  <conditionalFormatting sqref="J8017">
    <cfRule type="cellIs" dxfId="9419" priority="13716" operator="equal">
      <formula>"no"</formula>
    </cfRule>
    <cfRule type="cellIs" dxfId="9418" priority="13717" operator="equal">
      <formula>"yes"</formula>
    </cfRule>
  </conditionalFormatting>
  <conditionalFormatting sqref="M8017">
    <cfRule type="expression" dxfId="9417" priority="13715">
      <formula>$O$6="yes"</formula>
    </cfRule>
  </conditionalFormatting>
  <conditionalFormatting sqref="I1553">
    <cfRule type="beginsWith" dxfId="9416" priority="13703" operator="beginsWith" text="Mandatory">
      <formula>LEFT(I1553,LEN("Mandatory"))="Mandatory"</formula>
    </cfRule>
    <cfRule type="containsText" dxfId="9415" priority="13704" operator="containsText" text="Conditional">
      <formula>NOT(ISERROR(SEARCH("Conditional",I1553)))</formula>
    </cfRule>
    <cfRule type="beginsWith" dxfId="9414" priority="13705" operator="beginsWith" text="Not Mandatory">
      <formula>LEFT(I1553,LEN("Not Mandatory"))="Not Mandatory"</formula>
    </cfRule>
  </conditionalFormatting>
  <conditionalFormatting sqref="L1553">
    <cfRule type="cellIs" dxfId="9413" priority="13701" operator="equal">
      <formula>"no"</formula>
    </cfRule>
    <cfRule type="cellIs" dxfId="9412" priority="13702" operator="equal">
      <formula>"yes"</formula>
    </cfRule>
  </conditionalFormatting>
  <conditionalFormatting sqref="J1553">
    <cfRule type="cellIs" dxfId="9411" priority="13699" operator="equal">
      <formula>"no"</formula>
    </cfRule>
    <cfRule type="cellIs" dxfId="9410" priority="13700" operator="equal">
      <formula>"yes"</formula>
    </cfRule>
  </conditionalFormatting>
  <conditionalFormatting sqref="M1553">
    <cfRule type="expression" dxfId="9409" priority="13698">
      <formula>$O$6="yes"</formula>
    </cfRule>
  </conditionalFormatting>
  <conditionalFormatting sqref="I1838">
    <cfRule type="beginsWith" dxfId="9408" priority="13686" operator="beginsWith" text="Mandatory">
      <formula>LEFT(I1838,LEN("Mandatory"))="Mandatory"</formula>
    </cfRule>
    <cfRule type="containsText" dxfId="9407" priority="13687" operator="containsText" text="Conditional">
      <formula>NOT(ISERROR(SEARCH("Conditional",I1838)))</formula>
    </cfRule>
    <cfRule type="beginsWith" dxfId="9406" priority="13688" operator="beginsWith" text="Not Mandatory">
      <formula>LEFT(I1838,LEN("Not Mandatory"))="Not Mandatory"</formula>
    </cfRule>
  </conditionalFormatting>
  <conditionalFormatting sqref="L1838">
    <cfRule type="cellIs" dxfId="9405" priority="13684" operator="equal">
      <formula>"no"</formula>
    </cfRule>
    <cfRule type="cellIs" dxfId="9404" priority="13685" operator="equal">
      <formula>"yes"</formula>
    </cfRule>
  </conditionalFormatting>
  <conditionalFormatting sqref="J1838">
    <cfRule type="cellIs" dxfId="9403" priority="13682" operator="equal">
      <formula>"no"</formula>
    </cfRule>
    <cfRule type="cellIs" dxfId="9402" priority="13683" operator="equal">
      <formula>"yes"</formula>
    </cfRule>
  </conditionalFormatting>
  <conditionalFormatting sqref="M1838">
    <cfRule type="expression" dxfId="9401" priority="13681">
      <formula>$O$6="yes"</formula>
    </cfRule>
  </conditionalFormatting>
  <conditionalFormatting sqref="I2123">
    <cfRule type="beginsWith" dxfId="9400" priority="13669" operator="beginsWith" text="Mandatory">
      <formula>LEFT(I2123,LEN("Mandatory"))="Mandatory"</formula>
    </cfRule>
    <cfRule type="containsText" dxfId="9399" priority="13670" operator="containsText" text="Conditional">
      <formula>NOT(ISERROR(SEARCH("Conditional",I2123)))</formula>
    </cfRule>
    <cfRule type="beginsWith" dxfId="9398" priority="13671" operator="beginsWith" text="Not Mandatory">
      <formula>LEFT(I2123,LEN("Not Mandatory"))="Not Mandatory"</formula>
    </cfRule>
  </conditionalFormatting>
  <conditionalFormatting sqref="L2123">
    <cfRule type="cellIs" dxfId="9397" priority="13667" operator="equal">
      <formula>"no"</formula>
    </cfRule>
    <cfRule type="cellIs" dxfId="9396" priority="13668" operator="equal">
      <formula>"yes"</formula>
    </cfRule>
  </conditionalFormatting>
  <conditionalFormatting sqref="J2123">
    <cfRule type="cellIs" dxfId="9395" priority="13665" operator="equal">
      <formula>"no"</formula>
    </cfRule>
    <cfRule type="cellIs" dxfId="9394" priority="13666" operator="equal">
      <formula>"yes"</formula>
    </cfRule>
  </conditionalFormatting>
  <conditionalFormatting sqref="M2123">
    <cfRule type="expression" dxfId="9393" priority="13664">
      <formula>$O$6="yes"</formula>
    </cfRule>
  </conditionalFormatting>
  <conditionalFormatting sqref="I2408">
    <cfRule type="beginsWith" dxfId="9392" priority="13652" operator="beginsWith" text="Mandatory">
      <formula>LEFT(I2408,LEN("Mandatory"))="Mandatory"</formula>
    </cfRule>
    <cfRule type="containsText" dxfId="9391" priority="13653" operator="containsText" text="Conditional">
      <formula>NOT(ISERROR(SEARCH("Conditional",I2408)))</formula>
    </cfRule>
    <cfRule type="beginsWith" dxfId="9390" priority="13654" operator="beginsWith" text="Not Mandatory">
      <formula>LEFT(I2408,LEN("Not Mandatory"))="Not Mandatory"</formula>
    </cfRule>
  </conditionalFormatting>
  <conditionalFormatting sqref="L2408">
    <cfRule type="cellIs" dxfId="9389" priority="13650" operator="equal">
      <formula>"no"</formula>
    </cfRule>
    <cfRule type="cellIs" dxfId="9388" priority="13651" operator="equal">
      <formula>"yes"</formula>
    </cfRule>
  </conditionalFormatting>
  <conditionalFormatting sqref="J2408">
    <cfRule type="cellIs" dxfId="9387" priority="13648" operator="equal">
      <formula>"no"</formula>
    </cfRule>
    <cfRule type="cellIs" dxfId="9386" priority="13649" operator="equal">
      <formula>"yes"</formula>
    </cfRule>
  </conditionalFormatting>
  <conditionalFormatting sqref="M2408">
    <cfRule type="expression" dxfId="9385" priority="13647">
      <formula>$O$6="yes"</formula>
    </cfRule>
  </conditionalFormatting>
  <conditionalFormatting sqref="I2693">
    <cfRule type="beginsWith" dxfId="9384" priority="13635" operator="beginsWith" text="Mandatory">
      <formula>LEFT(I2693,LEN("Mandatory"))="Mandatory"</formula>
    </cfRule>
    <cfRule type="containsText" dxfId="9383" priority="13636" operator="containsText" text="Conditional">
      <formula>NOT(ISERROR(SEARCH("Conditional",I2693)))</formula>
    </cfRule>
    <cfRule type="beginsWith" dxfId="9382" priority="13637" operator="beginsWith" text="Not Mandatory">
      <formula>LEFT(I2693,LEN("Not Mandatory"))="Not Mandatory"</formula>
    </cfRule>
  </conditionalFormatting>
  <conditionalFormatting sqref="L2693">
    <cfRule type="cellIs" dxfId="9381" priority="13633" operator="equal">
      <formula>"no"</formula>
    </cfRule>
    <cfRule type="cellIs" dxfId="9380" priority="13634" operator="equal">
      <formula>"yes"</formula>
    </cfRule>
  </conditionalFormatting>
  <conditionalFormatting sqref="J2693">
    <cfRule type="cellIs" dxfId="9379" priority="13631" operator="equal">
      <formula>"no"</formula>
    </cfRule>
    <cfRule type="cellIs" dxfId="9378" priority="13632" operator="equal">
      <formula>"yes"</formula>
    </cfRule>
  </conditionalFormatting>
  <conditionalFormatting sqref="M2693">
    <cfRule type="expression" dxfId="9377" priority="13630">
      <formula>$O$6="yes"</formula>
    </cfRule>
  </conditionalFormatting>
  <conditionalFormatting sqref="I2978">
    <cfRule type="beginsWith" dxfId="9376" priority="13618" operator="beginsWith" text="Mandatory">
      <formula>LEFT(I2978,LEN("Mandatory"))="Mandatory"</formula>
    </cfRule>
    <cfRule type="containsText" dxfId="9375" priority="13619" operator="containsText" text="Conditional">
      <formula>NOT(ISERROR(SEARCH("Conditional",I2978)))</formula>
    </cfRule>
    <cfRule type="beginsWith" dxfId="9374" priority="13620" operator="beginsWith" text="Not Mandatory">
      <formula>LEFT(I2978,LEN("Not Mandatory"))="Not Mandatory"</formula>
    </cfRule>
  </conditionalFormatting>
  <conditionalFormatting sqref="L2978">
    <cfRule type="cellIs" dxfId="9373" priority="13616" operator="equal">
      <formula>"no"</formula>
    </cfRule>
    <cfRule type="cellIs" dxfId="9372" priority="13617" operator="equal">
      <formula>"yes"</formula>
    </cfRule>
  </conditionalFormatting>
  <conditionalFormatting sqref="J2978">
    <cfRule type="cellIs" dxfId="9371" priority="13614" operator="equal">
      <formula>"no"</formula>
    </cfRule>
    <cfRule type="cellIs" dxfId="9370" priority="13615" operator="equal">
      <formula>"yes"</formula>
    </cfRule>
  </conditionalFormatting>
  <conditionalFormatting sqref="M2978">
    <cfRule type="expression" dxfId="9369" priority="13613">
      <formula>$O$6="yes"</formula>
    </cfRule>
  </conditionalFormatting>
  <conditionalFormatting sqref="I3263">
    <cfRule type="beginsWith" dxfId="9368" priority="13601" operator="beginsWith" text="Mandatory">
      <formula>LEFT(I3263,LEN("Mandatory"))="Mandatory"</formula>
    </cfRule>
    <cfRule type="containsText" dxfId="9367" priority="13602" operator="containsText" text="Conditional">
      <formula>NOT(ISERROR(SEARCH("Conditional",I3263)))</formula>
    </cfRule>
    <cfRule type="beginsWith" dxfId="9366" priority="13603" operator="beginsWith" text="Not Mandatory">
      <formula>LEFT(I3263,LEN("Not Mandatory"))="Not Mandatory"</formula>
    </cfRule>
  </conditionalFormatting>
  <conditionalFormatting sqref="L3263">
    <cfRule type="cellIs" dxfId="9365" priority="13599" operator="equal">
      <formula>"no"</formula>
    </cfRule>
    <cfRule type="cellIs" dxfId="9364" priority="13600" operator="equal">
      <formula>"yes"</formula>
    </cfRule>
  </conditionalFormatting>
  <conditionalFormatting sqref="J3263">
    <cfRule type="cellIs" dxfId="9363" priority="13597" operator="equal">
      <formula>"no"</formula>
    </cfRule>
    <cfRule type="cellIs" dxfId="9362" priority="13598" operator="equal">
      <formula>"yes"</formula>
    </cfRule>
  </conditionalFormatting>
  <conditionalFormatting sqref="M3263">
    <cfRule type="expression" dxfId="9361" priority="13596">
      <formula>$O$6="yes"</formula>
    </cfRule>
  </conditionalFormatting>
  <conditionalFormatting sqref="I3548">
    <cfRule type="beginsWith" dxfId="9360" priority="13584" operator="beginsWith" text="Mandatory">
      <formula>LEFT(I3548,LEN("Mandatory"))="Mandatory"</formula>
    </cfRule>
    <cfRule type="containsText" dxfId="9359" priority="13585" operator="containsText" text="Conditional">
      <formula>NOT(ISERROR(SEARCH("Conditional",I3548)))</formula>
    </cfRule>
    <cfRule type="beginsWith" dxfId="9358" priority="13586" operator="beginsWith" text="Not Mandatory">
      <formula>LEFT(I3548,LEN("Not Mandatory"))="Not Mandatory"</formula>
    </cfRule>
  </conditionalFormatting>
  <conditionalFormatting sqref="L3548">
    <cfRule type="cellIs" dxfId="9357" priority="13582" operator="equal">
      <formula>"no"</formula>
    </cfRule>
    <cfRule type="cellIs" dxfId="9356" priority="13583" operator="equal">
      <formula>"yes"</formula>
    </cfRule>
  </conditionalFormatting>
  <conditionalFormatting sqref="J3548">
    <cfRule type="cellIs" dxfId="9355" priority="13580" operator="equal">
      <formula>"no"</formula>
    </cfRule>
    <cfRule type="cellIs" dxfId="9354" priority="13581" operator="equal">
      <formula>"yes"</formula>
    </cfRule>
  </conditionalFormatting>
  <conditionalFormatting sqref="M3548">
    <cfRule type="expression" dxfId="9353" priority="13579">
      <formula>$O$6="yes"</formula>
    </cfRule>
  </conditionalFormatting>
  <conditionalFormatting sqref="I3833">
    <cfRule type="beginsWith" dxfId="9352" priority="13567" operator="beginsWith" text="Mandatory">
      <formula>LEFT(I3833,LEN("Mandatory"))="Mandatory"</formula>
    </cfRule>
    <cfRule type="containsText" dxfId="9351" priority="13568" operator="containsText" text="Conditional">
      <formula>NOT(ISERROR(SEARCH("Conditional",I3833)))</formula>
    </cfRule>
    <cfRule type="beginsWith" dxfId="9350" priority="13569" operator="beginsWith" text="Not Mandatory">
      <formula>LEFT(I3833,LEN("Not Mandatory"))="Not Mandatory"</formula>
    </cfRule>
  </conditionalFormatting>
  <conditionalFormatting sqref="L3833">
    <cfRule type="cellIs" dxfId="9349" priority="13565" operator="equal">
      <formula>"no"</formula>
    </cfRule>
    <cfRule type="cellIs" dxfId="9348" priority="13566" operator="equal">
      <formula>"yes"</formula>
    </cfRule>
  </conditionalFormatting>
  <conditionalFormatting sqref="J3833">
    <cfRule type="cellIs" dxfId="9347" priority="13563" operator="equal">
      <formula>"no"</formula>
    </cfRule>
    <cfRule type="cellIs" dxfId="9346" priority="13564" operator="equal">
      <formula>"yes"</formula>
    </cfRule>
  </conditionalFormatting>
  <conditionalFormatting sqref="M3833">
    <cfRule type="expression" dxfId="9345" priority="13562">
      <formula>$O$6="yes"</formula>
    </cfRule>
  </conditionalFormatting>
  <conditionalFormatting sqref="I4118">
    <cfRule type="beginsWith" dxfId="9344" priority="13550" operator="beginsWith" text="Mandatory">
      <formula>LEFT(I4118,LEN("Mandatory"))="Mandatory"</formula>
    </cfRule>
    <cfRule type="containsText" dxfId="9343" priority="13551" operator="containsText" text="Conditional">
      <formula>NOT(ISERROR(SEARCH("Conditional",I4118)))</formula>
    </cfRule>
    <cfRule type="beginsWith" dxfId="9342" priority="13552" operator="beginsWith" text="Not Mandatory">
      <formula>LEFT(I4118,LEN("Not Mandatory"))="Not Mandatory"</formula>
    </cfRule>
  </conditionalFormatting>
  <conditionalFormatting sqref="L4118">
    <cfRule type="cellIs" dxfId="9341" priority="13548" operator="equal">
      <formula>"no"</formula>
    </cfRule>
    <cfRule type="cellIs" dxfId="9340" priority="13549" operator="equal">
      <formula>"yes"</formula>
    </cfRule>
  </conditionalFormatting>
  <conditionalFormatting sqref="J4118">
    <cfRule type="cellIs" dxfId="9339" priority="13546" operator="equal">
      <formula>"no"</formula>
    </cfRule>
    <cfRule type="cellIs" dxfId="9338" priority="13547" operator="equal">
      <formula>"yes"</formula>
    </cfRule>
  </conditionalFormatting>
  <conditionalFormatting sqref="M4118">
    <cfRule type="expression" dxfId="9337" priority="13545">
      <formula>$O$6="yes"</formula>
    </cfRule>
  </conditionalFormatting>
  <conditionalFormatting sqref="I4403">
    <cfRule type="beginsWith" dxfId="9336" priority="13533" operator="beginsWith" text="Mandatory">
      <formula>LEFT(I4403,LEN("Mandatory"))="Mandatory"</formula>
    </cfRule>
    <cfRule type="containsText" dxfId="9335" priority="13534" operator="containsText" text="Conditional">
      <formula>NOT(ISERROR(SEARCH("Conditional",I4403)))</formula>
    </cfRule>
    <cfRule type="beginsWith" dxfId="9334" priority="13535" operator="beginsWith" text="Not Mandatory">
      <formula>LEFT(I4403,LEN("Not Mandatory"))="Not Mandatory"</formula>
    </cfRule>
  </conditionalFormatting>
  <conditionalFormatting sqref="L4403">
    <cfRule type="cellIs" dxfId="9333" priority="13531" operator="equal">
      <formula>"no"</formula>
    </cfRule>
    <cfRule type="cellIs" dxfId="9332" priority="13532" operator="equal">
      <formula>"yes"</formula>
    </cfRule>
  </conditionalFormatting>
  <conditionalFormatting sqref="J4403">
    <cfRule type="cellIs" dxfId="9331" priority="13529" operator="equal">
      <formula>"no"</formula>
    </cfRule>
    <cfRule type="cellIs" dxfId="9330" priority="13530" operator="equal">
      <formula>"yes"</formula>
    </cfRule>
  </conditionalFormatting>
  <conditionalFormatting sqref="M4403">
    <cfRule type="expression" dxfId="9329" priority="13528">
      <formula>$O$6="yes"</formula>
    </cfRule>
  </conditionalFormatting>
  <conditionalFormatting sqref="I4688">
    <cfRule type="beginsWith" dxfId="9328" priority="13516" operator="beginsWith" text="Mandatory">
      <formula>LEFT(I4688,LEN("Mandatory"))="Mandatory"</formula>
    </cfRule>
    <cfRule type="containsText" dxfId="9327" priority="13517" operator="containsText" text="Conditional">
      <formula>NOT(ISERROR(SEARCH("Conditional",I4688)))</formula>
    </cfRule>
    <cfRule type="beginsWith" dxfId="9326" priority="13518" operator="beginsWith" text="Not Mandatory">
      <formula>LEFT(I4688,LEN("Not Mandatory"))="Not Mandatory"</formula>
    </cfRule>
  </conditionalFormatting>
  <conditionalFormatting sqref="L4688">
    <cfRule type="cellIs" dxfId="9325" priority="13514" operator="equal">
      <formula>"no"</formula>
    </cfRule>
    <cfRule type="cellIs" dxfId="9324" priority="13515" operator="equal">
      <formula>"yes"</formula>
    </cfRule>
  </conditionalFormatting>
  <conditionalFormatting sqref="J4688">
    <cfRule type="cellIs" dxfId="9323" priority="13512" operator="equal">
      <formula>"no"</formula>
    </cfRule>
    <cfRule type="cellIs" dxfId="9322" priority="13513" operator="equal">
      <formula>"yes"</formula>
    </cfRule>
  </conditionalFormatting>
  <conditionalFormatting sqref="M4688">
    <cfRule type="expression" dxfId="9321" priority="13511">
      <formula>$O$6="yes"</formula>
    </cfRule>
  </conditionalFormatting>
  <conditionalFormatting sqref="I4973">
    <cfRule type="beginsWith" dxfId="9320" priority="13499" operator="beginsWith" text="Mandatory">
      <formula>LEFT(I4973,LEN("Mandatory"))="Mandatory"</formula>
    </cfRule>
    <cfRule type="containsText" dxfId="9319" priority="13500" operator="containsText" text="Conditional">
      <formula>NOT(ISERROR(SEARCH("Conditional",I4973)))</formula>
    </cfRule>
    <cfRule type="beginsWith" dxfId="9318" priority="13501" operator="beginsWith" text="Not Mandatory">
      <formula>LEFT(I4973,LEN("Not Mandatory"))="Not Mandatory"</formula>
    </cfRule>
  </conditionalFormatting>
  <conditionalFormatting sqref="L4973">
    <cfRule type="cellIs" dxfId="9317" priority="13497" operator="equal">
      <formula>"no"</formula>
    </cfRule>
    <cfRule type="cellIs" dxfId="9316" priority="13498" operator="equal">
      <formula>"yes"</formula>
    </cfRule>
  </conditionalFormatting>
  <conditionalFormatting sqref="J4973">
    <cfRule type="cellIs" dxfId="9315" priority="13495" operator="equal">
      <formula>"no"</formula>
    </cfRule>
    <cfRule type="cellIs" dxfId="9314" priority="13496" operator="equal">
      <formula>"yes"</formula>
    </cfRule>
  </conditionalFormatting>
  <conditionalFormatting sqref="M4973">
    <cfRule type="expression" dxfId="9313" priority="13494">
      <formula>$O$6="yes"</formula>
    </cfRule>
  </conditionalFormatting>
  <conditionalFormatting sqref="I5258">
    <cfRule type="beginsWith" dxfId="9312" priority="13482" operator="beginsWith" text="Mandatory">
      <formula>LEFT(I5258,LEN("Mandatory"))="Mandatory"</formula>
    </cfRule>
    <cfRule type="containsText" dxfId="9311" priority="13483" operator="containsText" text="Conditional">
      <formula>NOT(ISERROR(SEARCH("Conditional",I5258)))</formula>
    </cfRule>
    <cfRule type="beginsWith" dxfId="9310" priority="13484" operator="beginsWith" text="Not Mandatory">
      <formula>LEFT(I5258,LEN("Not Mandatory"))="Not Mandatory"</formula>
    </cfRule>
  </conditionalFormatting>
  <conditionalFormatting sqref="L5258">
    <cfRule type="cellIs" dxfId="9309" priority="13480" operator="equal">
      <formula>"no"</formula>
    </cfRule>
    <cfRule type="cellIs" dxfId="9308" priority="13481" operator="equal">
      <formula>"yes"</formula>
    </cfRule>
  </conditionalFormatting>
  <conditionalFormatting sqref="J5258">
    <cfRule type="cellIs" dxfId="9307" priority="13478" operator="equal">
      <formula>"no"</formula>
    </cfRule>
    <cfRule type="cellIs" dxfId="9306" priority="13479" operator="equal">
      <formula>"yes"</formula>
    </cfRule>
  </conditionalFormatting>
  <conditionalFormatting sqref="M5258">
    <cfRule type="expression" dxfId="9305" priority="13477">
      <formula>$O$6="yes"</formula>
    </cfRule>
  </conditionalFormatting>
  <conditionalFormatting sqref="I5543">
    <cfRule type="beginsWith" dxfId="9304" priority="13465" operator="beginsWith" text="Mandatory">
      <formula>LEFT(I5543,LEN("Mandatory"))="Mandatory"</formula>
    </cfRule>
    <cfRule type="containsText" dxfId="9303" priority="13466" operator="containsText" text="Conditional">
      <formula>NOT(ISERROR(SEARCH("Conditional",I5543)))</formula>
    </cfRule>
    <cfRule type="beginsWith" dxfId="9302" priority="13467" operator="beginsWith" text="Not Mandatory">
      <formula>LEFT(I5543,LEN("Not Mandatory"))="Not Mandatory"</formula>
    </cfRule>
  </conditionalFormatting>
  <conditionalFormatting sqref="L5543">
    <cfRule type="cellIs" dxfId="9301" priority="13463" operator="equal">
      <formula>"no"</formula>
    </cfRule>
    <cfRule type="cellIs" dxfId="9300" priority="13464" operator="equal">
      <formula>"yes"</formula>
    </cfRule>
  </conditionalFormatting>
  <conditionalFormatting sqref="J5543">
    <cfRule type="cellIs" dxfId="9299" priority="13461" operator="equal">
      <formula>"no"</formula>
    </cfRule>
    <cfRule type="cellIs" dxfId="9298" priority="13462" operator="equal">
      <formula>"yes"</formula>
    </cfRule>
  </conditionalFormatting>
  <conditionalFormatting sqref="M5543">
    <cfRule type="expression" dxfId="9297" priority="13460">
      <formula>$O$6="yes"</formula>
    </cfRule>
  </conditionalFormatting>
  <conditionalFormatting sqref="I5828">
    <cfRule type="beginsWith" dxfId="9296" priority="13448" operator="beginsWith" text="Mandatory">
      <formula>LEFT(I5828,LEN("Mandatory"))="Mandatory"</formula>
    </cfRule>
    <cfRule type="containsText" dxfId="9295" priority="13449" operator="containsText" text="Conditional">
      <formula>NOT(ISERROR(SEARCH("Conditional",I5828)))</formula>
    </cfRule>
    <cfRule type="beginsWith" dxfId="9294" priority="13450" operator="beginsWith" text="Not Mandatory">
      <formula>LEFT(I5828,LEN("Not Mandatory"))="Not Mandatory"</formula>
    </cfRule>
  </conditionalFormatting>
  <conditionalFormatting sqref="L5828">
    <cfRule type="cellIs" dxfId="9293" priority="13446" operator="equal">
      <formula>"no"</formula>
    </cfRule>
    <cfRule type="cellIs" dxfId="9292" priority="13447" operator="equal">
      <formula>"yes"</formula>
    </cfRule>
  </conditionalFormatting>
  <conditionalFormatting sqref="J5828">
    <cfRule type="cellIs" dxfId="9291" priority="13444" operator="equal">
      <formula>"no"</formula>
    </cfRule>
    <cfRule type="cellIs" dxfId="9290" priority="13445" operator="equal">
      <formula>"yes"</formula>
    </cfRule>
  </conditionalFormatting>
  <conditionalFormatting sqref="M5828">
    <cfRule type="expression" dxfId="9289" priority="13443">
      <formula>$O$6="yes"</formula>
    </cfRule>
  </conditionalFormatting>
  <conditionalFormatting sqref="I6113">
    <cfRule type="beginsWith" dxfId="9288" priority="13431" operator="beginsWith" text="Mandatory">
      <formula>LEFT(I6113,LEN("Mandatory"))="Mandatory"</formula>
    </cfRule>
    <cfRule type="containsText" dxfId="9287" priority="13432" operator="containsText" text="Conditional">
      <formula>NOT(ISERROR(SEARCH("Conditional",I6113)))</formula>
    </cfRule>
    <cfRule type="beginsWith" dxfId="9286" priority="13433" operator="beginsWith" text="Not Mandatory">
      <formula>LEFT(I6113,LEN("Not Mandatory"))="Not Mandatory"</formula>
    </cfRule>
  </conditionalFormatting>
  <conditionalFormatting sqref="L6113">
    <cfRule type="cellIs" dxfId="9285" priority="13429" operator="equal">
      <formula>"no"</formula>
    </cfRule>
    <cfRule type="cellIs" dxfId="9284" priority="13430" operator="equal">
      <formula>"yes"</formula>
    </cfRule>
  </conditionalFormatting>
  <conditionalFormatting sqref="J6113">
    <cfRule type="cellIs" dxfId="9283" priority="13427" operator="equal">
      <formula>"no"</formula>
    </cfRule>
    <cfRule type="cellIs" dxfId="9282" priority="13428" operator="equal">
      <formula>"yes"</formula>
    </cfRule>
  </conditionalFormatting>
  <conditionalFormatting sqref="M6113">
    <cfRule type="expression" dxfId="9281" priority="13426">
      <formula>$O$6="yes"</formula>
    </cfRule>
  </conditionalFormatting>
  <conditionalFormatting sqref="I6398">
    <cfRule type="beginsWith" dxfId="9280" priority="13414" operator="beginsWith" text="Mandatory">
      <formula>LEFT(I6398,LEN("Mandatory"))="Mandatory"</formula>
    </cfRule>
    <cfRule type="containsText" dxfId="9279" priority="13415" operator="containsText" text="Conditional">
      <formula>NOT(ISERROR(SEARCH("Conditional",I6398)))</formula>
    </cfRule>
    <cfRule type="beginsWith" dxfId="9278" priority="13416" operator="beginsWith" text="Not Mandatory">
      <formula>LEFT(I6398,LEN("Not Mandatory"))="Not Mandatory"</formula>
    </cfRule>
  </conditionalFormatting>
  <conditionalFormatting sqref="L6398">
    <cfRule type="cellIs" dxfId="9277" priority="13412" operator="equal">
      <formula>"no"</formula>
    </cfRule>
    <cfRule type="cellIs" dxfId="9276" priority="13413" operator="equal">
      <formula>"yes"</formula>
    </cfRule>
  </conditionalFormatting>
  <conditionalFormatting sqref="J6398">
    <cfRule type="cellIs" dxfId="9275" priority="13410" operator="equal">
      <formula>"no"</formula>
    </cfRule>
    <cfRule type="cellIs" dxfId="9274" priority="13411" operator="equal">
      <formula>"yes"</formula>
    </cfRule>
  </conditionalFormatting>
  <conditionalFormatting sqref="M6398">
    <cfRule type="expression" dxfId="9273" priority="13409">
      <formula>$O$6="yes"</formula>
    </cfRule>
  </conditionalFormatting>
  <conditionalFormatting sqref="I6683">
    <cfRule type="beginsWith" dxfId="9272" priority="13397" operator="beginsWith" text="Mandatory">
      <formula>LEFT(I6683,LEN("Mandatory"))="Mandatory"</formula>
    </cfRule>
    <cfRule type="containsText" dxfId="9271" priority="13398" operator="containsText" text="Conditional">
      <formula>NOT(ISERROR(SEARCH("Conditional",I6683)))</formula>
    </cfRule>
    <cfRule type="beginsWith" dxfId="9270" priority="13399" operator="beginsWith" text="Not Mandatory">
      <formula>LEFT(I6683,LEN("Not Mandatory"))="Not Mandatory"</formula>
    </cfRule>
  </conditionalFormatting>
  <conditionalFormatting sqref="L6683">
    <cfRule type="cellIs" dxfId="9269" priority="13395" operator="equal">
      <formula>"no"</formula>
    </cfRule>
    <cfRule type="cellIs" dxfId="9268" priority="13396" operator="equal">
      <formula>"yes"</formula>
    </cfRule>
  </conditionalFormatting>
  <conditionalFormatting sqref="J6683">
    <cfRule type="cellIs" dxfId="9267" priority="13393" operator="equal">
      <formula>"no"</formula>
    </cfRule>
    <cfRule type="cellIs" dxfId="9266" priority="13394" operator="equal">
      <formula>"yes"</formula>
    </cfRule>
  </conditionalFormatting>
  <conditionalFormatting sqref="M6683">
    <cfRule type="expression" dxfId="9265" priority="13392">
      <formula>$O$6="yes"</formula>
    </cfRule>
  </conditionalFormatting>
  <conditionalFormatting sqref="I6968">
    <cfRule type="beginsWith" dxfId="9264" priority="13380" operator="beginsWith" text="Mandatory">
      <formula>LEFT(I6968,LEN("Mandatory"))="Mandatory"</formula>
    </cfRule>
    <cfRule type="containsText" dxfId="9263" priority="13381" operator="containsText" text="Conditional">
      <formula>NOT(ISERROR(SEARCH("Conditional",I6968)))</formula>
    </cfRule>
    <cfRule type="beginsWith" dxfId="9262" priority="13382" operator="beginsWith" text="Not Mandatory">
      <formula>LEFT(I6968,LEN("Not Mandatory"))="Not Mandatory"</formula>
    </cfRule>
  </conditionalFormatting>
  <conditionalFormatting sqref="L6968">
    <cfRule type="cellIs" dxfId="9261" priority="13378" operator="equal">
      <formula>"no"</formula>
    </cfRule>
    <cfRule type="cellIs" dxfId="9260" priority="13379" operator="equal">
      <formula>"yes"</formula>
    </cfRule>
  </conditionalFormatting>
  <conditionalFormatting sqref="J6968">
    <cfRule type="cellIs" dxfId="9259" priority="13376" operator="equal">
      <formula>"no"</formula>
    </cfRule>
    <cfRule type="cellIs" dxfId="9258" priority="13377" operator="equal">
      <formula>"yes"</formula>
    </cfRule>
  </conditionalFormatting>
  <conditionalFormatting sqref="M6968">
    <cfRule type="expression" dxfId="9257" priority="13375">
      <formula>$O$6="yes"</formula>
    </cfRule>
  </conditionalFormatting>
  <conditionalFormatting sqref="I7253">
    <cfRule type="beginsWith" dxfId="9256" priority="13363" operator="beginsWith" text="Mandatory">
      <formula>LEFT(I7253,LEN("Mandatory"))="Mandatory"</formula>
    </cfRule>
    <cfRule type="containsText" dxfId="9255" priority="13364" operator="containsText" text="Conditional">
      <formula>NOT(ISERROR(SEARCH("Conditional",I7253)))</formula>
    </cfRule>
    <cfRule type="beginsWith" dxfId="9254" priority="13365" operator="beginsWith" text="Not Mandatory">
      <formula>LEFT(I7253,LEN("Not Mandatory"))="Not Mandatory"</formula>
    </cfRule>
  </conditionalFormatting>
  <conditionalFormatting sqref="L7253">
    <cfRule type="cellIs" dxfId="9253" priority="13361" operator="equal">
      <formula>"no"</formula>
    </cfRule>
    <cfRule type="cellIs" dxfId="9252" priority="13362" operator="equal">
      <formula>"yes"</formula>
    </cfRule>
  </conditionalFormatting>
  <conditionalFormatting sqref="J7253">
    <cfRule type="cellIs" dxfId="9251" priority="13359" operator="equal">
      <formula>"no"</formula>
    </cfRule>
    <cfRule type="cellIs" dxfId="9250" priority="13360" operator="equal">
      <formula>"yes"</formula>
    </cfRule>
  </conditionalFormatting>
  <conditionalFormatting sqref="M7253">
    <cfRule type="expression" dxfId="9249" priority="13358">
      <formula>$O$6="yes"</formula>
    </cfRule>
  </conditionalFormatting>
  <conditionalFormatting sqref="I7538">
    <cfRule type="beginsWith" dxfId="9248" priority="13346" operator="beginsWith" text="Mandatory">
      <formula>LEFT(I7538,LEN("Mandatory"))="Mandatory"</formula>
    </cfRule>
    <cfRule type="containsText" dxfId="9247" priority="13347" operator="containsText" text="Conditional">
      <formula>NOT(ISERROR(SEARCH("Conditional",I7538)))</formula>
    </cfRule>
    <cfRule type="beginsWith" dxfId="9246" priority="13348" operator="beginsWith" text="Not Mandatory">
      <formula>LEFT(I7538,LEN("Not Mandatory"))="Not Mandatory"</formula>
    </cfRule>
  </conditionalFormatting>
  <conditionalFormatting sqref="L7538">
    <cfRule type="cellIs" dxfId="9245" priority="13344" operator="equal">
      <formula>"no"</formula>
    </cfRule>
    <cfRule type="cellIs" dxfId="9244" priority="13345" operator="equal">
      <formula>"yes"</formula>
    </cfRule>
  </conditionalFormatting>
  <conditionalFormatting sqref="J7538">
    <cfRule type="cellIs" dxfId="9243" priority="13342" operator="equal">
      <formula>"no"</formula>
    </cfRule>
    <cfRule type="cellIs" dxfId="9242" priority="13343" operator="equal">
      <formula>"yes"</formula>
    </cfRule>
  </conditionalFormatting>
  <conditionalFormatting sqref="M7538">
    <cfRule type="expression" dxfId="9241" priority="13341">
      <formula>$O$6="yes"</formula>
    </cfRule>
  </conditionalFormatting>
  <conditionalFormatting sqref="I7823">
    <cfRule type="beginsWith" dxfId="9240" priority="13329" operator="beginsWith" text="Mandatory">
      <formula>LEFT(I7823,LEN("Mandatory"))="Mandatory"</formula>
    </cfRule>
    <cfRule type="containsText" dxfId="9239" priority="13330" operator="containsText" text="Conditional">
      <formula>NOT(ISERROR(SEARCH("Conditional",I7823)))</formula>
    </cfRule>
    <cfRule type="beginsWith" dxfId="9238" priority="13331" operator="beginsWith" text="Not Mandatory">
      <formula>LEFT(I7823,LEN("Not Mandatory"))="Not Mandatory"</formula>
    </cfRule>
  </conditionalFormatting>
  <conditionalFormatting sqref="L7823">
    <cfRule type="cellIs" dxfId="9237" priority="13327" operator="equal">
      <formula>"no"</formula>
    </cfRule>
    <cfRule type="cellIs" dxfId="9236" priority="13328" operator="equal">
      <formula>"yes"</formula>
    </cfRule>
  </conditionalFormatting>
  <conditionalFormatting sqref="J7823">
    <cfRule type="cellIs" dxfId="9235" priority="13325" operator="equal">
      <formula>"no"</formula>
    </cfRule>
    <cfRule type="cellIs" dxfId="9234" priority="13326" operator="equal">
      <formula>"yes"</formula>
    </cfRule>
  </conditionalFormatting>
  <conditionalFormatting sqref="M7823">
    <cfRule type="expression" dxfId="9233" priority="13324">
      <formula>$O$6="yes"</formula>
    </cfRule>
  </conditionalFormatting>
  <conditionalFormatting sqref="I8108">
    <cfRule type="beginsWith" dxfId="9232" priority="13312" operator="beginsWith" text="Mandatory">
      <formula>LEFT(I8108,LEN("Mandatory"))="Mandatory"</formula>
    </cfRule>
    <cfRule type="containsText" dxfId="9231" priority="13313" operator="containsText" text="Conditional">
      <formula>NOT(ISERROR(SEARCH("Conditional",I8108)))</formula>
    </cfRule>
    <cfRule type="beginsWith" dxfId="9230" priority="13314" operator="beginsWith" text="Not Mandatory">
      <formula>LEFT(I8108,LEN("Not Mandatory"))="Not Mandatory"</formula>
    </cfRule>
  </conditionalFormatting>
  <conditionalFormatting sqref="L8108">
    <cfRule type="cellIs" dxfId="9229" priority="13310" operator="equal">
      <formula>"no"</formula>
    </cfRule>
    <cfRule type="cellIs" dxfId="9228" priority="13311" operator="equal">
      <formula>"yes"</formula>
    </cfRule>
  </conditionalFormatting>
  <conditionalFormatting sqref="J8108">
    <cfRule type="cellIs" dxfId="9227" priority="13308" operator="equal">
      <formula>"no"</formula>
    </cfRule>
    <cfRule type="cellIs" dxfId="9226" priority="13309" operator="equal">
      <formula>"yes"</formula>
    </cfRule>
  </conditionalFormatting>
  <conditionalFormatting sqref="M8108">
    <cfRule type="expression" dxfId="9225" priority="13307">
      <formula>$O$6="yes"</formula>
    </cfRule>
  </conditionalFormatting>
  <conditionalFormatting sqref="A1434">
    <cfRule type="expression" dxfId="9224" priority="13296">
      <formula>E1434="country not supported, contact buyer"</formula>
    </cfRule>
    <cfRule type="expression" dxfId="9223" priority="13297">
      <formula>E1434="country supported"</formula>
    </cfRule>
  </conditionalFormatting>
  <conditionalFormatting sqref="A1434">
    <cfRule type="expression" dxfId="9222" priority="13295">
      <formula>E1434="not applicable"</formula>
    </cfRule>
  </conditionalFormatting>
  <conditionalFormatting sqref="E1434">
    <cfRule type="cellIs" dxfId="9221" priority="13292" operator="equal">
      <formula>"not applicable"</formula>
    </cfRule>
    <cfRule type="cellIs" dxfId="9220" priority="13293" operator="equal">
      <formula>"country supported"</formula>
    </cfRule>
    <cfRule type="cellIs" dxfId="9219" priority="13294" operator="equal">
      <formula>"country not supported, contact buyer"</formula>
    </cfRule>
  </conditionalFormatting>
  <conditionalFormatting sqref="E1434">
    <cfRule type="expression" dxfId="9218" priority="13288">
      <formula>E1434="select value in are your onboarding a buyer or a supplier"</formula>
    </cfRule>
    <cfRule type="cellIs" dxfId="9217" priority="13289" operator="equal">
      <formula>"not applicable"</formula>
    </cfRule>
    <cfRule type="cellIs" dxfId="9216" priority="13290" operator="equal">
      <formula>"country supported"</formula>
    </cfRule>
    <cfRule type="cellIs" dxfId="9215" priority="13291" operator="equal">
      <formula>"country not supported, contact buyer"</formula>
    </cfRule>
  </conditionalFormatting>
  <conditionalFormatting sqref="A1434">
    <cfRule type="expression" dxfId="9214" priority="13287">
      <formula>E1434="select value in are your onboarding a buyer or a supplier"</formula>
    </cfRule>
  </conditionalFormatting>
  <conditionalFormatting sqref="A1462">
    <cfRule type="expression" dxfId="9213" priority="13285">
      <formula>E1462="country not supported, contact buyer"</formula>
    </cfRule>
    <cfRule type="expression" dxfId="9212" priority="13286">
      <formula>E1462="country supported"</formula>
    </cfRule>
  </conditionalFormatting>
  <conditionalFormatting sqref="A1462">
    <cfRule type="expression" dxfId="9211" priority="13284">
      <formula>E1462="not applicable"</formula>
    </cfRule>
  </conditionalFormatting>
  <conditionalFormatting sqref="E1462">
    <cfRule type="cellIs" dxfId="9210" priority="13281" operator="equal">
      <formula>"not applicable"</formula>
    </cfRule>
    <cfRule type="cellIs" dxfId="9209" priority="13282" operator="equal">
      <formula>"country supported"</formula>
    </cfRule>
    <cfRule type="cellIs" dxfId="9208" priority="13283" operator="equal">
      <formula>"country not supported, contact buyer"</formula>
    </cfRule>
  </conditionalFormatting>
  <conditionalFormatting sqref="E1462">
    <cfRule type="expression" dxfId="9207" priority="13277">
      <formula>E1462="select value in are your onboarding a buyer or a supplier"</formula>
    </cfRule>
    <cfRule type="cellIs" dxfId="9206" priority="13278" operator="equal">
      <formula>"not applicable"</formula>
    </cfRule>
    <cfRule type="cellIs" dxfId="9205" priority="13279" operator="equal">
      <formula>"country supported"</formula>
    </cfRule>
    <cfRule type="cellIs" dxfId="9204" priority="13280" operator="equal">
      <formula>"country not supported, contact buyer"</formula>
    </cfRule>
  </conditionalFormatting>
  <conditionalFormatting sqref="A1462">
    <cfRule type="expression" dxfId="9203" priority="13276">
      <formula>E1462="select value in are your onboarding a buyer or a supplier"</formula>
    </cfRule>
  </conditionalFormatting>
  <conditionalFormatting sqref="A1553">
    <cfRule type="expression" dxfId="9202" priority="13274">
      <formula>E1553="country not supported, contact buyer"</formula>
    </cfRule>
    <cfRule type="expression" dxfId="9201" priority="13275">
      <formula>E1553="country supported"</formula>
    </cfRule>
  </conditionalFormatting>
  <conditionalFormatting sqref="A1553">
    <cfRule type="expression" dxfId="9200" priority="13273">
      <formula>E1553="not applicable"</formula>
    </cfRule>
  </conditionalFormatting>
  <conditionalFormatting sqref="E1553">
    <cfRule type="cellIs" dxfId="9199" priority="13270" operator="equal">
      <formula>"not applicable"</formula>
    </cfRule>
    <cfRule type="cellIs" dxfId="9198" priority="13271" operator="equal">
      <formula>"country supported"</formula>
    </cfRule>
    <cfRule type="cellIs" dxfId="9197" priority="13272" operator="equal">
      <formula>"country not supported, contact buyer"</formula>
    </cfRule>
  </conditionalFormatting>
  <conditionalFormatting sqref="E1553">
    <cfRule type="expression" dxfId="9196" priority="13266">
      <formula>E1553="select value in are your onboarding a buyer or a supplier"</formula>
    </cfRule>
    <cfRule type="cellIs" dxfId="9195" priority="13267" operator="equal">
      <formula>"not applicable"</formula>
    </cfRule>
    <cfRule type="cellIs" dxfId="9194" priority="13268" operator="equal">
      <formula>"country supported"</formula>
    </cfRule>
    <cfRule type="cellIs" dxfId="9193" priority="13269" operator="equal">
      <formula>"country not supported, contact buyer"</formula>
    </cfRule>
  </conditionalFormatting>
  <conditionalFormatting sqref="A1553">
    <cfRule type="expression" dxfId="9192" priority="13265">
      <formula>E1553="select value in are your onboarding a buyer or a supplier"</formula>
    </cfRule>
  </conditionalFormatting>
  <conditionalFormatting sqref="A1747">
    <cfRule type="expression" dxfId="9191" priority="13263">
      <formula>E1747="country not supported, contact buyer"</formula>
    </cfRule>
    <cfRule type="expression" dxfId="9190" priority="13264">
      <formula>E1747="country supported"</formula>
    </cfRule>
  </conditionalFormatting>
  <conditionalFormatting sqref="A1747">
    <cfRule type="expression" dxfId="9189" priority="13262">
      <formula>E1747="not applicable"</formula>
    </cfRule>
  </conditionalFormatting>
  <conditionalFormatting sqref="A1747">
    <cfRule type="expression" dxfId="9188" priority="13261">
      <formula>E1747="select value in are your onboarding a buyer or a supplier"</formula>
    </cfRule>
  </conditionalFormatting>
  <conditionalFormatting sqref="E1747">
    <cfRule type="cellIs" dxfId="9187" priority="13258" operator="equal">
      <formula>"not applicable"</formula>
    </cfRule>
    <cfRule type="cellIs" dxfId="9186" priority="13259" operator="equal">
      <formula>"country supported"</formula>
    </cfRule>
    <cfRule type="cellIs" dxfId="9185" priority="13260" operator="equal">
      <formula>"country not supported, contact buyer"</formula>
    </cfRule>
  </conditionalFormatting>
  <conditionalFormatting sqref="E1747">
    <cfRule type="expression" dxfId="9184" priority="13254">
      <formula>E1747="select value in are your onboarding a buyer or a supplier"</formula>
    </cfRule>
    <cfRule type="cellIs" dxfId="9183" priority="13255" operator="equal">
      <formula>"not applicable"</formula>
    </cfRule>
    <cfRule type="cellIs" dxfId="9182" priority="13256" operator="equal">
      <formula>"country supported"</formula>
    </cfRule>
    <cfRule type="cellIs" dxfId="9181" priority="13257" operator="equal">
      <formula>"country not supported, contact buyer"</formula>
    </cfRule>
  </conditionalFormatting>
  <conditionalFormatting sqref="A1838">
    <cfRule type="expression" dxfId="9180" priority="13252">
      <formula>E1838="country not supported, contact buyer"</formula>
    </cfRule>
    <cfRule type="expression" dxfId="9179" priority="13253">
      <formula>E1838="country supported"</formula>
    </cfRule>
  </conditionalFormatting>
  <conditionalFormatting sqref="A1838">
    <cfRule type="expression" dxfId="9178" priority="13251">
      <formula>E1838="not applicable"</formula>
    </cfRule>
  </conditionalFormatting>
  <conditionalFormatting sqref="A1838">
    <cfRule type="expression" dxfId="9177" priority="13250">
      <formula>E1838="select value in are your onboarding a buyer or a supplier"</formula>
    </cfRule>
  </conditionalFormatting>
  <conditionalFormatting sqref="E1838">
    <cfRule type="cellIs" dxfId="9176" priority="13247" operator="equal">
      <formula>"not applicable"</formula>
    </cfRule>
    <cfRule type="cellIs" dxfId="9175" priority="13248" operator="equal">
      <formula>"country supported"</formula>
    </cfRule>
    <cfRule type="cellIs" dxfId="9174" priority="13249" operator="equal">
      <formula>"country not supported, contact buyer"</formula>
    </cfRule>
  </conditionalFormatting>
  <conditionalFormatting sqref="E1838">
    <cfRule type="expression" dxfId="9173" priority="13243">
      <formula>E1838="select value in are your onboarding a buyer or a supplier"</formula>
    </cfRule>
    <cfRule type="cellIs" dxfId="9172" priority="13244" operator="equal">
      <formula>"not applicable"</formula>
    </cfRule>
    <cfRule type="cellIs" dxfId="9171" priority="13245" operator="equal">
      <formula>"country supported"</formula>
    </cfRule>
    <cfRule type="cellIs" dxfId="9170" priority="13246" operator="equal">
      <formula>"country not supported, contact buyer"</formula>
    </cfRule>
  </conditionalFormatting>
  <conditionalFormatting sqref="A1719">
    <cfRule type="expression" dxfId="9169" priority="13241">
      <formula>E1719="country not supported, contact buyer"</formula>
    </cfRule>
    <cfRule type="expression" dxfId="9168" priority="13242">
      <formula>E1719="country supported"</formula>
    </cfRule>
  </conditionalFormatting>
  <conditionalFormatting sqref="A1719">
    <cfRule type="expression" dxfId="9167" priority="13240">
      <formula>E1719="not applicable"</formula>
    </cfRule>
  </conditionalFormatting>
  <conditionalFormatting sqref="A1719">
    <cfRule type="expression" dxfId="9166" priority="13239">
      <formula>E1719="select value in are your onboarding a buyer or a supplier"</formula>
    </cfRule>
  </conditionalFormatting>
  <conditionalFormatting sqref="E1719">
    <cfRule type="cellIs" dxfId="9165" priority="13236" operator="equal">
      <formula>"not applicable"</formula>
    </cfRule>
    <cfRule type="cellIs" dxfId="9164" priority="13237" operator="equal">
      <formula>"country supported"</formula>
    </cfRule>
    <cfRule type="cellIs" dxfId="9163" priority="13238" operator="equal">
      <formula>"country not supported, contact buyer"</formula>
    </cfRule>
  </conditionalFormatting>
  <conditionalFormatting sqref="E1719">
    <cfRule type="expression" dxfId="9162" priority="13232">
      <formula>E1719="select value in are your onboarding a buyer or a supplier"</formula>
    </cfRule>
    <cfRule type="cellIs" dxfId="9161" priority="13233" operator="equal">
      <formula>"not applicable"</formula>
    </cfRule>
    <cfRule type="cellIs" dxfId="9160" priority="13234" operator="equal">
      <formula>"country supported"</formula>
    </cfRule>
    <cfRule type="cellIs" dxfId="9159" priority="13235" operator="equal">
      <formula>"country not supported, contact buyer"</formula>
    </cfRule>
  </conditionalFormatting>
  <conditionalFormatting sqref="A2004">
    <cfRule type="expression" dxfId="9158" priority="13230">
      <formula>E2004="country not supported, contact buyer"</formula>
    </cfRule>
    <cfRule type="expression" dxfId="9157" priority="13231">
      <formula>E2004="country supported"</formula>
    </cfRule>
  </conditionalFormatting>
  <conditionalFormatting sqref="A2004">
    <cfRule type="expression" dxfId="9156" priority="13229">
      <formula>E2004="not applicable"</formula>
    </cfRule>
  </conditionalFormatting>
  <conditionalFormatting sqref="A2004">
    <cfRule type="expression" dxfId="9155" priority="13228">
      <formula>E2004="select value in are your onboarding a buyer or a supplier"</formula>
    </cfRule>
  </conditionalFormatting>
  <conditionalFormatting sqref="E2004">
    <cfRule type="cellIs" dxfId="9154" priority="13225" operator="equal">
      <formula>"not applicable"</formula>
    </cfRule>
    <cfRule type="cellIs" dxfId="9153" priority="13226" operator="equal">
      <formula>"country supported"</formula>
    </cfRule>
    <cfRule type="cellIs" dxfId="9152" priority="13227" operator="equal">
      <formula>"country not supported, contact buyer"</formula>
    </cfRule>
  </conditionalFormatting>
  <conditionalFormatting sqref="E2004">
    <cfRule type="expression" dxfId="9151" priority="13221">
      <formula>E2004="select value in are your onboarding a buyer or a supplier"</formula>
    </cfRule>
    <cfRule type="cellIs" dxfId="9150" priority="13222" operator="equal">
      <formula>"not applicable"</formula>
    </cfRule>
    <cfRule type="cellIs" dxfId="9149" priority="13223" operator="equal">
      <formula>"country supported"</formula>
    </cfRule>
    <cfRule type="cellIs" dxfId="9148" priority="13224" operator="equal">
      <formula>"country not supported, contact buyer"</formula>
    </cfRule>
  </conditionalFormatting>
  <conditionalFormatting sqref="A2032">
    <cfRule type="expression" dxfId="9147" priority="13219">
      <formula>E2032="country not supported, contact buyer"</formula>
    </cfRule>
    <cfRule type="expression" dxfId="9146" priority="13220">
      <formula>E2032="country supported"</formula>
    </cfRule>
  </conditionalFormatting>
  <conditionalFormatting sqref="A2032">
    <cfRule type="expression" dxfId="9145" priority="13218">
      <formula>E2032="not applicable"</formula>
    </cfRule>
  </conditionalFormatting>
  <conditionalFormatting sqref="A2032">
    <cfRule type="expression" dxfId="9144" priority="13217">
      <formula>E2032="select value in are your onboarding a buyer or a supplier"</formula>
    </cfRule>
  </conditionalFormatting>
  <conditionalFormatting sqref="E2032">
    <cfRule type="cellIs" dxfId="9143" priority="13214" operator="equal">
      <formula>"not applicable"</formula>
    </cfRule>
    <cfRule type="cellIs" dxfId="9142" priority="13215" operator="equal">
      <formula>"country supported"</formula>
    </cfRule>
    <cfRule type="cellIs" dxfId="9141" priority="13216" operator="equal">
      <formula>"country not supported, contact buyer"</formula>
    </cfRule>
  </conditionalFormatting>
  <conditionalFormatting sqref="E2032">
    <cfRule type="expression" dxfId="9140" priority="13210">
      <formula>E2032="select value in are your onboarding a buyer or a supplier"</formula>
    </cfRule>
    <cfRule type="cellIs" dxfId="9139" priority="13211" operator="equal">
      <formula>"not applicable"</formula>
    </cfRule>
    <cfRule type="cellIs" dxfId="9138" priority="13212" operator="equal">
      <formula>"country supported"</formula>
    </cfRule>
    <cfRule type="cellIs" dxfId="9137" priority="13213" operator="equal">
      <formula>"country not supported, contact buyer"</formula>
    </cfRule>
  </conditionalFormatting>
  <conditionalFormatting sqref="A2123">
    <cfRule type="expression" dxfId="9136" priority="13208">
      <formula>E2123="country not supported, contact buyer"</formula>
    </cfRule>
    <cfRule type="expression" dxfId="9135" priority="13209">
      <formula>E2123="country supported"</formula>
    </cfRule>
  </conditionalFormatting>
  <conditionalFormatting sqref="A2123">
    <cfRule type="expression" dxfId="9134" priority="13207">
      <formula>E2123="not applicable"</formula>
    </cfRule>
  </conditionalFormatting>
  <conditionalFormatting sqref="A2123">
    <cfRule type="expression" dxfId="9133" priority="13206">
      <formula>E2123="select value in are your onboarding a buyer or a supplier"</formula>
    </cfRule>
  </conditionalFormatting>
  <conditionalFormatting sqref="E2123">
    <cfRule type="cellIs" dxfId="9132" priority="13203" operator="equal">
      <formula>"not applicable"</formula>
    </cfRule>
    <cfRule type="cellIs" dxfId="9131" priority="13204" operator="equal">
      <formula>"country supported"</formula>
    </cfRule>
    <cfRule type="cellIs" dxfId="9130" priority="13205" operator="equal">
      <formula>"country not supported, contact buyer"</formula>
    </cfRule>
  </conditionalFormatting>
  <conditionalFormatting sqref="E2123">
    <cfRule type="expression" dxfId="9129" priority="13199">
      <formula>E2123="select value in are your onboarding a buyer or a supplier"</formula>
    </cfRule>
    <cfRule type="cellIs" dxfId="9128" priority="13200" operator="equal">
      <formula>"not applicable"</formula>
    </cfRule>
    <cfRule type="cellIs" dxfId="9127" priority="13201" operator="equal">
      <formula>"country supported"</formula>
    </cfRule>
    <cfRule type="cellIs" dxfId="9126" priority="13202" operator="equal">
      <formula>"country not supported, contact buyer"</formula>
    </cfRule>
  </conditionalFormatting>
  <conditionalFormatting sqref="A2289">
    <cfRule type="expression" dxfId="9125" priority="13197">
      <formula>E2289="country not supported, contact buyer"</formula>
    </cfRule>
    <cfRule type="expression" dxfId="9124" priority="13198">
      <formula>E2289="country supported"</formula>
    </cfRule>
  </conditionalFormatting>
  <conditionalFormatting sqref="A2289">
    <cfRule type="expression" dxfId="9123" priority="13196">
      <formula>E2289="not applicable"</formula>
    </cfRule>
  </conditionalFormatting>
  <conditionalFormatting sqref="A2289">
    <cfRule type="expression" dxfId="9122" priority="13195">
      <formula>E2289="select value in are your onboarding a buyer or a supplier"</formula>
    </cfRule>
  </conditionalFormatting>
  <conditionalFormatting sqref="E2289">
    <cfRule type="cellIs" dxfId="9121" priority="13192" operator="equal">
      <formula>"not applicable"</formula>
    </cfRule>
    <cfRule type="cellIs" dxfId="9120" priority="13193" operator="equal">
      <formula>"country supported"</formula>
    </cfRule>
    <cfRule type="cellIs" dxfId="9119" priority="13194" operator="equal">
      <formula>"country not supported, contact buyer"</formula>
    </cfRule>
  </conditionalFormatting>
  <conditionalFormatting sqref="E2289">
    <cfRule type="expression" dxfId="9118" priority="13188">
      <formula>E2289="select value in are your onboarding a buyer or a supplier"</formula>
    </cfRule>
    <cfRule type="cellIs" dxfId="9117" priority="13189" operator="equal">
      <formula>"not applicable"</formula>
    </cfRule>
    <cfRule type="cellIs" dxfId="9116" priority="13190" operator="equal">
      <formula>"country supported"</formula>
    </cfRule>
    <cfRule type="cellIs" dxfId="9115" priority="13191" operator="equal">
      <formula>"country not supported, contact buyer"</formula>
    </cfRule>
  </conditionalFormatting>
  <conditionalFormatting sqref="A2317">
    <cfRule type="expression" dxfId="9114" priority="13186">
      <formula>E2317="country not supported, contact buyer"</formula>
    </cfRule>
    <cfRule type="expression" dxfId="9113" priority="13187">
      <formula>E2317="country supported"</formula>
    </cfRule>
  </conditionalFormatting>
  <conditionalFormatting sqref="A2317">
    <cfRule type="expression" dxfId="9112" priority="13185">
      <formula>E2317="not applicable"</formula>
    </cfRule>
  </conditionalFormatting>
  <conditionalFormatting sqref="A2317">
    <cfRule type="expression" dxfId="9111" priority="13184">
      <formula>E2317="select value in are your onboarding a buyer or a supplier"</formula>
    </cfRule>
  </conditionalFormatting>
  <conditionalFormatting sqref="E2317">
    <cfRule type="cellIs" dxfId="9110" priority="13181" operator="equal">
      <formula>"not applicable"</formula>
    </cfRule>
    <cfRule type="cellIs" dxfId="9109" priority="13182" operator="equal">
      <formula>"country supported"</formula>
    </cfRule>
    <cfRule type="cellIs" dxfId="9108" priority="13183" operator="equal">
      <formula>"country not supported, contact buyer"</formula>
    </cfRule>
  </conditionalFormatting>
  <conditionalFormatting sqref="E2317">
    <cfRule type="expression" dxfId="9107" priority="13177">
      <formula>E2317="select value in are your onboarding a buyer or a supplier"</formula>
    </cfRule>
    <cfRule type="cellIs" dxfId="9106" priority="13178" operator="equal">
      <formula>"not applicable"</formula>
    </cfRule>
    <cfRule type="cellIs" dxfId="9105" priority="13179" operator="equal">
      <formula>"country supported"</formula>
    </cfRule>
    <cfRule type="cellIs" dxfId="9104" priority="13180" operator="equal">
      <formula>"country not supported, contact buyer"</formula>
    </cfRule>
  </conditionalFormatting>
  <conditionalFormatting sqref="A2408">
    <cfRule type="expression" dxfId="9103" priority="13175">
      <formula>E2408="country not supported, contact buyer"</formula>
    </cfRule>
    <cfRule type="expression" dxfId="9102" priority="13176">
      <formula>E2408="country supported"</formula>
    </cfRule>
  </conditionalFormatting>
  <conditionalFormatting sqref="A2408">
    <cfRule type="expression" dxfId="9101" priority="13174">
      <formula>E2408="not applicable"</formula>
    </cfRule>
  </conditionalFormatting>
  <conditionalFormatting sqref="A2408">
    <cfRule type="expression" dxfId="9100" priority="13173">
      <formula>E2408="select value in are your onboarding a buyer or a supplier"</formula>
    </cfRule>
  </conditionalFormatting>
  <conditionalFormatting sqref="E2408">
    <cfRule type="cellIs" dxfId="9099" priority="13170" operator="equal">
      <formula>"not applicable"</formula>
    </cfRule>
    <cfRule type="cellIs" dxfId="9098" priority="13171" operator="equal">
      <formula>"country supported"</formula>
    </cfRule>
    <cfRule type="cellIs" dxfId="9097" priority="13172" operator="equal">
      <formula>"country not supported, contact buyer"</formula>
    </cfRule>
  </conditionalFormatting>
  <conditionalFormatting sqref="E2408">
    <cfRule type="expression" dxfId="9096" priority="13166">
      <formula>E2408="select value in are your onboarding a buyer or a supplier"</formula>
    </cfRule>
    <cfRule type="cellIs" dxfId="9095" priority="13167" operator="equal">
      <formula>"not applicable"</formula>
    </cfRule>
    <cfRule type="cellIs" dxfId="9094" priority="13168" operator="equal">
      <formula>"country supported"</formula>
    </cfRule>
    <cfRule type="cellIs" dxfId="9093" priority="13169" operator="equal">
      <formula>"country not supported, contact buyer"</formula>
    </cfRule>
  </conditionalFormatting>
  <conditionalFormatting sqref="A2574">
    <cfRule type="expression" dxfId="9092" priority="13164">
      <formula>E2574="country not supported, contact buyer"</formula>
    </cfRule>
    <cfRule type="expression" dxfId="9091" priority="13165">
      <formula>E2574="country supported"</formula>
    </cfRule>
  </conditionalFormatting>
  <conditionalFormatting sqref="A2574">
    <cfRule type="expression" dxfId="9090" priority="13163">
      <formula>E2574="not applicable"</formula>
    </cfRule>
  </conditionalFormatting>
  <conditionalFormatting sqref="A2574">
    <cfRule type="expression" dxfId="9089" priority="13162">
      <formula>E2574="select value in are your onboarding a buyer or a supplier"</formula>
    </cfRule>
  </conditionalFormatting>
  <conditionalFormatting sqref="E2574">
    <cfRule type="cellIs" dxfId="9088" priority="13159" operator="equal">
      <formula>"not applicable"</formula>
    </cfRule>
    <cfRule type="cellIs" dxfId="9087" priority="13160" operator="equal">
      <formula>"country supported"</formula>
    </cfRule>
    <cfRule type="cellIs" dxfId="9086" priority="13161" operator="equal">
      <formula>"country not supported, contact buyer"</formula>
    </cfRule>
  </conditionalFormatting>
  <conditionalFormatting sqref="E2574">
    <cfRule type="expression" dxfId="9085" priority="13155">
      <formula>E2574="select value in are your onboarding a buyer or a supplier"</formula>
    </cfRule>
    <cfRule type="cellIs" dxfId="9084" priority="13156" operator="equal">
      <formula>"not applicable"</formula>
    </cfRule>
    <cfRule type="cellIs" dxfId="9083" priority="13157" operator="equal">
      <formula>"country supported"</formula>
    </cfRule>
    <cfRule type="cellIs" dxfId="9082" priority="13158" operator="equal">
      <formula>"country not supported, contact buyer"</formula>
    </cfRule>
  </conditionalFormatting>
  <conditionalFormatting sqref="A2602">
    <cfRule type="expression" dxfId="9081" priority="13153">
      <formula>E2602="country not supported, contact buyer"</formula>
    </cfRule>
    <cfRule type="expression" dxfId="9080" priority="13154">
      <formula>E2602="country supported"</formula>
    </cfRule>
  </conditionalFormatting>
  <conditionalFormatting sqref="A2602">
    <cfRule type="expression" dxfId="9079" priority="13152">
      <formula>E2602="not applicable"</formula>
    </cfRule>
  </conditionalFormatting>
  <conditionalFormatting sqref="A2602">
    <cfRule type="expression" dxfId="9078" priority="13151">
      <formula>E2602="select value in are your onboarding a buyer or a supplier"</formula>
    </cfRule>
  </conditionalFormatting>
  <conditionalFormatting sqref="E2602">
    <cfRule type="cellIs" dxfId="9077" priority="13148" operator="equal">
      <formula>"not applicable"</formula>
    </cfRule>
    <cfRule type="cellIs" dxfId="9076" priority="13149" operator="equal">
      <formula>"country supported"</formula>
    </cfRule>
    <cfRule type="cellIs" dxfId="9075" priority="13150" operator="equal">
      <formula>"country not supported, contact buyer"</formula>
    </cfRule>
  </conditionalFormatting>
  <conditionalFormatting sqref="E2602">
    <cfRule type="expression" dxfId="9074" priority="13144">
      <formula>E2602="select value in are your onboarding a buyer or a supplier"</formula>
    </cfRule>
    <cfRule type="cellIs" dxfId="9073" priority="13145" operator="equal">
      <formula>"not applicable"</formula>
    </cfRule>
    <cfRule type="cellIs" dxfId="9072" priority="13146" operator="equal">
      <formula>"country supported"</formula>
    </cfRule>
    <cfRule type="cellIs" dxfId="9071" priority="13147" operator="equal">
      <formula>"country not supported, contact buyer"</formula>
    </cfRule>
  </conditionalFormatting>
  <conditionalFormatting sqref="A2693">
    <cfRule type="expression" dxfId="9070" priority="13142">
      <formula>E2693="country not supported, contact buyer"</formula>
    </cfRule>
    <cfRule type="expression" dxfId="9069" priority="13143">
      <formula>E2693="country supported"</formula>
    </cfRule>
  </conditionalFormatting>
  <conditionalFormatting sqref="A2693">
    <cfRule type="expression" dxfId="9068" priority="13141">
      <formula>E2693="not applicable"</formula>
    </cfRule>
  </conditionalFormatting>
  <conditionalFormatting sqref="A2693">
    <cfRule type="expression" dxfId="9067" priority="13140">
      <formula>E2693="select value in are your onboarding a buyer or a supplier"</formula>
    </cfRule>
  </conditionalFormatting>
  <conditionalFormatting sqref="E2693">
    <cfRule type="cellIs" dxfId="9066" priority="13137" operator="equal">
      <formula>"not applicable"</formula>
    </cfRule>
    <cfRule type="cellIs" dxfId="9065" priority="13138" operator="equal">
      <formula>"country supported"</formula>
    </cfRule>
    <cfRule type="cellIs" dxfId="9064" priority="13139" operator="equal">
      <formula>"country not supported, contact buyer"</formula>
    </cfRule>
  </conditionalFormatting>
  <conditionalFormatting sqref="E2693">
    <cfRule type="expression" dxfId="9063" priority="13133">
      <formula>E2693="select value in are your onboarding a buyer or a supplier"</formula>
    </cfRule>
    <cfRule type="cellIs" dxfId="9062" priority="13134" operator="equal">
      <formula>"not applicable"</formula>
    </cfRule>
    <cfRule type="cellIs" dxfId="9061" priority="13135" operator="equal">
      <formula>"country supported"</formula>
    </cfRule>
    <cfRule type="cellIs" dxfId="9060" priority="13136" operator="equal">
      <formula>"country not supported, contact buyer"</formula>
    </cfRule>
  </conditionalFormatting>
  <conditionalFormatting sqref="A2859">
    <cfRule type="expression" dxfId="9059" priority="13131">
      <formula>E2859="country not supported, contact buyer"</formula>
    </cfRule>
    <cfRule type="expression" dxfId="9058" priority="13132">
      <formula>E2859="country supported"</formula>
    </cfRule>
  </conditionalFormatting>
  <conditionalFormatting sqref="A2859">
    <cfRule type="expression" dxfId="9057" priority="13130">
      <formula>E2859="not applicable"</formula>
    </cfRule>
  </conditionalFormatting>
  <conditionalFormatting sqref="A2859">
    <cfRule type="expression" dxfId="9056" priority="13129">
      <formula>E2859="select value in are your onboarding a buyer or a supplier"</formula>
    </cfRule>
  </conditionalFormatting>
  <conditionalFormatting sqref="E2859">
    <cfRule type="cellIs" dxfId="9055" priority="13126" operator="equal">
      <formula>"not applicable"</formula>
    </cfRule>
    <cfRule type="cellIs" dxfId="9054" priority="13127" operator="equal">
      <formula>"country supported"</formula>
    </cfRule>
    <cfRule type="cellIs" dxfId="9053" priority="13128" operator="equal">
      <formula>"country not supported, contact buyer"</formula>
    </cfRule>
  </conditionalFormatting>
  <conditionalFormatting sqref="E2859">
    <cfRule type="expression" dxfId="9052" priority="13122">
      <formula>E2859="select value in are your onboarding a buyer or a supplier"</formula>
    </cfRule>
    <cfRule type="cellIs" dxfId="9051" priority="13123" operator="equal">
      <formula>"not applicable"</formula>
    </cfRule>
    <cfRule type="cellIs" dxfId="9050" priority="13124" operator="equal">
      <formula>"country supported"</formula>
    </cfRule>
    <cfRule type="cellIs" dxfId="9049" priority="13125" operator="equal">
      <formula>"country not supported, contact buyer"</formula>
    </cfRule>
  </conditionalFormatting>
  <conditionalFormatting sqref="A2887">
    <cfRule type="expression" dxfId="9048" priority="13120">
      <formula>E2887="country not supported, contact buyer"</formula>
    </cfRule>
    <cfRule type="expression" dxfId="9047" priority="13121">
      <formula>E2887="country supported"</formula>
    </cfRule>
  </conditionalFormatting>
  <conditionalFormatting sqref="A2887">
    <cfRule type="expression" dxfId="9046" priority="13119">
      <formula>E2887="not applicable"</formula>
    </cfRule>
  </conditionalFormatting>
  <conditionalFormatting sqref="A2887">
    <cfRule type="expression" dxfId="9045" priority="13118">
      <formula>E2887="select value in are your onboarding a buyer or a supplier"</formula>
    </cfRule>
  </conditionalFormatting>
  <conditionalFormatting sqref="E2887">
    <cfRule type="cellIs" dxfId="9044" priority="13115" operator="equal">
      <formula>"not applicable"</formula>
    </cfRule>
    <cfRule type="cellIs" dxfId="9043" priority="13116" operator="equal">
      <formula>"country supported"</formula>
    </cfRule>
    <cfRule type="cellIs" dxfId="9042" priority="13117" operator="equal">
      <formula>"country not supported, contact buyer"</formula>
    </cfRule>
  </conditionalFormatting>
  <conditionalFormatting sqref="E2887">
    <cfRule type="expression" dxfId="9041" priority="13111">
      <formula>E2887="select value in are your onboarding a buyer or a supplier"</formula>
    </cfRule>
    <cfRule type="cellIs" dxfId="9040" priority="13112" operator="equal">
      <formula>"not applicable"</formula>
    </cfRule>
    <cfRule type="cellIs" dxfId="9039" priority="13113" operator="equal">
      <formula>"country supported"</formula>
    </cfRule>
    <cfRule type="cellIs" dxfId="9038" priority="13114" operator="equal">
      <formula>"country not supported, contact buyer"</formula>
    </cfRule>
  </conditionalFormatting>
  <conditionalFormatting sqref="A2978">
    <cfRule type="expression" dxfId="9037" priority="13109">
      <formula>E2978="country not supported, contact buyer"</formula>
    </cfRule>
    <cfRule type="expression" dxfId="9036" priority="13110">
      <formula>E2978="country supported"</formula>
    </cfRule>
  </conditionalFormatting>
  <conditionalFormatting sqref="A2978">
    <cfRule type="expression" dxfId="9035" priority="13108">
      <formula>E2978="not applicable"</formula>
    </cfRule>
  </conditionalFormatting>
  <conditionalFormatting sqref="A2978">
    <cfRule type="expression" dxfId="9034" priority="13107">
      <formula>E2978="select value in are your onboarding a buyer or a supplier"</formula>
    </cfRule>
  </conditionalFormatting>
  <conditionalFormatting sqref="E2978">
    <cfRule type="cellIs" dxfId="9033" priority="13104" operator="equal">
      <formula>"not applicable"</formula>
    </cfRule>
    <cfRule type="cellIs" dxfId="9032" priority="13105" operator="equal">
      <formula>"country supported"</formula>
    </cfRule>
    <cfRule type="cellIs" dxfId="9031" priority="13106" operator="equal">
      <formula>"country not supported, contact buyer"</formula>
    </cfRule>
  </conditionalFormatting>
  <conditionalFormatting sqref="E2978">
    <cfRule type="expression" dxfId="9030" priority="13100">
      <formula>E2978="select value in are your onboarding a buyer or a supplier"</formula>
    </cfRule>
    <cfRule type="cellIs" dxfId="9029" priority="13101" operator="equal">
      <formula>"not applicable"</formula>
    </cfRule>
    <cfRule type="cellIs" dxfId="9028" priority="13102" operator="equal">
      <formula>"country supported"</formula>
    </cfRule>
    <cfRule type="cellIs" dxfId="9027" priority="13103" operator="equal">
      <formula>"country not supported, contact buyer"</formula>
    </cfRule>
  </conditionalFormatting>
  <conditionalFormatting sqref="A3144">
    <cfRule type="expression" dxfId="9026" priority="13098">
      <formula>E3144="country not supported, contact buyer"</formula>
    </cfRule>
    <cfRule type="expression" dxfId="9025" priority="13099">
      <formula>E3144="country supported"</formula>
    </cfRule>
  </conditionalFormatting>
  <conditionalFormatting sqref="A3144">
    <cfRule type="expression" dxfId="9024" priority="13097">
      <formula>E3144="not applicable"</formula>
    </cfRule>
  </conditionalFormatting>
  <conditionalFormatting sqref="A3144">
    <cfRule type="expression" dxfId="9023" priority="13096">
      <formula>E3144="select value in are your onboarding a buyer or a supplier"</formula>
    </cfRule>
  </conditionalFormatting>
  <conditionalFormatting sqref="E3144">
    <cfRule type="cellIs" dxfId="9022" priority="13093" operator="equal">
      <formula>"not applicable"</formula>
    </cfRule>
    <cfRule type="cellIs" dxfId="9021" priority="13094" operator="equal">
      <formula>"country supported"</formula>
    </cfRule>
    <cfRule type="cellIs" dxfId="9020" priority="13095" operator="equal">
      <formula>"country not supported, contact buyer"</formula>
    </cfRule>
  </conditionalFormatting>
  <conditionalFormatting sqref="E3144">
    <cfRule type="expression" dxfId="9019" priority="13089">
      <formula>E3144="select value in are your onboarding a buyer or a supplier"</formula>
    </cfRule>
    <cfRule type="cellIs" dxfId="9018" priority="13090" operator="equal">
      <formula>"not applicable"</formula>
    </cfRule>
    <cfRule type="cellIs" dxfId="9017" priority="13091" operator="equal">
      <formula>"country supported"</formula>
    </cfRule>
    <cfRule type="cellIs" dxfId="9016" priority="13092" operator="equal">
      <formula>"country not supported, contact buyer"</formula>
    </cfRule>
  </conditionalFormatting>
  <conditionalFormatting sqref="A3172">
    <cfRule type="expression" dxfId="9015" priority="13087">
      <formula>E3172="country not supported, contact buyer"</formula>
    </cfRule>
    <cfRule type="expression" dxfId="9014" priority="13088">
      <formula>E3172="country supported"</formula>
    </cfRule>
  </conditionalFormatting>
  <conditionalFormatting sqref="A3172">
    <cfRule type="expression" dxfId="9013" priority="13086">
      <formula>E3172="not applicable"</formula>
    </cfRule>
  </conditionalFormatting>
  <conditionalFormatting sqref="A3172">
    <cfRule type="expression" dxfId="9012" priority="13085">
      <formula>E3172="select value in are your onboarding a buyer or a supplier"</formula>
    </cfRule>
  </conditionalFormatting>
  <conditionalFormatting sqref="E3172">
    <cfRule type="cellIs" dxfId="9011" priority="13082" operator="equal">
      <formula>"not applicable"</formula>
    </cfRule>
    <cfRule type="cellIs" dxfId="9010" priority="13083" operator="equal">
      <formula>"country supported"</formula>
    </cfRule>
    <cfRule type="cellIs" dxfId="9009" priority="13084" operator="equal">
      <formula>"country not supported, contact buyer"</formula>
    </cfRule>
  </conditionalFormatting>
  <conditionalFormatting sqref="E3172">
    <cfRule type="expression" dxfId="9008" priority="13078">
      <formula>E3172="select value in are your onboarding a buyer or a supplier"</formula>
    </cfRule>
    <cfRule type="cellIs" dxfId="9007" priority="13079" operator="equal">
      <formula>"not applicable"</formula>
    </cfRule>
    <cfRule type="cellIs" dxfId="9006" priority="13080" operator="equal">
      <formula>"country supported"</formula>
    </cfRule>
    <cfRule type="cellIs" dxfId="9005" priority="13081" operator="equal">
      <formula>"country not supported, contact buyer"</formula>
    </cfRule>
  </conditionalFormatting>
  <conditionalFormatting sqref="A3263">
    <cfRule type="expression" dxfId="9004" priority="13076">
      <formula>E3263="country not supported, contact buyer"</formula>
    </cfRule>
    <cfRule type="expression" dxfId="9003" priority="13077">
      <formula>E3263="country supported"</formula>
    </cfRule>
  </conditionalFormatting>
  <conditionalFormatting sqref="A3263">
    <cfRule type="expression" dxfId="9002" priority="13075">
      <formula>E3263="not applicable"</formula>
    </cfRule>
  </conditionalFormatting>
  <conditionalFormatting sqref="A3263">
    <cfRule type="expression" dxfId="9001" priority="13074">
      <formula>E3263="select value in are your onboarding a buyer or a supplier"</formula>
    </cfRule>
  </conditionalFormatting>
  <conditionalFormatting sqref="E3263">
    <cfRule type="cellIs" dxfId="9000" priority="13071" operator="equal">
      <formula>"not applicable"</formula>
    </cfRule>
    <cfRule type="cellIs" dxfId="8999" priority="13072" operator="equal">
      <formula>"country supported"</formula>
    </cfRule>
    <cfRule type="cellIs" dxfId="8998" priority="13073" operator="equal">
      <formula>"country not supported, contact buyer"</formula>
    </cfRule>
  </conditionalFormatting>
  <conditionalFormatting sqref="E3263">
    <cfRule type="expression" dxfId="8997" priority="13067">
      <formula>E3263="select value in are your onboarding a buyer or a supplier"</formula>
    </cfRule>
    <cfRule type="cellIs" dxfId="8996" priority="13068" operator="equal">
      <formula>"not applicable"</formula>
    </cfRule>
    <cfRule type="cellIs" dxfId="8995" priority="13069" operator="equal">
      <formula>"country supported"</formula>
    </cfRule>
    <cfRule type="cellIs" dxfId="8994" priority="13070" operator="equal">
      <formula>"country not supported, contact buyer"</formula>
    </cfRule>
  </conditionalFormatting>
  <conditionalFormatting sqref="A3429">
    <cfRule type="expression" dxfId="8993" priority="13065">
      <formula>E3429="country not supported, contact buyer"</formula>
    </cfRule>
    <cfRule type="expression" dxfId="8992" priority="13066">
      <formula>E3429="country supported"</formula>
    </cfRule>
  </conditionalFormatting>
  <conditionalFormatting sqref="A3429">
    <cfRule type="expression" dxfId="8991" priority="13064">
      <formula>E3429="not applicable"</formula>
    </cfRule>
  </conditionalFormatting>
  <conditionalFormatting sqref="A3429">
    <cfRule type="expression" dxfId="8990" priority="13063">
      <formula>E3429="select value in are your onboarding a buyer or a supplier"</formula>
    </cfRule>
  </conditionalFormatting>
  <conditionalFormatting sqref="E3429">
    <cfRule type="cellIs" dxfId="8989" priority="13060" operator="equal">
      <formula>"not applicable"</formula>
    </cfRule>
    <cfRule type="cellIs" dxfId="8988" priority="13061" operator="equal">
      <formula>"country supported"</formula>
    </cfRule>
    <cfRule type="cellIs" dxfId="8987" priority="13062" operator="equal">
      <formula>"country not supported, contact buyer"</formula>
    </cfRule>
  </conditionalFormatting>
  <conditionalFormatting sqref="E3429">
    <cfRule type="expression" dxfId="8986" priority="13056">
      <formula>E3429="select value in are your onboarding a buyer or a supplier"</formula>
    </cfRule>
    <cfRule type="cellIs" dxfId="8985" priority="13057" operator="equal">
      <formula>"not applicable"</formula>
    </cfRule>
    <cfRule type="cellIs" dxfId="8984" priority="13058" operator="equal">
      <formula>"country supported"</formula>
    </cfRule>
    <cfRule type="cellIs" dxfId="8983" priority="13059" operator="equal">
      <formula>"country not supported, contact buyer"</formula>
    </cfRule>
  </conditionalFormatting>
  <conditionalFormatting sqref="A3457">
    <cfRule type="expression" dxfId="8982" priority="13054">
      <formula>E3457="country not supported, contact buyer"</formula>
    </cfRule>
    <cfRule type="expression" dxfId="8981" priority="13055">
      <formula>E3457="country supported"</formula>
    </cfRule>
  </conditionalFormatting>
  <conditionalFormatting sqref="A3457">
    <cfRule type="expression" dxfId="8980" priority="13053">
      <formula>E3457="not applicable"</formula>
    </cfRule>
  </conditionalFormatting>
  <conditionalFormatting sqref="A3457">
    <cfRule type="expression" dxfId="8979" priority="13052">
      <formula>E3457="select value in are your onboarding a buyer or a supplier"</formula>
    </cfRule>
  </conditionalFormatting>
  <conditionalFormatting sqref="E3457">
    <cfRule type="cellIs" dxfId="8978" priority="13049" operator="equal">
      <formula>"not applicable"</formula>
    </cfRule>
    <cfRule type="cellIs" dxfId="8977" priority="13050" operator="equal">
      <formula>"country supported"</formula>
    </cfRule>
    <cfRule type="cellIs" dxfId="8976" priority="13051" operator="equal">
      <formula>"country not supported, contact buyer"</formula>
    </cfRule>
  </conditionalFormatting>
  <conditionalFormatting sqref="E3457">
    <cfRule type="expression" dxfId="8975" priority="13045">
      <formula>E3457="select value in are your onboarding a buyer or a supplier"</formula>
    </cfRule>
    <cfRule type="cellIs" dxfId="8974" priority="13046" operator="equal">
      <formula>"not applicable"</formula>
    </cfRule>
    <cfRule type="cellIs" dxfId="8973" priority="13047" operator="equal">
      <formula>"country supported"</formula>
    </cfRule>
    <cfRule type="cellIs" dxfId="8972" priority="13048" operator="equal">
      <formula>"country not supported, contact buyer"</formula>
    </cfRule>
  </conditionalFormatting>
  <conditionalFormatting sqref="A3548">
    <cfRule type="expression" dxfId="8971" priority="13043">
      <formula>E3548="country not supported, contact buyer"</formula>
    </cfRule>
    <cfRule type="expression" dxfId="8970" priority="13044">
      <formula>E3548="country supported"</formula>
    </cfRule>
  </conditionalFormatting>
  <conditionalFormatting sqref="A3548">
    <cfRule type="expression" dxfId="8969" priority="13042">
      <formula>E3548="not applicable"</formula>
    </cfRule>
  </conditionalFormatting>
  <conditionalFormatting sqref="A3548">
    <cfRule type="expression" dxfId="8968" priority="13041">
      <formula>E3548="select value in are your onboarding a buyer or a supplier"</formula>
    </cfRule>
  </conditionalFormatting>
  <conditionalFormatting sqref="E3548">
    <cfRule type="cellIs" dxfId="8967" priority="13038" operator="equal">
      <formula>"not applicable"</formula>
    </cfRule>
    <cfRule type="cellIs" dxfId="8966" priority="13039" operator="equal">
      <formula>"country supported"</formula>
    </cfRule>
    <cfRule type="cellIs" dxfId="8965" priority="13040" operator="equal">
      <formula>"country not supported, contact buyer"</formula>
    </cfRule>
  </conditionalFormatting>
  <conditionalFormatting sqref="E3548">
    <cfRule type="expression" dxfId="8964" priority="13034">
      <formula>E3548="select value in are your onboarding a buyer or a supplier"</formula>
    </cfRule>
    <cfRule type="cellIs" dxfId="8963" priority="13035" operator="equal">
      <formula>"not applicable"</formula>
    </cfRule>
    <cfRule type="cellIs" dxfId="8962" priority="13036" operator="equal">
      <formula>"country supported"</formula>
    </cfRule>
    <cfRule type="cellIs" dxfId="8961" priority="13037" operator="equal">
      <formula>"country not supported, contact buyer"</formula>
    </cfRule>
  </conditionalFormatting>
  <conditionalFormatting sqref="A3714">
    <cfRule type="expression" dxfId="8960" priority="13032">
      <formula>E3714="country not supported, contact buyer"</formula>
    </cfRule>
    <cfRule type="expression" dxfId="8959" priority="13033">
      <formula>E3714="country supported"</formula>
    </cfRule>
  </conditionalFormatting>
  <conditionalFormatting sqref="A3714">
    <cfRule type="expression" dxfId="8958" priority="13031">
      <formula>E3714="not applicable"</formula>
    </cfRule>
  </conditionalFormatting>
  <conditionalFormatting sqref="A3714">
    <cfRule type="expression" dxfId="8957" priority="13030">
      <formula>E3714="select value in are your onboarding a buyer or a supplier"</formula>
    </cfRule>
  </conditionalFormatting>
  <conditionalFormatting sqref="E3714">
    <cfRule type="cellIs" dxfId="8956" priority="13027" operator="equal">
      <formula>"not applicable"</formula>
    </cfRule>
    <cfRule type="cellIs" dxfId="8955" priority="13028" operator="equal">
      <formula>"country supported"</formula>
    </cfRule>
    <cfRule type="cellIs" dxfId="8954" priority="13029" operator="equal">
      <formula>"country not supported, contact buyer"</formula>
    </cfRule>
  </conditionalFormatting>
  <conditionalFormatting sqref="E3714">
    <cfRule type="expression" dxfId="8953" priority="13023">
      <formula>E3714="select value in are your onboarding a buyer or a supplier"</formula>
    </cfRule>
    <cfRule type="cellIs" dxfId="8952" priority="13024" operator="equal">
      <formula>"not applicable"</formula>
    </cfRule>
    <cfRule type="cellIs" dxfId="8951" priority="13025" operator="equal">
      <formula>"country supported"</formula>
    </cfRule>
    <cfRule type="cellIs" dxfId="8950" priority="13026" operator="equal">
      <formula>"country not supported, contact buyer"</formula>
    </cfRule>
  </conditionalFormatting>
  <conditionalFormatting sqref="A3742">
    <cfRule type="expression" dxfId="8949" priority="13021">
      <formula>E3742="country not supported, contact buyer"</formula>
    </cfRule>
    <cfRule type="expression" dxfId="8948" priority="13022">
      <formula>E3742="country supported"</formula>
    </cfRule>
  </conditionalFormatting>
  <conditionalFormatting sqref="A3742">
    <cfRule type="expression" dxfId="8947" priority="13020">
      <formula>E3742="not applicable"</formula>
    </cfRule>
  </conditionalFormatting>
  <conditionalFormatting sqref="A3742">
    <cfRule type="expression" dxfId="8946" priority="13019">
      <formula>E3742="select value in are your onboarding a buyer or a supplier"</formula>
    </cfRule>
  </conditionalFormatting>
  <conditionalFormatting sqref="E3742">
    <cfRule type="cellIs" dxfId="8945" priority="13016" operator="equal">
      <formula>"not applicable"</formula>
    </cfRule>
    <cfRule type="cellIs" dxfId="8944" priority="13017" operator="equal">
      <formula>"country supported"</formula>
    </cfRule>
    <cfRule type="cellIs" dxfId="8943" priority="13018" operator="equal">
      <formula>"country not supported, contact buyer"</formula>
    </cfRule>
  </conditionalFormatting>
  <conditionalFormatting sqref="E3742">
    <cfRule type="expression" dxfId="8942" priority="13012">
      <formula>E3742="select value in are your onboarding a buyer or a supplier"</formula>
    </cfRule>
    <cfRule type="cellIs" dxfId="8941" priority="13013" operator="equal">
      <formula>"not applicable"</formula>
    </cfRule>
    <cfRule type="cellIs" dxfId="8940" priority="13014" operator="equal">
      <formula>"country supported"</formula>
    </cfRule>
    <cfRule type="cellIs" dxfId="8939" priority="13015" operator="equal">
      <formula>"country not supported, contact buyer"</formula>
    </cfRule>
  </conditionalFormatting>
  <conditionalFormatting sqref="A3833">
    <cfRule type="expression" dxfId="8938" priority="13010">
      <formula>E3833="country not supported, contact buyer"</formula>
    </cfRule>
    <cfRule type="expression" dxfId="8937" priority="13011">
      <formula>E3833="country supported"</formula>
    </cfRule>
  </conditionalFormatting>
  <conditionalFormatting sqref="A3833">
    <cfRule type="expression" dxfId="8936" priority="13009">
      <formula>E3833="not applicable"</formula>
    </cfRule>
  </conditionalFormatting>
  <conditionalFormatting sqref="A3833">
    <cfRule type="expression" dxfId="8935" priority="13008">
      <formula>E3833="select value in are your onboarding a buyer or a supplier"</formula>
    </cfRule>
  </conditionalFormatting>
  <conditionalFormatting sqref="E3833">
    <cfRule type="cellIs" dxfId="8934" priority="13005" operator="equal">
      <formula>"not applicable"</formula>
    </cfRule>
    <cfRule type="cellIs" dxfId="8933" priority="13006" operator="equal">
      <formula>"country supported"</formula>
    </cfRule>
    <cfRule type="cellIs" dxfId="8932" priority="13007" operator="equal">
      <formula>"country not supported, contact buyer"</formula>
    </cfRule>
  </conditionalFormatting>
  <conditionalFormatting sqref="E3833">
    <cfRule type="expression" dxfId="8931" priority="13001">
      <formula>E3833="select value in are your onboarding a buyer or a supplier"</formula>
    </cfRule>
    <cfRule type="cellIs" dxfId="8930" priority="13002" operator="equal">
      <formula>"not applicable"</formula>
    </cfRule>
    <cfRule type="cellIs" dxfId="8929" priority="13003" operator="equal">
      <formula>"country supported"</formula>
    </cfRule>
    <cfRule type="cellIs" dxfId="8928" priority="13004" operator="equal">
      <formula>"country not supported, contact buyer"</formula>
    </cfRule>
  </conditionalFormatting>
  <conditionalFormatting sqref="A3999">
    <cfRule type="expression" dxfId="8927" priority="12999">
      <formula>E3999="country not supported, contact buyer"</formula>
    </cfRule>
    <cfRule type="expression" dxfId="8926" priority="13000">
      <formula>E3999="country supported"</formula>
    </cfRule>
  </conditionalFormatting>
  <conditionalFormatting sqref="A3999">
    <cfRule type="expression" dxfId="8925" priority="12998">
      <formula>E3999="not applicable"</formula>
    </cfRule>
  </conditionalFormatting>
  <conditionalFormatting sqref="A3999">
    <cfRule type="expression" dxfId="8924" priority="12997">
      <formula>E3999="select value in are your onboarding a buyer or a supplier"</formula>
    </cfRule>
  </conditionalFormatting>
  <conditionalFormatting sqref="E3999">
    <cfRule type="cellIs" dxfId="8923" priority="12994" operator="equal">
      <formula>"not applicable"</formula>
    </cfRule>
    <cfRule type="cellIs" dxfId="8922" priority="12995" operator="equal">
      <formula>"country supported"</formula>
    </cfRule>
    <cfRule type="cellIs" dxfId="8921" priority="12996" operator="equal">
      <formula>"country not supported, contact buyer"</formula>
    </cfRule>
  </conditionalFormatting>
  <conditionalFormatting sqref="E3999">
    <cfRule type="expression" dxfId="8920" priority="12990">
      <formula>E3999="select value in are your onboarding a buyer or a supplier"</formula>
    </cfRule>
    <cfRule type="cellIs" dxfId="8919" priority="12991" operator="equal">
      <formula>"not applicable"</formula>
    </cfRule>
    <cfRule type="cellIs" dxfId="8918" priority="12992" operator="equal">
      <formula>"country supported"</formula>
    </cfRule>
    <cfRule type="cellIs" dxfId="8917" priority="12993" operator="equal">
      <formula>"country not supported, contact buyer"</formula>
    </cfRule>
  </conditionalFormatting>
  <conditionalFormatting sqref="A4027">
    <cfRule type="expression" dxfId="8916" priority="12988">
      <formula>E4027="country not supported, contact buyer"</formula>
    </cfRule>
    <cfRule type="expression" dxfId="8915" priority="12989">
      <formula>E4027="country supported"</formula>
    </cfRule>
  </conditionalFormatting>
  <conditionalFormatting sqref="A4027">
    <cfRule type="expression" dxfId="8914" priority="12987">
      <formula>E4027="not applicable"</formula>
    </cfRule>
  </conditionalFormatting>
  <conditionalFormatting sqref="A4027">
    <cfRule type="expression" dxfId="8913" priority="12986">
      <formula>E4027="select value in are your onboarding a buyer or a supplier"</formula>
    </cfRule>
  </conditionalFormatting>
  <conditionalFormatting sqref="E4027">
    <cfRule type="cellIs" dxfId="8912" priority="12983" operator="equal">
      <formula>"not applicable"</formula>
    </cfRule>
    <cfRule type="cellIs" dxfId="8911" priority="12984" operator="equal">
      <formula>"country supported"</formula>
    </cfRule>
    <cfRule type="cellIs" dxfId="8910" priority="12985" operator="equal">
      <formula>"country not supported, contact buyer"</formula>
    </cfRule>
  </conditionalFormatting>
  <conditionalFormatting sqref="E4027">
    <cfRule type="expression" dxfId="8909" priority="12979">
      <formula>E4027="select value in are your onboarding a buyer or a supplier"</formula>
    </cfRule>
    <cfRule type="cellIs" dxfId="8908" priority="12980" operator="equal">
      <formula>"not applicable"</formula>
    </cfRule>
    <cfRule type="cellIs" dxfId="8907" priority="12981" operator="equal">
      <formula>"country supported"</formula>
    </cfRule>
    <cfRule type="cellIs" dxfId="8906" priority="12982" operator="equal">
      <formula>"country not supported, contact buyer"</formula>
    </cfRule>
  </conditionalFormatting>
  <conditionalFormatting sqref="A4118">
    <cfRule type="expression" dxfId="8905" priority="12977">
      <formula>E4118="country not supported, contact buyer"</formula>
    </cfRule>
    <cfRule type="expression" dxfId="8904" priority="12978">
      <formula>E4118="country supported"</formula>
    </cfRule>
  </conditionalFormatting>
  <conditionalFormatting sqref="A4118">
    <cfRule type="expression" dxfId="8903" priority="12976">
      <formula>E4118="not applicable"</formula>
    </cfRule>
  </conditionalFormatting>
  <conditionalFormatting sqref="A4118">
    <cfRule type="expression" dxfId="8902" priority="12975">
      <formula>E4118="select value in are your onboarding a buyer or a supplier"</formula>
    </cfRule>
  </conditionalFormatting>
  <conditionalFormatting sqref="E4118">
    <cfRule type="cellIs" dxfId="8901" priority="12972" operator="equal">
      <formula>"not applicable"</formula>
    </cfRule>
    <cfRule type="cellIs" dxfId="8900" priority="12973" operator="equal">
      <formula>"country supported"</formula>
    </cfRule>
    <cfRule type="cellIs" dxfId="8899" priority="12974" operator="equal">
      <formula>"country not supported, contact buyer"</formula>
    </cfRule>
  </conditionalFormatting>
  <conditionalFormatting sqref="E4118">
    <cfRule type="expression" dxfId="8898" priority="12968">
      <formula>E4118="select value in are your onboarding a buyer or a supplier"</formula>
    </cfRule>
    <cfRule type="cellIs" dxfId="8897" priority="12969" operator="equal">
      <formula>"not applicable"</formula>
    </cfRule>
    <cfRule type="cellIs" dxfId="8896" priority="12970" operator="equal">
      <formula>"country supported"</formula>
    </cfRule>
    <cfRule type="cellIs" dxfId="8895" priority="12971" operator="equal">
      <formula>"country not supported, contact buyer"</formula>
    </cfRule>
  </conditionalFormatting>
  <conditionalFormatting sqref="A4284">
    <cfRule type="expression" dxfId="8894" priority="12955">
      <formula>E4284="country not supported, contact buyer"</formula>
    </cfRule>
    <cfRule type="expression" dxfId="8893" priority="12956">
      <formula>E4284="country supported"</formula>
    </cfRule>
  </conditionalFormatting>
  <conditionalFormatting sqref="A4284">
    <cfRule type="expression" dxfId="8892" priority="12954">
      <formula>E4284="not applicable"</formula>
    </cfRule>
  </conditionalFormatting>
  <conditionalFormatting sqref="A4284">
    <cfRule type="expression" dxfId="8891" priority="12953">
      <formula>E4284="select value in are your onboarding a buyer or a supplier"</formula>
    </cfRule>
  </conditionalFormatting>
  <conditionalFormatting sqref="E4284">
    <cfRule type="cellIs" dxfId="8890" priority="12950" operator="equal">
      <formula>"not applicable"</formula>
    </cfRule>
    <cfRule type="cellIs" dxfId="8889" priority="12951" operator="equal">
      <formula>"country supported"</formula>
    </cfRule>
    <cfRule type="cellIs" dxfId="8888" priority="12952" operator="equal">
      <formula>"country not supported, contact buyer"</formula>
    </cfRule>
  </conditionalFormatting>
  <conditionalFormatting sqref="E4284">
    <cfRule type="expression" dxfId="8887" priority="12946">
      <formula>E4284="select value in are your onboarding a buyer or a supplier"</formula>
    </cfRule>
    <cfRule type="cellIs" dxfId="8886" priority="12947" operator="equal">
      <formula>"not applicable"</formula>
    </cfRule>
    <cfRule type="cellIs" dxfId="8885" priority="12948" operator="equal">
      <formula>"country supported"</formula>
    </cfRule>
    <cfRule type="cellIs" dxfId="8884" priority="12949" operator="equal">
      <formula>"country not supported, contact buyer"</formula>
    </cfRule>
  </conditionalFormatting>
  <conditionalFormatting sqref="A4312">
    <cfRule type="expression" dxfId="8883" priority="12944">
      <formula>E4312="country not supported, contact buyer"</formula>
    </cfRule>
    <cfRule type="expression" dxfId="8882" priority="12945">
      <formula>E4312="country supported"</formula>
    </cfRule>
  </conditionalFormatting>
  <conditionalFormatting sqref="A4312">
    <cfRule type="expression" dxfId="8881" priority="12943">
      <formula>E4312="not applicable"</formula>
    </cfRule>
  </conditionalFormatting>
  <conditionalFormatting sqref="A4312">
    <cfRule type="expression" dxfId="8880" priority="12942">
      <formula>E4312="select value in are your onboarding a buyer or a supplier"</formula>
    </cfRule>
  </conditionalFormatting>
  <conditionalFormatting sqref="E4312">
    <cfRule type="cellIs" dxfId="8879" priority="12939" operator="equal">
      <formula>"not applicable"</formula>
    </cfRule>
    <cfRule type="cellIs" dxfId="8878" priority="12940" operator="equal">
      <formula>"country supported"</formula>
    </cfRule>
    <cfRule type="cellIs" dxfId="8877" priority="12941" operator="equal">
      <formula>"country not supported, contact buyer"</formula>
    </cfRule>
  </conditionalFormatting>
  <conditionalFormatting sqref="E4312">
    <cfRule type="expression" dxfId="8876" priority="12935">
      <formula>E4312="select value in are your onboarding a buyer or a supplier"</formula>
    </cfRule>
    <cfRule type="cellIs" dxfId="8875" priority="12936" operator="equal">
      <formula>"not applicable"</formula>
    </cfRule>
    <cfRule type="cellIs" dxfId="8874" priority="12937" operator="equal">
      <formula>"country supported"</formula>
    </cfRule>
    <cfRule type="cellIs" dxfId="8873" priority="12938" operator="equal">
      <formula>"country not supported, contact buyer"</formula>
    </cfRule>
  </conditionalFormatting>
  <conditionalFormatting sqref="A4403">
    <cfRule type="expression" dxfId="8872" priority="12933">
      <formula>E4403="country not supported, contact buyer"</formula>
    </cfRule>
    <cfRule type="expression" dxfId="8871" priority="12934">
      <formula>E4403="country supported"</formula>
    </cfRule>
  </conditionalFormatting>
  <conditionalFormatting sqref="A4403">
    <cfRule type="expression" dxfId="8870" priority="12932">
      <formula>E4403="not applicable"</formula>
    </cfRule>
  </conditionalFormatting>
  <conditionalFormatting sqref="A4403">
    <cfRule type="expression" dxfId="8869" priority="12931">
      <formula>E4403="select value in are your onboarding a buyer or a supplier"</formula>
    </cfRule>
  </conditionalFormatting>
  <conditionalFormatting sqref="E4403">
    <cfRule type="cellIs" dxfId="8868" priority="12928" operator="equal">
      <formula>"not applicable"</formula>
    </cfRule>
    <cfRule type="cellIs" dxfId="8867" priority="12929" operator="equal">
      <formula>"country supported"</formula>
    </cfRule>
    <cfRule type="cellIs" dxfId="8866" priority="12930" operator="equal">
      <formula>"country not supported, contact buyer"</formula>
    </cfRule>
  </conditionalFormatting>
  <conditionalFormatting sqref="E4403">
    <cfRule type="expression" dxfId="8865" priority="12924">
      <formula>E4403="select value in are your onboarding a buyer or a supplier"</formula>
    </cfRule>
    <cfRule type="cellIs" dxfId="8864" priority="12925" operator="equal">
      <formula>"not applicable"</formula>
    </cfRule>
    <cfRule type="cellIs" dxfId="8863" priority="12926" operator="equal">
      <formula>"country supported"</formula>
    </cfRule>
    <cfRule type="cellIs" dxfId="8862" priority="12927" operator="equal">
      <formula>"country not supported, contact buyer"</formula>
    </cfRule>
  </conditionalFormatting>
  <conditionalFormatting sqref="A4569">
    <cfRule type="expression" dxfId="8861" priority="12922">
      <formula>E4569="country not supported, contact buyer"</formula>
    </cfRule>
    <cfRule type="expression" dxfId="8860" priority="12923">
      <formula>E4569="country supported"</formula>
    </cfRule>
  </conditionalFormatting>
  <conditionalFormatting sqref="A4569">
    <cfRule type="expression" dxfId="8859" priority="12921">
      <formula>E4569="not applicable"</formula>
    </cfRule>
  </conditionalFormatting>
  <conditionalFormatting sqref="A4569">
    <cfRule type="expression" dxfId="8858" priority="12920">
      <formula>E4569="select value in are your onboarding a buyer or a supplier"</formula>
    </cfRule>
  </conditionalFormatting>
  <conditionalFormatting sqref="E4569">
    <cfRule type="cellIs" dxfId="8857" priority="12917" operator="equal">
      <formula>"not applicable"</formula>
    </cfRule>
    <cfRule type="cellIs" dxfId="8856" priority="12918" operator="equal">
      <formula>"country supported"</formula>
    </cfRule>
    <cfRule type="cellIs" dxfId="8855" priority="12919" operator="equal">
      <formula>"country not supported, contact buyer"</formula>
    </cfRule>
  </conditionalFormatting>
  <conditionalFormatting sqref="E4569">
    <cfRule type="expression" dxfId="8854" priority="12913">
      <formula>E4569="select value in are your onboarding a buyer or a supplier"</formula>
    </cfRule>
    <cfRule type="cellIs" dxfId="8853" priority="12914" operator="equal">
      <formula>"not applicable"</formula>
    </cfRule>
    <cfRule type="cellIs" dxfId="8852" priority="12915" operator="equal">
      <formula>"country supported"</formula>
    </cfRule>
    <cfRule type="cellIs" dxfId="8851" priority="12916" operator="equal">
      <formula>"country not supported, contact buyer"</formula>
    </cfRule>
  </conditionalFormatting>
  <conditionalFormatting sqref="A4597">
    <cfRule type="expression" dxfId="8850" priority="12911">
      <formula>E4597="country not supported, contact buyer"</formula>
    </cfRule>
    <cfRule type="expression" dxfId="8849" priority="12912">
      <formula>E4597="country supported"</formula>
    </cfRule>
  </conditionalFormatting>
  <conditionalFormatting sqref="A4597">
    <cfRule type="expression" dxfId="8848" priority="12910">
      <formula>E4597="not applicable"</formula>
    </cfRule>
  </conditionalFormatting>
  <conditionalFormatting sqref="A4597">
    <cfRule type="expression" dxfId="8847" priority="12909">
      <formula>E4597="select value in are your onboarding a buyer or a supplier"</formula>
    </cfRule>
  </conditionalFormatting>
  <conditionalFormatting sqref="E4597">
    <cfRule type="cellIs" dxfId="8846" priority="12906" operator="equal">
      <formula>"not applicable"</formula>
    </cfRule>
    <cfRule type="cellIs" dxfId="8845" priority="12907" operator="equal">
      <formula>"country supported"</formula>
    </cfRule>
    <cfRule type="cellIs" dxfId="8844" priority="12908" operator="equal">
      <formula>"country not supported, contact buyer"</formula>
    </cfRule>
  </conditionalFormatting>
  <conditionalFormatting sqref="E4597">
    <cfRule type="expression" dxfId="8843" priority="12902">
      <formula>E4597="select value in are your onboarding a buyer or a supplier"</formula>
    </cfRule>
    <cfRule type="cellIs" dxfId="8842" priority="12903" operator="equal">
      <formula>"not applicable"</formula>
    </cfRule>
    <cfRule type="cellIs" dxfId="8841" priority="12904" operator="equal">
      <formula>"country supported"</formula>
    </cfRule>
    <cfRule type="cellIs" dxfId="8840" priority="12905" operator="equal">
      <formula>"country not supported, contact buyer"</formula>
    </cfRule>
  </conditionalFormatting>
  <conditionalFormatting sqref="A4688">
    <cfRule type="expression" dxfId="8839" priority="12900">
      <formula>E4688="country not supported, contact buyer"</formula>
    </cfRule>
    <cfRule type="expression" dxfId="8838" priority="12901">
      <formula>E4688="country supported"</formula>
    </cfRule>
  </conditionalFormatting>
  <conditionalFormatting sqref="A4688">
    <cfRule type="expression" dxfId="8837" priority="12899">
      <formula>E4688="not applicable"</formula>
    </cfRule>
  </conditionalFormatting>
  <conditionalFormatting sqref="A4688">
    <cfRule type="expression" dxfId="8836" priority="12898">
      <formula>E4688="select value in are your onboarding a buyer or a supplier"</formula>
    </cfRule>
  </conditionalFormatting>
  <conditionalFormatting sqref="E4688">
    <cfRule type="cellIs" dxfId="8835" priority="12895" operator="equal">
      <formula>"not applicable"</formula>
    </cfRule>
    <cfRule type="cellIs" dxfId="8834" priority="12896" operator="equal">
      <formula>"country supported"</formula>
    </cfRule>
    <cfRule type="cellIs" dxfId="8833" priority="12897" operator="equal">
      <formula>"country not supported, contact buyer"</formula>
    </cfRule>
  </conditionalFormatting>
  <conditionalFormatting sqref="E4688">
    <cfRule type="expression" dxfId="8832" priority="12891">
      <formula>E4688="select value in are your onboarding a buyer or a supplier"</formula>
    </cfRule>
    <cfRule type="cellIs" dxfId="8831" priority="12892" operator="equal">
      <formula>"not applicable"</formula>
    </cfRule>
    <cfRule type="cellIs" dxfId="8830" priority="12893" operator="equal">
      <formula>"country supported"</formula>
    </cfRule>
    <cfRule type="cellIs" dxfId="8829" priority="12894" operator="equal">
      <formula>"country not supported, contact buyer"</formula>
    </cfRule>
  </conditionalFormatting>
  <conditionalFormatting sqref="A4854">
    <cfRule type="expression" dxfId="8828" priority="12889">
      <formula>E4854="country not supported, contact buyer"</formula>
    </cfRule>
    <cfRule type="expression" dxfId="8827" priority="12890">
      <formula>E4854="country supported"</formula>
    </cfRule>
  </conditionalFormatting>
  <conditionalFormatting sqref="A4854">
    <cfRule type="expression" dxfId="8826" priority="12888">
      <formula>E4854="not applicable"</formula>
    </cfRule>
  </conditionalFormatting>
  <conditionalFormatting sqref="A4854">
    <cfRule type="expression" dxfId="8825" priority="12887">
      <formula>E4854="select value in are your onboarding a buyer or a supplier"</formula>
    </cfRule>
  </conditionalFormatting>
  <conditionalFormatting sqref="E4854">
    <cfRule type="cellIs" dxfId="8824" priority="12884" operator="equal">
      <formula>"not applicable"</formula>
    </cfRule>
    <cfRule type="cellIs" dxfId="8823" priority="12885" operator="equal">
      <formula>"country supported"</formula>
    </cfRule>
    <cfRule type="cellIs" dxfId="8822" priority="12886" operator="equal">
      <formula>"country not supported, contact buyer"</formula>
    </cfRule>
  </conditionalFormatting>
  <conditionalFormatting sqref="E4854">
    <cfRule type="expression" dxfId="8821" priority="12880">
      <formula>E4854="select value in are your onboarding a buyer or a supplier"</formula>
    </cfRule>
    <cfRule type="cellIs" dxfId="8820" priority="12881" operator="equal">
      <formula>"not applicable"</formula>
    </cfRule>
    <cfRule type="cellIs" dxfId="8819" priority="12882" operator="equal">
      <formula>"country supported"</formula>
    </cfRule>
    <cfRule type="cellIs" dxfId="8818" priority="12883" operator="equal">
      <formula>"country not supported, contact buyer"</formula>
    </cfRule>
  </conditionalFormatting>
  <conditionalFormatting sqref="A4882">
    <cfRule type="expression" dxfId="8817" priority="12878">
      <formula>E4882="country not supported, contact buyer"</formula>
    </cfRule>
    <cfRule type="expression" dxfId="8816" priority="12879">
      <formula>E4882="country supported"</formula>
    </cfRule>
  </conditionalFormatting>
  <conditionalFormatting sqref="A4882">
    <cfRule type="expression" dxfId="8815" priority="12877">
      <formula>E4882="not applicable"</formula>
    </cfRule>
  </conditionalFormatting>
  <conditionalFormatting sqref="A4882">
    <cfRule type="expression" dxfId="8814" priority="12876">
      <formula>E4882="select value in are your onboarding a buyer or a supplier"</formula>
    </cfRule>
  </conditionalFormatting>
  <conditionalFormatting sqref="E4882">
    <cfRule type="cellIs" dxfId="8813" priority="12873" operator="equal">
      <formula>"not applicable"</formula>
    </cfRule>
    <cfRule type="cellIs" dxfId="8812" priority="12874" operator="equal">
      <formula>"country supported"</formula>
    </cfRule>
    <cfRule type="cellIs" dxfId="8811" priority="12875" operator="equal">
      <formula>"country not supported, contact buyer"</formula>
    </cfRule>
  </conditionalFormatting>
  <conditionalFormatting sqref="E4882">
    <cfRule type="expression" dxfId="8810" priority="12869">
      <formula>E4882="select value in are your onboarding a buyer or a supplier"</formula>
    </cfRule>
    <cfRule type="cellIs" dxfId="8809" priority="12870" operator="equal">
      <formula>"not applicable"</formula>
    </cfRule>
    <cfRule type="cellIs" dxfId="8808" priority="12871" operator="equal">
      <formula>"country supported"</formula>
    </cfRule>
    <cfRule type="cellIs" dxfId="8807" priority="12872" operator="equal">
      <formula>"country not supported, contact buyer"</formula>
    </cfRule>
  </conditionalFormatting>
  <conditionalFormatting sqref="A4973">
    <cfRule type="expression" dxfId="8806" priority="12867">
      <formula>E4973="country not supported, contact buyer"</formula>
    </cfRule>
    <cfRule type="expression" dxfId="8805" priority="12868">
      <formula>E4973="country supported"</formula>
    </cfRule>
  </conditionalFormatting>
  <conditionalFormatting sqref="A4973">
    <cfRule type="expression" dxfId="8804" priority="12866">
      <formula>E4973="not applicable"</formula>
    </cfRule>
  </conditionalFormatting>
  <conditionalFormatting sqref="A4973">
    <cfRule type="expression" dxfId="8803" priority="12865">
      <formula>E4973="select value in are your onboarding a buyer or a supplier"</formula>
    </cfRule>
  </conditionalFormatting>
  <conditionalFormatting sqref="E4973">
    <cfRule type="cellIs" dxfId="8802" priority="12862" operator="equal">
      <formula>"not applicable"</formula>
    </cfRule>
    <cfRule type="cellIs" dxfId="8801" priority="12863" operator="equal">
      <formula>"country supported"</formula>
    </cfRule>
    <cfRule type="cellIs" dxfId="8800" priority="12864" operator="equal">
      <formula>"country not supported, contact buyer"</formula>
    </cfRule>
  </conditionalFormatting>
  <conditionalFormatting sqref="E4973">
    <cfRule type="expression" dxfId="8799" priority="12858">
      <formula>E4973="select value in are your onboarding a buyer or a supplier"</formula>
    </cfRule>
    <cfRule type="cellIs" dxfId="8798" priority="12859" operator="equal">
      <formula>"not applicable"</formula>
    </cfRule>
    <cfRule type="cellIs" dxfId="8797" priority="12860" operator="equal">
      <formula>"country supported"</formula>
    </cfRule>
    <cfRule type="cellIs" dxfId="8796" priority="12861" operator="equal">
      <formula>"country not supported, contact buyer"</formula>
    </cfRule>
  </conditionalFormatting>
  <conditionalFormatting sqref="A5139">
    <cfRule type="expression" dxfId="8795" priority="12856">
      <formula>E5139="country not supported, contact buyer"</formula>
    </cfRule>
    <cfRule type="expression" dxfId="8794" priority="12857">
      <formula>E5139="country supported"</formula>
    </cfRule>
  </conditionalFormatting>
  <conditionalFormatting sqref="A5139">
    <cfRule type="expression" dxfId="8793" priority="12855">
      <formula>E5139="not applicable"</formula>
    </cfRule>
  </conditionalFormatting>
  <conditionalFormatting sqref="A5139">
    <cfRule type="expression" dxfId="8792" priority="12854">
      <formula>E5139="select value in are your onboarding a buyer or a supplier"</formula>
    </cfRule>
  </conditionalFormatting>
  <conditionalFormatting sqref="E5139">
    <cfRule type="cellIs" dxfId="8791" priority="12851" operator="equal">
      <formula>"not applicable"</formula>
    </cfRule>
    <cfRule type="cellIs" dxfId="8790" priority="12852" operator="equal">
      <formula>"country supported"</formula>
    </cfRule>
    <cfRule type="cellIs" dxfId="8789" priority="12853" operator="equal">
      <formula>"country not supported, contact buyer"</formula>
    </cfRule>
  </conditionalFormatting>
  <conditionalFormatting sqref="E5139">
    <cfRule type="expression" dxfId="8788" priority="12847">
      <formula>E5139="select value in are your onboarding a buyer or a supplier"</formula>
    </cfRule>
    <cfRule type="cellIs" dxfId="8787" priority="12848" operator="equal">
      <formula>"not applicable"</formula>
    </cfRule>
    <cfRule type="cellIs" dxfId="8786" priority="12849" operator="equal">
      <formula>"country supported"</formula>
    </cfRule>
    <cfRule type="cellIs" dxfId="8785" priority="12850" operator="equal">
      <formula>"country not supported, contact buyer"</formula>
    </cfRule>
  </conditionalFormatting>
  <conditionalFormatting sqref="A5167">
    <cfRule type="expression" dxfId="8784" priority="12845">
      <formula>E5167="country not supported, contact buyer"</formula>
    </cfRule>
    <cfRule type="expression" dxfId="8783" priority="12846">
      <formula>E5167="country supported"</formula>
    </cfRule>
  </conditionalFormatting>
  <conditionalFormatting sqref="A5167">
    <cfRule type="expression" dxfId="8782" priority="12844">
      <formula>E5167="not applicable"</formula>
    </cfRule>
  </conditionalFormatting>
  <conditionalFormatting sqref="A5167">
    <cfRule type="expression" dxfId="8781" priority="12843">
      <formula>E5167="select value in are your onboarding a buyer or a supplier"</formula>
    </cfRule>
  </conditionalFormatting>
  <conditionalFormatting sqref="E5167">
    <cfRule type="cellIs" dxfId="8780" priority="12840" operator="equal">
      <formula>"not applicable"</formula>
    </cfRule>
    <cfRule type="cellIs" dxfId="8779" priority="12841" operator="equal">
      <formula>"country supported"</formula>
    </cfRule>
    <cfRule type="cellIs" dxfId="8778" priority="12842" operator="equal">
      <formula>"country not supported, contact buyer"</formula>
    </cfRule>
  </conditionalFormatting>
  <conditionalFormatting sqref="E5167">
    <cfRule type="expression" dxfId="8777" priority="12836">
      <formula>E5167="select value in are your onboarding a buyer or a supplier"</formula>
    </cfRule>
    <cfRule type="cellIs" dxfId="8776" priority="12837" operator="equal">
      <formula>"not applicable"</formula>
    </cfRule>
    <cfRule type="cellIs" dxfId="8775" priority="12838" operator="equal">
      <formula>"country supported"</formula>
    </cfRule>
    <cfRule type="cellIs" dxfId="8774" priority="12839" operator="equal">
      <formula>"country not supported, contact buyer"</formula>
    </cfRule>
  </conditionalFormatting>
  <conditionalFormatting sqref="A5258">
    <cfRule type="expression" dxfId="8773" priority="12834">
      <formula>E5258="country not supported, contact buyer"</formula>
    </cfRule>
    <cfRule type="expression" dxfId="8772" priority="12835">
      <formula>E5258="country supported"</formula>
    </cfRule>
  </conditionalFormatting>
  <conditionalFormatting sqref="A5258">
    <cfRule type="expression" dxfId="8771" priority="12833">
      <formula>E5258="not applicable"</formula>
    </cfRule>
  </conditionalFormatting>
  <conditionalFormatting sqref="A5258">
    <cfRule type="expression" dxfId="8770" priority="12832">
      <formula>E5258="select value in are your onboarding a buyer or a supplier"</formula>
    </cfRule>
  </conditionalFormatting>
  <conditionalFormatting sqref="E5258">
    <cfRule type="cellIs" dxfId="8769" priority="12829" operator="equal">
      <formula>"not applicable"</formula>
    </cfRule>
    <cfRule type="cellIs" dxfId="8768" priority="12830" operator="equal">
      <formula>"country supported"</formula>
    </cfRule>
    <cfRule type="cellIs" dxfId="8767" priority="12831" operator="equal">
      <formula>"country not supported, contact buyer"</formula>
    </cfRule>
  </conditionalFormatting>
  <conditionalFormatting sqref="E5258">
    <cfRule type="expression" dxfId="8766" priority="12825">
      <formula>E5258="select value in are your onboarding a buyer or a supplier"</formula>
    </cfRule>
    <cfRule type="cellIs" dxfId="8765" priority="12826" operator="equal">
      <formula>"not applicable"</formula>
    </cfRule>
    <cfRule type="cellIs" dxfId="8764" priority="12827" operator="equal">
      <formula>"country supported"</formula>
    </cfRule>
    <cfRule type="cellIs" dxfId="8763" priority="12828" operator="equal">
      <formula>"country not supported, contact buyer"</formula>
    </cfRule>
  </conditionalFormatting>
  <conditionalFormatting sqref="A5424">
    <cfRule type="expression" dxfId="8762" priority="12823">
      <formula>E5424="country not supported, contact buyer"</formula>
    </cfRule>
    <cfRule type="expression" dxfId="8761" priority="12824">
      <formula>E5424="country supported"</formula>
    </cfRule>
  </conditionalFormatting>
  <conditionalFormatting sqref="A5424">
    <cfRule type="expression" dxfId="8760" priority="12822">
      <formula>E5424="not applicable"</formula>
    </cfRule>
  </conditionalFormatting>
  <conditionalFormatting sqref="A5424">
    <cfRule type="expression" dxfId="8759" priority="12821">
      <formula>E5424="select value in are your onboarding a buyer or a supplier"</formula>
    </cfRule>
  </conditionalFormatting>
  <conditionalFormatting sqref="E5424">
    <cfRule type="cellIs" dxfId="8758" priority="12818" operator="equal">
      <formula>"not applicable"</formula>
    </cfRule>
    <cfRule type="cellIs" dxfId="8757" priority="12819" operator="equal">
      <formula>"country supported"</formula>
    </cfRule>
    <cfRule type="cellIs" dxfId="8756" priority="12820" operator="equal">
      <formula>"country not supported, contact buyer"</formula>
    </cfRule>
  </conditionalFormatting>
  <conditionalFormatting sqref="E5424">
    <cfRule type="expression" dxfId="8755" priority="12814">
      <formula>E5424="select value in are your onboarding a buyer or a supplier"</formula>
    </cfRule>
    <cfRule type="cellIs" dxfId="8754" priority="12815" operator="equal">
      <formula>"not applicable"</formula>
    </cfRule>
    <cfRule type="cellIs" dxfId="8753" priority="12816" operator="equal">
      <formula>"country supported"</formula>
    </cfRule>
    <cfRule type="cellIs" dxfId="8752" priority="12817" operator="equal">
      <formula>"country not supported, contact buyer"</formula>
    </cfRule>
  </conditionalFormatting>
  <conditionalFormatting sqref="A5452">
    <cfRule type="expression" dxfId="8751" priority="12812">
      <formula>E5452="country not supported, contact buyer"</formula>
    </cfRule>
    <cfRule type="expression" dxfId="8750" priority="12813">
      <formula>E5452="country supported"</formula>
    </cfRule>
  </conditionalFormatting>
  <conditionalFormatting sqref="A5452">
    <cfRule type="expression" dxfId="8749" priority="12811">
      <formula>E5452="not applicable"</formula>
    </cfRule>
  </conditionalFormatting>
  <conditionalFormatting sqref="A5452">
    <cfRule type="expression" dxfId="8748" priority="12810">
      <formula>E5452="select value in are your onboarding a buyer or a supplier"</formula>
    </cfRule>
  </conditionalFormatting>
  <conditionalFormatting sqref="E5452">
    <cfRule type="cellIs" dxfId="8747" priority="12807" operator="equal">
      <formula>"not applicable"</formula>
    </cfRule>
    <cfRule type="cellIs" dxfId="8746" priority="12808" operator="equal">
      <formula>"country supported"</formula>
    </cfRule>
    <cfRule type="cellIs" dxfId="8745" priority="12809" operator="equal">
      <formula>"country not supported, contact buyer"</formula>
    </cfRule>
  </conditionalFormatting>
  <conditionalFormatting sqref="E5452">
    <cfRule type="expression" dxfId="8744" priority="12803">
      <formula>E5452="select value in are your onboarding a buyer or a supplier"</formula>
    </cfRule>
    <cfRule type="cellIs" dxfId="8743" priority="12804" operator="equal">
      <formula>"not applicable"</formula>
    </cfRule>
    <cfRule type="cellIs" dxfId="8742" priority="12805" operator="equal">
      <formula>"country supported"</formula>
    </cfRule>
    <cfRule type="cellIs" dxfId="8741" priority="12806" operator="equal">
      <formula>"country not supported, contact buyer"</formula>
    </cfRule>
  </conditionalFormatting>
  <conditionalFormatting sqref="A5543">
    <cfRule type="expression" dxfId="8740" priority="12801">
      <formula>E5543="country not supported, contact buyer"</formula>
    </cfRule>
    <cfRule type="expression" dxfId="8739" priority="12802">
      <formula>E5543="country supported"</formula>
    </cfRule>
  </conditionalFormatting>
  <conditionalFormatting sqref="A5543">
    <cfRule type="expression" dxfId="8738" priority="12800">
      <formula>E5543="not applicable"</formula>
    </cfRule>
  </conditionalFormatting>
  <conditionalFormatting sqref="A5543">
    <cfRule type="expression" dxfId="8737" priority="12799">
      <formula>E5543="select value in are your onboarding a buyer or a supplier"</formula>
    </cfRule>
  </conditionalFormatting>
  <conditionalFormatting sqref="E5543">
    <cfRule type="cellIs" dxfId="8736" priority="12796" operator="equal">
      <formula>"not applicable"</formula>
    </cfRule>
    <cfRule type="cellIs" dxfId="8735" priority="12797" operator="equal">
      <formula>"country supported"</formula>
    </cfRule>
    <cfRule type="cellIs" dxfId="8734" priority="12798" operator="equal">
      <formula>"country not supported, contact buyer"</formula>
    </cfRule>
  </conditionalFormatting>
  <conditionalFormatting sqref="E5543">
    <cfRule type="expression" dxfId="8733" priority="12792">
      <formula>E5543="select value in are your onboarding a buyer or a supplier"</formula>
    </cfRule>
    <cfRule type="cellIs" dxfId="8732" priority="12793" operator="equal">
      <formula>"not applicable"</formula>
    </cfRule>
    <cfRule type="cellIs" dxfId="8731" priority="12794" operator="equal">
      <formula>"country supported"</formula>
    </cfRule>
    <cfRule type="cellIs" dxfId="8730" priority="12795" operator="equal">
      <formula>"country not supported, contact buyer"</formula>
    </cfRule>
  </conditionalFormatting>
  <conditionalFormatting sqref="A5709">
    <cfRule type="expression" dxfId="8729" priority="12790">
      <formula>E5709="country not supported, contact buyer"</formula>
    </cfRule>
    <cfRule type="expression" dxfId="8728" priority="12791">
      <formula>E5709="country supported"</formula>
    </cfRule>
  </conditionalFormatting>
  <conditionalFormatting sqref="A5709">
    <cfRule type="expression" dxfId="8727" priority="12789">
      <formula>E5709="not applicable"</formula>
    </cfRule>
  </conditionalFormatting>
  <conditionalFormatting sqref="A5709">
    <cfRule type="expression" dxfId="8726" priority="12788">
      <formula>E5709="select value in are your onboarding a buyer or a supplier"</formula>
    </cfRule>
  </conditionalFormatting>
  <conditionalFormatting sqref="E5709">
    <cfRule type="cellIs" dxfId="8725" priority="12785" operator="equal">
      <formula>"not applicable"</formula>
    </cfRule>
    <cfRule type="cellIs" dxfId="8724" priority="12786" operator="equal">
      <formula>"country supported"</formula>
    </cfRule>
    <cfRule type="cellIs" dxfId="8723" priority="12787" operator="equal">
      <formula>"country not supported, contact buyer"</formula>
    </cfRule>
  </conditionalFormatting>
  <conditionalFormatting sqref="E5709">
    <cfRule type="expression" dxfId="8722" priority="12781">
      <formula>E5709="select value in are your onboarding a buyer or a supplier"</formula>
    </cfRule>
    <cfRule type="cellIs" dxfId="8721" priority="12782" operator="equal">
      <formula>"not applicable"</formula>
    </cfRule>
    <cfRule type="cellIs" dxfId="8720" priority="12783" operator="equal">
      <formula>"country supported"</formula>
    </cfRule>
    <cfRule type="cellIs" dxfId="8719" priority="12784" operator="equal">
      <formula>"country not supported, contact buyer"</formula>
    </cfRule>
  </conditionalFormatting>
  <conditionalFormatting sqref="A5737">
    <cfRule type="expression" dxfId="8718" priority="12779">
      <formula>E5737="country not supported, contact buyer"</formula>
    </cfRule>
    <cfRule type="expression" dxfId="8717" priority="12780">
      <formula>E5737="country supported"</formula>
    </cfRule>
  </conditionalFormatting>
  <conditionalFormatting sqref="A5737">
    <cfRule type="expression" dxfId="8716" priority="12778">
      <formula>E5737="not applicable"</formula>
    </cfRule>
  </conditionalFormatting>
  <conditionalFormatting sqref="A5737">
    <cfRule type="expression" dxfId="8715" priority="12777">
      <formula>E5737="select value in are your onboarding a buyer or a supplier"</formula>
    </cfRule>
  </conditionalFormatting>
  <conditionalFormatting sqref="E5737">
    <cfRule type="cellIs" dxfId="8714" priority="12774" operator="equal">
      <formula>"not applicable"</formula>
    </cfRule>
    <cfRule type="cellIs" dxfId="8713" priority="12775" operator="equal">
      <formula>"country supported"</formula>
    </cfRule>
    <cfRule type="cellIs" dxfId="8712" priority="12776" operator="equal">
      <formula>"country not supported, contact buyer"</formula>
    </cfRule>
  </conditionalFormatting>
  <conditionalFormatting sqref="E5737">
    <cfRule type="expression" dxfId="8711" priority="12770">
      <formula>E5737="select value in are your onboarding a buyer or a supplier"</formula>
    </cfRule>
    <cfRule type="cellIs" dxfId="8710" priority="12771" operator="equal">
      <formula>"not applicable"</formula>
    </cfRule>
    <cfRule type="cellIs" dxfId="8709" priority="12772" operator="equal">
      <formula>"country supported"</formula>
    </cfRule>
    <cfRule type="cellIs" dxfId="8708" priority="12773" operator="equal">
      <formula>"country not supported, contact buyer"</formula>
    </cfRule>
  </conditionalFormatting>
  <conditionalFormatting sqref="A5828">
    <cfRule type="expression" dxfId="8707" priority="12768">
      <formula>E5828="country not supported, contact buyer"</formula>
    </cfRule>
    <cfRule type="expression" dxfId="8706" priority="12769">
      <formula>E5828="country supported"</formula>
    </cfRule>
  </conditionalFormatting>
  <conditionalFormatting sqref="A5828">
    <cfRule type="expression" dxfId="8705" priority="12767">
      <formula>E5828="not applicable"</formula>
    </cfRule>
  </conditionalFormatting>
  <conditionalFormatting sqref="A5828">
    <cfRule type="expression" dxfId="8704" priority="12766">
      <formula>E5828="select value in are your onboarding a buyer or a supplier"</formula>
    </cfRule>
  </conditionalFormatting>
  <conditionalFormatting sqref="E5828">
    <cfRule type="cellIs" dxfId="8703" priority="12763" operator="equal">
      <formula>"not applicable"</formula>
    </cfRule>
    <cfRule type="cellIs" dxfId="8702" priority="12764" operator="equal">
      <formula>"country supported"</formula>
    </cfRule>
    <cfRule type="cellIs" dxfId="8701" priority="12765" operator="equal">
      <formula>"country not supported, contact buyer"</formula>
    </cfRule>
  </conditionalFormatting>
  <conditionalFormatting sqref="E5828">
    <cfRule type="expression" dxfId="8700" priority="12759">
      <formula>E5828="select value in are your onboarding a buyer or a supplier"</formula>
    </cfRule>
    <cfRule type="cellIs" dxfId="8699" priority="12760" operator="equal">
      <formula>"not applicable"</formula>
    </cfRule>
    <cfRule type="cellIs" dxfId="8698" priority="12761" operator="equal">
      <formula>"country supported"</formula>
    </cfRule>
    <cfRule type="cellIs" dxfId="8697" priority="12762" operator="equal">
      <formula>"country not supported, contact buyer"</formula>
    </cfRule>
  </conditionalFormatting>
  <conditionalFormatting sqref="A5994">
    <cfRule type="expression" dxfId="8696" priority="12757">
      <formula>E5994="country not supported, contact buyer"</formula>
    </cfRule>
    <cfRule type="expression" dxfId="8695" priority="12758">
      <formula>E5994="country supported"</formula>
    </cfRule>
  </conditionalFormatting>
  <conditionalFormatting sqref="A5994">
    <cfRule type="expression" dxfId="8694" priority="12756">
      <formula>E5994="not applicable"</formula>
    </cfRule>
  </conditionalFormatting>
  <conditionalFormatting sqref="A5994">
    <cfRule type="expression" dxfId="8693" priority="12755">
      <formula>E5994="select value in are your onboarding a buyer or a supplier"</formula>
    </cfRule>
  </conditionalFormatting>
  <conditionalFormatting sqref="E5994">
    <cfRule type="cellIs" dxfId="8692" priority="12752" operator="equal">
      <formula>"not applicable"</formula>
    </cfRule>
    <cfRule type="cellIs" dxfId="8691" priority="12753" operator="equal">
      <formula>"country supported"</formula>
    </cfRule>
    <cfRule type="cellIs" dxfId="8690" priority="12754" operator="equal">
      <formula>"country not supported, contact buyer"</formula>
    </cfRule>
  </conditionalFormatting>
  <conditionalFormatting sqref="E5994">
    <cfRule type="expression" dxfId="8689" priority="12748">
      <formula>E5994="select value in are your onboarding a buyer or a supplier"</formula>
    </cfRule>
    <cfRule type="cellIs" dxfId="8688" priority="12749" operator="equal">
      <formula>"not applicable"</formula>
    </cfRule>
    <cfRule type="cellIs" dxfId="8687" priority="12750" operator="equal">
      <formula>"country supported"</formula>
    </cfRule>
    <cfRule type="cellIs" dxfId="8686" priority="12751" operator="equal">
      <formula>"country not supported, contact buyer"</formula>
    </cfRule>
  </conditionalFormatting>
  <conditionalFormatting sqref="A6022">
    <cfRule type="expression" dxfId="8685" priority="12746">
      <formula>E6022="country not supported, contact buyer"</formula>
    </cfRule>
    <cfRule type="expression" dxfId="8684" priority="12747">
      <formula>E6022="country supported"</formula>
    </cfRule>
  </conditionalFormatting>
  <conditionalFormatting sqref="A6022">
    <cfRule type="expression" dxfId="8683" priority="12745">
      <formula>E6022="not applicable"</formula>
    </cfRule>
  </conditionalFormatting>
  <conditionalFormatting sqref="A6022">
    <cfRule type="expression" dxfId="8682" priority="12744">
      <formula>E6022="select value in are your onboarding a buyer or a supplier"</formula>
    </cfRule>
  </conditionalFormatting>
  <conditionalFormatting sqref="E6022">
    <cfRule type="cellIs" dxfId="8681" priority="12741" operator="equal">
      <formula>"not applicable"</formula>
    </cfRule>
    <cfRule type="cellIs" dxfId="8680" priority="12742" operator="equal">
      <formula>"country supported"</formula>
    </cfRule>
    <cfRule type="cellIs" dxfId="8679" priority="12743" operator="equal">
      <formula>"country not supported, contact buyer"</formula>
    </cfRule>
  </conditionalFormatting>
  <conditionalFormatting sqref="E6022">
    <cfRule type="expression" dxfId="8678" priority="12737">
      <formula>E6022="select value in are your onboarding a buyer or a supplier"</formula>
    </cfRule>
    <cfRule type="cellIs" dxfId="8677" priority="12738" operator="equal">
      <formula>"not applicable"</formula>
    </cfRule>
    <cfRule type="cellIs" dxfId="8676" priority="12739" operator="equal">
      <formula>"country supported"</formula>
    </cfRule>
    <cfRule type="cellIs" dxfId="8675" priority="12740" operator="equal">
      <formula>"country not supported, contact buyer"</formula>
    </cfRule>
  </conditionalFormatting>
  <conditionalFormatting sqref="A6113">
    <cfRule type="expression" dxfId="8674" priority="12735">
      <formula>E6113="country not supported, contact buyer"</formula>
    </cfRule>
    <cfRule type="expression" dxfId="8673" priority="12736">
      <formula>E6113="country supported"</formula>
    </cfRule>
  </conditionalFormatting>
  <conditionalFormatting sqref="A6113">
    <cfRule type="expression" dxfId="8672" priority="12734">
      <formula>E6113="not applicable"</formula>
    </cfRule>
  </conditionalFormatting>
  <conditionalFormatting sqref="A6113">
    <cfRule type="expression" dxfId="8671" priority="12733">
      <formula>E6113="select value in are your onboarding a buyer or a supplier"</formula>
    </cfRule>
  </conditionalFormatting>
  <conditionalFormatting sqref="E6113">
    <cfRule type="cellIs" dxfId="8670" priority="12730" operator="equal">
      <formula>"not applicable"</formula>
    </cfRule>
    <cfRule type="cellIs" dxfId="8669" priority="12731" operator="equal">
      <formula>"country supported"</formula>
    </cfRule>
    <cfRule type="cellIs" dxfId="8668" priority="12732" operator="equal">
      <formula>"country not supported, contact buyer"</formula>
    </cfRule>
  </conditionalFormatting>
  <conditionalFormatting sqref="E6113">
    <cfRule type="expression" dxfId="8667" priority="12726">
      <formula>E6113="select value in are your onboarding a buyer or a supplier"</formula>
    </cfRule>
    <cfRule type="cellIs" dxfId="8666" priority="12727" operator="equal">
      <formula>"not applicable"</formula>
    </cfRule>
    <cfRule type="cellIs" dxfId="8665" priority="12728" operator="equal">
      <formula>"country supported"</formula>
    </cfRule>
    <cfRule type="cellIs" dxfId="8664" priority="12729" operator="equal">
      <formula>"country not supported, contact buyer"</formula>
    </cfRule>
  </conditionalFormatting>
  <conditionalFormatting sqref="A6279">
    <cfRule type="expression" dxfId="8663" priority="12724">
      <formula>E6279="country not supported, contact buyer"</formula>
    </cfRule>
    <cfRule type="expression" dxfId="8662" priority="12725">
      <formula>E6279="country supported"</formula>
    </cfRule>
  </conditionalFormatting>
  <conditionalFormatting sqref="A6279">
    <cfRule type="expression" dxfId="8661" priority="12723">
      <formula>E6279="not applicable"</formula>
    </cfRule>
  </conditionalFormatting>
  <conditionalFormatting sqref="A6279">
    <cfRule type="expression" dxfId="8660" priority="12722">
      <formula>E6279="select value in are your onboarding a buyer or a supplier"</formula>
    </cfRule>
  </conditionalFormatting>
  <conditionalFormatting sqref="E6279">
    <cfRule type="cellIs" dxfId="8659" priority="12719" operator="equal">
      <formula>"not applicable"</formula>
    </cfRule>
    <cfRule type="cellIs" dxfId="8658" priority="12720" operator="equal">
      <formula>"country supported"</formula>
    </cfRule>
    <cfRule type="cellIs" dxfId="8657" priority="12721" operator="equal">
      <formula>"country not supported, contact buyer"</formula>
    </cfRule>
  </conditionalFormatting>
  <conditionalFormatting sqref="E6279">
    <cfRule type="expression" dxfId="8656" priority="12715">
      <formula>E6279="select value in are your onboarding a buyer or a supplier"</formula>
    </cfRule>
    <cfRule type="cellIs" dxfId="8655" priority="12716" operator="equal">
      <formula>"not applicable"</formula>
    </cfRule>
    <cfRule type="cellIs" dxfId="8654" priority="12717" operator="equal">
      <formula>"country supported"</formula>
    </cfRule>
    <cfRule type="cellIs" dxfId="8653" priority="12718" operator="equal">
      <formula>"country not supported, contact buyer"</formula>
    </cfRule>
  </conditionalFormatting>
  <conditionalFormatting sqref="A6307">
    <cfRule type="expression" dxfId="8652" priority="12713">
      <formula>E6307="country not supported, contact buyer"</formula>
    </cfRule>
    <cfRule type="expression" dxfId="8651" priority="12714">
      <formula>E6307="country supported"</formula>
    </cfRule>
  </conditionalFormatting>
  <conditionalFormatting sqref="A6307">
    <cfRule type="expression" dxfId="8650" priority="12712">
      <formula>E6307="not applicable"</formula>
    </cfRule>
  </conditionalFormatting>
  <conditionalFormatting sqref="A6307">
    <cfRule type="expression" dxfId="8649" priority="12711">
      <formula>E6307="select value in are your onboarding a buyer or a supplier"</formula>
    </cfRule>
  </conditionalFormatting>
  <conditionalFormatting sqref="E6307">
    <cfRule type="cellIs" dxfId="8648" priority="12708" operator="equal">
      <formula>"not applicable"</formula>
    </cfRule>
    <cfRule type="cellIs" dxfId="8647" priority="12709" operator="equal">
      <formula>"country supported"</formula>
    </cfRule>
    <cfRule type="cellIs" dxfId="8646" priority="12710" operator="equal">
      <formula>"country not supported, contact buyer"</formula>
    </cfRule>
  </conditionalFormatting>
  <conditionalFormatting sqref="E6307">
    <cfRule type="expression" dxfId="8645" priority="12704">
      <formula>E6307="select value in are your onboarding a buyer or a supplier"</formula>
    </cfRule>
    <cfRule type="cellIs" dxfId="8644" priority="12705" operator="equal">
      <formula>"not applicable"</formula>
    </cfRule>
    <cfRule type="cellIs" dxfId="8643" priority="12706" operator="equal">
      <formula>"country supported"</formula>
    </cfRule>
    <cfRule type="cellIs" dxfId="8642" priority="12707" operator="equal">
      <formula>"country not supported, contact buyer"</formula>
    </cfRule>
  </conditionalFormatting>
  <conditionalFormatting sqref="A6398">
    <cfRule type="expression" dxfId="8641" priority="12702">
      <formula>E6398="country not supported, contact buyer"</formula>
    </cfRule>
    <cfRule type="expression" dxfId="8640" priority="12703">
      <formula>E6398="country supported"</formula>
    </cfRule>
  </conditionalFormatting>
  <conditionalFormatting sqref="A6398">
    <cfRule type="expression" dxfId="8639" priority="12701">
      <formula>E6398="not applicable"</formula>
    </cfRule>
  </conditionalFormatting>
  <conditionalFormatting sqref="A6398">
    <cfRule type="expression" dxfId="8638" priority="12700">
      <formula>E6398="select value in are your onboarding a buyer or a supplier"</formula>
    </cfRule>
  </conditionalFormatting>
  <conditionalFormatting sqref="E6398">
    <cfRule type="cellIs" dxfId="8637" priority="12697" operator="equal">
      <formula>"not applicable"</formula>
    </cfRule>
    <cfRule type="cellIs" dxfId="8636" priority="12698" operator="equal">
      <formula>"country supported"</formula>
    </cfRule>
    <cfRule type="cellIs" dxfId="8635" priority="12699" operator="equal">
      <formula>"country not supported, contact buyer"</formula>
    </cfRule>
  </conditionalFormatting>
  <conditionalFormatting sqref="E6398">
    <cfRule type="expression" dxfId="8634" priority="12693">
      <formula>E6398="select value in are your onboarding a buyer or a supplier"</formula>
    </cfRule>
    <cfRule type="cellIs" dxfId="8633" priority="12694" operator="equal">
      <formula>"not applicable"</formula>
    </cfRule>
    <cfRule type="cellIs" dxfId="8632" priority="12695" operator="equal">
      <formula>"country supported"</formula>
    </cfRule>
    <cfRule type="cellIs" dxfId="8631" priority="12696" operator="equal">
      <formula>"country not supported, contact buyer"</formula>
    </cfRule>
  </conditionalFormatting>
  <conditionalFormatting sqref="A6564">
    <cfRule type="expression" dxfId="8630" priority="12691">
      <formula>E6564="country not supported, contact buyer"</formula>
    </cfRule>
    <cfRule type="expression" dxfId="8629" priority="12692">
      <formula>E6564="country supported"</formula>
    </cfRule>
  </conditionalFormatting>
  <conditionalFormatting sqref="A6564">
    <cfRule type="expression" dxfId="8628" priority="12690">
      <formula>E6564="not applicable"</formula>
    </cfRule>
  </conditionalFormatting>
  <conditionalFormatting sqref="A6564">
    <cfRule type="expression" dxfId="8627" priority="12689">
      <formula>E6564="select value in are your onboarding a buyer or a supplier"</formula>
    </cfRule>
  </conditionalFormatting>
  <conditionalFormatting sqref="E6564">
    <cfRule type="cellIs" dxfId="8626" priority="12686" operator="equal">
      <formula>"not applicable"</formula>
    </cfRule>
    <cfRule type="cellIs" dxfId="8625" priority="12687" operator="equal">
      <formula>"country supported"</formula>
    </cfRule>
    <cfRule type="cellIs" dxfId="8624" priority="12688" operator="equal">
      <formula>"country not supported, contact buyer"</formula>
    </cfRule>
  </conditionalFormatting>
  <conditionalFormatting sqref="E6564">
    <cfRule type="expression" dxfId="8623" priority="12682">
      <formula>E6564="select value in are your onboarding a buyer or a supplier"</formula>
    </cfRule>
    <cfRule type="cellIs" dxfId="8622" priority="12683" operator="equal">
      <formula>"not applicable"</formula>
    </cfRule>
    <cfRule type="cellIs" dxfId="8621" priority="12684" operator="equal">
      <formula>"country supported"</formula>
    </cfRule>
    <cfRule type="cellIs" dxfId="8620" priority="12685" operator="equal">
      <formula>"country not supported, contact buyer"</formula>
    </cfRule>
  </conditionalFormatting>
  <conditionalFormatting sqref="A6592">
    <cfRule type="expression" dxfId="8619" priority="12680">
      <formula>E6592="country not supported, contact buyer"</formula>
    </cfRule>
    <cfRule type="expression" dxfId="8618" priority="12681">
      <formula>E6592="country supported"</formula>
    </cfRule>
  </conditionalFormatting>
  <conditionalFormatting sqref="A6592">
    <cfRule type="expression" dxfId="8617" priority="12679">
      <formula>E6592="not applicable"</formula>
    </cfRule>
  </conditionalFormatting>
  <conditionalFormatting sqref="A6592">
    <cfRule type="expression" dxfId="8616" priority="12678">
      <formula>E6592="select value in are your onboarding a buyer or a supplier"</formula>
    </cfRule>
  </conditionalFormatting>
  <conditionalFormatting sqref="E6592">
    <cfRule type="cellIs" dxfId="8615" priority="12675" operator="equal">
      <formula>"not applicable"</formula>
    </cfRule>
    <cfRule type="cellIs" dxfId="8614" priority="12676" operator="equal">
      <formula>"country supported"</formula>
    </cfRule>
    <cfRule type="cellIs" dxfId="8613" priority="12677" operator="equal">
      <formula>"country not supported, contact buyer"</formula>
    </cfRule>
  </conditionalFormatting>
  <conditionalFormatting sqref="E6592">
    <cfRule type="expression" dxfId="8612" priority="12671">
      <formula>E6592="select value in are your onboarding a buyer or a supplier"</formula>
    </cfRule>
    <cfRule type="cellIs" dxfId="8611" priority="12672" operator="equal">
      <formula>"not applicable"</formula>
    </cfRule>
    <cfRule type="cellIs" dxfId="8610" priority="12673" operator="equal">
      <formula>"country supported"</formula>
    </cfRule>
    <cfRule type="cellIs" dxfId="8609" priority="12674" operator="equal">
      <formula>"country not supported, contact buyer"</formula>
    </cfRule>
  </conditionalFormatting>
  <conditionalFormatting sqref="A6683">
    <cfRule type="expression" dxfId="8608" priority="12669">
      <formula>E6683="country not supported, contact buyer"</formula>
    </cfRule>
    <cfRule type="expression" dxfId="8607" priority="12670">
      <formula>E6683="country supported"</formula>
    </cfRule>
  </conditionalFormatting>
  <conditionalFormatting sqref="A6683">
    <cfRule type="expression" dxfId="8606" priority="12668">
      <formula>E6683="not applicable"</formula>
    </cfRule>
  </conditionalFormatting>
  <conditionalFormatting sqref="A6683">
    <cfRule type="expression" dxfId="8605" priority="12667">
      <formula>E6683="select value in are your onboarding a buyer or a supplier"</formula>
    </cfRule>
  </conditionalFormatting>
  <conditionalFormatting sqref="E6683">
    <cfRule type="cellIs" dxfId="8604" priority="12664" operator="equal">
      <formula>"not applicable"</formula>
    </cfRule>
    <cfRule type="cellIs" dxfId="8603" priority="12665" operator="equal">
      <formula>"country supported"</formula>
    </cfRule>
    <cfRule type="cellIs" dxfId="8602" priority="12666" operator="equal">
      <formula>"country not supported, contact buyer"</formula>
    </cfRule>
  </conditionalFormatting>
  <conditionalFormatting sqref="E6683">
    <cfRule type="expression" dxfId="8601" priority="12660">
      <formula>E6683="select value in are your onboarding a buyer or a supplier"</formula>
    </cfRule>
    <cfRule type="cellIs" dxfId="8600" priority="12661" operator="equal">
      <formula>"not applicable"</formula>
    </cfRule>
    <cfRule type="cellIs" dxfId="8599" priority="12662" operator="equal">
      <formula>"country supported"</formula>
    </cfRule>
    <cfRule type="cellIs" dxfId="8598" priority="12663" operator="equal">
      <formula>"country not supported, contact buyer"</formula>
    </cfRule>
  </conditionalFormatting>
  <conditionalFormatting sqref="A6849">
    <cfRule type="expression" dxfId="8597" priority="12658">
      <formula>E6849="country not supported, contact buyer"</formula>
    </cfRule>
    <cfRule type="expression" dxfId="8596" priority="12659">
      <formula>E6849="country supported"</formula>
    </cfRule>
  </conditionalFormatting>
  <conditionalFormatting sqref="A6849">
    <cfRule type="expression" dxfId="8595" priority="12657">
      <formula>E6849="not applicable"</formula>
    </cfRule>
  </conditionalFormatting>
  <conditionalFormatting sqref="A6849">
    <cfRule type="expression" dxfId="8594" priority="12656">
      <formula>E6849="select value in are your onboarding a buyer or a supplier"</formula>
    </cfRule>
  </conditionalFormatting>
  <conditionalFormatting sqref="E6849">
    <cfRule type="cellIs" dxfId="8593" priority="12653" operator="equal">
      <formula>"not applicable"</formula>
    </cfRule>
    <cfRule type="cellIs" dxfId="8592" priority="12654" operator="equal">
      <formula>"country supported"</formula>
    </cfRule>
    <cfRule type="cellIs" dxfId="8591" priority="12655" operator="equal">
      <formula>"country not supported, contact buyer"</formula>
    </cfRule>
  </conditionalFormatting>
  <conditionalFormatting sqref="E6849">
    <cfRule type="expression" dxfId="8590" priority="12649">
      <formula>E6849="select value in are your onboarding a buyer or a supplier"</formula>
    </cfRule>
    <cfRule type="cellIs" dxfId="8589" priority="12650" operator="equal">
      <formula>"not applicable"</formula>
    </cfRule>
    <cfRule type="cellIs" dxfId="8588" priority="12651" operator="equal">
      <formula>"country supported"</formula>
    </cfRule>
    <cfRule type="cellIs" dxfId="8587" priority="12652" operator="equal">
      <formula>"country not supported, contact buyer"</formula>
    </cfRule>
  </conditionalFormatting>
  <conditionalFormatting sqref="A6877">
    <cfRule type="expression" dxfId="8586" priority="12647">
      <formula>E6877="country not supported, contact buyer"</formula>
    </cfRule>
    <cfRule type="expression" dxfId="8585" priority="12648">
      <formula>E6877="country supported"</formula>
    </cfRule>
  </conditionalFormatting>
  <conditionalFormatting sqref="A6877">
    <cfRule type="expression" dxfId="8584" priority="12646">
      <formula>E6877="not applicable"</formula>
    </cfRule>
  </conditionalFormatting>
  <conditionalFormatting sqref="A6877">
    <cfRule type="expression" dxfId="8583" priority="12645">
      <formula>E6877="select value in are your onboarding a buyer or a supplier"</formula>
    </cfRule>
  </conditionalFormatting>
  <conditionalFormatting sqref="E6877">
    <cfRule type="cellIs" dxfId="8582" priority="12642" operator="equal">
      <formula>"not applicable"</formula>
    </cfRule>
    <cfRule type="cellIs" dxfId="8581" priority="12643" operator="equal">
      <formula>"country supported"</formula>
    </cfRule>
    <cfRule type="cellIs" dxfId="8580" priority="12644" operator="equal">
      <formula>"country not supported, contact buyer"</formula>
    </cfRule>
  </conditionalFormatting>
  <conditionalFormatting sqref="E6877">
    <cfRule type="expression" dxfId="8579" priority="12638">
      <formula>E6877="select value in are your onboarding a buyer or a supplier"</formula>
    </cfRule>
    <cfRule type="cellIs" dxfId="8578" priority="12639" operator="equal">
      <formula>"not applicable"</formula>
    </cfRule>
    <cfRule type="cellIs" dxfId="8577" priority="12640" operator="equal">
      <formula>"country supported"</formula>
    </cfRule>
    <cfRule type="cellIs" dxfId="8576" priority="12641" operator="equal">
      <formula>"country not supported, contact buyer"</formula>
    </cfRule>
  </conditionalFormatting>
  <conditionalFormatting sqref="A6968">
    <cfRule type="expression" dxfId="8575" priority="12636">
      <formula>E6968="country not supported, contact buyer"</formula>
    </cfRule>
    <cfRule type="expression" dxfId="8574" priority="12637">
      <formula>E6968="country supported"</formula>
    </cfRule>
  </conditionalFormatting>
  <conditionalFormatting sqref="A6968">
    <cfRule type="expression" dxfId="8573" priority="12635">
      <formula>E6968="not applicable"</formula>
    </cfRule>
  </conditionalFormatting>
  <conditionalFormatting sqref="A6968">
    <cfRule type="expression" dxfId="8572" priority="12634">
      <formula>E6968="select value in are your onboarding a buyer or a supplier"</formula>
    </cfRule>
  </conditionalFormatting>
  <conditionalFormatting sqref="E6968">
    <cfRule type="cellIs" dxfId="8571" priority="12631" operator="equal">
      <formula>"not applicable"</formula>
    </cfRule>
    <cfRule type="cellIs" dxfId="8570" priority="12632" operator="equal">
      <formula>"country supported"</formula>
    </cfRule>
    <cfRule type="cellIs" dxfId="8569" priority="12633" operator="equal">
      <formula>"country not supported, contact buyer"</formula>
    </cfRule>
  </conditionalFormatting>
  <conditionalFormatting sqref="E6968">
    <cfRule type="expression" dxfId="8568" priority="12627">
      <formula>E6968="select value in are your onboarding a buyer or a supplier"</formula>
    </cfRule>
    <cfRule type="cellIs" dxfId="8567" priority="12628" operator="equal">
      <formula>"not applicable"</formula>
    </cfRule>
    <cfRule type="cellIs" dxfId="8566" priority="12629" operator="equal">
      <formula>"country supported"</formula>
    </cfRule>
    <cfRule type="cellIs" dxfId="8565" priority="12630" operator="equal">
      <formula>"country not supported, contact buyer"</formula>
    </cfRule>
  </conditionalFormatting>
  <conditionalFormatting sqref="A7134">
    <cfRule type="expression" dxfId="8564" priority="12625">
      <formula>E7134="country not supported, contact buyer"</formula>
    </cfRule>
    <cfRule type="expression" dxfId="8563" priority="12626">
      <formula>E7134="country supported"</formula>
    </cfRule>
  </conditionalFormatting>
  <conditionalFormatting sqref="A7134">
    <cfRule type="expression" dxfId="8562" priority="12624">
      <formula>E7134="not applicable"</formula>
    </cfRule>
  </conditionalFormatting>
  <conditionalFormatting sqref="A7134">
    <cfRule type="expression" dxfId="8561" priority="12623">
      <formula>E7134="select value in are your onboarding a buyer or a supplier"</formula>
    </cfRule>
  </conditionalFormatting>
  <conditionalFormatting sqref="E7134">
    <cfRule type="cellIs" dxfId="8560" priority="12620" operator="equal">
      <formula>"not applicable"</formula>
    </cfRule>
    <cfRule type="cellIs" dxfId="8559" priority="12621" operator="equal">
      <formula>"country supported"</formula>
    </cfRule>
    <cfRule type="cellIs" dxfId="8558" priority="12622" operator="equal">
      <formula>"country not supported, contact buyer"</formula>
    </cfRule>
  </conditionalFormatting>
  <conditionalFormatting sqref="E7134">
    <cfRule type="expression" dxfId="8557" priority="12616">
      <formula>E7134="select value in are your onboarding a buyer or a supplier"</formula>
    </cfRule>
    <cfRule type="cellIs" dxfId="8556" priority="12617" operator="equal">
      <formula>"not applicable"</formula>
    </cfRule>
    <cfRule type="cellIs" dxfId="8555" priority="12618" operator="equal">
      <formula>"country supported"</formula>
    </cfRule>
    <cfRule type="cellIs" dxfId="8554" priority="12619" operator="equal">
      <formula>"country not supported, contact buyer"</formula>
    </cfRule>
  </conditionalFormatting>
  <conditionalFormatting sqref="A7162">
    <cfRule type="expression" dxfId="8553" priority="12614">
      <formula>E7162="country not supported, contact buyer"</formula>
    </cfRule>
    <cfRule type="expression" dxfId="8552" priority="12615">
      <formula>E7162="country supported"</formula>
    </cfRule>
  </conditionalFormatting>
  <conditionalFormatting sqref="A7162">
    <cfRule type="expression" dxfId="8551" priority="12613">
      <formula>E7162="not applicable"</formula>
    </cfRule>
  </conditionalFormatting>
  <conditionalFormatting sqref="A7162">
    <cfRule type="expression" dxfId="8550" priority="12612">
      <formula>E7162="select value in are your onboarding a buyer or a supplier"</formula>
    </cfRule>
  </conditionalFormatting>
  <conditionalFormatting sqref="E7162">
    <cfRule type="cellIs" dxfId="8549" priority="12609" operator="equal">
      <formula>"not applicable"</formula>
    </cfRule>
    <cfRule type="cellIs" dxfId="8548" priority="12610" operator="equal">
      <formula>"country supported"</formula>
    </cfRule>
    <cfRule type="cellIs" dxfId="8547" priority="12611" operator="equal">
      <formula>"country not supported, contact buyer"</formula>
    </cfRule>
  </conditionalFormatting>
  <conditionalFormatting sqref="E7162">
    <cfRule type="expression" dxfId="8546" priority="12605">
      <formula>E7162="select value in are your onboarding a buyer or a supplier"</formula>
    </cfRule>
    <cfRule type="cellIs" dxfId="8545" priority="12606" operator="equal">
      <formula>"not applicable"</formula>
    </cfRule>
    <cfRule type="cellIs" dxfId="8544" priority="12607" operator="equal">
      <formula>"country supported"</formula>
    </cfRule>
    <cfRule type="cellIs" dxfId="8543" priority="12608" operator="equal">
      <formula>"country not supported, contact buyer"</formula>
    </cfRule>
  </conditionalFormatting>
  <conditionalFormatting sqref="A7253">
    <cfRule type="expression" dxfId="8542" priority="12603">
      <formula>E7253="country not supported, contact buyer"</formula>
    </cfRule>
    <cfRule type="expression" dxfId="8541" priority="12604">
      <formula>E7253="country supported"</formula>
    </cfRule>
  </conditionalFormatting>
  <conditionalFormatting sqref="A7253">
    <cfRule type="expression" dxfId="8540" priority="12602">
      <formula>E7253="not applicable"</formula>
    </cfRule>
  </conditionalFormatting>
  <conditionalFormatting sqref="A7253">
    <cfRule type="expression" dxfId="8539" priority="12601">
      <formula>E7253="select value in are your onboarding a buyer or a supplier"</formula>
    </cfRule>
  </conditionalFormatting>
  <conditionalFormatting sqref="E7253">
    <cfRule type="cellIs" dxfId="8538" priority="12598" operator="equal">
      <formula>"not applicable"</formula>
    </cfRule>
    <cfRule type="cellIs" dxfId="8537" priority="12599" operator="equal">
      <formula>"country supported"</formula>
    </cfRule>
    <cfRule type="cellIs" dxfId="8536" priority="12600" operator="equal">
      <formula>"country not supported, contact buyer"</formula>
    </cfRule>
  </conditionalFormatting>
  <conditionalFormatting sqref="E7253">
    <cfRule type="expression" dxfId="8535" priority="12594">
      <formula>E7253="select value in are your onboarding a buyer or a supplier"</formula>
    </cfRule>
    <cfRule type="cellIs" dxfId="8534" priority="12595" operator="equal">
      <formula>"not applicable"</formula>
    </cfRule>
    <cfRule type="cellIs" dxfId="8533" priority="12596" operator="equal">
      <formula>"country supported"</formula>
    </cfRule>
    <cfRule type="cellIs" dxfId="8532" priority="12597" operator="equal">
      <formula>"country not supported, contact buyer"</formula>
    </cfRule>
  </conditionalFormatting>
  <conditionalFormatting sqref="A7419">
    <cfRule type="expression" dxfId="8531" priority="12592">
      <formula>E7419="country not supported, contact buyer"</formula>
    </cfRule>
    <cfRule type="expression" dxfId="8530" priority="12593">
      <formula>E7419="country supported"</formula>
    </cfRule>
  </conditionalFormatting>
  <conditionalFormatting sqref="A7419">
    <cfRule type="expression" dxfId="8529" priority="12591">
      <formula>E7419="not applicable"</formula>
    </cfRule>
  </conditionalFormatting>
  <conditionalFormatting sqref="A7419">
    <cfRule type="expression" dxfId="8528" priority="12590">
      <formula>E7419="select value in are your onboarding a buyer or a supplier"</formula>
    </cfRule>
  </conditionalFormatting>
  <conditionalFormatting sqref="E7419">
    <cfRule type="cellIs" dxfId="8527" priority="12587" operator="equal">
      <formula>"not applicable"</formula>
    </cfRule>
    <cfRule type="cellIs" dxfId="8526" priority="12588" operator="equal">
      <formula>"country supported"</formula>
    </cfRule>
    <cfRule type="cellIs" dxfId="8525" priority="12589" operator="equal">
      <formula>"country not supported, contact buyer"</formula>
    </cfRule>
  </conditionalFormatting>
  <conditionalFormatting sqref="E7419">
    <cfRule type="expression" dxfId="8524" priority="12583">
      <formula>E7419="select value in are your onboarding a buyer or a supplier"</formula>
    </cfRule>
    <cfRule type="cellIs" dxfId="8523" priority="12584" operator="equal">
      <formula>"not applicable"</formula>
    </cfRule>
    <cfRule type="cellIs" dxfId="8522" priority="12585" operator="equal">
      <formula>"country supported"</formula>
    </cfRule>
    <cfRule type="cellIs" dxfId="8521" priority="12586" operator="equal">
      <formula>"country not supported, contact buyer"</formula>
    </cfRule>
  </conditionalFormatting>
  <conditionalFormatting sqref="A7447">
    <cfRule type="expression" dxfId="8520" priority="12581">
      <formula>E7447="country not supported, contact buyer"</formula>
    </cfRule>
    <cfRule type="expression" dxfId="8519" priority="12582">
      <formula>E7447="country supported"</formula>
    </cfRule>
  </conditionalFormatting>
  <conditionalFormatting sqref="A7447">
    <cfRule type="expression" dxfId="8518" priority="12580">
      <formula>E7447="not applicable"</formula>
    </cfRule>
  </conditionalFormatting>
  <conditionalFormatting sqref="A7447">
    <cfRule type="expression" dxfId="8517" priority="12579">
      <formula>E7447="select value in are your onboarding a buyer or a supplier"</formula>
    </cfRule>
  </conditionalFormatting>
  <conditionalFormatting sqref="E7447">
    <cfRule type="cellIs" dxfId="8516" priority="12576" operator="equal">
      <formula>"not applicable"</formula>
    </cfRule>
    <cfRule type="cellIs" dxfId="8515" priority="12577" operator="equal">
      <formula>"country supported"</formula>
    </cfRule>
    <cfRule type="cellIs" dxfId="8514" priority="12578" operator="equal">
      <formula>"country not supported, contact buyer"</formula>
    </cfRule>
  </conditionalFormatting>
  <conditionalFormatting sqref="E7447">
    <cfRule type="expression" dxfId="8513" priority="12572">
      <formula>E7447="select value in are your onboarding a buyer or a supplier"</formula>
    </cfRule>
    <cfRule type="cellIs" dxfId="8512" priority="12573" operator="equal">
      <formula>"not applicable"</formula>
    </cfRule>
    <cfRule type="cellIs" dxfId="8511" priority="12574" operator="equal">
      <formula>"country supported"</formula>
    </cfRule>
    <cfRule type="cellIs" dxfId="8510" priority="12575" operator="equal">
      <formula>"country not supported, contact buyer"</formula>
    </cfRule>
  </conditionalFormatting>
  <conditionalFormatting sqref="A7538">
    <cfRule type="expression" dxfId="8509" priority="12570">
      <formula>E7538="country not supported, contact buyer"</formula>
    </cfRule>
    <cfRule type="expression" dxfId="8508" priority="12571">
      <formula>E7538="country supported"</formula>
    </cfRule>
  </conditionalFormatting>
  <conditionalFormatting sqref="A7538">
    <cfRule type="expression" dxfId="8507" priority="12569">
      <formula>E7538="not applicable"</formula>
    </cfRule>
  </conditionalFormatting>
  <conditionalFormatting sqref="A7538">
    <cfRule type="expression" dxfId="8506" priority="12568">
      <formula>E7538="select value in are your onboarding a buyer or a supplier"</formula>
    </cfRule>
  </conditionalFormatting>
  <conditionalFormatting sqref="E7538">
    <cfRule type="cellIs" dxfId="8505" priority="12565" operator="equal">
      <formula>"not applicable"</formula>
    </cfRule>
    <cfRule type="cellIs" dxfId="8504" priority="12566" operator="equal">
      <formula>"country supported"</formula>
    </cfRule>
    <cfRule type="cellIs" dxfId="8503" priority="12567" operator="equal">
      <formula>"country not supported, contact buyer"</formula>
    </cfRule>
  </conditionalFormatting>
  <conditionalFormatting sqref="E7538">
    <cfRule type="expression" dxfId="8502" priority="12561">
      <formula>E7538="select value in are your onboarding a buyer or a supplier"</formula>
    </cfRule>
    <cfRule type="cellIs" dxfId="8501" priority="12562" operator="equal">
      <formula>"not applicable"</formula>
    </cfRule>
    <cfRule type="cellIs" dxfId="8500" priority="12563" operator="equal">
      <formula>"country supported"</formula>
    </cfRule>
    <cfRule type="cellIs" dxfId="8499" priority="12564" operator="equal">
      <formula>"country not supported, contact buyer"</formula>
    </cfRule>
  </conditionalFormatting>
  <conditionalFormatting sqref="A7704">
    <cfRule type="expression" dxfId="8498" priority="12559">
      <formula>E7704="country not supported, contact buyer"</formula>
    </cfRule>
    <cfRule type="expression" dxfId="8497" priority="12560">
      <formula>E7704="country supported"</formula>
    </cfRule>
  </conditionalFormatting>
  <conditionalFormatting sqref="A7704">
    <cfRule type="expression" dxfId="8496" priority="12558">
      <formula>E7704="not applicable"</formula>
    </cfRule>
  </conditionalFormatting>
  <conditionalFormatting sqref="A7704">
    <cfRule type="expression" dxfId="8495" priority="12557">
      <formula>E7704="select value in are your onboarding a buyer or a supplier"</formula>
    </cfRule>
  </conditionalFormatting>
  <conditionalFormatting sqref="E7704">
    <cfRule type="cellIs" dxfId="8494" priority="12554" operator="equal">
      <formula>"not applicable"</formula>
    </cfRule>
    <cfRule type="cellIs" dxfId="8493" priority="12555" operator="equal">
      <formula>"country supported"</formula>
    </cfRule>
    <cfRule type="cellIs" dxfId="8492" priority="12556" operator="equal">
      <formula>"country not supported, contact buyer"</formula>
    </cfRule>
  </conditionalFormatting>
  <conditionalFormatting sqref="E7704">
    <cfRule type="expression" dxfId="8491" priority="12550">
      <formula>E7704="select value in are your onboarding a buyer or a supplier"</formula>
    </cfRule>
    <cfRule type="cellIs" dxfId="8490" priority="12551" operator="equal">
      <formula>"not applicable"</formula>
    </cfRule>
    <cfRule type="cellIs" dxfId="8489" priority="12552" operator="equal">
      <formula>"country supported"</formula>
    </cfRule>
    <cfRule type="cellIs" dxfId="8488" priority="12553" operator="equal">
      <formula>"country not supported, contact buyer"</formula>
    </cfRule>
  </conditionalFormatting>
  <conditionalFormatting sqref="A7732">
    <cfRule type="expression" dxfId="8487" priority="12548">
      <formula>E7732="country not supported, contact buyer"</formula>
    </cfRule>
    <cfRule type="expression" dxfId="8486" priority="12549">
      <formula>E7732="country supported"</formula>
    </cfRule>
  </conditionalFormatting>
  <conditionalFormatting sqref="A7732">
    <cfRule type="expression" dxfId="8485" priority="12547">
      <formula>E7732="not applicable"</formula>
    </cfRule>
  </conditionalFormatting>
  <conditionalFormatting sqref="A7732">
    <cfRule type="expression" dxfId="8484" priority="12546">
      <formula>E7732="select value in are your onboarding a buyer or a supplier"</formula>
    </cfRule>
  </conditionalFormatting>
  <conditionalFormatting sqref="E7732">
    <cfRule type="cellIs" dxfId="8483" priority="12543" operator="equal">
      <formula>"not applicable"</formula>
    </cfRule>
    <cfRule type="cellIs" dxfId="8482" priority="12544" operator="equal">
      <formula>"country supported"</formula>
    </cfRule>
    <cfRule type="cellIs" dxfId="8481" priority="12545" operator="equal">
      <formula>"country not supported, contact buyer"</formula>
    </cfRule>
  </conditionalFormatting>
  <conditionalFormatting sqref="E7732">
    <cfRule type="expression" dxfId="8480" priority="12539">
      <formula>E7732="select value in are your onboarding a buyer or a supplier"</formula>
    </cfRule>
    <cfRule type="cellIs" dxfId="8479" priority="12540" operator="equal">
      <formula>"not applicable"</formula>
    </cfRule>
    <cfRule type="cellIs" dxfId="8478" priority="12541" operator="equal">
      <formula>"country supported"</formula>
    </cfRule>
    <cfRule type="cellIs" dxfId="8477" priority="12542" operator="equal">
      <formula>"country not supported, contact buyer"</formula>
    </cfRule>
  </conditionalFormatting>
  <conditionalFormatting sqref="A7823">
    <cfRule type="expression" dxfId="8476" priority="12537">
      <formula>E7823="country not supported, contact buyer"</formula>
    </cfRule>
    <cfRule type="expression" dxfId="8475" priority="12538">
      <formula>E7823="country supported"</formula>
    </cfRule>
  </conditionalFormatting>
  <conditionalFormatting sqref="A7823">
    <cfRule type="expression" dxfId="8474" priority="12536">
      <formula>E7823="not applicable"</formula>
    </cfRule>
  </conditionalFormatting>
  <conditionalFormatting sqref="A7823">
    <cfRule type="expression" dxfId="8473" priority="12535">
      <formula>E7823="select value in are your onboarding a buyer or a supplier"</formula>
    </cfRule>
  </conditionalFormatting>
  <conditionalFormatting sqref="E7823">
    <cfRule type="cellIs" dxfId="8472" priority="12532" operator="equal">
      <formula>"not applicable"</formula>
    </cfRule>
    <cfRule type="cellIs" dxfId="8471" priority="12533" operator="equal">
      <formula>"country supported"</formula>
    </cfRule>
    <cfRule type="cellIs" dxfId="8470" priority="12534" operator="equal">
      <formula>"country not supported, contact buyer"</formula>
    </cfRule>
  </conditionalFormatting>
  <conditionalFormatting sqref="E7823">
    <cfRule type="expression" dxfId="8469" priority="12528">
      <formula>E7823="select value in are your onboarding a buyer or a supplier"</formula>
    </cfRule>
    <cfRule type="cellIs" dxfId="8468" priority="12529" operator="equal">
      <formula>"not applicable"</formula>
    </cfRule>
    <cfRule type="cellIs" dxfId="8467" priority="12530" operator="equal">
      <formula>"country supported"</formula>
    </cfRule>
    <cfRule type="cellIs" dxfId="8466" priority="12531" operator="equal">
      <formula>"country not supported, contact buyer"</formula>
    </cfRule>
  </conditionalFormatting>
  <conditionalFormatting sqref="A7989">
    <cfRule type="expression" dxfId="8465" priority="12526">
      <formula>E7989="country not supported, contact buyer"</formula>
    </cfRule>
    <cfRule type="expression" dxfId="8464" priority="12527">
      <formula>E7989="country supported"</formula>
    </cfRule>
  </conditionalFormatting>
  <conditionalFormatting sqref="A7989">
    <cfRule type="expression" dxfId="8463" priority="12525">
      <formula>E7989="not applicable"</formula>
    </cfRule>
  </conditionalFormatting>
  <conditionalFormatting sqref="A7989">
    <cfRule type="expression" dxfId="8462" priority="12524">
      <formula>E7989="select value in are your onboarding a buyer or a supplier"</formula>
    </cfRule>
  </conditionalFormatting>
  <conditionalFormatting sqref="E7989">
    <cfRule type="cellIs" dxfId="8461" priority="12521" operator="equal">
      <formula>"not applicable"</formula>
    </cfRule>
    <cfRule type="cellIs" dxfId="8460" priority="12522" operator="equal">
      <formula>"country supported"</formula>
    </cfRule>
    <cfRule type="cellIs" dxfId="8459" priority="12523" operator="equal">
      <formula>"country not supported, contact buyer"</formula>
    </cfRule>
  </conditionalFormatting>
  <conditionalFormatting sqref="E7989">
    <cfRule type="expression" dxfId="8458" priority="12517">
      <formula>E7989="select value in are your onboarding a buyer or a supplier"</formula>
    </cfRule>
    <cfRule type="cellIs" dxfId="8457" priority="12518" operator="equal">
      <formula>"not applicable"</formula>
    </cfRule>
    <cfRule type="cellIs" dxfId="8456" priority="12519" operator="equal">
      <formula>"country supported"</formula>
    </cfRule>
    <cfRule type="cellIs" dxfId="8455" priority="12520" operator="equal">
      <formula>"country not supported, contact buyer"</formula>
    </cfRule>
  </conditionalFormatting>
  <conditionalFormatting sqref="A8017">
    <cfRule type="expression" dxfId="8454" priority="12515">
      <formula>E8017="country not supported, contact buyer"</formula>
    </cfRule>
    <cfRule type="expression" dxfId="8453" priority="12516">
      <formula>E8017="country supported"</formula>
    </cfRule>
  </conditionalFormatting>
  <conditionalFormatting sqref="A8017">
    <cfRule type="expression" dxfId="8452" priority="12514">
      <formula>E8017="not applicable"</formula>
    </cfRule>
  </conditionalFormatting>
  <conditionalFormatting sqref="A8017">
    <cfRule type="expression" dxfId="8451" priority="12513">
      <formula>E8017="select value in are your onboarding a buyer or a supplier"</formula>
    </cfRule>
  </conditionalFormatting>
  <conditionalFormatting sqref="E8017">
    <cfRule type="cellIs" dxfId="8450" priority="12510" operator="equal">
      <formula>"not applicable"</formula>
    </cfRule>
    <cfRule type="cellIs" dxfId="8449" priority="12511" operator="equal">
      <formula>"country supported"</formula>
    </cfRule>
    <cfRule type="cellIs" dxfId="8448" priority="12512" operator="equal">
      <formula>"country not supported, contact buyer"</formula>
    </cfRule>
  </conditionalFormatting>
  <conditionalFormatting sqref="E8017">
    <cfRule type="expression" dxfId="8447" priority="12506">
      <formula>E8017="select value in are your onboarding a buyer or a supplier"</formula>
    </cfRule>
    <cfRule type="cellIs" dxfId="8446" priority="12507" operator="equal">
      <formula>"not applicable"</formula>
    </cfRule>
    <cfRule type="cellIs" dxfId="8445" priority="12508" operator="equal">
      <formula>"country supported"</formula>
    </cfRule>
    <cfRule type="cellIs" dxfId="8444" priority="12509" operator="equal">
      <formula>"country not supported, contact buyer"</formula>
    </cfRule>
  </conditionalFormatting>
  <conditionalFormatting sqref="A8108">
    <cfRule type="expression" dxfId="8443" priority="12504">
      <formula>E8108="country not supported, contact buyer"</formula>
    </cfRule>
    <cfRule type="expression" dxfId="8442" priority="12505">
      <formula>E8108="country supported"</formula>
    </cfRule>
  </conditionalFormatting>
  <conditionalFormatting sqref="A8108">
    <cfRule type="expression" dxfId="8441" priority="12503">
      <formula>E8108="not applicable"</formula>
    </cfRule>
  </conditionalFormatting>
  <conditionalFormatting sqref="A8108">
    <cfRule type="expression" dxfId="8440" priority="12502">
      <formula>E8108="select value in are your onboarding a buyer or a supplier"</formula>
    </cfRule>
  </conditionalFormatting>
  <conditionalFormatting sqref="E8108">
    <cfRule type="cellIs" dxfId="8439" priority="12499" operator="equal">
      <formula>"not applicable"</formula>
    </cfRule>
    <cfRule type="cellIs" dxfId="8438" priority="12500" operator="equal">
      <formula>"country supported"</formula>
    </cfRule>
    <cfRule type="cellIs" dxfId="8437" priority="12501" operator="equal">
      <formula>"country not supported, contact buyer"</formula>
    </cfRule>
  </conditionalFormatting>
  <conditionalFormatting sqref="E8108">
    <cfRule type="expression" dxfId="8436" priority="12495">
      <formula>E8108="select value in are your onboarding a buyer or a supplier"</formula>
    </cfRule>
    <cfRule type="cellIs" dxfId="8435" priority="12496" operator="equal">
      <formula>"not applicable"</formula>
    </cfRule>
    <cfRule type="cellIs" dxfId="8434" priority="12497" operator="equal">
      <formula>"country supported"</formula>
    </cfRule>
    <cfRule type="cellIs" dxfId="8433" priority="12498" operator="equal">
      <formula>"country not supported, contact buyer"</formula>
    </cfRule>
  </conditionalFormatting>
  <conditionalFormatting sqref="O7">
    <cfRule type="expression" dxfId="8432" priority="12482">
      <formula>O7="country not in scope for buyer, no need to review"</formula>
    </cfRule>
    <cfRule type="expression" dxfId="8431" priority="12483">
      <formula>O7="country not in scope for buyer, contact buyer"</formula>
    </cfRule>
    <cfRule type="expression" dxfId="8430" priority="12484">
      <formula>O7="SAP Business Network requires this information, provide it or move to Portal invoice"</formula>
    </cfRule>
    <cfRule type="expression" dxfId="8429" priority="12485">
      <formula>O7="do not review, country not in scope for supplier or for buyer"</formula>
    </cfRule>
    <cfRule type="expression" dxfId="8428" priority="12486">
      <formula>O7="can buyer relax rule in SBN or ERP to accept invoice without this, if not provide data on PDF, if not move to Portal invoice"</formula>
    </cfRule>
    <cfRule type="expression" dxfId="8427" priority="12487">
      <formula>O7="can you provide data on invoice? Answer in column N by Yes or No"</formula>
    </cfRule>
    <cfRule type="expression" dxfId="8426" priority="12488">
      <formula>O7="data not required set dropdown to blank in column N"</formula>
    </cfRule>
    <cfRule type="expression" dxfId="8425" priority="12489">
      <formula>O7="good job, perfect match!"</formula>
    </cfRule>
    <cfRule type="expression" dxfId="8424" priority="12490">
      <formula>M7="yesyes"</formula>
    </cfRule>
    <cfRule type="expression" dxfId="8423" priority="12491">
      <formula>M7="yes"</formula>
    </cfRule>
    <cfRule type="expression" dxfId="8422" priority="12492">
      <formula>M7="yesno"</formula>
    </cfRule>
  </conditionalFormatting>
  <conditionalFormatting sqref="I477">
    <cfRule type="beginsWith" dxfId="8421" priority="10907" operator="beginsWith" text="Mandatory">
      <formula>LEFT(I477,LEN("Mandatory"))="Mandatory"</formula>
    </cfRule>
    <cfRule type="containsText" dxfId="8420" priority="10908" operator="containsText" text="Conditional">
      <formula>NOT(ISERROR(SEARCH("Conditional",I477)))</formula>
    </cfRule>
    <cfRule type="beginsWith" dxfId="8419" priority="10909" operator="beginsWith" text="Not Mandatory">
      <formula>LEFT(I477,LEN("Not Mandatory"))="Not Mandatory"</formula>
    </cfRule>
  </conditionalFormatting>
  <conditionalFormatting sqref="J477">
    <cfRule type="cellIs" dxfId="8418" priority="10905" operator="equal">
      <formula>"no"</formula>
    </cfRule>
    <cfRule type="cellIs" dxfId="8417" priority="10906" operator="equal">
      <formula>"yes"</formula>
    </cfRule>
  </conditionalFormatting>
  <conditionalFormatting sqref="I762">
    <cfRule type="beginsWith" dxfId="8416" priority="10902" operator="beginsWith" text="Mandatory">
      <formula>LEFT(I762,LEN("Mandatory"))="Mandatory"</formula>
    </cfRule>
    <cfRule type="containsText" dxfId="8415" priority="10903" operator="containsText" text="Conditional">
      <formula>NOT(ISERROR(SEARCH("Conditional",I762)))</formula>
    </cfRule>
    <cfRule type="beginsWith" dxfId="8414" priority="10904" operator="beginsWith" text="Not Mandatory">
      <formula>LEFT(I762,LEN("Not Mandatory"))="Not Mandatory"</formula>
    </cfRule>
  </conditionalFormatting>
  <conditionalFormatting sqref="J762">
    <cfRule type="cellIs" dxfId="8413" priority="10900" operator="equal">
      <formula>"no"</formula>
    </cfRule>
    <cfRule type="cellIs" dxfId="8412" priority="10901" operator="equal">
      <formula>"yes"</formula>
    </cfRule>
  </conditionalFormatting>
  <conditionalFormatting sqref="I1047">
    <cfRule type="beginsWith" dxfId="8411" priority="10897" operator="beginsWith" text="Mandatory">
      <formula>LEFT(I1047,LEN("Mandatory"))="Mandatory"</formula>
    </cfRule>
    <cfRule type="containsText" dxfId="8410" priority="10898" operator="containsText" text="Conditional">
      <formula>NOT(ISERROR(SEARCH("Conditional",I1047)))</formula>
    </cfRule>
    <cfRule type="beginsWith" dxfId="8409" priority="10899" operator="beginsWith" text="Not Mandatory">
      <formula>LEFT(I1047,LEN("Not Mandatory"))="Not Mandatory"</formula>
    </cfRule>
  </conditionalFormatting>
  <conditionalFormatting sqref="J1047">
    <cfRule type="cellIs" dxfId="8408" priority="10895" operator="equal">
      <formula>"no"</formula>
    </cfRule>
    <cfRule type="cellIs" dxfId="8407" priority="10896" operator="equal">
      <formula>"yes"</formula>
    </cfRule>
  </conditionalFormatting>
  <conditionalFormatting sqref="I1332">
    <cfRule type="beginsWith" dxfId="8406" priority="10892" operator="beginsWith" text="Mandatory">
      <formula>LEFT(I1332,LEN("Mandatory"))="Mandatory"</formula>
    </cfRule>
    <cfRule type="containsText" dxfId="8405" priority="10893" operator="containsText" text="Conditional">
      <formula>NOT(ISERROR(SEARCH("Conditional",I1332)))</formula>
    </cfRule>
    <cfRule type="beginsWith" dxfId="8404" priority="10894" operator="beginsWith" text="Not Mandatory">
      <formula>LEFT(I1332,LEN("Not Mandatory"))="Not Mandatory"</formula>
    </cfRule>
  </conditionalFormatting>
  <conditionalFormatting sqref="J1332">
    <cfRule type="cellIs" dxfId="8403" priority="10890" operator="equal">
      <formula>"no"</formula>
    </cfRule>
    <cfRule type="cellIs" dxfId="8402" priority="10891" operator="equal">
      <formula>"yes"</formula>
    </cfRule>
  </conditionalFormatting>
  <conditionalFormatting sqref="I1617">
    <cfRule type="beginsWith" dxfId="8401" priority="10887" operator="beginsWith" text="Mandatory">
      <formula>LEFT(I1617,LEN("Mandatory"))="Mandatory"</formula>
    </cfRule>
    <cfRule type="containsText" dxfId="8400" priority="10888" operator="containsText" text="Conditional">
      <formula>NOT(ISERROR(SEARCH("Conditional",I1617)))</formula>
    </cfRule>
    <cfRule type="beginsWith" dxfId="8399" priority="10889" operator="beginsWith" text="Not Mandatory">
      <formula>LEFT(I1617,LEN("Not Mandatory"))="Not Mandatory"</formula>
    </cfRule>
  </conditionalFormatting>
  <conditionalFormatting sqref="J1617">
    <cfRule type="cellIs" dxfId="8398" priority="10885" operator="equal">
      <formula>"no"</formula>
    </cfRule>
    <cfRule type="cellIs" dxfId="8397" priority="10886" operator="equal">
      <formula>"yes"</formula>
    </cfRule>
  </conditionalFormatting>
  <conditionalFormatting sqref="I1902">
    <cfRule type="beginsWith" dxfId="8396" priority="10882" operator="beginsWith" text="Mandatory">
      <formula>LEFT(I1902,LEN("Mandatory"))="Mandatory"</formula>
    </cfRule>
    <cfRule type="containsText" dxfId="8395" priority="10883" operator="containsText" text="Conditional">
      <formula>NOT(ISERROR(SEARCH("Conditional",I1902)))</formula>
    </cfRule>
    <cfRule type="beginsWith" dxfId="8394" priority="10884" operator="beginsWith" text="Not Mandatory">
      <formula>LEFT(I1902,LEN("Not Mandatory"))="Not Mandatory"</formula>
    </cfRule>
  </conditionalFormatting>
  <conditionalFormatting sqref="J1902">
    <cfRule type="cellIs" dxfId="8393" priority="10880" operator="equal">
      <formula>"no"</formula>
    </cfRule>
    <cfRule type="cellIs" dxfId="8392" priority="10881" operator="equal">
      <formula>"yes"</formula>
    </cfRule>
  </conditionalFormatting>
  <conditionalFormatting sqref="I2187">
    <cfRule type="beginsWith" dxfId="8391" priority="10877" operator="beginsWith" text="Mandatory">
      <formula>LEFT(I2187,LEN("Mandatory"))="Mandatory"</formula>
    </cfRule>
    <cfRule type="containsText" dxfId="8390" priority="10878" operator="containsText" text="Conditional">
      <formula>NOT(ISERROR(SEARCH("Conditional",I2187)))</formula>
    </cfRule>
    <cfRule type="beginsWith" dxfId="8389" priority="10879" operator="beginsWith" text="Not Mandatory">
      <formula>LEFT(I2187,LEN("Not Mandatory"))="Not Mandatory"</formula>
    </cfRule>
  </conditionalFormatting>
  <conditionalFormatting sqref="J2187">
    <cfRule type="cellIs" dxfId="8388" priority="10875" operator="equal">
      <formula>"no"</formula>
    </cfRule>
    <cfRule type="cellIs" dxfId="8387" priority="10876" operator="equal">
      <formula>"yes"</formula>
    </cfRule>
  </conditionalFormatting>
  <conditionalFormatting sqref="I2472">
    <cfRule type="beginsWith" dxfId="8386" priority="10872" operator="beginsWith" text="Mandatory">
      <formula>LEFT(I2472,LEN("Mandatory"))="Mandatory"</formula>
    </cfRule>
    <cfRule type="containsText" dxfId="8385" priority="10873" operator="containsText" text="Conditional">
      <formula>NOT(ISERROR(SEARCH("Conditional",I2472)))</formula>
    </cfRule>
    <cfRule type="beginsWith" dxfId="8384" priority="10874" operator="beginsWith" text="Not Mandatory">
      <formula>LEFT(I2472,LEN("Not Mandatory"))="Not Mandatory"</formula>
    </cfRule>
  </conditionalFormatting>
  <conditionalFormatting sqref="J2472">
    <cfRule type="cellIs" dxfId="8383" priority="10870" operator="equal">
      <formula>"no"</formula>
    </cfRule>
    <cfRule type="cellIs" dxfId="8382" priority="10871" operator="equal">
      <formula>"yes"</formula>
    </cfRule>
  </conditionalFormatting>
  <conditionalFormatting sqref="I2757">
    <cfRule type="beginsWith" dxfId="8381" priority="10867" operator="beginsWith" text="Mandatory">
      <formula>LEFT(I2757,LEN("Mandatory"))="Mandatory"</formula>
    </cfRule>
    <cfRule type="containsText" dxfId="8380" priority="10868" operator="containsText" text="Conditional">
      <formula>NOT(ISERROR(SEARCH("Conditional",I2757)))</formula>
    </cfRule>
    <cfRule type="beginsWith" dxfId="8379" priority="10869" operator="beginsWith" text="Not Mandatory">
      <formula>LEFT(I2757,LEN("Not Mandatory"))="Not Mandatory"</formula>
    </cfRule>
  </conditionalFormatting>
  <conditionalFormatting sqref="J2757">
    <cfRule type="cellIs" dxfId="8378" priority="10865" operator="equal">
      <formula>"no"</formula>
    </cfRule>
    <cfRule type="cellIs" dxfId="8377" priority="10866" operator="equal">
      <formula>"yes"</formula>
    </cfRule>
  </conditionalFormatting>
  <conditionalFormatting sqref="I3042">
    <cfRule type="beginsWith" dxfId="8376" priority="10862" operator="beginsWith" text="Mandatory">
      <formula>LEFT(I3042,LEN("Mandatory"))="Mandatory"</formula>
    </cfRule>
    <cfRule type="containsText" dxfId="8375" priority="10863" operator="containsText" text="Conditional">
      <formula>NOT(ISERROR(SEARCH("Conditional",I3042)))</formula>
    </cfRule>
    <cfRule type="beginsWith" dxfId="8374" priority="10864" operator="beginsWith" text="Not Mandatory">
      <formula>LEFT(I3042,LEN("Not Mandatory"))="Not Mandatory"</formula>
    </cfRule>
  </conditionalFormatting>
  <conditionalFormatting sqref="J3042">
    <cfRule type="cellIs" dxfId="8373" priority="10860" operator="equal">
      <formula>"no"</formula>
    </cfRule>
    <cfRule type="cellIs" dxfId="8372" priority="10861" operator="equal">
      <formula>"yes"</formula>
    </cfRule>
  </conditionalFormatting>
  <conditionalFormatting sqref="I3327">
    <cfRule type="beginsWith" dxfId="8371" priority="10857" operator="beginsWith" text="Mandatory">
      <formula>LEFT(I3327,LEN("Mandatory"))="Mandatory"</formula>
    </cfRule>
    <cfRule type="containsText" dxfId="8370" priority="10858" operator="containsText" text="Conditional">
      <formula>NOT(ISERROR(SEARCH("Conditional",I3327)))</formula>
    </cfRule>
    <cfRule type="beginsWith" dxfId="8369" priority="10859" operator="beginsWith" text="Not Mandatory">
      <formula>LEFT(I3327,LEN("Not Mandatory"))="Not Mandatory"</formula>
    </cfRule>
  </conditionalFormatting>
  <conditionalFormatting sqref="J3327">
    <cfRule type="cellIs" dxfId="8368" priority="10855" operator="equal">
      <formula>"no"</formula>
    </cfRule>
    <cfRule type="cellIs" dxfId="8367" priority="10856" operator="equal">
      <formula>"yes"</formula>
    </cfRule>
  </conditionalFormatting>
  <conditionalFormatting sqref="I3612">
    <cfRule type="beginsWith" dxfId="8366" priority="10852" operator="beginsWith" text="Mandatory">
      <formula>LEFT(I3612,LEN("Mandatory"))="Mandatory"</formula>
    </cfRule>
    <cfRule type="containsText" dxfId="8365" priority="10853" operator="containsText" text="Conditional">
      <formula>NOT(ISERROR(SEARCH("Conditional",I3612)))</formula>
    </cfRule>
    <cfRule type="beginsWith" dxfId="8364" priority="10854" operator="beginsWith" text="Not Mandatory">
      <formula>LEFT(I3612,LEN("Not Mandatory"))="Not Mandatory"</formula>
    </cfRule>
  </conditionalFormatting>
  <conditionalFormatting sqref="J3612">
    <cfRule type="cellIs" dxfId="8363" priority="10850" operator="equal">
      <formula>"no"</formula>
    </cfRule>
    <cfRule type="cellIs" dxfId="8362" priority="10851" operator="equal">
      <formula>"yes"</formula>
    </cfRule>
  </conditionalFormatting>
  <conditionalFormatting sqref="I3897">
    <cfRule type="beginsWith" dxfId="8361" priority="10847" operator="beginsWith" text="Mandatory">
      <formula>LEFT(I3897,LEN("Mandatory"))="Mandatory"</formula>
    </cfRule>
    <cfRule type="containsText" dxfId="8360" priority="10848" operator="containsText" text="Conditional">
      <formula>NOT(ISERROR(SEARCH("Conditional",I3897)))</formula>
    </cfRule>
    <cfRule type="beginsWith" dxfId="8359" priority="10849" operator="beginsWith" text="Not Mandatory">
      <formula>LEFT(I3897,LEN("Not Mandatory"))="Not Mandatory"</formula>
    </cfRule>
  </conditionalFormatting>
  <conditionalFormatting sqref="J3897">
    <cfRule type="cellIs" dxfId="8358" priority="10845" operator="equal">
      <formula>"no"</formula>
    </cfRule>
    <cfRule type="cellIs" dxfId="8357" priority="10846" operator="equal">
      <formula>"yes"</formula>
    </cfRule>
  </conditionalFormatting>
  <conditionalFormatting sqref="I4182">
    <cfRule type="beginsWith" dxfId="8356" priority="10842" operator="beginsWith" text="Mandatory">
      <formula>LEFT(I4182,LEN("Mandatory"))="Mandatory"</formula>
    </cfRule>
    <cfRule type="containsText" dxfId="8355" priority="10843" operator="containsText" text="Conditional">
      <formula>NOT(ISERROR(SEARCH("Conditional",I4182)))</formula>
    </cfRule>
    <cfRule type="beginsWith" dxfId="8354" priority="10844" operator="beginsWith" text="Not Mandatory">
      <formula>LEFT(I4182,LEN("Not Mandatory"))="Not Mandatory"</formula>
    </cfRule>
  </conditionalFormatting>
  <conditionalFormatting sqref="J4182">
    <cfRule type="cellIs" dxfId="8353" priority="10840" operator="equal">
      <formula>"no"</formula>
    </cfRule>
    <cfRule type="cellIs" dxfId="8352" priority="10841" operator="equal">
      <formula>"yes"</formula>
    </cfRule>
  </conditionalFormatting>
  <conditionalFormatting sqref="I4467">
    <cfRule type="beginsWith" dxfId="8351" priority="10837" operator="beginsWith" text="Mandatory">
      <formula>LEFT(I4467,LEN("Mandatory"))="Mandatory"</formula>
    </cfRule>
    <cfRule type="containsText" dxfId="8350" priority="10838" operator="containsText" text="Conditional">
      <formula>NOT(ISERROR(SEARCH("Conditional",I4467)))</formula>
    </cfRule>
    <cfRule type="beginsWith" dxfId="8349" priority="10839" operator="beginsWith" text="Not Mandatory">
      <formula>LEFT(I4467,LEN("Not Mandatory"))="Not Mandatory"</formula>
    </cfRule>
  </conditionalFormatting>
  <conditionalFormatting sqref="J4467">
    <cfRule type="cellIs" dxfId="8348" priority="10835" operator="equal">
      <formula>"no"</formula>
    </cfRule>
    <cfRule type="cellIs" dxfId="8347" priority="10836" operator="equal">
      <formula>"yes"</formula>
    </cfRule>
  </conditionalFormatting>
  <conditionalFormatting sqref="I4752">
    <cfRule type="beginsWith" dxfId="8346" priority="10832" operator="beginsWith" text="Mandatory">
      <formula>LEFT(I4752,LEN("Mandatory"))="Mandatory"</formula>
    </cfRule>
    <cfRule type="containsText" dxfId="8345" priority="10833" operator="containsText" text="Conditional">
      <formula>NOT(ISERROR(SEARCH("Conditional",I4752)))</formula>
    </cfRule>
    <cfRule type="beginsWith" dxfId="8344" priority="10834" operator="beginsWith" text="Not Mandatory">
      <formula>LEFT(I4752,LEN("Not Mandatory"))="Not Mandatory"</formula>
    </cfRule>
  </conditionalFormatting>
  <conditionalFormatting sqref="J4752">
    <cfRule type="cellIs" dxfId="8343" priority="10830" operator="equal">
      <formula>"no"</formula>
    </cfRule>
    <cfRule type="cellIs" dxfId="8342" priority="10831" operator="equal">
      <formula>"yes"</formula>
    </cfRule>
  </conditionalFormatting>
  <conditionalFormatting sqref="I5037">
    <cfRule type="beginsWith" dxfId="8341" priority="10827" operator="beginsWith" text="Mandatory">
      <formula>LEFT(I5037,LEN("Mandatory"))="Mandatory"</formula>
    </cfRule>
    <cfRule type="containsText" dxfId="8340" priority="10828" operator="containsText" text="Conditional">
      <formula>NOT(ISERROR(SEARCH("Conditional",I5037)))</formula>
    </cfRule>
    <cfRule type="beginsWith" dxfId="8339" priority="10829" operator="beginsWith" text="Not Mandatory">
      <formula>LEFT(I5037,LEN("Not Mandatory"))="Not Mandatory"</formula>
    </cfRule>
  </conditionalFormatting>
  <conditionalFormatting sqref="J5037">
    <cfRule type="cellIs" dxfId="8338" priority="10825" operator="equal">
      <formula>"no"</formula>
    </cfRule>
    <cfRule type="cellIs" dxfId="8337" priority="10826" operator="equal">
      <formula>"yes"</formula>
    </cfRule>
  </conditionalFormatting>
  <conditionalFormatting sqref="I5322">
    <cfRule type="beginsWith" dxfId="8336" priority="10822" operator="beginsWith" text="Mandatory">
      <formula>LEFT(I5322,LEN("Mandatory"))="Mandatory"</formula>
    </cfRule>
    <cfRule type="containsText" dxfId="8335" priority="10823" operator="containsText" text="Conditional">
      <formula>NOT(ISERROR(SEARCH("Conditional",I5322)))</formula>
    </cfRule>
    <cfRule type="beginsWith" dxfId="8334" priority="10824" operator="beginsWith" text="Not Mandatory">
      <formula>LEFT(I5322,LEN("Not Mandatory"))="Not Mandatory"</formula>
    </cfRule>
  </conditionalFormatting>
  <conditionalFormatting sqref="J5322">
    <cfRule type="cellIs" dxfId="8333" priority="10820" operator="equal">
      <formula>"no"</formula>
    </cfRule>
    <cfRule type="cellIs" dxfId="8332" priority="10821" operator="equal">
      <formula>"yes"</formula>
    </cfRule>
  </conditionalFormatting>
  <conditionalFormatting sqref="I5607">
    <cfRule type="beginsWith" dxfId="8331" priority="10817" operator="beginsWith" text="Mandatory">
      <formula>LEFT(I5607,LEN("Mandatory"))="Mandatory"</formula>
    </cfRule>
    <cfRule type="containsText" dxfId="8330" priority="10818" operator="containsText" text="Conditional">
      <formula>NOT(ISERROR(SEARCH("Conditional",I5607)))</formula>
    </cfRule>
    <cfRule type="beginsWith" dxfId="8329" priority="10819" operator="beginsWith" text="Not Mandatory">
      <formula>LEFT(I5607,LEN("Not Mandatory"))="Not Mandatory"</formula>
    </cfRule>
  </conditionalFormatting>
  <conditionalFormatting sqref="J5607">
    <cfRule type="cellIs" dxfId="8328" priority="10815" operator="equal">
      <formula>"no"</formula>
    </cfRule>
    <cfRule type="cellIs" dxfId="8327" priority="10816" operator="equal">
      <formula>"yes"</formula>
    </cfRule>
  </conditionalFormatting>
  <conditionalFormatting sqref="I5892">
    <cfRule type="beginsWith" dxfId="8326" priority="10812" operator="beginsWith" text="Mandatory">
      <formula>LEFT(I5892,LEN("Mandatory"))="Mandatory"</formula>
    </cfRule>
    <cfRule type="containsText" dxfId="8325" priority="10813" operator="containsText" text="Conditional">
      <formula>NOT(ISERROR(SEARCH("Conditional",I5892)))</formula>
    </cfRule>
    <cfRule type="beginsWith" dxfId="8324" priority="10814" operator="beginsWith" text="Not Mandatory">
      <formula>LEFT(I5892,LEN("Not Mandatory"))="Not Mandatory"</formula>
    </cfRule>
  </conditionalFormatting>
  <conditionalFormatting sqref="J5892">
    <cfRule type="cellIs" dxfId="8323" priority="10810" operator="equal">
      <formula>"no"</formula>
    </cfRule>
    <cfRule type="cellIs" dxfId="8322" priority="10811" operator="equal">
      <formula>"yes"</formula>
    </cfRule>
  </conditionalFormatting>
  <conditionalFormatting sqref="I6177">
    <cfRule type="beginsWith" dxfId="8321" priority="10807" operator="beginsWith" text="Mandatory">
      <formula>LEFT(I6177,LEN("Mandatory"))="Mandatory"</formula>
    </cfRule>
    <cfRule type="containsText" dxfId="8320" priority="10808" operator="containsText" text="Conditional">
      <formula>NOT(ISERROR(SEARCH("Conditional",I6177)))</formula>
    </cfRule>
    <cfRule type="beginsWith" dxfId="8319" priority="10809" operator="beginsWith" text="Not Mandatory">
      <formula>LEFT(I6177,LEN("Not Mandatory"))="Not Mandatory"</formula>
    </cfRule>
  </conditionalFormatting>
  <conditionalFormatting sqref="J6177">
    <cfRule type="cellIs" dxfId="8318" priority="10805" operator="equal">
      <formula>"no"</formula>
    </cfRule>
    <cfRule type="cellIs" dxfId="8317" priority="10806" operator="equal">
      <formula>"yes"</formula>
    </cfRule>
  </conditionalFormatting>
  <conditionalFormatting sqref="I6462">
    <cfRule type="beginsWith" dxfId="8316" priority="10802" operator="beginsWith" text="Mandatory">
      <formula>LEFT(I6462,LEN("Mandatory"))="Mandatory"</formula>
    </cfRule>
    <cfRule type="containsText" dxfId="8315" priority="10803" operator="containsText" text="Conditional">
      <formula>NOT(ISERROR(SEARCH("Conditional",I6462)))</formula>
    </cfRule>
    <cfRule type="beginsWith" dxfId="8314" priority="10804" operator="beginsWith" text="Not Mandatory">
      <formula>LEFT(I6462,LEN("Not Mandatory"))="Not Mandatory"</formula>
    </cfRule>
  </conditionalFormatting>
  <conditionalFormatting sqref="J6462">
    <cfRule type="cellIs" dxfId="8313" priority="10800" operator="equal">
      <formula>"no"</formula>
    </cfRule>
    <cfRule type="cellIs" dxfId="8312" priority="10801" operator="equal">
      <formula>"yes"</formula>
    </cfRule>
  </conditionalFormatting>
  <conditionalFormatting sqref="I6747">
    <cfRule type="beginsWith" dxfId="8311" priority="10797" operator="beginsWith" text="Mandatory">
      <formula>LEFT(I6747,LEN("Mandatory"))="Mandatory"</formula>
    </cfRule>
    <cfRule type="containsText" dxfId="8310" priority="10798" operator="containsText" text="Conditional">
      <formula>NOT(ISERROR(SEARCH("Conditional",I6747)))</formula>
    </cfRule>
    <cfRule type="beginsWith" dxfId="8309" priority="10799" operator="beginsWith" text="Not Mandatory">
      <formula>LEFT(I6747,LEN("Not Mandatory"))="Not Mandatory"</formula>
    </cfRule>
  </conditionalFormatting>
  <conditionalFormatting sqref="J6747">
    <cfRule type="cellIs" dxfId="8308" priority="10795" operator="equal">
      <formula>"no"</formula>
    </cfRule>
    <cfRule type="cellIs" dxfId="8307" priority="10796" operator="equal">
      <formula>"yes"</formula>
    </cfRule>
  </conditionalFormatting>
  <conditionalFormatting sqref="I7032">
    <cfRule type="beginsWith" dxfId="8306" priority="10792" operator="beginsWith" text="Mandatory">
      <formula>LEFT(I7032,LEN("Mandatory"))="Mandatory"</formula>
    </cfRule>
    <cfRule type="containsText" dxfId="8305" priority="10793" operator="containsText" text="Conditional">
      <formula>NOT(ISERROR(SEARCH("Conditional",I7032)))</formula>
    </cfRule>
    <cfRule type="beginsWith" dxfId="8304" priority="10794" operator="beginsWith" text="Not Mandatory">
      <formula>LEFT(I7032,LEN("Not Mandatory"))="Not Mandatory"</formula>
    </cfRule>
  </conditionalFormatting>
  <conditionalFormatting sqref="J7032">
    <cfRule type="cellIs" dxfId="8303" priority="10790" operator="equal">
      <formula>"no"</formula>
    </cfRule>
    <cfRule type="cellIs" dxfId="8302" priority="10791" operator="equal">
      <formula>"yes"</formula>
    </cfRule>
  </conditionalFormatting>
  <conditionalFormatting sqref="I7317">
    <cfRule type="beginsWith" dxfId="8301" priority="10787" operator="beginsWith" text="Mandatory">
      <formula>LEFT(I7317,LEN("Mandatory"))="Mandatory"</formula>
    </cfRule>
    <cfRule type="containsText" dxfId="8300" priority="10788" operator="containsText" text="Conditional">
      <formula>NOT(ISERROR(SEARCH("Conditional",I7317)))</formula>
    </cfRule>
    <cfRule type="beginsWith" dxfId="8299" priority="10789" operator="beginsWith" text="Not Mandatory">
      <formula>LEFT(I7317,LEN("Not Mandatory"))="Not Mandatory"</formula>
    </cfRule>
  </conditionalFormatting>
  <conditionalFormatting sqref="J7317">
    <cfRule type="cellIs" dxfId="8298" priority="10785" operator="equal">
      <formula>"no"</formula>
    </cfRule>
    <cfRule type="cellIs" dxfId="8297" priority="10786" operator="equal">
      <formula>"yes"</formula>
    </cfRule>
  </conditionalFormatting>
  <conditionalFormatting sqref="I7602">
    <cfRule type="beginsWith" dxfId="8296" priority="10782" operator="beginsWith" text="Mandatory">
      <formula>LEFT(I7602,LEN("Mandatory"))="Mandatory"</formula>
    </cfRule>
    <cfRule type="containsText" dxfId="8295" priority="10783" operator="containsText" text="Conditional">
      <formula>NOT(ISERROR(SEARCH("Conditional",I7602)))</formula>
    </cfRule>
    <cfRule type="beginsWith" dxfId="8294" priority="10784" operator="beginsWith" text="Not Mandatory">
      <formula>LEFT(I7602,LEN("Not Mandatory"))="Not Mandatory"</formula>
    </cfRule>
  </conditionalFormatting>
  <conditionalFormatting sqref="J7602">
    <cfRule type="cellIs" dxfId="8293" priority="10780" operator="equal">
      <formula>"no"</formula>
    </cfRule>
    <cfRule type="cellIs" dxfId="8292" priority="10781" operator="equal">
      <formula>"yes"</formula>
    </cfRule>
  </conditionalFormatting>
  <conditionalFormatting sqref="I7887">
    <cfRule type="beginsWith" dxfId="8291" priority="10777" operator="beginsWith" text="Mandatory">
      <formula>LEFT(I7887,LEN("Mandatory"))="Mandatory"</formula>
    </cfRule>
    <cfRule type="containsText" dxfId="8290" priority="10778" operator="containsText" text="Conditional">
      <formula>NOT(ISERROR(SEARCH("Conditional",I7887)))</formula>
    </cfRule>
    <cfRule type="beginsWith" dxfId="8289" priority="10779" operator="beginsWith" text="Not Mandatory">
      <formula>LEFT(I7887,LEN("Not Mandatory"))="Not Mandatory"</formula>
    </cfRule>
  </conditionalFormatting>
  <conditionalFormatting sqref="J7887">
    <cfRule type="cellIs" dxfId="8288" priority="10775" operator="equal">
      <formula>"no"</formula>
    </cfRule>
    <cfRule type="cellIs" dxfId="8287" priority="10776" operator="equal">
      <formula>"yes"</formula>
    </cfRule>
  </conditionalFormatting>
  <conditionalFormatting sqref="I8172">
    <cfRule type="beginsWith" dxfId="8286" priority="10772" operator="beginsWith" text="Mandatory">
      <formula>LEFT(I8172,LEN("Mandatory"))="Mandatory"</formula>
    </cfRule>
    <cfRule type="containsText" dxfId="8285" priority="10773" operator="containsText" text="Conditional">
      <formula>NOT(ISERROR(SEARCH("Conditional",I8172)))</formula>
    </cfRule>
    <cfRule type="beginsWith" dxfId="8284" priority="10774" operator="beginsWith" text="Not Mandatory">
      <formula>LEFT(I8172,LEN("Not Mandatory"))="Not Mandatory"</formula>
    </cfRule>
  </conditionalFormatting>
  <conditionalFormatting sqref="J8172">
    <cfRule type="cellIs" dxfId="8283" priority="10770" operator="equal">
      <formula>"no"</formula>
    </cfRule>
    <cfRule type="cellIs" dxfId="8282" priority="10771" operator="equal">
      <formula>"yes"</formula>
    </cfRule>
  </conditionalFormatting>
  <conditionalFormatting sqref="I480">
    <cfRule type="beginsWith" dxfId="8281" priority="10767" operator="beginsWith" text="Mandatory">
      <formula>LEFT(I480,LEN("Mandatory"))="Mandatory"</formula>
    </cfRule>
    <cfRule type="containsText" dxfId="8280" priority="10768" operator="containsText" text="Conditional">
      <formula>NOT(ISERROR(SEARCH("Conditional",I480)))</formula>
    </cfRule>
    <cfRule type="beginsWith" dxfId="8279" priority="10769" operator="beginsWith" text="Not Mandatory">
      <formula>LEFT(I480,LEN("Not Mandatory"))="Not Mandatory"</formula>
    </cfRule>
  </conditionalFormatting>
  <conditionalFormatting sqref="L480">
    <cfRule type="cellIs" dxfId="8278" priority="10765" operator="equal">
      <formula>"no"</formula>
    </cfRule>
    <cfRule type="cellIs" dxfId="8277" priority="10766" operator="equal">
      <formula>"yes"</formula>
    </cfRule>
  </conditionalFormatting>
  <conditionalFormatting sqref="J480">
    <cfRule type="cellIs" dxfId="8276" priority="10763" operator="equal">
      <formula>"no"</formula>
    </cfRule>
    <cfRule type="cellIs" dxfId="8275" priority="10764" operator="equal">
      <formula>"yes"</formula>
    </cfRule>
  </conditionalFormatting>
  <conditionalFormatting sqref="M480">
    <cfRule type="expression" dxfId="8274" priority="10762">
      <formula>$O$6="yes"</formula>
    </cfRule>
  </conditionalFormatting>
  <conditionalFormatting sqref="I765">
    <cfRule type="beginsWith" dxfId="8273" priority="10759" operator="beginsWith" text="Mandatory">
      <formula>LEFT(I765,LEN("Mandatory"))="Mandatory"</formula>
    </cfRule>
    <cfRule type="containsText" dxfId="8272" priority="10760" operator="containsText" text="Conditional">
      <formula>NOT(ISERROR(SEARCH("Conditional",I765)))</formula>
    </cfRule>
    <cfRule type="beginsWith" dxfId="8271" priority="10761" operator="beginsWith" text="Not Mandatory">
      <formula>LEFT(I765,LEN("Not Mandatory"))="Not Mandatory"</formula>
    </cfRule>
  </conditionalFormatting>
  <conditionalFormatting sqref="L765">
    <cfRule type="cellIs" dxfId="8270" priority="10757" operator="equal">
      <formula>"no"</formula>
    </cfRule>
    <cfRule type="cellIs" dxfId="8269" priority="10758" operator="equal">
      <formula>"yes"</formula>
    </cfRule>
  </conditionalFormatting>
  <conditionalFormatting sqref="J765">
    <cfRule type="cellIs" dxfId="8268" priority="10755" operator="equal">
      <formula>"no"</formula>
    </cfRule>
    <cfRule type="cellIs" dxfId="8267" priority="10756" operator="equal">
      <formula>"yes"</formula>
    </cfRule>
  </conditionalFormatting>
  <conditionalFormatting sqref="M765">
    <cfRule type="expression" dxfId="8266" priority="10754">
      <formula>$O$6="yes"</formula>
    </cfRule>
  </conditionalFormatting>
  <conditionalFormatting sqref="I1050">
    <cfRule type="beginsWith" dxfId="8265" priority="10751" operator="beginsWith" text="Mandatory">
      <formula>LEFT(I1050,LEN("Mandatory"))="Mandatory"</formula>
    </cfRule>
    <cfRule type="containsText" dxfId="8264" priority="10752" operator="containsText" text="Conditional">
      <formula>NOT(ISERROR(SEARCH("Conditional",I1050)))</formula>
    </cfRule>
    <cfRule type="beginsWith" dxfId="8263" priority="10753" operator="beginsWith" text="Not Mandatory">
      <formula>LEFT(I1050,LEN("Not Mandatory"))="Not Mandatory"</formula>
    </cfRule>
  </conditionalFormatting>
  <conditionalFormatting sqref="L1050">
    <cfRule type="cellIs" dxfId="8262" priority="10749" operator="equal">
      <formula>"no"</formula>
    </cfRule>
    <cfRule type="cellIs" dxfId="8261" priority="10750" operator="equal">
      <formula>"yes"</formula>
    </cfRule>
  </conditionalFormatting>
  <conditionalFormatting sqref="J1050">
    <cfRule type="cellIs" dxfId="8260" priority="10747" operator="equal">
      <formula>"no"</formula>
    </cfRule>
    <cfRule type="cellIs" dxfId="8259" priority="10748" operator="equal">
      <formula>"yes"</formula>
    </cfRule>
  </conditionalFormatting>
  <conditionalFormatting sqref="M1050">
    <cfRule type="expression" dxfId="8258" priority="10746">
      <formula>$O$6="yes"</formula>
    </cfRule>
  </conditionalFormatting>
  <conditionalFormatting sqref="I1335">
    <cfRule type="beginsWith" dxfId="8257" priority="10743" operator="beginsWith" text="Mandatory">
      <formula>LEFT(I1335,LEN("Mandatory"))="Mandatory"</formula>
    </cfRule>
    <cfRule type="containsText" dxfId="8256" priority="10744" operator="containsText" text="Conditional">
      <formula>NOT(ISERROR(SEARCH("Conditional",I1335)))</formula>
    </cfRule>
    <cfRule type="beginsWith" dxfId="8255" priority="10745" operator="beginsWith" text="Not Mandatory">
      <formula>LEFT(I1335,LEN("Not Mandatory"))="Not Mandatory"</formula>
    </cfRule>
  </conditionalFormatting>
  <conditionalFormatting sqref="L1335">
    <cfRule type="cellIs" dxfId="8254" priority="10741" operator="equal">
      <formula>"no"</formula>
    </cfRule>
    <cfRule type="cellIs" dxfId="8253" priority="10742" operator="equal">
      <formula>"yes"</formula>
    </cfRule>
  </conditionalFormatting>
  <conditionalFormatting sqref="J1335">
    <cfRule type="cellIs" dxfId="8252" priority="10739" operator="equal">
      <formula>"no"</formula>
    </cfRule>
    <cfRule type="cellIs" dxfId="8251" priority="10740" operator="equal">
      <formula>"yes"</formula>
    </cfRule>
  </conditionalFormatting>
  <conditionalFormatting sqref="M1335">
    <cfRule type="expression" dxfId="8250" priority="10738">
      <formula>$O$6="yes"</formula>
    </cfRule>
  </conditionalFormatting>
  <conditionalFormatting sqref="I1620">
    <cfRule type="beginsWith" dxfId="8249" priority="10727" operator="beginsWith" text="Mandatory">
      <formula>LEFT(I1620,LEN("Mandatory"))="Mandatory"</formula>
    </cfRule>
    <cfRule type="containsText" dxfId="8248" priority="10728" operator="containsText" text="Conditional">
      <formula>NOT(ISERROR(SEARCH("Conditional",I1620)))</formula>
    </cfRule>
    <cfRule type="beginsWith" dxfId="8247" priority="10729" operator="beginsWith" text="Not Mandatory">
      <formula>LEFT(I1620,LEN("Not Mandatory"))="Not Mandatory"</formula>
    </cfRule>
  </conditionalFormatting>
  <conditionalFormatting sqref="L1620">
    <cfRule type="cellIs" dxfId="8246" priority="10725" operator="equal">
      <formula>"no"</formula>
    </cfRule>
    <cfRule type="cellIs" dxfId="8245" priority="10726" operator="equal">
      <formula>"yes"</formula>
    </cfRule>
  </conditionalFormatting>
  <conditionalFormatting sqref="J1620">
    <cfRule type="cellIs" dxfId="8244" priority="10723" operator="equal">
      <formula>"no"</formula>
    </cfRule>
    <cfRule type="cellIs" dxfId="8243" priority="10724" operator="equal">
      <formula>"yes"</formula>
    </cfRule>
  </conditionalFormatting>
  <conditionalFormatting sqref="M1620">
    <cfRule type="expression" dxfId="8242" priority="10722">
      <formula>$O$6="yes"</formula>
    </cfRule>
  </conditionalFormatting>
  <conditionalFormatting sqref="I1905">
    <cfRule type="beginsWith" dxfId="8241" priority="10719" operator="beginsWith" text="Mandatory">
      <formula>LEFT(I1905,LEN("Mandatory"))="Mandatory"</formula>
    </cfRule>
    <cfRule type="containsText" dxfId="8240" priority="10720" operator="containsText" text="Conditional">
      <formula>NOT(ISERROR(SEARCH("Conditional",I1905)))</formula>
    </cfRule>
    <cfRule type="beginsWith" dxfId="8239" priority="10721" operator="beginsWith" text="Not Mandatory">
      <formula>LEFT(I1905,LEN("Not Mandatory"))="Not Mandatory"</formula>
    </cfRule>
  </conditionalFormatting>
  <conditionalFormatting sqref="L1905">
    <cfRule type="cellIs" dxfId="8238" priority="10717" operator="equal">
      <formula>"no"</formula>
    </cfRule>
    <cfRule type="cellIs" dxfId="8237" priority="10718" operator="equal">
      <formula>"yes"</formula>
    </cfRule>
  </conditionalFormatting>
  <conditionalFormatting sqref="J1905">
    <cfRule type="cellIs" dxfId="8236" priority="10715" operator="equal">
      <formula>"no"</formula>
    </cfRule>
    <cfRule type="cellIs" dxfId="8235" priority="10716" operator="equal">
      <formula>"yes"</formula>
    </cfRule>
  </conditionalFormatting>
  <conditionalFormatting sqref="M1905">
    <cfRule type="expression" dxfId="8234" priority="10714">
      <formula>$O$6="yes"</formula>
    </cfRule>
  </conditionalFormatting>
  <conditionalFormatting sqref="I2475">
    <cfRule type="beginsWith" dxfId="8233" priority="10711" operator="beginsWith" text="Mandatory">
      <formula>LEFT(I2475,LEN("Mandatory"))="Mandatory"</formula>
    </cfRule>
    <cfRule type="containsText" dxfId="8232" priority="10712" operator="containsText" text="Conditional">
      <formula>NOT(ISERROR(SEARCH("Conditional",I2475)))</formula>
    </cfRule>
    <cfRule type="beginsWith" dxfId="8231" priority="10713" operator="beginsWith" text="Not Mandatory">
      <formula>LEFT(I2475,LEN("Not Mandatory"))="Not Mandatory"</formula>
    </cfRule>
  </conditionalFormatting>
  <conditionalFormatting sqref="L2475">
    <cfRule type="cellIs" dxfId="8230" priority="10709" operator="equal">
      <formula>"no"</formula>
    </cfRule>
    <cfRule type="cellIs" dxfId="8229" priority="10710" operator="equal">
      <formula>"yes"</formula>
    </cfRule>
  </conditionalFormatting>
  <conditionalFormatting sqref="J2475">
    <cfRule type="cellIs" dxfId="8228" priority="10707" operator="equal">
      <formula>"no"</formula>
    </cfRule>
    <cfRule type="cellIs" dxfId="8227" priority="10708" operator="equal">
      <formula>"yes"</formula>
    </cfRule>
  </conditionalFormatting>
  <conditionalFormatting sqref="M2475">
    <cfRule type="expression" dxfId="8226" priority="10706">
      <formula>$O$6="yes"</formula>
    </cfRule>
  </conditionalFormatting>
  <conditionalFormatting sqref="I2190">
    <cfRule type="beginsWith" dxfId="8225" priority="10703" operator="beginsWith" text="Mandatory">
      <formula>LEFT(I2190,LEN("Mandatory"))="Mandatory"</formula>
    </cfRule>
    <cfRule type="containsText" dxfId="8224" priority="10704" operator="containsText" text="Conditional">
      <formula>NOT(ISERROR(SEARCH("Conditional",I2190)))</formula>
    </cfRule>
    <cfRule type="beginsWith" dxfId="8223" priority="10705" operator="beginsWith" text="Not Mandatory">
      <formula>LEFT(I2190,LEN("Not Mandatory"))="Not Mandatory"</formula>
    </cfRule>
  </conditionalFormatting>
  <conditionalFormatting sqref="L2190">
    <cfRule type="cellIs" dxfId="8222" priority="10701" operator="equal">
      <formula>"no"</formula>
    </cfRule>
    <cfRule type="cellIs" dxfId="8221" priority="10702" operator="equal">
      <formula>"yes"</formula>
    </cfRule>
  </conditionalFormatting>
  <conditionalFormatting sqref="J2190">
    <cfRule type="cellIs" dxfId="8220" priority="10699" operator="equal">
      <formula>"no"</formula>
    </cfRule>
    <cfRule type="cellIs" dxfId="8219" priority="10700" operator="equal">
      <formula>"yes"</formula>
    </cfRule>
  </conditionalFormatting>
  <conditionalFormatting sqref="M2190">
    <cfRule type="expression" dxfId="8218" priority="10698">
      <formula>$O$6="yes"</formula>
    </cfRule>
  </conditionalFormatting>
  <conditionalFormatting sqref="I2760">
    <cfRule type="beginsWith" dxfId="8217" priority="10695" operator="beginsWith" text="Mandatory">
      <formula>LEFT(I2760,LEN("Mandatory"))="Mandatory"</formula>
    </cfRule>
    <cfRule type="containsText" dxfId="8216" priority="10696" operator="containsText" text="Conditional">
      <formula>NOT(ISERROR(SEARCH("Conditional",I2760)))</formula>
    </cfRule>
    <cfRule type="beginsWith" dxfId="8215" priority="10697" operator="beginsWith" text="Not Mandatory">
      <formula>LEFT(I2760,LEN("Not Mandatory"))="Not Mandatory"</formula>
    </cfRule>
  </conditionalFormatting>
  <conditionalFormatting sqref="L2760">
    <cfRule type="cellIs" dxfId="8214" priority="10693" operator="equal">
      <formula>"no"</formula>
    </cfRule>
    <cfRule type="cellIs" dxfId="8213" priority="10694" operator="equal">
      <formula>"yes"</formula>
    </cfRule>
  </conditionalFormatting>
  <conditionalFormatting sqref="J2760">
    <cfRule type="cellIs" dxfId="8212" priority="10691" operator="equal">
      <formula>"no"</formula>
    </cfRule>
    <cfRule type="cellIs" dxfId="8211" priority="10692" operator="equal">
      <formula>"yes"</formula>
    </cfRule>
  </conditionalFormatting>
  <conditionalFormatting sqref="M2760">
    <cfRule type="expression" dxfId="8210" priority="10690">
      <formula>$O$6="yes"</formula>
    </cfRule>
  </conditionalFormatting>
  <conditionalFormatting sqref="I3045">
    <cfRule type="beginsWith" dxfId="8209" priority="10687" operator="beginsWith" text="Mandatory">
      <formula>LEFT(I3045,LEN("Mandatory"))="Mandatory"</formula>
    </cfRule>
    <cfRule type="containsText" dxfId="8208" priority="10688" operator="containsText" text="Conditional">
      <formula>NOT(ISERROR(SEARCH("Conditional",I3045)))</formula>
    </cfRule>
    <cfRule type="beginsWith" dxfId="8207" priority="10689" operator="beginsWith" text="Not Mandatory">
      <formula>LEFT(I3045,LEN("Not Mandatory"))="Not Mandatory"</formula>
    </cfRule>
  </conditionalFormatting>
  <conditionalFormatting sqref="L3045">
    <cfRule type="cellIs" dxfId="8206" priority="10685" operator="equal">
      <formula>"no"</formula>
    </cfRule>
    <cfRule type="cellIs" dxfId="8205" priority="10686" operator="equal">
      <formula>"yes"</formula>
    </cfRule>
  </conditionalFormatting>
  <conditionalFormatting sqref="J3045">
    <cfRule type="cellIs" dxfId="8204" priority="10683" operator="equal">
      <formula>"no"</formula>
    </cfRule>
    <cfRule type="cellIs" dxfId="8203" priority="10684" operator="equal">
      <formula>"yes"</formula>
    </cfRule>
  </conditionalFormatting>
  <conditionalFormatting sqref="M3045">
    <cfRule type="expression" dxfId="8202" priority="10682">
      <formula>$O$6="yes"</formula>
    </cfRule>
  </conditionalFormatting>
  <conditionalFormatting sqref="I3330">
    <cfRule type="beginsWith" dxfId="8201" priority="10679" operator="beginsWith" text="Mandatory">
      <formula>LEFT(I3330,LEN("Mandatory"))="Mandatory"</formula>
    </cfRule>
    <cfRule type="containsText" dxfId="8200" priority="10680" operator="containsText" text="Conditional">
      <formula>NOT(ISERROR(SEARCH("Conditional",I3330)))</formula>
    </cfRule>
    <cfRule type="beginsWith" dxfId="8199" priority="10681" operator="beginsWith" text="Not Mandatory">
      <formula>LEFT(I3330,LEN("Not Mandatory"))="Not Mandatory"</formula>
    </cfRule>
  </conditionalFormatting>
  <conditionalFormatting sqref="L3330">
    <cfRule type="cellIs" dxfId="8198" priority="10677" operator="equal">
      <formula>"no"</formula>
    </cfRule>
    <cfRule type="cellIs" dxfId="8197" priority="10678" operator="equal">
      <formula>"yes"</formula>
    </cfRule>
  </conditionalFormatting>
  <conditionalFormatting sqref="J3330">
    <cfRule type="cellIs" dxfId="8196" priority="10675" operator="equal">
      <formula>"no"</formula>
    </cfRule>
    <cfRule type="cellIs" dxfId="8195" priority="10676" operator="equal">
      <formula>"yes"</formula>
    </cfRule>
  </conditionalFormatting>
  <conditionalFormatting sqref="M3330">
    <cfRule type="expression" dxfId="8194" priority="10674">
      <formula>$O$6="yes"</formula>
    </cfRule>
  </conditionalFormatting>
  <conditionalFormatting sqref="I3615">
    <cfRule type="beginsWith" dxfId="8193" priority="10671" operator="beginsWith" text="Mandatory">
      <formula>LEFT(I3615,LEN("Mandatory"))="Mandatory"</formula>
    </cfRule>
    <cfRule type="containsText" dxfId="8192" priority="10672" operator="containsText" text="Conditional">
      <formula>NOT(ISERROR(SEARCH("Conditional",I3615)))</formula>
    </cfRule>
    <cfRule type="beginsWith" dxfId="8191" priority="10673" operator="beginsWith" text="Not Mandatory">
      <formula>LEFT(I3615,LEN("Not Mandatory"))="Not Mandatory"</formula>
    </cfRule>
  </conditionalFormatting>
  <conditionalFormatting sqref="L3615">
    <cfRule type="cellIs" dxfId="8190" priority="10669" operator="equal">
      <formula>"no"</formula>
    </cfRule>
    <cfRule type="cellIs" dxfId="8189" priority="10670" operator="equal">
      <formula>"yes"</formula>
    </cfRule>
  </conditionalFormatting>
  <conditionalFormatting sqref="J3615">
    <cfRule type="cellIs" dxfId="8188" priority="10667" operator="equal">
      <formula>"no"</formula>
    </cfRule>
    <cfRule type="cellIs" dxfId="8187" priority="10668" operator="equal">
      <formula>"yes"</formula>
    </cfRule>
  </conditionalFormatting>
  <conditionalFormatting sqref="M3615">
    <cfRule type="expression" dxfId="8186" priority="10666">
      <formula>$O$6="yes"</formula>
    </cfRule>
  </conditionalFormatting>
  <conditionalFormatting sqref="I4185">
    <cfRule type="beginsWith" dxfId="8185" priority="10663" operator="beginsWith" text="Mandatory">
      <formula>LEFT(I4185,LEN("Mandatory"))="Mandatory"</formula>
    </cfRule>
    <cfRule type="containsText" dxfId="8184" priority="10664" operator="containsText" text="Conditional">
      <formula>NOT(ISERROR(SEARCH("Conditional",I4185)))</formula>
    </cfRule>
    <cfRule type="beginsWith" dxfId="8183" priority="10665" operator="beginsWith" text="Not Mandatory">
      <formula>LEFT(I4185,LEN("Not Mandatory"))="Not Mandatory"</formula>
    </cfRule>
  </conditionalFormatting>
  <conditionalFormatting sqref="L4185">
    <cfRule type="cellIs" dxfId="8182" priority="10661" operator="equal">
      <formula>"no"</formula>
    </cfRule>
    <cfRule type="cellIs" dxfId="8181" priority="10662" operator="equal">
      <formula>"yes"</formula>
    </cfRule>
  </conditionalFormatting>
  <conditionalFormatting sqref="J4185">
    <cfRule type="cellIs" dxfId="8180" priority="10659" operator="equal">
      <formula>"no"</formula>
    </cfRule>
    <cfRule type="cellIs" dxfId="8179" priority="10660" operator="equal">
      <formula>"yes"</formula>
    </cfRule>
  </conditionalFormatting>
  <conditionalFormatting sqref="M4185">
    <cfRule type="expression" dxfId="8178" priority="10658">
      <formula>$O$6="yes"</formula>
    </cfRule>
  </conditionalFormatting>
  <conditionalFormatting sqref="I495">
    <cfRule type="beginsWith" dxfId="8177" priority="10655" operator="beginsWith" text="Mandatory">
      <formula>LEFT(I495,LEN("Mandatory"))="Mandatory"</formula>
    </cfRule>
    <cfRule type="containsText" dxfId="8176" priority="10656" operator="containsText" text="Conditional">
      <formula>NOT(ISERROR(SEARCH("Conditional",I495)))</formula>
    </cfRule>
    <cfRule type="beginsWith" dxfId="8175" priority="10657" operator="beginsWith" text="Not Mandatory">
      <formula>LEFT(I495,LEN("Not Mandatory"))="Not Mandatory"</formula>
    </cfRule>
  </conditionalFormatting>
  <conditionalFormatting sqref="L495">
    <cfRule type="cellIs" dxfId="8174" priority="10653" operator="equal">
      <formula>"no"</formula>
    </cfRule>
    <cfRule type="cellIs" dxfId="8173" priority="10654" operator="equal">
      <formula>"yes"</formula>
    </cfRule>
  </conditionalFormatting>
  <conditionalFormatting sqref="J495">
    <cfRule type="cellIs" dxfId="8172" priority="10651" operator="equal">
      <formula>"no"</formula>
    </cfRule>
    <cfRule type="cellIs" dxfId="8171" priority="10652" operator="equal">
      <formula>"yes"</formula>
    </cfRule>
  </conditionalFormatting>
  <conditionalFormatting sqref="M495">
    <cfRule type="expression" dxfId="8170" priority="10650">
      <formula>$O$6="yes"</formula>
    </cfRule>
  </conditionalFormatting>
  <conditionalFormatting sqref="I780">
    <cfRule type="beginsWith" dxfId="8169" priority="10647" operator="beginsWith" text="Mandatory">
      <formula>LEFT(I780,LEN("Mandatory"))="Mandatory"</formula>
    </cfRule>
    <cfRule type="containsText" dxfId="8168" priority="10648" operator="containsText" text="Conditional">
      <formula>NOT(ISERROR(SEARCH("Conditional",I780)))</formula>
    </cfRule>
    <cfRule type="beginsWith" dxfId="8167" priority="10649" operator="beginsWith" text="Not Mandatory">
      <formula>LEFT(I780,LEN("Not Mandatory"))="Not Mandatory"</formula>
    </cfRule>
  </conditionalFormatting>
  <conditionalFormatting sqref="L780">
    <cfRule type="cellIs" dxfId="8166" priority="10645" operator="equal">
      <formula>"no"</formula>
    </cfRule>
    <cfRule type="cellIs" dxfId="8165" priority="10646" operator="equal">
      <formula>"yes"</formula>
    </cfRule>
  </conditionalFormatting>
  <conditionalFormatting sqref="J780">
    <cfRule type="cellIs" dxfId="8164" priority="10643" operator="equal">
      <formula>"no"</formula>
    </cfRule>
    <cfRule type="cellIs" dxfId="8163" priority="10644" operator="equal">
      <formula>"yes"</formula>
    </cfRule>
  </conditionalFormatting>
  <conditionalFormatting sqref="M780">
    <cfRule type="expression" dxfId="8162" priority="10642">
      <formula>$O$6="yes"</formula>
    </cfRule>
  </conditionalFormatting>
  <conditionalFormatting sqref="I1065">
    <cfRule type="beginsWith" dxfId="8161" priority="10639" operator="beginsWith" text="Mandatory">
      <formula>LEFT(I1065,LEN("Mandatory"))="Mandatory"</formula>
    </cfRule>
    <cfRule type="containsText" dxfId="8160" priority="10640" operator="containsText" text="Conditional">
      <formula>NOT(ISERROR(SEARCH("Conditional",I1065)))</formula>
    </cfRule>
    <cfRule type="beginsWith" dxfId="8159" priority="10641" operator="beginsWith" text="Not Mandatory">
      <formula>LEFT(I1065,LEN("Not Mandatory"))="Not Mandatory"</formula>
    </cfRule>
  </conditionalFormatting>
  <conditionalFormatting sqref="L1065">
    <cfRule type="cellIs" dxfId="8158" priority="10637" operator="equal">
      <formula>"no"</formula>
    </cfRule>
    <cfRule type="cellIs" dxfId="8157" priority="10638" operator="equal">
      <formula>"yes"</formula>
    </cfRule>
  </conditionalFormatting>
  <conditionalFormatting sqref="J1065">
    <cfRule type="cellIs" dxfId="8156" priority="10635" operator="equal">
      <formula>"no"</formula>
    </cfRule>
    <cfRule type="cellIs" dxfId="8155" priority="10636" operator="equal">
      <formula>"yes"</formula>
    </cfRule>
  </conditionalFormatting>
  <conditionalFormatting sqref="M1065">
    <cfRule type="expression" dxfId="8154" priority="10634">
      <formula>$O$6="yes"</formula>
    </cfRule>
  </conditionalFormatting>
  <conditionalFormatting sqref="I1350">
    <cfRule type="beginsWith" dxfId="8153" priority="10631" operator="beginsWith" text="Mandatory">
      <formula>LEFT(I1350,LEN("Mandatory"))="Mandatory"</formula>
    </cfRule>
    <cfRule type="containsText" dxfId="8152" priority="10632" operator="containsText" text="Conditional">
      <formula>NOT(ISERROR(SEARCH("Conditional",I1350)))</formula>
    </cfRule>
    <cfRule type="beginsWith" dxfId="8151" priority="10633" operator="beginsWith" text="Not Mandatory">
      <formula>LEFT(I1350,LEN("Not Mandatory"))="Not Mandatory"</formula>
    </cfRule>
  </conditionalFormatting>
  <conditionalFormatting sqref="L1350">
    <cfRule type="cellIs" dxfId="8150" priority="10629" operator="equal">
      <formula>"no"</formula>
    </cfRule>
    <cfRule type="cellIs" dxfId="8149" priority="10630" operator="equal">
      <formula>"yes"</formula>
    </cfRule>
  </conditionalFormatting>
  <conditionalFormatting sqref="J1350">
    <cfRule type="cellIs" dxfId="8148" priority="10627" operator="equal">
      <formula>"no"</formula>
    </cfRule>
    <cfRule type="cellIs" dxfId="8147" priority="10628" operator="equal">
      <formula>"yes"</formula>
    </cfRule>
  </conditionalFormatting>
  <conditionalFormatting sqref="M1350">
    <cfRule type="expression" dxfId="8146" priority="10626">
      <formula>$O$6="yes"</formula>
    </cfRule>
  </conditionalFormatting>
  <conditionalFormatting sqref="I1635">
    <cfRule type="beginsWith" dxfId="8145" priority="10623" operator="beginsWith" text="Mandatory">
      <formula>LEFT(I1635,LEN("Mandatory"))="Mandatory"</formula>
    </cfRule>
    <cfRule type="containsText" dxfId="8144" priority="10624" operator="containsText" text="Conditional">
      <formula>NOT(ISERROR(SEARCH("Conditional",I1635)))</formula>
    </cfRule>
    <cfRule type="beginsWith" dxfId="8143" priority="10625" operator="beginsWith" text="Not Mandatory">
      <formula>LEFT(I1635,LEN("Not Mandatory"))="Not Mandatory"</formula>
    </cfRule>
  </conditionalFormatting>
  <conditionalFormatting sqref="L1635">
    <cfRule type="cellIs" dxfId="8142" priority="10621" operator="equal">
      <formula>"no"</formula>
    </cfRule>
    <cfRule type="cellIs" dxfId="8141" priority="10622" operator="equal">
      <formula>"yes"</formula>
    </cfRule>
  </conditionalFormatting>
  <conditionalFormatting sqref="J1635">
    <cfRule type="cellIs" dxfId="8140" priority="10619" operator="equal">
      <formula>"no"</formula>
    </cfRule>
    <cfRule type="cellIs" dxfId="8139" priority="10620" operator="equal">
      <formula>"yes"</formula>
    </cfRule>
  </conditionalFormatting>
  <conditionalFormatting sqref="M1635">
    <cfRule type="expression" dxfId="8138" priority="10618">
      <formula>$O$6="yes"</formula>
    </cfRule>
  </conditionalFormatting>
  <conditionalFormatting sqref="I1920">
    <cfRule type="beginsWith" dxfId="8137" priority="10615" operator="beginsWith" text="Mandatory">
      <formula>LEFT(I1920,LEN("Mandatory"))="Mandatory"</formula>
    </cfRule>
    <cfRule type="containsText" dxfId="8136" priority="10616" operator="containsText" text="Conditional">
      <formula>NOT(ISERROR(SEARCH("Conditional",I1920)))</formula>
    </cfRule>
    <cfRule type="beginsWith" dxfId="8135" priority="10617" operator="beginsWith" text="Not Mandatory">
      <formula>LEFT(I1920,LEN("Not Mandatory"))="Not Mandatory"</formula>
    </cfRule>
  </conditionalFormatting>
  <conditionalFormatting sqref="L1920">
    <cfRule type="cellIs" dxfId="8134" priority="10613" operator="equal">
      <formula>"no"</formula>
    </cfRule>
    <cfRule type="cellIs" dxfId="8133" priority="10614" operator="equal">
      <formula>"yes"</formula>
    </cfRule>
  </conditionalFormatting>
  <conditionalFormatting sqref="J1920">
    <cfRule type="cellIs" dxfId="8132" priority="10611" operator="equal">
      <formula>"no"</formula>
    </cfRule>
    <cfRule type="cellIs" dxfId="8131" priority="10612" operator="equal">
      <formula>"yes"</formula>
    </cfRule>
  </conditionalFormatting>
  <conditionalFormatting sqref="M1920">
    <cfRule type="expression" dxfId="8130" priority="10610">
      <formula>$O$6="yes"</formula>
    </cfRule>
  </conditionalFormatting>
  <conditionalFormatting sqref="I2205">
    <cfRule type="beginsWith" dxfId="8129" priority="10607" operator="beginsWith" text="Mandatory">
      <formula>LEFT(I2205,LEN("Mandatory"))="Mandatory"</formula>
    </cfRule>
    <cfRule type="containsText" dxfId="8128" priority="10608" operator="containsText" text="Conditional">
      <formula>NOT(ISERROR(SEARCH("Conditional",I2205)))</formula>
    </cfRule>
    <cfRule type="beginsWith" dxfId="8127" priority="10609" operator="beginsWith" text="Not Mandatory">
      <formula>LEFT(I2205,LEN("Not Mandatory"))="Not Mandatory"</formula>
    </cfRule>
  </conditionalFormatting>
  <conditionalFormatting sqref="L2205">
    <cfRule type="cellIs" dxfId="8126" priority="10605" operator="equal">
      <formula>"no"</formula>
    </cfRule>
    <cfRule type="cellIs" dxfId="8125" priority="10606" operator="equal">
      <formula>"yes"</formula>
    </cfRule>
  </conditionalFormatting>
  <conditionalFormatting sqref="J2205">
    <cfRule type="cellIs" dxfId="8124" priority="10603" operator="equal">
      <formula>"no"</formula>
    </cfRule>
    <cfRule type="cellIs" dxfId="8123" priority="10604" operator="equal">
      <formula>"yes"</formula>
    </cfRule>
  </conditionalFormatting>
  <conditionalFormatting sqref="M2205">
    <cfRule type="expression" dxfId="8122" priority="10602">
      <formula>$O$6="yes"</formula>
    </cfRule>
  </conditionalFormatting>
  <conditionalFormatting sqref="I2490">
    <cfRule type="beginsWith" dxfId="8121" priority="10599" operator="beginsWith" text="Mandatory">
      <formula>LEFT(I2490,LEN("Mandatory"))="Mandatory"</formula>
    </cfRule>
    <cfRule type="containsText" dxfId="8120" priority="10600" operator="containsText" text="Conditional">
      <formula>NOT(ISERROR(SEARCH("Conditional",I2490)))</formula>
    </cfRule>
    <cfRule type="beginsWith" dxfId="8119" priority="10601" operator="beginsWith" text="Not Mandatory">
      <formula>LEFT(I2490,LEN("Not Mandatory"))="Not Mandatory"</formula>
    </cfRule>
  </conditionalFormatting>
  <conditionalFormatting sqref="L2490">
    <cfRule type="cellIs" dxfId="8118" priority="10597" operator="equal">
      <formula>"no"</formula>
    </cfRule>
    <cfRule type="cellIs" dxfId="8117" priority="10598" operator="equal">
      <formula>"yes"</formula>
    </cfRule>
  </conditionalFormatting>
  <conditionalFormatting sqref="J2490">
    <cfRule type="cellIs" dxfId="8116" priority="10595" operator="equal">
      <formula>"no"</formula>
    </cfRule>
    <cfRule type="cellIs" dxfId="8115" priority="10596" operator="equal">
      <formula>"yes"</formula>
    </cfRule>
  </conditionalFormatting>
  <conditionalFormatting sqref="M2490">
    <cfRule type="expression" dxfId="8114" priority="10594">
      <formula>$O$6="yes"</formula>
    </cfRule>
  </conditionalFormatting>
  <conditionalFormatting sqref="I2775">
    <cfRule type="beginsWith" dxfId="8113" priority="10591" operator="beginsWith" text="Mandatory">
      <formula>LEFT(I2775,LEN("Mandatory"))="Mandatory"</formula>
    </cfRule>
    <cfRule type="containsText" dxfId="8112" priority="10592" operator="containsText" text="Conditional">
      <formula>NOT(ISERROR(SEARCH("Conditional",I2775)))</formula>
    </cfRule>
    <cfRule type="beginsWith" dxfId="8111" priority="10593" operator="beginsWith" text="Not Mandatory">
      <formula>LEFT(I2775,LEN("Not Mandatory"))="Not Mandatory"</formula>
    </cfRule>
  </conditionalFormatting>
  <conditionalFormatting sqref="L2775">
    <cfRule type="cellIs" dxfId="8110" priority="10589" operator="equal">
      <formula>"no"</formula>
    </cfRule>
    <cfRule type="cellIs" dxfId="8109" priority="10590" operator="equal">
      <formula>"yes"</formula>
    </cfRule>
  </conditionalFormatting>
  <conditionalFormatting sqref="J2775">
    <cfRule type="cellIs" dxfId="8108" priority="10587" operator="equal">
      <formula>"no"</formula>
    </cfRule>
    <cfRule type="cellIs" dxfId="8107" priority="10588" operator="equal">
      <formula>"yes"</formula>
    </cfRule>
  </conditionalFormatting>
  <conditionalFormatting sqref="M2775">
    <cfRule type="expression" dxfId="8106" priority="10586">
      <formula>$O$6="yes"</formula>
    </cfRule>
  </conditionalFormatting>
  <conditionalFormatting sqref="I3345">
    <cfRule type="beginsWith" dxfId="8105" priority="10583" operator="beginsWith" text="Mandatory">
      <formula>LEFT(I3345,LEN("Mandatory"))="Mandatory"</formula>
    </cfRule>
    <cfRule type="containsText" dxfId="8104" priority="10584" operator="containsText" text="Conditional">
      <formula>NOT(ISERROR(SEARCH("Conditional",I3345)))</formula>
    </cfRule>
    <cfRule type="beginsWith" dxfId="8103" priority="10585" operator="beginsWith" text="Not Mandatory">
      <formula>LEFT(I3345,LEN("Not Mandatory"))="Not Mandatory"</formula>
    </cfRule>
  </conditionalFormatting>
  <conditionalFormatting sqref="L3345">
    <cfRule type="cellIs" dxfId="8102" priority="10581" operator="equal">
      <formula>"no"</formula>
    </cfRule>
    <cfRule type="cellIs" dxfId="8101" priority="10582" operator="equal">
      <formula>"yes"</formula>
    </cfRule>
  </conditionalFormatting>
  <conditionalFormatting sqref="J3345">
    <cfRule type="cellIs" dxfId="8100" priority="10579" operator="equal">
      <formula>"no"</formula>
    </cfRule>
    <cfRule type="cellIs" dxfId="8099" priority="10580" operator="equal">
      <formula>"yes"</formula>
    </cfRule>
  </conditionalFormatting>
  <conditionalFormatting sqref="M3345">
    <cfRule type="expression" dxfId="8098" priority="10578">
      <formula>$O$6="yes"</formula>
    </cfRule>
  </conditionalFormatting>
  <conditionalFormatting sqref="I3630">
    <cfRule type="beginsWith" dxfId="8097" priority="10575" operator="beginsWith" text="Mandatory">
      <formula>LEFT(I3630,LEN("Mandatory"))="Mandatory"</formula>
    </cfRule>
    <cfRule type="containsText" dxfId="8096" priority="10576" operator="containsText" text="Conditional">
      <formula>NOT(ISERROR(SEARCH("Conditional",I3630)))</formula>
    </cfRule>
    <cfRule type="beginsWith" dxfId="8095" priority="10577" operator="beginsWith" text="Not Mandatory">
      <formula>LEFT(I3630,LEN("Not Mandatory"))="Not Mandatory"</formula>
    </cfRule>
  </conditionalFormatting>
  <conditionalFormatting sqref="L3630">
    <cfRule type="cellIs" dxfId="8094" priority="10573" operator="equal">
      <formula>"no"</formula>
    </cfRule>
    <cfRule type="cellIs" dxfId="8093" priority="10574" operator="equal">
      <formula>"yes"</formula>
    </cfRule>
  </conditionalFormatting>
  <conditionalFormatting sqref="J3630">
    <cfRule type="cellIs" dxfId="8092" priority="10571" operator="equal">
      <formula>"no"</formula>
    </cfRule>
    <cfRule type="cellIs" dxfId="8091" priority="10572" operator="equal">
      <formula>"yes"</formula>
    </cfRule>
  </conditionalFormatting>
  <conditionalFormatting sqref="M3630">
    <cfRule type="expression" dxfId="8090" priority="10570">
      <formula>$O$6="yes"</formula>
    </cfRule>
  </conditionalFormatting>
  <conditionalFormatting sqref="I3915">
    <cfRule type="beginsWith" dxfId="8089" priority="10567" operator="beginsWith" text="Mandatory">
      <formula>LEFT(I3915,LEN("Mandatory"))="Mandatory"</formula>
    </cfRule>
    <cfRule type="containsText" dxfId="8088" priority="10568" operator="containsText" text="Conditional">
      <formula>NOT(ISERROR(SEARCH("Conditional",I3915)))</formula>
    </cfRule>
    <cfRule type="beginsWith" dxfId="8087" priority="10569" operator="beginsWith" text="Not Mandatory">
      <formula>LEFT(I3915,LEN("Not Mandatory"))="Not Mandatory"</formula>
    </cfRule>
  </conditionalFormatting>
  <conditionalFormatting sqref="L3915">
    <cfRule type="cellIs" dxfId="8086" priority="10565" operator="equal">
      <formula>"no"</formula>
    </cfRule>
    <cfRule type="cellIs" dxfId="8085" priority="10566" operator="equal">
      <formula>"yes"</formula>
    </cfRule>
  </conditionalFormatting>
  <conditionalFormatting sqref="J3915">
    <cfRule type="cellIs" dxfId="8084" priority="10563" operator="equal">
      <formula>"no"</formula>
    </cfRule>
    <cfRule type="cellIs" dxfId="8083" priority="10564" operator="equal">
      <formula>"yes"</formula>
    </cfRule>
  </conditionalFormatting>
  <conditionalFormatting sqref="M3915">
    <cfRule type="expression" dxfId="8082" priority="10562">
      <formula>$O$6="yes"</formula>
    </cfRule>
  </conditionalFormatting>
  <conditionalFormatting sqref="I4200">
    <cfRule type="beginsWith" dxfId="8081" priority="10559" operator="beginsWith" text="Mandatory">
      <formula>LEFT(I4200,LEN("Mandatory"))="Mandatory"</formula>
    </cfRule>
    <cfRule type="containsText" dxfId="8080" priority="10560" operator="containsText" text="Conditional">
      <formula>NOT(ISERROR(SEARCH("Conditional",I4200)))</formula>
    </cfRule>
    <cfRule type="beginsWith" dxfId="8079" priority="10561" operator="beginsWith" text="Not Mandatory">
      <formula>LEFT(I4200,LEN("Not Mandatory"))="Not Mandatory"</formula>
    </cfRule>
  </conditionalFormatting>
  <conditionalFormatting sqref="L4200">
    <cfRule type="cellIs" dxfId="8078" priority="10557" operator="equal">
      <formula>"no"</formula>
    </cfRule>
    <cfRule type="cellIs" dxfId="8077" priority="10558" operator="equal">
      <formula>"yes"</formula>
    </cfRule>
  </conditionalFormatting>
  <conditionalFormatting sqref="J4200">
    <cfRule type="cellIs" dxfId="8076" priority="10555" operator="equal">
      <formula>"no"</formula>
    </cfRule>
    <cfRule type="cellIs" dxfId="8075" priority="10556" operator="equal">
      <formula>"yes"</formula>
    </cfRule>
  </conditionalFormatting>
  <conditionalFormatting sqref="M4200">
    <cfRule type="expression" dxfId="8074" priority="10554">
      <formula>$O$6="yes"</formula>
    </cfRule>
  </conditionalFormatting>
  <conditionalFormatting sqref="I4485">
    <cfRule type="beginsWith" dxfId="8073" priority="10551" operator="beginsWith" text="Mandatory">
      <formula>LEFT(I4485,LEN("Mandatory"))="Mandatory"</formula>
    </cfRule>
    <cfRule type="containsText" dxfId="8072" priority="10552" operator="containsText" text="Conditional">
      <formula>NOT(ISERROR(SEARCH("Conditional",I4485)))</formula>
    </cfRule>
    <cfRule type="beginsWith" dxfId="8071" priority="10553" operator="beginsWith" text="Not Mandatory">
      <formula>LEFT(I4485,LEN("Not Mandatory"))="Not Mandatory"</formula>
    </cfRule>
  </conditionalFormatting>
  <conditionalFormatting sqref="L4485">
    <cfRule type="cellIs" dxfId="8070" priority="10549" operator="equal">
      <formula>"no"</formula>
    </cfRule>
    <cfRule type="cellIs" dxfId="8069" priority="10550" operator="equal">
      <formula>"yes"</formula>
    </cfRule>
  </conditionalFormatting>
  <conditionalFormatting sqref="J4485">
    <cfRule type="cellIs" dxfId="8068" priority="10547" operator="equal">
      <formula>"no"</formula>
    </cfRule>
    <cfRule type="cellIs" dxfId="8067" priority="10548" operator="equal">
      <formula>"yes"</formula>
    </cfRule>
  </conditionalFormatting>
  <conditionalFormatting sqref="M4485">
    <cfRule type="expression" dxfId="8066" priority="10546">
      <formula>$O$6="yes"</formula>
    </cfRule>
  </conditionalFormatting>
  <conditionalFormatting sqref="I4770">
    <cfRule type="beginsWith" dxfId="8065" priority="10543" operator="beginsWith" text="Mandatory">
      <formula>LEFT(I4770,LEN("Mandatory"))="Mandatory"</formula>
    </cfRule>
    <cfRule type="containsText" dxfId="8064" priority="10544" operator="containsText" text="Conditional">
      <formula>NOT(ISERROR(SEARCH("Conditional",I4770)))</formula>
    </cfRule>
    <cfRule type="beginsWith" dxfId="8063" priority="10545" operator="beginsWith" text="Not Mandatory">
      <formula>LEFT(I4770,LEN("Not Mandatory"))="Not Mandatory"</formula>
    </cfRule>
  </conditionalFormatting>
  <conditionalFormatting sqref="L4770">
    <cfRule type="cellIs" dxfId="8062" priority="10541" operator="equal">
      <formula>"no"</formula>
    </cfRule>
    <cfRule type="cellIs" dxfId="8061" priority="10542" operator="equal">
      <formula>"yes"</formula>
    </cfRule>
  </conditionalFormatting>
  <conditionalFormatting sqref="J4770">
    <cfRule type="cellIs" dxfId="8060" priority="10539" operator="equal">
      <formula>"no"</formula>
    </cfRule>
    <cfRule type="cellIs" dxfId="8059" priority="10540" operator="equal">
      <formula>"yes"</formula>
    </cfRule>
  </conditionalFormatting>
  <conditionalFormatting sqref="M4770">
    <cfRule type="expression" dxfId="8058" priority="10538">
      <formula>$O$6="yes"</formula>
    </cfRule>
  </conditionalFormatting>
  <conditionalFormatting sqref="I5055">
    <cfRule type="beginsWith" dxfId="8057" priority="10535" operator="beginsWith" text="Mandatory">
      <formula>LEFT(I5055,LEN("Mandatory"))="Mandatory"</formula>
    </cfRule>
    <cfRule type="containsText" dxfId="8056" priority="10536" operator="containsText" text="Conditional">
      <formula>NOT(ISERROR(SEARCH("Conditional",I5055)))</formula>
    </cfRule>
    <cfRule type="beginsWith" dxfId="8055" priority="10537" operator="beginsWith" text="Not Mandatory">
      <formula>LEFT(I5055,LEN("Not Mandatory"))="Not Mandatory"</formula>
    </cfRule>
  </conditionalFormatting>
  <conditionalFormatting sqref="L5055">
    <cfRule type="cellIs" dxfId="8054" priority="10533" operator="equal">
      <formula>"no"</formula>
    </cfRule>
    <cfRule type="cellIs" dxfId="8053" priority="10534" operator="equal">
      <formula>"yes"</formula>
    </cfRule>
  </conditionalFormatting>
  <conditionalFormatting sqref="J5055">
    <cfRule type="cellIs" dxfId="8052" priority="10531" operator="equal">
      <formula>"no"</formula>
    </cfRule>
    <cfRule type="cellIs" dxfId="8051" priority="10532" operator="equal">
      <formula>"yes"</formula>
    </cfRule>
  </conditionalFormatting>
  <conditionalFormatting sqref="M5055">
    <cfRule type="expression" dxfId="8050" priority="10530">
      <formula>$O$6="yes"</formula>
    </cfRule>
  </conditionalFormatting>
  <conditionalFormatting sqref="I5340">
    <cfRule type="beginsWith" dxfId="8049" priority="10527" operator="beginsWith" text="Mandatory">
      <formula>LEFT(I5340,LEN("Mandatory"))="Mandatory"</formula>
    </cfRule>
    <cfRule type="containsText" dxfId="8048" priority="10528" operator="containsText" text="Conditional">
      <formula>NOT(ISERROR(SEARCH("Conditional",I5340)))</formula>
    </cfRule>
    <cfRule type="beginsWith" dxfId="8047" priority="10529" operator="beginsWith" text="Not Mandatory">
      <formula>LEFT(I5340,LEN("Not Mandatory"))="Not Mandatory"</formula>
    </cfRule>
  </conditionalFormatting>
  <conditionalFormatting sqref="L5340">
    <cfRule type="cellIs" dxfId="8046" priority="10525" operator="equal">
      <formula>"no"</formula>
    </cfRule>
    <cfRule type="cellIs" dxfId="8045" priority="10526" operator="equal">
      <formula>"yes"</formula>
    </cfRule>
  </conditionalFormatting>
  <conditionalFormatting sqref="J5340">
    <cfRule type="cellIs" dxfId="8044" priority="10523" operator="equal">
      <formula>"no"</formula>
    </cfRule>
    <cfRule type="cellIs" dxfId="8043" priority="10524" operator="equal">
      <formula>"yes"</formula>
    </cfRule>
  </conditionalFormatting>
  <conditionalFormatting sqref="M5340">
    <cfRule type="expression" dxfId="8042" priority="10522">
      <formula>$O$6="yes"</formula>
    </cfRule>
  </conditionalFormatting>
  <conditionalFormatting sqref="I5625">
    <cfRule type="beginsWith" dxfId="8041" priority="10519" operator="beginsWith" text="Mandatory">
      <formula>LEFT(I5625,LEN("Mandatory"))="Mandatory"</formula>
    </cfRule>
    <cfRule type="containsText" dxfId="8040" priority="10520" operator="containsText" text="Conditional">
      <formula>NOT(ISERROR(SEARCH("Conditional",I5625)))</formula>
    </cfRule>
    <cfRule type="beginsWith" dxfId="8039" priority="10521" operator="beginsWith" text="Not Mandatory">
      <formula>LEFT(I5625,LEN("Not Mandatory"))="Not Mandatory"</formula>
    </cfRule>
  </conditionalFormatting>
  <conditionalFormatting sqref="L5625">
    <cfRule type="cellIs" dxfId="8038" priority="10517" operator="equal">
      <formula>"no"</formula>
    </cfRule>
    <cfRule type="cellIs" dxfId="8037" priority="10518" operator="equal">
      <formula>"yes"</formula>
    </cfRule>
  </conditionalFormatting>
  <conditionalFormatting sqref="J5625">
    <cfRule type="cellIs" dxfId="8036" priority="10515" operator="equal">
      <formula>"no"</formula>
    </cfRule>
    <cfRule type="cellIs" dxfId="8035" priority="10516" operator="equal">
      <formula>"yes"</formula>
    </cfRule>
  </conditionalFormatting>
  <conditionalFormatting sqref="M5625">
    <cfRule type="expression" dxfId="8034" priority="10514">
      <formula>$O$6="yes"</formula>
    </cfRule>
  </conditionalFormatting>
  <conditionalFormatting sqref="I5910">
    <cfRule type="beginsWith" dxfId="8033" priority="10511" operator="beginsWith" text="Mandatory">
      <formula>LEFT(I5910,LEN("Mandatory"))="Mandatory"</formula>
    </cfRule>
    <cfRule type="containsText" dxfId="8032" priority="10512" operator="containsText" text="Conditional">
      <formula>NOT(ISERROR(SEARCH("Conditional",I5910)))</formula>
    </cfRule>
    <cfRule type="beginsWith" dxfId="8031" priority="10513" operator="beginsWith" text="Not Mandatory">
      <formula>LEFT(I5910,LEN("Not Mandatory"))="Not Mandatory"</formula>
    </cfRule>
  </conditionalFormatting>
  <conditionalFormatting sqref="L5910">
    <cfRule type="cellIs" dxfId="8030" priority="10509" operator="equal">
      <formula>"no"</formula>
    </cfRule>
    <cfRule type="cellIs" dxfId="8029" priority="10510" operator="equal">
      <formula>"yes"</formula>
    </cfRule>
  </conditionalFormatting>
  <conditionalFormatting sqref="J5910">
    <cfRule type="cellIs" dxfId="8028" priority="10507" operator="equal">
      <formula>"no"</formula>
    </cfRule>
    <cfRule type="cellIs" dxfId="8027" priority="10508" operator="equal">
      <formula>"yes"</formula>
    </cfRule>
  </conditionalFormatting>
  <conditionalFormatting sqref="M5910">
    <cfRule type="expression" dxfId="8026" priority="10506">
      <formula>$O$6="yes"</formula>
    </cfRule>
  </conditionalFormatting>
  <conditionalFormatting sqref="I6195">
    <cfRule type="beginsWith" dxfId="8025" priority="10503" operator="beginsWith" text="Mandatory">
      <formula>LEFT(I6195,LEN("Mandatory"))="Mandatory"</formula>
    </cfRule>
    <cfRule type="containsText" dxfId="8024" priority="10504" operator="containsText" text="Conditional">
      <formula>NOT(ISERROR(SEARCH("Conditional",I6195)))</formula>
    </cfRule>
    <cfRule type="beginsWith" dxfId="8023" priority="10505" operator="beginsWith" text="Not Mandatory">
      <formula>LEFT(I6195,LEN("Not Mandatory"))="Not Mandatory"</formula>
    </cfRule>
  </conditionalFormatting>
  <conditionalFormatting sqref="L6195">
    <cfRule type="cellIs" dxfId="8022" priority="10501" operator="equal">
      <formula>"no"</formula>
    </cfRule>
    <cfRule type="cellIs" dxfId="8021" priority="10502" operator="equal">
      <formula>"yes"</formula>
    </cfRule>
  </conditionalFormatting>
  <conditionalFormatting sqref="J6195">
    <cfRule type="cellIs" dxfId="8020" priority="10499" operator="equal">
      <formula>"no"</formula>
    </cfRule>
    <cfRule type="cellIs" dxfId="8019" priority="10500" operator="equal">
      <formula>"yes"</formula>
    </cfRule>
  </conditionalFormatting>
  <conditionalFormatting sqref="M6195">
    <cfRule type="expression" dxfId="8018" priority="10498">
      <formula>$O$6="yes"</formula>
    </cfRule>
  </conditionalFormatting>
  <conditionalFormatting sqref="I6480">
    <cfRule type="beginsWith" dxfId="8017" priority="10495" operator="beginsWith" text="Mandatory">
      <formula>LEFT(I6480,LEN("Mandatory"))="Mandatory"</formula>
    </cfRule>
    <cfRule type="containsText" dxfId="8016" priority="10496" operator="containsText" text="Conditional">
      <formula>NOT(ISERROR(SEARCH("Conditional",I6480)))</formula>
    </cfRule>
    <cfRule type="beginsWith" dxfId="8015" priority="10497" operator="beginsWith" text="Not Mandatory">
      <formula>LEFT(I6480,LEN("Not Mandatory"))="Not Mandatory"</formula>
    </cfRule>
  </conditionalFormatting>
  <conditionalFormatting sqref="L6480">
    <cfRule type="cellIs" dxfId="8014" priority="10493" operator="equal">
      <formula>"no"</formula>
    </cfRule>
    <cfRule type="cellIs" dxfId="8013" priority="10494" operator="equal">
      <formula>"yes"</formula>
    </cfRule>
  </conditionalFormatting>
  <conditionalFormatting sqref="J6480">
    <cfRule type="cellIs" dxfId="8012" priority="10491" operator="equal">
      <formula>"no"</formula>
    </cfRule>
    <cfRule type="cellIs" dxfId="8011" priority="10492" operator="equal">
      <formula>"yes"</formula>
    </cfRule>
  </conditionalFormatting>
  <conditionalFormatting sqref="M6480">
    <cfRule type="expression" dxfId="8010" priority="10490">
      <formula>$O$6="yes"</formula>
    </cfRule>
  </conditionalFormatting>
  <conditionalFormatting sqref="I6765">
    <cfRule type="beginsWith" dxfId="8009" priority="10487" operator="beginsWith" text="Mandatory">
      <formula>LEFT(I6765,LEN("Mandatory"))="Mandatory"</formula>
    </cfRule>
    <cfRule type="containsText" dxfId="8008" priority="10488" operator="containsText" text="Conditional">
      <formula>NOT(ISERROR(SEARCH("Conditional",I6765)))</formula>
    </cfRule>
    <cfRule type="beginsWith" dxfId="8007" priority="10489" operator="beginsWith" text="Not Mandatory">
      <formula>LEFT(I6765,LEN("Not Mandatory"))="Not Mandatory"</formula>
    </cfRule>
  </conditionalFormatting>
  <conditionalFormatting sqref="L6765">
    <cfRule type="cellIs" dxfId="8006" priority="10485" operator="equal">
      <formula>"no"</formula>
    </cfRule>
    <cfRule type="cellIs" dxfId="8005" priority="10486" operator="equal">
      <formula>"yes"</formula>
    </cfRule>
  </conditionalFormatting>
  <conditionalFormatting sqref="J6765">
    <cfRule type="cellIs" dxfId="8004" priority="10483" operator="equal">
      <formula>"no"</formula>
    </cfRule>
    <cfRule type="cellIs" dxfId="8003" priority="10484" operator="equal">
      <formula>"yes"</formula>
    </cfRule>
  </conditionalFormatting>
  <conditionalFormatting sqref="M6765">
    <cfRule type="expression" dxfId="8002" priority="10482">
      <formula>$O$6="yes"</formula>
    </cfRule>
  </conditionalFormatting>
  <conditionalFormatting sqref="I7050">
    <cfRule type="beginsWith" dxfId="8001" priority="10479" operator="beginsWith" text="Mandatory">
      <formula>LEFT(I7050,LEN("Mandatory"))="Mandatory"</formula>
    </cfRule>
    <cfRule type="containsText" dxfId="8000" priority="10480" operator="containsText" text="Conditional">
      <formula>NOT(ISERROR(SEARCH("Conditional",I7050)))</formula>
    </cfRule>
    <cfRule type="beginsWith" dxfId="7999" priority="10481" operator="beginsWith" text="Not Mandatory">
      <formula>LEFT(I7050,LEN("Not Mandatory"))="Not Mandatory"</formula>
    </cfRule>
  </conditionalFormatting>
  <conditionalFormatting sqref="L7050">
    <cfRule type="cellIs" dxfId="7998" priority="10477" operator="equal">
      <formula>"no"</formula>
    </cfRule>
    <cfRule type="cellIs" dxfId="7997" priority="10478" operator="equal">
      <formula>"yes"</formula>
    </cfRule>
  </conditionalFormatting>
  <conditionalFormatting sqref="J7050">
    <cfRule type="cellIs" dxfId="7996" priority="10475" operator="equal">
      <formula>"no"</formula>
    </cfRule>
    <cfRule type="cellIs" dxfId="7995" priority="10476" operator="equal">
      <formula>"yes"</formula>
    </cfRule>
  </conditionalFormatting>
  <conditionalFormatting sqref="M7050">
    <cfRule type="expression" dxfId="7994" priority="10474">
      <formula>$O$6="yes"</formula>
    </cfRule>
  </conditionalFormatting>
  <conditionalFormatting sqref="I7335">
    <cfRule type="beginsWith" dxfId="7993" priority="10471" operator="beginsWith" text="Mandatory">
      <formula>LEFT(I7335,LEN("Mandatory"))="Mandatory"</formula>
    </cfRule>
    <cfRule type="containsText" dxfId="7992" priority="10472" operator="containsText" text="Conditional">
      <formula>NOT(ISERROR(SEARCH("Conditional",I7335)))</formula>
    </cfRule>
    <cfRule type="beginsWith" dxfId="7991" priority="10473" operator="beginsWith" text="Not Mandatory">
      <formula>LEFT(I7335,LEN("Not Mandatory"))="Not Mandatory"</formula>
    </cfRule>
  </conditionalFormatting>
  <conditionalFormatting sqref="L7335">
    <cfRule type="cellIs" dxfId="7990" priority="10469" operator="equal">
      <formula>"no"</formula>
    </cfRule>
    <cfRule type="cellIs" dxfId="7989" priority="10470" operator="equal">
      <formula>"yes"</formula>
    </cfRule>
  </conditionalFormatting>
  <conditionalFormatting sqref="J7335">
    <cfRule type="cellIs" dxfId="7988" priority="10467" operator="equal">
      <formula>"no"</formula>
    </cfRule>
    <cfRule type="cellIs" dxfId="7987" priority="10468" operator="equal">
      <formula>"yes"</formula>
    </cfRule>
  </conditionalFormatting>
  <conditionalFormatting sqref="M7335">
    <cfRule type="expression" dxfId="7986" priority="10466">
      <formula>$O$6="yes"</formula>
    </cfRule>
  </conditionalFormatting>
  <conditionalFormatting sqref="I7620">
    <cfRule type="beginsWith" dxfId="7985" priority="10463" operator="beginsWith" text="Mandatory">
      <formula>LEFT(I7620,LEN("Mandatory"))="Mandatory"</formula>
    </cfRule>
    <cfRule type="containsText" dxfId="7984" priority="10464" operator="containsText" text="Conditional">
      <formula>NOT(ISERROR(SEARCH("Conditional",I7620)))</formula>
    </cfRule>
    <cfRule type="beginsWith" dxfId="7983" priority="10465" operator="beginsWith" text="Not Mandatory">
      <formula>LEFT(I7620,LEN("Not Mandatory"))="Not Mandatory"</formula>
    </cfRule>
  </conditionalFormatting>
  <conditionalFormatting sqref="L7620">
    <cfRule type="cellIs" dxfId="7982" priority="10461" operator="equal">
      <formula>"no"</formula>
    </cfRule>
    <cfRule type="cellIs" dxfId="7981" priority="10462" operator="equal">
      <formula>"yes"</formula>
    </cfRule>
  </conditionalFormatting>
  <conditionalFormatting sqref="J7620">
    <cfRule type="cellIs" dxfId="7980" priority="10459" operator="equal">
      <formula>"no"</formula>
    </cfRule>
    <cfRule type="cellIs" dxfId="7979" priority="10460" operator="equal">
      <formula>"yes"</formula>
    </cfRule>
  </conditionalFormatting>
  <conditionalFormatting sqref="M7620">
    <cfRule type="expression" dxfId="7978" priority="10458">
      <formula>$O$6="yes"</formula>
    </cfRule>
  </conditionalFormatting>
  <conditionalFormatting sqref="I7905">
    <cfRule type="beginsWith" dxfId="7977" priority="10455" operator="beginsWith" text="Mandatory">
      <formula>LEFT(I7905,LEN("Mandatory"))="Mandatory"</formula>
    </cfRule>
    <cfRule type="containsText" dxfId="7976" priority="10456" operator="containsText" text="Conditional">
      <formula>NOT(ISERROR(SEARCH("Conditional",I7905)))</formula>
    </cfRule>
    <cfRule type="beginsWith" dxfId="7975" priority="10457" operator="beginsWith" text="Not Mandatory">
      <formula>LEFT(I7905,LEN("Not Mandatory"))="Not Mandatory"</formula>
    </cfRule>
  </conditionalFormatting>
  <conditionalFormatting sqref="L7905">
    <cfRule type="cellIs" dxfId="7974" priority="10453" operator="equal">
      <formula>"no"</formula>
    </cfRule>
    <cfRule type="cellIs" dxfId="7973" priority="10454" operator="equal">
      <formula>"yes"</formula>
    </cfRule>
  </conditionalFormatting>
  <conditionalFormatting sqref="J7905">
    <cfRule type="cellIs" dxfId="7972" priority="10451" operator="equal">
      <formula>"no"</formula>
    </cfRule>
    <cfRule type="cellIs" dxfId="7971" priority="10452" operator="equal">
      <formula>"yes"</formula>
    </cfRule>
  </conditionalFormatting>
  <conditionalFormatting sqref="M7905">
    <cfRule type="expression" dxfId="7970" priority="10450">
      <formula>$O$6="yes"</formula>
    </cfRule>
  </conditionalFormatting>
  <conditionalFormatting sqref="I8190">
    <cfRule type="beginsWith" dxfId="7969" priority="10447" operator="beginsWith" text="Mandatory">
      <formula>LEFT(I8190,LEN("Mandatory"))="Mandatory"</formula>
    </cfRule>
    <cfRule type="containsText" dxfId="7968" priority="10448" operator="containsText" text="Conditional">
      <formula>NOT(ISERROR(SEARCH("Conditional",I8190)))</formula>
    </cfRule>
    <cfRule type="beginsWith" dxfId="7967" priority="10449" operator="beginsWith" text="Not Mandatory">
      <formula>LEFT(I8190,LEN("Not Mandatory"))="Not Mandatory"</formula>
    </cfRule>
  </conditionalFormatting>
  <conditionalFormatting sqref="L8190">
    <cfRule type="cellIs" dxfId="7966" priority="10445" operator="equal">
      <formula>"no"</formula>
    </cfRule>
    <cfRule type="cellIs" dxfId="7965" priority="10446" operator="equal">
      <formula>"yes"</formula>
    </cfRule>
  </conditionalFormatting>
  <conditionalFormatting sqref="J8190">
    <cfRule type="cellIs" dxfId="7964" priority="10443" operator="equal">
      <formula>"no"</formula>
    </cfRule>
    <cfRule type="cellIs" dxfId="7963" priority="10444" operator="equal">
      <formula>"yes"</formula>
    </cfRule>
  </conditionalFormatting>
  <conditionalFormatting sqref="M8190">
    <cfRule type="expression" dxfId="7962" priority="10442">
      <formula>$O$6="yes"</formula>
    </cfRule>
  </conditionalFormatting>
  <conditionalFormatting sqref="J482">
    <cfRule type="cellIs" dxfId="7961" priority="10440" operator="equal">
      <formula>"no"</formula>
    </cfRule>
    <cfRule type="cellIs" dxfId="7960" priority="10441" operator="equal">
      <formula>"yes"</formula>
    </cfRule>
  </conditionalFormatting>
  <conditionalFormatting sqref="J767">
    <cfRule type="cellIs" dxfId="7959" priority="10438" operator="equal">
      <formula>"no"</formula>
    </cfRule>
    <cfRule type="cellIs" dxfId="7958" priority="10439" operator="equal">
      <formula>"yes"</formula>
    </cfRule>
  </conditionalFormatting>
  <conditionalFormatting sqref="J1052">
    <cfRule type="cellIs" dxfId="7957" priority="10436" operator="equal">
      <formula>"no"</formula>
    </cfRule>
    <cfRule type="cellIs" dxfId="7956" priority="10437" operator="equal">
      <formula>"yes"</formula>
    </cfRule>
  </conditionalFormatting>
  <conditionalFormatting sqref="I23">
    <cfRule type="beginsWith" dxfId="7955" priority="10433" operator="beginsWith" text="Mandatory">
      <formula>LEFT(I23,LEN("Mandatory"))="Mandatory"</formula>
    </cfRule>
    <cfRule type="containsText" dxfId="7954" priority="10434" operator="containsText" text="Conditional">
      <formula>NOT(ISERROR(SEARCH("Conditional",I23)))</formula>
    </cfRule>
    <cfRule type="beginsWith" dxfId="7953" priority="10435" operator="beginsWith" text="Not Mandatory">
      <formula>LEFT(I23,LEN("Not Mandatory"))="Not Mandatory"</formula>
    </cfRule>
  </conditionalFormatting>
  <conditionalFormatting sqref="A23">
    <cfRule type="expression" dxfId="7952" priority="10431">
      <formula>E23="country not supported, contact buyer"</formula>
    </cfRule>
    <cfRule type="expression" dxfId="7951" priority="10432">
      <formula>E23="country supported"</formula>
    </cfRule>
  </conditionalFormatting>
  <conditionalFormatting sqref="A23">
    <cfRule type="expression" dxfId="7950" priority="10430">
      <formula>E23="not applicable"</formula>
    </cfRule>
  </conditionalFormatting>
  <conditionalFormatting sqref="L23">
    <cfRule type="cellIs" dxfId="7949" priority="10428" operator="equal">
      <formula>"no"</formula>
    </cfRule>
    <cfRule type="cellIs" dxfId="7948" priority="10429" operator="equal">
      <formula>"yes"</formula>
    </cfRule>
  </conditionalFormatting>
  <conditionalFormatting sqref="M23">
    <cfRule type="expression" dxfId="7945" priority="10425">
      <formula>$O$6="yes"</formula>
    </cfRule>
  </conditionalFormatting>
  <conditionalFormatting sqref="E23">
    <cfRule type="cellIs" dxfId="7944" priority="10422" operator="equal">
      <formula>"not applicable"</formula>
    </cfRule>
    <cfRule type="cellIs" dxfId="7943" priority="10423" operator="equal">
      <formula>"country supported"</formula>
    </cfRule>
    <cfRule type="cellIs" dxfId="7942" priority="10424" operator="equal">
      <formula>"country not supported, contact buyer"</formula>
    </cfRule>
  </conditionalFormatting>
  <conditionalFormatting sqref="E23">
    <cfRule type="expression" dxfId="7941" priority="10418">
      <formula>E23="select value in are your onboarding a buyer or a supplier"</formula>
    </cfRule>
    <cfRule type="cellIs" dxfId="7940" priority="10419" operator="equal">
      <formula>"not applicable"</formula>
    </cfRule>
    <cfRule type="cellIs" dxfId="7939" priority="10420" operator="equal">
      <formula>"country supported"</formula>
    </cfRule>
    <cfRule type="cellIs" dxfId="7938" priority="10421" operator="equal">
      <formula>"country not supported, contact buyer"</formula>
    </cfRule>
  </conditionalFormatting>
  <conditionalFormatting sqref="A23">
    <cfRule type="expression" dxfId="7937" priority="10417">
      <formula>E23="select value in are your onboarding a buyer or a supplier"</formula>
    </cfRule>
  </conditionalFormatting>
  <conditionalFormatting sqref="A308">
    <cfRule type="expression" dxfId="7936" priority="10399">
      <formula>E308="country not supported, contact buyer"</formula>
    </cfRule>
    <cfRule type="expression" dxfId="7935" priority="10400">
      <formula>E308="country supported"</formula>
    </cfRule>
  </conditionalFormatting>
  <conditionalFormatting sqref="A308">
    <cfRule type="expression" dxfId="7934" priority="10398">
      <formula>E308="not applicable"</formula>
    </cfRule>
  </conditionalFormatting>
  <conditionalFormatting sqref="L308">
    <cfRule type="cellIs" dxfId="7933" priority="10396" operator="equal">
      <formula>"no"</formula>
    </cfRule>
    <cfRule type="cellIs" dxfId="7932" priority="10397" operator="equal">
      <formula>"yes"</formula>
    </cfRule>
  </conditionalFormatting>
  <conditionalFormatting sqref="M308">
    <cfRule type="expression" dxfId="7929" priority="10393">
      <formula>$O$6="yes"</formula>
    </cfRule>
  </conditionalFormatting>
  <conditionalFormatting sqref="E308">
    <cfRule type="cellIs" dxfId="7928" priority="10390" operator="equal">
      <formula>"not applicable"</formula>
    </cfRule>
    <cfRule type="cellIs" dxfId="7927" priority="10391" operator="equal">
      <formula>"country supported"</formula>
    </cfRule>
    <cfRule type="cellIs" dxfId="7926" priority="10392" operator="equal">
      <formula>"country not supported, contact buyer"</formula>
    </cfRule>
  </conditionalFormatting>
  <conditionalFormatting sqref="E308">
    <cfRule type="expression" dxfId="7925" priority="10386">
      <formula>E308="select value in are your onboarding a buyer or a supplier"</formula>
    </cfRule>
    <cfRule type="cellIs" dxfId="7924" priority="10387" operator="equal">
      <formula>"not applicable"</formula>
    </cfRule>
    <cfRule type="cellIs" dxfId="7923" priority="10388" operator="equal">
      <formula>"country supported"</formula>
    </cfRule>
    <cfRule type="cellIs" dxfId="7922" priority="10389" operator="equal">
      <formula>"country not supported, contact buyer"</formula>
    </cfRule>
  </conditionalFormatting>
  <conditionalFormatting sqref="A308">
    <cfRule type="expression" dxfId="7921" priority="10385">
      <formula>E308="select value in are your onboarding a buyer or a supplier"</formula>
    </cfRule>
  </conditionalFormatting>
  <conditionalFormatting sqref="A593">
    <cfRule type="expression" dxfId="7920" priority="10335">
      <formula>E593="country not supported, contact buyer"</formula>
    </cfRule>
    <cfRule type="expression" dxfId="7919" priority="10336">
      <formula>E593="country supported"</formula>
    </cfRule>
  </conditionalFormatting>
  <conditionalFormatting sqref="A593">
    <cfRule type="expression" dxfId="7918" priority="10334">
      <formula>E593="not applicable"</formula>
    </cfRule>
  </conditionalFormatting>
  <conditionalFormatting sqref="L593">
    <cfRule type="cellIs" dxfId="7917" priority="10332" operator="equal">
      <formula>"no"</formula>
    </cfRule>
    <cfRule type="cellIs" dxfId="7916" priority="10333" operator="equal">
      <formula>"yes"</formula>
    </cfRule>
  </conditionalFormatting>
  <conditionalFormatting sqref="J593">
    <cfRule type="cellIs" dxfId="7915" priority="10330" operator="equal">
      <formula>"no"</formula>
    </cfRule>
    <cfRule type="cellIs" dxfId="7914" priority="10331" operator="equal">
      <formula>"yes"</formula>
    </cfRule>
  </conditionalFormatting>
  <conditionalFormatting sqref="M593">
    <cfRule type="expression" dxfId="7913" priority="10329">
      <formula>$O$6="yes"</formula>
    </cfRule>
  </conditionalFormatting>
  <conditionalFormatting sqref="E593">
    <cfRule type="cellIs" dxfId="7912" priority="10326" operator="equal">
      <formula>"not applicable"</formula>
    </cfRule>
    <cfRule type="cellIs" dxfId="7911" priority="10327" operator="equal">
      <formula>"country supported"</formula>
    </cfRule>
    <cfRule type="cellIs" dxfId="7910" priority="10328" operator="equal">
      <formula>"country not supported, contact buyer"</formula>
    </cfRule>
  </conditionalFormatting>
  <conditionalFormatting sqref="E593">
    <cfRule type="expression" dxfId="7909" priority="10322">
      <formula>E593="select value in are your onboarding a buyer or a supplier"</formula>
    </cfRule>
    <cfRule type="cellIs" dxfId="7908" priority="10323" operator="equal">
      <formula>"not applicable"</formula>
    </cfRule>
    <cfRule type="cellIs" dxfId="7907" priority="10324" operator="equal">
      <formula>"country supported"</formula>
    </cfRule>
    <cfRule type="cellIs" dxfId="7906" priority="10325" operator="equal">
      <formula>"country not supported, contact buyer"</formula>
    </cfRule>
  </conditionalFormatting>
  <conditionalFormatting sqref="A593">
    <cfRule type="expression" dxfId="7905" priority="10321">
      <formula>E593="select value in are your onboarding a buyer or a supplier"</formula>
    </cfRule>
  </conditionalFormatting>
  <conditionalFormatting sqref="A878">
    <cfRule type="expression" dxfId="7904" priority="10303">
      <formula>E878="country not supported, contact buyer"</formula>
    </cfRule>
    <cfRule type="expression" dxfId="7903" priority="10304">
      <formula>E878="country supported"</formula>
    </cfRule>
  </conditionalFormatting>
  <conditionalFormatting sqref="A878">
    <cfRule type="expression" dxfId="7902" priority="10302">
      <formula>E878="not applicable"</formula>
    </cfRule>
  </conditionalFormatting>
  <conditionalFormatting sqref="L878">
    <cfRule type="cellIs" dxfId="7901" priority="10300" operator="equal">
      <formula>"no"</formula>
    </cfRule>
    <cfRule type="cellIs" dxfId="7900" priority="10301" operator="equal">
      <formula>"yes"</formula>
    </cfRule>
  </conditionalFormatting>
  <conditionalFormatting sqref="J878">
    <cfRule type="cellIs" dxfId="7899" priority="10298" operator="equal">
      <formula>"no"</formula>
    </cfRule>
    <cfRule type="cellIs" dxfId="7898" priority="10299" operator="equal">
      <formula>"yes"</formula>
    </cfRule>
  </conditionalFormatting>
  <conditionalFormatting sqref="M878">
    <cfRule type="expression" dxfId="7897" priority="10297">
      <formula>$O$6="yes"</formula>
    </cfRule>
  </conditionalFormatting>
  <conditionalFormatting sqref="E878">
    <cfRule type="cellIs" dxfId="7896" priority="10294" operator="equal">
      <formula>"not applicable"</formula>
    </cfRule>
    <cfRule type="cellIs" dxfId="7895" priority="10295" operator="equal">
      <formula>"country supported"</formula>
    </cfRule>
    <cfRule type="cellIs" dxfId="7894" priority="10296" operator="equal">
      <formula>"country not supported, contact buyer"</formula>
    </cfRule>
  </conditionalFormatting>
  <conditionalFormatting sqref="E878">
    <cfRule type="expression" dxfId="7893" priority="10290">
      <formula>E878="select value in are your onboarding a buyer or a supplier"</formula>
    </cfRule>
    <cfRule type="cellIs" dxfId="7892" priority="10291" operator="equal">
      <formula>"not applicable"</formula>
    </cfRule>
    <cfRule type="cellIs" dxfId="7891" priority="10292" operator="equal">
      <formula>"country supported"</formula>
    </cfRule>
    <cfRule type="cellIs" dxfId="7890" priority="10293" operator="equal">
      <formula>"country not supported, contact buyer"</formula>
    </cfRule>
  </conditionalFormatting>
  <conditionalFormatting sqref="A878">
    <cfRule type="expression" dxfId="7889" priority="10289">
      <formula>E878="select value in are your onboarding a buyer or a supplier"</formula>
    </cfRule>
  </conditionalFormatting>
  <conditionalFormatting sqref="A1163">
    <cfRule type="expression" dxfId="7888" priority="10271">
      <formula>E1163="country not supported, contact buyer"</formula>
    </cfRule>
    <cfRule type="expression" dxfId="7887" priority="10272">
      <formula>E1163="country supported"</formula>
    </cfRule>
  </conditionalFormatting>
  <conditionalFormatting sqref="A1163">
    <cfRule type="expression" dxfId="7886" priority="10270">
      <formula>E1163="not applicable"</formula>
    </cfRule>
  </conditionalFormatting>
  <conditionalFormatting sqref="L1163">
    <cfRule type="cellIs" dxfId="7885" priority="10268" operator="equal">
      <formula>"no"</formula>
    </cfRule>
    <cfRule type="cellIs" dxfId="7884" priority="10269" operator="equal">
      <formula>"yes"</formula>
    </cfRule>
  </conditionalFormatting>
  <conditionalFormatting sqref="J1163">
    <cfRule type="cellIs" dxfId="7883" priority="10266" operator="equal">
      <formula>"no"</formula>
    </cfRule>
    <cfRule type="cellIs" dxfId="7882" priority="10267" operator="equal">
      <formula>"yes"</formula>
    </cfRule>
  </conditionalFormatting>
  <conditionalFormatting sqref="M1163">
    <cfRule type="expression" dxfId="7881" priority="10265">
      <formula>$O$6="yes"</formula>
    </cfRule>
  </conditionalFormatting>
  <conditionalFormatting sqref="E1163">
    <cfRule type="cellIs" dxfId="7880" priority="10262" operator="equal">
      <formula>"not applicable"</formula>
    </cfRule>
    <cfRule type="cellIs" dxfId="7879" priority="10263" operator="equal">
      <formula>"country supported"</formula>
    </cfRule>
    <cfRule type="cellIs" dxfId="7878" priority="10264" operator="equal">
      <formula>"country not supported, contact buyer"</formula>
    </cfRule>
  </conditionalFormatting>
  <conditionalFormatting sqref="E1163">
    <cfRule type="expression" dxfId="7877" priority="10258">
      <formula>E1163="select value in are your onboarding a buyer or a supplier"</formula>
    </cfRule>
    <cfRule type="cellIs" dxfId="7876" priority="10259" operator="equal">
      <formula>"not applicable"</formula>
    </cfRule>
    <cfRule type="cellIs" dxfId="7875" priority="10260" operator="equal">
      <formula>"country supported"</formula>
    </cfRule>
    <cfRule type="cellIs" dxfId="7874" priority="10261" operator="equal">
      <formula>"country not supported, contact buyer"</formula>
    </cfRule>
  </conditionalFormatting>
  <conditionalFormatting sqref="A1163">
    <cfRule type="expression" dxfId="7873" priority="10257">
      <formula>E1163="select value in are your onboarding a buyer or a supplier"</formula>
    </cfRule>
  </conditionalFormatting>
  <conditionalFormatting sqref="A1448">
    <cfRule type="expression" dxfId="7872" priority="10239">
      <formula>E1448="country not supported, contact buyer"</formula>
    </cfRule>
    <cfRule type="expression" dxfId="7871" priority="10240">
      <formula>E1448="country supported"</formula>
    </cfRule>
  </conditionalFormatting>
  <conditionalFormatting sqref="A1448">
    <cfRule type="expression" dxfId="7870" priority="10238">
      <formula>E1448="not applicable"</formula>
    </cfRule>
  </conditionalFormatting>
  <conditionalFormatting sqref="L1448">
    <cfRule type="cellIs" dxfId="7869" priority="10236" operator="equal">
      <formula>"no"</formula>
    </cfRule>
    <cfRule type="cellIs" dxfId="7868" priority="10237" operator="equal">
      <formula>"yes"</formula>
    </cfRule>
  </conditionalFormatting>
  <conditionalFormatting sqref="J1448">
    <cfRule type="cellIs" dxfId="7867" priority="10234" operator="equal">
      <formula>"no"</formula>
    </cfRule>
    <cfRule type="cellIs" dxfId="7866" priority="10235" operator="equal">
      <formula>"yes"</formula>
    </cfRule>
  </conditionalFormatting>
  <conditionalFormatting sqref="M1448">
    <cfRule type="expression" dxfId="7865" priority="10233">
      <formula>$O$6="yes"</formula>
    </cfRule>
  </conditionalFormatting>
  <conditionalFormatting sqref="E1448">
    <cfRule type="cellIs" dxfId="7864" priority="10230" operator="equal">
      <formula>"not applicable"</formula>
    </cfRule>
    <cfRule type="cellIs" dxfId="7863" priority="10231" operator="equal">
      <formula>"country supported"</formula>
    </cfRule>
    <cfRule type="cellIs" dxfId="7862" priority="10232" operator="equal">
      <formula>"country not supported, contact buyer"</formula>
    </cfRule>
  </conditionalFormatting>
  <conditionalFormatting sqref="E1448">
    <cfRule type="expression" dxfId="7861" priority="10226">
      <formula>E1448="select value in are your onboarding a buyer or a supplier"</formula>
    </cfRule>
    <cfRule type="cellIs" dxfId="7860" priority="10227" operator="equal">
      <formula>"not applicable"</formula>
    </cfRule>
    <cfRule type="cellIs" dxfId="7859" priority="10228" operator="equal">
      <formula>"country supported"</formula>
    </cfRule>
    <cfRule type="cellIs" dxfId="7858" priority="10229" operator="equal">
      <formula>"country not supported, contact buyer"</formula>
    </cfRule>
  </conditionalFormatting>
  <conditionalFormatting sqref="A1448">
    <cfRule type="expression" dxfId="7857" priority="10225">
      <formula>E1448="select value in are your onboarding a buyer or a supplier"</formula>
    </cfRule>
  </conditionalFormatting>
  <conditionalFormatting sqref="A1733">
    <cfRule type="expression" dxfId="7856" priority="10207">
      <formula>E1733="country not supported, contact buyer"</formula>
    </cfRule>
    <cfRule type="expression" dxfId="7855" priority="10208">
      <formula>E1733="country supported"</formula>
    </cfRule>
  </conditionalFormatting>
  <conditionalFormatting sqref="A1733">
    <cfRule type="expression" dxfId="7854" priority="10206">
      <formula>E1733="not applicable"</formula>
    </cfRule>
  </conditionalFormatting>
  <conditionalFormatting sqref="L1733">
    <cfRule type="cellIs" dxfId="7853" priority="10204" operator="equal">
      <formula>"no"</formula>
    </cfRule>
    <cfRule type="cellIs" dxfId="7852" priority="10205" operator="equal">
      <formula>"yes"</formula>
    </cfRule>
  </conditionalFormatting>
  <conditionalFormatting sqref="J1733">
    <cfRule type="cellIs" dxfId="7851" priority="10202" operator="equal">
      <formula>"no"</formula>
    </cfRule>
    <cfRule type="cellIs" dxfId="7850" priority="10203" operator="equal">
      <formula>"yes"</formula>
    </cfRule>
  </conditionalFormatting>
  <conditionalFormatting sqref="M1733">
    <cfRule type="expression" dxfId="7849" priority="10201">
      <formula>$O$6="yes"</formula>
    </cfRule>
  </conditionalFormatting>
  <conditionalFormatting sqref="E1733">
    <cfRule type="cellIs" dxfId="7848" priority="10198" operator="equal">
      <formula>"not applicable"</formula>
    </cfRule>
    <cfRule type="cellIs" dxfId="7847" priority="10199" operator="equal">
      <formula>"country supported"</formula>
    </cfRule>
    <cfRule type="cellIs" dxfId="7846" priority="10200" operator="equal">
      <formula>"country not supported, contact buyer"</formula>
    </cfRule>
  </conditionalFormatting>
  <conditionalFormatting sqref="E1733">
    <cfRule type="expression" dxfId="7845" priority="10194">
      <formula>E1733="select value in are your onboarding a buyer or a supplier"</formula>
    </cfRule>
    <cfRule type="cellIs" dxfId="7844" priority="10195" operator="equal">
      <formula>"not applicable"</formula>
    </cfRule>
    <cfRule type="cellIs" dxfId="7843" priority="10196" operator="equal">
      <formula>"country supported"</formula>
    </cfRule>
    <cfRule type="cellIs" dxfId="7842" priority="10197" operator="equal">
      <formula>"country not supported, contact buyer"</formula>
    </cfRule>
  </conditionalFormatting>
  <conditionalFormatting sqref="A1733">
    <cfRule type="expression" dxfId="7841" priority="10193">
      <formula>E1733="select value in are your onboarding a buyer or a supplier"</formula>
    </cfRule>
  </conditionalFormatting>
  <conditionalFormatting sqref="I308">
    <cfRule type="beginsWith" dxfId="7840" priority="10177" operator="beginsWith" text="Mandatory">
      <formula>LEFT(I308,LEN("Mandatory"))="Mandatory"</formula>
    </cfRule>
    <cfRule type="containsText" dxfId="7839" priority="10178" operator="containsText" text="Conditional">
      <formula>NOT(ISERROR(SEARCH("Conditional",I308)))</formula>
    </cfRule>
    <cfRule type="beginsWith" dxfId="7838" priority="10179" operator="beginsWith" text="Not Mandatory">
      <formula>LEFT(I308,LEN("Not Mandatory"))="Not Mandatory"</formula>
    </cfRule>
  </conditionalFormatting>
  <conditionalFormatting sqref="I593">
    <cfRule type="beginsWith" dxfId="7837" priority="10174" operator="beginsWith" text="Mandatory">
      <formula>LEFT(I593,LEN("Mandatory"))="Mandatory"</formula>
    </cfRule>
    <cfRule type="containsText" dxfId="7836" priority="10175" operator="containsText" text="Conditional">
      <formula>NOT(ISERROR(SEARCH("Conditional",I593)))</formula>
    </cfRule>
    <cfRule type="beginsWith" dxfId="7835" priority="10176" operator="beginsWith" text="Not Mandatory">
      <formula>LEFT(I593,LEN("Not Mandatory"))="Not Mandatory"</formula>
    </cfRule>
  </conditionalFormatting>
  <conditionalFormatting sqref="I878">
    <cfRule type="beginsWith" dxfId="7834" priority="10171" operator="beginsWith" text="Mandatory">
      <formula>LEFT(I878,LEN("Mandatory"))="Mandatory"</formula>
    </cfRule>
    <cfRule type="containsText" dxfId="7833" priority="10172" operator="containsText" text="Conditional">
      <formula>NOT(ISERROR(SEARCH("Conditional",I878)))</formula>
    </cfRule>
    <cfRule type="beginsWith" dxfId="7832" priority="10173" operator="beginsWith" text="Not Mandatory">
      <formula>LEFT(I878,LEN("Not Mandatory"))="Not Mandatory"</formula>
    </cfRule>
  </conditionalFormatting>
  <conditionalFormatting sqref="I1163">
    <cfRule type="beginsWith" dxfId="7831" priority="10168" operator="beginsWith" text="Mandatory">
      <formula>LEFT(I1163,LEN("Mandatory"))="Mandatory"</formula>
    </cfRule>
    <cfRule type="containsText" dxfId="7830" priority="10169" operator="containsText" text="Conditional">
      <formula>NOT(ISERROR(SEARCH("Conditional",I1163)))</formula>
    </cfRule>
    <cfRule type="beginsWith" dxfId="7829" priority="10170" operator="beginsWith" text="Not Mandatory">
      <formula>LEFT(I1163,LEN("Not Mandatory"))="Not Mandatory"</formula>
    </cfRule>
  </conditionalFormatting>
  <conditionalFormatting sqref="I1448">
    <cfRule type="beginsWith" dxfId="7828" priority="10165" operator="beginsWith" text="Mandatory">
      <formula>LEFT(I1448,LEN("Mandatory"))="Mandatory"</formula>
    </cfRule>
    <cfRule type="containsText" dxfId="7827" priority="10166" operator="containsText" text="Conditional">
      <formula>NOT(ISERROR(SEARCH("Conditional",I1448)))</formula>
    </cfRule>
    <cfRule type="beginsWith" dxfId="7826" priority="10167" operator="beginsWith" text="Not Mandatory">
      <formula>LEFT(I1448,LEN("Not Mandatory"))="Not Mandatory"</formula>
    </cfRule>
  </conditionalFormatting>
  <conditionalFormatting sqref="I1733">
    <cfRule type="beginsWith" dxfId="7825" priority="10162" operator="beginsWith" text="Mandatory">
      <formula>LEFT(I1733,LEN("Mandatory"))="Mandatory"</formula>
    </cfRule>
    <cfRule type="containsText" dxfId="7824" priority="10163" operator="containsText" text="Conditional">
      <formula>NOT(ISERROR(SEARCH("Conditional",I1733)))</formula>
    </cfRule>
    <cfRule type="beginsWith" dxfId="7823" priority="10164" operator="beginsWith" text="Not Mandatory">
      <formula>LEFT(I1733,LEN("Not Mandatory"))="Not Mandatory"</formula>
    </cfRule>
  </conditionalFormatting>
  <conditionalFormatting sqref="A2018">
    <cfRule type="expression" dxfId="7822" priority="10160">
      <formula>E2018="country not supported, contact buyer"</formula>
    </cfRule>
    <cfRule type="expression" dxfId="7821" priority="10161">
      <formula>E2018="country supported"</formula>
    </cfRule>
  </conditionalFormatting>
  <conditionalFormatting sqref="A2018">
    <cfRule type="expression" dxfId="7820" priority="10159">
      <formula>E2018="not applicable"</formula>
    </cfRule>
  </conditionalFormatting>
  <conditionalFormatting sqref="L2018">
    <cfRule type="cellIs" dxfId="7819" priority="10157" operator="equal">
      <formula>"no"</formula>
    </cfRule>
    <cfRule type="cellIs" dxfId="7818" priority="10158" operator="equal">
      <formula>"yes"</formula>
    </cfRule>
  </conditionalFormatting>
  <conditionalFormatting sqref="J2018">
    <cfRule type="cellIs" dxfId="7817" priority="10155" operator="equal">
      <formula>"no"</formula>
    </cfRule>
    <cfRule type="cellIs" dxfId="7816" priority="10156" operator="equal">
      <formula>"yes"</formula>
    </cfRule>
  </conditionalFormatting>
  <conditionalFormatting sqref="M2018">
    <cfRule type="expression" dxfId="7815" priority="10154">
      <formula>$O$6="yes"</formula>
    </cfRule>
  </conditionalFormatting>
  <conditionalFormatting sqref="E2018">
    <cfRule type="cellIs" dxfId="7814" priority="10151" operator="equal">
      <formula>"not applicable"</formula>
    </cfRule>
    <cfRule type="cellIs" dxfId="7813" priority="10152" operator="equal">
      <formula>"country supported"</formula>
    </cfRule>
    <cfRule type="cellIs" dxfId="7812" priority="10153" operator="equal">
      <formula>"country not supported, contact buyer"</formula>
    </cfRule>
  </conditionalFormatting>
  <conditionalFormatting sqref="E2018">
    <cfRule type="expression" dxfId="7811" priority="10147">
      <formula>E2018="select value in are your onboarding a buyer or a supplier"</formula>
    </cfRule>
    <cfRule type="cellIs" dxfId="7810" priority="10148" operator="equal">
      <formula>"not applicable"</formula>
    </cfRule>
    <cfRule type="cellIs" dxfId="7809" priority="10149" operator="equal">
      <formula>"country supported"</formula>
    </cfRule>
    <cfRule type="cellIs" dxfId="7808" priority="10150" operator="equal">
      <formula>"country not supported, contact buyer"</formula>
    </cfRule>
  </conditionalFormatting>
  <conditionalFormatting sqref="A2018">
    <cfRule type="expression" dxfId="7807" priority="10146">
      <formula>E2018="select value in are your onboarding a buyer or a supplier"</formula>
    </cfRule>
  </conditionalFormatting>
  <conditionalFormatting sqref="I2018">
    <cfRule type="beginsWith" dxfId="7806" priority="10130" operator="beginsWith" text="Mandatory">
      <formula>LEFT(I2018,LEN("Mandatory"))="Mandatory"</formula>
    </cfRule>
    <cfRule type="containsText" dxfId="7805" priority="10131" operator="containsText" text="Conditional">
      <formula>NOT(ISERROR(SEARCH("Conditional",I2018)))</formula>
    </cfRule>
    <cfRule type="beginsWith" dxfId="7804" priority="10132" operator="beginsWith" text="Not Mandatory">
      <formula>LEFT(I2018,LEN("Not Mandatory"))="Not Mandatory"</formula>
    </cfRule>
  </conditionalFormatting>
  <conditionalFormatting sqref="A2303">
    <cfRule type="expression" dxfId="7803" priority="10128">
      <formula>E2303="country not supported, contact buyer"</formula>
    </cfRule>
    <cfRule type="expression" dxfId="7802" priority="10129">
      <formula>E2303="country supported"</formula>
    </cfRule>
  </conditionalFormatting>
  <conditionalFormatting sqref="A2303">
    <cfRule type="expression" dxfId="7801" priority="10127">
      <formula>E2303="not applicable"</formula>
    </cfRule>
  </conditionalFormatting>
  <conditionalFormatting sqref="L2303">
    <cfRule type="cellIs" dxfId="7800" priority="10125" operator="equal">
      <formula>"no"</formula>
    </cfRule>
    <cfRule type="cellIs" dxfId="7799" priority="10126" operator="equal">
      <formula>"yes"</formula>
    </cfRule>
  </conditionalFormatting>
  <conditionalFormatting sqref="J2303">
    <cfRule type="cellIs" dxfId="7798" priority="10123" operator="equal">
      <formula>"no"</formula>
    </cfRule>
    <cfRule type="cellIs" dxfId="7797" priority="10124" operator="equal">
      <formula>"yes"</formula>
    </cfRule>
  </conditionalFormatting>
  <conditionalFormatting sqref="M2303">
    <cfRule type="expression" dxfId="7796" priority="10122">
      <formula>$O$6="yes"</formula>
    </cfRule>
  </conditionalFormatting>
  <conditionalFormatting sqref="E2303">
    <cfRule type="cellIs" dxfId="7795" priority="10119" operator="equal">
      <formula>"not applicable"</formula>
    </cfRule>
    <cfRule type="cellIs" dxfId="7794" priority="10120" operator="equal">
      <formula>"country supported"</formula>
    </cfRule>
    <cfRule type="cellIs" dxfId="7793" priority="10121" operator="equal">
      <formula>"country not supported, contact buyer"</formula>
    </cfRule>
  </conditionalFormatting>
  <conditionalFormatting sqref="E2303">
    <cfRule type="expression" dxfId="7792" priority="10115">
      <formula>E2303="select value in are your onboarding a buyer or a supplier"</formula>
    </cfRule>
    <cfRule type="cellIs" dxfId="7791" priority="10116" operator="equal">
      <formula>"not applicable"</formula>
    </cfRule>
    <cfRule type="cellIs" dxfId="7790" priority="10117" operator="equal">
      <formula>"country supported"</formula>
    </cfRule>
    <cfRule type="cellIs" dxfId="7789" priority="10118" operator="equal">
      <formula>"country not supported, contact buyer"</formula>
    </cfRule>
  </conditionalFormatting>
  <conditionalFormatting sqref="A2303">
    <cfRule type="expression" dxfId="7788" priority="10114">
      <formula>E2303="select value in are your onboarding a buyer or a supplier"</formula>
    </cfRule>
  </conditionalFormatting>
  <conditionalFormatting sqref="I2303">
    <cfRule type="beginsWith" dxfId="7787" priority="10098" operator="beginsWith" text="Mandatory">
      <formula>LEFT(I2303,LEN("Mandatory"))="Mandatory"</formula>
    </cfRule>
    <cfRule type="containsText" dxfId="7786" priority="10099" operator="containsText" text="Conditional">
      <formula>NOT(ISERROR(SEARCH("Conditional",I2303)))</formula>
    </cfRule>
    <cfRule type="beginsWith" dxfId="7785" priority="10100" operator="beginsWith" text="Not Mandatory">
      <formula>LEFT(I2303,LEN("Not Mandatory"))="Not Mandatory"</formula>
    </cfRule>
  </conditionalFormatting>
  <conditionalFormatting sqref="A2588">
    <cfRule type="expression" dxfId="7784" priority="10096">
      <formula>E2588="country not supported, contact buyer"</formula>
    </cfRule>
    <cfRule type="expression" dxfId="7783" priority="10097">
      <formula>E2588="country supported"</formula>
    </cfRule>
  </conditionalFormatting>
  <conditionalFormatting sqref="A2588">
    <cfRule type="expression" dxfId="7782" priority="10095">
      <formula>E2588="not applicable"</formula>
    </cfRule>
  </conditionalFormatting>
  <conditionalFormatting sqref="L2588">
    <cfRule type="cellIs" dxfId="7781" priority="10093" operator="equal">
      <formula>"no"</formula>
    </cfRule>
    <cfRule type="cellIs" dxfId="7780" priority="10094" operator="equal">
      <formula>"yes"</formula>
    </cfRule>
  </conditionalFormatting>
  <conditionalFormatting sqref="J2588">
    <cfRule type="cellIs" dxfId="7779" priority="10091" operator="equal">
      <formula>"no"</formula>
    </cfRule>
    <cfRule type="cellIs" dxfId="7778" priority="10092" operator="equal">
      <formula>"yes"</formula>
    </cfRule>
  </conditionalFormatting>
  <conditionalFormatting sqref="M2588">
    <cfRule type="expression" dxfId="7777" priority="10090">
      <formula>$O$6="yes"</formula>
    </cfRule>
  </conditionalFormatting>
  <conditionalFormatting sqref="E2588">
    <cfRule type="cellIs" dxfId="7776" priority="10087" operator="equal">
      <formula>"not applicable"</formula>
    </cfRule>
    <cfRule type="cellIs" dxfId="7775" priority="10088" operator="equal">
      <formula>"country supported"</formula>
    </cfRule>
    <cfRule type="cellIs" dxfId="7774" priority="10089" operator="equal">
      <formula>"country not supported, contact buyer"</formula>
    </cfRule>
  </conditionalFormatting>
  <conditionalFormatting sqref="E2588">
    <cfRule type="expression" dxfId="7773" priority="10083">
      <formula>E2588="select value in are your onboarding a buyer or a supplier"</formula>
    </cfRule>
    <cfRule type="cellIs" dxfId="7772" priority="10084" operator="equal">
      <formula>"not applicable"</formula>
    </cfRule>
    <cfRule type="cellIs" dxfId="7771" priority="10085" operator="equal">
      <formula>"country supported"</formula>
    </cfRule>
    <cfRule type="cellIs" dxfId="7770" priority="10086" operator="equal">
      <formula>"country not supported, contact buyer"</formula>
    </cfRule>
  </conditionalFormatting>
  <conditionalFormatting sqref="A2588">
    <cfRule type="expression" dxfId="7769" priority="10082">
      <formula>E2588="select value in are your onboarding a buyer or a supplier"</formula>
    </cfRule>
  </conditionalFormatting>
  <conditionalFormatting sqref="I2588">
    <cfRule type="beginsWith" dxfId="7768" priority="10066" operator="beginsWith" text="Mandatory">
      <formula>LEFT(I2588,LEN("Mandatory"))="Mandatory"</formula>
    </cfRule>
    <cfRule type="containsText" dxfId="7767" priority="10067" operator="containsText" text="Conditional">
      <formula>NOT(ISERROR(SEARCH("Conditional",I2588)))</formula>
    </cfRule>
    <cfRule type="beginsWith" dxfId="7766" priority="10068" operator="beginsWith" text="Not Mandatory">
      <formula>LEFT(I2588,LEN("Not Mandatory"))="Not Mandatory"</formula>
    </cfRule>
  </conditionalFormatting>
  <conditionalFormatting sqref="A2873">
    <cfRule type="expression" dxfId="7765" priority="10064">
      <formula>E2873="country not supported, contact buyer"</formula>
    </cfRule>
    <cfRule type="expression" dxfId="7764" priority="10065">
      <formula>E2873="country supported"</formula>
    </cfRule>
  </conditionalFormatting>
  <conditionalFormatting sqref="A2873">
    <cfRule type="expression" dxfId="7763" priority="10063">
      <formula>E2873="not applicable"</formula>
    </cfRule>
  </conditionalFormatting>
  <conditionalFormatting sqref="L2873">
    <cfRule type="cellIs" dxfId="7762" priority="10061" operator="equal">
      <formula>"no"</formula>
    </cfRule>
    <cfRule type="cellIs" dxfId="7761" priority="10062" operator="equal">
      <formula>"yes"</formula>
    </cfRule>
  </conditionalFormatting>
  <conditionalFormatting sqref="J2873">
    <cfRule type="cellIs" dxfId="7760" priority="10059" operator="equal">
      <formula>"no"</formula>
    </cfRule>
    <cfRule type="cellIs" dxfId="7759" priority="10060" operator="equal">
      <formula>"yes"</formula>
    </cfRule>
  </conditionalFormatting>
  <conditionalFormatting sqref="M2873">
    <cfRule type="expression" dxfId="7758" priority="10058">
      <formula>$O$6="yes"</formula>
    </cfRule>
  </conditionalFormatting>
  <conditionalFormatting sqref="E2873">
    <cfRule type="cellIs" dxfId="7757" priority="10055" operator="equal">
      <formula>"not applicable"</formula>
    </cfRule>
    <cfRule type="cellIs" dxfId="7756" priority="10056" operator="equal">
      <formula>"country supported"</formula>
    </cfRule>
    <cfRule type="cellIs" dxfId="7755" priority="10057" operator="equal">
      <formula>"country not supported, contact buyer"</formula>
    </cfRule>
  </conditionalFormatting>
  <conditionalFormatting sqref="E2873">
    <cfRule type="expression" dxfId="7754" priority="10051">
      <formula>E2873="select value in are your onboarding a buyer or a supplier"</formula>
    </cfRule>
    <cfRule type="cellIs" dxfId="7753" priority="10052" operator="equal">
      <formula>"not applicable"</formula>
    </cfRule>
    <cfRule type="cellIs" dxfId="7752" priority="10053" operator="equal">
      <formula>"country supported"</formula>
    </cfRule>
    <cfRule type="cellIs" dxfId="7751" priority="10054" operator="equal">
      <formula>"country not supported, contact buyer"</formula>
    </cfRule>
  </conditionalFormatting>
  <conditionalFormatting sqref="A2873">
    <cfRule type="expression" dxfId="7750" priority="10050">
      <formula>E2873="select value in are your onboarding a buyer or a supplier"</formula>
    </cfRule>
  </conditionalFormatting>
  <conditionalFormatting sqref="I2873">
    <cfRule type="beginsWith" dxfId="7749" priority="10034" operator="beginsWith" text="Mandatory">
      <formula>LEFT(I2873,LEN("Mandatory"))="Mandatory"</formula>
    </cfRule>
    <cfRule type="containsText" dxfId="7748" priority="10035" operator="containsText" text="Conditional">
      <formula>NOT(ISERROR(SEARCH("Conditional",I2873)))</formula>
    </cfRule>
    <cfRule type="beginsWith" dxfId="7747" priority="10036" operator="beginsWith" text="Not Mandatory">
      <formula>LEFT(I2873,LEN("Not Mandatory"))="Not Mandatory"</formula>
    </cfRule>
  </conditionalFormatting>
  <conditionalFormatting sqref="A3158">
    <cfRule type="expression" dxfId="7746" priority="10032">
      <formula>E3158="country not supported, contact buyer"</formula>
    </cfRule>
    <cfRule type="expression" dxfId="7745" priority="10033">
      <formula>E3158="country supported"</formula>
    </cfRule>
  </conditionalFormatting>
  <conditionalFormatting sqref="A3158">
    <cfRule type="expression" dxfId="7744" priority="10031">
      <formula>E3158="not applicable"</formula>
    </cfRule>
  </conditionalFormatting>
  <conditionalFormatting sqref="L3158">
    <cfRule type="cellIs" dxfId="7743" priority="10029" operator="equal">
      <formula>"no"</formula>
    </cfRule>
    <cfRule type="cellIs" dxfId="7742" priority="10030" operator="equal">
      <formula>"yes"</formula>
    </cfRule>
  </conditionalFormatting>
  <conditionalFormatting sqref="J3158">
    <cfRule type="cellIs" dxfId="7741" priority="10027" operator="equal">
      <formula>"no"</formula>
    </cfRule>
    <cfRule type="cellIs" dxfId="7740" priority="10028" operator="equal">
      <formula>"yes"</formula>
    </cfRule>
  </conditionalFormatting>
  <conditionalFormatting sqref="M3158">
    <cfRule type="expression" dxfId="7739" priority="10026">
      <formula>$O$6="yes"</formula>
    </cfRule>
  </conditionalFormatting>
  <conditionalFormatting sqref="E3158">
    <cfRule type="cellIs" dxfId="7738" priority="10023" operator="equal">
      <formula>"not applicable"</formula>
    </cfRule>
    <cfRule type="cellIs" dxfId="7737" priority="10024" operator="equal">
      <formula>"country supported"</formula>
    </cfRule>
    <cfRule type="cellIs" dxfId="7736" priority="10025" operator="equal">
      <formula>"country not supported, contact buyer"</formula>
    </cfRule>
  </conditionalFormatting>
  <conditionalFormatting sqref="E3158">
    <cfRule type="expression" dxfId="7735" priority="10019">
      <formula>E3158="select value in are your onboarding a buyer or a supplier"</formula>
    </cfRule>
    <cfRule type="cellIs" dxfId="7734" priority="10020" operator="equal">
      <formula>"not applicable"</formula>
    </cfRule>
    <cfRule type="cellIs" dxfId="7733" priority="10021" operator="equal">
      <formula>"country supported"</formula>
    </cfRule>
    <cfRule type="cellIs" dxfId="7732" priority="10022" operator="equal">
      <formula>"country not supported, contact buyer"</formula>
    </cfRule>
  </conditionalFormatting>
  <conditionalFormatting sqref="A3158">
    <cfRule type="expression" dxfId="7731" priority="10018">
      <formula>E3158="select value in are your onboarding a buyer or a supplier"</formula>
    </cfRule>
  </conditionalFormatting>
  <conditionalFormatting sqref="I3158">
    <cfRule type="beginsWith" dxfId="7730" priority="10002" operator="beginsWith" text="Mandatory">
      <formula>LEFT(I3158,LEN("Mandatory"))="Mandatory"</formula>
    </cfRule>
    <cfRule type="containsText" dxfId="7729" priority="10003" operator="containsText" text="Conditional">
      <formula>NOT(ISERROR(SEARCH("Conditional",I3158)))</formula>
    </cfRule>
    <cfRule type="beginsWith" dxfId="7728" priority="10004" operator="beginsWith" text="Not Mandatory">
      <formula>LEFT(I3158,LEN("Not Mandatory"))="Not Mandatory"</formula>
    </cfRule>
  </conditionalFormatting>
  <conditionalFormatting sqref="A3443">
    <cfRule type="expression" dxfId="7727" priority="10000">
      <formula>E3443="country not supported, contact buyer"</formula>
    </cfRule>
    <cfRule type="expression" dxfId="7726" priority="10001">
      <formula>E3443="country supported"</formula>
    </cfRule>
  </conditionalFormatting>
  <conditionalFormatting sqref="A3443">
    <cfRule type="expression" dxfId="7725" priority="9999">
      <formula>E3443="not applicable"</formula>
    </cfRule>
  </conditionalFormatting>
  <conditionalFormatting sqref="L3443">
    <cfRule type="cellIs" dxfId="7724" priority="9997" operator="equal">
      <formula>"no"</formula>
    </cfRule>
    <cfRule type="cellIs" dxfId="7723" priority="9998" operator="equal">
      <formula>"yes"</formula>
    </cfRule>
  </conditionalFormatting>
  <conditionalFormatting sqref="J3443">
    <cfRule type="cellIs" dxfId="7722" priority="9995" operator="equal">
      <formula>"no"</formula>
    </cfRule>
    <cfRule type="cellIs" dxfId="7721" priority="9996" operator="equal">
      <formula>"yes"</formula>
    </cfRule>
  </conditionalFormatting>
  <conditionalFormatting sqref="M3443">
    <cfRule type="expression" dxfId="7720" priority="9994">
      <formula>$O$6="yes"</formula>
    </cfRule>
  </conditionalFormatting>
  <conditionalFormatting sqref="E3443">
    <cfRule type="cellIs" dxfId="7719" priority="9991" operator="equal">
      <formula>"not applicable"</formula>
    </cfRule>
    <cfRule type="cellIs" dxfId="7718" priority="9992" operator="equal">
      <formula>"country supported"</formula>
    </cfRule>
    <cfRule type="cellIs" dxfId="7717" priority="9993" operator="equal">
      <formula>"country not supported, contact buyer"</formula>
    </cfRule>
  </conditionalFormatting>
  <conditionalFormatting sqref="E3443">
    <cfRule type="expression" dxfId="7716" priority="9987">
      <formula>E3443="select value in are your onboarding a buyer or a supplier"</formula>
    </cfRule>
    <cfRule type="cellIs" dxfId="7715" priority="9988" operator="equal">
      <formula>"not applicable"</formula>
    </cfRule>
    <cfRule type="cellIs" dxfId="7714" priority="9989" operator="equal">
      <formula>"country supported"</formula>
    </cfRule>
    <cfRule type="cellIs" dxfId="7713" priority="9990" operator="equal">
      <formula>"country not supported, contact buyer"</formula>
    </cfRule>
  </conditionalFormatting>
  <conditionalFormatting sqref="A3443">
    <cfRule type="expression" dxfId="7712" priority="9986">
      <formula>E3443="select value in are your onboarding a buyer or a supplier"</formula>
    </cfRule>
  </conditionalFormatting>
  <conditionalFormatting sqref="I3443">
    <cfRule type="beginsWith" dxfId="7711" priority="9970" operator="beginsWith" text="Mandatory">
      <formula>LEFT(I3443,LEN("Mandatory"))="Mandatory"</formula>
    </cfRule>
    <cfRule type="containsText" dxfId="7710" priority="9971" operator="containsText" text="Conditional">
      <formula>NOT(ISERROR(SEARCH("Conditional",I3443)))</formula>
    </cfRule>
    <cfRule type="beginsWith" dxfId="7709" priority="9972" operator="beginsWith" text="Not Mandatory">
      <formula>LEFT(I3443,LEN("Not Mandatory"))="Not Mandatory"</formula>
    </cfRule>
  </conditionalFormatting>
  <conditionalFormatting sqref="A3728">
    <cfRule type="expression" dxfId="7708" priority="9968">
      <formula>E3728="country not supported, contact buyer"</formula>
    </cfRule>
    <cfRule type="expression" dxfId="7707" priority="9969">
      <formula>E3728="country supported"</formula>
    </cfRule>
  </conditionalFormatting>
  <conditionalFormatting sqref="A3728">
    <cfRule type="expression" dxfId="7706" priority="9967">
      <formula>E3728="not applicable"</formula>
    </cfRule>
  </conditionalFormatting>
  <conditionalFormatting sqref="L3728">
    <cfRule type="cellIs" dxfId="7705" priority="9965" operator="equal">
      <formula>"no"</formula>
    </cfRule>
    <cfRule type="cellIs" dxfId="7704" priority="9966" operator="equal">
      <formula>"yes"</formula>
    </cfRule>
  </conditionalFormatting>
  <conditionalFormatting sqref="J3728">
    <cfRule type="cellIs" dxfId="7703" priority="9963" operator="equal">
      <formula>"no"</formula>
    </cfRule>
    <cfRule type="cellIs" dxfId="7702" priority="9964" operator="equal">
      <formula>"yes"</formula>
    </cfRule>
  </conditionalFormatting>
  <conditionalFormatting sqref="M3728">
    <cfRule type="expression" dxfId="7701" priority="9962">
      <formula>$O$6="yes"</formula>
    </cfRule>
  </conditionalFormatting>
  <conditionalFormatting sqref="E3728">
    <cfRule type="cellIs" dxfId="7700" priority="9959" operator="equal">
      <formula>"not applicable"</formula>
    </cfRule>
    <cfRule type="cellIs" dxfId="7699" priority="9960" operator="equal">
      <formula>"country supported"</formula>
    </cfRule>
    <cfRule type="cellIs" dxfId="7698" priority="9961" operator="equal">
      <formula>"country not supported, contact buyer"</formula>
    </cfRule>
  </conditionalFormatting>
  <conditionalFormatting sqref="E3728">
    <cfRule type="expression" dxfId="7697" priority="9955">
      <formula>E3728="select value in are your onboarding a buyer or a supplier"</formula>
    </cfRule>
    <cfRule type="cellIs" dxfId="7696" priority="9956" operator="equal">
      <formula>"not applicable"</formula>
    </cfRule>
    <cfRule type="cellIs" dxfId="7695" priority="9957" operator="equal">
      <formula>"country supported"</formula>
    </cfRule>
    <cfRule type="cellIs" dxfId="7694" priority="9958" operator="equal">
      <formula>"country not supported, contact buyer"</formula>
    </cfRule>
  </conditionalFormatting>
  <conditionalFormatting sqref="A3728">
    <cfRule type="expression" dxfId="7693" priority="9954">
      <formula>E3728="select value in are your onboarding a buyer or a supplier"</formula>
    </cfRule>
  </conditionalFormatting>
  <conditionalFormatting sqref="I3728">
    <cfRule type="beginsWith" dxfId="7692" priority="9938" operator="beginsWith" text="Mandatory">
      <formula>LEFT(I3728,LEN("Mandatory"))="Mandatory"</formula>
    </cfRule>
    <cfRule type="containsText" dxfId="7691" priority="9939" operator="containsText" text="Conditional">
      <formula>NOT(ISERROR(SEARCH("Conditional",I3728)))</formula>
    </cfRule>
    <cfRule type="beginsWith" dxfId="7690" priority="9940" operator="beginsWith" text="Not Mandatory">
      <formula>LEFT(I3728,LEN("Not Mandatory"))="Not Mandatory"</formula>
    </cfRule>
  </conditionalFormatting>
  <conditionalFormatting sqref="A4013">
    <cfRule type="expression" dxfId="7689" priority="9936">
      <formula>E4013="country not supported, contact buyer"</formula>
    </cfRule>
    <cfRule type="expression" dxfId="7688" priority="9937">
      <formula>E4013="country supported"</formula>
    </cfRule>
  </conditionalFormatting>
  <conditionalFormatting sqref="A4013">
    <cfRule type="expression" dxfId="7687" priority="9935">
      <formula>E4013="not applicable"</formula>
    </cfRule>
  </conditionalFormatting>
  <conditionalFormatting sqref="L4013">
    <cfRule type="cellIs" dxfId="7686" priority="9933" operator="equal">
      <formula>"no"</formula>
    </cfRule>
    <cfRule type="cellIs" dxfId="7685" priority="9934" operator="equal">
      <formula>"yes"</formula>
    </cfRule>
  </conditionalFormatting>
  <conditionalFormatting sqref="J4013">
    <cfRule type="cellIs" dxfId="7684" priority="9931" operator="equal">
      <formula>"no"</formula>
    </cfRule>
    <cfRule type="cellIs" dxfId="7683" priority="9932" operator="equal">
      <formula>"yes"</formula>
    </cfRule>
  </conditionalFormatting>
  <conditionalFormatting sqref="M4013">
    <cfRule type="expression" dxfId="7682" priority="9930">
      <formula>$O$6="yes"</formula>
    </cfRule>
  </conditionalFormatting>
  <conditionalFormatting sqref="E4013">
    <cfRule type="cellIs" dxfId="7681" priority="9927" operator="equal">
      <formula>"not applicable"</formula>
    </cfRule>
    <cfRule type="cellIs" dxfId="7680" priority="9928" operator="equal">
      <formula>"country supported"</formula>
    </cfRule>
    <cfRule type="cellIs" dxfId="7679" priority="9929" operator="equal">
      <formula>"country not supported, contact buyer"</formula>
    </cfRule>
  </conditionalFormatting>
  <conditionalFormatting sqref="E4013">
    <cfRule type="expression" dxfId="7678" priority="9923">
      <formula>E4013="select value in are your onboarding a buyer or a supplier"</formula>
    </cfRule>
    <cfRule type="cellIs" dxfId="7677" priority="9924" operator="equal">
      <formula>"not applicable"</formula>
    </cfRule>
    <cfRule type="cellIs" dxfId="7676" priority="9925" operator="equal">
      <formula>"country supported"</formula>
    </cfRule>
    <cfRule type="cellIs" dxfId="7675" priority="9926" operator="equal">
      <formula>"country not supported, contact buyer"</formula>
    </cfRule>
  </conditionalFormatting>
  <conditionalFormatting sqref="A4013">
    <cfRule type="expression" dxfId="7674" priority="9922">
      <formula>E4013="select value in are your onboarding a buyer or a supplier"</formula>
    </cfRule>
  </conditionalFormatting>
  <conditionalFormatting sqref="I4013">
    <cfRule type="beginsWith" dxfId="7673" priority="9906" operator="beginsWith" text="Mandatory">
      <formula>LEFT(I4013,LEN("Mandatory"))="Mandatory"</formula>
    </cfRule>
    <cfRule type="containsText" dxfId="7672" priority="9907" operator="containsText" text="Conditional">
      <formula>NOT(ISERROR(SEARCH("Conditional",I4013)))</formula>
    </cfRule>
    <cfRule type="beginsWith" dxfId="7671" priority="9908" operator="beginsWith" text="Not Mandatory">
      <formula>LEFT(I4013,LEN("Not Mandatory"))="Not Mandatory"</formula>
    </cfRule>
  </conditionalFormatting>
  <conditionalFormatting sqref="A4298">
    <cfRule type="expression" dxfId="7670" priority="9904">
      <formula>E4298="country not supported, contact buyer"</formula>
    </cfRule>
    <cfRule type="expression" dxfId="7669" priority="9905">
      <formula>E4298="country supported"</formula>
    </cfRule>
  </conditionalFormatting>
  <conditionalFormatting sqref="A4298">
    <cfRule type="expression" dxfId="7668" priority="9903">
      <formula>E4298="not applicable"</formula>
    </cfRule>
  </conditionalFormatting>
  <conditionalFormatting sqref="L4298">
    <cfRule type="cellIs" dxfId="7667" priority="9901" operator="equal">
      <formula>"no"</formula>
    </cfRule>
    <cfRule type="cellIs" dxfId="7666" priority="9902" operator="equal">
      <formula>"yes"</formula>
    </cfRule>
  </conditionalFormatting>
  <conditionalFormatting sqref="J4298">
    <cfRule type="cellIs" dxfId="7665" priority="9899" operator="equal">
      <formula>"no"</formula>
    </cfRule>
    <cfRule type="cellIs" dxfId="7664" priority="9900" operator="equal">
      <formula>"yes"</formula>
    </cfRule>
  </conditionalFormatting>
  <conditionalFormatting sqref="M4298">
    <cfRule type="expression" dxfId="7663" priority="9898">
      <formula>$O$6="yes"</formula>
    </cfRule>
  </conditionalFormatting>
  <conditionalFormatting sqref="E4298">
    <cfRule type="cellIs" dxfId="7662" priority="9895" operator="equal">
      <formula>"not applicable"</formula>
    </cfRule>
    <cfRule type="cellIs" dxfId="7661" priority="9896" operator="equal">
      <formula>"country supported"</formula>
    </cfRule>
    <cfRule type="cellIs" dxfId="7660" priority="9897" operator="equal">
      <formula>"country not supported, contact buyer"</formula>
    </cfRule>
  </conditionalFormatting>
  <conditionalFormatting sqref="E4298">
    <cfRule type="expression" dxfId="7659" priority="9891">
      <formula>E4298="select value in are your onboarding a buyer or a supplier"</formula>
    </cfRule>
    <cfRule type="cellIs" dxfId="7658" priority="9892" operator="equal">
      <formula>"not applicable"</formula>
    </cfRule>
    <cfRule type="cellIs" dxfId="7657" priority="9893" operator="equal">
      <formula>"country supported"</formula>
    </cfRule>
    <cfRule type="cellIs" dxfId="7656" priority="9894" operator="equal">
      <formula>"country not supported, contact buyer"</formula>
    </cfRule>
  </conditionalFormatting>
  <conditionalFormatting sqref="A4298">
    <cfRule type="expression" dxfId="7655" priority="9890">
      <formula>E4298="select value in are your onboarding a buyer or a supplier"</formula>
    </cfRule>
  </conditionalFormatting>
  <conditionalFormatting sqref="I4298">
    <cfRule type="beginsWith" dxfId="7654" priority="9874" operator="beginsWith" text="Mandatory">
      <formula>LEFT(I4298,LEN("Mandatory"))="Mandatory"</formula>
    </cfRule>
    <cfRule type="containsText" dxfId="7653" priority="9875" operator="containsText" text="Conditional">
      <formula>NOT(ISERROR(SEARCH("Conditional",I4298)))</formula>
    </cfRule>
    <cfRule type="beginsWith" dxfId="7652" priority="9876" operator="beginsWith" text="Not Mandatory">
      <formula>LEFT(I4298,LEN("Not Mandatory"))="Not Mandatory"</formula>
    </cfRule>
  </conditionalFormatting>
  <conditionalFormatting sqref="A4583">
    <cfRule type="expression" dxfId="7651" priority="9872">
      <formula>E4583="country not supported, contact buyer"</formula>
    </cfRule>
    <cfRule type="expression" dxfId="7650" priority="9873">
      <formula>E4583="country supported"</formula>
    </cfRule>
  </conditionalFormatting>
  <conditionalFormatting sqref="A4583">
    <cfRule type="expression" dxfId="7649" priority="9871">
      <formula>E4583="not applicable"</formula>
    </cfRule>
  </conditionalFormatting>
  <conditionalFormatting sqref="L4583">
    <cfRule type="cellIs" dxfId="7648" priority="9869" operator="equal">
      <formula>"no"</formula>
    </cfRule>
    <cfRule type="cellIs" dxfId="7647" priority="9870" operator="equal">
      <formula>"yes"</formula>
    </cfRule>
  </conditionalFormatting>
  <conditionalFormatting sqref="J4583">
    <cfRule type="cellIs" dxfId="7646" priority="9867" operator="equal">
      <formula>"no"</formula>
    </cfRule>
    <cfRule type="cellIs" dxfId="7645" priority="9868" operator="equal">
      <formula>"yes"</formula>
    </cfRule>
  </conditionalFormatting>
  <conditionalFormatting sqref="M4583">
    <cfRule type="expression" dxfId="7644" priority="9866">
      <formula>$O$6="yes"</formula>
    </cfRule>
  </conditionalFormatting>
  <conditionalFormatting sqref="E4583">
    <cfRule type="cellIs" dxfId="7643" priority="9863" operator="equal">
      <formula>"not applicable"</formula>
    </cfRule>
    <cfRule type="cellIs" dxfId="7642" priority="9864" operator="equal">
      <formula>"country supported"</formula>
    </cfRule>
    <cfRule type="cellIs" dxfId="7641" priority="9865" operator="equal">
      <formula>"country not supported, contact buyer"</formula>
    </cfRule>
  </conditionalFormatting>
  <conditionalFormatting sqref="E4583">
    <cfRule type="expression" dxfId="7640" priority="9859">
      <formula>E4583="select value in are your onboarding a buyer or a supplier"</formula>
    </cfRule>
    <cfRule type="cellIs" dxfId="7639" priority="9860" operator="equal">
      <formula>"not applicable"</formula>
    </cfRule>
    <cfRule type="cellIs" dxfId="7638" priority="9861" operator="equal">
      <formula>"country supported"</formula>
    </cfRule>
    <cfRule type="cellIs" dxfId="7637" priority="9862" operator="equal">
      <formula>"country not supported, contact buyer"</formula>
    </cfRule>
  </conditionalFormatting>
  <conditionalFormatting sqref="A4583">
    <cfRule type="expression" dxfId="7636" priority="9858">
      <formula>E4583="select value in are your onboarding a buyer or a supplier"</formula>
    </cfRule>
  </conditionalFormatting>
  <conditionalFormatting sqref="I4583">
    <cfRule type="beginsWith" dxfId="7635" priority="9842" operator="beginsWith" text="Mandatory">
      <formula>LEFT(I4583,LEN("Mandatory"))="Mandatory"</formula>
    </cfRule>
    <cfRule type="containsText" dxfId="7634" priority="9843" operator="containsText" text="Conditional">
      <formula>NOT(ISERROR(SEARCH("Conditional",I4583)))</formula>
    </cfRule>
    <cfRule type="beginsWith" dxfId="7633" priority="9844" operator="beginsWith" text="Not Mandatory">
      <formula>LEFT(I4583,LEN("Not Mandatory"))="Not Mandatory"</formula>
    </cfRule>
  </conditionalFormatting>
  <conditionalFormatting sqref="A4868">
    <cfRule type="expression" dxfId="7632" priority="9840">
      <formula>E4868="country not supported, contact buyer"</formula>
    </cfRule>
    <cfRule type="expression" dxfId="7631" priority="9841">
      <formula>E4868="country supported"</formula>
    </cfRule>
  </conditionalFormatting>
  <conditionalFormatting sqref="A4868">
    <cfRule type="expression" dxfId="7630" priority="9839">
      <formula>E4868="not applicable"</formula>
    </cfRule>
  </conditionalFormatting>
  <conditionalFormatting sqref="L4868">
    <cfRule type="cellIs" dxfId="7629" priority="9837" operator="equal">
      <formula>"no"</formula>
    </cfRule>
    <cfRule type="cellIs" dxfId="7628" priority="9838" operator="equal">
      <formula>"yes"</formula>
    </cfRule>
  </conditionalFormatting>
  <conditionalFormatting sqref="J4868">
    <cfRule type="cellIs" dxfId="7627" priority="9835" operator="equal">
      <formula>"no"</formula>
    </cfRule>
    <cfRule type="cellIs" dxfId="7626" priority="9836" operator="equal">
      <formula>"yes"</formula>
    </cfRule>
  </conditionalFormatting>
  <conditionalFormatting sqref="M4868">
    <cfRule type="expression" dxfId="7625" priority="9834">
      <formula>$O$6="yes"</formula>
    </cfRule>
  </conditionalFormatting>
  <conditionalFormatting sqref="E4868">
    <cfRule type="cellIs" dxfId="7624" priority="9831" operator="equal">
      <formula>"not applicable"</formula>
    </cfRule>
    <cfRule type="cellIs" dxfId="7623" priority="9832" operator="equal">
      <formula>"country supported"</formula>
    </cfRule>
    <cfRule type="cellIs" dxfId="7622" priority="9833" operator="equal">
      <formula>"country not supported, contact buyer"</formula>
    </cfRule>
  </conditionalFormatting>
  <conditionalFormatting sqref="E4868">
    <cfRule type="expression" dxfId="7621" priority="9827">
      <formula>E4868="select value in are your onboarding a buyer or a supplier"</formula>
    </cfRule>
    <cfRule type="cellIs" dxfId="7620" priority="9828" operator="equal">
      <formula>"not applicable"</formula>
    </cfRule>
    <cfRule type="cellIs" dxfId="7619" priority="9829" operator="equal">
      <formula>"country supported"</formula>
    </cfRule>
    <cfRule type="cellIs" dxfId="7618" priority="9830" operator="equal">
      <formula>"country not supported, contact buyer"</formula>
    </cfRule>
  </conditionalFormatting>
  <conditionalFormatting sqref="A4868">
    <cfRule type="expression" dxfId="7617" priority="9826">
      <formula>E4868="select value in are your onboarding a buyer or a supplier"</formula>
    </cfRule>
  </conditionalFormatting>
  <conditionalFormatting sqref="I4868">
    <cfRule type="beginsWith" dxfId="7616" priority="9810" operator="beginsWith" text="Mandatory">
      <formula>LEFT(I4868,LEN("Mandatory"))="Mandatory"</formula>
    </cfRule>
    <cfRule type="containsText" dxfId="7615" priority="9811" operator="containsText" text="Conditional">
      <formula>NOT(ISERROR(SEARCH("Conditional",I4868)))</formula>
    </cfRule>
    <cfRule type="beginsWith" dxfId="7614" priority="9812" operator="beginsWith" text="Not Mandatory">
      <formula>LEFT(I4868,LEN("Not Mandatory"))="Not Mandatory"</formula>
    </cfRule>
  </conditionalFormatting>
  <conditionalFormatting sqref="A5153">
    <cfRule type="expression" dxfId="7613" priority="9808">
      <formula>E5153="country not supported, contact buyer"</formula>
    </cfRule>
    <cfRule type="expression" dxfId="7612" priority="9809">
      <formula>E5153="country supported"</formula>
    </cfRule>
  </conditionalFormatting>
  <conditionalFormatting sqref="A5153">
    <cfRule type="expression" dxfId="7611" priority="9807">
      <formula>E5153="not applicable"</formula>
    </cfRule>
  </conditionalFormatting>
  <conditionalFormatting sqref="L5153">
    <cfRule type="cellIs" dxfId="7610" priority="9805" operator="equal">
      <formula>"no"</formula>
    </cfRule>
    <cfRule type="cellIs" dxfId="7609" priority="9806" operator="equal">
      <formula>"yes"</formula>
    </cfRule>
  </conditionalFormatting>
  <conditionalFormatting sqref="J5153">
    <cfRule type="cellIs" dxfId="7608" priority="9803" operator="equal">
      <formula>"no"</formula>
    </cfRule>
    <cfRule type="cellIs" dxfId="7607" priority="9804" operator="equal">
      <formula>"yes"</formula>
    </cfRule>
  </conditionalFormatting>
  <conditionalFormatting sqref="M5153">
    <cfRule type="expression" dxfId="7606" priority="9802">
      <formula>$O$6="yes"</formula>
    </cfRule>
  </conditionalFormatting>
  <conditionalFormatting sqref="E5153">
    <cfRule type="cellIs" dxfId="7605" priority="9799" operator="equal">
      <formula>"not applicable"</formula>
    </cfRule>
    <cfRule type="cellIs" dxfId="7604" priority="9800" operator="equal">
      <formula>"country supported"</formula>
    </cfRule>
    <cfRule type="cellIs" dxfId="7603" priority="9801" operator="equal">
      <formula>"country not supported, contact buyer"</formula>
    </cfRule>
  </conditionalFormatting>
  <conditionalFormatting sqref="E5153">
    <cfRule type="expression" dxfId="7602" priority="9795">
      <formula>E5153="select value in are your onboarding a buyer or a supplier"</formula>
    </cfRule>
    <cfRule type="cellIs" dxfId="7601" priority="9796" operator="equal">
      <formula>"not applicable"</formula>
    </cfRule>
    <cfRule type="cellIs" dxfId="7600" priority="9797" operator="equal">
      <formula>"country supported"</formula>
    </cfRule>
    <cfRule type="cellIs" dxfId="7599" priority="9798" operator="equal">
      <formula>"country not supported, contact buyer"</formula>
    </cfRule>
  </conditionalFormatting>
  <conditionalFormatting sqref="A5153">
    <cfRule type="expression" dxfId="7598" priority="9794">
      <formula>E5153="select value in are your onboarding a buyer or a supplier"</formula>
    </cfRule>
  </conditionalFormatting>
  <conditionalFormatting sqref="I5153">
    <cfRule type="beginsWith" dxfId="7597" priority="9778" operator="beginsWith" text="Mandatory">
      <formula>LEFT(I5153,LEN("Mandatory"))="Mandatory"</formula>
    </cfRule>
    <cfRule type="containsText" dxfId="7596" priority="9779" operator="containsText" text="Conditional">
      <formula>NOT(ISERROR(SEARCH("Conditional",I5153)))</formula>
    </cfRule>
    <cfRule type="beginsWith" dxfId="7595" priority="9780" operator="beginsWith" text="Not Mandatory">
      <formula>LEFT(I5153,LEN("Not Mandatory"))="Not Mandatory"</formula>
    </cfRule>
  </conditionalFormatting>
  <conditionalFormatting sqref="A5438">
    <cfRule type="expression" dxfId="7594" priority="9776">
      <formula>E5438="country not supported, contact buyer"</formula>
    </cfRule>
    <cfRule type="expression" dxfId="7593" priority="9777">
      <formula>E5438="country supported"</formula>
    </cfRule>
  </conditionalFormatting>
  <conditionalFormatting sqref="A5438">
    <cfRule type="expression" dxfId="7592" priority="9775">
      <formula>E5438="not applicable"</formula>
    </cfRule>
  </conditionalFormatting>
  <conditionalFormatting sqref="L5438">
    <cfRule type="cellIs" dxfId="7591" priority="9773" operator="equal">
      <formula>"no"</formula>
    </cfRule>
    <cfRule type="cellIs" dxfId="7590" priority="9774" operator="equal">
      <formula>"yes"</formula>
    </cfRule>
  </conditionalFormatting>
  <conditionalFormatting sqref="J5438">
    <cfRule type="cellIs" dxfId="7589" priority="9771" operator="equal">
      <formula>"no"</formula>
    </cfRule>
    <cfRule type="cellIs" dxfId="7588" priority="9772" operator="equal">
      <formula>"yes"</formula>
    </cfRule>
  </conditionalFormatting>
  <conditionalFormatting sqref="M5438">
    <cfRule type="expression" dxfId="7587" priority="9770">
      <formula>$O$6="yes"</formula>
    </cfRule>
  </conditionalFormatting>
  <conditionalFormatting sqref="E5438">
    <cfRule type="cellIs" dxfId="7586" priority="9767" operator="equal">
      <formula>"not applicable"</formula>
    </cfRule>
    <cfRule type="cellIs" dxfId="7585" priority="9768" operator="equal">
      <formula>"country supported"</formula>
    </cfRule>
    <cfRule type="cellIs" dxfId="7584" priority="9769" operator="equal">
      <formula>"country not supported, contact buyer"</formula>
    </cfRule>
  </conditionalFormatting>
  <conditionalFormatting sqref="E5438">
    <cfRule type="expression" dxfId="7583" priority="9763">
      <formula>E5438="select value in are your onboarding a buyer or a supplier"</formula>
    </cfRule>
    <cfRule type="cellIs" dxfId="7582" priority="9764" operator="equal">
      <formula>"not applicable"</formula>
    </cfRule>
    <cfRule type="cellIs" dxfId="7581" priority="9765" operator="equal">
      <formula>"country supported"</formula>
    </cfRule>
    <cfRule type="cellIs" dxfId="7580" priority="9766" operator="equal">
      <formula>"country not supported, contact buyer"</formula>
    </cfRule>
  </conditionalFormatting>
  <conditionalFormatting sqref="A5438">
    <cfRule type="expression" dxfId="7579" priority="9762">
      <formula>E5438="select value in are your onboarding a buyer or a supplier"</formula>
    </cfRule>
  </conditionalFormatting>
  <conditionalFormatting sqref="I5438">
    <cfRule type="beginsWith" dxfId="7578" priority="9746" operator="beginsWith" text="Mandatory">
      <formula>LEFT(I5438,LEN("Mandatory"))="Mandatory"</formula>
    </cfRule>
    <cfRule type="containsText" dxfId="7577" priority="9747" operator="containsText" text="Conditional">
      <formula>NOT(ISERROR(SEARCH("Conditional",I5438)))</formula>
    </cfRule>
    <cfRule type="beginsWith" dxfId="7576" priority="9748" operator="beginsWith" text="Not Mandatory">
      <formula>LEFT(I5438,LEN("Not Mandatory"))="Not Mandatory"</formula>
    </cfRule>
  </conditionalFormatting>
  <conditionalFormatting sqref="A5723">
    <cfRule type="expression" dxfId="7575" priority="9744">
      <formula>E5723="country not supported, contact buyer"</formula>
    </cfRule>
    <cfRule type="expression" dxfId="7574" priority="9745">
      <formula>E5723="country supported"</formula>
    </cfRule>
  </conditionalFormatting>
  <conditionalFormatting sqref="A5723">
    <cfRule type="expression" dxfId="7573" priority="9743">
      <formula>E5723="not applicable"</formula>
    </cfRule>
  </conditionalFormatting>
  <conditionalFormatting sqref="L5723">
    <cfRule type="cellIs" dxfId="7572" priority="9741" operator="equal">
      <formula>"no"</formula>
    </cfRule>
    <cfRule type="cellIs" dxfId="7571" priority="9742" operator="equal">
      <formula>"yes"</formula>
    </cfRule>
  </conditionalFormatting>
  <conditionalFormatting sqref="J5723">
    <cfRule type="cellIs" dxfId="7570" priority="9739" operator="equal">
      <formula>"no"</formula>
    </cfRule>
    <cfRule type="cellIs" dxfId="7569" priority="9740" operator="equal">
      <formula>"yes"</formula>
    </cfRule>
  </conditionalFormatting>
  <conditionalFormatting sqref="M5723">
    <cfRule type="expression" dxfId="7568" priority="9738">
      <formula>$O$6="yes"</formula>
    </cfRule>
  </conditionalFormatting>
  <conditionalFormatting sqref="E5723">
    <cfRule type="cellIs" dxfId="7567" priority="9735" operator="equal">
      <formula>"not applicable"</formula>
    </cfRule>
    <cfRule type="cellIs" dxfId="7566" priority="9736" operator="equal">
      <formula>"country supported"</formula>
    </cfRule>
    <cfRule type="cellIs" dxfId="7565" priority="9737" operator="equal">
      <formula>"country not supported, contact buyer"</formula>
    </cfRule>
  </conditionalFormatting>
  <conditionalFormatting sqref="E5723">
    <cfRule type="expression" dxfId="7564" priority="9731">
      <formula>E5723="select value in are your onboarding a buyer or a supplier"</formula>
    </cfRule>
    <cfRule type="cellIs" dxfId="7563" priority="9732" operator="equal">
      <formula>"not applicable"</formula>
    </cfRule>
    <cfRule type="cellIs" dxfId="7562" priority="9733" operator="equal">
      <formula>"country supported"</formula>
    </cfRule>
    <cfRule type="cellIs" dxfId="7561" priority="9734" operator="equal">
      <formula>"country not supported, contact buyer"</formula>
    </cfRule>
  </conditionalFormatting>
  <conditionalFormatting sqref="A5723">
    <cfRule type="expression" dxfId="7560" priority="9730">
      <formula>E5723="select value in are your onboarding a buyer or a supplier"</formula>
    </cfRule>
  </conditionalFormatting>
  <conditionalFormatting sqref="I5723">
    <cfRule type="beginsWith" dxfId="7559" priority="9714" operator="beginsWith" text="Mandatory">
      <formula>LEFT(I5723,LEN("Mandatory"))="Mandatory"</formula>
    </cfRule>
    <cfRule type="containsText" dxfId="7558" priority="9715" operator="containsText" text="Conditional">
      <formula>NOT(ISERROR(SEARCH("Conditional",I5723)))</formula>
    </cfRule>
    <cfRule type="beginsWith" dxfId="7557" priority="9716" operator="beginsWith" text="Not Mandatory">
      <formula>LEFT(I5723,LEN("Not Mandatory"))="Not Mandatory"</formula>
    </cfRule>
  </conditionalFormatting>
  <conditionalFormatting sqref="A6008">
    <cfRule type="expression" dxfId="7556" priority="9712">
      <formula>E6008="country not supported, contact buyer"</formula>
    </cfRule>
    <cfRule type="expression" dxfId="7555" priority="9713">
      <formula>E6008="country supported"</formula>
    </cfRule>
  </conditionalFormatting>
  <conditionalFormatting sqref="A6008">
    <cfRule type="expression" dxfId="7554" priority="9711">
      <formula>E6008="not applicable"</formula>
    </cfRule>
  </conditionalFormatting>
  <conditionalFormatting sqref="L6008">
    <cfRule type="cellIs" dxfId="7553" priority="9709" operator="equal">
      <formula>"no"</formula>
    </cfRule>
    <cfRule type="cellIs" dxfId="7552" priority="9710" operator="equal">
      <formula>"yes"</formula>
    </cfRule>
  </conditionalFormatting>
  <conditionalFormatting sqref="J6008">
    <cfRule type="cellIs" dxfId="7551" priority="9707" operator="equal">
      <formula>"no"</formula>
    </cfRule>
    <cfRule type="cellIs" dxfId="7550" priority="9708" operator="equal">
      <formula>"yes"</formula>
    </cfRule>
  </conditionalFormatting>
  <conditionalFormatting sqref="M6008">
    <cfRule type="expression" dxfId="7549" priority="9706">
      <formula>$O$6="yes"</formula>
    </cfRule>
  </conditionalFormatting>
  <conditionalFormatting sqref="E6008">
    <cfRule type="cellIs" dxfId="7548" priority="9703" operator="equal">
      <formula>"not applicable"</formula>
    </cfRule>
    <cfRule type="cellIs" dxfId="7547" priority="9704" operator="equal">
      <formula>"country supported"</formula>
    </cfRule>
    <cfRule type="cellIs" dxfId="7546" priority="9705" operator="equal">
      <formula>"country not supported, contact buyer"</formula>
    </cfRule>
  </conditionalFormatting>
  <conditionalFormatting sqref="E6008">
    <cfRule type="expression" dxfId="7545" priority="9699">
      <formula>E6008="select value in are your onboarding a buyer or a supplier"</formula>
    </cfRule>
    <cfRule type="cellIs" dxfId="7544" priority="9700" operator="equal">
      <formula>"not applicable"</formula>
    </cfRule>
    <cfRule type="cellIs" dxfId="7543" priority="9701" operator="equal">
      <formula>"country supported"</formula>
    </cfRule>
    <cfRule type="cellIs" dxfId="7542" priority="9702" operator="equal">
      <formula>"country not supported, contact buyer"</formula>
    </cfRule>
  </conditionalFormatting>
  <conditionalFormatting sqref="A6008">
    <cfRule type="expression" dxfId="7541" priority="9698">
      <formula>E6008="select value in are your onboarding a buyer or a supplier"</formula>
    </cfRule>
  </conditionalFormatting>
  <conditionalFormatting sqref="I6008">
    <cfRule type="beginsWith" dxfId="7540" priority="9682" operator="beginsWith" text="Mandatory">
      <formula>LEFT(I6008,LEN("Mandatory"))="Mandatory"</formula>
    </cfRule>
    <cfRule type="containsText" dxfId="7539" priority="9683" operator="containsText" text="Conditional">
      <formula>NOT(ISERROR(SEARCH("Conditional",I6008)))</formula>
    </cfRule>
    <cfRule type="beginsWith" dxfId="7538" priority="9684" operator="beginsWith" text="Not Mandatory">
      <formula>LEFT(I6008,LEN("Not Mandatory"))="Not Mandatory"</formula>
    </cfRule>
  </conditionalFormatting>
  <conditionalFormatting sqref="A6293">
    <cfRule type="expression" dxfId="7537" priority="9680">
      <formula>E6293="country not supported, contact buyer"</formula>
    </cfRule>
    <cfRule type="expression" dxfId="7536" priority="9681">
      <formula>E6293="country supported"</formula>
    </cfRule>
  </conditionalFormatting>
  <conditionalFormatting sqref="A6293">
    <cfRule type="expression" dxfId="7535" priority="9679">
      <formula>E6293="not applicable"</formula>
    </cfRule>
  </conditionalFormatting>
  <conditionalFormatting sqref="L6293">
    <cfRule type="cellIs" dxfId="7534" priority="9677" operator="equal">
      <formula>"no"</formula>
    </cfRule>
    <cfRule type="cellIs" dxfId="7533" priority="9678" operator="equal">
      <formula>"yes"</formula>
    </cfRule>
  </conditionalFormatting>
  <conditionalFormatting sqref="J6293">
    <cfRule type="cellIs" dxfId="7532" priority="9675" operator="equal">
      <formula>"no"</formula>
    </cfRule>
    <cfRule type="cellIs" dxfId="7531" priority="9676" operator="equal">
      <formula>"yes"</formula>
    </cfRule>
  </conditionalFormatting>
  <conditionalFormatting sqref="M6293">
    <cfRule type="expression" dxfId="7530" priority="9674">
      <formula>$O$6="yes"</formula>
    </cfRule>
  </conditionalFormatting>
  <conditionalFormatting sqref="E6293">
    <cfRule type="cellIs" dxfId="7529" priority="9671" operator="equal">
      <formula>"not applicable"</formula>
    </cfRule>
    <cfRule type="cellIs" dxfId="7528" priority="9672" operator="equal">
      <formula>"country supported"</formula>
    </cfRule>
    <cfRule type="cellIs" dxfId="7527" priority="9673" operator="equal">
      <formula>"country not supported, contact buyer"</formula>
    </cfRule>
  </conditionalFormatting>
  <conditionalFormatting sqref="E6293">
    <cfRule type="expression" dxfId="7526" priority="9667">
      <formula>E6293="select value in are your onboarding a buyer or a supplier"</formula>
    </cfRule>
    <cfRule type="cellIs" dxfId="7525" priority="9668" operator="equal">
      <formula>"not applicable"</formula>
    </cfRule>
    <cfRule type="cellIs" dxfId="7524" priority="9669" operator="equal">
      <formula>"country supported"</formula>
    </cfRule>
    <cfRule type="cellIs" dxfId="7523" priority="9670" operator="equal">
      <formula>"country not supported, contact buyer"</formula>
    </cfRule>
  </conditionalFormatting>
  <conditionalFormatting sqref="A6293">
    <cfRule type="expression" dxfId="7522" priority="9666">
      <formula>E6293="select value in are your onboarding a buyer or a supplier"</formula>
    </cfRule>
  </conditionalFormatting>
  <conditionalFormatting sqref="I6293">
    <cfRule type="beginsWith" dxfId="7521" priority="9650" operator="beginsWith" text="Mandatory">
      <formula>LEFT(I6293,LEN("Mandatory"))="Mandatory"</formula>
    </cfRule>
    <cfRule type="containsText" dxfId="7520" priority="9651" operator="containsText" text="Conditional">
      <formula>NOT(ISERROR(SEARCH("Conditional",I6293)))</formula>
    </cfRule>
    <cfRule type="beginsWith" dxfId="7519" priority="9652" operator="beginsWith" text="Not Mandatory">
      <formula>LEFT(I6293,LEN("Not Mandatory"))="Not Mandatory"</formula>
    </cfRule>
  </conditionalFormatting>
  <conditionalFormatting sqref="A6578">
    <cfRule type="expression" dxfId="7518" priority="9648">
      <formula>E6578="country not supported, contact buyer"</formula>
    </cfRule>
    <cfRule type="expression" dxfId="7517" priority="9649">
      <formula>E6578="country supported"</formula>
    </cfRule>
  </conditionalFormatting>
  <conditionalFormatting sqref="A6578">
    <cfRule type="expression" dxfId="7516" priority="9647">
      <formula>E6578="not applicable"</formula>
    </cfRule>
  </conditionalFormatting>
  <conditionalFormatting sqref="L6578">
    <cfRule type="cellIs" dxfId="7515" priority="9645" operator="equal">
      <formula>"no"</formula>
    </cfRule>
    <cfRule type="cellIs" dxfId="7514" priority="9646" operator="equal">
      <formula>"yes"</formula>
    </cfRule>
  </conditionalFormatting>
  <conditionalFormatting sqref="J6578">
    <cfRule type="cellIs" dxfId="7513" priority="9643" operator="equal">
      <formula>"no"</formula>
    </cfRule>
    <cfRule type="cellIs" dxfId="7512" priority="9644" operator="equal">
      <formula>"yes"</formula>
    </cfRule>
  </conditionalFormatting>
  <conditionalFormatting sqref="M6578">
    <cfRule type="expression" dxfId="7511" priority="9642">
      <formula>$O$6="yes"</formula>
    </cfRule>
  </conditionalFormatting>
  <conditionalFormatting sqref="E6578">
    <cfRule type="cellIs" dxfId="7510" priority="9639" operator="equal">
      <formula>"not applicable"</formula>
    </cfRule>
    <cfRule type="cellIs" dxfId="7509" priority="9640" operator="equal">
      <formula>"country supported"</formula>
    </cfRule>
    <cfRule type="cellIs" dxfId="7508" priority="9641" operator="equal">
      <formula>"country not supported, contact buyer"</formula>
    </cfRule>
  </conditionalFormatting>
  <conditionalFormatting sqref="E6578">
    <cfRule type="expression" dxfId="7507" priority="9635">
      <formula>E6578="select value in are your onboarding a buyer or a supplier"</formula>
    </cfRule>
    <cfRule type="cellIs" dxfId="7506" priority="9636" operator="equal">
      <formula>"not applicable"</formula>
    </cfRule>
    <cfRule type="cellIs" dxfId="7505" priority="9637" operator="equal">
      <formula>"country supported"</formula>
    </cfRule>
    <cfRule type="cellIs" dxfId="7504" priority="9638" operator="equal">
      <formula>"country not supported, contact buyer"</formula>
    </cfRule>
  </conditionalFormatting>
  <conditionalFormatting sqref="A6578">
    <cfRule type="expression" dxfId="7503" priority="9634">
      <formula>E6578="select value in are your onboarding a buyer or a supplier"</formula>
    </cfRule>
  </conditionalFormatting>
  <conditionalFormatting sqref="I6578">
    <cfRule type="beginsWith" dxfId="7502" priority="9618" operator="beginsWith" text="Mandatory">
      <formula>LEFT(I6578,LEN("Mandatory"))="Mandatory"</formula>
    </cfRule>
    <cfRule type="containsText" dxfId="7501" priority="9619" operator="containsText" text="Conditional">
      <formula>NOT(ISERROR(SEARCH("Conditional",I6578)))</formula>
    </cfRule>
    <cfRule type="beginsWith" dxfId="7500" priority="9620" operator="beginsWith" text="Not Mandatory">
      <formula>LEFT(I6578,LEN("Not Mandatory"))="Not Mandatory"</formula>
    </cfRule>
  </conditionalFormatting>
  <conditionalFormatting sqref="A6863">
    <cfRule type="expression" dxfId="7499" priority="9616">
      <formula>E6863="country not supported, contact buyer"</formula>
    </cfRule>
    <cfRule type="expression" dxfId="7498" priority="9617">
      <formula>E6863="country supported"</formula>
    </cfRule>
  </conditionalFormatting>
  <conditionalFormatting sqref="A6863">
    <cfRule type="expression" dxfId="7497" priority="9615">
      <formula>E6863="not applicable"</formula>
    </cfRule>
  </conditionalFormatting>
  <conditionalFormatting sqref="L6863">
    <cfRule type="cellIs" dxfId="7496" priority="9613" operator="equal">
      <formula>"no"</formula>
    </cfRule>
    <cfRule type="cellIs" dxfId="7495" priority="9614" operator="equal">
      <formula>"yes"</formula>
    </cfRule>
  </conditionalFormatting>
  <conditionalFormatting sqref="J6863">
    <cfRule type="cellIs" dxfId="7494" priority="9611" operator="equal">
      <formula>"no"</formula>
    </cfRule>
    <cfRule type="cellIs" dxfId="7493" priority="9612" operator="equal">
      <formula>"yes"</formula>
    </cfRule>
  </conditionalFormatting>
  <conditionalFormatting sqref="M6863">
    <cfRule type="expression" dxfId="7492" priority="9610">
      <formula>$O$6="yes"</formula>
    </cfRule>
  </conditionalFormatting>
  <conditionalFormatting sqref="E6863">
    <cfRule type="cellIs" dxfId="7491" priority="9607" operator="equal">
      <formula>"not applicable"</formula>
    </cfRule>
    <cfRule type="cellIs" dxfId="7490" priority="9608" operator="equal">
      <formula>"country supported"</formula>
    </cfRule>
    <cfRule type="cellIs" dxfId="7489" priority="9609" operator="equal">
      <formula>"country not supported, contact buyer"</formula>
    </cfRule>
  </conditionalFormatting>
  <conditionalFormatting sqref="E6863">
    <cfRule type="expression" dxfId="7488" priority="9603">
      <formula>E6863="select value in are your onboarding a buyer or a supplier"</formula>
    </cfRule>
    <cfRule type="cellIs" dxfId="7487" priority="9604" operator="equal">
      <formula>"not applicable"</formula>
    </cfRule>
    <cfRule type="cellIs" dxfId="7486" priority="9605" operator="equal">
      <formula>"country supported"</formula>
    </cfRule>
    <cfRule type="cellIs" dxfId="7485" priority="9606" operator="equal">
      <formula>"country not supported, contact buyer"</formula>
    </cfRule>
  </conditionalFormatting>
  <conditionalFormatting sqref="A6863">
    <cfRule type="expression" dxfId="7484" priority="9602">
      <formula>E6863="select value in are your onboarding a buyer or a supplier"</formula>
    </cfRule>
  </conditionalFormatting>
  <conditionalFormatting sqref="I6863">
    <cfRule type="beginsWith" dxfId="7483" priority="9586" operator="beginsWith" text="Mandatory">
      <formula>LEFT(I6863,LEN("Mandatory"))="Mandatory"</formula>
    </cfRule>
    <cfRule type="containsText" dxfId="7482" priority="9587" operator="containsText" text="Conditional">
      <formula>NOT(ISERROR(SEARCH("Conditional",I6863)))</formula>
    </cfRule>
    <cfRule type="beginsWith" dxfId="7481" priority="9588" operator="beginsWith" text="Not Mandatory">
      <formula>LEFT(I6863,LEN("Not Mandatory"))="Not Mandatory"</formula>
    </cfRule>
  </conditionalFormatting>
  <conditionalFormatting sqref="A7148">
    <cfRule type="expression" dxfId="7480" priority="9584">
      <formula>E7148="country not supported, contact buyer"</formula>
    </cfRule>
    <cfRule type="expression" dxfId="7479" priority="9585">
      <formula>E7148="country supported"</formula>
    </cfRule>
  </conditionalFormatting>
  <conditionalFormatting sqref="A7148">
    <cfRule type="expression" dxfId="7478" priority="9583">
      <formula>E7148="not applicable"</formula>
    </cfRule>
  </conditionalFormatting>
  <conditionalFormatting sqref="L7148">
    <cfRule type="cellIs" dxfId="7477" priority="9581" operator="equal">
      <formula>"no"</formula>
    </cfRule>
    <cfRule type="cellIs" dxfId="7476" priority="9582" operator="equal">
      <formula>"yes"</formula>
    </cfRule>
  </conditionalFormatting>
  <conditionalFormatting sqref="J7148">
    <cfRule type="cellIs" dxfId="7475" priority="9579" operator="equal">
      <formula>"no"</formula>
    </cfRule>
    <cfRule type="cellIs" dxfId="7474" priority="9580" operator="equal">
      <formula>"yes"</formula>
    </cfRule>
  </conditionalFormatting>
  <conditionalFormatting sqref="M7148">
    <cfRule type="expression" dxfId="7473" priority="9578">
      <formula>$O$6="yes"</formula>
    </cfRule>
  </conditionalFormatting>
  <conditionalFormatting sqref="E7148">
    <cfRule type="cellIs" dxfId="7472" priority="9575" operator="equal">
      <formula>"not applicable"</formula>
    </cfRule>
    <cfRule type="cellIs" dxfId="7471" priority="9576" operator="equal">
      <formula>"country supported"</formula>
    </cfRule>
    <cfRule type="cellIs" dxfId="7470" priority="9577" operator="equal">
      <formula>"country not supported, contact buyer"</formula>
    </cfRule>
  </conditionalFormatting>
  <conditionalFormatting sqref="E7148">
    <cfRule type="expression" dxfId="7469" priority="9571">
      <formula>E7148="select value in are your onboarding a buyer or a supplier"</formula>
    </cfRule>
    <cfRule type="cellIs" dxfId="7468" priority="9572" operator="equal">
      <formula>"not applicable"</formula>
    </cfRule>
    <cfRule type="cellIs" dxfId="7467" priority="9573" operator="equal">
      <formula>"country supported"</formula>
    </cfRule>
    <cfRule type="cellIs" dxfId="7466" priority="9574" operator="equal">
      <formula>"country not supported, contact buyer"</formula>
    </cfRule>
  </conditionalFormatting>
  <conditionalFormatting sqref="A7148">
    <cfRule type="expression" dxfId="7465" priority="9570">
      <formula>E7148="select value in are your onboarding a buyer or a supplier"</formula>
    </cfRule>
  </conditionalFormatting>
  <conditionalFormatting sqref="I7148">
    <cfRule type="beginsWith" dxfId="7464" priority="9554" operator="beginsWith" text="Mandatory">
      <formula>LEFT(I7148,LEN("Mandatory"))="Mandatory"</formula>
    </cfRule>
    <cfRule type="containsText" dxfId="7463" priority="9555" operator="containsText" text="Conditional">
      <formula>NOT(ISERROR(SEARCH("Conditional",I7148)))</formula>
    </cfRule>
    <cfRule type="beginsWith" dxfId="7462" priority="9556" operator="beginsWith" text="Not Mandatory">
      <formula>LEFT(I7148,LEN("Not Mandatory"))="Not Mandatory"</formula>
    </cfRule>
  </conditionalFormatting>
  <conditionalFormatting sqref="A7433">
    <cfRule type="expression" dxfId="7461" priority="9552">
      <formula>E7433="country not supported, contact buyer"</formula>
    </cfRule>
    <cfRule type="expression" dxfId="7460" priority="9553">
      <formula>E7433="country supported"</formula>
    </cfRule>
  </conditionalFormatting>
  <conditionalFormatting sqref="A7433">
    <cfRule type="expression" dxfId="7459" priority="9551">
      <formula>E7433="not applicable"</formula>
    </cfRule>
  </conditionalFormatting>
  <conditionalFormatting sqref="L7433">
    <cfRule type="cellIs" dxfId="7458" priority="9549" operator="equal">
      <formula>"no"</formula>
    </cfRule>
    <cfRule type="cellIs" dxfId="7457" priority="9550" operator="equal">
      <formula>"yes"</formula>
    </cfRule>
  </conditionalFormatting>
  <conditionalFormatting sqref="J7433">
    <cfRule type="cellIs" dxfId="7456" priority="9547" operator="equal">
      <formula>"no"</formula>
    </cfRule>
    <cfRule type="cellIs" dxfId="7455" priority="9548" operator="equal">
      <formula>"yes"</formula>
    </cfRule>
  </conditionalFormatting>
  <conditionalFormatting sqref="M7433">
    <cfRule type="expression" dxfId="7454" priority="9546">
      <formula>$O$6="yes"</formula>
    </cfRule>
  </conditionalFormatting>
  <conditionalFormatting sqref="E7433">
    <cfRule type="cellIs" dxfId="7453" priority="9543" operator="equal">
      <formula>"not applicable"</formula>
    </cfRule>
    <cfRule type="cellIs" dxfId="7452" priority="9544" operator="equal">
      <formula>"country supported"</formula>
    </cfRule>
    <cfRule type="cellIs" dxfId="7451" priority="9545" operator="equal">
      <formula>"country not supported, contact buyer"</formula>
    </cfRule>
  </conditionalFormatting>
  <conditionalFormatting sqref="E7433">
    <cfRule type="expression" dxfId="7450" priority="9539">
      <formula>E7433="select value in are your onboarding a buyer or a supplier"</formula>
    </cfRule>
    <cfRule type="cellIs" dxfId="7449" priority="9540" operator="equal">
      <formula>"not applicable"</formula>
    </cfRule>
    <cfRule type="cellIs" dxfId="7448" priority="9541" operator="equal">
      <formula>"country supported"</formula>
    </cfRule>
    <cfRule type="cellIs" dxfId="7447" priority="9542" operator="equal">
      <formula>"country not supported, contact buyer"</formula>
    </cfRule>
  </conditionalFormatting>
  <conditionalFormatting sqref="A7433">
    <cfRule type="expression" dxfId="7446" priority="9538">
      <formula>E7433="select value in are your onboarding a buyer or a supplier"</formula>
    </cfRule>
  </conditionalFormatting>
  <conditionalFormatting sqref="I7433">
    <cfRule type="beginsWith" dxfId="7445" priority="9522" operator="beginsWith" text="Mandatory">
      <formula>LEFT(I7433,LEN("Mandatory"))="Mandatory"</formula>
    </cfRule>
    <cfRule type="containsText" dxfId="7444" priority="9523" operator="containsText" text="Conditional">
      <formula>NOT(ISERROR(SEARCH("Conditional",I7433)))</formula>
    </cfRule>
    <cfRule type="beginsWith" dxfId="7443" priority="9524" operator="beginsWith" text="Not Mandatory">
      <formula>LEFT(I7433,LEN("Not Mandatory"))="Not Mandatory"</formula>
    </cfRule>
  </conditionalFormatting>
  <conditionalFormatting sqref="A7718">
    <cfRule type="expression" dxfId="7442" priority="9520">
      <formula>E7718="country not supported, contact buyer"</formula>
    </cfRule>
    <cfRule type="expression" dxfId="7441" priority="9521">
      <formula>E7718="country supported"</formula>
    </cfRule>
  </conditionalFormatting>
  <conditionalFormatting sqref="A7718">
    <cfRule type="expression" dxfId="7440" priority="9519">
      <formula>E7718="not applicable"</formula>
    </cfRule>
  </conditionalFormatting>
  <conditionalFormatting sqref="L7718">
    <cfRule type="cellIs" dxfId="7439" priority="9517" operator="equal">
      <formula>"no"</formula>
    </cfRule>
    <cfRule type="cellIs" dxfId="7438" priority="9518" operator="equal">
      <formula>"yes"</formula>
    </cfRule>
  </conditionalFormatting>
  <conditionalFormatting sqref="J7718">
    <cfRule type="cellIs" dxfId="7437" priority="9515" operator="equal">
      <formula>"no"</formula>
    </cfRule>
    <cfRule type="cellIs" dxfId="7436" priority="9516" operator="equal">
      <formula>"yes"</formula>
    </cfRule>
  </conditionalFormatting>
  <conditionalFormatting sqref="M7718">
    <cfRule type="expression" dxfId="7435" priority="9514">
      <formula>$O$6="yes"</formula>
    </cfRule>
  </conditionalFormatting>
  <conditionalFormatting sqref="E7718">
    <cfRule type="cellIs" dxfId="7434" priority="9511" operator="equal">
      <formula>"not applicable"</formula>
    </cfRule>
    <cfRule type="cellIs" dxfId="7433" priority="9512" operator="equal">
      <formula>"country supported"</formula>
    </cfRule>
    <cfRule type="cellIs" dxfId="7432" priority="9513" operator="equal">
      <formula>"country not supported, contact buyer"</formula>
    </cfRule>
  </conditionalFormatting>
  <conditionalFormatting sqref="E7718">
    <cfRule type="expression" dxfId="7431" priority="9507">
      <formula>E7718="select value in are your onboarding a buyer or a supplier"</formula>
    </cfRule>
    <cfRule type="cellIs" dxfId="7430" priority="9508" operator="equal">
      <formula>"not applicable"</formula>
    </cfRule>
    <cfRule type="cellIs" dxfId="7429" priority="9509" operator="equal">
      <formula>"country supported"</formula>
    </cfRule>
    <cfRule type="cellIs" dxfId="7428" priority="9510" operator="equal">
      <formula>"country not supported, contact buyer"</formula>
    </cfRule>
  </conditionalFormatting>
  <conditionalFormatting sqref="A7718">
    <cfRule type="expression" dxfId="7427" priority="9506">
      <formula>E7718="select value in are your onboarding a buyer or a supplier"</formula>
    </cfRule>
  </conditionalFormatting>
  <conditionalFormatting sqref="I7718">
    <cfRule type="beginsWith" dxfId="7426" priority="9490" operator="beginsWith" text="Mandatory">
      <formula>LEFT(I7718,LEN("Mandatory"))="Mandatory"</formula>
    </cfRule>
    <cfRule type="containsText" dxfId="7425" priority="9491" operator="containsText" text="Conditional">
      <formula>NOT(ISERROR(SEARCH("Conditional",I7718)))</formula>
    </cfRule>
    <cfRule type="beginsWith" dxfId="7424" priority="9492" operator="beginsWith" text="Not Mandatory">
      <formula>LEFT(I7718,LEN("Not Mandatory"))="Not Mandatory"</formula>
    </cfRule>
  </conditionalFormatting>
  <conditionalFormatting sqref="A8003">
    <cfRule type="expression" dxfId="7423" priority="9488">
      <formula>E8003="country not supported, contact buyer"</formula>
    </cfRule>
    <cfRule type="expression" dxfId="7422" priority="9489">
      <formula>E8003="country supported"</formula>
    </cfRule>
  </conditionalFormatting>
  <conditionalFormatting sqref="A8003">
    <cfRule type="expression" dxfId="7421" priority="9487">
      <formula>E8003="not applicable"</formula>
    </cfRule>
  </conditionalFormatting>
  <conditionalFormatting sqref="L8003">
    <cfRule type="cellIs" dxfId="7420" priority="9485" operator="equal">
      <formula>"no"</formula>
    </cfRule>
    <cfRule type="cellIs" dxfId="7419" priority="9486" operator="equal">
      <formula>"yes"</formula>
    </cfRule>
  </conditionalFormatting>
  <conditionalFormatting sqref="J8003">
    <cfRule type="cellIs" dxfId="7418" priority="9483" operator="equal">
      <formula>"no"</formula>
    </cfRule>
    <cfRule type="cellIs" dxfId="7417" priority="9484" operator="equal">
      <formula>"yes"</formula>
    </cfRule>
  </conditionalFormatting>
  <conditionalFormatting sqref="M8003">
    <cfRule type="expression" dxfId="7416" priority="9482">
      <formula>$O$6="yes"</formula>
    </cfRule>
  </conditionalFormatting>
  <conditionalFormatting sqref="E8003">
    <cfRule type="cellIs" dxfId="7415" priority="9479" operator="equal">
      <formula>"not applicable"</formula>
    </cfRule>
    <cfRule type="cellIs" dxfId="7414" priority="9480" operator="equal">
      <formula>"country supported"</formula>
    </cfRule>
    <cfRule type="cellIs" dxfId="7413" priority="9481" operator="equal">
      <formula>"country not supported, contact buyer"</formula>
    </cfRule>
  </conditionalFormatting>
  <conditionalFormatting sqref="E8003">
    <cfRule type="expression" dxfId="7412" priority="9475">
      <formula>E8003="select value in are your onboarding a buyer or a supplier"</formula>
    </cfRule>
    <cfRule type="cellIs" dxfId="7411" priority="9476" operator="equal">
      <formula>"not applicable"</formula>
    </cfRule>
    <cfRule type="cellIs" dxfId="7410" priority="9477" operator="equal">
      <formula>"country supported"</formula>
    </cfRule>
    <cfRule type="cellIs" dxfId="7409" priority="9478" operator="equal">
      <formula>"country not supported, contact buyer"</formula>
    </cfRule>
  </conditionalFormatting>
  <conditionalFormatting sqref="A8003">
    <cfRule type="expression" dxfId="7408" priority="9474">
      <formula>E8003="select value in are your onboarding a buyer or a supplier"</formula>
    </cfRule>
  </conditionalFormatting>
  <conditionalFormatting sqref="I8003">
    <cfRule type="beginsWith" dxfId="7407" priority="9458" operator="beginsWith" text="Mandatory">
      <formula>LEFT(I8003,LEN("Mandatory"))="Mandatory"</formula>
    </cfRule>
    <cfRule type="containsText" dxfId="7406" priority="9459" operator="containsText" text="Conditional">
      <formula>NOT(ISERROR(SEARCH("Conditional",I8003)))</formula>
    </cfRule>
    <cfRule type="beginsWith" dxfId="7405" priority="9460" operator="beginsWith" text="Not Mandatory">
      <formula>LEFT(I8003,LEN("Not Mandatory"))="Not Mandatory"</formula>
    </cfRule>
  </conditionalFormatting>
  <conditionalFormatting sqref="I118">
    <cfRule type="beginsWith" dxfId="7404" priority="9455" operator="beginsWith" text="Mandatory">
      <formula>LEFT(I118,LEN("Mandatory"))="Mandatory"</formula>
    </cfRule>
    <cfRule type="containsText" dxfId="7403" priority="9456" operator="containsText" text="Conditional">
      <formula>NOT(ISERROR(SEARCH("Conditional",I118)))</formula>
    </cfRule>
    <cfRule type="beginsWith" dxfId="7402" priority="9457" operator="beginsWith" text="Not Mandatory">
      <formula>LEFT(I118,LEN("Not Mandatory"))="Not Mandatory"</formula>
    </cfRule>
  </conditionalFormatting>
  <conditionalFormatting sqref="A118">
    <cfRule type="expression" dxfId="7401" priority="9453">
      <formula>E118="country not supported, contact buyer"</formula>
    </cfRule>
    <cfRule type="expression" dxfId="7400" priority="9454">
      <formula>E118="country supported"</formula>
    </cfRule>
  </conditionalFormatting>
  <conditionalFormatting sqref="A118">
    <cfRule type="expression" dxfId="7399" priority="9452">
      <formula>E118="not applicable"</formula>
    </cfRule>
  </conditionalFormatting>
  <conditionalFormatting sqref="L118">
    <cfRule type="cellIs" dxfId="7398" priority="9450" operator="equal">
      <formula>"no"</formula>
    </cfRule>
    <cfRule type="cellIs" dxfId="7397" priority="9451" operator="equal">
      <formula>"yes"</formula>
    </cfRule>
  </conditionalFormatting>
  <conditionalFormatting sqref="M118">
    <cfRule type="expression" dxfId="7396" priority="9449">
      <formula>$O$6="yes"</formula>
    </cfRule>
  </conditionalFormatting>
  <conditionalFormatting sqref="E118">
    <cfRule type="cellIs" dxfId="7395" priority="9446" operator="equal">
      <formula>"not applicable"</formula>
    </cfRule>
    <cfRule type="cellIs" dxfId="7394" priority="9447" operator="equal">
      <formula>"country supported"</formula>
    </cfRule>
    <cfRule type="cellIs" dxfId="7393" priority="9448" operator="equal">
      <formula>"country not supported, contact buyer"</formula>
    </cfRule>
  </conditionalFormatting>
  <conditionalFormatting sqref="E118">
    <cfRule type="expression" dxfId="7392" priority="9433">
      <formula>E118="select value in are your onboarding a buyer or a supplier"</formula>
    </cfRule>
    <cfRule type="cellIs" dxfId="7391" priority="9434" operator="equal">
      <formula>"not applicable"</formula>
    </cfRule>
    <cfRule type="cellIs" dxfId="7390" priority="9435" operator="equal">
      <formula>"country supported"</formula>
    </cfRule>
    <cfRule type="cellIs" dxfId="7389" priority="9436" operator="equal">
      <formula>"country not supported, contact buyer"</formula>
    </cfRule>
  </conditionalFormatting>
  <conditionalFormatting sqref="A118">
    <cfRule type="expression" dxfId="7388" priority="9432">
      <formula>E118="select value in are your onboarding a buyer or a supplier"</formula>
    </cfRule>
  </conditionalFormatting>
  <conditionalFormatting sqref="I403">
    <cfRule type="beginsWith" dxfId="7387" priority="9425" operator="beginsWith" text="Mandatory">
      <formula>LEFT(I403,LEN("Mandatory"))="Mandatory"</formula>
    </cfRule>
    <cfRule type="containsText" dxfId="7386" priority="9426" operator="containsText" text="Conditional">
      <formula>NOT(ISERROR(SEARCH("Conditional",I403)))</formula>
    </cfRule>
    <cfRule type="beginsWith" dxfId="7385" priority="9427" operator="beginsWith" text="Not Mandatory">
      <formula>LEFT(I403,LEN("Not Mandatory"))="Not Mandatory"</formula>
    </cfRule>
  </conditionalFormatting>
  <conditionalFormatting sqref="A403">
    <cfRule type="expression" dxfId="7384" priority="9423">
      <formula>E403="country not supported, contact buyer"</formula>
    </cfRule>
    <cfRule type="expression" dxfId="7383" priority="9424">
      <formula>E403="country supported"</formula>
    </cfRule>
  </conditionalFormatting>
  <conditionalFormatting sqref="A403">
    <cfRule type="expression" dxfId="7382" priority="9422">
      <formula>E403="not applicable"</formula>
    </cfRule>
  </conditionalFormatting>
  <conditionalFormatting sqref="L403">
    <cfRule type="cellIs" dxfId="7381" priority="9420" operator="equal">
      <formula>"no"</formula>
    </cfRule>
    <cfRule type="cellIs" dxfId="7380" priority="9421" operator="equal">
      <formula>"yes"</formula>
    </cfRule>
  </conditionalFormatting>
  <conditionalFormatting sqref="M403">
    <cfRule type="expression" dxfId="7379" priority="9419">
      <formula>$O$6="yes"</formula>
    </cfRule>
  </conditionalFormatting>
  <conditionalFormatting sqref="E403">
    <cfRule type="cellIs" dxfId="7378" priority="9416" operator="equal">
      <formula>"not applicable"</formula>
    </cfRule>
    <cfRule type="cellIs" dxfId="7377" priority="9417" operator="equal">
      <formula>"country supported"</formula>
    </cfRule>
    <cfRule type="cellIs" dxfId="7376" priority="9418" operator="equal">
      <formula>"country not supported, contact buyer"</formula>
    </cfRule>
  </conditionalFormatting>
  <conditionalFormatting sqref="E403">
    <cfRule type="expression" dxfId="7375" priority="9403">
      <formula>E403="select value in are your onboarding a buyer or a supplier"</formula>
    </cfRule>
    <cfRule type="cellIs" dxfId="7374" priority="9404" operator="equal">
      <formula>"not applicable"</formula>
    </cfRule>
    <cfRule type="cellIs" dxfId="7373" priority="9405" operator="equal">
      <formula>"country supported"</formula>
    </cfRule>
    <cfRule type="cellIs" dxfId="7372" priority="9406" operator="equal">
      <formula>"country not supported, contact buyer"</formula>
    </cfRule>
  </conditionalFormatting>
  <conditionalFormatting sqref="A403">
    <cfRule type="expression" dxfId="7371" priority="9402">
      <formula>E403="select value in are your onboarding a buyer or a supplier"</formula>
    </cfRule>
  </conditionalFormatting>
  <conditionalFormatting sqref="I688">
    <cfRule type="beginsWith" dxfId="7370" priority="9395" operator="beginsWith" text="Mandatory">
      <formula>LEFT(I688,LEN("Mandatory"))="Mandatory"</formula>
    </cfRule>
    <cfRule type="containsText" dxfId="7369" priority="9396" operator="containsText" text="Conditional">
      <formula>NOT(ISERROR(SEARCH("Conditional",I688)))</formula>
    </cfRule>
    <cfRule type="beginsWith" dxfId="7368" priority="9397" operator="beginsWith" text="Not Mandatory">
      <formula>LEFT(I688,LEN("Not Mandatory"))="Not Mandatory"</formula>
    </cfRule>
  </conditionalFormatting>
  <conditionalFormatting sqref="A688">
    <cfRule type="expression" dxfId="7367" priority="9393">
      <formula>E688="country not supported, contact buyer"</formula>
    </cfRule>
    <cfRule type="expression" dxfId="7366" priority="9394">
      <formula>E688="country supported"</formula>
    </cfRule>
  </conditionalFormatting>
  <conditionalFormatting sqref="A688">
    <cfRule type="expression" dxfId="7365" priority="9392">
      <formula>E688="not applicable"</formula>
    </cfRule>
  </conditionalFormatting>
  <conditionalFormatting sqref="L688 J688">
    <cfRule type="cellIs" dxfId="7364" priority="9390" operator="equal">
      <formula>"no"</formula>
    </cfRule>
    <cfRule type="cellIs" dxfId="7363" priority="9391" operator="equal">
      <formula>"yes"</formula>
    </cfRule>
  </conditionalFormatting>
  <conditionalFormatting sqref="M688">
    <cfRule type="expression" dxfId="7362" priority="9389">
      <formula>$O$6="yes"</formula>
    </cfRule>
  </conditionalFormatting>
  <conditionalFormatting sqref="E688">
    <cfRule type="cellIs" dxfId="7361" priority="9386" operator="equal">
      <formula>"not applicable"</formula>
    </cfRule>
    <cfRule type="cellIs" dxfId="7360" priority="9387" operator="equal">
      <formula>"country supported"</formula>
    </cfRule>
    <cfRule type="cellIs" dxfId="7359" priority="9388" operator="equal">
      <formula>"country not supported, contact buyer"</formula>
    </cfRule>
  </conditionalFormatting>
  <conditionalFormatting sqref="E688">
    <cfRule type="expression" dxfId="7358" priority="9373">
      <formula>E688="select value in are your onboarding a buyer or a supplier"</formula>
    </cfRule>
    <cfRule type="cellIs" dxfId="7357" priority="9374" operator="equal">
      <formula>"not applicable"</formula>
    </cfRule>
    <cfRule type="cellIs" dxfId="7356" priority="9375" operator="equal">
      <formula>"country supported"</formula>
    </cfRule>
    <cfRule type="cellIs" dxfId="7355" priority="9376" operator="equal">
      <formula>"country not supported, contact buyer"</formula>
    </cfRule>
  </conditionalFormatting>
  <conditionalFormatting sqref="A688">
    <cfRule type="expression" dxfId="7354" priority="9372">
      <formula>E688="select value in are your onboarding a buyer or a supplier"</formula>
    </cfRule>
  </conditionalFormatting>
  <conditionalFormatting sqref="I973">
    <cfRule type="beginsWith" dxfId="7353" priority="9365" operator="beginsWith" text="Mandatory">
      <formula>LEFT(I973,LEN("Mandatory"))="Mandatory"</formula>
    </cfRule>
    <cfRule type="containsText" dxfId="7352" priority="9366" operator="containsText" text="Conditional">
      <formula>NOT(ISERROR(SEARCH("Conditional",I973)))</formula>
    </cfRule>
    <cfRule type="beginsWith" dxfId="7351" priority="9367" operator="beginsWith" text="Not Mandatory">
      <formula>LEFT(I973,LEN("Not Mandatory"))="Not Mandatory"</formula>
    </cfRule>
  </conditionalFormatting>
  <conditionalFormatting sqref="A973">
    <cfRule type="expression" dxfId="7350" priority="9363">
      <formula>E973="country not supported, contact buyer"</formula>
    </cfRule>
    <cfRule type="expression" dxfId="7349" priority="9364">
      <formula>E973="country supported"</formula>
    </cfRule>
  </conditionalFormatting>
  <conditionalFormatting sqref="A973">
    <cfRule type="expression" dxfId="7348" priority="9362">
      <formula>E973="not applicable"</formula>
    </cfRule>
  </conditionalFormatting>
  <conditionalFormatting sqref="L973 J973">
    <cfRule type="cellIs" dxfId="7347" priority="9360" operator="equal">
      <formula>"no"</formula>
    </cfRule>
    <cfRule type="cellIs" dxfId="7346" priority="9361" operator="equal">
      <formula>"yes"</formula>
    </cfRule>
  </conditionalFormatting>
  <conditionalFormatting sqref="M973">
    <cfRule type="expression" dxfId="7345" priority="9359">
      <formula>$O$6="yes"</formula>
    </cfRule>
  </conditionalFormatting>
  <conditionalFormatting sqref="E973">
    <cfRule type="cellIs" dxfId="7344" priority="9356" operator="equal">
      <formula>"not applicable"</formula>
    </cfRule>
    <cfRule type="cellIs" dxfId="7343" priority="9357" operator="equal">
      <formula>"country supported"</formula>
    </cfRule>
    <cfRule type="cellIs" dxfId="7342" priority="9358" operator="equal">
      <formula>"country not supported, contact buyer"</formula>
    </cfRule>
  </conditionalFormatting>
  <conditionalFormatting sqref="E973">
    <cfRule type="expression" dxfId="7341" priority="9343">
      <formula>E973="select value in are your onboarding a buyer or a supplier"</formula>
    </cfRule>
    <cfRule type="cellIs" dxfId="7340" priority="9344" operator="equal">
      <formula>"not applicable"</formula>
    </cfRule>
    <cfRule type="cellIs" dxfId="7339" priority="9345" operator="equal">
      <formula>"country supported"</formula>
    </cfRule>
    <cfRule type="cellIs" dxfId="7338" priority="9346" operator="equal">
      <formula>"country not supported, contact buyer"</formula>
    </cfRule>
  </conditionalFormatting>
  <conditionalFormatting sqref="A973">
    <cfRule type="expression" dxfId="7337" priority="9342">
      <formula>E973="select value in are your onboarding a buyer or a supplier"</formula>
    </cfRule>
  </conditionalFormatting>
  <conditionalFormatting sqref="I1258">
    <cfRule type="beginsWith" dxfId="7336" priority="9335" operator="beginsWith" text="Mandatory">
      <formula>LEFT(I1258,LEN("Mandatory"))="Mandatory"</formula>
    </cfRule>
    <cfRule type="containsText" dxfId="7335" priority="9336" operator="containsText" text="Conditional">
      <formula>NOT(ISERROR(SEARCH("Conditional",I1258)))</formula>
    </cfRule>
    <cfRule type="beginsWith" dxfId="7334" priority="9337" operator="beginsWith" text="Not Mandatory">
      <formula>LEFT(I1258,LEN("Not Mandatory"))="Not Mandatory"</formula>
    </cfRule>
  </conditionalFormatting>
  <conditionalFormatting sqref="A1258">
    <cfRule type="expression" dxfId="7333" priority="9333">
      <formula>E1258="country not supported, contact buyer"</formula>
    </cfRule>
    <cfRule type="expression" dxfId="7332" priority="9334">
      <formula>E1258="country supported"</formula>
    </cfRule>
  </conditionalFormatting>
  <conditionalFormatting sqref="A1258">
    <cfRule type="expression" dxfId="7331" priority="9332">
      <formula>E1258="not applicable"</formula>
    </cfRule>
  </conditionalFormatting>
  <conditionalFormatting sqref="L1258 J1258">
    <cfRule type="cellIs" dxfId="7330" priority="9330" operator="equal">
      <formula>"no"</formula>
    </cfRule>
    <cfRule type="cellIs" dxfId="7329" priority="9331" operator="equal">
      <formula>"yes"</formula>
    </cfRule>
  </conditionalFormatting>
  <conditionalFormatting sqref="M1258">
    <cfRule type="expression" dxfId="7328" priority="9329">
      <formula>$O$6="yes"</formula>
    </cfRule>
  </conditionalFormatting>
  <conditionalFormatting sqref="E1258">
    <cfRule type="cellIs" dxfId="7327" priority="9326" operator="equal">
      <formula>"not applicable"</formula>
    </cfRule>
    <cfRule type="cellIs" dxfId="7326" priority="9327" operator="equal">
      <formula>"country supported"</formula>
    </cfRule>
    <cfRule type="cellIs" dxfId="7325" priority="9328" operator="equal">
      <formula>"country not supported, contact buyer"</formula>
    </cfRule>
  </conditionalFormatting>
  <conditionalFormatting sqref="E1258">
    <cfRule type="expression" dxfId="7324" priority="9313">
      <formula>E1258="select value in are your onboarding a buyer or a supplier"</formula>
    </cfRule>
    <cfRule type="cellIs" dxfId="7323" priority="9314" operator="equal">
      <formula>"not applicable"</formula>
    </cfRule>
    <cfRule type="cellIs" dxfId="7322" priority="9315" operator="equal">
      <formula>"country supported"</formula>
    </cfRule>
    <cfRule type="cellIs" dxfId="7321" priority="9316" operator="equal">
      <formula>"country not supported, contact buyer"</formula>
    </cfRule>
  </conditionalFormatting>
  <conditionalFormatting sqref="A1258">
    <cfRule type="expression" dxfId="7320" priority="9312">
      <formula>E1258="select value in are your onboarding a buyer or a supplier"</formula>
    </cfRule>
  </conditionalFormatting>
  <conditionalFormatting sqref="I1543">
    <cfRule type="beginsWith" dxfId="7319" priority="9305" operator="beginsWith" text="Mandatory">
      <formula>LEFT(I1543,LEN("Mandatory"))="Mandatory"</formula>
    </cfRule>
    <cfRule type="containsText" dxfId="7318" priority="9306" operator="containsText" text="Conditional">
      <formula>NOT(ISERROR(SEARCH("Conditional",I1543)))</formula>
    </cfRule>
    <cfRule type="beginsWith" dxfId="7317" priority="9307" operator="beginsWith" text="Not Mandatory">
      <formula>LEFT(I1543,LEN("Not Mandatory"))="Not Mandatory"</formula>
    </cfRule>
  </conditionalFormatting>
  <conditionalFormatting sqref="A1543">
    <cfRule type="expression" dxfId="7316" priority="9303">
      <formula>E1543="country not supported, contact buyer"</formula>
    </cfRule>
    <cfRule type="expression" dxfId="7315" priority="9304">
      <formula>E1543="country supported"</formula>
    </cfRule>
  </conditionalFormatting>
  <conditionalFormatting sqref="A1543">
    <cfRule type="expression" dxfId="7314" priority="9302">
      <formula>E1543="not applicable"</formula>
    </cfRule>
  </conditionalFormatting>
  <conditionalFormatting sqref="L1543 J1543">
    <cfRule type="cellIs" dxfId="7313" priority="9300" operator="equal">
      <formula>"no"</formula>
    </cfRule>
    <cfRule type="cellIs" dxfId="7312" priority="9301" operator="equal">
      <formula>"yes"</formula>
    </cfRule>
  </conditionalFormatting>
  <conditionalFormatting sqref="M1543">
    <cfRule type="expression" dxfId="7311" priority="9299">
      <formula>$O$6="yes"</formula>
    </cfRule>
  </conditionalFormatting>
  <conditionalFormatting sqref="E1543">
    <cfRule type="cellIs" dxfId="7310" priority="9296" operator="equal">
      <formula>"not applicable"</formula>
    </cfRule>
    <cfRule type="cellIs" dxfId="7309" priority="9297" operator="equal">
      <formula>"country supported"</formula>
    </cfRule>
    <cfRule type="cellIs" dxfId="7308" priority="9298" operator="equal">
      <formula>"country not supported, contact buyer"</formula>
    </cfRule>
  </conditionalFormatting>
  <conditionalFormatting sqref="E1543">
    <cfRule type="expression" dxfId="7307" priority="9283">
      <formula>E1543="select value in are your onboarding a buyer or a supplier"</formula>
    </cfRule>
    <cfRule type="cellIs" dxfId="7306" priority="9284" operator="equal">
      <formula>"not applicable"</formula>
    </cfRule>
    <cfRule type="cellIs" dxfId="7305" priority="9285" operator="equal">
      <formula>"country supported"</formula>
    </cfRule>
    <cfRule type="cellIs" dxfId="7304" priority="9286" operator="equal">
      <formula>"country not supported, contact buyer"</formula>
    </cfRule>
  </conditionalFormatting>
  <conditionalFormatting sqref="A1543">
    <cfRule type="expression" dxfId="7303" priority="9282">
      <formula>E1543="select value in are your onboarding a buyer or a supplier"</formula>
    </cfRule>
  </conditionalFormatting>
  <conditionalFormatting sqref="I1828">
    <cfRule type="beginsWith" dxfId="7302" priority="9275" operator="beginsWith" text="Mandatory">
      <formula>LEFT(I1828,LEN("Mandatory"))="Mandatory"</formula>
    </cfRule>
    <cfRule type="containsText" dxfId="7301" priority="9276" operator="containsText" text="Conditional">
      <formula>NOT(ISERROR(SEARCH("Conditional",I1828)))</formula>
    </cfRule>
    <cfRule type="beginsWith" dxfId="7300" priority="9277" operator="beginsWith" text="Not Mandatory">
      <formula>LEFT(I1828,LEN("Not Mandatory"))="Not Mandatory"</formula>
    </cfRule>
  </conditionalFormatting>
  <conditionalFormatting sqref="A1828">
    <cfRule type="expression" dxfId="7299" priority="9273">
      <formula>E1828="country not supported, contact buyer"</formula>
    </cfRule>
    <cfRule type="expression" dxfId="7298" priority="9274">
      <formula>E1828="country supported"</formula>
    </cfRule>
  </conditionalFormatting>
  <conditionalFormatting sqref="A1828">
    <cfRule type="expression" dxfId="7297" priority="9272">
      <formula>E1828="not applicable"</formula>
    </cfRule>
  </conditionalFormatting>
  <conditionalFormatting sqref="L1828 J1828">
    <cfRule type="cellIs" dxfId="7296" priority="9270" operator="equal">
      <formula>"no"</formula>
    </cfRule>
    <cfRule type="cellIs" dxfId="7295" priority="9271" operator="equal">
      <formula>"yes"</formula>
    </cfRule>
  </conditionalFormatting>
  <conditionalFormatting sqref="M1828">
    <cfRule type="expression" dxfId="7294" priority="9269">
      <formula>$O$6="yes"</formula>
    </cfRule>
  </conditionalFormatting>
  <conditionalFormatting sqref="E1828">
    <cfRule type="cellIs" dxfId="7293" priority="9266" operator="equal">
      <formula>"not applicable"</formula>
    </cfRule>
    <cfRule type="cellIs" dxfId="7292" priority="9267" operator="equal">
      <formula>"country supported"</formula>
    </cfRule>
    <cfRule type="cellIs" dxfId="7291" priority="9268" operator="equal">
      <formula>"country not supported, contact buyer"</formula>
    </cfRule>
  </conditionalFormatting>
  <conditionalFormatting sqref="E1828">
    <cfRule type="expression" dxfId="7290" priority="9253">
      <formula>E1828="select value in are your onboarding a buyer or a supplier"</formula>
    </cfRule>
    <cfRule type="cellIs" dxfId="7289" priority="9254" operator="equal">
      <formula>"not applicable"</formula>
    </cfRule>
    <cfRule type="cellIs" dxfId="7288" priority="9255" operator="equal">
      <formula>"country supported"</formula>
    </cfRule>
    <cfRule type="cellIs" dxfId="7287" priority="9256" operator="equal">
      <formula>"country not supported, contact buyer"</formula>
    </cfRule>
  </conditionalFormatting>
  <conditionalFormatting sqref="A1828">
    <cfRule type="expression" dxfId="7286" priority="9252">
      <formula>E1828="select value in are your onboarding a buyer or a supplier"</formula>
    </cfRule>
  </conditionalFormatting>
  <conditionalFormatting sqref="I2113">
    <cfRule type="beginsWith" dxfId="7285" priority="9245" operator="beginsWith" text="Mandatory">
      <formula>LEFT(I2113,LEN("Mandatory"))="Mandatory"</formula>
    </cfRule>
    <cfRule type="containsText" dxfId="7284" priority="9246" operator="containsText" text="Conditional">
      <formula>NOT(ISERROR(SEARCH("Conditional",I2113)))</formula>
    </cfRule>
    <cfRule type="beginsWith" dxfId="7283" priority="9247" operator="beginsWith" text="Not Mandatory">
      <formula>LEFT(I2113,LEN("Not Mandatory"))="Not Mandatory"</formula>
    </cfRule>
  </conditionalFormatting>
  <conditionalFormatting sqref="A2113">
    <cfRule type="expression" dxfId="7282" priority="9243">
      <formula>E2113="country not supported, contact buyer"</formula>
    </cfRule>
    <cfRule type="expression" dxfId="7281" priority="9244">
      <formula>E2113="country supported"</formula>
    </cfRule>
  </conditionalFormatting>
  <conditionalFormatting sqref="A2113">
    <cfRule type="expression" dxfId="7280" priority="9242">
      <formula>E2113="not applicable"</formula>
    </cfRule>
  </conditionalFormatting>
  <conditionalFormatting sqref="L2113 J2113">
    <cfRule type="cellIs" dxfId="7279" priority="9240" operator="equal">
      <formula>"no"</formula>
    </cfRule>
    <cfRule type="cellIs" dxfId="7278" priority="9241" operator="equal">
      <formula>"yes"</formula>
    </cfRule>
  </conditionalFormatting>
  <conditionalFormatting sqref="M2113">
    <cfRule type="expression" dxfId="7277" priority="9239">
      <formula>$O$6="yes"</formula>
    </cfRule>
  </conditionalFormatting>
  <conditionalFormatting sqref="E2113">
    <cfRule type="cellIs" dxfId="7276" priority="9236" operator="equal">
      <formula>"not applicable"</formula>
    </cfRule>
    <cfRule type="cellIs" dxfId="7275" priority="9237" operator="equal">
      <formula>"country supported"</formula>
    </cfRule>
    <cfRule type="cellIs" dxfId="7274" priority="9238" operator="equal">
      <formula>"country not supported, contact buyer"</formula>
    </cfRule>
  </conditionalFormatting>
  <conditionalFormatting sqref="E2113">
    <cfRule type="expression" dxfId="7273" priority="9223">
      <formula>E2113="select value in are your onboarding a buyer or a supplier"</formula>
    </cfRule>
    <cfRule type="cellIs" dxfId="7272" priority="9224" operator="equal">
      <formula>"not applicable"</formula>
    </cfRule>
    <cfRule type="cellIs" dxfId="7271" priority="9225" operator="equal">
      <formula>"country supported"</formula>
    </cfRule>
    <cfRule type="cellIs" dxfId="7270" priority="9226" operator="equal">
      <formula>"country not supported, contact buyer"</formula>
    </cfRule>
  </conditionalFormatting>
  <conditionalFormatting sqref="A2113">
    <cfRule type="expression" dxfId="7269" priority="9222">
      <formula>E2113="select value in are your onboarding a buyer or a supplier"</formula>
    </cfRule>
  </conditionalFormatting>
  <conditionalFormatting sqref="I2398">
    <cfRule type="beginsWith" dxfId="7268" priority="9215" operator="beginsWith" text="Mandatory">
      <formula>LEFT(I2398,LEN("Mandatory"))="Mandatory"</formula>
    </cfRule>
    <cfRule type="containsText" dxfId="7267" priority="9216" operator="containsText" text="Conditional">
      <formula>NOT(ISERROR(SEARCH("Conditional",I2398)))</formula>
    </cfRule>
    <cfRule type="beginsWith" dxfId="7266" priority="9217" operator="beginsWith" text="Not Mandatory">
      <formula>LEFT(I2398,LEN("Not Mandatory"))="Not Mandatory"</formula>
    </cfRule>
  </conditionalFormatting>
  <conditionalFormatting sqref="A2398">
    <cfRule type="expression" dxfId="7265" priority="9213">
      <formula>E2398="country not supported, contact buyer"</formula>
    </cfRule>
    <cfRule type="expression" dxfId="7264" priority="9214">
      <formula>E2398="country supported"</formula>
    </cfRule>
  </conditionalFormatting>
  <conditionalFormatting sqref="A2398">
    <cfRule type="expression" dxfId="7263" priority="9212">
      <formula>E2398="not applicable"</formula>
    </cfRule>
  </conditionalFormatting>
  <conditionalFormatting sqref="L2398 J2398">
    <cfRule type="cellIs" dxfId="7262" priority="9210" operator="equal">
      <formula>"no"</formula>
    </cfRule>
    <cfRule type="cellIs" dxfId="7261" priority="9211" operator="equal">
      <formula>"yes"</formula>
    </cfRule>
  </conditionalFormatting>
  <conditionalFormatting sqref="M2398">
    <cfRule type="expression" dxfId="7260" priority="9209">
      <formula>$O$6="yes"</formula>
    </cfRule>
  </conditionalFormatting>
  <conditionalFormatting sqref="E2398">
    <cfRule type="cellIs" dxfId="7259" priority="9206" operator="equal">
      <formula>"not applicable"</formula>
    </cfRule>
    <cfRule type="cellIs" dxfId="7258" priority="9207" operator="equal">
      <formula>"country supported"</formula>
    </cfRule>
    <cfRule type="cellIs" dxfId="7257" priority="9208" operator="equal">
      <formula>"country not supported, contact buyer"</formula>
    </cfRule>
  </conditionalFormatting>
  <conditionalFormatting sqref="E2398">
    <cfRule type="expression" dxfId="7256" priority="9193">
      <formula>E2398="select value in are your onboarding a buyer or a supplier"</formula>
    </cfRule>
    <cfRule type="cellIs" dxfId="7255" priority="9194" operator="equal">
      <formula>"not applicable"</formula>
    </cfRule>
    <cfRule type="cellIs" dxfId="7254" priority="9195" operator="equal">
      <formula>"country supported"</formula>
    </cfRule>
    <cfRule type="cellIs" dxfId="7253" priority="9196" operator="equal">
      <formula>"country not supported, contact buyer"</formula>
    </cfRule>
  </conditionalFormatting>
  <conditionalFormatting sqref="A2398">
    <cfRule type="expression" dxfId="7252" priority="9192">
      <formula>E2398="select value in are your onboarding a buyer or a supplier"</formula>
    </cfRule>
  </conditionalFormatting>
  <conditionalFormatting sqref="I2683">
    <cfRule type="beginsWith" dxfId="7251" priority="9185" operator="beginsWith" text="Mandatory">
      <formula>LEFT(I2683,LEN("Mandatory"))="Mandatory"</formula>
    </cfRule>
    <cfRule type="containsText" dxfId="7250" priority="9186" operator="containsText" text="Conditional">
      <formula>NOT(ISERROR(SEARCH("Conditional",I2683)))</formula>
    </cfRule>
    <cfRule type="beginsWith" dxfId="7249" priority="9187" operator="beginsWith" text="Not Mandatory">
      <formula>LEFT(I2683,LEN("Not Mandatory"))="Not Mandatory"</formula>
    </cfRule>
  </conditionalFormatting>
  <conditionalFormatting sqref="A2683">
    <cfRule type="expression" dxfId="7248" priority="9183">
      <formula>E2683="country not supported, contact buyer"</formula>
    </cfRule>
    <cfRule type="expression" dxfId="7247" priority="9184">
      <formula>E2683="country supported"</formula>
    </cfRule>
  </conditionalFormatting>
  <conditionalFormatting sqref="A2683">
    <cfRule type="expression" dxfId="7246" priority="9182">
      <formula>E2683="not applicable"</formula>
    </cfRule>
  </conditionalFormatting>
  <conditionalFormatting sqref="L2683 J2683">
    <cfRule type="cellIs" dxfId="7245" priority="9180" operator="equal">
      <formula>"no"</formula>
    </cfRule>
    <cfRule type="cellIs" dxfId="7244" priority="9181" operator="equal">
      <formula>"yes"</formula>
    </cfRule>
  </conditionalFormatting>
  <conditionalFormatting sqref="M2683">
    <cfRule type="expression" dxfId="7243" priority="9179">
      <formula>$O$6="yes"</formula>
    </cfRule>
  </conditionalFormatting>
  <conditionalFormatting sqref="E2683">
    <cfRule type="cellIs" dxfId="7242" priority="9176" operator="equal">
      <formula>"not applicable"</formula>
    </cfRule>
    <cfRule type="cellIs" dxfId="7241" priority="9177" operator="equal">
      <formula>"country supported"</formula>
    </cfRule>
    <cfRule type="cellIs" dxfId="7240" priority="9178" operator="equal">
      <formula>"country not supported, contact buyer"</formula>
    </cfRule>
  </conditionalFormatting>
  <conditionalFormatting sqref="E2683">
    <cfRule type="expression" dxfId="7239" priority="9163">
      <formula>E2683="select value in are your onboarding a buyer or a supplier"</formula>
    </cfRule>
    <cfRule type="cellIs" dxfId="7238" priority="9164" operator="equal">
      <formula>"not applicable"</formula>
    </cfRule>
    <cfRule type="cellIs" dxfId="7237" priority="9165" operator="equal">
      <formula>"country supported"</formula>
    </cfRule>
    <cfRule type="cellIs" dxfId="7236" priority="9166" operator="equal">
      <formula>"country not supported, contact buyer"</formula>
    </cfRule>
  </conditionalFormatting>
  <conditionalFormatting sqref="A2683">
    <cfRule type="expression" dxfId="7235" priority="9162">
      <formula>E2683="select value in are your onboarding a buyer or a supplier"</formula>
    </cfRule>
  </conditionalFormatting>
  <conditionalFormatting sqref="I2968">
    <cfRule type="beginsWith" dxfId="7234" priority="9155" operator="beginsWith" text="Mandatory">
      <formula>LEFT(I2968,LEN("Mandatory"))="Mandatory"</formula>
    </cfRule>
    <cfRule type="containsText" dxfId="7233" priority="9156" operator="containsText" text="Conditional">
      <formula>NOT(ISERROR(SEARCH("Conditional",I2968)))</formula>
    </cfRule>
    <cfRule type="beginsWith" dxfId="7232" priority="9157" operator="beginsWith" text="Not Mandatory">
      <formula>LEFT(I2968,LEN("Not Mandatory"))="Not Mandatory"</formula>
    </cfRule>
  </conditionalFormatting>
  <conditionalFormatting sqref="A2968">
    <cfRule type="expression" dxfId="7231" priority="9153">
      <formula>E2968="country not supported, contact buyer"</formula>
    </cfRule>
    <cfRule type="expression" dxfId="7230" priority="9154">
      <formula>E2968="country supported"</formula>
    </cfRule>
  </conditionalFormatting>
  <conditionalFormatting sqref="A2968">
    <cfRule type="expression" dxfId="7229" priority="9152">
      <formula>E2968="not applicable"</formula>
    </cfRule>
  </conditionalFormatting>
  <conditionalFormatting sqref="L2968 J2968">
    <cfRule type="cellIs" dxfId="7228" priority="9150" operator="equal">
      <formula>"no"</formula>
    </cfRule>
    <cfRule type="cellIs" dxfId="7227" priority="9151" operator="equal">
      <formula>"yes"</formula>
    </cfRule>
  </conditionalFormatting>
  <conditionalFormatting sqref="M2968">
    <cfRule type="expression" dxfId="7226" priority="9149">
      <formula>$O$6="yes"</formula>
    </cfRule>
  </conditionalFormatting>
  <conditionalFormatting sqref="E2968">
    <cfRule type="cellIs" dxfId="7225" priority="9146" operator="equal">
      <formula>"not applicable"</formula>
    </cfRule>
    <cfRule type="cellIs" dxfId="7224" priority="9147" operator="equal">
      <formula>"country supported"</formula>
    </cfRule>
    <cfRule type="cellIs" dxfId="7223" priority="9148" operator="equal">
      <formula>"country not supported, contact buyer"</formula>
    </cfRule>
  </conditionalFormatting>
  <conditionalFormatting sqref="E2968">
    <cfRule type="expression" dxfId="7222" priority="9133">
      <formula>E2968="select value in are your onboarding a buyer or a supplier"</formula>
    </cfRule>
    <cfRule type="cellIs" dxfId="7221" priority="9134" operator="equal">
      <formula>"not applicable"</formula>
    </cfRule>
    <cfRule type="cellIs" dxfId="7220" priority="9135" operator="equal">
      <formula>"country supported"</formula>
    </cfRule>
    <cfRule type="cellIs" dxfId="7219" priority="9136" operator="equal">
      <formula>"country not supported, contact buyer"</formula>
    </cfRule>
  </conditionalFormatting>
  <conditionalFormatting sqref="A2968">
    <cfRule type="expression" dxfId="7218" priority="9132">
      <formula>E2968="select value in are your onboarding a buyer or a supplier"</formula>
    </cfRule>
  </conditionalFormatting>
  <conditionalFormatting sqref="I3253">
    <cfRule type="beginsWith" dxfId="7217" priority="9125" operator="beginsWith" text="Mandatory">
      <formula>LEFT(I3253,LEN("Mandatory"))="Mandatory"</formula>
    </cfRule>
    <cfRule type="containsText" dxfId="7216" priority="9126" operator="containsText" text="Conditional">
      <formula>NOT(ISERROR(SEARCH("Conditional",I3253)))</formula>
    </cfRule>
    <cfRule type="beginsWith" dxfId="7215" priority="9127" operator="beginsWith" text="Not Mandatory">
      <formula>LEFT(I3253,LEN("Not Mandatory"))="Not Mandatory"</formula>
    </cfRule>
  </conditionalFormatting>
  <conditionalFormatting sqref="A3253">
    <cfRule type="expression" dxfId="7214" priority="9123">
      <formula>E3253="country not supported, contact buyer"</formula>
    </cfRule>
    <cfRule type="expression" dxfId="7213" priority="9124">
      <formula>E3253="country supported"</formula>
    </cfRule>
  </conditionalFormatting>
  <conditionalFormatting sqref="A3253">
    <cfRule type="expression" dxfId="7212" priority="9122">
      <formula>E3253="not applicable"</formula>
    </cfRule>
  </conditionalFormatting>
  <conditionalFormatting sqref="L3253 J3253">
    <cfRule type="cellIs" dxfId="7211" priority="9120" operator="equal">
      <formula>"no"</formula>
    </cfRule>
    <cfRule type="cellIs" dxfId="7210" priority="9121" operator="equal">
      <formula>"yes"</formula>
    </cfRule>
  </conditionalFormatting>
  <conditionalFormatting sqref="M3253">
    <cfRule type="expression" dxfId="7209" priority="9119">
      <formula>$O$6="yes"</formula>
    </cfRule>
  </conditionalFormatting>
  <conditionalFormatting sqref="E3253">
    <cfRule type="cellIs" dxfId="7208" priority="9116" operator="equal">
      <formula>"not applicable"</formula>
    </cfRule>
    <cfRule type="cellIs" dxfId="7207" priority="9117" operator="equal">
      <formula>"country supported"</formula>
    </cfRule>
    <cfRule type="cellIs" dxfId="7206" priority="9118" operator="equal">
      <formula>"country not supported, contact buyer"</formula>
    </cfRule>
  </conditionalFormatting>
  <conditionalFormatting sqref="E3253">
    <cfRule type="expression" dxfId="7205" priority="9103">
      <formula>E3253="select value in are your onboarding a buyer or a supplier"</formula>
    </cfRule>
    <cfRule type="cellIs" dxfId="7204" priority="9104" operator="equal">
      <formula>"not applicable"</formula>
    </cfRule>
    <cfRule type="cellIs" dxfId="7203" priority="9105" operator="equal">
      <formula>"country supported"</formula>
    </cfRule>
    <cfRule type="cellIs" dxfId="7202" priority="9106" operator="equal">
      <formula>"country not supported, contact buyer"</formula>
    </cfRule>
  </conditionalFormatting>
  <conditionalFormatting sqref="A3253">
    <cfRule type="expression" dxfId="7201" priority="9102">
      <formula>E3253="select value in are your onboarding a buyer or a supplier"</formula>
    </cfRule>
  </conditionalFormatting>
  <conditionalFormatting sqref="I3538">
    <cfRule type="beginsWith" dxfId="7200" priority="9095" operator="beginsWith" text="Mandatory">
      <formula>LEFT(I3538,LEN("Mandatory"))="Mandatory"</formula>
    </cfRule>
    <cfRule type="containsText" dxfId="7199" priority="9096" operator="containsText" text="Conditional">
      <formula>NOT(ISERROR(SEARCH("Conditional",I3538)))</formula>
    </cfRule>
    <cfRule type="beginsWith" dxfId="7198" priority="9097" operator="beginsWith" text="Not Mandatory">
      <formula>LEFT(I3538,LEN("Not Mandatory"))="Not Mandatory"</formula>
    </cfRule>
  </conditionalFormatting>
  <conditionalFormatting sqref="A3538">
    <cfRule type="expression" dxfId="7197" priority="9093">
      <formula>E3538="country not supported, contact buyer"</formula>
    </cfRule>
    <cfRule type="expression" dxfId="7196" priority="9094">
      <formula>E3538="country supported"</formula>
    </cfRule>
  </conditionalFormatting>
  <conditionalFormatting sqref="A3538">
    <cfRule type="expression" dxfId="7195" priority="9092">
      <formula>E3538="not applicable"</formula>
    </cfRule>
  </conditionalFormatting>
  <conditionalFormatting sqref="L3538 J3538">
    <cfRule type="cellIs" dxfId="7194" priority="9090" operator="equal">
      <formula>"no"</formula>
    </cfRule>
    <cfRule type="cellIs" dxfId="7193" priority="9091" operator="equal">
      <formula>"yes"</formula>
    </cfRule>
  </conditionalFormatting>
  <conditionalFormatting sqref="M3538">
    <cfRule type="expression" dxfId="7192" priority="9089">
      <formula>$O$6="yes"</formula>
    </cfRule>
  </conditionalFormatting>
  <conditionalFormatting sqref="E3538">
    <cfRule type="cellIs" dxfId="7191" priority="9086" operator="equal">
      <formula>"not applicable"</formula>
    </cfRule>
    <cfRule type="cellIs" dxfId="7190" priority="9087" operator="equal">
      <formula>"country supported"</formula>
    </cfRule>
    <cfRule type="cellIs" dxfId="7189" priority="9088" operator="equal">
      <formula>"country not supported, contact buyer"</formula>
    </cfRule>
  </conditionalFormatting>
  <conditionalFormatting sqref="E3538">
    <cfRule type="expression" dxfId="7188" priority="9073">
      <formula>E3538="select value in are your onboarding a buyer or a supplier"</formula>
    </cfRule>
    <cfRule type="cellIs" dxfId="7187" priority="9074" operator="equal">
      <formula>"not applicable"</formula>
    </cfRule>
    <cfRule type="cellIs" dxfId="7186" priority="9075" operator="equal">
      <formula>"country supported"</formula>
    </cfRule>
    <cfRule type="cellIs" dxfId="7185" priority="9076" operator="equal">
      <formula>"country not supported, contact buyer"</formula>
    </cfRule>
  </conditionalFormatting>
  <conditionalFormatting sqref="A3538">
    <cfRule type="expression" dxfId="7184" priority="9072">
      <formula>E3538="select value in are your onboarding a buyer or a supplier"</formula>
    </cfRule>
  </conditionalFormatting>
  <conditionalFormatting sqref="I3823">
    <cfRule type="beginsWith" dxfId="7183" priority="9065" operator="beginsWith" text="Mandatory">
      <formula>LEFT(I3823,LEN("Mandatory"))="Mandatory"</formula>
    </cfRule>
    <cfRule type="containsText" dxfId="7182" priority="9066" operator="containsText" text="Conditional">
      <formula>NOT(ISERROR(SEARCH("Conditional",I3823)))</formula>
    </cfRule>
    <cfRule type="beginsWith" dxfId="7181" priority="9067" operator="beginsWith" text="Not Mandatory">
      <formula>LEFT(I3823,LEN("Not Mandatory"))="Not Mandatory"</formula>
    </cfRule>
  </conditionalFormatting>
  <conditionalFormatting sqref="A3823">
    <cfRule type="expression" dxfId="7180" priority="9063">
      <formula>E3823="country not supported, contact buyer"</formula>
    </cfRule>
    <cfRule type="expression" dxfId="7179" priority="9064">
      <formula>E3823="country supported"</formula>
    </cfRule>
  </conditionalFormatting>
  <conditionalFormatting sqref="A3823">
    <cfRule type="expression" dxfId="7178" priority="9062">
      <formula>E3823="not applicable"</formula>
    </cfRule>
  </conditionalFormatting>
  <conditionalFormatting sqref="L3823 J3823">
    <cfRule type="cellIs" dxfId="7177" priority="9060" operator="equal">
      <formula>"no"</formula>
    </cfRule>
    <cfRule type="cellIs" dxfId="7176" priority="9061" operator="equal">
      <formula>"yes"</formula>
    </cfRule>
  </conditionalFormatting>
  <conditionalFormatting sqref="M3823">
    <cfRule type="expression" dxfId="7175" priority="9059">
      <formula>$O$6="yes"</formula>
    </cfRule>
  </conditionalFormatting>
  <conditionalFormatting sqref="E3823">
    <cfRule type="cellIs" dxfId="7174" priority="9056" operator="equal">
      <formula>"not applicable"</formula>
    </cfRule>
    <cfRule type="cellIs" dxfId="7173" priority="9057" operator="equal">
      <formula>"country supported"</formula>
    </cfRule>
    <cfRule type="cellIs" dxfId="7172" priority="9058" operator="equal">
      <formula>"country not supported, contact buyer"</formula>
    </cfRule>
  </conditionalFormatting>
  <conditionalFormatting sqref="E3823">
    <cfRule type="expression" dxfId="7171" priority="9043">
      <formula>E3823="select value in are your onboarding a buyer or a supplier"</formula>
    </cfRule>
    <cfRule type="cellIs" dxfId="7170" priority="9044" operator="equal">
      <formula>"not applicable"</formula>
    </cfRule>
    <cfRule type="cellIs" dxfId="7169" priority="9045" operator="equal">
      <formula>"country supported"</formula>
    </cfRule>
    <cfRule type="cellIs" dxfId="7168" priority="9046" operator="equal">
      <formula>"country not supported, contact buyer"</formula>
    </cfRule>
  </conditionalFormatting>
  <conditionalFormatting sqref="A3823">
    <cfRule type="expression" dxfId="7167" priority="9042">
      <formula>E3823="select value in are your onboarding a buyer or a supplier"</formula>
    </cfRule>
  </conditionalFormatting>
  <conditionalFormatting sqref="I4108">
    <cfRule type="beginsWith" dxfId="7166" priority="9035" operator="beginsWith" text="Mandatory">
      <formula>LEFT(I4108,LEN("Mandatory"))="Mandatory"</formula>
    </cfRule>
    <cfRule type="containsText" dxfId="7165" priority="9036" operator="containsText" text="Conditional">
      <formula>NOT(ISERROR(SEARCH("Conditional",I4108)))</formula>
    </cfRule>
    <cfRule type="beginsWith" dxfId="7164" priority="9037" operator="beginsWith" text="Not Mandatory">
      <formula>LEFT(I4108,LEN("Not Mandatory"))="Not Mandatory"</formula>
    </cfRule>
  </conditionalFormatting>
  <conditionalFormatting sqref="A4108">
    <cfRule type="expression" dxfId="7163" priority="9033">
      <formula>E4108="country not supported, contact buyer"</formula>
    </cfRule>
    <cfRule type="expression" dxfId="7162" priority="9034">
      <formula>E4108="country supported"</formula>
    </cfRule>
  </conditionalFormatting>
  <conditionalFormatting sqref="A4108">
    <cfRule type="expression" dxfId="7161" priority="9032">
      <formula>E4108="not applicable"</formula>
    </cfRule>
  </conditionalFormatting>
  <conditionalFormatting sqref="L4108 J4108">
    <cfRule type="cellIs" dxfId="7160" priority="9030" operator="equal">
      <formula>"no"</formula>
    </cfRule>
    <cfRule type="cellIs" dxfId="7159" priority="9031" operator="equal">
      <formula>"yes"</formula>
    </cfRule>
  </conditionalFormatting>
  <conditionalFormatting sqref="M4108">
    <cfRule type="expression" dxfId="7158" priority="9029">
      <formula>$O$6="yes"</formula>
    </cfRule>
  </conditionalFormatting>
  <conditionalFormatting sqref="E4108">
    <cfRule type="cellIs" dxfId="7157" priority="9026" operator="equal">
      <formula>"not applicable"</formula>
    </cfRule>
    <cfRule type="cellIs" dxfId="7156" priority="9027" operator="equal">
      <formula>"country supported"</formula>
    </cfRule>
    <cfRule type="cellIs" dxfId="7155" priority="9028" operator="equal">
      <formula>"country not supported, contact buyer"</formula>
    </cfRule>
  </conditionalFormatting>
  <conditionalFormatting sqref="E4108">
    <cfRule type="expression" dxfId="7154" priority="9013">
      <formula>E4108="select value in are your onboarding a buyer or a supplier"</formula>
    </cfRule>
    <cfRule type="cellIs" dxfId="7153" priority="9014" operator="equal">
      <formula>"not applicable"</formula>
    </cfRule>
    <cfRule type="cellIs" dxfId="7152" priority="9015" operator="equal">
      <formula>"country supported"</formula>
    </cfRule>
    <cfRule type="cellIs" dxfId="7151" priority="9016" operator="equal">
      <formula>"country not supported, contact buyer"</formula>
    </cfRule>
  </conditionalFormatting>
  <conditionalFormatting sqref="A4108">
    <cfRule type="expression" dxfId="7150" priority="9012">
      <formula>E4108="select value in are your onboarding a buyer or a supplier"</formula>
    </cfRule>
  </conditionalFormatting>
  <conditionalFormatting sqref="I4393">
    <cfRule type="beginsWith" dxfId="7149" priority="9005" operator="beginsWith" text="Mandatory">
      <formula>LEFT(I4393,LEN("Mandatory"))="Mandatory"</formula>
    </cfRule>
    <cfRule type="containsText" dxfId="7148" priority="9006" operator="containsText" text="Conditional">
      <formula>NOT(ISERROR(SEARCH("Conditional",I4393)))</formula>
    </cfRule>
    <cfRule type="beginsWith" dxfId="7147" priority="9007" operator="beginsWith" text="Not Mandatory">
      <formula>LEFT(I4393,LEN("Not Mandatory"))="Not Mandatory"</formula>
    </cfRule>
  </conditionalFormatting>
  <conditionalFormatting sqref="A4393">
    <cfRule type="expression" dxfId="7146" priority="9003">
      <formula>E4393="country not supported, contact buyer"</formula>
    </cfRule>
    <cfRule type="expression" dxfId="7145" priority="9004">
      <formula>E4393="country supported"</formula>
    </cfRule>
  </conditionalFormatting>
  <conditionalFormatting sqref="A4393">
    <cfRule type="expression" dxfId="7144" priority="9002">
      <formula>E4393="not applicable"</formula>
    </cfRule>
  </conditionalFormatting>
  <conditionalFormatting sqref="L4393 J4393">
    <cfRule type="cellIs" dxfId="7143" priority="9000" operator="equal">
      <formula>"no"</formula>
    </cfRule>
    <cfRule type="cellIs" dxfId="7142" priority="9001" operator="equal">
      <formula>"yes"</formula>
    </cfRule>
  </conditionalFormatting>
  <conditionalFormatting sqref="M4393">
    <cfRule type="expression" dxfId="7141" priority="8999">
      <formula>$O$6="yes"</formula>
    </cfRule>
  </conditionalFormatting>
  <conditionalFormatting sqref="E4393">
    <cfRule type="cellIs" dxfId="7140" priority="8996" operator="equal">
      <formula>"not applicable"</formula>
    </cfRule>
    <cfRule type="cellIs" dxfId="7139" priority="8997" operator="equal">
      <formula>"country supported"</formula>
    </cfRule>
    <cfRule type="cellIs" dxfId="7138" priority="8998" operator="equal">
      <formula>"country not supported, contact buyer"</formula>
    </cfRule>
  </conditionalFormatting>
  <conditionalFormatting sqref="E4393">
    <cfRule type="expression" dxfId="7137" priority="8983">
      <formula>E4393="select value in are your onboarding a buyer or a supplier"</formula>
    </cfRule>
    <cfRule type="cellIs" dxfId="7136" priority="8984" operator="equal">
      <formula>"not applicable"</formula>
    </cfRule>
    <cfRule type="cellIs" dxfId="7135" priority="8985" operator="equal">
      <formula>"country supported"</formula>
    </cfRule>
    <cfRule type="cellIs" dxfId="7134" priority="8986" operator="equal">
      <formula>"country not supported, contact buyer"</formula>
    </cfRule>
  </conditionalFormatting>
  <conditionalFormatting sqref="A4393">
    <cfRule type="expression" dxfId="7133" priority="8982">
      <formula>E4393="select value in are your onboarding a buyer or a supplier"</formula>
    </cfRule>
  </conditionalFormatting>
  <conditionalFormatting sqref="I4678">
    <cfRule type="beginsWith" dxfId="7132" priority="8975" operator="beginsWith" text="Mandatory">
      <formula>LEFT(I4678,LEN("Mandatory"))="Mandatory"</formula>
    </cfRule>
    <cfRule type="containsText" dxfId="7131" priority="8976" operator="containsText" text="Conditional">
      <formula>NOT(ISERROR(SEARCH("Conditional",I4678)))</formula>
    </cfRule>
    <cfRule type="beginsWith" dxfId="7130" priority="8977" operator="beginsWith" text="Not Mandatory">
      <formula>LEFT(I4678,LEN("Not Mandatory"))="Not Mandatory"</formula>
    </cfRule>
  </conditionalFormatting>
  <conditionalFormatting sqref="A4678">
    <cfRule type="expression" dxfId="7129" priority="8973">
      <formula>E4678="country not supported, contact buyer"</formula>
    </cfRule>
    <cfRule type="expression" dxfId="7128" priority="8974">
      <formula>E4678="country supported"</formula>
    </cfRule>
  </conditionalFormatting>
  <conditionalFormatting sqref="A4678">
    <cfRule type="expression" dxfId="7127" priority="8972">
      <formula>E4678="not applicable"</formula>
    </cfRule>
  </conditionalFormatting>
  <conditionalFormatting sqref="L4678 J4678">
    <cfRule type="cellIs" dxfId="7126" priority="8970" operator="equal">
      <formula>"no"</formula>
    </cfRule>
    <cfRule type="cellIs" dxfId="7125" priority="8971" operator="equal">
      <formula>"yes"</formula>
    </cfRule>
  </conditionalFormatting>
  <conditionalFormatting sqref="M4678">
    <cfRule type="expression" dxfId="7124" priority="8969">
      <formula>$O$6="yes"</formula>
    </cfRule>
  </conditionalFormatting>
  <conditionalFormatting sqref="E4678">
    <cfRule type="cellIs" dxfId="7123" priority="8966" operator="equal">
      <formula>"not applicable"</formula>
    </cfRule>
    <cfRule type="cellIs" dxfId="7122" priority="8967" operator="equal">
      <formula>"country supported"</formula>
    </cfRule>
    <cfRule type="cellIs" dxfId="7121" priority="8968" operator="equal">
      <formula>"country not supported, contact buyer"</formula>
    </cfRule>
  </conditionalFormatting>
  <conditionalFormatting sqref="E4678">
    <cfRule type="expression" dxfId="7120" priority="8953">
      <formula>E4678="select value in are your onboarding a buyer or a supplier"</formula>
    </cfRule>
    <cfRule type="cellIs" dxfId="7119" priority="8954" operator="equal">
      <formula>"not applicable"</formula>
    </cfRule>
    <cfRule type="cellIs" dxfId="7118" priority="8955" operator="equal">
      <formula>"country supported"</formula>
    </cfRule>
    <cfRule type="cellIs" dxfId="7117" priority="8956" operator="equal">
      <formula>"country not supported, contact buyer"</formula>
    </cfRule>
  </conditionalFormatting>
  <conditionalFormatting sqref="A4678">
    <cfRule type="expression" dxfId="7116" priority="8952">
      <formula>E4678="select value in are your onboarding a buyer or a supplier"</formula>
    </cfRule>
  </conditionalFormatting>
  <conditionalFormatting sqref="I4963">
    <cfRule type="beginsWith" dxfId="7115" priority="8945" operator="beginsWith" text="Mandatory">
      <formula>LEFT(I4963,LEN("Mandatory"))="Mandatory"</formula>
    </cfRule>
    <cfRule type="containsText" dxfId="7114" priority="8946" operator="containsText" text="Conditional">
      <formula>NOT(ISERROR(SEARCH("Conditional",I4963)))</formula>
    </cfRule>
    <cfRule type="beginsWith" dxfId="7113" priority="8947" operator="beginsWith" text="Not Mandatory">
      <formula>LEFT(I4963,LEN("Not Mandatory"))="Not Mandatory"</formula>
    </cfRule>
  </conditionalFormatting>
  <conditionalFormatting sqref="A4963">
    <cfRule type="expression" dxfId="7112" priority="8943">
      <formula>E4963="country not supported, contact buyer"</formula>
    </cfRule>
    <cfRule type="expression" dxfId="7111" priority="8944">
      <formula>E4963="country supported"</formula>
    </cfRule>
  </conditionalFormatting>
  <conditionalFormatting sqref="A4963">
    <cfRule type="expression" dxfId="7110" priority="8942">
      <formula>E4963="not applicable"</formula>
    </cfRule>
  </conditionalFormatting>
  <conditionalFormatting sqref="L4963 J4963">
    <cfRule type="cellIs" dxfId="7109" priority="8940" operator="equal">
      <formula>"no"</formula>
    </cfRule>
    <cfRule type="cellIs" dxfId="7108" priority="8941" operator="equal">
      <formula>"yes"</formula>
    </cfRule>
  </conditionalFormatting>
  <conditionalFormatting sqref="M4963">
    <cfRule type="expression" dxfId="7107" priority="8939">
      <formula>$O$6="yes"</formula>
    </cfRule>
  </conditionalFormatting>
  <conditionalFormatting sqref="E4963">
    <cfRule type="cellIs" dxfId="7106" priority="8936" operator="equal">
      <formula>"not applicable"</formula>
    </cfRule>
    <cfRule type="cellIs" dxfId="7105" priority="8937" operator="equal">
      <formula>"country supported"</formula>
    </cfRule>
    <cfRule type="cellIs" dxfId="7104" priority="8938" operator="equal">
      <formula>"country not supported, contact buyer"</formula>
    </cfRule>
  </conditionalFormatting>
  <conditionalFormatting sqref="E4963">
    <cfRule type="expression" dxfId="7103" priority="8923">
      <formula>E4963="select value in are your onboarding a buyer or a supplier"</formula>
    </cfRule>
    <cfRule type="cellIs" dxfId="7102" priority="8924" operator="equal">
      <formula>"not applicable"</formula>
    </cfRule>
    <cfRule type="cellIs" dxfId="7101" priority="8925" operator="equal">
      <formula>"country supported"</formula>
    </cfRule>
    <cfRule type="cellIs" dxfId="7100" priority="8926" operator="equal">
      <formula>"country not supported, contact buyer"</formula>
    </cfRule>
  </conditionalFormatting>
  <conditionalFormatting sqref="A4963">
    <cfRule type="expression" dxfId="7099" priority="8922">
      <formula>E4963="select value in are your onboarding a buyer or a supplier"</formula>
    </cfRule>
  </conditionalFormatting>
  <conditionalFormatting sqref="I5248">
    <cfRule type="beginsWith" dxfId="7098" priority="8915" operator="beginsWith" text="Mandatory">
      <formula>LEFT(I5248,LEN("Mandatory"))="Mandatory"</formula>
    </cfRule>
    <cfRule type="containsText" dxfId="7097" priority="8916" operator="containsText" text="Conditional">
      <formula>NOT(ISERROR(SEARCH("Conditional",I5248)))</formula>
    </cfRule>
    <cfRule type="beginsWith" dxfId="7096" priority="8917" operator="beginsWith" text="Not Mandatory">
      <formula>LEFT(I5248,LEN("Not Mandatory"))="Not Mandatory"</formula>
    </cfRule>
  </conditionalFormatting>
  <conditionalFormatting sqref="A5248">
    <cfRule type="expression" dxfId="7095" priority="8913">
      <formula>E5248="country not supported, contact buyer"</formula>
    </cfRule>
    <cfRule type="expression" dxfId="7094" priority="8914">
      <formula>E5248="country supported"</formula>
    </cfRule>
  </conditionalFormatting>
  <conditionalFormatting sqref="A5248">
    <cfRule type="expression" dxfId="7093" priority="8912">
      <formula>E5248="not applicable"</formula>
    </cfRule>
  </conditionalFormatting>
  <conditionalFormatting sqref="L5248 J5248">
    <cfRule type="cellIs" dxfId="7092" priority="8910" operator="equal">
      <formula>"no"</formula>
    </cfRule>
    <cfRule type="cellIs" dxfId="7091" priority="8911" operator="equal">
      <formula>"yes"</formula>
    </cfRule>
  </conditionalFormatting>
  <conditionalFormatting sqref="M5248">
    <cfRule type="expression" dxfId="7090" priority="8909">
      <formula>$O$6="yes"</formula>
    </cfRule>
  </conditionalFormatting>
  <conditionalFormatting sqref="E5248">
    <cfRule type="cellIs" dxfId="7089" priority="8906" operator="equal">
      <formula>"not applicable"</formula>
    </cfRule>
    <cfRule type="cellIs" dxfId="7088" priority="8907" operator="equal">
      <formula>"country supported"</formula>
    </cfRule>
    <cfRule type="cellIs" dxfId="7087" priority="8908" operator="equal">
      <formula>"country not supported, contact buyer"</formula>
    </cfRule>
  </conditionalFormatting>
  <conditionalFormatting sqref="E5248">
    <cfRule type="expression" dxfId="7086" priority="8893">
      <formula>E5248="select value in are your onboarding a buyer or a supplier"</formula>
    </cfRule>
    <cfRule type="cellIs" dxfId="7085" priority="8894" operator="equal">
      <formula>"not applicable"</formula>
    </cfRule>
    <cfRule type="cellIs" dxfId="7084" priority="8895" operator="equal">
      <formula>"country supported"</formula>
    </cfRule>
    <cfRule type="cellIs" dxfId="7083" priority="8896" operator="equal">
      <formula>"country not supported, contact buyer"</formula>
    </cfRule>
  </conditionalFormatting>
  <conditionalFormatting sqref="A5248">
    <cfRule type="expression" dxfId="7082" priority="8892">
      <formula>E5248="select value in are your onboarding a buyer or a supplier"</formula>
    </cfRule>
  </conditionalFormatting>
  <conditionalFormatting sqref="I5533">
    <cfRule type="beginsWith" dxfId="7081" priority="8885" operator="beginsWith" text="Mandatory">
      <formula>LEFT(I5533,LEN("Mandatory"))="Mandatory"</formula>
    </cfRule>
    <cfRule type="containsText" dxfId="7080" priority="8886" operator="containsText" text="Conditional">
      <formula>NOT(ISERROR(SEARCH("Conditional",I5533)))</formula>
    </cfRule>
    <cfRule type="beginsWith" dxfId="7079" priority="8887" operator="beginsWith" text="Not Mandatory">
      <formula>LEFT(I5533,LEN("Not Mandatory"))="Not Mandatory"</formula>
    </cfRule>
  </conditionalFormatting>
  <conditionalFormatting sqref="A5533">
    <cfRule type="expression" dxfId="7078" priority="8883">
      <formula>E5533="country not supported, contact buyer"</formula>
    </cfRule>
    <cfRule type="expression" dxfId="7077" priority="8884">
      <formula>E5533="country supported"</formula>
    </cfRule>
  </conditionalFormatting>
  <conditionalFormatting sqref="A5533">
    <cfRule type="expression" dxfId="7076" priority="8882">
      <formula>E5533="not applicable"</formula>
    </cfRule>
  </conditionalFormatting>
  <conditionalFormatting sqref="L5533 J5533">
    <cfRule type="cellIs" dxfId="7075" priority="8880" operator="equal">
      <formula>"no"</formula>
    </cfRule>
    <cfRule type="cellIs" dxfId="7074" priority="8881" operator="equal">
      <formula>"yes"</formula>
    </cfRule>
  </conditionalFormatting>
  <conditionalFormatting sqref="M5533">
    <cfRule type="expression" dxfId="7073" priority="8879">
      <formula>$O$6="yes"</formula>
    </cfRule>
  </conditionalFormatting>
  <conditionalFormatting sqref="E5533">
    <cfRule type="cellIs" dxfId="7072" priority="8876" operator="equal">
      <formula>"not applicable"</formula>
    </cfRule>
    <cfRule type="cellIs" dxfId="7071" priority="8877" operator="equal">
      <formula>"country supported"</formula>
    </cfRule>
    <cfRule type="cellIs" dxfId="7070" priority="8878" operator="equal">
      <formula>"country not supported, contact buyer"</formula>
    </cfRule>
  </conditionalFormatting>
  <conditionalFormatting sqref="E5533">
    <cfRule type="expression" dxfId="7069" priority="8863">
      <formula>E5533="select value in are your onboarding a buyer or a supplier"</formula>
    </cfRule>
    <cfRule type="cellIs" dxfId="7068" priority="8864" operator="equal">
      <formula>"not applicable"</formula>
    </cfRule>
    <cfRule type="cellIs" dxfId="7067" priority="8865" operator="equal">
      <formula>"country supported"</formula>
    </cfRule>
    <cfRule type="cellIs" dxfId="7066" priority="8866" operator="equal">
      <formula>"country not supported, contact buyer"</formula>
    </cfRule>
  </conditionalFormatting>
  <conditionalFormatting sqref="A5533">
    <cfRule type="expression" dxfId="7065" priority="8862">
      <formula>E5533="select value in are your onboarding a buyer or a supplier"</formula>
    </cfRule>
  </conditionalFormatting>
  <conditionalFormatting sqref="I5818">
    <cfRule type="beginsWith" dxfId="7064" priority="8855" operator="beginsWith" text="Mandatory">
      <formula>LEFT(I5818,LEN("Mandatory"))="Mandatory"</formula>
    </cfRule>
    <cfRule type="containsText" dxfId="7063" priority="8856" operator="containsText" text="Conditional">
      <formula>NOT(ISERROR(SEARCH("Conditional",I5818)))</formula>
    </cfRule>
    <cfRule type="beginsWith" dxfId="7062" priority="8857" operator="beginsWith" text="Not Mandatory">
      <formula>LEFT(I5818,LEN("Not Mandatory"))="Not Mandatory"</formula>
    </cfRule>
  </conditionalFormatting>
  <conditionalFormatting sqref="A5818">
    <cfRule type="expression" dxfId="7061" priority="8853">
      <formula>E5818="country not supported, contact buyer"</formula>
    </cfRule>
    <cfRule type="expression" dxfId="7060" priority="8854">
      <formula>E5818="country supported"</formula>
    </cfRule>
  </conditionalFormatting>
  <conditionalFormatting sqref="A5818">
    <cfRule type="expression" dxfId="7059" priority="8852">
      <formula>E5818="not applicable"</formula>
    </cfRule>
  </conditionalFormatting>
  <conditionalFormatting sqref="L5818 J5818">
    <cfRule type="cellIs" dxfId="7058" priority="8850" operator="equal">
      <formula>"no"</formula>
    </cfRule>
    <cfRule type="cellIs" dxfId="7057" priority="8851" operator="equal">
      <formula>"yes"</formula>
    </cfRule>
  </conditionalFormatting>
  <conditionalFormatting sqref="M5818">
    <cfRule type="expression" dxfId="7056" priority="8849">
      <formula>$O$6="yes"</formula>
    </cfRule>
  </conditionalFormatting>
  <conditionalFormatting sqref="E5818">
    <cfRule type="cellIs" dxfId="7055" priority="8846" operator="equal">
      <formula>"not applicable"</formula>
    </cfRule>
    <cfRule type="cellIs" dxfId="7054" priority="8847" operator="equal">
      <formula>"country supported"</formula>
    </cfRule>
    <cfRule type="cellIs" dxfId="7053" priority="8848" operator="equal">
      <formula>"country not supported, contact buyer"</formula>
    </cfRule>
  </conditionalFormatting>
  <conditionalFormatting sqref="E5818">
    <cfRule type="expression" dxfId="7052" priority="8833">
      <formula>E5818="select value in are your onboarding a buyer or a supplier"</formula>
    </cfRule>
    <cfRule type="cellIs" dxfId="7051" priority="8834" operator="equal">
      <formula>"not applicable"</formula>
    </cfRule>
    <cfRule type="cellIs" dxfId="7050" priority="8835" operator="equal">
      <formula>"country supported"</formula>
    </cfRule>
    <cfRule type="cellIs" dxfId="7049" priority="8836" operator="equal">
      <formula>"country not supported, contact buyer"</formula>
    </cfRule>
  </conditionalFormatting>
  <conditionalFormatting sqref="A5818">
    <cfRule type="expression" dxfId="7048" priority="8832">
      <formula>E5818="select value in are your onboarding a buyer or a supplier"</formula>
    </cfRule>
  </conditionalFormatting>
  <conditionalFormatting sqref="I6103">
    <cfRule type="beginsWith" dxfId="7047" priority="8825" operator="beginsWith" text="Mandatory">
      <formula>LEFT(I6103,LEN("Mandatory"))="Mandatory"</formula>
    </cfRule>
    <cfRule type="containsText" dxfId="7046" priority="8826" operator="containsText" text="Conditional">
      <formula>NOT(ISERROR(SEARCH("Conditional",I6103)))</formula>
    </cfRule>
    <cfRule type="beginsWith" dxfId="7045" priority="8827" operator="beginsWith" text="Not Mandatory">
      <formula>LEFT(I6103,LEN("Not Mandatory"))="Not Mandatory"</formula>
    </cfRule>
  </conditionalFormatting>
  <conditionalFormatting sqref="A6103">
    <cfRule type="expression" dxfId="7044" priority="8823">
      <formula>E6103="country not supported, contact buyer"</formula>
    </cfRule>
    <cfRule type="expression" dxfId="7043" priority="8824">
      <formula>E6103="country supported"</formula>
    </cfRule>
  </conditionalFormatting>
  <conditionalFormatting sqref="A6103">
    <cfRule type="expression" dxfId="7042" priority="8822">
      <formula>E6103="not applicable"</formula>
    </cfRule>
  </conditionalFormatting>
  <conditionalFormatting sqref="L6103 J6103">
    <cfRule type="cellIs" dxfId="7041" priority="8820" operator="equal">
      <formula>"no"</formula>
    </cfRule>
    <cfRule type="cellIs" dxfId="7040" priority="8821" operator="equal">
      <formula>"yes"</formula>
    </cfRule>
  </conditionalFormatting>
  <conditionalFormatting sqref="M6103">
    <cfRule type="expression" dxfId="7039" priority="8819">
      <formula>$O$6="yes"</formula>
    </cfRule>
  </conditionalFormatting>
  <conditionalFormatting sqref="E6103">
    <cfRule type="cellIs" dxfId="7038" priority="8816" operator="equal">
      <formula>"not applicable"</formula>
    </cfRule>
    <cfRule type="cellIs" dxfId="7037" priority="8817" operator="equal">
      <formula>"country supported"</formula>
    </cfRule>
    <cfRule type="cellIs" dxfId="7036" priority="8818" operator="equal">
      <formula>"country not supported, contact buyer"</formula>
    </cfRule>
  </conditionalFormatting>
  <conditionalFormatting sqref="E6103">
    <cfRule type="expression" dxfId="7035" priority="8803">
      <formula>E6103="select value in are your onboarding a buyer or a supplier"</formula>
    </cfRule>
    <cfRule type="cellIs" dxfId="7034" priority="8804" operator="equal">
      <formula>"not applicable"</formula>
    </cfRule>
    <cfRule type="cellIs" dxfId="7033" priority="8805" operator="equal">
      <formula>"country supported"</formula>
    </cfRule>
    <cfRule type="cellIs" dxfId="7032" priority="8806" operator="equal">
      <formula>"country not supported, contact buyer"</formula>
    </cfRule>
  </conditionalFormatting>
  <conditionalFormatting sqref="A6103">
    <cfRule type="expression" dxfId="7031" priority="8802">
      <formula>E6103="select value in are your onboarding a buyer or a supplier"</formula>
    </cfRule>
  </conditionalFormatting>
  <conditionalFormatting sqref="I6388">
    <cfRule type="beginsWith" dxfId="7030" priority="8795" operator="beginsWith" text="Mandatory">
      <formula>LEFT(I6388,LEN("Mandatory"))="Mandatory"</formula>
    </cfRule>
    <cfRule type="containsText" dxfId="7029" priority="8796" operator="containsText" text="Conditional">
      <formula>NOT(ISERROR(SEARCH("Conditional",I6388)))</formula>
    </cfRule>
    <cfRule type="beginsWith" dxfId="7028" priority="8797" operator="beginsWith" text="Not Mandatory">
      <formula>LEFT(I6388,LEN("Not Mandatory"))="Not Mandatory"</formula>
    </cfRule>
  </conditionalFormatting>
  <conditionalFormatting sqref="A6388">
    <cfRule type="expression" dxfId="7027" priority="8793">
      <formula>E6388="country not supported, contact buyer"</formula>
    </cfRule>
    <cfRule type="expression" dxfId="7026" priority="8794">
      <formula>E6388="country supported"</formula>
    </cfRule>
  </conditionalFormatting>
  <conditionalFormatting sqref="A6388">
    <cfRule type="expression" dxfId="7025" priority="8792">
      <formula>E6388="not applicable"</formula>
    </cfRule>
  </conditionalFormatting>
  <conditionalFormatting sqref="L6388 J6388">
    <cfRule type="cellIs" dxfId="7024" priority="8790" operator="equal">
      <formula>"no"</formula>
    </cfRule>
    <cfRule type="cellIs" dxfId="7023" priority="8791" operator="equal">
      <formula>"yes"</formula>
    </cfRule>
  </conditionalFormatting>
  <conditionalFormatting sqref="M6388">
    <cfRule type="expression" dxfId="7022" priority="8789">
      <formula>$O$6="yes"</formula>
    </cfRule>
  </conditionalFormatting>
  <conditionalFormatting sqref="E6388">
    <cfRule type="cellIs" dxfId="7021" priority="8786" operator="equal">
      <formula>"not applicable"</formula>
    </cfRule>
    <cfRule type="cellIs" dxfId="7020" priority="8787" operator="equal">
      <formula>"country supported"</formula>
    </cfRule>
    <cfRule type="cellIs" dxfId="7019" priority="8788" operator="equal">
      <formula>"country not supported, contact buyer"</formula>
    </cfRule>
  </conditionalFormatting>
  <conditionalFormatting sqref="E6388">
    <cfRule type="expression" dxfId="7018" priority="8773">
      <formula>E6388="select value in are your onboarding a buyer or a supplier"</formula>
    </cfRule>
    <cfRule type="cellIs" dxfId="7017" priority="8774" operator="equal">
      <formula>"not applicable"</formula>
    </cfRule>
    <cfRule type="cellIs" dxfId="7016" priority="8775" operator="equal">
      <formula>"country supported"</formula>
    </cfRule>
    <cfRule type="cellIs" dxfId="7015" priority="8776" operator="equal">
      <formula>"country not supported, contact buyer"</formula>
    </cfRule>
  </conditionalFormatting>
  <conditionalFormatting sqref="A6388">
    <cfRule type="expression" dxfId="7014" priority="8772">
      <formula>E6388="select value in are your onboarding a buyer or a supplier"</formula>
    </cfRule>
  </conditionalFormatting>
  <conditionalFormatting sqref="I6673">
    <cfRule type="beginsWith" dxfId="7013" priority="8765" operator="beginsWith" text="Mandatory">
      <formula>LEFT(I6673,LEN("Mandatory"))="Mandatory"</formula>
    </cfRule>
    <cfRule type="containsText" dxfId="7012" priority="8766" operator="containsText" text="Conditional">
      <formula>NOT(ISERROR(SEARCH("Conditional",I6673)))</formula>
    </cfRule>
    <cfRule type="beginsWith" dxfId="7011" priority="8767" operator="beginsWith" text="Not Mandatory">
      <formula>LEFT(I6673,LEN("Not Mandatory"))="Not Mandatory"</formula>
    </cfRule>
  </conditionalFormatting>
  <conditionalFormatting sqref="A6673">
    <cfRule type="expression" dxfId="7010" priority="8763">
      <formula>E6673="country not supported, contact buyer"</formula>
    </cfRule>
    <cfRule type="expression" dxfId="7009" priority="8764">
      <formula>E6673="country supported"</formula>
    </cfRule>
  </conditionalFormatting>
  <conditionalFormatting sqref="A6673">
    <cfRule type="expression" dxfId="7008" priority="8762">
      <formula>E6673="not applicable"</formula>
    </cfRule>
  </conditionalFormatting>
  <conditionalFormatting sqref="L6673 J6673">
    <cfRule type="cellIs" dxfId="7007" priority="8760" operator="equal">
      <formula>"no"</formula>
    </cfRule>
    <cfRule type="cellIs" dxfId="7006" priority="8761" operator="equal">
      <formula>"yes"</formula>
    </cfRule>
  </conditionalFormatting>
  <conditionalFormatting sqref="M6673">
    <cfRule type="expression" dxfId="7005" priority="8759">
      <formula>$O$6="yes"</formula>
    </cfRule>
  </conditionalFormatting>
  <conditionalFormatting sqref="E6673">
    <cfRule type="cellIs" dxfId="7004" priority="8756" operator="equal">
      <formula>"not applicable"</formula>
    </cfRule>
    <cfRule type="cellIs" dxfId="7003" priority="8757" operator="equal">
      <formula>"country supported"</formula>
    </cfRule>
    <cfRule type="cellIs" dxfId="7002" priority="8758" operator="equal">
      <formula>"country not supported, contact buyer"</formula>
    </cfRule>
  </conditionalFormatting>
  <conditionalFormatting sqref="E6673">
    <cfRule type="expression" dxfId="7001" priority="8743">
      <formula>E6673="select value in are your onboarding a buyer or a supplier"</formula>
    </cfRule>
    <cfRule type="cellIs" dxfId="7000" priority="8744" operator="equal">
      <formula>"not applicable"</formula>
    </cfRule>
    <cfRule type="cellIs" dxfId="6999" priority="8745" operator="equal">
      <formula>"country supported"</formula>
    </cfRule>
    <cfRule type="cellIs" dxfId="6998" priority="8746" operator="equal">
      <formula>"country not supported, contact buyer"</formula>
    </cfRule>
  </conditionalFormatting>
  <conditionalFormatting sqref="A6673">
    <cfRule type="expression" dxfId="6997" priority="8742">
      <formula>E6673="select value in are your onboarding a buyer or a supplier"</formula>
    </cfRule>
  </conditionalFormatting>
  <conditionalFormatting sqref="I6958">
    <cfRule type="beginsWith" dxfId="6996" priority="8735" operator="beginsWith" text="Mandatory">
      <formula>LEFT(I6958,LEN("Mandatory"))="Mandatory"</formula>
    </cfRule>
    <cfRule type="containsText" dxfId="6995" priority="8736" operator="containsText" text="Conditional">
      <formula>NOT(ISERROR(SEARCH("Conditional",I6958)))</formula>
    </cfRule>
    <cfRule type="beginsWith" dxfId="6994" priority="8737" operator="beginsWith" text="Not Mandatory">
      <formula>LEFT(I6958,LEN("Not Mandatory"))="Not Mandatory"</formula>
    </cfRule>
  </conditionalFormatting>
  <conditionalFormatting sqref="A6958">
    <cfRule type="expression" dxfId="6993" priority="8733">
      <formula>E6958="country not supported, contact buyer"</formula>
    </cfRule>
    <cfRule type="expression" dxfId="6992" priority="8734">
      <formula>E6958="country supported"</formula>
    </cfRule>
  </conditionalFormatting>
  <conditionalFormatting sqref="A6958">
    <cfRule type="expression" dxfId="6991" priority="8732">
      <formula>E6958="not applicable"</formula>
    </cfRule>
  </conditionalFormatting>
  <conditionalFormatting sqref="L6958 J6958">
    <cfRule type="cellIs" dxfId="6990" priority="8730" operator="equal">
      <formula>"no"</formula>
    </cfRule>
    <cfRule type="cellIs" dxfId="6989" priority="8731" operator="equal">
      <formula>"yes"</formula>
    </cfRule>
  </conditionalFormatting>
  <conditionalFormatting sqref="M6958">
    <cfRule type="expression" dxfId="6988" priority="8729">
      <formula>$O$6="yes"</formula>
    </cfRule>
  </conditionalFormatting>
  <conditionalFormatting sqref="E6958">
    <cfRule type="cellIs" dxfId="6987" priority="8726" operator="equal">
      <formula>"not applicable"</formula>
    </cfRule>
    <cfRule type="cellIs" dxfId="6986" priority="8727" operator="equal">
      <formula>"country supported"</formula>
    </cfRule>
    <cfRule type="cellIs" dxfId="6985" priority="8728" operator="equal">
      <formula>"country not supported, contact buyer"</formula>
    </cfRule>
  </conditionalFormatting>
  <conditionalFormatting sqref="E6958">
    <cfRule type="expression" dxfId="6984" priority="8713">
      <formula>E6958="select value in are your onboarding a buyer or a supplier"</formula>
    </cfRule>
    <cfRule type="cellIs" dxfId="6983" priority="8714" operator="equal">
      <formula>"not applicable"</formula>
    </cfRule>
    <cfRule type="cellIs" dxfId="6982" priority="8715" operator="equal">
      <formula>"country supported"</formula>
    </cfRule>
    <cfRule type="cellIs" dxfId="6981" priority="8716" operator="equal">
      <formula>"country not supported, contact buyer"</formula>
    </cfRule>
  </conditionalFormatting>
  <conditionalFormatting sqref="A6958">
    <cfRule type="expression" dxfId="6980" priority="8712">
      <formula>E6958="select value in are your onboarding a buyer or a supplier"</formula>
    </cfRule>
  </conditionalFormatting>
  <conditionalFormatting sqref="I7243">
    <cfRule type="beginsWith" dxfId="6979" priority="8705" operator="beginsWith" text="Mandatory">
      <formula>LEFT(I7243,LEN("Mandatory"))="Mandatory"</formula>
    </cfRule>
    <cfRule type="containsText" dxfId="6978" priority="8706" operator="containsText" text="Conditional">
      <formula>NOT(ISERROR(SEARCH("Conditional",I7243)))</formula>
    </cfRule>
    <cfRule type="beginsWith" dxfId="6977" priority="8707" operator="beginsWith" text="Not Mandatory">
      <formula>LEFT(I7243,LEN("Not Mandatory"))="Not Mandatory"</formula>
    </cfRule>
  </conditionalFormatting>
  <conditionalFormatting sqref="A7243">
    <cfRule type="expression" dxfId="6976" priority="8703">
      <formula>E7243="country not supported, contact buyer"</formula>
    </cfRule>
    <cfRule type="expression" dxfId="6975" priority="8704">
      <formula>E7243="country supported"</formula>
    </cfRule>
  </conditionalFormatting>
  <conditionalFormatting sqref="A7243">
    <cfRule type="expression" dxfId="6974" priority="8702">
      <formula>E7243="not applicable"</formula>
    </cfRule>
  </conditionalFormatting>
  <conditionalFormatting sqref="L7243 J7243">
    <cfRule type="cellIs" dxfId="6973" priority="8700" operator="equal">
      <formula>"no"</formula>
    </cfRule>
    <cfRule type="cellIs" dxfId="6972" priority="8701" operator="equal">
      <formula>"yes"</formula>
    </cfRule>
  </conditionalFormatting>
  <conditionalFormatting sqref="M7243">
    <cfRule type="expression" dxfId="6971" priority="8699">
      <formula>$O$6="yes"</formula>
    </cfRule>
  </conditionalFormatting>
  <conditionalFormatting sqref="E7243">
    <cfRule type="cellIs" dxfId="6970" priority="8696" operator="equal">
      <formula>"not applicable"</formula>
    </cfRule>
    <cfRule type="cellIs" dxfId="6969" priority="8697" operator="equal">
      <formula>"country supported"</formula>
    </cfRule>
    <cfRule type="cellIs" dxfId="6968" priority="8698" operator="equal">
      <formula>"country not supported, contact buyer"</formula>
    </cfRule>
  </conditionalFormatting>
  <conditionalFormatting sqref="E7243">
    <cfRule type="expression" dxfId="6967" priority="8683">
      <formula>E7243="select value in are your onboarding a buyer or a supplier"</formula>
    </cfRule>
    <cfRule type="cellIs" dxfId="6966" priority="8684" operator="equal">
      <formula>"not applicable"</formula>
    </cfRule>
    <cfRule type="cellIs" dxfId="6965" priority="8685" operator="equal">
      <formula>"country supported"</formula>
    </cfRule>
    <cfRule type="cellIs" dxfId="6964" priority="8686" operator="equal">
      <formula>"country not supported, contact buyer"</formula>
    </cfRule>
  </conditionalFormatting>
  <conditionalFormatting sqref="A7243">
    <cfRule type="expression" dxfId="6963" priority="8682">
      <formula>E7243="select value in are your onboarding a buyer or a supplier"</formula>
    </cfRule>
  </conditionalFormatting>
  <conditionalFormatting sqref="I7528">
    <cfRule type="beginsWith" dxfId="6962" priority="8675" operator="beginsWith" text="Mandatory">
      <formula>LEFT(I7528,LEN("Mandatory"))="Mandatory"</formula>
    </cfRule>
    <cfRule type="containsText" dxfId="6961" priority="8676" operator="containsText" text="Conditional">
      <formula>NOT(ISERROR(SEARCH("Conditional",I7528)))</formula>
    </cfRule>
    <cfRule type="beginsWith" dxfId="6960" priority="8677" operator="beginsWith" text="Not Mandatory">
      <formula>LEFT(I7528,LEN("Not Mandatory"))="Not Mandatory"</formula>
    </cfRule>
  </conditionalFormatting>
  <conditionalFormatting sqref="A7528">
    <cfRule type="expression" dxfId="6959" priority="8673">
      <formula>E7528="country not supported, contact buyer"</formula>
    </cfRule>
    <cfRule type="expression" dxfId="6958" priority="8674">
      <formula>E7528="country supported"</formula>
    </cfRule>
  </conditionalFormatting>
  <conditionalFormatting sqref="A7528">
    <cfRule type="expression" dxfId="6957" priority="8672">
      <formula>E7528="not applicable"</formula>
    </cfRule>
  </conditionalFormatting>
  <conditionalFormatting sqref="L7528 J7528">
    <cfRule type="cellIs" dxfId="6956" priority="8670" operator="equal">
      <formula>"no"</formula>
    </cfRule>
    <cfRule type="cellIs" dxfId="6955" priority="8671" operator="equal">
      <formula>"yes"</formula>
    </cfRule>
  </conditionalFormatting>
  <conditionalFormatting sqref="M7528">
    <cfRule type="expression" dxfId="6954" priority="8669">
      <formula>$O$6="yes"</formula>
    </cfRule>
  </conditionalFormatting>
  <conditionalFormatting sqref="E7528">
    <cfRule type="cellIs" dxfId="6953" priority="8666" operator="equal">
      <formula>"not applicable"</formula>
    </cfRule>
    <cfRule type="cellIs" dxfId="6952" priority="8667" operator="equal">
      <formula>"country supported"</formula>
    </cfRule>
    <cfRule type="cellIs" dxfId="6951" priority="8668" operator="equal">
      <formula>"country not supported, contact buyer"</formula>
    </cfRule>
  </conditionalFormatting>
  <conditionalFormatting sqref="E7528">
    <cfRule type="expression" dxfId="6950" priority="8653">
      <formula>E7528="select value in are your onboarding a buyer or a supplier"</formula>
    </cfRule>
    <cfRule type="cellIs" dxfId="6949" priority="8654" operator="equal">
      <formula>"not applicable"</formula>
    </cfRule>
    <cfRule type="cellIs" dxfId="6948" priority="8655" operator="equal">
      <formula>"country supported"</formula>
    </cfRule>
    <cfRule type="cellIs" dxfId="6947" priority="8656" operator="equal">
      <formula>"country not supported, contact buyer"</formula>
    </cfRule>
  </conditionalFormatting>
  <conditionalFormatting sqref="A7528">
    <cfRule type="expression" dxfId="6946" priority="8652">
      <formula>E7528="select value in are your onboarding a buyer or a supplier"</formula>
    </cfRule>
  </conditionalFormatting>
  <conditionalFormatting sqref="I7813">
    <cfRule type="beginsWith" dxfId="6945" priority="8645" operator="beginsWith" text="Mandatory">
      <formula>LEFT(I7813,LEN("Mandatory"))="Mandatory"</formula>
    </cfRule>
    <cfRule type="containsText" dxfId="6944" priority="8646" operator="containsText" text="Conditional">
      <formula>NOT(ISERROR(SEARCH("Conditional",I7813)))</formula>
    </cfRule>
    <cfRule type="beginsWith" dxfId="6943" priority="8647" operator="beginsWith" text="Not Mandatory">
      <formula>LEFT(I7813,LEN("Not Mandatory"))="Not Mandatory"</formula>
    </cfRule>
  </conditionalFormatting>
  <conditionalFormatting sqref="L7813 J7813">
    <cfRule type="cellIs" dxfId="6942" priority="8640" operator="equal">
      <formula>"no"</formula>
    </cfRule>
    <cfRule type="cellIs" dxfId="6941" priority="8641" operator="equal">
      <formula>"yes"</formula>
    </cfRule>
  </conditionalFormatting>
  <conditionalFormatting sqref="M7813">
    <cfRule type="expression" dxfId="6940" priority="8639">
      <formula>$O$6="yes"</formula>
    </cfRule>
  </conditionalFormatting>
  <conditionalFormatting sqref="E7813">
    <cfRule type="cellIs" dxfId="6939" priority="8636" operator="equal">
      <formula>"not applicable"</formula>
    </cfRule>
    <cfRule type="cellIs" dxfId="6938" priority="8637" operator="equal">
      <formula>"country supported"</formula>
    </cfRule>
    <cfRule type="cellIs" dxfId="6937" priority="8638" operator="equal">
      <formula>"country not supported, contact buyer"</formula>
    </cfRule>
  </conditionalFormatting>
  <conditionalFormatting sqref="E7813">
    <cfRule type="expression" dxfId="6936" priority="8623">
      <formula>E7813="select value in are your onboarding a buyer or a supplier"</formula>
    </cfRule>
    <cfRule type="cellIs" dxfId="6935" priority="8624" operator="equal">
      <formula>"not applicable"</formula>
    </cfRule>
    <cfRule type="cellIs" dxfId="6934" priority="8625" operator="equal">
      <formula>"country supported"</formula>
    </cfRule>
    <cfRule type="cellIs" dxfId="6933" priority="8626" operator="equal">
      <formula>"country not supported, contact buyer"</formula>
    </cfRule>
  </conditionalFormatting>
  <conditionalFormatting sqref="A7813">
    <cfRule type="expression" dxfId="6932" priority="8616">
      <formula>E7813="country not supported, contact buyer"</formula>
    </cfRule>
    <cfRule type="expression" dxfId="6931" priority="8617">
      <formula>E7813="country supported"</formula>
    </cfRule>
  </conditionalFormatting>
  <conditionalFormatting sqref="A7813">
    <cfRule type="expression" dxfId="6930" priority="8615">
      <formula>E7813="not applicable"</formula>
    </cfRule>
  </conditionalFormatting>
  <conditionalFormatting sqref="A7813">
    <cfRule type="expression" dxfId="6929" priority="8614">
      <formula>E7813="select value in are your onboarding a buyer or a supplier"</formula>
    </cfRule>
  </conditionalFormatting>
  <conditionalFormatting sqref="I8098">
    <cfRule type="beginsWith" dxfId="6928" priority="8611" operator="beginsWith" text="Mandatory">
      <formula>LEFT(I8098,LEN("Mandatory"))="Mandatory"</formula>
    </cfRule>
    <cfRule type="containsText" dxfId="6927" priority="8612" operator="containsText" text="Conditional">
      <formula>NOT(ISERROR(SEARCH("Conditional",I8098)))</formula>
    </cfRule>
    <cfRule type="beginsWith" dxfId="6926" priority="8613" operator="beginsWith" text="Not Mandatory">
      <formula>LEFT(I8098,LEN("Not Mandatory"))="Not Mandatory"</formula>
    </cfRule>
  </conditionalFormatting>
  <conditionalFormatting sqref="L8098 J8098">
    <cfRule type="cellIs" dxfId="6925" priority="8609" operator="equal">
      <formula>"no"</formula>
    </cfRule>
    <cfRule type="cellIs" dxfId="6924" priority="8610" operator="equal">
      <formula>"yes"</formula>
    </cfRule>
  </conditionalFormatting>
  <conditionalFormatting sqref="M8098">
    <cfRule type="expression" dxfId="6923" priority="8608">
      <formula>$O$6="yes"</formula>
    </cfRule>
  </conditionalFormatting>
  <conditionalFormatting sqref="E8098">
    <cfRule type="cellIs" dxfId="6922" priority="8605" operator="equal">
      <formula>"not applicable"</formula>
    </cfRule>
    <cfRule type="cellIs" dxfId="6921" priority="8606" operator="equal">
      <formula>"country supported"</formula>
    </cfRule>
    <cfRule type="cellIs" dxfId="6920" priority="8607" operator="equal">
      <formula>"country not supported, contact buyer"</formula>
    </cfRule>
  </conditionalFormatting>
  <conditionalFormatting sqref="E8098">
    <cfRule type="expression" dxfId="6919" priority="8592">
      <formula>E8098="select value in are your onboarding a buyer or a supplier"</formula>
    </cfRule>
    <cfRule type="cellIs" dxfId="6918" priority="8593" operator="equal">
      <formula>"not applicable"</formula>
    </cfRule>
    <cfRule type="cellIs" dxfId="6917" priority="8594" operator="equal">
      <formula>"country supported"</formula>
    </cfRule>
    <cfRule type="cellIs" dxfId="6916" priority="8595" operator="equal">
      <formula>"country not supported, contact buyer"</formula>
    </cfRule>
  </conditionalFormatting>
  <conditionalFormatting sqref="A8098">
    <cfRule type="expression" dxfId="6915" priority="8586">
      <formula>E8098="country not supported, contact buyer"</formula>
    </cfRule>
    <cfRule type="expression" dxfId="6914" priority="8587">
      <formula>E8098="country supported"</formula>
    </cfRule>
  </conditionalFormatting>
  <conditionalFormatting sqref="A8098">
    <cfRule type="expression" dxfId="6913" priority="8585">
      <formula>E8098="not applicable"</formula>
    </cfRule>
  </conditionalFormatting>
  <conditionalFormatting sqref="A8098">
    <cfRule type="expression" dxfId="6912" priority="8584">
      <formula>E8098="select value in are your onboarding a buyer or a supplier"</formula>
    </cfRule>
  </conditionalFormatting>
  <conditionalFormatting sqref="I68">
    <cfRule type="beginsWith" dxfId="6911" priority="8581" operator="beginsWith" text="Mandatory">
      <formula>LEFT(I68,LEN("Mandatory"))="Mandatory"</formula>
    </cfRule>
    <cfRule type="containsText" dxfId="6910" priority="8582" operator="containsText" text="Conditional">
      <formula>NOT(ISERROR(SEARCH("Conditional",I68)))</formula>
    </cfRule>
    <cfRule type="beginsWith" dxfId="6909" priority="8583" operator="beginsWith" text="Not Mandatory">
      <formula>LEFT(I68,LEN("Not Mandatory"))="Not Mandatory"</formula>
    </cfRule>
  </conditionalFormatting>
  <conditionalFormatting sqref="A68">
    <cfRule type="expression" dxfId="6908" priority="8579">
      <formula>E68="country not supported, contact buyer"</formula>
    </cfRule>
    <cfRule type="expression" dxfId="6907" priority="8580">
      <formula>E68="country supported"</formula>
    </cfRule>
  </conditionalFormatting>
  <conditionalFormatting sqref="A68">
    <cfRule type="expression" dxfId="6906" priority="8578">
      <formula>E68="not applicable"</formula>
    </cfRule>
  </conditionalFormatting>
  <conditionalFormatting sqref="L68">
    <cfRule type="cellIs" dxfId="6905" priority="8576" operator="equal">
      <formula>"no"</formula>
    </cfRule>
    <cfRule type="cellIs" dxfId="6904" priority="8577" operator="equal">
      <formula>"yes"</formula>
    </cfRule>
  </conditionalFormatting>
  <conditionalFormatting sqref="M68">
    <cfRule type="expression" dxfId="6901" priority="8573">
      <formula>$O$6="yes"</formula>
    </cfRule>
  </conditionalFormatting>
  <conditionalFormatting sqref="E68">
    <cfRule type="cellIs" dxfId="6900" priority="8570" operator="equal">
      <formula>"not applicable"</formula>
    </cfRule>
    <cfRule type="cellIs" dxfId="6899" priority="8571" operator="equal">
      <formula>"country supported"</formula>
    </cfRule>
    <cfRule type="cellIs" dxfId="6898" priority="8572" operator="equal">
      <formula>"country not supported, contact buyer"</formula>
    </cfRule>
  </conditionalFormatting>
  <conditionalFormatting sqref="E68">
    <cfRule type="expression" dxfId="6897" priority="8566">
      <formula>E68="select value in are your onboarding a buyer or a supplier"</formula>
    </cfRule>
    <cfRule type="cellIs" dxfId="6896" priority="8567" operator="equal">
      <formula>"not applicable"</formula>
    </cfRule>
    <cfRule type="cellIs" dxfId="6895" priority="8568" operator="equal">
      <formula>"country supported"</formula>
    </cfRule>
    <cfRule type="cellIs" dxfId="6894" priority="8569" operator="equal">
      <formula>"country not supported, contact buyer"</formula>
    </cfRule>
  </conditionalFormatting>
  <conditionalFormatting sqref="A68">
    <cfRule type="expression" dxfId="6893" priority="8565">
      <formula>E68="select value in are your onboarding a buyer or a supplier"</formula>
    </cfRule>
  </conditionalFormatting>
  <conditionalFormatting sqref="I353">
    <cfRule type="beginsWith" dxfId="6892" priority="8549" operator="beginsWith" text="Mandatory">
      <formula>LEFT(I353,LEN("Mandatory"))="Mandatory"</formula>
    </cfRule>
    <cfRule type="containsText" dxfId="6891" priority="8550" operator="containsText" text="Conditional">
      <formula>NOT(ISERROR(SEARCH("Conditional",I353)))</formula>
    </cfRule>
    <cfRule type="beginsWith" dxfId="6890" priority="8551" operator="beginsWith" text="Not Mandatory">
      <formula>LEFT(I353,LEN("Not Mandatory"))="Not Mandatory"</formula>
    </cfRule>
  </conditionalFormatting>
  <conditionalFormatting sqref="L353">
    <cfRule type="cellIs" dxfId="6889" priority="8544" operator="equal">
      <formula>"no"</formula>
    </cfRule>
    <cfRule type="cellIs" dxfId="6888" priority="8545" operator="equal">
      <formula>"yes"</formula>
    </cfRule>
  </conditionalFormatting>
  <conditionalFormatting sqref="M353">
    <cfRule type="expression" dxfId="6885" priority="8541">
      <formula>$O$6="yes"</formula>
    </cfRule>
  </conditionalFormatting>
  <conditionalFormatting sqref="E353">
    <cfRule type="cellIs" dxfId="6884" priority="8538" operator="equal">
      <formula>"not applicable"</formula>
    </cfRule>
    <cfRule type="cellIs" dxfId="6883" priority="8539" operator="equal">
      <formula>"country supported"</formula>
    </cfRule>
    <cfRule type="cellIs" dxfId="6882" priority="8540" operator="equal">
      <formula>"country not supported, contact buyer"</formula>
    </cfRule>
  </conditionalFormatting>
  <conditionalFormatting sqref="E353">
    <cfRule type="expression" dxfId="6881" priority="8534">
      <formula>E353="select value in are your onboarding a buyer or a supplier"</formula>
    </cfRule>
    <cfRule type="cellIs" dxfId="6880" priority="8535" operator="equal">
      <formula>"not applicable"</formula>
    </cfRule>
    <cfRule type="cellIs" dxfId="6879" priority="8536" operator="equal">
      <formula>"country supported"</formula>
    </cfRule>
    <cfRule type="cellIs" dxfId="6878" priority="8537" operator="equal">
      <formula>"country not supported, contact buyer"</formula>
    </cfRule>
  </conditionalFormatting>
  <conditionalFormatting sqref="A353">
    <cfRule type="expression" dxfId="6877" priority="8518">
      <formula>E353="country not supported, contact buyer"</formula>
    </cfRule>
    <cfRule type="expression" dxfId="6876" priority="8519">
      <formula>E353="country supported"</formula>
    </cfRule>
  </conditionalFormatting>
  <conditionalFormatting sqref="A353">
    <cfRule type="expression" dxfId="6875" priority="8517">
      <formula>E353="not applicable"</formula>
    </cfRule>
  </conditionalFormatting>
  <conditionalFormatting sqref="A353">
    <cfRule type="expression" dxfId="6874" priority="8516">
      <formula>E353="select value in are your onboarding a buyer or a supplier"</formula>
    </cfRule>
  </conditionalFormatting>
  <conditionalFormatting sqref="I638">
    <cfRule type="beginsWith" dxfId="6873" priority="8513" operator="beginsWith" text="Mandatory">
      <formula>LEFT(I638,LEN("Mandatory"))="Mandatory"</formula>
    </cfRule>
    <cfRule type="containsText" dxfId="6872" priority="8514" operator="containsText" text="Conditional">
      <formula>NOT(ISERROR(SEARCH("Conditional",I638)))</formula>
    </cfRule>
    <cfRule type="beginsWith" dxfId="6871" priority="8515" operator="beginsWith" text="Not Mandatory">
      <formula>LEFT(I638,LEN("Not Mandatory"))="Not Mandatory"</formula>
    </cfRule>
  </conditionalFormatting>
  <conditionalFormatting sqref="L638">
    <cfRule type="cellIs" dxfId="6870" priority="8511" operator="equal">
      <formula>"no"</formula>
    </cfRule>
    <cfRule type="cellIs" dxfId="6869" priority="8512" operator="equal">
      <formula>"yes"</formula>
    </cfRule>
  </conditionalFormatting>
  <conditionalFormatting sqref="J638">
    <cfRule type="cellIs" dxfId="6868" priority="8509" operator="equal">
      <formula>"no"</formula>
    </cfRule>
    <cfRule type="cellIs" dxfId="6867" priority="8510" operator="equal">
      <formula>"yes"</formula>
    </cfRule>
  </conditionalFormatting>
  <conditionalFormatting sqref="M638">
    <cfRule type="expression" dxfId="6866" priority="8508">
      <formula>$O$6="yes"</formula>
    </cfRule>
  </conditionalFormatting>
  <conditionalFormatting sqref="E638">
    <cfRule type="cellIs" dxfId="6865" priority="8505" operator="equal">
      <formula>"not applicable"</formula>
    </cfRule>
    <cfRule type="cellIs" dxfId="6864" priority="8506" operator="equal">
      <formula>"country supported"</formula>
    </cfRule>
    <cfRule type="cellIs" dxfId="6863" priority="8507" operator="equal">
      <formula>"country not supported, contact buyer"</formula>
    </cfRule>
  </conditionalFormatting>
  <conditionalFormatting sqref="E638">
    <cfRule type="expression" dxfId="6862" priority="8501">
      <formula>E638="select value in are your onboarding a buyer or a supplier"</formula>
    </cfRule>
    <cfRule type="cellIs" dxfId="6861" priority="8502" operator="equal">
      <formula>"not applicable"</formula>
    </cfRule>
    <cfRule type="cellIs" dxfId="6860" priority="8503" operator="equal">
      <formula>"country supported"</formula>
    </cfRule>
    <cfRule type="cellIs" dxfId="6859" priority="8504" operator="equal">
      <formula>"country not supported, contact buyer"</formula>
    </cfRule>
  </conditionalFormatting>
  <conditionalFormatting sqref="A638">
    <cfRule type="expression" dxfId="6858" priority="8486">
      <formula>E638="country not supported, contact buyer"</formula>
    </cfRule>
    <cfRule type="expression" dxfId="6857" priority="8487">
      <formula>E638="country supported"</formula>
    </cfRule>
  </conditionalFormatting>
  <conditionalFormatting sqref="A638">
    <cfRule type="expression" dxfId="6856" priority="8485">
      <formula>E638="not applicable"</formula>
    </cfRule>
  </conditionalFormatting>
  <conditionalFormatting sqref="A638">
    <cfRule type="expression" dxfId="6855" priority="8484">
      <formula>E638="select value in are your onboarding a buyer or a supplier"</formula>
    </cfRule>
  </conditionalFormatting>
  <conditionalFormatting sqref="I923">
    <cfRule type="beginsWith" dxfId="6854" priority="8481" operator="beginsWith" text="Mandatory">
      <formula>LEFT(I923,LEN("Mandatory"))="Mandatory"</formula>
    </cfRule>
    <cfRule type="containsText" dxfId="6853" priority="8482" operator="containsText" text="Conditional">
      <formula>NOT(ISERROR(SEARCH("Conditional",I923)))</formula>
    </cfRule>
    <cfRule type="beginsWith" dxfId="6852" priority="8483" operator="beginsWith" text="Not Mandatory">
      <formula>LEFT(I923,LEN("Not Mandatory"))="Not Mandatory"</formula>
    </cfRule>
  </conditionalFormatting>
  <conditionalFormatting sqref="L923">
    <cfRule type="cellIs" dxfId="6851" priority="8479" operator="equal">
      <formula>"no"</formula>
    </cfRule>
    <cfRule type="cellIs" dxfId="6850" priority="8480" operator="equal">
      <formula>"yes"</formula>
    </cfRule>
  </conditionalFormatting>
  <conditionalFormatting sqref="J923">
    <cfRule type="cellIs" dxfId="6849" priority="8477" operator="equal">
      <formula>"no"</formula>
    </cfRule>
    <cfRule type="cellIs" dxfId="6848" priority="8478" operator="equal">
      <formula>"yes"</formula>
    </cfRule>
  </conditionalFormatting>
  <conditionalFormatting sqref="M923">
    <cfRule type="expression" dxfId="6847" priority="8476">
      <formula>$O$6="yes"</formula>
    </cfRule>
  </conditionalFormatting>
  <conditionalFormatting sqref="E923">
    <cfRule type="cellIs" dxfId="6846" priority="8473" operator="equal">
      <formula>"not applicable"</formula>
    </cfRule>
    <cfRule type="cellIs" dxfId="6845" priority="8474" operator="equal">
      <formula>"country supported"</formula>
    </cfRule>
    <cfRule type="cellIs" dxfId="6844" priority="8475" operator="equal">
      <formula>"country not supported, contact buyer"</formula>
    </cfRule>
  </conditionalFormatting>
  <conditionalFormatting sqref="E923">
    <cfRule type="expression" dxfId="6843" priority="8469">
      <formula>E923="select value in are your onboarding a buyer or a supplier"</formula>
    </cfRule>
    <cfRule type="cellIs" dxfId="6842" priority="8470" operator="equal">
      <formula>"not applicable"</formula>
    </cfRule>
    <cfRule type="cellIs" dxfId="6841" priority="8471" operator="equal">
      <formula>"country supported"</formula>
    </cfRule>
    <cfRule type="cellIs" dxfId="6840" priority="8472" operator="equal">
      <formula>"country not supported, contact buyer"</formula>
    </cfRule>
  </conditionalFormatting>
  <conditionalFormatting sqref="A923">
    <cfRule type="expression" dxfId="6839" priority="8454">
      <formula>E923="country not supported, contact buyer"</formula>
    </cfRule>
    <cfRule type="expression" dxfId="6838" priority="8455">
      <formula>E923="country supported"</formula>
    </cfRule>
  </conditionalFormatting>
  <conditionalFormatting sqref="A923">
    <cfRule type="expression" dxfId="6837" priority="8453">
      <formula>E923="not applicable"</formula>
    </cfRule>
  </conditionalFormatting>
  <conditionalFormatting sqref="A923">
    <cfRule type="expression" dxfId="6836" priority="8452">
      <formula>E923="select value in are your onboarding a buyer or a supplier"</formula>
    </cfRule>
  </conditionalFormatting>
  <conditionalFormatting sqref="I1208">
    <cfRule type="beginsWith" dxfId="6835" priority="8449" operator="beginsWith" text="Mandatory">
      <formula>LEFT(I1208,LEN("Mandatory"))="Mandatory"</formula>
    </cfRule>
    <cfRule type="containsText" dxfId="6834" priority="8450" operator="containsText" text="Conditional">
      <formula>NOT(ISERROR(SEARCH("Conditional",I1208)))</formula>
    </cfRule>
    <cfRule type="beginsWith" dxfId="6833" priority="8451" operator="beginsWith" text="Not Mandatory">
      <formula>LEFT(I1208,LEN("Not Mandatory"))="Not Mandatory"</formula>
    </cfRule>
  </conditionalFormatting>
  <conditionalFormatting sqref="L1208">
    <cfRule type="cellIs" dxfId="6832" priority="8447" operator="equal">
      <formula>"no"</formula>
    </cfRule>
    <cfRule type="cellIs" dxfId="6831" priority="8448" operator="equal">
      <formula>"yes"</formula>
    </cfRule>
  </conditionalFormatting>
  <conditionalFormatting sqref="J1208">
    <cfRule type="cellIs" dxfId="6830" priority="8445" operator="equal">
      <formula>"no"</formula>
    </cfRule>
    <cfRule type="cellIs" dxfId="6829" priority="8446" operator="equal">
      <formula>"yes"</formula>
    </cfRule>
  </conditionalFormatting>
  <conditionalFormatting sqref="M1208">
    <cfRule type="expression" dxfId="6828" priority="8444">
      <formula>$O$6="yes"</formula>
    </cfRule>
  </conditionalFormatting>
  <conditionalFormatting sqref="E1208">
    <cfRule type="cellIs" dxfId="6827" priority="8441" operator="equal">
      <formula>"not applicable"</formula>
    </cfRule>
    <cfRule type="cellIs" dxfId="6826" priority="8442" operator="equal">
      <formula>"country supported"</formula>
    </cfRule>
    <cfRule type="cellIs" dxfId="6825" priority="8443" operator="equal">
      <formula>"country not supported, contact buyer"</formula>
    </cfRule>
  </conditionalFormatting>
  <conditionalFormatting sqref="E1208">
    <cfRule type="expression" dxfId="6824" priority="8437">
      <formula>E1208="select value in are your onboarding a buyer or a supplier"</formula>
    </cfRule>
    <cfRule type="cellIs" dxfId="6823" priority="8438" operator="equal">
      <formula>"not applicable"</formula>
    </cfRule>
    <cfRule type="cellIs" dxfId="6822" priority="8439" operator="equal">
      <formula>"country supported"</formula>
    </cfRule>
    <cfRule type="cellIs" dxfId="6821" priority="8440" operator="equal">
      <formula>"country not supported, contact buyer"</formula>
    </cfRule>
  </conditionalFormatting>
  <conditionalFormatting sqref="A1208">
    <cfRule type="expression" dxfId="6820" priority="8422">
      <formula>E1208="country not supported, contact buyer"</formula>
    </cfRule>
    <cfRule type="expression" dxfId="6819" priority="8423">
      <formula>E1208="country supported"</formula>
    </cfRule>
  </conditionalFormatting>
  <conditionalFormatting sqref="A1208">
    <cfRule type="expression" dxfId="6818" priority="8421">
      <formula>E1208="not applicable"</formula>
    </cfRule>
  </conditionalFormatting>
  <conditionalFormatting sqref="A1208">
    <cfRule type="expression" dxfId="6817" priority="8420">
      <formula>E1208="select value in are your onboarding a buyer or a supplier"</formula>
    </cfRule>
  </conditionalFormatting>
  <conditionalFormatting sqref="I1493">
    <cfRule type="beginsWith" dxfId="6816" priority="8417" operator="beginsWith" text="Mandatory">
      <formula>LEFT(I1493,LEN("Mandatory"))="Mandatory"</formula>
    </cfRule>
    <cfRule type="containsText" dxfId="6815" priority="8418" operator="containsText" text="Conditional">
      <formula>NOT(ISERROR(SEARCH("Conditional",I1493)))</formula>
    </cfRule>
    <cfRule type="beginsWith" dxfId="6814" priority="8419" operator="beginsWith" text="Not Mandatory">
      <formula>LEFT(I1493,LEN("Not Mandatory"))="Not Mandatory"</formula>
    </cfRule>
  </conditionalFormatting>
  <conditionalFormatting sqref="L1493">
    <cfRule type="cellIs" dxfId="6813" priority="8415" operator="equal">
      <formula>"no"</formula>
    </cfRule>
    <cfRule type="cellIs" dxfId="6812" priority="8416" operator="equal">
      <formula>"yes"</formula>
    </cfRule>
  </conditionalFormatting>
  <conditionalFormatting sqref="J1493">
    <cfRule type="cellIs" dxfId="6811" priority="8413" operator="equal">
      <formula>"no"</formula>
    </cfRule>
    <cfRule type="cellIs" dxfId="6810" priority="8414" operator="equal">
      <formula>"yes"</formula>
    </cfRule>
  </conditionalFormatting>
  <conditionalFormatting sqref="M1493">
    <cfRule type="expression" dxfId="6809" priority="8412">
      <formula>$O$6="yes"</formula>
    </cfRule>
  </conditionalFormatting>
  <conditionalFormatting sqref="E1493">
    <cfRule type="cellIs" dxfId="6808" priority="8409" operator="equal">
      <formula>"not applicable"</formula>
    </cfRule>
    <cfRule type="cellIs" dxfId="6807" priority="8410" operator="equal">
      <formula>"country supported"</formula>
    </cfRule>
    <cfRule type="cellIs" dxfId="6806" priority="8411" operator="equal">
      <formula>"country not supported, contact buyer"</formula>
    </cfRule>
  </conditionalFormatting>
  <conditionalFormatting sqref="E1493">
    <cfRule type="expression" dxfId="6805" priority="8405">
      <formula>E1493="select value in are your onboarding a buyer or a supplier"</formula>
    </cfRule>
    <cfRule type="cellIs" dxfId="6804" priority="8406" operator="equal">
      <formula>"not applicable"</formula>
    </cfRule>
    <cfRule type="cellIs" dxfId="6803" priority="8407" operator="equal">
      <formula>"country supported"</formula>
    </cfRule>
    <cfRule type="cellIs" dxfId="6802" priority="8408" operator="equal">
      <formula>"country not supported, contact buyer"</formula>
    </cfRule>
  </conditionalFormatting>
  <conditionalFormatting sqref="A1493">
    <cfRule type="expression" dxfId="6801" priority="8390">
      <formula>E1493="country not supported, contact buyer"</formula>
    </cfRule>
    <cfRule type="expression" dxfId="6800" priority="8391">
      <formula>E1493="country supported"</formula>
    </cfRule>
  </conditionalFormatting>
  <conditionalFormatting sqref="A1493">
    <cfRule type="expression" dxfId="6799" priority="8389">
      <formula>E1493="not applicable"</formula>
    </cfRule>
  </conditionalFormatting>
  <conditionalFormatting sqref="A1493">
    <cfRule type="expression" dxfId="6798" priority="8388">
      <formula>E1493="select value in are your onboarding a buyer or a supplier"</formula>
    </cfRule>
  </conditionalFormatting>
  <conditionalFormatting sqref="I1778">
    <cfRule type="beginsWith" dxfId="6797" priority="8385" operator="beginsWith" text="Mandatory">
      <formula>LEFT(I1778,LEN("Mandatory"))="Mandatory"</formula>
    </cfRule>
    <cfRule type="containsText" dxfId="6796" priority="8386" operator="containsText" text="Conditional">
      <formula>NOT(ISERROR(SEARCH("Conditional",I1778)))</formula>
    </cfRule>
    <cfRule type="beginsWith" dxfId="6795" priority="8387" operator="beginsWith" text="Not Mandatory">
      <formula>LEFT(I1778,LEN("Not Mandatory"))="Not Mandatory"</formula>
    </cfRule>
  </conditionalFormatting>
  <conditionalFormatting sqref="L1778">
    <cfRule type="cellIs" dxfId="6794" priority="8383" operator="equal">
      <formula>"no"</formula>
    </cfRule>
    <cfRule type="cellIs" dxfId="6793" priority="8384" operator="equal">
      <formula>"yes"</formula>
    </cfRule>
  </conditionalFormatting>
  <conditionalFormatting sqref="J1778">
    <cfRule type="cellIs" dxfId="6792" priority="8381" operator="equal">
      <formula>"no"</formula>
    </cfRule>
    <cfRule type="cellIs" dxfId="6791" priority="8382" operator="equal">
      <formula>"yes"</formula>
    </cfRule>
  </conditionalFormatting>
  <conditionalFormatting sqref="M1778">
    <cfRule type="expression" dxfId="6790" priority="8380">
      <formula>$O$6="yes"</formula>
    </cfRule>
  </conditionalFormatting>
  <conditionalFormatting sqref="E1778">
    <cfRule type="cellIs" dxfId="6789" priority="8377" operator="equal">
      <formula>"not applicable"</formula>
    </cfRule>
    <cfRule type="cellIs" dxfId="6788" priority="8378" operator="equal">
      <formula>"country supported"</formula>
    </cfRule>
    <cfRule type="cellIs" dxfId="6787" priority="8379" operator="equal">
      <formula>"country not supported, contact buyer"</formula>
    </cfRule>
  </conditionalFormatting>
  <conditionalFormatting sqref="E1778">
    <cfRule type="expression" dxfId="6786" priority="8373">
      <formula>E1778="select value in are your onboarding a buyer or a supplier"</formula>
    </cfRule>
    <cfRule type="cellIs" dxfId="6785" priority="8374" operator="equal">
      <formula>"not applicable"</formula>
    </cfRule>
    <cfRule type="cellIs" dxfId="6784" priority="8375" operator="equal">
      <formula>"country supported"</formula>
    </cfRule>
    <cfRule type="cellIs" dxfId="6783" priority="8376" operator="equal">
      <formula>"country not supported, contact buyer"</formula>
    </cfRule>
  </conditionalFormatting>
  <conditionalFormatting sqref="A1778">
    <cfRule type="expression" dxfId="6782" priority="8358">
      <formula>E1778="country not supported, contact buyer"</formula>
    </cfRule>
    <cfRule type="expression" dxfId="6781" priority="8359">
      <formula>E1778="country supported"</formula>
    </cfRule>
  </conditionalFormatting>
  <conditionalFormatting sqref="A1778">
    <cfRule type="expression" dxfId="6780" priority="8357">
      <formula>E1778="not applicable"</formula>
    </cfRule>
  </conditionalFormatting>
  <conditionalFormatting sqref="A1778">
    <cfRule type="expression" dxfId="6779" priority="8356">
      <formula>E1778="select value in are your onboarding a buyer or a supplier"</formula>
    </cfRule>
  </conditionalFormatting>
  <conditionalFormatting sqref="I2063">
    <cfRule type="beginsWith" dxfId="6778" priority="8353" operator="beginsWith" text="Mandatory">
      <formula>LEFT(I2063,LEN("Mandatory"))="Mandatory"</formula>
    </cfRule>
    <cfRule type="containsText" dxfId="6777" priority="8354" operator="containsText" text="Conditional">
      <formula>NOT(ISERROR(SEARCH("Conditional",I2063)))</formula>
    </cfRule>
    <cfRule type="beginsWith" dxfId="6776" priority="8355" operator="beginsWith" text="Not Mandatory">
      <formula>LEFT(I2063,LEN("Not Mandatory"))="Not Mandatory"</formula>
    </cfRule>
  </conditionalFormatting>
  <conditionalFormatting sqref="L2063">
    <cfRule type="cellIs" dxfId="6775" priority="8351" operator="equal">
      <formula>"no"</formula>
    </cfRule>
    <cfRule type="cellIs" dxfId="6774" priority="8352" operator="equal">
      <formula>"yes"</formula>
    </cfRule>
  </conditionalFormatting>
  <conditionalFormatting sqref="J2063">
    <cfRule type="cellIs" dxfId="6773" priority="8349" operator="equal">
      <formula>"no"</formula>
    </cfRule>
    <cfRule type="cellIs" dxfId="6772" priority="8350" operator="equal">
      <formula>"yes"</formula>
    </cfRule>
  </conditionalFormatting>
  <conditionalFormatting sqref="M2063">
    <cfRule type="expression" dxfId="6771" priority="8348">
      <formula>$O$6="yes"</formula>
    </cfRule>
  </conditionalFormatting>
  <conditionalFormatting sqref="E2063">
    <cfRule type="cellIs" dxfId="6770" priority="8345" operator="equal">
      <formula>"not applicable"</formula>
    </cfRule>
    <cfRule type="cellIs" dxfId="6769" priority="8346" operator="equal">
      <formula>"country supported"</formula>
    </cfRule>
    <cfRule type="cellIs" dxfId="6768" priority="8347" operator="equal">
      <formula>"country not supported, contact buyer"</formula>
    </cfRule>
  </conditionalFormatting>
  <conditionalFormatting sqref="E2063">
    <cfRule type="expression" dxfId="6767" priority="8341">
      <formula>E2063="select value in are your onboarding a buyer or a supplier"</formula>
    </cfRule>
    <cfRule type="cellIs" dxfId="6766" priority="8342" operator="equal">
      <formula>"not applicable"</formula>
    </cfRule>
    <cfRule type="cellIs" dxfId="6765" priority="8343" operator="equal">
      <formula>"country supported"</formula>
    </cfRule>
    <cfRule type="cellIs" dxfId="6764" priority="8344" operator="equal">
      <formula>"country not supported, contact buyer"</formula>
    </cfRule>
  </conditionalFormatting>
  <conditionalFormatting sqref="A2063">
    <cfRule type="expression" dxfId="6763" priority="8326">
      <formula>E2063="country not supported, contact buyer"</formula>
    </cfRule>
    <cfRule type="expression" dxfId="6762" priority="8327">
      <formula>E2063="country supported"</formula>
    </cfRule>
  </conditionalFormatting>
  <conditionalFormatting sqref="A2063">
    <cfRule type="expression" dxfId="6761" priority="8325">
      <formula>E2063="not applicable"</formula>
    </cfRule>
  </conditionalFormatting>
  <conditionalFormatting sqref="A2063">
    <cfRule type="expression" dxfId="6760" priority="8324">
      <formula>E2063="select value in are your onboarding a buyer or a supplier"</formula>
    </cfRule>
  </conditionalFormatting>
  <conditionalFormatting sqref="I2348">
    <cfRule type="beginsWith" dxfId="6759" priority="8321" operator="beginsWith" text="Mandatory">
      <formula>LEFT(I2348,LEN("Mandatory"))="Mandatory"</formula>
    </cfRule>
    <cfRule type="containsText" dxfId="6758" priority="8322" operator="containsText" text="Conditional">
      <formula>NOT(ISERROR(SEARCH("Conditional",I2348)))</formula>
    </cfRule>
    <cfRule type="beginsWith" dxfId="6757" priority="8323" operator="beginsWith" text="Not Mandatory">
      <formula>LEFT(I2348,LEN("Not Mandatory"))="Not Mandatory"</formula>
    </cfRule>
  </conditionalFormatting>
  <conditionalFormatting sqref="L2348">
    <cfRule type="cellIs" dxfId="6756" priority="8319" operator="equal">
      <formula>"no"</formula>
    </cfRule>
    <cfRule type="cellIs" dxfId="6755" priority="8320" operator="equal">
      <formula>"yes"</formula>
    </cfRule>
  </conditionalFormatting>
  <conditionalFormatting sqref="J2348">
    <cfRule type="cellIs" dxfId="6754" priority="8317" operator="equal">
      <formula>"no"</formula>
    </cfRule>
    <cfRule type="cellIs" dxfId="6753" priority="8318" operator="equal">
      <formula>"yes"</formula>
    </cfRule>
  </conditionalFormatting>
  <conditionalFormatting sqref="M2348">
    <cfRule type="expression" dxfId="6752" priority="8316">
      <formula>$O$6="yes"</formula>
    </cfRule>
  </conditionalFormatting>
  <conditionalFormatting sqref="E2348">
    <cfRule type="cellIs" dxfId="6751" priority="8313" operator="equal">
      <formula>"not applicable"</formula>
    </cfRule>
    <cfRule type="cellIs" dxfId="6750" priority="8314" operator="equal">
      <formula>"country supported"</formula>
    </cfRule>
    <cfRule type="cellIs" dxfId="6749" priority="8315" operator="equal">
      <formula>"country not supported, contact buyer"</formula>
    </cfRule>
  </conditionalFormatting>
  <conditionalFormatting sqref="E2348">
    <cfRule type="expression" dxfId="6748" priority="8309">
      <formula>E2348="select value in are your onboarding a buyer or a supplier"</formula>
    </cfRule>
    <cfRule type="cellIs" dxfId="6747" priority="8310" operator="equal">
      <formula>"not applicable"</formula>
    </cfRule>
    <cfRule type="cellIs" dxfId="6746" priority="8311" operator="equal">
      <formula>"country supported"</formula>
    </cfRule>
    <cfRule type="cellIs" dxfId="6745" priority="8312" operator="equal">
      <formula>"country not supported, contact buyer"</formula>
    </cfRule>
  </conditionalFormatting>
  <conditionalFormatting sqref="A2348">
    <cfRule type="expression" dxfId="6744" priority="8294">
      <formula>E2348="country not supported, contact buyer"</formula>
    </cfRule>
    <cfRule type="expression" dxfId="6743" priority="8295">
      <formula>E2348="country supported"</formula>
    </cfRule>
  </conditionalFormatting>
  <conditionalFormatting sqref="A2348">
    <cfRule type="expression" dxfId="6742" priority="8293">
      <formula>E2348="not applicable"</formula>
    </cfRule>
  </conditionalFormatting>
  <conditionalFormatting sqref="A2348">
    <cfRule type="expression" dxfId="6741" priority="8292">
      <formula>E2348="select value in are your onboarding a buyer or a supplier"</formula>
    </cfRule>
  </conditionalFormatting>
  <conditionalFormatting sqref="I2633">
    <cfRule type="beginsWith" dxfId="6740" priority="8257" operator="beginsWith" text="Mandatory">
      <formula>LEFT(I2633,LEN("Mandatory"))="Mandatory"</formula>
    </cfRule>
    <cfRule type="containsText" dxfId="6739" priority="8258" operator="containsText" text="Conditional">
      <formula>NOT(ISERROR(SEARCH("Conditional",I2633)))</formula>
    </cfRule>
    <cfRule type="beginsWith" dxfId="6738" priority="8259" operator="beginsWith" text="Not Mandatory">
      <formula>LEFT(I2633,LEN("Not Mandatory"))="Not Mandatory"</formula>
    </cfRule>
  </conditionalFormatting>
  <conditionalFormatting sqref="L2633">
    <cfRule type="cellIs" dxfId="6737" priority="8255" operator="equal">
      <formula>"no"</formula>
    </cfRule>
    <cfRule type="cellIs" dxfId="6736" priority="8256" operator="equal">
      <formula>"yes"</formula>
    </cfRule>
  </conditionalFormatting>
  <conditionalFormatting sqref="J2633">
    <cfRule type="cellIs" dxfId="6735" priority="8253" operator="equal">
      <formula>"no"</formula>
    </cfRule>
    <cfRule type="cellIs" dxfId="6734" priority="8254" operator="equal">
      <formula>"yes"</formula>
    </cfRule>
  </conditionalFormatting>
  <conditionalFormatting sqref="M2633">
    <cfRule type="expression" dxfId="6733" priority="8252">
      <formula>$O$6="yes"</formula>
    </cfRule>
  </conditionalFormatting>
  <conditionalFormatting sqref="E2633">
    <cfRule type="cellIs" dxfId="6732" priority="8249" operator="equal">
      <formula>"not applicable"</formula>
    </cfRule>
    <cfRule type="cellIs" dxfId="6731" priority="8250" operator="equal">
      <formula>"country supported"</formula>
    </cfRule>
    <cfRule type="cellIs" dxfId="6730" priority="8251" operator="equal">
      <formula>"country not supported, contact buyer"</formula>
    </cfRule>
  </conditionalFormatting>
  <conditionalFormatting sqref="E2633">
    <cfRule type="expression" dxfId="6729" priority="8245">
      <formula>E2633="select value in are your onboarding a buyer or a supplier"</formula>
    </cfRule>
    <cfRule type="cellIs" dxfId="6728" priority="8246" operator="equal">
      <formula>"not applicable"</formula>
    </cfRule>
    <cfRule type="cellIs" dxfId="6727" priority="8247" operator="equal">
      <formula>"country supported"</formula>
    </cfRule>
    <cfRule type="cellIs" dxfId="6726" priority="8248" operator="equal">
      <formula>"country not supported, contact buyer"</formula>
    </cfRule>
  </conditionalFormatting>
  <conditionalFormatting sqref="A2633">
    <cfRule type="expression" dxfId="6725" priority="8230">
      <formula>E2633="country not supported, contact buyer"</formula>
    </cfRule>
    <cfRule type="expression" dxfId="6724" priority="8231">
      <formula>E2633="country supported"</formula>
    </cfRule>
  </conditionalFormatting>
  <conditionalFormatting sqref="A2633">
    <cfRule type="expression" dxfId="6723" priority="8229">
      <formula>E2633="not applicable"</formula>
    </cfRule>
  </conditionalFormatting>
  <conditionalFormatting sqref="A2633">
    <cfRule type="expression" dxfId="6722" priority="8228">
      <formula>E2633="select value in are your onboarding a buyer or a supplier"</formula>
    </cfRule>
  </conditionalFormatting>
  <conditionalFormatting sqref="I2918">
    <cfRule type="beginsWith" dxfId="6721" priority="8225" operator="beginsWith" text="Mandatory">
      <formula>LEFT(I2918,LEN("Mandatory"))="Mandatory"</formula>
    </cfRule>
    <cfRule type="containsText" dxfId="6720" priority="8226" operator="containsText" text="Conditional">
      <formula>NOT(ISERROR(SEARCH("Conditional",I2918)))</formula>
    </cfRule>
    <cfRule type="beginsWith" dxfId="6719" priority="8227" operator="beginsWith" text="Not Mandatory">
      <formula>LEFT(I2918,LEN("Not Mandatory"))="Not Mandatory"</formula>
    </cfRule>
  </conditionalFormatting>
  <conditionalFormatting sqref="L2918">
    <cfRule type="cellIs" dxfId="6718" priority="8223" operator="equal">
      <formula>"no"</formula>
    </cfRule>
    <cfRule type="cellIs" dxfId="6717" priority="8224" operator="equal">
      <formula>"yes"</formula>
    </cfRule>
  </conditionalFormatting>
  <conditionalFormatting sqref="J2918">
    <cfRule type="cellIs" dxfId="6716" priority="8221" operator="equal">
      <formula>"no"</formula>
    </cfRule>
    <cfRule type="cellIs" dxfId="6715" priority="8222" operator="equal">
      <formula>"yes"</formula>
    </cfRule>
  </conditionalFormatting>
  <conditionalFormatting sqref="M2918">
    <cfRule type="expression" dxfId="6714" priority="8220">
      <formula>$O$6="yes"</formula>
    </cfRule>
  </conditionalFormatting>
  <conditionalFormatting sqref="E2918">
    <cfRule type="cellIs" dxfId="6713" priority="8217" operator="equal">
      <formula>"not applicable"</formula>
    </cfRule>
    <cfRule type="cellIs" dxfId="6712" priority="8218" operator="equal">
      <formula>"country supported"</formula>
    </cfRule>
    <cfRule type="cellIs" dxfId="6711" priority="8219" operator="equal">
      <formula>"country not supported, contact buyer"</formula>
    </cfRule>
  </conditionalFormatting>
  <conditionalFormatting sqref="E2918">
    <cfRule type="expression" dxfId="6710" priority="8213">
      <formula>E2918="select value in are your onboarding a buyer or a supplier"</formula>
    </cfRule>
    <cfRule type="cellIs" dxfId="6709" priority="8214" operator="equal">
      <formula>"not applicable"</formula>
    </cfRule>
    <cfRule type="cellIs" dxfId="6708" priority="8215" operator="equal">
      <formula>"country supported"</formula>
    </cfRule>
    <cfRule type="cellIs" dxfId="6707" priority="8216" operator="equal">
      <formula>"country not supported, contact buyer"</formula>
    </cfRule>
  </conditionalFormatting>
  <conditionalFormatting sqref="A2918">
    <cfRule type="expression" dxfId="6706" priority="8198">
      <formula>E2918="country not supported, contact buyer"</formula>
    </cfRule>
    <cfRule type="expression" dxfId="6705" priority="8199">
      <formula>E2918="country supported"</formula>
    </cfRule>
  </conditionalFormatting>
  <conditionalFormatting sqref="A2918">
    <cfRule type="expression" dxfId="6704" priority="8197">
      <formula>E2918="not applicable"</formula>
    </cfRule>
  </conditionalFormatting>
  <conditionalFormatting sqref="A2918">
    <cfRule type="expression" dxfId="6703" priority="8196">
      <formula>E2918="select value in are your onboarding a buyer or a supplier"</formula>
    </cfRule>
  </conditionalFormatting>
  <conditionalFormatting sqref="I3203">
    <cfRule type="beginsWith" dxfId="6702" priority="8193" operator="beginsWith" text="Mandatory">
      <formula>LEFT(I3203,LEN("Mandatory"))="Mandatory"</formula>
    </cfRule>
    <cfRule type="containsText" dxfId="6701" priority="8194" operator="containsText" text="Conditional">
      <formula>NOT(ISERROR(SEARCH("Conditional",I3203)))</formula>
    </cfRule>
    <cfRule type="beginsWith" dxfId="6700" priority="8195" operator="beginsWith" text="Not Mandatory">
      <formula>LEFT(I3203,LEN("Not Mandatory"))="Not Mandatory"</formula>
    </cfRule>
  </conditionalFormatting>
  <conditionalFormatting sqref="L3203">
    <cfRule type="cellIs" dxfId="6699" priority="8191" operator="equal">
      <formula>"no"</formula>
    </cfRule>
    <cfRule type="cellIs" dxfId="6698" priority="8192" operator="equal">
      <formula>"yes"</formula>
    </cfRule>
  </conditionalFormatting>
  <conditionalFormatting sqref="J3203">
    <cfRule type="cellIs" dxfId="6697" priority="8189" operator="equal">
      <formula>"no"</formula>
    </cfRule>
    <cfRule type="cellIs" dxfId="6696" priority="8190" operator="equal">
      <formula>"yes"</formula>
    </cfRule>
  </conditionalFormatting>
  <conditionalFormatting sqref="M3203">
    <cfRule type="expression" dxfId="6695" priority="8188">
      <formula>$O$6="yes"</formula>
    </cfRule>
  </conditionalFormatting>
  <conditionalFormatting sqref="E3203">
    <cfRule type="cellIs" dxfId="6694" priority="8185" operator="equal">
      <formula>"not applicable"</formula>
    </cfRule>
    <cfRule type="cellIs" dxfId="6693" priority="8186" operator="equal">
      <formula>"country supported"</formula>
    </cfRule>
    <cfRule type="cellIs" dxfId="6692" priority="8187" operator="equal">
      <formula>"country not supported, contact buyer"</formula>
    </cfRule>
  </conditionalFormatting>
  <conditionalFormatting sqref="E3203">
    <cfRule type="expression" dxfId="6691" priority="8181">
      <formula>E3203="select value in are your onboarding a buyer or a supplier"</formula>
    </cfRule>
    <cfRule type="cellIs" dxfId="6690" priority="8182" operator="equal">
      <formula>"not applicable"</formula>
    </cfRule>
    <cfRule type="cellIs" dxfId="6689" priority="8183" operator="equal">
      <formula>"country supported"</formula>
    </cfRule>
    <cfRule type="cellIs" dxfId="6688" priority="8184" operator="equal">
      <formula>"country not supported, contact buyer"</formula>
    </cfRule>
  </conditionalFormatting>
  <conditionalFormatting sqref="A3203">
    <cfRule type="expression" dxfId="6687" priority="8166">
      <formula>E3203="country not supported, contact buyer"</formula>
    </cfRule>
    <cfRule type="expression" dxfId="6686" priority="8167">
      <formula>E3203="country supported"</formula>
    </cfRule>
  </conditionalFormatting>
  <conditionalFormatting sqref="A3203">
    <cfRule type="expression" dxfId="6685" priority="8165">
      <formula>E3203="not applicable"</formula>
    </cfRule>
  </conditionalFormatting>
  <conditionalFormatting sqref="A3203">
    <cfRule type="expression" dxfId="6684" priority="8164">
      <formula>E3203="select value in are your onboarding a buyer or a supplier"</formula>
    </cfRule>
  </conditionalFormatting>
  <conditionalFormatting sqref="I3488">
    <cfRule type="beginsWith" dxfId="6683" priority="8161" operator="beginsWith" text="Mandatory">
      <formula>LEFT(I3488,LEN("Mandatory"))="Mandatory"</formula>
    </cfRule>
    <cfRule type="containsText" dxfId="6682" priority="8162" operator="containsText" text="Conditional">
      <formula>NOT(ISERROR(SEARCH("Conditional",I3488)))</formula>
    </cfRule>
    <cfRule type="beginsWith" dxfId="6681" priority="8163" operator="beginsWith" text="Not Mandatory">
      <formula>LEFT(I3488,LEN("Not Mandatory"))="Not Mandatory"</formula>
    </cfRule>
  </conditionalFormatting>
  <conditionalFormatting sqref="L3488">
    <cfRule type="cellIs" dxfId="6680" priority="8159" operator="equal">
      <formula>"no"</formula>
    </cfRule>
    <cfRule type="cellIs" dxfId="6679" priority="8160" operator="equal">
      <formula>"yes"</formula>
    </cfRule>
  </conditionalFormatting>
  <conditionalFormatting sqref="J3488">
    <cfRule type="cellIs" dxfId="6678" priority="8157" operator="equal">
      <formula>"no"</formula>
    </cfRule>
    <cfRule type="cellIs" dxfId="6677" priority="8158" operator="equal">
      <formula>"yes"</formula>
    </cfRule>
  </conditionalFormatting>
  <conditionalFormatting sqref="M3488">
    <cfRule type="expression" dxfId="6676" priority="8156">
      <formula>$O$6="yes"</formula>
    </cfRule>
  </conditionalFormatting>
  <conditionalFormatting sqref="E3488">
    <cfRule type="cellIs" dxfId="6675" priority="8153" operator="equal">
      <formula>"not applicable"</formula>
    </cfRule>
    <cfRule type="cellIs" dxfId="6674" priority="8154" operator="equal">
      <formula>"country supported"</formula>
    </cfRule>
    <cfRule type="cellIs" dxfId="6673" priority="8155" operator="equal">
      <formula>"country not supported, contact buyer"</formula>
    </cfRule>
  </conditionalFormatting>
  <conditionalFormatting sqref="E3488">
    <cfRule type="expression" dxfId="6672" priority="8149">
      <formula>E3488="select value in are your onboarding a buyer or a supplier"</formula>
    </cfRule>
    <cfRule type="cellIs" dxfId="6671" priority="8150" operator="equal">
      <formula>"not applicable"</formula>
    </cfRule>
    <cfRule type="cellIs" dxfId="6670" priority="8151" operator="equal">
      <formula>"country supported"</formula>
    </cfRule>
    <cfRule type="cellIs" dxfId="6669" priority="8152" operator="equal">
      <formula>"country not supported, contact buyer"</formula>
    </cfRule>
  </conditionalFormatting>
  <conditionalFormatting sqref="A3488">
    <cfRule type="expression" dxfId="6668" priority="8134">
      <formula>E3488="country not supported, contact buyer"</formula>
    </cfRule>
    <cfRule type="expression" dxfId="6667" priority="8135">
      <formula>E3488="country supported"</formula>
    </cfRule>
  </conditionalFormatting>
  <conditionalFormatting sqref="A3488">
    <cfRule type="expression" dxfId="6666" priority="8133">
      <formula>E3488="not applicable"</formula>
    </cfRule>
  </conditionalFormatting>
  <conditionalFormatting sqref="A3488">
    <cfRule type="expression" dxfId="6665" priority="8132">
      <formula>E3488="select value in are your onboarding a buyer or a supplier"</formula>
    </cfRule>
  </conditionalFormatting>
  <conditionalFormatting sqref="I3773">
    <cfRule type="beginsWith" dxfId="6664" priority="8129" operator="beginsWith" text="Mandatory">
      <formula>LEFT(I3773,LEN("Mandatory"))="Mandatory"</formula>
    </cfRule>
    <cfRule type="containsText" dxfId="6663" priority="8130" operator="containsText" text="Conditional">
      <formula>NOT(ISERROR(SEARCH("Conditional",I3773)))</formula>
    </cfRule>
    <cfRule type="beginsWith" dxfId="6662" priority="8131" operator="beginsWith" text="Not Mandatory">
      <formula>LEFT(I3773,LEN("Not Mandatory"))="Not Mandatory"</formula>
    </cfRule>
  </conditionalFormatting>
  <conditionalFormatting sqref="L3773">
    <cfRule type="cellIs" dxfId="6661" priority="8127" operator="equal">
      <formula>"no"</formula>
    </cfRule>
    <cfRule type="cellIs" dxfId="6660" priority="8128" operator="equal">
      <formula>"yes"</formula>
    </cfRule>
  </conditionalFormatting>
  <conditionalFormatting sqref="J3773">
    <cfRule type="cellIs" dxfId="6659" priority="8125" operator="equal">
      <formula>"no"</formula>
    </cfRule>
    <cfRule type="cellIs" dxfId="6658" priority="8126" operator="equal">
      <formula>"yes"</formula>
    </cfRule>
  </conditionalFormatting>
  <conditionalFormatting sqref="M3773">
    <cfRule type="expression" dxfId="6657" priority="8124">
      <formula>$O$6="yes"</formula>
    </cfRule>
  </conditionalFormatting>
  <conditionalFormatting sqref="E3773">
    <cfRule type="cellIs" dxfId="6656" priority="8121" operator="equal">
      <formula>"not applicable"</formula>
    </cfRule>
    <cfRule type="cellIs" dxfId="6655" priority="8122" operator="equal">
      <formula>"country supported"</formula>
    </cfRule>
    <cfRule type="cellIs" dxfId="6654" priority="8123" operator="equal">
      <formula>"country not supported, contact buyer"</formula>
    </cfRule>
  </conditionalFormatting>
  <conditionalFormatting sqref="E3773">
    <cfRule type="expression" dxfId="6653" priority="8117">
      <formula>E3773="select value in are your onboarding a buyer or a supplier"</formula>
    </cfRule>
    <cfRule type="cellIs" dxfId="6652" priority="8118" operator="equal">
      <formula>"not applicable"</formula>
    </cfRule>
    <cfRule type="cellIs" dxfId="6651" priority="8119" operator="equal">
      <formula>"country supported"</formula>
    </cfRule>
    <cfRule type="cellIs" dxfId="6650" priority="8120" operator="equal">
      <formula>"country not supported, contact buyer"</formula>
    </cfRule>
  </conditionalFormatting>
  <conditionalFormatting sqref="A3773">
    <cfRule type="expression" dxfId="6649" priority="8102">
      <formula>E3773="country not supported, contact buyer"</formula>
    </cfRule>
    <cfRule type="expression" dxfId="6648" priority="8103">
      <formula>E3773="country supported"</formula>
    </cfRule>
  </conditionalFormatting>
  <conditionalFormatting sqref="A3773">
    <cfRule type="expression" dxfId="6647" priority="8101">
      <formula>E3773="not applicable"</formula>
    </cfRule>
  </conditionalFormatting>
  <conditionalFormatting sqref="A3773">
    <cfRule type="expression" dxfId="6646" priority="8100">
      <formula>E3773="select value in are your onboarding a buyer or a supplier"</formula>
    </cfRule>
  </conditionalFormatting>
  <conditionalFormatting sqref="I4058">
    <cfRule type="beginsWith" dxfId="6645" priority="8097" operator="beginsWith" text="Mandatory">
      <formula>LEFT(I4058,LEN("Mandatory"))="Mandatory"</formula>
    </cfRule>
    <cfRule type="containsText" dxfId="6644" priority="8098" operator="containsText" text="Conditional">
      <formula>NOT(ISERROR(SEARCH("Conditional",I4058)))</formula>
    </cfRule>
    <cfRule type="beginsWith" dxfId="6643" priority="8099" operator="beginsWith" text="Not Mandatory">
      <formula>LEFT(I4058,LEN("Not Mandatory"))="Not Mandatory"</formula>
    </cfRule>
  </conditionalFormatting>
  <conditionalFormatting sqref="L4058">
    <cfRule type="cellIs" dxfId="6642" priority="8095" operator="equal">
      <formula>"no"</formula>
    </cfRule>
    <cfRule type="cellIs" dxfId="6641" priority="8096" operator="equal">
      <formula>"yes"</formula>
    </cfRule>
  </conditionalFormatting>
  <conditionalFormatting sqref="J4058">
    <cfRule type="cellIs" dxfId="6640" priority="8093" operator="equal">
      <formula>"no"</formula>
    </cfRule>
    <cfRule type="cellIs" dxfId="6639" priority="8094" operator="equal">
      <formula>"yes"</formula>
    </cfRule>
  </conditionalFormatting>
  <conditionalFormatting sqref="M4058">
    <cfRule type="expression" dxfId="6638" priority="8092">
      <formula>$O$6="yes"</formula>
    </cfRule>
  </conditionalFormatting>
  <conditionalFormatting sqref="E4058">
    <cfRule type="cellIs" dxfId="6637" priority="8089" operator="equal">
      <formula>"not applicable"</formula>
    </cfRule>
    <cfRule type="cellIs" dxfId="6636" priority="8090" operator="equal">
      <formula>"country supported"</formula>
    </cfRule>
    <cfRule type="cellIs" dxfId="6635" priority="8091" operator="equal">
      <formula>"country not supported, contact buyer"</formula>
    </cfRule>
  </conditionalFormatting>
  <conditionalFormatting sqref="E4058">
    <cfRule type="expression" dxfId="6634" priority="8085">
      <formula>E4058="select value in are your onboarding a buyer or a supplier"</formula>
    </cfRule>
    <cfRule type="cellIs" dxfId="6633" priority="8086" operator="equal">
      <formula>"not applicable"</formula>
    </cfRule>
    <cfRule type="cellIs" dxfId="6632" priority="8087" operator="equal">
      <formula>"country supported"</formula>
    </cfRule>
    <cfRule type="cellIs" dxfId="6631" priority="8088" operator="equal">
      <formula>"country not supported, contact buyer"</formula>
    </cfRule>
  </conditionalFormatting>
  <conditionalFormatting sqref="A4058">
    <cfRule type="expression" dxfId="6630" priority="8070">
      <formula>E4058="country not supported, contact buyer"</formula>
    </cfRule>
    <cfRule type="expression" dxfId="6629" priority="8071">
      <formula>E4058="country supported"</formula>
    </cfRule>
  </conditionalFormatting>
  <conditionalFormatting sqref="A4058">
    <cfRule type="expression" dxfId="6628" priority="8069">
      <formula>E4058="not applicable"</formula>
    </cfRule>
  </conditionalFormatting>
  <conditionalFormatting sqref="A4058">
    <cfRule type="expression" dxfId="6627" priority="8068">
      <formula>E4058="select value in are your onboarding a buyer or a supplier"</formula>
    </cfRule>
  </conditionalFormatting>
  <conditionalFormatting sqref="I4343">
    <cfRule type="beginsWith" dxfId="6626" priority="8065" operator="beginsWith" text="Mandatory">
      <formula>LEFT(I4343,LEN("Mandatory"))="Mandatory"</formula>
    </cfRule>
    <cfRule type="containsText" dxfId="6625" priority="8066" operator="containsText" text="Conditional">
      <formula>NOT(ISERROR(SEARCH("Conditional",I4343)))</formula>
    </cfRule>
    <cfRule type="beginsWith" dxfId="6624" priority="8067" operator="beginsWith" text="Not Mandatory">
      <formula>LEFT(I4343,LEN("Not Mandatory"))="Not Mandatory"</formula>
    </cfRule>
  </conditionalFormatting>
  <conditionalFormatting sqref="L4343">
    <cfRule type="cellIs" dxfId="6623" priority="8063" operator="equal">
      <formula>"no"</formula>
    </cfRule>
    <cfRule type="cellIs" dxfId="6622" priority="8064" operator="equal">
      <formula>"yes"</formula>
    </cfRule>
  </conditionalFormatting>
  <conditionalFormatting sqref="J4343">
    <cfRule type="cellIs" dxfId="6621" priority="8061" operator="equal">
      <formula>"no"</formula>
    </cfRule>
    <cfRule type="cellIs" dxfId="6620" priority="8062" operator="equal">
      <formula>"yes"</formula>
    </cfRule>
  </conditionalFormatting>
  <conditionalFormatting sqref="M4343">
    <cfRule type="expression" dxfId="6619" priority="8060">
      <formula>$O$6="yes"</formula>
    </cfRule>
  </conditionalFormatting>
  <conditionalFormatting sqref="E4343">
    <cfRule type="cellIs" dxfId="6618" priority="8057" operator="equal">
      <formula>"not applicable"</formula>
    </cfRule>
    <cfRule type="cellIs" dxfId="6617" priority="8058" operator="equal">
      <formula>"country supported"</formula>
    </cfRule>
    <cfRule type="cellIs" dxfId="6616" priority="8059" operator="equal">
      <formula>"country not supported, contact buyer"</formula>
    </cfRule>
  </conditionalFormatting>
  <conditionalFormatting sqref="E4343">
    <cfRule type="expression" dxfId="6615" priority="8053">
      <formula>E4343="select value in are your onboarding a buyer or a supplier"</formula>
    </cfRule>
    <cfRule type="cellIs" dxfId="6614" priority="8054" operator="equal">
      <formula>"not applicable"</formula>
    </cfRule>
    <cfRule type="cellIs" dxfId="6613" priority="8055" operator="equal">
      <formula>"country supported"</formula>
    </cfRule>
    <cfRule type="cellIs" dxfId="6612" priority="8056" operator="equal">
      <formula>"country not supported, contact buyer"</formula>
    </cfRule>
  </conditionalFormatting>
  <conditionalFormatting sqref="A4343">
    <cfRule type="expression" dxfId="6611" priority="8038">
      <formula>E4343="country not supported, contact buyer"</formula>
    </cfRule>
    <cfRule type="expression" dxfId="6610" priority="8039">
      <formula>E4343="country supported"</formula>
    </cfRule>
  </conditionalFormatting>
  <conditionalFormatting sqref="A4343">
    <cfRule type="expression" dxfId="6609" priority="8037">
      <formula>E4343="not applicable"</formula>
    </cfRule>
  </conditionalFormatting>
  <conditionalFormatting sqref="A4343">
    <cfRule type="expression" dxfId="6608" priority="8036">
      <formula>E4343="select value in are your onboarding a buyer or a supplier"</formula>
    </cfRule>
  </conditionalFormatting>
  <conditionalFormatting sqref="I4628">
    <cfRule type="beginsWith" dxfId="6607" priority="8033" operator="beginsWith" text="Mandatory">
      <formula>LEFT(I4628,LEN("Mandatory"))="Mandatory"</formula>
    </cfRule>
    <cfRule type="containsText" dxfId="6606" priority="8034" operator="containsText" text="Conditional">
      <formula>NOT(ISERROR(SEARCH("Conditional",I4628)))</formula>
    </cfRule>
    <cfRule type="beginsWith" dxfId="6605" priority="8035" operator="beginsWith" text="Not Mandatory">
      <formula>LEFT(I4628,LEN("Not Mandatory"))="Not Mandatory"</formula>
    </cfRule>
  </conditionalFormatting>
  <conditionalFormatting sqref="L4628">
    <cfRule type="cellIs" dxfId="6604" priority="8031" operator="equal">
      <formula>"no"</formula>
    </cfRule>
    <cfRule type="cellIs" dxfId="6603" priority="8032" operator="equal">
      <formula>"yes"</formula>
    </cfRule>
  </conditionalFormatting>
  <conditionalFormatting sqref="J4628">
    <cfRule type="cellIs" dxfId="6602" priority="8029" operator="equal">
      <formula>"no"</formula>
    </cfRule>
    <cfRule type="cellIs" dxfId="6601" priority="8030" operator="equal">
      <formula>"yes"</formula>
    </cfRule>
  </conditionalFormatting>
  <conditionalFormatting sqref="M4628">
    <cfRule type="expression" dxfId="6600" priority="8028">
      <formula>$O$6="yes"</formula>
    </cfRule>
  </conditionalFormatting>
  <conditionalFormatting sqref="E4628">
    <cfRule type="cellIs" dxfId="6599" priority="8025" operator="equal">
      <formula>"not applicable"</formula>
    </cfRule>
    <cfRule type="cellIs" dxfId="6598" priority="8026" operator="equal">
      <formula>"country supported"</formula>
    </cfRule>
    <cfRule type="cellIs" dxfId="6597" priority="8027" operator="equal">
      <formula>"country not supported, contact buyer"</formula>
    </cfRule>
  </conditionalFormatting>
  <conditionalFormatting sqref="E4628">
    <cfRule type="expression" dxfId="6596" priority="8021">
      <formula>E4628="select value in are your onboarding a buyer or a supplier"</formula>
    </cfRule>
    <cfRule type="cellIs" dxfId="6595" priority="8022" operator="equal">
      <formula>"not applicable"</formula>
    </cfRule>
    <cfRule type="cellIs" dxfId="6594" priority="8023" operator="equal">
      <formula>"country supported"</formula>
    </cfRule>
    <cfRule type="cellIs" dxfId="6593" priority="8024" operator="equal">
      <formula>"country not supported, contact buyer"</formula>
    </cfRule>
  </conditionalFormatting>
  <conditionalFormatting sqref="A4628">
    <cfRule type="expression" dxfId="6592" priority="8006">
      <formula>E4628="country not supported, contact buyer"</formula>
    </cfRule>
    <cfRule type="expression" dxfId="6591" priority="8007">
      <formula>E4628="country supported"</formula>
    </cfRule>
  </conditionalFormatting>
  <conditionalFormatting sqref="A4628">
    <cfRule type="expression" dxfId="6590" priority="8005">
      <formula>E4628="not applicable"</formula>
    </cfRule>
  </conditionalFormatting>
  <conditionalFormatting sqref="A4628">
    <cfRule type="expression" dxfId="6589" priority="8004">
      <formula>E4628="select value in are your onboarding a buyer or a supplier"</formula>
    </cfRule>
  </conditionalFormatting>
  <conditionalFormatting sqref="I4913">
    <cfRule type="beginsWith" dxfId="6588" priority="8001" operator="beginsWith" text="Mandatory">
      <formula>LEFT(I4913,LEN("Mandatory"))="Mandatory"</formula>
    </cfRule>
    <cfRule type="containsText" dxfId="6587" priority="8002" operator="containsText" text="Conditional">
      <formula>NOT(ISERROR(SEARCH("Conditional",I4913)))</formula>
    </cfRule>
    <cfRule type="beginsWith" dxfId="6586" priority="8003" operator="beginsWith" text="Not Mandatory">
      <formula>LEFT(I4913,LEN("Not Mandatory"))="Not Mandatory"</formula>
    </cfRule>
  </conditionalFormatting>
  <conditionalFormatting sqref="L4913">
    <cfRule type="cellIs" dxfId="6585" priority="7999" operator="equal">
      <formula>"no"</formula>
    </cfRule>
    <cfRule type="cellIs" dxfId="6584" priority="8000" operator="equal">
      <formula>"yes"</formula>
    </cfRule>
  </conditionalFormatting>
  <conditionalFormatting sqref="J4913">
    <cfRule type="cellIs" dxfId="6583" priority="7997" operator="equal">
      <formula>"no"</formula>
    </cfRule>
    <cfRule type="cellIs" dxfId="6582" priority="7998" operator="equal">
      <formula>"yes"</formula>
    </cfRule>
  </conditionalFormatting>
  <conditionalFormatting sqref="M4913">
    <cfRule type="expression" dxfId="6581" priority="7996">
      <formula>$O$6="yes"</formula>
    </cfRule>
  </conditionalFormatting>
  <conditionalFormatting sqref="E4913">
    <cfRule type="cellIs" dxfId="6580" priority="7993" operator="equal">
      <formula>"not applicable"</formula>
    </cfRule>
    <cfRule type="cellIs" dxfId="6579" priority="7994" operator="equal">
      <formula>"country supported"</formula>
    </cfRule>
    <cfRule type="cellIs" dxfId="6578" priority="7995" operator="equal">
      <formula>"country not supported, contact buyer"</formula>
    </cfRule>
  </conditionalFormatting>
  <conditionalFormatting sqref="E4913">
    <cfRule type="expression" dxfId="6577" priority="7989">
      <formula>E4913="select value in are your onboarding a buyer or a supplier"</formula>
    </cfRule>
    <cfRule type="cellIs" dxfId="6576" priority="7990" operator="equal">
      <formula>"not applicable"</formula>
    </cfRule>
    <cfRule type="cellIs" dxfId="6575" priority="7991" operator="equal">
      <formula>"country supported"</formula>
    </cfRule>
    <cfRule type="cellIs" dxfId="6574" priority="7992" operator="equal">
      <formula>"country not supported, contact buyer"</formula>
    </cfRule>
  </conditionalFormatting>
  <conditionalFormatting sqref="A4913">
    <cfRule type="expression" dxfId="6573" priority="7974">
      <formula>E4913="country not supported, contact buyer"</formula>
    </cfRule>
    <cfRule type="expression" dxfId="6572" priority="7975">
      <formula>E4913="country supported"</formula>
    </cfRule>
  </conditionalFormatting>
  <conditionalFormatting sqref="A4913">
    <cfRule type="expression" dxfId="6571" priority="7973">
      <formula>E4913="not applicable"</formula>
    </cfRule>
  </conditionalFormatting>
  <conditionalFormatting sqref="A4913">
    <cfRule type="expression" dxfId="6570" priority="7972">
      <formula>E4913="select value in are your onboarding a buyer or a supplier"</formula>
    </cfRule>
  </conditionalFormatting>
  <conditionalFormatting sqref="I5198">
    <cfRule type="beginsWith" dxfId="6569" priority="7969" operator="beginsWith" text="Mandatory">
      <formula>LEFT(I5198,LEN("Mandatory"))="Mandatory"</formula>
    </cfRule>
    <cfRule type="containsText" dxfId="6568" priority="7970" operator="containsText" text="Conditional">
      <formula>NOT(ISERROR(SEARCH("Conditional",I5198)))</formula>
    </cfRule>
    <cfRule type="beginsWith" dxfId="6567" priority="7971" operator="beginsWith" text="Not Mandatory">
      <formula>LEFT(I5198,LEN("Not Mandatory"))="Not Mandatory"</formula>
    </cfRule>
  </conditionalFormatting>
  <conditionalFormatting sqref="L5198">
    <cfRule type="cellIs" dxfId="6566" priority="7967" operator="equal">
      <formula>"no"</formula>
    </cfRule>
    <cfRule type="cellIs" dxfId="6565" priority="7968" operator="equal">
      <formula>"yes"</formula>
    </cfRule>
  </conditionalFormatting>
  <conditionalFormatting sqref="J5198">
    <cfRule type="cellIs" dxfId="6564" priority="7965" operator="equal">
      <formula>"no"</formula>
    </cfRule>
    <cfRule type="cellIs" dxfId="6563" priority="7966" operator="equal">
      <formula>"yes"</formula>
    </cfRule>
  </conditionalFormatting>
  <conditionalFormatting sqref="M5198">
    <cfRule type="expression" dxfId="6562" priority="7964">
      <formula>$O$6="yes"</formula>
    </cfRule>
  </conditionalFormatting>
  <conditionalFormatting sqref="E5198">
    <cfRule type="cellIs" dxfId="6561" priority="7961" operator="equal">
      <formula>"not applicable"</formula>
    </cfRule>
    <cfRule type="cellIs" dxfId="6560" priority="7962" operator="equal">
      <formula>"country supported"</formula>
    </cfRule>
    <cfRule type="cellIs" dxfId="6559" priority="7963" operator="equal">
      <formula>"country not supported, contact buyer"</formula>
    </cfRule>
  </conditionalFormatting>
  <conditionalFormatting sqref="E5198">
    <cfRule type="expression" dxfId="6558" priority="7957">
      <formula>E5198="select value in are your onboarding a buyer or a supplier"</formula>
    </cfRule>
    <cfRule type="cellIs" dxfId="6557" priority="7958" operator="equal">
      <formula>"not applicable"</formula>
    </cfRule>
    <cfRule type="cellIs" dxfId="6556" priority="7959" operator="equal">
      <formula>"country supported"</formula>
    </cfRule>
    <cfRule type="cellIs" dxfId="6555" priority="7960" operator="equal">
      <formula>"country not supported, contact buyer"</formula>
    </cfRule>
  </conditionalFormatting>
  <conditionalFormatting sqref="A5198">
    <cfRule type="expression" dxfId="6554" priority="7942">
      <formula>E5198="country not supported, contact buyer"</formula>
    </cfRule>
    <cfRule type="expression" dxfId="6553" priority="7943">
      <formula>E5198="country supported"</formula>
    </cfRule>
  </conditionalFormatting>
  <conditionalFormatting sqref="A5198">
    <cfRule type="expression" dxfId="6552" priority="7941">
      <formula>E5198="not applicable"</formula>
    </cfRule>
  </conditionalFormatting>
  <conditionalFormatting sqref="A5198">
    <cfRule type="expression" dxfId="6551" priority="7940">
      <formula>E5198="select value in are your onboarding a buyer or a supplier"</formula>
    </cfRule>
  </conditionalFormatting>
  <conditionalFormatting sqref="I5483">
    <cfRule type="beginsWith" dxfId="6550" priority="7937" operator="beginsWith" text="Mandatory">
      <formula>LEFT(I5483,LEN("Mandatory"))="Mandatory"</formula>
    </cfRule>
    <cfRule type="containsText" dxfId="6549" priority="7938" operator="containsText" text="Conditional">
      <formula>NOT(ISERROR(SEARCH("Conditional",I5483)))</formula>
    </cfRule>
    <cfRule type="beginsWith" dxfId="6548" priority="7939" operator="beginsWith" text="Not Mandatory">
      <formula>LEFT(I5483,LEN("Not Mandatory"))="Not Mandatory"</formula>
    </cfRule>
  </conditionalFormatting>
  <conditionalFormatting sqref="L5483">
    <cfRule type="cellIs" dxfId="6547" priority="7935" operator="equal">
      <formula>"no"</formula>
    </cfRule>
    <cfRule type="cellIs" dxfId="6546" priority="7936" operator="equal">
      <formula>"yes"</formula>
    </cfRule>
  </conditionalFormatting>
  <conditionalFormatting sqref="J5483">
    <cfRule type="cellIs" dxfId="6545" priority="7933" operator="equal">
      <formula>"no"</formula>
    </cfRule>
    <cfRule type="cellIs" dxfId="6544" priority="7934" operator="equal">
      <formula>"yes"</formula>
    </cfRule>
  </conditionalFormatting>
  <conditionalFormatting sqref="M5483">
    <cfRule type="expression" dxfId="6543" priority="7932">
      <formula>$O$6="yes"</formula>
    </cfRule>
  </conditionalFormatting>
  <conditionalFormatting sqref="E5483">
    <cfRule type="cellIs" dxfId="6542" priority="7929" operator="equal">
      <formula>"not applicable"</formula>
    </cfRule>
    <cfRule type="cellIs" dxfId="6541" priority="7930" operator="equal">
      <formula>"country supported"</formula>
    </cfRule>
    <cfRule type="cellIs" dxfId="6540" priority="7931" operator="equal">
      <formula>"country not supported, contact buyer"</formula>
    </cfRule>
  </conditionalFormatting>
  <conditionalFormatting sqref="E5483">
    <cfRule type="expression" dxfId="6539" priority="7925">
      <formula>E5483="select value in are your onboarding a buyer or a supplier"</formula>
    </cfRule>
    <cfRule type="cellIs" dxfId="6538" priority="7926" operator="equal">
      <formula>"not applicable"</formula>
    </cfRule>
    <cfRule type="cellIs" dxfId="6537" priority="7927" operator="equal">
      <formula>"country supported"</formula>
    </cfRule>
    <cfRule type="cellIs" dxfId="6536" priority="7928" operator="equal">
      <formula>"country not supported, contact buyer"</formula>
    </cfRule>
  </conditionalFormatting>
  <conditionalFormatting sqref="A5483">
    <cfRule type="expression" dxfId="6535" priority="7910">
      <formula>E5483="country not supported, contact buyer"</formula>
    </cfRule>
    <cfRule type="expression" dxfId="6534" priority="7911">
      <formula>E5483="country supported"</formula>
    </cfRule>
  </conditionalFormatting>
  <conditionalFormatting sqref="A5483">
    <cfRule type="expression" dxfId="6533" priority="7909">
      <formula>E5483="not applicable"</formula>
    </cfRule>
  </conditionalFormatting>
  <conditionalFormatting sqref="A5483">
    <cfRule type="expression" dxfId="6532" priority="7908">
      <formula>E5483="select value in are your onboarding a buyer or a supplier"</formula>
    </cfRule>
  </conditionalFormatting>
  <conditionalFormatting sqref="I5768">
    <cfRule type="beginsWith" dxfId="6531" priority="7905" operator="beginsWith" text="Mandatory">
      <formula>LEFT(I5768,LEN("Mandatory"))="Mandatory"</formula>
    </cfRule>
    <cfRule type="containsText" dxfId="6530" priority="7906" operator="containsText" text="Conditional">
      <formula>NOT(ISERROR(SEARCH("Conditional",I5768)))</formula>
    </cfRule>
    <cfRule type="beginsWith" dxfId="6529" priority="7907" operator="beginsWith" text="Not Mandatory">
      <formula>LEFT(I5768,LEN("Not Mandatory"))="Not Mandatory"</formula>
    </cfRule>
  </conditionalFormatting>
  <conditionalFormatting sqref="L5768">
    <cfRule type="cellIs" dxfId="6528" priority="7903" operator="equal">
      <formula>"no"</formula>
    </cfRule>
    <cfRule type="cellIs" dxfId="6527" priority="7904" operator="equal">
      <formula>"yes"</formula>
    </cfRule>
  </conditionalFormatting>
  <conditionalFormatting sqref="J5768">
    <cfRule type="cellIs" dxfId="6526" priority="7901" operator="equal">
      <formula>"no"</formula>
    </cfRule>
    <cfRule type="cellIs" dxfId="6525" priority="7902" operator="equal">
      <formula>"yes"</formula>
    </cfRule>
  </conditionalFormatting>
  <conditionalFormatting sqref="M5768">
    <cfRule type="expression" dxfId="6524" priority="7900">
      <formula>$O$6="yes"</formula>
    </cfRule>
  </conditionalFormatting>
  <conditionalFormatting sqref="E5768">
    <cfRule type="cellIs" dxfId="6523" priority="7897" operator="equal">
      <formula>"not applicable"</formula>
    </cfRule>
    <cfRule type="cellIs" dxfId="6522" priority="7898" operator="equal">
      <formula>"country supported"</formula>
    </cfRule>
    <cfRule type="cellIs" dxfId="6521" priority="7899" operator="equal">
      <formula>"country not supported, contact buyer"</formula>
    </cfRule>
  </conditionalFormatting>
  <conditionalFormatting sqref="E5768">
    <cfRule type="expression" dxfId="6520" priority="7893">
      <formula>E5768="select value in are your onboarding a buyer or a supplier"</formula>
    </cfRule>
    <cfRule type="cellIs" dxfId="6519" priority="7894" operator="equal">
      <formula>"not applicable"</formula>
    </cfRule>
    <cfRule type="cellIs" dxfId="6518" priority="7895" operator="equal">
      <formula>"country supported"</formula>
    </cfRule>
    <cfRule type="cellIs" dxfId="6517" priority="7896" operator="equal">
      <formula>"country not supported, contact buyer"</formula>
    </cfRule>
  </conditionalFormatting>
  <conditionalFormatting sqref="A5768">
    <cfRule type="expression" dxfId="6516" priority="7878">
      <formula>E5768="country not supported, contact buyer"</formula>
    </cfRule>
    <cfRule type="expression" dxfId="6515" priority="7879">
      <formula>E5768="country supported"</formula>
    </cfRule>
  </conditionalFormatting>
  <conditionalFormatting sqref="A5768">
    <cfRule type="expression" dxfId="6514" priority="7877">
      <formula>E5768="not applicable"</formula>
    </cfRule>
  </conditionalFormatting>
  <conditionalFormatting sqref="A5768">
    <cfRule type="expression" dxfId="6513" priority="7876">
      <formula>E5768="select value in are your onboarding a buyer or a supplier"</formula>
    </cfRule>
  </conditionalFormatting>
  <conditionalFormatting sqref="I6053">
    <cfRule type="beginsWith" dxfId="6512" priority="7873" operator="beginsWith" text="Mandatory">
      <formula>LEFT(I6053,LEN("Mandatory"))="Mandatory"</formula>
    </cfRule>
    <cfRule type="containsText" dxfId="6511" priority="7874" operator="containsText" text="Conditional">
      <formula>NOT(ISERROR(SEARCH("Conditional",I6053)))</formula>
    </cfRule>
    <cfRule type="beginsWith" dxfId="6510" priority="7875" operator="beginsWith" text="Not Mandatory">
      <formula>LEFT(I6053,LEN("Not Mandatory"))="Not Mandatory"</formula>
    </cfRule>
  </conditionalFormatting>
  <conditionalFormatting sqref="L6053">
    <cfRule type="cellIs" dxfId="6509" priority="7871" operator="equal">
      <formula>"no"</formula>
    </cfRule>
    <cfRule type="cellIs" dxfId="6508" priority="7872" operator="equal">
      <formula>"yes"</formula>
    </cfRule>
  </conditionalFormatting>
  <conditionalFormatting sqref="J6053">
    <cfRule type="cellIs" dxfId="6507" priority="7869" operator="equal">
      <formula>"no"</formula>
    </cfRule>
    <cfRule type="cellIs" dxfId="6506" priority="7870" operator="equal">
      <formula>"yes"</formula>
    </cfRule>
  </conditionalFormatting>
  <conditionalFormatting sqref="M6053">
    <cfRule type="expression" dxfId="6505" priority="7868">
      <formula>$O$6="yes"</formula>
    </cfRule>
  </conditionalFormatting>
  <conditionalFormatting sqref="E6053">
    <cfRule type="cellIs" dxfId="6504" priority="7865" operator="equal">
      <formula>"not applicable"</formula>
    </cfRule>
    <cfRule type="cellIs" dxfId="6503" priority="7866" operator="equal">
      <formula>"country supported"</formula>
    </cfRule>
    <cfRule type="cellIs" dxfId="6502" priority="7867" operator="equal">
      <formula>"country not supported, contact buyer"</formula>
    </cfRule>
  </conditionalFormatting>
  <conditionalFormatting sqref="E6053">
    <cfRule type="expression" dxfId="6501" priority="7861">
      <formula>E6053="select value in are your onboarding a buyer or a supplier"</formula>
    </cfRule>
    <cfRule type="cellIs" dxfId="6500" priority="7862" operator="equal">
      <formula>"not applicable"</formula>
    </cfRule>
    <cfRule type="cellIs" dxfId="6499" priority="7863" operator="equal">
      <formula>"country supported"</formula>
    </cfRule>
    <cfRule type="cellIs" dxfId="6498" priority="7864" operator="equal">
      <formula>"country not supported, contact buyer"</formula>
    </cfRule>
  </conditionalFormatting>
  <conditionalFormatting sqref="A6053">
    <cfRule type="expression" dxfId="6497" priority="7846">
      <formula>E6053="country not supported, contact buyer"</formula>
    </cfRule>
    <cfRule type="expression" dxfId="6496" priority="7847">
      <formula>E6053="country supported"</formula>
    </cfRule>
  </conditionalFormatting>
  <conditionalFormatting sqref="A6053">
    <cfRule type="expression" dxfId="6495" priority="7845">
      <formula>E6053="not applicable"</formula>
    </cfRule>
  </conditionalFormatting>
  <conditionalFormatting sqref="A6053">
    <cfRule type="expression" dxfId="6494" priority="7844">
      <formula>E6053="select value in are your onboarding a buyer or a supplier"</formula>
    </cfRule>
  </conditionalFormatting>
  <conditionalFormatting sqref="I6338">
    <cfRule type="beginsWith" dxfId="6493" priority="7841" operator="beginsWith" text="Mandatory">
      <formula>LEFT(I6338,LEN("Mandatory"))="Mandatory"</formula>
    </cfRule>
    <cfRule type="containsText" dxfId="6492" priority="7842" operator="containsText" text="Conditional">
      <formula>NOT(ISERROR(SEARCH("Conditional",I6338)))</formula>
    </cfRule>
    <cfRule type="beginsWith" dxfId="6491" priority="7843" operator="beginsWith" text="Not Mandatory">
      <formula>LEFT(I6338,LEN("Not Mandatory"))="Not Mandatory"</formula>
    </cfRule>
  </conditionalFormatting>
  <conditionalFormatting sqref="L6338">
    <cfRule type="cellIs" dxfId="6490" priority="7839" operator="equal">
      <formula>"no"</formula>
    </cfRule>
    <cfRule type="cellIs" dxfId="6489" priority="7840" operator="equal">
      <formula>"yes"</formula>
    </cfRule>
  </conditionalFormatting>
  <conditionalFormatting sqref="J6338">
    <cfRule type="cellIs" dxfId="6488" priority="7837" operator="equal">
      <formula>"no"</formula>
    </cfRule>
    <cfRule type="cellIs" dxfId="6487" priority="7838" operator="equal">
      <formula>"yes"</formula>
    </cfRule>
  </conditionalFormatting>
  <conditionalFormatting sqref="M6338">
    <cfRule type="expression" dxfId="6486" priority="7836">
      <formula>$O$6="yes"</formula>
    </cfRule>
  </conditionalFormatting>
  <conditionalFormatting sqref="E6338">
    <cfRule type="cellIs" dxfId="6485" priority="7833" operator="equal">
      <formula>"not applicable"</formula>
    </cfRule>
    <cfRule type="cellIs" dxfId="6484" priority="7834" operator="equal">
      <formula>"country supported"</formula>
    </cfRule>
    <cfRule type="cellIs" dxfId="6483" priority="7835" operator="equal">
      <formula>"country not supported, contact buyer"</formula>
    </cfRule>
  </conditionalFormatting>
  <conditionalFormatting sqref="E6338">
    <cfRule type="expression" dxfId="6482" priority="7829">
      <formula>E6338="select value in are your onboarding a buyer or a supplier"</formula>
    </cfRule>
    <cfRule type="cellIs" dxfId="6481" priority="7830" operator="equal">
      <formula>"not applicable"</formula>
    </cfRule>
    <cfRule type="cellIs" dxfId="6480" priority="7831" operator="equal">
      <formula>"country supported"</formula>
    </cfRule>
    <cfRule type="cellIs" dxfId="6479" priority="7832" operator="equal">
      <formula>"country not supported, contact buyer"</formula>
    </cfRule>
  </conditionalFormatting>
  <conditionalFormatting sqref="A6338">
    <cfRule type="expression" dxfId="6478" priority="7814">
      <formula>E6338="country not supported, contact buyer"</formula>
    </cfRule>
    <cfRule type="expression" dxfId="6477" priority="7815">
      <formula>E6338="country supported"</formula>
    </cfRule>
  </conditionalFormatting>
  <conditionalFormatting sqref="A6338">
    <cfRule type="expression" dxfId="6476" priority="7813">
      <formula>E6338="not applicable"</formula>
    </cfRule>
  </conditionalFormatting>
  <conditionalFormatting sqref="A6338">
    <cfRule type="expression" dxfId="6475" priority="7812">
      <formula>E6338="select value in are your onboarding a buyer or a supplier"</formula>
    </cfRule>
  </conditionalFormatting>
  <conditionalFormatting sqref="I6623">
    <cfRule type="beginsWith" dxfId="6474" priority="7809" operator="beginsWith" text="Mandatory">
      <formula>LEFT(I6623,LEN("Mandatory"))="Mandatory"</formula>
    </cfRule>
    <cfRule type="containsText" dxfId="6473" priority="7810" operator="containsText" text="Conditional">
      <formula>NOT(ISERROR(SEARCH("Conditional",I6623)))</formula>
    </cfRule>
    <cfRule type="beginsWith" dxfId="6472" priority="7811" operator="beginsWith" text="Not Mandatory">
      <formula>LEFT(I6623,LEN("Not Mandatory"))="Not Mandatory"</formula>
    </cfRule>
  </conditionalFormatting>
  <conditionalFormatting sqref="L6623">
    <cfRule type="cellIs" dxfId="6471" priority="7807" operator="equal">
      <formula>"no"</formula>
    </cfRule>
    <cfRule type="cellIs" dxfId="6470" priority="7808" operator="equal">
      <formula>"yes"</formula>
    </cfRule>
  </conditionalFormatting>
  <conditionalFormatting sqref="J6623">
    <cfRule type="cellIs" dxfId="6469" priority="7805" operator="equal">
      <formula>"no"</formula>
    </cfRule>
    <cfRule type="cellIs" dxfId="6468" priority="7806" operator="equal">
      <formula>"yes"</formula>
    </cfRule>
  </conditionalFormatting>
  <conditionalFormatting sqref="M6623">
    <cfRule type="expression" dxfId="6467" priority="7804">
      <formula>$O$6="yes"</formula>
    </cfRule>
  </conditionalFormatting>
  <conditionalFormatting sqref="E6623">
    <cfRule type="cellIs" dxfId="6466" priority="7801" operator="equal">
      <formula>"not applicable"</formula>
    </cfRule>
    <cfRule type="cellIs" dxfId="6465" priority="7802" operator="equal">
      <formula>"country supported"</formula>
    </cfRule>
    <cfRule type="cellIs" dxfId="6464" priority="7803" operator="equal">
      <formula>"country not supported, contact buyer"</formula>
    </cfRule>
  </conditionalFormatting>
  <conditionalFormatting sqref="E6623">
    <cfRule type="expression" dxfId="6463" priority="7797">
      <formula>E6623="select value in are your onboarding a buyer or a supplier"</formula>
    </cfRule>
    <cfRule type="cellIs" dxfId="6462" priority="7798" operator="equal">
      <formula>"not applicable"</formula>
    </cfRule>
    <cfRule type="cellIs" dxfId="6461" priority="7799" operator="equal">
      <formula>"country supported"</formula>
    </cfRule>
    <cfRule type="cellIs" dxfId="6460" priority="7800" operator="equal">
      <formula>"country not supported, contact buyer"</formula>
    </cfRule>
  </conditionalFormatting>
  <conditionalFormatting sqref="A6623">
    <cfRule type="expression" dxfId="6459" priority="7782">
      <formula>E6623="country not supported, contact buyer"</formula>
    </cfRule>
    <cfRule type="expression" dxfId="6458" priority="7783">
      <formula>E6623="country supported"</formula>
    </cfRule>
  </conditionalFormatting>
  <conditionalFormatting sqref="A6623">
    <cfRule type="expression" dxfId="6457" priority="7781">
      <formula>E6623="not applicable"</formula>
    </cfRule>
  </conditionalFormatting>
  <conditionalFormatting sqref="A6623">
    <cfRule type="expression" dxfId="6456" priority="7780">
      <formula>E6623="select value in are your onboarding a buyer or a supplier"</formula>
    </cfRule>
  </conditionalFormatting>
  <conditionalFormatting sqref="I6908">
    <cfRule type="beginsWith" dxfId="6455" priority="7777" operator="beginsWith" text="Mandatory">
      <formula>LEFT(I6908,LEN("Mandatory"))="Mandatory"</formula>
    </cfRule>
    <cfRule type="containsText" dxfId="6454" priority="7778" operator="containsText" text="Conditional">
      <formula>NOT(ISERROR(SEARCH("Conditional",I6908)))</formula>
    </cfRule>
    <cfRule type="beginsWith" dxfId="6453" priority="7779" operator="beginsWith" text="Not Mandatory">
      <formula>LEFT(I6908,LEN("Not Mandatory"))="Not Mandatory"</formula>
    </cfRule>
  </conditionalFormatting>
  <conditionalFormatting sqref="L6908">
    <cfRule type="cellIs" dxfId="6452" priority="7775" operator="equal">
      <formula>"no"</formula>
    </cfRule>
    <cfRule type="cellIs" dxfId="6451" priority="7776" operator="equal">
      <formula>"yes"</formula>
    </cfRule>
  </conditionalFormatting>
  <conditionalFormatting sqref="J6908">
    <cfRule type="cellIs" dxfId="6450" priority="7773" operator="equal">
      <formula>"no"</formula>
    </cfRule>
    <cfRule type="cellIs" dxfId="6449" priority="7774" operator="equal">
      <formula>"yes"</formula>
    </cfRule>
  </conditionalFormatting>
  <conditionalFormatting sqref="M6908">
    <cfRule type="expression" dxfId="6448" priority="7772">
      <formula>$O$6="yes"</formula>
    </cfRule>
  </conditionalFormatting>
  <conditionalFormatting sqref="E6908">
    <cfRule type="cellIs" dxfId="6447" priority="7769" operator="equal">
      <formula>"not applicable"</formula>
    </cfRule>
    <cfRule type="cellIs" dxfId="6446" priority="7770" operator="equal">
      <formula>"country supported"</formula>
    </cfRule>
    <cfRule type="cellIs" dxfId="6445" priority="7771" operator="equal">
      <formula>"country not supported, contact buyer"</formula>
    </cfRule>
  </conditionalFormatting>
  <conditionalFormatting sqref="E6908">
    <cfRule type="expression" dxfId="6444" priority="7765">
      <formula>E6908="select value in are your onboarding a buyer or a supplier"</formula>
    </cfRule>
    <cfRule type="cellIs" dxfId="6443" priority="7766" operator="equal">
      <formula>"not applicable"</formula>
    </cfRule>
    <cfRule type="cellIs" dxfId="6442" priority="7767" operator="equal">
      <formula>"country supported"</formula>
    </cfRule>
    <cfRule type="cellIs" dxfId="6441" priority="7768" operator="equal">
      <formula>"country not supported, contact buyer"</formula>
    </cfRule>
  </conditionalFormatting>
  <conditionalFormatting sqref="A6908">
    <cfRule type="expression" dxfId="6440" priority="7750">
      <formula>E6908="country not supported, contact buyer"</formula>
    </cfRule>
    <cfRule type="expression" dxfId="6439" priority="7751">
      <formula>E6908="country supported"</formula>
    </cfRule>
  </conditionalFormatting>
  <conditionalFormatting sqref="A6908">
    <cfRule type="expression" dxfId="6438" priority="7749">
      <formula>E6908="not applicable"</formula>
    </cfRule>
  </conditionalFormatting>
  <conditionalFormatting sqref="A6908">
    <cfRule type="expression" dxfId="6437" priority="7748">
      <formula>E6908="select value in are your onboarding a buyer or a supplier"</formula>
    </cfRule>
  </conditionalFormatting>
  <conditionalFormatting sqref="I7193">
    <cfRule type="beginsWith" dxfId="6436" priority="7745" operator="beginsWith" text="Mandatory">
      <formula>LEFT(I7193,LEN("Mandatory"))="Mandatory"</formula>
    </cfRule>
    <cfRule type="containsText" dxfId="6435" priority="7746" operator="containsText" text="Conditional">
      <formula>NOT(ISERROR(SEARCH("Conditional",I7193)))</formula>
    </cfRule>
    <cfRule type="beginsWith" dxfId="6434" priority="7747" operator="beginsWith" text="Not Mandatory">
      <formula>LEFT(I7193,LEN("Not Mandatory"))="Not Mandatory"</formula>
    </cfRule>
  </conditionalFormatting>
  <conditionalFormatting sqref="L7193">
    <cfRule type="cellIs" dxfId="6433" priority="7743" operator="equal">
      <formula>"no"</formula>
    </cfRule>
    <cfRule type="cellIs" dxfId="6432" priority="7744" operator="equal">
      <formula>"yes"</formula>
    </cfRule>
  </conditionalFormatting>
  <conditionalFormatting sqref="J7193">
    <cfRule type="cellIs" dxfId="6431" priority="7741" operator="equal">
      <formula>"no"</formula>
    </cfRule>
    <cfRule type="cellIs" dxfId="6430" priority="7742" operator="equal">
      <formula>"yes"</formula>
    </cfRule>
  </conditionalFormatting>
  <conditionalFormatting sqref="M7193">
    <cfRule type="expression" dxfId="6429" priority="7740">
      <formula>$O$6="yes"</formula>
    </cfRule>
  </conditionalFormatting>
  <conditionalFormatting sqref="E7193">
    <cfRule type="cellIs" dxfId="6428" priority="7737" operator="equal">
      <formula>"not applicable"</formula>
    </cfRule>
    <cfRule type="cellIs" dxfId="6427" priority="7738" operator="equal">
      <formula>"country supported"</formula>
    </cfRule>
    <cfRule type="cellIs" dxfId="6426" priority="7739" operator="equal">
      <formula>"country not supported, contact buyer"</formula>
    </cfRule>
  </conditionalFormatting>
  <conditionalFormatting sqref="E7193">
    <cfRule type="expression" dxfId="6425" priority="7733">
      <formula>E7193="select value in are your onboarding a buyer or a supplier"</formula>
    </cfRule>
    <cfRule type="cellIs" dxfId="6424" priority="7734" operator="equal">
      <formula>"not applicable"</formula>
    </cfRule>
    <cfRule type="cellIs" dxfId="6423" priority="7735" operator="equal">
      <formula>"country supported"</formula>
    </cfRule>
    <cfRule type="cellIs" dxfId="6422" priority="7736" operator="equal">
      <formula>"country not supported, contact buyer"</formula>
    </cfRule>
  </conditionalFormatting>
  <conditionalFormatting sqref="A7193">
    <cfRule type="expression" dxfId="6421" priority="7718">
      <formula>E7193="country not supported, contact buyer"</formula>
    </cfRule>
    <cfRule type="expression" dxfId="6420" priority="7719">
      <formula>E7193="country supported"</formula>
    </cfRule>
  </conditionalFormatting>
  <conditionalFormatting sqref="A7193">
    <cfRule type="expression" dxfId="6419" priority="7717">
      <formula>E7193="not applicable"</formula>
    </cfRule>
  </conditionalFormatting>
  <conditionalFormatting sqref="A7193">
    <cfRule type="expression" dxfId="6418" priority="7716">
      <formula>E7193="select value in are your onboarding a buyer or a supplier"</formula>
    </cfRule>
  </conditionalFormatting>
  <conditionalFormatting sqref="I7478">
    <cfRule type="beginsWith" dxfId="6417" priority="7713" operator="beginsWith" text="Mandatory">
      <formula>LEFT(I7478,LEN("Mandatory"))="Mandatory"</formula>
    </cfRule>
    <cfRule type="containsText" dxfId="6416" priority="7714" operator="containsText" text="Conditional">
      <formula>NOT(ISERROR(SEARCH("Conditional",I7478)))</formula>
    </cfRule>
    <cfRule type="beginsWith" dxfId="6415" priority="7715" operator="beginsWith" text="Not Mandatory">
      <formula>LEFT(I7478,LEN("Not Mandatory"))="Not Mandatory"</formula>
    </cfRule>
  </conditionalFormatting>
  <conditionalFormatting sqref="L7478">
    <cfRule type="cellIs" dxfId="6414" priority="7711" operator="equal">
      <formula>"no"</formula>
    </cfRule>
    <cfRule type="cellIs" dxfId="6413" priority="7712" operator="equal">
      <formula>"yes"</formula>
    </cfRule>
  </conditionalFormatting>
  <conditionalFormatting sqref="J7478">
    <cfRule type="cellIs" dxfId="6412" priority="7709" operator="equal">
      <formula>"no"</formula>
    </cfRule>
    <cfRule type="cellIs" dxfId="6411" priority="7710" operator="equal">
      <formula>"yes"</formula>
    </cfRule>
  </conditionalFormatting>
  <conditionalFormatting sqref="M7478">
    <cfRule type="expression" dxfId="6410" priority="7708">
      <formula>$O$6="yes"</formula>
    </cfRule>
  </conditionalFormatting>
  <conditionalFormatting sqref="E7478">
    <cfRule type="cellIs" dxfId="6409" priority="7705" operator="equal">
      <formula>"not applicable"</formula>
    </cfRule>
    <cfRule type="cellIs" dxfId="6408" priority="7706" operator="equal">
      <formula>"country supported"</formula>
    </cfRule>
    <cfRule type="cellIs" dxfId="6407" priority="7707" operator="equal">
      <formula>"country not supported, contact buyer"</formula>
    </cfRule>
  </conditionalFormatting>
  <conditionalFormatting sqref="E7478">
    <cfRule type="expression" dxfId="6406" priority="7701">
      <formula>E7478="select value in are your onboarding a buyer or a supplier"</formula>
    </cfRule>
    <cfRule type="cellIs" dxfId="6405" priority="7702" operator="equal">
      <formula>"not applicable"</formula>
    </cfRule>
    <cfRule type="cellIs" dxfId="6404" priority="7703" operator="equal">
      <formula>"country supported"</formula>
    </cfRule>
    <cfRule type="cellIs" dxfId="6403" priority="7704" operator="equal">
      <formula>"country not supported, contact buyer"</formula>
    </cfRule>
  </conditionalFormatting>
  <conditionalFormatting sqref="A7478">
    <cfRule type="expression" dxfId="6402" priority="7686">
      <formula>E7478="country not supported, contact buyer"</formula>
    </cfRule>
    <cfRule type="expression" dxfId="6401" priority="7687">
      <formula>E7478="country supported"</formula>
    </cfRule>
  </conditionalFormatting>
  <conditionalFormatting sqref="A7478">
    <cfRule type="expression" dxfId="6400" priority="7685">
      <formula>E7478="not applicable"</formula>
    </cfRule>
  </conditionalFormatting>
  <conditionalFormatting sqref="A7478">
    <cfRule type="expression" dxfId="6399" priority="7684">
      <formula>E7478="select value in are your onboarding a buyer or a supplier"</formula>
    </cfRule>
  </conditionalFormatting>
  <conditionalFormatting sqref="I7763">
    <cfRule type="beginsWith" dxfId="6398" priority="7681" operator="beginsWith" text="Mandatory">
      <formula>LEFT(I7763,LEN("Mandatory"))="Mandatory"</formula>
    </cfRule>
    <cfRule type="containsText" dxfId="6397" priority="7682" operator="containsText" text="Conditional">
      <formula>NOT(ISERROR(SEARCH("Conditional",I7763)))</formula>
    </cfRule>
    <cfRule type="beginsWith" dxfId="6396" priority="7683" operator="beginsWith" text="Not Mandatory">
      <formula>LEFT(I7763,LEN("Not Mandatory"))="Not Mandatory"</formula>
    </cfRule>
  </conditionalFormatting>
  <conditionalFormatting sqref="L7763">
    <cfRule type="cellIs" dxfId="6395" priority="7679" operator="equal">
      <formula>"no"</formula>
    </cfRule>
    <cfRule type="cellIs" dxfId="6394" priority="7680" operator="equal">
      <formula>"yes"</formula>
    </cfRule>
  </conditionalFormatting>
  <conditionalFormatting sqref="J7763">
    <cfRule type="cellIs" dxfId="6393" priority="7677" operator="equal">
      <formula>"no"</formula>
    </cfRule>
    <cfRule type="cellIs" dxfId="6392" priority="7678" operator="equal">
      <formula>"yes"</formula>
    </cfRule>
  </conditionalFormatting>
  <conditionalFormatting sqref="M7763">
    <cfRule type="expression" dxfId="6391" priority="7676">
      <formula>$O$6="yes"</formula>
    </cfRule>
  </conditionalFormatting>
  <conditionalFormatting sqref="E7763">
    <cfRule type="cellIs" dxfId="6390" priority="7673" operator="equal">
      <formula>"not applicable"</formula>
    </cfRule>
    <cfRule type="cellIs" dxfId="6389" priority="7674" operator="equal">
      <formula>"country supported"</formula>
    </cfRule>
    <cfRule type="cellIs" dxfId="6388" priority="7675" operator="equal">
      <formula>"country not supported, contact buyer"</formula>
    </cfRule>
  </conditionalFormatting>
  <conditionalFormatting sqref="E7763">
    <cfRule type="expression" dxfId="6387" priority="7669">
      <formula>E7763="select value in are your onboarding a buyer or a supplier"</formula>
    </cfRule>
    <cfRule type="cellIs" dxfId="6386" priority="7670" operator="equal">
      <formula>"not applicable"</formula>
    </cfRule>
    <cfRule type="cellIs" dxfId="6385" priority="7671" operator="equal">
      <formula>"country supported"</formula>
    </cfRule>
    <cfRule type="cellIs" dxfId="6384" priority="7672" operator="equal">
      <formula>"country not supported, contact buyer"</formula>
    </cfRule>
  </conditionalFormatting>
  <conditionalFormatting sqref="A7763">
    <cfRule type="expression" dxfId="6383" priority="7654">
      <formula>E7763="country not supported, contact buyer"</formula>
    </cfRule>
    <cfRule type="expression" dxfId="6382" priority="7655">
      <formula>E7763="country supported"</formula>
    </cfRule>
  </conditionalFormatting>
  <conditionalFormatting sqref="A7763">
    <cfRule type="expression" dxfId="6381" priority="7653">
      <formula>E7763="not applicable"</formula>
    </cfRule>
  </conditionalFormatting>
  <conditionalFormatting sqref="A7763">
    <cfRule type="expression" dxfId="6380" priority="7652">
      <formula>E7763="select value in are your onboarding a buyer or a supplier"</formula>
    </cfRule>
  </conditionalFormatting>
  <conditionalFormatting sqref="I8048">
    <cfRule type="beginsWith" dxfId="6379" priority="7649" operator="beginsWith" text="Mandatory">
      <formula>LEFT(I8048,LEN("Mandatory"))="Mandatory"</formula>
    </cfRule>
    <cfRule type="containsText" dxfId="6378" priority="7650" operator="containsText" text="Conditional">
      <formula>NOT(ISERROR(SEARCH("Conditional",I8048)))</formula>
    </cfRule>
    <cfRule type="beginsWith" dxfId="6377" priority="7651" operator="beginsWith" text="Not Mandatory">
      <formula>LEFT(I8048,LEN("Not Mandatory"))="Not Mandatory"</formula>
    </cfRule>
  </conditionalFormatting>
  <conditionalFormatting sqref="L8048">
    <cfRule type="cellIs" dxfId="6376" priority="7647" operator="equal">
      <formula>"no"</formula>
    </cfRule>
    <cfRule type="cellIs" dxfId="6375" priority="7648" operator="equal">
      <formula>"yes"</formula>
    </cfRule>
  </conditionalFormatting>
  <conditionalFormatting sqref="J8048">
    <cfRule type="cellIs" dxfId="6374" priority="7645" operator="equal">
      <formula>"no"</formula>
    </cfRule>
    <cfRule type="cellIs" dxfId="6373" priority="7646" operator="equal">
      <formula>"yes"</formula>
    </cfRule>
  </conditionalFormatting>
  <conditionalFormatting sqref="M8048">
    <cfRule type="expression" dxfId="6372" priority="7644">
      <formula>$O$6="yes"</formula>
    </cfRule>
  </conditionalFormatting>
  <conditionalFormatting sqref="E8048">
    <cfRule type="cellIs" dxfId="6371" priority="7641" operator="equal">
      <formula>"not applicable"</formula>
    </cfRule>
    <cfRule type="cellIs" dxfId="6370" priority="7642" operator="equal">
      <formula>"country supported"</formula>
    </cfRule>
    <cfRule type="cellIs" dxfId="6369" priority="7643" operator="equal">
      <formula>"country not supported, contact buyer"</formula>
    </cfRule>
  </conditionalFormatting>
  <conditionalFormatting sqref="E8048">
    <cfRule type="expression" dxfId="6368" priority="7637">
      <formula>E8048="select value in are your onboarding a buyer or a supplier"</formula>
    </cfRule>
    <cfRule type="cellIs" dxfId="6367" priority="7638" operator="equal">
      <formula>"not applicable"</formula>
    </cfRule>
    <cfRule type="cellIs" dxfId="6366" priority="7639" operator="equal">
      <formula>"country supported"</formula>
    </cfRule>
    <cfRule type="cellIs" dxfId="6365" priority="7640" operator="equal">
      <formula>"country not supported, contact buyer"</formula>
    </cfRule>
  </conditionalFormatting>
  <conditionalFormatting sqref="A8048">
    <cfRule type="expression" dxfId="6364" priority="7622">
      <formula>E8048="country not supported, contact buyer"</formula>
    </cfRule>
    <cfRule type="expression" dxfId="6363" priority="7623">
      <formula>E8048="country supported"</formula>
    </cfRule>
  </conditionalFormatting>
  <conditionalFormatting sqref="A8048">
    <cfRule type="expression" dxfId="6362" priority="7621">
      <formula>E8048="not applicable"</formula>
    </cfRule>
  </conditionalFormatting>
  <conditionalFormatting sqref="A8048">
    <cfRule type="expression" dxfId="6361" priority="7620">
      <formula>E8048="select value in are your onboarding a buyer or a supplier"</formula>
    </cfRule>
  </conditionalFormatting>
  <conditionalFormatting sqref="I98">
    <cfRule type="beginsWith" dxfId="6360" priority="7617" operator="beginsWith" text="Mandatory">
      <formula>LEFT(I98,LEN("Mandatory"))="Mandatory"</formula>
    </cfRule>
    <cfRule type="containsText" dxfId="6359" priority="7618" operator="containsText" text="Conditional">
      <formula>NOT(ISERROR(SEARCH("Conditional",I98)))</formula>
    </cfRule>
    <cfRule type="beginsWith" dxfId="6358" priority="7619" operator="beginsWith" text="Not Mandatory">
      <formula>LEFT(I98,LEN("Not Mandatory"))="Not Mandatory"</formula>
    </cfRule>
  </conditionalFormatting>
  <conditionalFormatting sqref="A98">
    <cfRule type="expression" dxfId="6357" priority="7615">
      <formula>E98="country not supported, contact buyer"</formula>
    </cfRule>
    <cfRule type="expression" dxfId="6356" priority="7616">
      <formula>E98="country supported"</formula>
    </cfRule>
  </conditionalFormatting>
  <conditionalFormatting sqref="A98">
    <cfRule type="expression" dxfId="6355" priority="7614">
      <formula>E98="not applicable"</formula>
    </cfRule>
  </conditionalFormatting>
  <conditionalFormatting sqref="L98">
    <cfRule type="cellIs" dxfId="6354" priority="7612" operator="equal">
      <formula>"no"</formula>
    </cfRule>
    <cfRule type="cellIs" dxfId="6353" priority="7613" operator="equal">
      <formula>"yes"</formula>
    </cfRule>
  </conditionalFormatting>
  <conditionalFormatting sqref="E98">
    <cfRule type="cellIs" dxfId="6350" priority="7607" operator="equal">
      <formula>"not applicable"</formula>
    </cfRule>
    <cfRule type="cellIs" dxfId="6349" priority="7608" operator="equal">
      <formula>"country supported"</formula>
    </cfRule>
    <cfRule type="cellIs" dxfId="6348" priority="7609" operator="equal">
      <formula>"country not supported, contact buyer"</formula>
    </cfRule>
  </conditionalFormatting>
  <conditionalFormatting sqref="M98">
    <cfRule type="expression" dxfId="6347" priority="7606">
      <formula>$O$6="yes"</formula>
    </cfRule>
  </conditionalFormatting>
  <conditionalFormatting sqref="E98">
    <cfRule type="expression" dxfId="6346" priority="7602">
      <formula>E98="select value in are your onboarding a buyer or a supplier"</formula>
    </cfRule>
    <cfRule type="cellIs" dxfId="6345" priority="7603" operator="equal">
      <formula>"not applicable"</formula>
    </cfRule>
    <cfRule type="cellIs" dxfId="6344" priority="7604" operator="equal">
      <formula>"country supported"</formula>
    </cfRule>
    <cfRule type="cellIs" dxfId="6343" priority="7605" operator="equal">
      <formula>"country not supported, contact buyer"</formula>
    </cfRule>
  </conditionalFormatting>
  <conditionalFormatting sqref="A98">
    <cfRule type="expression" dxfId="6342" priority="7601">
      <formula>E98="select value in are your onboarding a buyer or a supplier"</formula>
    </cfRule>
  </conditionalFormatting>
  <conditionalFormatting sqref="I383">
    <cfRule type="beginsWith" dxfId="6341" priority="7553" operator="beginsWith" text="Mandatory">
      <formula>LEFT(I383,LEN("Mandatory"))="Mandatory"</formula>
    </cfRule>
    <cfRule type="containsText" dxfId="6340" priority="7554" operator="containsText" text="Conditional">
      <formula>NOT(ISERROR(SEARCH("Conditional",I383)))</formula>
    </cfRule>
    <cfRule type="beginsWith" dxfId="6339" priority="7555" operator="beginsWith" text="Not Mandatory">
      <formula>LEFT(I383,LEN("Not Mandatory"))="Not Mandatory"</formula>
    </cfRule>
  </conditionalFormatting>
  <conditionalFormatting sqref="A383">
    <cfRule type="expression" dxfId="6338" priority="7551">
      <formula>E383="country not supported, contact buyer"</formula>
    </cfRule>
    <cfRule type="expression" dxfId="6337" priority="7552">
      <formula>E383="country supported"</formula>
    </cfRule>
  </conditionalFormatting>
  <conditionalFormatting sqref="A383">
    <cfRule type="expression" dxfId="6336" priority="7550">
      <formula>E383="not applicable"</formula>
    </cfRule>
  </conditionalFormatting>
  <conditionalFormatting sqref="L383">
    <cfRule type="cellIs" dxfId="6335" priority="7548" operator="equal">
      <formula>"no"</formula>
    </cfRule>
    <cfRule type="cellIs" dxfId="6334" priority="7549" operator="equal">
      <formula>"yes"</formula>
    </cfRule>
  </conditionalFormatting>
  <conditionalFormatting sqref="E383">
    <cfRule type="cellIs" dxfId="6331" priority="7543" operator="equal">
      <formula>"not applicable"</formula>
    </cfRule>
    <cfRule type="cellIs" dxfId="6330" priority="7544" operator="equal">
      <formula>"country supported"</formula>
    </cfRule>
    <cfRule type="cellIs" dxfId="6329" priority="7545" operator="equal">
      <formula>"country not supported, contact buyer"</formula>
    </cfRule>
  </conditionalFormatting>
  <conditionalFormatting sqref="M383">
    <cfRule type="expression" dxfId="6328" priority="7542">
      <formula>$O$6="yes"</formula>
    </cfRule>
  </conditionalFormatting>
  <conditionalFormatting sqref="E383">
    <cfRule type="expression" dxfId="6327" priority="7538">
      <formula>E383="select value in are your onboarding a buyer or a supplier"</formula>
    </cfRule>
    <cfRule type="cellIs" dxfId="6326" priority="7539" operator="equal">
      <formula>"not applicable"</formula>
    </cfRule>
    <cfRule type="cellIs" dxfId="6325" priority="7540" operator="equal">
      <formula>"country supported"</formula>
    </cfRule>
    <cfRule type="cellIs" dxfId="6324" priority="7541" operator="equal">
      <formula>"country not supported, contact buyer"</formula>
    </cfRule>
  </conditionalFormatting>
  <conditionalFormatting sqref="A383">
    <cfRule type="expression" dxfId="6323" priority="7537">
      <formula>E383="select value in are your onboarding a buyer or a supplier"</formula>
    </cfRule>
  </conditionalFormatting>
  <conditionalFormatting sqref="I668">
    <cfRule type="beginsWith" dxfId="6322" priority="7521" operator="beginsWith" text="Mandatory">
      <formula>LEFT(I668,LEN("Mandatory"))="Mandatory"</formula>
    </cfRule>
    <cfRule type="containsText" dxfId="6321" priority="7522" operator="containsText" text="Conditional">
      <formula>NOT(ISERROR(SEARCH("Conditional",I668)))</formula>
    </cfRule>
    <cfRule type="beginsWith" dxfId="6320" priority="7523" operator="beginsWith" text="Not Mandatory">
      <formula>LEFT(I668,LEN("Not Mandatory"))="Not Mandatory"</formula>
    </cfRule>
  </conditionalFormatting>
  <conditionalFormatting sqref="A668">
    <cfRule type="expression" dxfId="6319" priority="7519">
      <formula>E668="country not supported, contact buyer"</formula>
    </cfRule>
    <cfRule type="expression" dxfId="6318" priority="7520">
      <formula>E668="country supported"</formula>
    </cfRule>
  </conditionalFormatting>
  <conditionalFormatting sqref="A668">
    <cfRule type="expression" dxfId="6317" priority="7518">
      <formula>E668="not applicable"</formula>
    </cfRule>
  </conditionalFormatting>
  <conditionalFormatting sqref="L668">
    <cfRule type="cellIs" dxfId="6316" priority="7516" operator="equal">
      <formula>"no"</formula>
    </cfRule>
    <cfRule type="cellIs" dxfId="6315" priority="7517" operator="equal">
      <formula>"yes"</formula>
    </cfRule>
  </conditionalFormatting>
  <conditionalFormatting sqref="J668">
    <cfRule type="cellIs" dxfId="6314" priority="7514" operator="equal">
      <formula>"no"</formula>
    </cfRule>
    <cfRule type="cellIs" dxfId="6313" priority="7515" operator="equal">
      <formula>"yes"</formula>
    </cfRule>
  </conditionalFormatting>
  <conditionalFormatting sqref="E668">
    <cfRule type="cellIs" dxfId="6312" priority="7511" operator="equal">
      <formula>"not applicable"</formula>
    </cfRule>
    <cfRule type="cellIs" dxfId="6311" priority="7512" operator="equal">
      <formula>"country supported"</formula>
    </cfRule>
    <cfRule type="cellIs" dxfId="6310" priority="7513" operator="equal">
      <formula>"country not supported, contact buyer"</formula>
    </cfRule>
  </conditionalFormatting>
  <conditionalFormatting sqref="M668">
    <cfRule type="expression" dxfId="6309" priority="7510">
      <formula>$O$6="yes"</formula>
    </cfRule>
  </conditionalFormatting>
  <conditionalFormatting sqref="E668">
    <cfRule type="expression" dxfId="6308" priority="7506">
      <formula>E668="select value in are your onboarding a buyer or a supplier"</formula>
    </cfRule>
    <cfRule type="cellIs" dxfId="6307" priority="7507" operator="equal">
      <formula>"not applicable"</formula>
    </cfRule>
    <cfRule type="cellIs" dxfId="6306" priority="7508" operator="equal">
      <formula>"country supported"</formula>
    </cfRule>
    <cfRule type="cellIs" dxfId="6305" priority="7509" operator="equal">
      <formula>"country not supported, contact buyer"</formula>
    </cfRule>
  </conditionalFormatting>
  <conditionalFormatting sqref="A668">
    <cfRule type="expression" dxfId="6304" priority="7505">
      <formula>E668="select value in are your onboarding a buyer or a supplier"</formula>
    </cfRule>
  </conditionalFormatting>
  <conditionalFormatting sqref="I953">
    <cfRule type="beginsWith" dxfId="6303" priority="7489" operator="beginsWith" text="Mandatory">
      <formula>LEFT(I953,LEN("Mandatory"))="Mandatory"</formula>
    </cfRule>
    <cfRule type="containsText" dxfId="6302" priority="7490" operator="containsText" text="Conditional">
      <formula>NOT(ISERROR(SEARCH("Conditional",I953)))</formula>
    </cfRule>
    <cfRule type="beginsWith" dxfId="6301" priority="7491" operator="beginsWith" text="Not Mandatory">
      <formula>LEFT(I953,LEN("Not Mandatory"))="Not Mandatory"</formula>
    </cfRule>
  </conditionalFormatting>
  <conditionalFormatting sqref="A953">
    <cfRule type="expression" dxfId="6300" priority="7487">
      <formula>E953="country not supported, contact buyer"</formula>
    </cfRule>
    <cfRule type="expression" dxfId="6299" priority="7488">
      <formula>E953="country supported"</formula>
    </cfRule>
  </conditionalFormatting>
  <conditionalFormatting sqref="A953">
    <cfRule type="expression" dxfId="6298" priority="7486">
      <formula>E953="not applicable"</formula>
    </cfRule>
  </conditionalFormatting>
  <conditionalFormatting sqref="L953">
    <cfRule type="cellIs" dxfId="6297" priority="7484" operator="equal">
      <formula>"no"</formula>
    </cfRule>
    <cfRule type="cellIs" dxfId="6296" priority="7485" operator="equal">
      <formula>"yes"</formula>
    </cfRule>
  </conditionalFormatting>
  <conditionalFormatting sqref="J953">
    <cfRule type="cellIs" dxfId="6295" priority="7482" operator="equal">
      <formula>"no"</formula>
    </cfRule>
    <cfRule type="cellIs" dxfId="6294" priority="7483" operator="equal">
      <formula>"yes"</formula>
    </cfRule>
  </conditionalFormatting>
  <conditionalFormatting sqref="E953">
    <cfRule type="cellIs" dxfId="6293" priority="7479" operator="equal">
      <formula>"not applicable"</formula>
    </cfRule>
    <cfRule type="cellIs" dxfId="6292" priority="7480" operator="equal">
      <formula>"country supported"</formula>
    </cfRule>
    <cfRule type="cellIs" dxfId="6291" priority="7481" operator="equal">
      <formula>"country not supported, contact buyer"</formula>
    </cfRule>
  </conditionalFormatting>
  <conditionalFormatting sqref="M953">
    <cfRule type="expression" dxfId="6290" priority="7478">
      <formula>$O$6="yes"</formula>
    </cfRule>
  </conditionalFormatting>
  <conditionalFormatting sqref="E953">
    <cfRule type="expression" dxfId="6289" priority="7474">
      <formula>E953="select value in are your onboarding a buyer or a supplier"</formula>
    </cfRule>
    <cfRule type="cellIs" dxfId="6288" priority="7475" operator="equal">
      <formula>"not applicable"</formula>
    </cfRule>
    <cfRule type="cellIs" dxfId="6287" priority="7476" operator="equal">
      <formula>"country supported"</formula>
    </cfRule>
    <cfRule type="cellIs" dxfId="6286" priority="7477" operator="equal">
      <formula>"country not supported, contact buyer"</formula>
    </cfRule>
  </conditionalFormatting>
  <conditionalFormatting sqref="A953">
    <cfRule type="expression" dxfId="6285" priority="7473">
      <formula>E953="select value in are your onboarding a buyer or a supplier"</formula>
    </cfRule>
  </conditionalFormatting>
  <conditionalFormatting sqref="I1238">
    <cfRule type="beginsWith" dxfId="6284" priority="7457" operator="beginsWith" text="Mandatory">
      <formula>LEFT(I1238,LEN("Mandatory"))="Mandatory"</formula>
    </cfRule>
    <cfRule type="containsText" dxfId="6283" priority="7458" operator="containsText" text="Conditional">
      <formula>NOT(ISERROR(SEARCH("Conditional",I1238)))</formula>
    </cfRule>
    <cfRule type="beginsWith" dxfId="6282" priority="7459" operator="beginsWith" text="Not Mandatory">
      <formula>LEFT(I1238,LEN("Not Mandatory"))="Not Mandatory"</formula>
    </cfRule>
  </conditionalFormatting>
  <conditionalFormatting sqref="A1238">
    <cfRule type="expression" dxfId="6281" priority="7455">
      <formula>E1238="country not supported, contact buyer"</formula>
    </cfRule>
    <cfRule type="expression" dxfId="6280" priority="7456">
      <formula>E1238="country supported"</formula>
    </cfRule>
  </conditionalFormatting>
  <conditionalFormatting sqref="A1238">
    <cfRule type="expression" dxfId="6279" priority="7454">
      <formula>E1238="not applicable"</formula>
    </cfRule>
  </conditionalFormatting>
  <conditionalFormatting sqref="L1238">
    <cfRule type="cellIs" dxfId="6278" priority="7452" operator="equal">
      <formula>"no"</formula>
    </cfRule>
    <cfRule type="cellIs" dxfId="6277" priority="7453" operator="equal">
      <formula>"yes"</formula>
    </cfRule>
  </conditionalFormatting>
  <conditionalFormatting sqref="J1238">
    <cfRule type="cellIs" dxfId="6276" priority="7450" operator="equal">
      <formula>"no"</formula>
    </cfRule>
    <cfRule type="cellIs" dxfId="6275" priority="7451" operator="equal">
      <formula>"yes"</formula>
    </cfRule>
  </conditionalFormatting>
  <conditionalFormatting sqref="E1238">
    <cfRule type="cellIs" dxfId="6274" priority="7447" operator="equal">
      <formula>"not applicable"</formula>
    </cfRule>
    <cfRule type="cellIs" dxfId="6273" priority="7448" operator="equal">
      <formula>"country supported"</formula>
    </cfRule>
    <cfRule type="cellIs" dxfId="6272" priority="7449" operator="equal">
      <formula>"country not supported, contact buyer"</formula>
    </cfRule>
  </conditionalFormatting>
  <conditionalFormatting sqref="M1238">
    <cfRule type="expression" dxfId="6271" priority="7446">
      <formula>$O$6="yes"</formula>
    </cfRule>
  </conditionalFormatting>
  <conditionalFormatting sqref="E1238">
    <cfRule type="expression" dxfId="6270" priority="7442">
      <formula>E1238="select value in are your onboarding a buyer or a supplier"</formula>
    </cfRule>
    <cfRule type="cellIs" dxfId="6269" priority="7443" operator="equal">
      <formula>"not applicable"</formula>
    </cfRule>
    <cfRule type="cellIs" dxfId="6268" priority="7444" operator="equal">
      <formula>"country supported"</formula>
    </cfRule>
    <cfRule type="cellIs" dxfId="6267" priority="7445" operator="equal">
      <formula>"country not supported, contact buyer"</formula>
    </cfRule>
  </conditionalFormatting>
  <conditionalFormatting sqref="A1238">
    <cfRule type="expression" dxfId="6266" priority="7441">
      <formula>E1238="select value in are your onboarding a buyer or a supplier"</formula>
    </cfRule>
  </conditionalFormatting>
  <conditionalFormatting sqref="I1523">
    <cfRule type="beginsWith" dxfId="6265" priority="7425" operator="beginsWith" text="Mandatory">
      <formula>LEFT(I1523,LEN("Mandatory"))="Mandatory"</formula>
    </cfRule>
    <cfRule type="containsText" dxfId="6264" priority="7426" operator="containsText" text="Conditional">
      <formula>NOT(ISERROR(SEARCH("Conditional",I1523)))</formula>
    </cfRule>
    <cfRule type="beginsWith" dxfId="6263" priority="7427" operator="beginsWith" text="Not Mandatory">
      <formula>LEFT(I1523,LEN("Not Mandatory"))="Not Mandatory"</formula>
    </cfRule>
  </conditionalFormatting>
  <conditionalFormatting sqref="A1523">
    <cfRule type="expression" dxfId="6262" priority="7423">
      <formula>E1523="country not supported, contact buyer"</formula>
    </cfRule>
    <cfRule type="expression" dxfId="6261" priority="7424">
      <formula>E1523="country supported"</formula>
    </cfRule>
  </conditionalFormatting>
  <conditionalFormatting sqref="A1523">
    <cfRule type="expression" dxfId="6260" priority="7422">
      <formula>E1523="not applicable"</formula>
    </cfRule>
  </conditionalFormatting>
  <conditionalFormatting sqref="L1523">
    <cfRule type="cellIs" dxfId="6259" priority="7420" operator="equal">
      <formula>"no"</formula>
    </cfRule>
    <cfRule type="cellIs" dxfId="6258" priority="7421" operator="equal">
      <formula>"yes"</formula>
    </cfRule>
  </conditionalFormatting>
  <conditionalFormatting sqref="J1523">
    <cfRule type="cellIs" dxfId="6257" priority="7418" operator="equal">
      <formula>"no"</formula>
    </cfRule>
    <cfRule type="cellIs" dxfId="6256" priority="7419" operator="equal">
      <formula>"yes"</formula>
    </cfRule>
  </conditionalFormatting>
  <conditionalFormatting sqref="E1523">
    <cfRule type="cellIs" dxfId="6255" priority="7415" operator="equal">
      <formula>"not applicable"</formula>
    </cfRule>
    <cfRule type="cellIs" dxfId="6254" priority="7416" operator="equal">
      <formula>"country supported"</formula>
    </cfRule>
    <cfRule type="cellIs" dxfId="6253" priority="7417" operator="equal">
      <formula>"country not supported, contact buyer"</formula>
    </cfRule>
  </conditionalFormatting>
  <conditionalFormatting sqref="M1523">
    <cfRule type="expression" dxfId="6252" priority="7414">
      <formula>$O$6="yes"</formula>
    </cfRule>
  </conditionalFormatting>
  <conditionalFormatting sqref="E1523">
    <cfRule type="expression" dxfId="6251" priority="7410">
      <formula>E1523="select value in are your onboarding a buyer or a supplier"</formula>
    </cfRule>
    <cfRule type="cellIs" dxfId="6250" priority="7411" operator="equal">
      <formula>"not applicable"</formula>
    </cfRule>
    <cfRule type="cellIs" dxfId="6249" priority="7412" operator="equal">
      <formula>"country supported"</formula>
    </cfRule>
    <cfRule type="cellIs" dxfId="6248" priority="7413" operator="equal">
      <formula>"country not supported, contact buyer"</formula>
    </cfRule>
  </conditionalFormatting>
  <conditionalFormatting sqref="A1523">
    <cfRule type="expression" dxfId="6247" priority="7409">
      <formula>E1523="select value in are your onboarding a buyer or a supplier"</formula>
    </cfRule>
  </conditionalFormatting>
  <conditionalFormatting sqref="I1808">
    <cfRule type="beginsWith" dxfId="6246" priority="7393" operator="beginsWith" text="Mandatory">
      <formula>LEFT(I1808,LEN("Mandatory"))="Mandatory"</formula>
    </cfRule>
    <cfRule type="containsText" dxfId="6245" priority="7394" operator="containsText" text="Conditional">
      <formula>NOT(ISERROR(SEARCH("Conditional",I1808)))</formula>
    </cfRule>
    <cfRule type="beginsWith" dxfId="6244" priority="7395" operator="beginsWith" text="Not Mandatory">
      <formula>LEFT(I1808,LEN("Not Mandatory"))="Not Mandatory"</formula>
    </cfRule>
  </conditionalFormatting>
  <conditionalFormatting sqref="A1808">
    <cfRule type="expression" dxfId="6243" priority="7391">
      <formula>E1808="country not supported, contact buyer"</formula>
    </cfRule>
    <cfRule type="expression" dxfId="6242" priority="7392">
      <formula>E1808="country supported"</formula>
    </cfRule>
  </conditionalFormatting>
  <conditionalFormatting sqref="A1808">
    <cfRule type="expression" dxfId="6241" priority="7390">
      <formula>E1808="not applicable"</formula>
    </cfRule>
  </conditionalFormatting>
  <conditionalFormatting sqref="L1808">
    <cfRule type="cellIs" dxfId="6240" priority="7388" operator="equal">
      <formula>"no"</formula>
    </cfRule>
    <cfRule type="cellIs" dxfId="6239" priority="7389" operator="equal">
      <formula>"yes"</formula>
    </cfRule>
  </conditionalFormatting>
  <conditionalFormatting sqref="J1808">
    <cfRule type="cellIs" dxfId="6238" priority="7386" operator="equal">
      <formula>"no"</formula>
    </cfRule>
    <cfRule type="cellIs" dxfId="6237" priority="7387" operator="equal">
      <formula>"yes"</formula>
    </cfRule>
  </conditionalFormatting>
  <conditionalFormatting sqref="E1808">
    <cfRule type="cellIs" dxfId="6236" priority="7383" operator="equal">
      <formula>"not applicable"</formula>
    </cfRule>
    <cfRule type="cellIs" dxfId="6235" priority="7384" operator="equal">
      <formula>"country supported"</formula>
    </cfRule>
    <cfRule type="cellIs" dxfId="6234" priority="7385" operator="equal">
      <formula>"country not supported, contact buyer"</formula>
    </cfRule>
  </conditionalFormatting>
  <conditionalFormatting sqref="M1808">
    <cfRule type="expression" dxfId="6233" priority="7382">
      <formula>$O$6="yes"</formula>
    </cfRule>
  </conditionalFormatting>
  <conditionalFormatting sqref="E1808">
    <cfRule type="expression" dxfId="6232" priority="7378">
      <formula>E1808="select value in are your onboarding a buyer or a supplier"</formula>
    </cfRule>
    <cfRule type="cellIs" dxfId="6231" priority="7379" operator="equal">
      <formula>"not applicable"</formula>
    </cfRule>
    <cfRule type="cellIs" dxfId="6230" priority="7380" operator="equal">
      <formula>"country supported"</formula>
    </cfRule>
    <cfRule type="cellIs" dxfId="6229" priority="7381" operator="equal">
      <formula>"country not supported, contact buyer"</formula>
    </cfRule>
  </conditionalFormatting>
  <conditionalFormatting sqref="A1808">
    <cfRule type="expression" dxfId="6228" priority="7377">
      <formula>E1808="select value in are your onboarding a buyer or a supplier"</formula>
    </cfRule>
  </conditionalFormatting>
  <conditionalFormatting sqref="I2093">
    <cfRule type="beginsWith" dxfId="6227" priority="7361" operator="beginsWith" text="Mandatory">
      <formula>LEFT(I2093,LEN("Mandatory"))="Mandatory"</formula>
    </cfRule>
    <cfRule type="containsText" dxfId="6226" priority="7362" operator="containsText" text="Conditional">
      <formula>NOT(ISERROR(SEARCH("Conditional",I2093)))</formula>
    </cfRule>
    <cfRule type="beginsWith" dxfId="6225" priority="7363" operator="beginsWith" text="Not Mandatory">
      <formula>LEFT(I2093,LEN("Not Mandatory"))="Not Mandatory"</formula>
    </cfRule>
  </conditionalFormatting>
  <conditionalFormatting sqref="A2093">
    <cfRule type="expression" dxfId="6224" priority="7359">
      <formula>E2093="country not supported, contact buyer"</formula>
    </cfRule>
    <cfRule type="expression" dxfId="6223" priority="7360">
      <formula>E2093="country supported"</formula>
    </cfRule>
  </conditionalFormatting>
  <conditionalFormatting sqref="A2093">
    <cfRule type="expression" dxfId="6222" priority="7358">
      <formula>E2093="not applicable"</formula>
    </cfRule>
  </conditionalFormatting>
  <conditionalFormatting sqref="L2093">
    <cfRule type="cellIs" dxfId="6221" priority="7356" operator="equal">
      <formula>"no"</formula>
    </cfRule>
    <cfRule type="cellIs" dxfId="6220" priority="7357" operator="equal">
      <formula>"yes"</formula>
    </cfRule>
  </conditionalFormatting>
  <conditionalFormatting sqref="J2093">
    <cfRule type="cellIs" dxfId="6219" priority="7354" operator="equal">
      <formula>"no"</formula>
    </cfRule>
    <cfRule type="cellIs" dxfId="6218" priority="7355" operator="equal">
      <formula>"yes"</formula>
    </cfRule>
  </conditionalFormatting>
  <conditionalFormatting sqref="E2093">
    <cfRule type="cellIs" dxfId="6217" priority="7351" operator="equal">
      <formula>"not applicable"</formula>
    </cfRule>
    <cfRule type="cellIs" dxfId="6216" priority="7352" operator="equal">
      <formula>"country supported"</formula>
    </cfRule>
    <cfRule type="cellIs" dxfId="6215" priority="7353" operator="equal">
      <formula>"country not supported, contact buyer"</formula>
    </cfRule>
  </conditionalFormatting>
  <conditionalFormatting sqref="M2093">
    <cfRule type="expression" dxfId="6214" priority="7350">
      <formula>$O$6="yes"</formula>
    </cfRule>
  </conditionalFormatting>
  <conditionalFormatting sqref="E2093">
    <cfRule type="expression" dxfId="6213" priority="7346">
      <formula>E2093="select value in are your onboarding a buyer or a supplier"</formula>
    </cfRule>
    <cfRule type="cellIs" dxfId="6212" priority="7347" operator="equal">
      <formula>"not applicable"</formula>
    </cfRule>
    <cfRule type="cellIs" dxfId="6211" priority="7348" operator="equal">
      <formula>"country supported"</formula>
    </cfRule>
    <cfRule type="cellIs" dxfId="6210" priority="7349" operator="equal">
      <formula>"country not supported, contact buyer"</formula>
    </cfRule>
  </conditionalFormatting>
  <conditionalFormatting sqref="A2093">
    <cfRule type="expression" dxfId="6209" priority="7345">
      <formula>E2093="select value in are your onboarding a buyer or a supplier"</formula>
    </cfRule>
  </conditionalFormatting>
  <conditionalFormatting sqref="I2378">
    <cfRule type="beginsWith" dxfId="6208" priority="7329" operator="beginsWith" text="Mandatory">
      <formula>LEFT(I2378,LEN("Mandatory"))="Mandatory"</formula>
    </cfRule>
    <cfRule type="containsText" dxfId="6207" priority="7330" operator="containsText" text="Conditional">
      <formula>NOT(ISERROR(SEARCH("Conditional",I2378)))</formula>
    </cfRule>
    <cfRule type="beginsWith" dxfId="6206" priority="7331" operator="beginsWith" text="Not Mandatory">
      <formula>LEFT(I2378,LEN("Not Mandatory"))="Not Mandatory"</formula>
    </cfRule>
  </conditionalFormatting>
  <conditionalFormatting sqref="A2378">
    <cfRule type="expression" dxfId="6205" priority="7327">
      <formula>E2378="country not supported, contact buyer"</formula>
    </cfRule>
    <cfRule type="expression" dxfId="6204" priority="7328">
      <formula>E2378="country supported"</formula>
    </cfRule>
  </conditionalFormatting>
  <conditionalFormatting sqref="A2378">
    <cfRule type="expression" dxfId="6203" priority="7326">
      <formula>E2378="not applicable"</formula>
    </cfRule>
  </conditionalFormatting>
  <conditionalFormatting sqref="L2378">
    <cfRule type="cellIs" dxfId="6202" priority="7324" operator="equal">
      <formula>"no"</formula>
    </cfRule>
    <cfRule type="cellIs" dxfId="6201" priority="7325" operator="equal">
      <formula>"yes"</formula>
    </cfRule>
  </conditionalFormatting>
  <conditionalFormatting sqref="J2378">
    <cfRule type="cellIs" dxfId="6200" priority="7322" operator="equal">
      <formula>"no"</formula>
    </cfRule>
    <cfRule type="cellIs" dxfId="6199" priority="7323" operator="equal">
      <formula>"yes"</formula>
    </cfRule>
  </conditionalFormatting>
  <conditionalFormatting sqref="E2378">
    <cfRule type="cellIs" dxfId="6198" priority="7319" operator="equal">
      <formula>"not applicable"</formula>
    </cfRule>
    <cfRule type="cellIs" dxfId="6197" priority="7320" operator="equal">
      <formula>"country supported"</formula>
    </cfRule>
    <cfRule type="cellIs" dxfId="6196" priority="7321" operator="equal">
      <formula>"country not supported, contact buyer"</formula>
    </cfRule>
  </conditionalFormatting>
  <conditionalFormatting sqref="M2378">
    <cfRule type="expression" dxfId="6195" priority="7318">
      <formula>$O$6="yes"</formula>
    </cfRule>
  </conditionalFormatting>
  <conditionalFormatting sqref="E2378">
    <cfRule type="expression" dxfId="6194" priority="7314">
      <formula>E2378="select value in are your onboarding a buyer or a supplier"</formula>
    </cfRule>
    <cfRule type="cellIs" dxfId="6193" priority="7315" operator="equal">
      <formula>"not applicable"</formula>
    </cfRule>
    <cfRule type="cellIs" dxfId="6192" priority="7316" operator="equal">
      <formula>"country supported"</formula>
    </cfRule>
    <cfRule type="cellIs" dxfId="6191" priority="7317" operator="equal">
      <formula>"country not supported, contact buyer"</formula>
    </cfRule>
  </conditionalFormatting>
  <conditionalFormatting sqref="A2378">
    <cfRule type="expression" dxfId="6190" priority="7313">
      <formula>E2378="select value in are your onboarding a buyer or a supplier"</formula>
    </cfRule>
  </conditionalFormatting>
  <conditionalFormatting sqref="I2663">
    <cfRule type="beginsWith" dxfId="6189" priority="7297" operator="beginsWith" text="Mandatory">
      <formula>LEFT(I2663,LEN("Mandatory"))="Mandatory"</formula>
    </cfRule>
    <cfRule type="containsText" dxfId="6188" priority="7298" operator="containsText" text="Conditional">
      <formula>NOT(ISERROR(SEARCH("Conditional",I2663)))</formula>
    </cfRule>
    <cfRule type="beginsWith" dxfId="6187" priority="7299" operator="beginsWith" text="Not Mandatory">
      <formula>LEFT(I2663,LEN("Not Mandatory"))="Not Mandatory"</formula>
    </cfRule>
  </conditionalFormatting>
  <conditionalFormatting sqref="A2663">
    <cfRule type="expression" dxfId="6186" priority="7295">
      <formula>E2663="country not supported, contact buyer"</formula>
    </cfRule>
    <cfRule type="expression" dxfId="6185" priority="7296">
      <formula>E2663="country supported"</formula>
    </cfRule>
  </conditionalFormatting>
  <conditionalFormatting sqref="A2663">
    <cfRule type="expression" dxfId="6184" priority="7294">
      <formula>E2663="not applicable"</formula>
    </cfRule>
  </conditionalFormatting>
  <conditionalFormatting sqref="L2663">
    <cfRule type="cellIs" dxfId="6183" priority="7292" operator="equal">
      <formula>"no"</formula>
    </cfRule>
    <cfRule type="cellIs" dxfId="6182" priority="7293" operator="equal">
      <formula>"yes"</formula>
    </cfRule>
  </conditionalFormatting>
  <conditionalFormatting sqref="J2663">
    <cfRule type="cellIs" dxfId="6181" priority="7290" operator="equal">
      <formula>"no"</formula>
    </cfRule>
    <cfRule type="cellIs" dxfId="6180" priority="7291" operator="equal">
      <formula>"yes"</formula>
    </cfRule>
  </conditionalFormatting>
  <conditionalFormatting sqref="E2663">
    <cfRule type="cellIs" dxfId="6179" priority="7287" operator="equal">
      <formula>"not applicable"</formula>
    </cfRule>
    <cfRule type="cellIs" dxfId="6178" priority="7288" operator="equal">
      <formula>"country supported"</formula>
    </cfRule>
    <cfRule type="cellIs" dxfId="6177" priority="7289" operator="equal">
      <formula>"country not supported, contact buyer"</formula>
    </cfRule>
  </conditionalFormatting>
  <conditionalFormatting sqref="M2663">
    <cfRule type="expression" dxfId="6176" priority="7286">
      <formula>$O$6="yes"</formula>
    </cfRule>
  </conditionalFormatting>
  <conditionalFormatting sqref="E2663">
    <cfRule type="expression" dxfId="6175" priority="7282">
      <formula>E2663="select value in are your onboarding a buyer or a supplier"</formula>
    </cfRule>
    <cfRule type="cellIs" dxfId="6174" priority="7283" operator="equal">
      <formula>"not applicable"</formula>
    </cfRule>
    <cfRule type="cellIs" dxfId="6173" priority="7284" operator="equal">
      <formula>"country supported"</formula>
    </cfRule>
    <cfRule type="cellIs" dxfId="6172" priority="7285" operator="equal">
      <formula>"country not supported, contact buyer"</formula>
    </cfRule>
  </conditionalFormatting>
  <conditionalFormatting sqref="A2663">
    <cfRule type="expression" dxfId="6171" priority="7281">
      <formula>E2663="select value in are your onboarding a buyer or a supplier"</formula>
    </cfRule>
  </conditionalFormatting>
  <conditionalFormatting sqref="I2948">
    <cfRule type="beginsWith" dxfId="6170" priority="7265" operator="beginsWith" text="Mandatory">
      <formula>LEFT(I2948,LEN("Mandatory"))="Mandatory"</formula>
    </cfRule>
    <cfRule type="containsText" dxfId="6169" priority="7266" operator="containsText" text="Conditional">
      <formula>NOT(ISERROR(SEARCH("Conditional",I2948)))</formula>
    </cfRule>
    <cfRule type="beginsWith" dxfId="6168" priority="7267" operator="beginsWith" text="Not Mandatory">
      <formula>LEFT(I2948,LEN("Not Mandatory"))="Not Mandatory"</formula>
    </cfRule>
  </conditionalFormatting>
  <conditionalFormatting sqref="A2948">
    <cfRule type="expression" dxfId="6167" priority="7263">
      <formula>E2948="country not supported, contact buyer"</formula>
    </cfRule>
    <cfRule type="expression" dxfId="6166" priority="7264">
      <formula>E2948="country supported"</formula>
    </cfRule>
  </conditionalFormatting>
  <conditionalFormatting sqref="A2948">
    <cfRule type="expression" dxfId="6165" priority="7262">
      <formula>E2948="not applicable"</formula>
    </cfRule>
  </conditionalFormatting>
  <conditionalFormatting sqref="L2948">
    <cfRule type="cellIs" dxfId="6164" priority="7260" operator="equal">
      <formula>"no"</formula>
    </cfRule>
    <cfRule type="cellIs" dxfId="6163" priority="7261" operator="equal">
      <formula>"yes"</formula>
    </cfRule>
  </conditionalFormatting>
  <conditionalFormatting sqref="J2948">
    <cfRule type="cellIs" dxfId="6162" priority="7258" operator="equal">
      <formula>"no"</formula>
    </cfRule>
    <cfRule type="cellIs" dxfId="6161" priority="7259" operator="equal">
      <formula>"yes"</formula>
    </cfRule>
  </conditionalFormatting>
  <conditionalFormatting sqref="E2948">
    <cfRule type="cellIs" dxfId="6160" priority="7255" operator="equal">
      <formula>"not applicable"</formula>
    </cfRule>
    <cfRule type="cellIs" dxfId="6159" priority="7256" operator="equal">
      <formula>"country supported"</formula>
    </cfRule>
    <cfRule type="cellIs" dxfId="6158" priority="7257" operator="equal">
      <formula>"country not supported, contact buyer"</formula>
    </cfRule>
  </conditionalFormatting>
  <conditionalFormatting sqref="M2948">
    <cfRule type="expression" dxfId="6157" priority="7254">
      <formula>$O$6="yes"</formula>
    </cfRule>
  </conditionalFormatting>
  <conditionalFormatting sqref="E2948">
    <cfRule type="expression" dxfId="6156" priority="7250">
      <formula>E2948="select value in are your onboarding a buyer or a supplier"</formula>
    </cfRule>
    <cfRule type="cellIs" dxfId="6155" priority="7251" operator="equal">
      <formula>"not applicable"</formula>
    </cfRule>
    <cfRule type="cellIs" dxfId="6154" priority="7252" operator="equal">
      <formula>"country supported"</formula>
    </cfRule>
    <cfRule type="cellIs" dxfId="6153" priority="7253" operator="equal">
      <formula>"country not supported, contact buyer"</formula>
    </cfRule>
  </conditionalFormatting>
  <conditionalFormatting sqref="A2948">
    <cfRule type="expression" dxfId="6152" priority="7249">
      <formula>E2948="select value in are your onboarding a buyer or a supplier"</formula>
    </cfRule>
  </conditionalFormatting>
  <conditionalFormatting sqref="I3233">
    <cfRule type="beginsWith" dxfId="6151" priority="7233" operator="beginsWith" text="Mandatory">
      <formula>LEFT(I3233,LEN("Mandatory"))="Mandatory"</formula>
    </cfRule>
    <cfRule type="containsText" dxfId="6150" priority="7234" operator="containsText" text="Conditional">
      <formula>NOT(ISERROR(SEARCH("Conditional",I3233)))</formula>
    </cfRule>
    <cfRule type="beginsWith" dxfId="6149" priority="7235" operator="beginsWith" text="Not Mandatory">
      <formula>LEFT(I3233,LEN("Not Mandatory"))="Not Mandatory"</formula>
    </cfRule>
  </conditionalFormatting>
  <conditionalFormatting sqref="A3233">
    <cfRule type="expression" dxfId="6148" priority="7231">
      <formula>E3233="country not supported, contact buyer"</formula>
    </cfRule>
    <cfRule type="expression" dxfId="6147" priority="7232">
      <formula>E3233="country supported"</formula>
    </cfRule>
  </conditionalFormatting>
  <conditionalFormatting sqref="A3233">
    <cfRule type="expression" dxfId="6146" priority="7230">
      <formula>E3233="not applicable"</formula>
    </cfRule>
  </conditionalFormatting>
  <conditionalFormatting sqref="L3233">
    <cfRule type="cellIs" dxfId="6145" priority="7228" operator="equal">
      <formula>"no"</formula>
    </cfRule>
    <cfRule type="cellIs" dxfId="6144" priority="7229" operator="equal">
      <formula>"yes"</formula>
    </cfRule>
  </conditionalFormatting>
  <conditionalFormatting sqref="J3233">
    <cfRule type="cellIs" dxfId="6143" priority="7226" operator="equal">
      <formula>"no"</formula>
    </cfRule>
    <cfRule type="cellIs" dxfId="6142" priority="7227" operator="equal">
      <formula>"yes"</formula>
    </cfRule>
  </conditionalFormatting>
  <conditionalFormatting sqref="E3233">
    <cfRule type="cellIs" dxfId="6141" priority="7223" operator="equal">
      <formula>"not applicable"</formula>
    </cfRule>
    <cfRule type="cellIs" dxfId="6140" priority="7224" operator="equal">
      <formula>"country supported"</formula>
    </cfRule>
    <cfRule type="cellIs" dxfId="6139" priority="7225" operator="equal">
      <formula>"country not supported, contact buyer"</formula>
    </cfRule>
  </conditionalFormatting>
  <conditionalFormatting sqref="M3233">
    <cfRule type="expression" dxfId="6138" priority="7222">
      <formula>$O$6="yes"</formula>
    </cfRule>
  </conditionalFormatting>
  <conditionalFormatting sqref="E3233">
    <cfRule type="expression" dxfId="6137" priority="7218">
      <formula>E3233="select value in are your onboarding a buyer or a supplier"</formula>
    </cfRule>
    <cfRule type="cellIs" dxfId="6136" priority="7219" operator="equal">
      <formula>"not applicable"</formula>
    </cfRule>
    <cfRule type="cellIs" dxfId="6135" priority="7220" operator="equal">
      <formula>"country supported"</formula>
    </cfRule>
    <cfRule type="cellIs" dxfId="6134" priority="7221" operator="equal">
      <formula>"country not supported, contact buyer"</formula>
    </cfRule>
  </conditionalFormatting>
  <conditionalFormatting sqref="A3233">
    <cfRule type="expression" dxfId="6133" priority="7217">
      <formula>E3233="select value in are your onboarding a buyer or a supplier"</formula>
    </cfRule>
  </conditionalFormatting>
  <conditionalFormatting sqref="I3518">
    <cfRule type="beginsWith" dxfId="6132" priority="7201" operator="beginsWith" text="Mandatory">
      <formula>LEFT(I3518,LEN("Mandatory"))="Mandatory"</formula>
    </cfRule>
    <cfRule type="containsText" dxfId="6131" priority="7202" operator="containsText" text="Conditional">
      <formula>NOT(ISERROR(SEARCH("Conditional",I3518)))</formula>
    </cfRule>
    <cfRule type="beginsWith" dxfId="6130" priority="7203" operator="beginsWith" text="Not Mandatory">
      <formula>LEFT(I3518,LEN("Not Mandatory"))="Not Mandatory"</formula>
    </cfRule>
  </conditionalFormatting>
  <conditionalFormatting sqref="A3518">
    <cfRule type="expression" dxfId="6129" priority="7199">
      <formula>E3518="country not supported, contact buyer"</formula>
    </cfRule>
    <cfRule type="expression" dxfId="6128" priority="7200">
      <formula>E3518="country supported"</formula>
    </cfRule>
  </conditionalFormatting>
  <conditionalFormatting sqref="A3518">
    <cfRule type="expression" dxfId="6127" priority="7198">
      <formula>E3518="not applicable"</formula>
    </cfRule>
  </conditionalFormatting>
  <conditionalFormatting sqref="L3518">
    <cfRule type="cellIs" dxfId="6126" priority="7196" operator="equal">
      <formula>"no"</formula>
    </cfRule>
    <cfRule type="cellIs" dxfId="6125" priority="7197" operator="equal">
      <formula>"yes"</formula>
    </cfRule>
  </conditionalFormatting>
  <conditionalFormatting sqref="J3518">
    <cfRule type="cellIs" dxfId="6124" priority="7194" operator="equal">
      <formula>"no"</formula>
    </cfRule>
    <cfRule type="cellIs" dxfId="6123" priority="7195" operator="equal">
      <formula>"yes"</formula>
    </cfRule>
  </conditionalFormatting>
  <conditionalFormatting sqref="E3518">
    <cfRule type="cellIs" dxfId="6122" priority="7191" operator="equal">
      <formula>"not applicable"</formula>
    </cfRule>
    <cfRule type="cellIs" dxfId="6121" priority="7192" operator="equal">
      <formula>"country supported"</formula>
    </cfRule>
    <cfRule type="cellIs" dxfId="6120" priority="7193" operator="equal">
      <formula>"country not supported, contact buyer"</formula>
    </cfRule>
  </conditionalFormatting>
  <conditionalFormatting sqref="M3518">
    <cfRule type="expression" dxfId="6119" priority="7190">
      <formula>$O$6="yes"</formula>
    </cfRule>
  </conditionalFormatting>
  <conditionalFormatting sqref="E3518">
    <cfRule type="expression" dxfId="6118" priority="7186">
      <formula>E3518="select value in are your onboarding a buyer or a supplier"</formula>
    </cfRule>
    <cfRule type="cellIs" dxfId="6117" priority="7187" operator="equal">
      <formula>"not applicable"</formula>
    </cfRule>
    <cfRule type="cellIs" dxfId="6116" priority="7188" operator="equal">
      <formula>"country supported"</formula>
    </cfRule>
    <cfRule type="cellIs" dxfId="6115" priority="7189" operator="equal">
      <formula>"country not supported, contact buyer"</formula>
    </cfRule>
  </conditionalFormatting>
  <conditionalFormatting sqref="A3518">
    <cfRule type="expression" dxfId="6114" priority="7185">
      <formula>E3518="select value in are your onboarding a buyer or a supplier"</formula>
    </cfRule>
  </conditionalFormatting>
  <conditionalFormatting sqref="I3803">
    <cfRule type="beginsWith" dxfId="6113" priority="7169" operator="beginsWith" text="Mandatory">
      <formula>LEFT(I3803,LEN("Mandatory"))="Mandatory"</formula>
    </cfRule>
    <cfRule type="containsText" dxfId="6112" priority="7170" operator="containsText" text="Conditional">
      <formula>NOT(ISERROR(SEARCH("Conditional",I3803)))</formula>
    </cfRule>
    <cfRule type="beginsWith" dxfId="6111" priority="7171" operator="beginsWith" text="Not Mandatory">
      <formula>LEFT(I3803,LEN("Not Mandatory"))="Not Mandatory"</formula>
    </cfRule>
  </conditionalFormatting>
  <conditionalFormatting sqref="A3803">
    <cfRule type="expression" dxfId="6110" priority="7167">
      <formula>E3803="country not supported, contact buyer"</formula>
    </cfRule>
    <cfRule type="expression" dxfId="6109" priority="7168">
      <formula>E3803="country supported"</formula>
    </cfRule>
  </conditionalFormatting>
  <conditionalFormatting sqref="A3803">
    <cfRule type="expression" dxfId="6108" priority="7166">
      <formula>E3803="not applicable"</formula>
    </cfRule>
  </conditionalFormatting>
  <conditionalFormatting sqref="L3803">
    <cfRule type="cellIs" dxfId="6107" priority="7164" operator="equal">
      <formula>"no"</formula>
    </cfRule>
    <cfRule type="cellIs" dxfId="6106" priority="7165" operator="equal">
      <formula>"yes"</formula>
    </cfRule>
  </conditionalFormatting>
  <conditionalFormatting sqref="J3803">
    <cfRule type="cellIs" dxfId="6105" priority="7162" operator="equal">
      <formula>"no"</formula>
    </cfRule>
    <cfRule type="cellIs" dxfId="6104" priority="7163" operator="equal">
      <formula>"yes"</formula>
    </cfRule>
  </conditionalFormatting>
  <conditionalFormatting sqref="E3803">
    <cfRule type="cellIs" dxfId="6103" priority="7159" operator="equal">
      <formula>"not applicable"</formula>
    </cfRule>
    <cfRule type="cellIs" dxfId="6102" priority="7160" operator="equal">
      <formula>"country supported"</formula>
    </cfRule>
    <cfRule type="cellIs" dxfId="6101" priority="7161" operator="equal">
      <formula>"country not supported, contact buyer"</formula>
    </cfRule>
  </conditionalFormatting>
  <conditionalFormatting sqref="M3803">
    <cfRule type="expression" dxfId="6100" priority="7158">
      <formula>$O$6="yes"</formula>
    </cfRule>
  </conditionalFormatting>
  <conditionalFormatting sqref="E3803">
    <cfRule type="expression" dxfId="6099" priority="7154">
      <formula>E3803="select value in are your onboarding a buyer or a supplier"</formula>
    </cfRule>
    <cfRule type="cellIs" dxfId="6098" priority="7155" operator="equal">
      <formula>"not applicable"</formula>
    </cfRule>
    <cfRule type="cellIs" dxfId="6097" priority="7156" operator="equal">
      <formula>"country supported"</formula>
    </cfRule>
    <cfRule type="cellIs" dxfId="6096" priority="7157" operator="equal">
      <formula>"country not supported, contact buyer"</formula>
    </cfRule>
  </conditionalFormatting>
  <conditionalFormatting sqref="A3803">
    <cfRule type="expression" dxfId="6095" priority="7153">
      <formula>E3803="select value in are your onboarding a buyer or a supplier"</formula>
    </cfRule>
  </conditionalFormatting>
  <conditionalFormatting sqref="I4088">
    <cfRule type="beginsWith" dxfId="6094" priority="7137" operator="beginsWith" text="Mandatory">
      <formula>LEFT(I4088,LEN("Mandatory"))="Mandatory"</formula>
    </cfRule>
    <cfRule type="containsText" dxfId="6093" priority="7138" operator="containsText" text="Conditional">
      <formula>NOT(ISERROR(SEARCH("Conditional",I4088)))</formula>
    </cfRule>
    <cfRule type="beginsWith" dxfId="6092" priority="7139" operator="beginsWith" text="Not Mandatory">
      <formula>LEFT(I4088,LEN("Not Mandatory"))="Not Mandatory"</formula>
    </cfRule>
  </conditionalFormatting>
  <conditionalFormatting sqref="A4088">
    <cfRule type="expression" dxfId="6091" priority="7135">
      <formula>E4088="country not supported, contact buyer"</formula>
    </cfRule>
    <cfRule type="expression" dxfId="6090" priority="7136">
      <formula>E4088="country supported"</formula>
    </cfRule>
  </conditionalFormatting>
  <conditionalFormatting sqref="A4088">
    <cfRule type="expression" dxfId="6089" priority="7134">
      <formula>E4088="not applicable"</formula>
    </cfRule>
  </conditionalFormatting>
  <conditionalFormatting sqref="L4088">
    <cfRule type="cellIs" dxfId="6088" priority="7132" operator="equal">
      <formula>"no"</formula>
    </cfRule>
    <cfRule type="cellIs" dxfId="6087" priority="7133" operator="equal">
      <formula>"yes"</formula>
    </cfRule>
  </conditionalFormatting>
  <conditionalFormatting sqref="J4088">
    <cfRule type="cellIs" dxfId="6086" priority="7130" operator="equal">
      <formula>"no"</formula>
    </cfRule>
    <cfRule type="cellIs" dxfId="6085" priority="7131" operator="equal">
      <formula>"yes"</formula>
    </cfRule>
  </conditionalFormatting>
  <conditionalFormatting sqref="E4088">
    <cfRule type="cellIs" dxfId="6084" priority="7127" operator="equal">
      <formula>"not applicable"</formula>
    </cfRule>
    <cfRule type="cellIs" dxfId="6083" priority="7128" operator="equal">
      <formula>"country supported"</formula>
    </cfRule>
    <cfRule type="cellIs" dxfId="6082" priority="7129" operator="equal">
      <formula>"country not supported, contact buyer"</formula>
    </cfRule>
  </conditionalFormatting>
  <conditionalFormatting sqref="M4088">
    <cfRule type="expression" dxfId="6081" priority="7126">
      <formula>$O$6="yes"</formula>
    </cfRule>
  </conditionalFormatting>
  <conditionalFormatting sqref="E4088">
    <cfRule type="expression" dxfId="6080" priority="7122">
      <formula>E4088="select value in are your onboarding a buyer or a supplier"</formula>
    </cfRule>
    <cfRule type="cellIs" dxfId="6079" priority="7123" operator="equal">
      <formula>"not applicable"</formula>
    </cfRule>
    <cfRule type="cellIs" dxfId="6078" priority="7124" operator="equal">
      <formula>"country supported"</formula>
    </cfRule>
    <cfRule type="cellIs" dxfId="6077" priority="7125" operator="equal">
      <formula>"country not supported, contact buyer"</formula>
    </cfRule>
  </conditionalFormatting>
  <conditionalFormatting sqref="A4088">
    <cfRule type="expression" dxfId="6076" priority="7121">
      <formula>E4088="select value in are your onboarding a buyer or a supplier"</formula>
    </cfRule>
  </conditionalFormatting>
  <conditionalFormatting sqref="I4373">
    <cfRule type="beginsWith" dxfId="6075" priority="7105" operator="beginsWith" text="Mandatory">
      <formula>LEFT(I4373,LEN("Mandatory"))="Mandatory"</formula>
    </cfRule>
    <cfRule type="containsText" dxfId="6074" priority="7106" operator="containsText" text="Conditional">
      <formula>NOT(ISERROR(SEARCH("Conditional",I4373)))</formula>
    </cfRule>
    <cfRule type="beginsWith" dxfId="6073" priority="7107" operator="beginsWith" text="Not Mandatory">
      <formula>LEFT(I4373,LEN("Not Mandatory"))="Not Mandatory"</formula>
    </cfRule>
  </conditionalFormatting>
  <conditionalFormatting sqref="A4373">
    <cfRule type="expression" dxfId="6072" priority="7103">
      <formula>E4373="country not supported, contact buyer"</formula>
    </cfRule>
    <cfRule type="expression" dxfId="6071" priority="7104">
      <formula>E4373="country supported"</formula>
    </cfRule>
  </conditionalFormatting>
  <conditionalFormatting sqref="A4373">
    <cfRule type="expression" dxfId="6070" priority="7102">
      <formula>E4373="not applicable"</formula>
    </cfRule>
  </conditionalFormatting>
  <conditionalFormatting sqref="L4373">
    <cfRule type="cellIs" dxfId="6069" priority="7100" operator="equal">
      <formula>"no"</formula>
    </cfRule>
    <cfRule type="cellIs" dxfId="6068" priority="7101" operator="equal">
      <formula>"yes"</formula>
    </cfRule>
  </conditionalFormatting>
  <conditionalFormatting sqref="J4373">
    <cfRule type="cellIs" dxfId="6067" priority="7098" operator="equal">
      <formula>"no"</formula>
    </cfRule>
    <cfRule type="cellIs" dxfId="6066" priority="7099" operator="equal">
      <formula>"yes"</formula>
    </cfRule>
  </conditionalFormatting>
  <conditionalFormatting sqref="E4373">
    <cfRule type="cellIs" dxfId="6065" priority="7095" operator="equal">
      <formula>"not applicable"</formula>
    </cfRule>
    <cfRule type="cellIs" dxfId="6064" priority="7096" operator="equal">
      <formula>"country supported"</formula>
    </cfRule>
    <cfRule type="cellIs" dxfId="6063" priority="7097" operator="equal">
      <formula>"country not supported, contact buyer"</formula>
    </cfRule>
  </conditionalFormatting>
  <conditionalFormatting sqref="M4373">
    <cfRule type="expression" dxfId="6062" priority="7094">
      <formula>$O$6="yes"</formula>
    </cfRule>
  </conditionalFormatting>
  <conditionalFormatting sqref="E4373">
    <cfRule type="expression" dxfId="6061" priority="7090">
      <formula>E4373="select value in are your onboarding a buyer or a supplier"</formula>
    </cfRule>
    <cfRule type="cellIs" dxfId="6060" priority="7091" operator="equal">
      <formula>"not applicable"</formula>
    </cfRule>
    <cfRule type="cellIs" dxfId="6059" priority="7092" operator="equal">
      <formula>"country supported"</formula>
    </cfRule>
    <cfRule type="cellIs" dxfId="6058" priority="7093" operator="equal">
      <formula>"country not supported, contact buyer"</formula>
    </cfRule>
  </conditionalFormatting>
  <conditionalFormatting sqref="A4373">
    <cfRule type="expression" dxfId="6057" priority="7089">
      <formula>E4373="select value in are your onboarding a buyer or a supplier"</formula>
    </cfRule>
  </conditionalFormatting>
  <conditionalFormatting sqref="I4658">
    <cfRule type="beginsWith" dxfId="6056" priority="7073" operator="beginsWith" text="Mandatory">
      <formula>LEFT(I4658,LEN("Mandatory"))="Mandatory"</formula>
    </cfRule>
    <cfRule type="containsText" dxfId="6055" priority="7074" operator="containsText" text="Conditional">
      <formula>NOT(ISERROR(SEARCH("Conditional",I4658)))</formula>
    </cfRule>
    <cfRule type="beginsWith" dxfId="6054" priority="7075" operator="beginsWith" text="Not Mandatory">
      <formula>LEFT(I4658,LEN("Not Mandatory"))="Not Mandatory"</formula>
    </cfRule>
  </conditionalFormatting>
  <conditionalFormatting sqref="A4658">
    <cfRule type="expression" dxfId="6053" priority="7071">
      <formula>E4658="country not supported, contact buyer"</formula>
    </cfRule>
    <cfRule type="expression" dxfId="6052" priority="7072">
      <formula>E4658="country supported"</formula>
    </cfRule>
  </conditionalFormatting>
  <conditionalFormatting sqref="A4658">
    <cfRule type="expression" dxfId="6051" priority="7070">
      <formula>E4658="not applicable"</formula>
    </cfRule>
  </conditionalFormatting>
  <conditionalFormatting sqref="L4658">
    <cfRule type="cellIs" dxfId="6050" priority="7068" operator="equal">
      <formula>"no"</formula>
    </cfRule>
    <cfRule type="cellIs" dxfId="6049" priority="7069" operator="equal">
      <formula>"yes"</formula>
    </cfRule>
  </conditionalFormatting>
  <conditionalFormatting sqref="J4658">
    <cfRule type="cellIs" dxfId="6048" priority="7066" operator="equal">
      <formula>"no"</formula>
    </cfRule>
    <cfRule type="cellIs" dxfId="6047" priority="7067" operator="equal">
      <formula>"yes"</formula>
    </cfRule>
  </conditionalFormatting>
  <conditionalFormatting sqref="E4658">
    <cfRule type="cellIs" dxfId="6046" priority="7063" operator="equal">
      <formula>"not applicable"</formula>
    </cfRule>
    <cfRule type="cellIs" dxfId="6045" priority="7064" operator="equal">
      <formula>"country supported"</formula>
    </cfRule>
    <cfRule type="cellIs" dxfId="6044" priority="7065" operator="equal">
      <formula>"country not supported, contact buyer"</formula>
    </cfRule>
  </conditionalFormatting>
  <conditionalFormatting sqref="M4658">
    <cfRule type="expression" dxfId="6043" priority="7062">
      <formula>$O$6="yes"</formula>
    </cfRule>
  </conditionalFormatting>
  <conditionalFormatting sqref="E4658">
    <cfRule type="expression" dxfId="6042" priority="7058">
      <formula>E4658="select value in are your onboarding a buyer or a supplier"</formula>
    </cfRule>
    <cfRule type="cellIs" dxfId="6041" priority="7059" operator="equal">
      <formula>"not applicable"</formula>
    </cfRule>
    <cfRule type="cellIs" dxfId="6040" priority="7060" operator="equal">
      <formula>"country supported"</formula>
    </cfRule>
    <cfRule type="cellIs" dxfId="6039" priority="7061" operator="equal">
      <formula>"country not supported, contact buyer"</formula>
    </cfRule>
  </conditionalFormatting>
  <conditionalFormatting sqref="A4658">
    <cfRule type="expression" dxfId="6038" priority="7057">
      <formula>E4658="select value in are your onboarding a buyer or a supplier"</formula>
    </cfRule>
  </conditionalFormatting>
  <conditionalFormatting sqref="I4943">
    <cfRule type="beginsWith" dxfId="6037" priority="7041" operator="beginsWith" text="Mandatory">
      <formula>LEFT(I4943,LEN("Mandatory"))="Mandatory"</formula>
    </cfRule>
    <cfRule type="containsText" dxfId="6036" priority="7042" operator="containsText" text="Conditional">
      <formula>NOT(ISERROR(SEARCH("Conditional",I4943)))</formula>
    </cfRule>
    <cfRule type="beginsWith" dxfId="6035" priority="7043" operator="beginsWith" text="Not Mandatory">
      <formula>LEFT(I4943,LEN("Not Mandatory"))="Not Mandatory"</formula>
    </cfRule>
  </conditionalFormatting>
  <conditionalFormatting sqref="A4943">
    <cfRule type="expression" dxfId="6034" priority="7039">
      <formula>E4943="country not supported, contact buyer"</formula>
    </cfRule>
    <cfRule type="expression" dxfId="6033" priority="7040">
      <formula>E4943="country supported"</formula>
    </cfRule>
  </conditionalFormatting>
  <conditionalFormatting sqref="A4943">
    <cfRule type="expression" dxfId="6032" priority="7038">
      <formula>E4943="not applicable"</formula>
    </cfRule>
  </conditionalFormatting>
  <conditionalFormatting sqref="L4943">
    <cfRule type="cellIs" dxfId="6031" priority="7036" operator="equal">
      <formula>"no"</formula>
    </cfRule>
    <cfRule type="cellIs" dxfId="6030" priority="7037" operator="equal">
      <formula>"yes"</formula>
    </cfRule>
  </conditionalFormatting>
  <conditionalFormatting sqref="J4943">
    <cfRule type="cellIs" dxfId="6029" priority="7034" operator="equal">
      <formula>"no"</formula>
    </cfRule>
    <cfRule type="cellIs" dxfId="6028" priority="7035" operator="equal">
      <formula>"yes"</formula>
    </cfRule>
  </conditionalFormatting>
  <conditionalFormatting sqref="E4943">
    <cfRule type="cellIs" dxfId="6027" priority="7031" operator="equal">
      <formula>"not applicable"</formula>
    </cfRule>
    <cfRule type="cellIs" dxfId="6026" priority="7032" operator="equal">
      <formula>"country supported"</formula>
    </cfRule>
    <cfRule type="cellIs" dxfId="6025" priority="7033" operator="equal">
      <formula>"country not supported, contact buyer"</formula>
    </cfRule>
  </conditionalFormatting>
  <conditionalFormatting sqref="M4943">
    <cfRule type="expression" dxfId="6024" priority="7030">
      <formula>$O$6="yes"</formula>
    </cfRule>
  </conditionalFormatting>
  <conditionalFormatting sqref="E4943">
    <cfRule type="expression" dxfId="6023" priority="7026">
      <formula>E4943="select value in are your onboarding a buyer or a supplier"</formula>
    </cfRule>
    <cfRule type="cellIs" dxfId="6022" priority="7027" operator="equal">
      <formula>"not applicable"</formula>
    </cfRule>
    <cfRule type="cellIs" dxfId="6021" priority="7028" operator="equal">
      <formula>"country supported"</formula>
    </cfRule>
    <cfRule type="cellIs" dxfId="6020" priority="7029" operator="equal">
      <formula>"country not supported, contact buyer"</formula>
    </cfRule>
  </conditionalFormatting>
  <conditionalFormatting sqref="A4943">
    <cfRule type="expression" dxfId="6019" priority="7025">
      <formula>E4943="select value in are your onboarding a buyer or a supplier"</formula>
    </cfRule>
  </conditionalFormatting>
  <conditionalFormatting sqref="I5228">
    <cfRule type="beginsWith" dxfId="6018" priority="7009" operator="beginsWith" text="Mandatory">
      <formula>LEFT(I5228,LEN("Mandatory"))="Mandatory"</formula>
    </cfRule>
    <cfRule type="containsText" dxfId="6017" priority="7010" operator="containsText" text="Conditional">
      <formula>NOT(ISERROR(SEARCH("Conditional",I5228)))</formula>
    </cfRule>
    <cfRule type="beginsWith" dxfId="6016" priority="7011" operator="beginsWith" text="Not Mandatory">
      <formula>LEFT(I5228,LEN("Not Mandatory"))="Not Mandatory"</formula>
    </cfRule>
  </conditionalFormatting>
  <conditionalFormatting sqref="A5228">
    <cfRule type="expression" dxfId="6015" priority="7007">
      <formula>E5228="country not supported, contact buyer"</formula>
    </cfRule>
    <cfRule type="expression" dxfId="6014" priority="7008">
      <formula>E5228="country supported"</formula>
    </cfRule>
  </conditionalFormatting>
  <conditionalFormatting sqref="A5228">
    <cfRule type="expression" dxfId="6013" priority="7006">
      <formula>E5228="not applicable"</formula>
    </cfRule>
  </conditionalFormatting>
  <conditionalFormatting sqref="L5228">
    <cfRule type="cellIs" dxfId="6012" priority="7004" operator="equal">
      <formula>"no"</formula>
    </cfRule>
    <cfRule type="cellIs" dxfId="6011" priority="7005" operator="equal">
      <formula>"yes"</formula>
    </cfRule>
  </conditionalFormatting>
  <conditionalFormatting sqref="J5228">
    <cfRule type="cellIs" dxfId="6010" priority="7002" operator="equal">
      <formula>"no"</formula>
    </cfRule>
    <cfRule type="cellIs" dxfId="6009" priority="7003" operator="equal">
      <formula>"yes"</formula>
    </cfRule>
  </conditionalFormatting>
  <conditionalFormatting sqref="E5228">
    <cfRule type="cellIs" dxfId="6008" priority="6999" operator="equal">
      <formula>"not applicable"</formula>
    </cfRule>
    <cfRule type="cellIs" dxfId="6007" priority="7000" operator="equal">
      <formula>"country supported"</formula>
    </cfRule>
    <cfRule type="cellIs" dxfId="6006" priority="7001" operator="equal">
      <formula>"country not supported, contact buyer"</formula>
    </cfRule>
  </conditionalFormatting>
  <conditionalFormatting sqref="M5228">
    <cfRule type="expression" dxfId="6005" priority="6998">
      <formula>$O$6="yes"</formula>
    </cfRule>
  </conditionalFormatting>
  <conditionalFormatting sqref="E5228">
    <cfRule type="expression" dxfId="6004" priority="6994">
      <formula>E5228="select value in are your onboarding a buyer or a supplier"</formula>
    </cfRule>
    <cfRule type="cellIs" dxfId="6003" priority="6995" operator="equal">
      <formula>"not applicable"</formula>
    </cfRule>
    <cfRule type="cellIs" dxfId="6002" priority="6996" operator="equal">
      <formula>"country supported"</formula>
    </cfRule>
    <cfRule type="cellIs" dxfId="6001" priority="6997" operator="equal">
      <formula>"country not supported, contact buyer"</formula>
    </cfRule>
  </conditionalFormatting>
  <conditionalFormatting sqref="A5228">
    <cfRule type="expression" dxfId="6000" priority="6993">
      <formula>E5228="select value in are your onboarding a buyer or a supplier"</formula>
    </cfRule>
  </conditionalFormatting>
  <conditionalFormatting sqref="I5513">
    <cfRule type="beginsWith" dxfId="5999" priority="6977" operator="beginsWith" text="Mandatory">
      <formula>LEFT(I5513,LEN("Mandatory"))="Mandatory"</formula>
    </cfRule>
    <cfRule type="containsText" dxfId="5998" priority="6978" operator="containsText" text="Conditional">
      <formula>NOT(ISERROR(SEARCH("Conditional",I5513)))</formula>
    </cfRule>
    <cfRule type="beginsWith" dxfId="5997" priority="6979" operator="beginsWith" text="Not Mandatory">
      <formula>LEFT(I5513,LEN("Not Mandatory"))="Not Mandatory"</formula>
    </cfRule>
  </conditionalFormatting>
  <conditionalFormatting sqref="A5513">
    <cfRule type="expression" dxfId="5996" priority="6975">
      <formula>E5513="country not supported, contact buyer"</formula>
    </cfRule>
    <cfRule type="expression" dxfId="5995" priority="6976">
      <formula>E5513="country supported"</formula>
    </cfRule>
  </conditionalFormatting>
  <conditionalFormatting sqref="A5513">
    <cfRule type="expression" dxfId="5994" priority="6974">
      <formula>E5513="not applicable"</formula>
    </cfRule>
  </conditionalFormatting>
  <conditionalFormatting sqref="L5513">
    <cfRule type="cellIs" dxfId="5993" priority="6972" operator="equal">
      <formula>"no"</formula>
    </cfRule>
    <cfRule type="cellIs" dxfId="5992" priority="6973" operator="equal">
      <formula>"yes"</formula>
    </cfRule>
  </conditionalFormatting>
  <conditionalFormatting sqref="J5513">
    <cfRule type="cellIs" dxfId="5991" priority="6970" operator="equal">
      <formula>"no"</formula>
    </cfRule>
    <cfRule type="cellIs" dxfId="5990" priority="6971" operator="equal">
      <formula>"yes"</formula>
    </cfRule>
  </conditionalFormatting>
  <conditionalFormatting sqref="E5513">
    <cfRule type="cellIs" dxfId="5989" priority="6967" operator="equal">
      <formula>"not applicable"</formula>
    </cfRule>
    <cfRule type="cellIs" dxfId="5988" priority="6968" operator="equal">
      <formula>"country supported"</formula>
    </cfRule>
    <cfRule type="cellIs" dxfId="5987" priority="6969" operator="equal">
      <formula>"country not supported, contact buyer"</formula>
    </cfRule>
  </conditionalFormatting>
  <conditionalFormatting sqref="M5513">
    <cfRule type="expression" dxfId="5986" priority="6966">
      <formula>$O$6="yes"</formula>
    </cfRule>
  </conditionalFormatting>
  <conditionalFormatting sqref="E5513">
    <cfRule type="expression" dxfId="5985" priority="6962">
      <formula>E5513="select value in are your onboarding a buyer or a supplier"</formula>
    </cfRule>
    <cfRule type="cellIs" dxfId="5984" priority="6963" operator="equal">
      <formula>"not applicable"</formula>
    </cfRule>
    <cfRule type="cellIs" dxfId="5983" priority="6964" operator="equal">
      <formula>"country supported"</formula>
    </cfRule>
    <cfRule type="cellIs" dxfId="5982" priority="6965" operator="equal">
      <formula>"country not supported, contact buyer"</formula>
    </cfRule>
  </conditionalFormatting>
  <conditionalFormatting sqref="A5513">
    <cfRule type="expression" dxfId="5981" priority="6961">
      <formula>E5513="select value in are your onboarding a buyer or a supplier"</formula>
    </cfRule>
  </conditionalFormatting>
  <conditionalFormatting sqref="I5798">
    <cfRule type="beginsWith" dxfId="5980" priority="6945" operator="beginsWith" text="Mandatory">
      <formula>LEFT(I5798,LEN("Mandatory"))="Mandatory"</formula>
    </cfRule>
    <cfRule type="containsText" dxfId="5979" priority="6946" operator="containsText" text="Conditional">
      <formula>NOT(ISERROR(SEARCH("Conditional",I5798)))</formula>
    </cfRule>
    <cfRule type="beginsWith" dxfId="5978" priority="6947" operator="beginsWith" text="Not Mandatory">
      <formula>LEFT(I5798,LEN("Not Mandatory"))="Not Mandatory"</formula>
    </cfRule>
  </conditionalFormatting>
  <conditionalFormatting sqref="A5798">
    <cfRule type="expression" dxfId="5977" priority="6943">
      <formula>E5798="country not supported, contact buyer"</formula>
    </cfRule>
    <cfRule type="expression" dxfId="5976" priority="6944">
      <formula>E5798="country supported"</formula>
    </cfRule>
  </conditionalFormatting>
  <conditionalFormatting sqref="A5798">
    <cfRule type="expression" dxfId="5975" priority="6942">
      <formula>E5798="not applicable"</formula>
    </cfRule>
  </conditionalFormatting>
  <conditionalFormatting sqref="L5798">
    <cfRule type="cellIs" dxfId="5974" priority="6940" operator="equal">
      <formula>"no"</formula>
    </cfRule>
    <cfRule type="cellIs" dxfId="5973" priority="6941" operator="equal">
      <formula>"yes"</formula>
    </cfRule>
  </conditionalFormatting>
  <conditionalFormatting sqref="J5798">
    <cfRule type="cellIs" dxfId="5972" priority="6938" operator="equal">
      <formula>"no"</formula>
    </cfRule>
    <cfRule type="cellIs" dxfId="5971" priority="6939" operator="equal">
      <formula>"yes"</formula>
    </cfRule>
  </conditionalFormatting>
  <conditionalFormatting sqref="E5798">
    <cfRule type="cellIs" dxfId="5970" priority="6935" operator="equal">
      <formula>"not applicable"</formula>
    </cfRule>
    <cfRule type="cellIs" dxfId="5969" priority="6936" operator="equal">
      <formula>"country supported"</formula>
    </cfRule>
    <cfRule type="cellIs" dxfId="5968" priority="6937" operator="equal">
      <formula>"country not supported, contact buyer"</formula>
    </cfRule>
  </conditionalFormatting>
  <conditionalFormatting sqref="M5798">
    <cfRule type="expression" dxfId="5967" priority="6934">
      <formula>$O$6="yes"</formula>
    </cfRule>
  </conditionalFormatting>
  <conditionalFormatting sqref="E5798">
    <cfRule type="expression" dxfId="5966" priority="6930">
      <formula>E5798="select value in are your onboarding a buyer or a supplier"</formula>
    </cfRule>
    <cfRule type="cellIs" dxfId="5965" priority="6931" operator="equal">
      <formula>"not applicable"</formula>
    </cfRule>
    <cfRule type="cellIs" dxfId="5964" priority="6932" operator="equal">
      <formula>"country supported"</formula>
    </cfRule>
    <cfRule type="cellIs" dxfId="5963" priority="6933" operator="equal">
      <formula>"country not supported, contact buyer"</formula>
    </cfRule>
  </conditionalFormatting>
  <conditionalFormatting sqref="A5798">
    <cfRule type="expression" dxfId="5962" priority="6929">
      <formula>E5798="select value in are your onboarding a buyer or a supplier"</formula>
    </cfRule>
  </conditionalFormatting>
  <conditionalFormatting sqref="I6083">
    <cfRule type="beginsWith" dxfId="5961" priority="6913" operator="beginsWith" text="Mandatory">
      <formula>LEFT(I6083,LEN("Mandatory"))="Mandatory"</formula>
    </cfRule>
    <cfRule type="containsText" dxfId="5960" priority="6914" operator="containsText" text="Conditional">
      <formula>NOT(ISERROR(SEARCH("Conditional",I6083)))</formula>
    </cfRule>
    <cfRule type="beginsWith" dxfId="5959" priority="6915" operator="beginsWith" text="Not Mandatory">
      <formula>LEFT(I6083,LEN("Not Mandatory"))="Not Mandatory"</formula>
    </cfRule>
  </conditionalFormatting>
  <conditionalFormatting sqref="A6083">
    <cfRule type="expression" dxfId="5958" priority="6911">
      <formula>E6083="country not supported, contact buyer"</formula>
    </cfRule>
    <cfRule type="expression" dxfId="5957" priority="6912">
      <formula>E6083="country supported"</formula>
    </cfRule>
  </conditionalFormatting>
  <conditionalFormatting sqref="A6083">
    <cfRule type="expression" dxfId="5956" priority="6910">
      <formula>E6083="not applicable"</formula>
    </cfRule>
  </conditionalFormatting>
  <conditionalFormatting sqref="L6083">
    <cfRule type="cellIs" dxfId="5955" priority="6908" operator="equal">
      <formula>"no"</formula>
    </cfRule>
    <cfRule type="cellIs" dxfId="5954" priority="6909" operator="equal">
      <formula>"yes"</formula>
    </cfRule>
  </conditionalFormatting>
  <conditionalFormatting sqref="J6083">
    <cfRule type="cellIs" dxfId="5953" priority="6906" operator="equal">
      <formula>"no"</formula>
    </cfRule>
    <cfRule type="cellIs" dxfId="5952" priority="6907" operator="equal">
      <formula>"yes"</formula>
    </cfRule>
  </conditionalFormatting>
  <conditionalFormatting sqref="E6083">
    <cfRule type="cellIs" dxfId="5951" priority="6903" operator="equal">
      <formula>"not applicable"</formula>
    </cfRule>
    <cfRule type="cellIs" dxfId="5950" priority="6904" operator="equal">
      <formula>"country supported"</formula>
    </cfRule>
    <cfRule type="cellIs" dxfId="5949" priority="6905" operator="equal">
      <formula>"country not supported, contact buyer"</formula>
    </cfRule>
  </conditionalFormatting>
  <conditionalFormatting sqref="M6083">
    <cfRule type="expression" dxfId="5948" priority="6902">
      <formula>$O$6="yes"</formula>
    </cfRule>
  </conditionalFormatting>
  <conditionalFormatting sqref="E6083">
    <cfRule type="expression" dxfId="5947" priority="6898">
      <formula>E6083="select value in are your onboarding a buyer or a supplier"</formula>
    </cfRule>
    <cfRule type="cellIs" dxfId="5946" priority="6899" operator="equal">
      <formula>"not applicable"</formula>
    </cfRule>
    <cfRule type="cellIs" dxfId="5945" priority="6900" operator="equal">
      <formula>"country supported"</formula>
    </cfRule>
    <cfRule type="cellIs" dxfId="5944" priority="6901" operator="equal">
      <formula>"country not supported, contact buyer"</formula>
    </cfRule>
  </conditionalFormatting>
  <conditionalFormatting sqref="A6083">
    <cfRule type="expression" dxfId="5943" priority="6897">
      <formula>E6083="select value in are your onboarding a buyer or a supplier"</formula>
    </cfRule>
  </conditionalFormatting>
  <conditionalFormatting sqref="I6368">
    <cfRule type="beginsWith" dxfId="5942" priority="6881" operator="beginsWith" text="Mandatory">
      <formula>LEFT(I6368,LEN("Mandatory"))="Mandatory"</formula>
    </cfRule>
    <cfRule type="containsText" dxfId="5941" priority="6882" operator="containsText" text="Conditional">
      <formula>NOT(ISERROR(SEARCH("Conditional",I6368)))</formula>
    </cfRule>
    <cfRule type="beginsWith" dxfId="5940" priority="6883" operator="beginsWith" text="Not Mandatory">
      <formula>LEFT(I6368,LEN("Not Mandatory"))="Not Mandatory"</formula>
    </cfRule>
  </conditionalFormatting>
  <conditionalFormatting sqref="A6368">
    <cfRule type="expression" dxfId="5939" priority="6879">
      <formula>E6368="country not supported, contact buyer"</formula>
    </cfRule>
    <cfRule type="expression" dxfId="5938" priority="6880">
      <formula>E6368="country supported"</formula>
    </cfRule>
  </conditionalFormatting>
  <conditionalFormatting sqref="A6368">
    <cfRule type="expression" dxfId="5937" priority="6878">
      <formula>E6368="not applicable"</formula>
    </cfRule>
  </conditionalFormatting>
  <conditionalFormatting sqref="L6368">
    <cfRule type="cellIs" dxfId="5936" priority="6876" operator="equal">
      <formula>"no"</formula>
    </cfRule>
    <cfRule type="cellIs" dxfId="5935" priority="6877" operator="equal">
      <formula>"yes"</formula>
    </cfRule>
  </conditionalFormatting>
  <conditionalFormatting sqref="J6368">
    <cfRule type="cellIs" dxfId="5934" priority="6874" operator="equal">
      <formula>"no"</formula>
    </cfRule>
    <cfRule type="cellIs" dxfId="5933" priority="6875" operator="equal">
      <formula>"yes"</formula>
    </cfRule>
  </conditionalFormatting>
  <conditionalFormatting sqref="E6368">
    <cfRule type="cellIs" dxfId="5932" priority="6871" operator="equal">
      <formula>"not applicable"</formula>
    </cfRule>
    <cfRule type="cellIs" dxfId="5931" priority="6872" operator="equal">
      <formula>"country supported"</formula>
    </cfRule>
    <cfRule type="cellIs" dxfId="5930" priority="6873" operator="equal">
      <formula>"country not supported, contact buyer"</formula>
    </cfRule>
  </conditionalFormatting>
  <conditionalFormatting sqref="M6368">
    <cfRule type="expression" dxfId="5929" priority="6870">
      <formula>$O$6="yes"</formula>
    </cfRule>
  </conditionalFormatting>
  <conditionalFormatting sqref="E6368">
    <cfRule type="expression" dxfId="5928" priority="6866">
      <formula>E6368="select value in are your onboarding a buyer or a supplier"</formula>
    </cfRule>
    <cfRule type="cellIs" dxfId="5927" priority="6867" operator="equal">
      <formula>"not applicable"</formula>
    </cfRule>
    <cfRule type="cellIs" dxfId="5926" priority="6868" operator="equal">
      <formula>"country supported"</formula>
    </cfRule>
    <cfRule type="cellIs" dxfId="5925" priority="6869" operator="equal">
      <formula>"country not supported, contact buyer"</formula>
    </cfRule>
  </conditionalFormatting>
  <conditionalFormatting sqref="A6368">
    <cfRule type="expression" dxfId="5924" priority="6865">
      <formula>E6368="select value in are your onboarding a buyer or a supplier"</formula>
    </cfRule>
  </conditionalFormatting>
  <conditionalFormatting sqref="I6653">
    <cfRule type="beginsWith" dxfId="5923" priority="6849" operator="beginsWith" text="Mandatory">
      <formula>LEFT(I6653,LEN("Mandatory"))="Mandatory"</formula>
    </cfRule>
    <cfRule type="containsText" dxfId="5922" priority="6850" operator="containsText" text="Conditional">
      <formula>NOT(ISERROR(SEARCH("Conditional",I6653)))</formula>
    </cfRule>
    <cfRule type="beginsWith" dxfId="5921" priority="6851" operator="beginsWith" text="Not Mandatory">
      <formula>LEFT(I6653,LEN("Not Mandatory"))="Not Mandatory"</formula>
    </cfRule>
  </conditionalFormatting>
  <conditionalFormatting sqref="A6653">
    <cfRule type="expression" dxfId="5920" priority="6847">
      <formula>E6653="country not supported, contact buyer"</formula>
    </cfRule>
    <cfRule type="expression" dxfId="5919" priority="6848">
      <formula>E6653="country supported"</formula>
    </cfRule>
  </conditionalFormatting>
  <conditionalFormatting sqref="A6653">
    <cfRule type="expression" dxfId="5918" priority="6846">
      <formula>E6653="not applicable"</formula>
    </cfRule>
  </conditionalFormatting>
  <conditionalFormatting sqref="L6653">
    <cfRule type="cellIs" dxfId="5917" priority="6844" operator="equal">
      <formula>"no"</formula>
    </cfRule>
    <cfRule type="cellIs" dxfId="5916" priority="6845" operator="equal">
      <formula>"yes"</formula>
    </cfRule>
  </conditionalFormatting>
  <conditionalFormatting sqref="J6653">
    <cfRule type="cellIs" dxfId="5915" priority="6842" operator="equal">
      <formula>"no"</formula>
    </cfRule>
    <cfRule type="cellIs" dxfId="5914" priority="6843" operator="equal">
      <formula>"yes"</formula>
    </cfRule>
  </conditionalFormatting>
  <conditionalFormatting sqref="E6653">
    <cfRule type="cellIs" dxfId="5913" priority="6839" operator="equal">
      <formula>"not applicable"</formula>
    </cfRule>
    <cfRule type="cellIs" dxfId="5912" priority="6840" operator="equal">
      <formula>"country supported"</formula>
    </cfRule>
    <cfRule type="cellIs" dxfId="5911" priority="6841" operator="equal">
      <formula>"country not supported, contact buyer"</formula>
    </cfRule>
  </conditionalFormatting>
  <conditionalFormatting sqref="M6653">
    <cfRule type="expression" dxfId="5910" priority="6838">
      <formula>$O$6="yes"</formula>
    </cfRule>
  </conditionalFormatting>
  <conditionalFormatting sqref="E6653">
    <cfRule type="expression" dxfId="5909" priority="6834">
      <formula>E6653="select value in are your onboarding a buyer or a supplier"</formula>
    </cfRule>
    <cfRule type="cellIs" dxfId="5908" priority="6835" operator="equal">
      <formula>"not applicable"</formula>
    </cfRule>
    <cfRule type="cellIs" dxfId="5907" priority="6836" operator="equal">
      <formula>"country supported"</formula>
    </cfRule>
    <cfRule type="cellIs" dxfId="5906" priority="6837" operator="equal">
      <formula>"country not supported, contact buyer"</formula>
    </cfRule>
  </conditionalFormatting>
  <conditionalFormatting sqref="A6653">
    <cfRule type="expression" dxfId="5905" priority="6833">
      <formula>E6653="select value in are your onboarding a buyer or a supplier"</formula>
    </cfRule>
  </conditionalFormatting>
  <conditionalFormatting sqref="I6938">
    <cfRule type="beginsWith" dxfId="5904" priority="6817" operator="beginsWith" text="Mandatory">
      <formula>LEFT(I6938,LEN("Mandatory"))="Mandatory"</formula>
    </cfRule>
    <cfRule type="containsText" dxfId="5903" priority="6818" operator="containsText" text="Conditional">
      <formula>NOT(ISERROR(SEARCH("Conditional",I6938)))</formula>
    </cfRule>
    <cfRule type="beginsWith" dxfId="5902" priority="6819" operator="beginsWith" text="Not Mandatory">
      <formula>LEFT(I6938,LEN("Not Mandatory"))="Not Mandatory"</formula>
    </cfRule>
  </conditionalFormatting>
  <conditionalFormatting sqref="A6938">
    <cfRule type="expression" dxfId="5901" priority="6815">
      <formula>E6938="country not supported, contact buyer"</formula>
    </cfRule>
    <cfRule type="expression" dxfId="5900" priority="6816">
      <formula>E6938="country supported"</formula>
    </cfRule>
  </conditionalFormatting>
  <conditionalFormatting sqref="A6938">
    <cfRule type="expression" dxfId="5899" priority="6814">
      <formula>E6938="not applicable"</formula>
    </cfRule>
  </conditionalFormatting>
  <conditionalFormatting sqref="L6938">
    <cfRule type="cellIs" dxfId="5898" priority="6812" operator="equal">
      <formula>"no"</formula>
    </cfRule>
    <cfRule type="cellIs" dxfId="5897" priority="6813" operator="equal">
      <formula>"yes"</formula>
    </cfRule>
  </conditionalFormatting>
  <conditionalFormatting sqref="J6938">
    <cfRule type="cellIs" dxfId="5896" priority="6810" operator="equal">
      <formula>"no"</formula>
    </cfRule>
    <cfRule type="cellIs" dxfId="5895" priority="6811" operator="equal">
      <formula>"yes"</formula>
    </cfRule>
  </conditionalFormatting>
  <conditionalFormatting sqref="E6938">
    <cfRule type="cellIs" dxfId="5894" priority="6807" operator="equal">
      <formula>"not applicable"</formula>
    </cfRule>
    <cfRule type="cellIs" dxfId="5893" priority="6808" operator="equal">
      <formula>"country supported"</formula>
    </cfRule>
    <cfRule type="cellIs" dxfId="5892" priority="6809" operator="equal">
      <formula>"country not supported, contact buyer"</formula>
    </cfRule>
  </conditionalFormatting>
  <conditionalFormatting sqref="M6938">
    <cfRule type="expression" dxfId="5891" priority="6806">
      <formula>$O$6="yes"</formula>
    </cfRule>
  </conditionalFormatting>
  <conditionalFormatting sqref="E6938">
    <cfRule type="expression" dxfId="5890" priority="6802">
      <formula>E6938="select value in are your onboarding a buyer or a supplier"</formula>
    </cfRule>
    <cfRule type="cellIs" dxfId="5889" priority="6803" operator="equal">
      <formula>"not applicable"</formula>
    </cfRule>
    <cfRule type="cellIs" dxfId="5888" priority="6804" operator="equal">
      <formula>"country supported"</formula>
    </cfRule>
    <cfRule type="cellIs" dxfId="5887" priority="6805" operator="equal">
      <formula>"country not supported, contact buyer"</formula>
    </cfRule>
  </conditionalFormatting>
  <conditionalFormatting sqref="A6938">
    <cfRule type="expression" dxfId="5886" priority="6801">
      <formula>E6938="select value in are your onboarding a buyer or a supplier"</formula>
    </cfRule>
  </conditionalFormatting>
  <conditionalFormatting sqref="I7223">
    <cfRule type="beginsWith" dxfId="5885" priority="6785" operator="beginsWith" text="Mandatory">
      <formula>LEFT(I7223,LEN("Mandatory"))="Mandatory"</formula>
    </cfRule>
    <cfRule type="containsText" dxfId="5884" priority="6786" operator="containsText" text="Conditional">
      <formula>NOT(ISERROR(SEARCH("Conditional",I7223)))</formula>
    </cfRule>
    <cfRule type="beginsWith" dxfId="5883" priority="6787" operator="beginsWith" text="Not Mandatory">
      <formula>LEFT(I7223,LEN("Not Mandatory"))="Not Mandatory"</formula>
    </cfRule>
  </conditionalFormatting>
  <conditionalFormatting sqref="A7223">
    <cfRule type="expression" dxfId="5882" priority="6783">
      <formula>E7223="country not supported, contact buyer"</formula>
    </cfRule>
    <cfRule type="expression" dxfId="5881" priority="6784">
      <formula>E7223="country supported"</formula>
    </cfRule>
  </conditionalFormatting>
  <conditionalFormatting sqref="A7223">
    <cfRule type="expression" dxfId="5880" priority="6782">
      <formula>E7223="not applicable"</formula>
    </cfRule>
  </conditionalFormatting>
  <conditionalFormatting sqref="L7223">
    <cfRule type="cellIs" dxfId="5879" priority="6780" operator="equal">
      <formula>"no"</formula>
    </cfRule>
    <cfRule type="cellIs" dxfId="5878" priority="6781" operator="equal">
      <formula>"yes"</formula>
    </cfRule>
  </conditionalFormatting>
  <conditionalFormatting sqref="J7223">
    <cfRule type="cellIs" dxfId="5877" priority="6778" operator="equal">
      <formula>"no"</formula>
    </cfRule>
    <cfRule type="cellIs" dxfId="5876" priority="6779" operator="equal">
      <formula>"yes"</formula>
    </cfRule>
  </conditionalFormatting>
  <conditionalFormatting sqref="E7223">
    <cfRule type="cellIs" dxfId="5875" priority="6775" operator="equal">
      <formula>"not applicable"</formula>
    </cfRule>
    <cfRule type="cellIs" dxfId="5874" priority="6776" operator="equal">
      <formula>"country supported"</formula>
    </cfRule>
    <cfRule type="cellIs" dxfId="5873" priority="6777" operator="equal">
      <formula>"country not supported, contact buyer"</formula>
    </cfRule>
  </conditionalFormatting>
  <conditionalFormatting sqref="M7223">
    <cfRule type="expression" dxfId="5872" priority="6774">
      <formula>$O$6="yes"</formula>
    </cfRule>
  </conditionalFormatting>
  <conditionalFormatting sqref="E7223">
    <cfRule type="expression" dxfId="5871" priority="6770">
      <formula>E7223="select value in are your onboarding a buyer or a supplier"</formula>
    </cfRule>
    <cfRule type="cellIs" dxfId="5870" priority="6771" operator="equal">
      <formula>"not applicable"</formula>
    </cfRule>
    <cfRule type="cellIs" dxfId="5869" priority="6772" operator="equal">
      <formula>"country supported"</formula>
    </cfRule>
    <cfRule type="cellIs" dxfId="5868" priority="6773" operator="equal">
      <formula>"country not supported, contact buyer"</formula>
    </cfRule>
  </conditionalFormatting>
  <conditionalFormatting sqref="A7223">
    <cfRule type="expression" dxfId="5867" priority="6769">
      <formula>E7223="select value in are your onboarding a buyer or a supplier"</formula>
    </cfRule>
  </conditionalFormatting>
  <conditionalFormatting sqref="I7508">
    <cfRule type="beginsWith" dxfId="5866" priority="6753" operator="beginsWith" text="Mandatory">
      <formula>LEFT(I7508,LEN("Mandatory"))="Mandatory"</formula>
    </cfRule>
    <cfRule type="containsText" dxfId="5865" priority="6754" operator="containsText" text="Conditional">
      <formula>NOT(ISERROR(SEARCH("Conditional",I7508)))</formula>
    </cfRule>
    <cfRule type="beginsWith" dxfId="5864" priority="6755" operator="beginsWith" text="Not Mandatory">
      <formula>LEFT(I7508,LEN("Not Mandatory"))="Not Mandatory"</formula>
    </cfRule>
  </conditionalFormatting>
  <conditionalFormatting sqref="A7508">
    <cfRule type="expression" dxfId="5863" priority="6751">
      <formula>E7508="country not supported, contact buyer"</formula>
    </cfRule>
    <cfRule type="expression" dxfId="5862" priority="6752">
      <formula>E7508="country supported"</formula>
    </cfRule>
  </conditionalFormatting>
  <conditionalFormatting sqref="A7508">
    <cfRule type="expression" dxfId="5861" priority="6750">
      <formula>E7508="not applicable"</formula>
    </cfRule>
  </conditionalFormatting>
  <conditionalFormatting sqref="L7508">
    <cfRule type="cellIs" dxfId="5860" priority="6748" operator="equal">
      <formula>"no"</formula>
    </cfRule>
    <cfRule type="cellIs" dxfId="5859" priority="6749" operator="equal">
      <formula>"yes"</formula>
    </cfRule>
  </conditionalFormatting>
  <conditionalFormatting sqref="J7508">
    <cfRule type="cellIs" dxfId="5858" priority="6746" operator="equal">
      <formula>"no"</formula>
    </cfRule>
    <cfRule type="cellIs" dxfId="5857" priority="6747" operator="equal">
      <formula>"yes"</formula>
    </cfRule>
  </conditionalFormatting>
  <conditionalFormatting sqref="E7508">
    <cfRule type="cellIs" dxfId="5856" priority="6743" operator="equal">
      <formula>"not applicable"</formula>
    </cfRule>
    <cfRule type="cellIs" dxfId="5855" priority="6744" operator="equal">
      <formula>"country supported"</formula>
    </cfRule>
    <cfRule type="cellIs" dxfId="5854" priority="6745" operator="equal">
      <formula>"country not supported, contact buyer"</formula>
    </cfRule>
  </conditionalFormatting>
  <conditionalFormatting sqref="M7508">
    <cfRule type="expression" dxfId="5853" priority="6742">
      <formula>$O$6="yes"</formula>
    </cfRule>
  </conditionalFormatting>
  <conditionalFormatting sqref="E7508">
    <cfRule type="expression" dxfId="5852" priority="6738">
      <formula>E7508="select value in are your onboarding a buyer or a supplier"</formula>
    </cfRule>
    <cfRule type="cellIs" dxfId="5851" priority="6739" operator="equal">
      <formula>"not applicable"</formula>
    </cfRule>
    <cfRule type="cellIs" dxfId="5850" priority="6740" operator="equal">
      <formula>"country supported"</formula>
    </cfRule>
    <cfRule type="cellIs" dxfId="5849" priority="6741" operator="equal">
      <formula>"country not supported, contact buyer"</formula>
    </cfRule>
  </conditionalFormatting>
  <conditionalFormatting sqref="A7508">
    <cfRule type="expression" dxfId="5848" priority="6737">
      <formula>E7508="select value in are your onboarding a buyer or a supplier"</formula>
    </cfRule>
  </conditionalFormatting>
  <conditionalFormatting sqref="I7793">
    <cfRule type="beginsWith" dxfId="5847" priority="6721" operator="beginsWith" text="Mandatory">
      <formula>LEFT(I7793,LEN("Mandatory"))="Mandatory"</formula>
    </cfRule>
    <cfRule type="containsText" dxfId="5846" priority="6722" operator="containsText" text="Conditional">
      <formula>NOT(ISERROR(SEARCH("Conditional",I7793)))</formula>
    </cfRule>
    <cfRule type="beginsWith" dxfId="5845" priority="6723" operator="beginsWith" text="Not Mandatory">
      <formula>LEFT(I7793,LEN("Not Mandatory"))="Not Mandatory"</formula>
    </cfRule>
  </conditionalFormatting>
  <conditionalFormatting sqref="A7793">
    <cfRule type="expression" dxfId="5844" priority="6719">
      <formula>E7793="country not supported, contact buyer"</formula>
    </cfRule>
    <cfRule type="expression" dxfId="5843" priority="6720">
      <formula>E7793="country supported"</formula>
    </cfRule>
  </conditionalFormatting>
  <conditionalFormatting sqref="A7793">
    <cfRule type="expression" dxfId="5842" priority="6718">
      <formula>E7793="not applicable"</formula>
    </cfRule>
  </conditionalFormatting>
  <conditionalFormatting sqref="L7793">
    <cfRule type="cellIs" dxfId="5841" priority="6716" operator="equal">
      <formula>"no"</formula>
    </cfRule>
    <cfRule type="cellIs" dxfId="5840" priority="6717" operator="equal">
      <formula>"yes"</formula>
    </cfRule>
  </conditionalFormatting>
  <conditionalFormatting sqref="J7793">
    <cfRule type="cellIs" dxfId="5839" priority="6714" operator="equal">
      <formula>"no"</formula>
    </cfRule>
    <cfRule type="cellIs" dxfId="5838" priority="6715" operator="equal">
      <formula>"yes"</formula>
    </cfRule>
  </conditionalFormatting>
  <conditionalFormatting sqref="E7793">
    <cfRule type="cellIs" dxfId="5837" priority="6711" operator="equal">
      <formula>"not applicable"</formula>
    </cfRule>
    <cfRule type="cellIs" dxfId="5836" priority="6712" operator="equal">
      <formula>"country supported"</formula>
    </cfRule>
    <cfRule type="cellIs" dxfId="5835" priority="6713" operator="equal">
      <formula>"country not supported, contact buyer"</formula>
    </cfRule>
  </conditionalFormatting>
  <conditionalFormatting sqref="M7793">
    <cfRule type="expression" dxfId="5834" priority="6710">
      <formula>$O$6="yes"</formula>
    </cfRule>
  </conditionalFormatting>
  <conditionalFormatting sqref="E7793">
    <cfRule type="expression" dxfId="5833" priority="6706">
      <formula>E7793="select value in are your onboarding a buyer or a supplier"</formula>
    </cfRule>
    <cfRule type="cellIs" dxfId="5832" priority="6707" operator="equal">
      <formula>"not applicable"</formula>
    </cfRule>
    <cfRule type="cellIs" dxfId="5831" priority="6708" operator="equal">
      <formula>"country supported"</formula>
    </cfRule>
    <cfRule type="cellIs" dxfId="5830" priority="6709" operator="equal">
      <formula>"country not supported, contact buyer"</formula>
    </cfRule>
  </conditionalFormatting>
  <conditionalFormatting sqref="A7793">
    <cfRule type="expression" dxfId="5829" priority="6705">
      <formula>E7793="select value in are your onboarding a buyer or a supplier"</formula>
    </cfRule>
  </conditionalFormatting>
  <conditionalFormatting sqref="I8078">
    <cfRule type="beginsWith" dxfId="5828" priority="6689" operator="beginsWith" text="Mandatory">
      <formula>LEFT(I8078,LEN("Mandatory"))="Mandatory"</formula>
    </cfRule>
    <cfRule type="containsText" dxfId="5827" priority="6690" operator="containsText" text="Conditional">
      <formula>NOT(ISERROR(SEARCH("Conditional",I8078)))</formula>
    </cfRule>
    <cfRule type="beginsWith" dxfId="5826" priority="6691" operator="beginsWith" text="Not Mandatory">
      <formula>LEFT(I8078,LEN("Not Mandatory"))="Not Mandatory"</formula>
    </cfRule>
  </conditionalFormatting>
  <conditionalFormatting sqref="A8078">
    <cfRule type="expression" dxfId="5825" priority="6687">
      <formula>E8078="country not supported, contact buyer"</formula>
    </cfRule>
    <cfRule type="expression" dxfId="5824" priority="6688">
      <formula>E8078="country supported"</formula>
    </cfRule>
  </conditionalFormatting>
  <conditionalFormatting sqref="A8078">
    <cfRule type="expression" dxfId="5823" priority="6686">
      <formula>E8078="not applicable"</formula>
    </cfRule>
  </conditionalFormatting>
  <conditionalFormatting sqref="L8078">
    <cfRule type="cellIs" dxfId="5822" priority="6684" operator="equal">
      <formula>"no"</formula>
    </cfRule>
    <cfRule type="cellIs" dxfId="5821" priority="6685" operator="equal">
      <formula>"yes"</formula>
    </cfRule>
  </conditionalFormatting>
  <conditionalFormatting sqref="J8078">
    <cfRule type="cellIs" dxfId="5820" priority="6682" operator="equal">
      <formula>"no"</formula>
    </cfRule>
    <cfRule type="cellIs" dxfId="5819" priority="6683" operator="equal">
      <formula>"yes"</formula>
    </cfRule>
  </conditionalFormatting>
  <conditionalFormatting sqref="E8078">
    <cfRule type="cellIs" dxfId="5818" priority="6679" operator="equal">
      <formula>"not applicable"</formula>
    </cfRule>
    <cfRule type="cellIs" dxfId="5817" priority="6680" operator="equal">
      <formula>"country supported"</formula>
    </cfRule>
    <cfRule type="cellIs" dxfId="5816" priority="6681" operator="equal">
      <formula>"country not supported, contact buyer"</formula>
    </cfRule>
  </conditionalFormatting>
  <conditionalFormatting sqref="M8078">
    <cfRule type="expression" dxfId="5815" priority="6678">
      <formula>$O$6="yes"</formula>
    </cfRule>
  </conditionalFormatting>
  <conditionalFormatting sqref="E8078">
    <cfRule type="expression" dxfId="5814" priority="6674">
      <formula>E8078="select value in are your onboarding a buyer or a supplier"</formula>
    </cfRule>
    <cfRule type="cellIs" dxfId="5813" priority="6675" operator="equal">
      <formula>"not applicable"</formula>
    </cfRule>
    <cfRule type="cellIs" dxfId="5812" priority="6676" operator="equal">
      <formula>"country supported"</formula>
    </cfRule>
    <cfRule type="cellIs" dxfId="5811" priority="6677" operator="equal">
      <formula>"country not supported, contact buyer"</formula>
    </cfRule>
  </conditionalFormatting>
  <conditionalFormatting sqref="A8078">
    <cfRule type="expression" dxfId="5810" priority="6673">
      <formula>E8078="select value in are your onboarding a buyer or a supplier"</formula>
    </cfRule>
  </conditionalFormatting>
  <conditionalFormatting sqref="I127">
    <cfRule type="beginsWith" dxfId="5809" priority="6657" operator="beginsWith" text="Mandatory">
      <formula>LEFT(I127,LEN("Mandatory"))="Mandatory"</formula>
    </cfRule>
    <cfRule type="containsText" dxfId="5808" priority="6658" operator="containsText" text="Conditional">
      <formula>NOT(ISERROR(SEARCH("Conditional",I127)))</formula>
    </cfRule>
    <cfRule type="beginsWith" dxfId="5807" priority="6659" operator="beginsWith" text="Not Mandatory">
      <formula>LEFT(I127,LEN("Not Mandatory"))="Not Mandatory"</formula>
    </cfRule>
  </conditionalFormatting>
  <conditionalFormatting sqref="A127">
    <cfRule type="expression" dxfId="5806" priority="6655">
      <formula>E127="country not supported, contact buyer"</formula>
    </cfRule>
    <cfRule type="expression" dxfId="5805" priority="6656">
      <formula>E127="country supported"</formula>
    </cfRule>
  </conditionalFormatting>
  <conditionalFormatting sqref="A127">
    <cfRule type="expression" dxfId="5804" priority="6654">
      <formula>E127="not applicable"</formula>
    </cfRule>
  </conditionalFormatting>
  <conditionalFormatting sqref="M127">
    <cfRule type="expression" dxfId="5803" priority="6653">
      <formula>$O$6="yes"</formula>
    </cfRule>
  </conditionalFormatting>
  <conditionalFormatting sqref="E127">
    <cfRule type="cellIs" dxfId="5802" priority="6650" operator="equal">
      <formula>"not applicable"</formula>
    </cfRule>
    <cfRule type="cellIs" dxfId="5801" priority="6651" operator="equal">
      <formula>"country supported"</formula>
    </cfRule>
    <cfRule type="cellIs" dxfId="5800" priority="6652" operator="equal">
      <formula>"country not supported, contact buyer"</formula>
    </cfRule>
  </conditionalFormatting>
  <conditionalFormatting sqref="L127">
    <cfRule type="cellIs" dxfId="5799" priority="6648" operator="equal">
      <formula>"no"</formula>
    </cfRule>
    <cfRule type="cellIs" dxfId="5798" priority="6649" operator="equal">
      <formula>"yes"</formula>
    </cfRule>
  </conditionalFormatting>
  <conditionalFormatting sqref="E127">
    <cfRule type="expression" dxfId="5795" priority="6633">
      <formula>E127="select value in are your onboarding a buyer or a supplier"</formula>
    </cfRule>
    <cfRule type="cellIs" dxfId="5794" priority="6634" operator="equal">
      <formula>"not applicable"</formula>
    </cfRule>
    <cfRule type="cellIs" dxfId="5793" priority="6635" operator="equal">
      <formula>"country supported"</formula>
    </cfRule>
    <cfRule type="cellIs" dxfId="5792" priority="6636" operator="equal">
      <formula>"country not supported, contact buyer"</formula>
    </cfRule>
  </conditionalFormatting>
  <conditionalFormatting sqref="A127">
    <cfRule type="expression" dxfId="5791" priority="6632">
      <formula>E127="select value in are your onboarding a buyer or a supplier"</formula>
    </cfRule>
  </conditionalFormatting>
  <conditionalFormatting sqref="I412">
    <cfRule type="beginsWith" dxfId="5790" priority="6625" operator="beginsWith" text="Mandatory">
      <formula>LEFT(I412,LEN("Mandatory"))="Mandatory"</formula>
    </cfRule>
    <cfRule type="containsText" dxfId="5789" priority="6626" operator="containsText" text="Conditional">
      <formula>NOT(ISERROR(SEARCH("Conditional",I412)))</formula>
    </cfRule>
    <cfRule type="beginsWith" dxfId="5788" priority="6627" operator="beginsWith" text="Not Mandatory">
      <formula>LEFT(I412,LEN("Not Mandatory"))="Not Mandatory"</formula>
    </cfRule>
  </conditionalFormatting>
  <conditionalFormatting sqref="A412">
    <cfRule type="expression" dxfId="5787" priority="6623">
      <formula>E412="country not supported, contact buyer"</formula>
    </cfRule>
    <cfRule type="expression" dxfId="5786" priority="6624">
      <formula>E412="country supported"</formula>
    </cfRule>
  </conditionalFormatting>
  <conditionalFormatting sqref="A412">
    <cfRule type="expression" dxfId="5785" priority="6622">
      <formula>E412="not applicable"</formula>
    </cfRule>
  </conditionalFormatting>
  <conditionalFormatting sqref="M412">
    <cfRule type="expression" dxfId="5784" priority="6621">
      <formula>$O$6="yes"</formula>
    </cfRule>
  </conditionalFormatting>
  <conditionalFormatting sqref="E412">
    <cfRule type="cellIs" dxfId="5783" priority="6618" operator="equal">
      <formula>"not applicable"</formula>
    </cfRule>
    <cfRule type="cellIs" dxfId="5782" priority="6619" operator="equal">
      <formula>"country supported"</formula>
    </cfRule>
    <cfRule type="cellIs" dxfId="5781" priority="6620" operator="equal">
      <formula>"country not supported, contact buyer"</formula>
    </cfRule>
  </conditionalFormatting>
  <conditionalFormatting sqref="L412">
    <cfRule type="cellIs" dxfId="5780" priority="6616" operator="equal">
      <formula>"no"</formula>
    </cfRule>
    <cfRule type="cellIs" dxfId="5779" priority="6617" operator="equal">
      <formula>"yes"</formula>
    </cfRule>
  </conditionalFormatting>
  <conditionalFormatting sqref="E412">
    <cfRule type="expression" dxfId="5776" priority="6601">
      <formula>E412="select value in are your onboarding a buyer or a supplier"</formula>
    </cfRule>
    <cfRule type="cellIs" dxfId="5775" priority="6602" operator="equal">
      <formula>"not applicable"</formula>
    </cfRule>
    <cfRule type="cellIs" dxfId="5774" priority="6603" operator="equal">
      <formula>"country supported"</formula>
    </cfRule>
    <cfRule type="cellIs" dxfId="5773" priority="6604" operator="equal">
      <formula>"country not supported, contact buyer"</formula>
    </cfRule>
  </conditionalFormatting>
  <conditionalFormatting sqref="A412">
    <cfRule type="expression" dxfId="5772" priority="6600">
      <formula>E412="select value in are your onboarding a buyer or a supplier"</formula>
    </cfRule>
  </conditionalFormatting>
  <conditionalFormatting sqref="I697">
    <cfRule type="beginsWith" dxfId="5771" priority="6593" operator="beginsWith" text="Mandatory">
      <formula>LEFT(I697,LEN("Mandatory"))="Mandatory"</formula>
    </cfRule>
    <cfRule type="containsText" dxfId="5770" priority="6594" operator="containsText" text="Conditional">
      <formula>NOT(ISERROR(SEARCH("Conditional",I697)))</formula>
    </cfRule>
    <cfRule type="beginsWith" dxfId="5769" priority="6595" operator="beginsWith" text="Not Mandatory">
      <formula>LEFT(I697,LEN("Not Mandatory"))="Not Mandatory"</formula>
    </cfRule>
  </conditionalFormatting>
  <conditionalFormatting sqref="A697">
    <cfRule type="expression" dxfId="5768" priority="6591">
      <formula>E697="country not supported, contact buyer"</formula>
    </cfRule>
    <cfRule type="expression" dxfId="5767" priority="6592">
      <formula>E697="country supported"</formula>
    </cfRule>
  </conditionalFormatting>
  <conditionalFormatting sqref="A697">
    <cfRule type="expression" dxfId="5766" priority="6590">
      <formula>E697="not applicable"</formula>
    </cfRule>
  </conditionalFormatting>
  <conditionalFormatting sqref="M697">
    <cfRule type="expression" dxfId="5765" priority="6589">
      <formula>$O$6="yes"</formula>
    </cfRule>
  </conditionalFormatting>
  <conditionalFormatting sqref="E697">
    <cfRule type="cellIs" dxfId="5764" priority="6586" operator="equal">
      <formula>"not applicable"</formula>
    </cfRule>
    <cfRule type="cellIs" dxfId="5763" priority="6587" operator="equal">
      <formula>"country supported"</formula>
    </cfRule>
    <cfRule type="cellIs" dxfId="5762" priority="6588" operator="equal">
      <formula>"country not supported, contact buyer"</formula>
    </cfRule>
  </conditionalFormatting>
  <conditionalFormatting sqref="L697">
    <cfRule type="cellIs" dxfId="5761" priority="6584" operator="equal">
      <formula>"no"</formula>
    </cfRule>
    <cfRule type="cellIs" dxfId="5760" priority="6585" operator="equal">
      <formula>"yes"</formula>
    </cfRule>
  </conditionalFormatting>
  <conditionalFormatting sqref="J697">
    <cfRule type="cellIs" dxfId="5759" priority="6582" operator="equal">
      <formula>"no"</formula>
    </cfRule>
    <cfRule type="cellIs" dxfId="5758" priority="6583" operator="equal">
      <formula>"yes"</formula>
    </cfRule>
  </conditionalFormatting>
  <conditionalFormatting sqref="E697">
    <cfRule type="expression" dxfId="5757" priority="6569">
      <formula>E697="select value in are your onboarding a buyer or a supplier"</formula>
    </cfRule>
    <cfRule type="cellIs" dxfId="5756" priority="6570" operator="equal">
      <formula>"not applicable"</formula>
    </cfRule>
    <cfRule type="cellIs" dxfId="5755" priority="6571" operator="equal">
      <formula>"country supported"</formula>
    </cfRule>
    <cfRule type="cellIs" dxfId="5754" priority="6572" operator="equal">
      <formula>"country not supported, contact buyer"</formula>
    </cfRule>
  </conditionalFormatting>
  <conditionalFormatting sqref="A697">
    <cfRule type="expression" dxfId="5753" priority="6568">
      <formula>E697="select value in are your onboarding a buyer or a supplier"</formula>
    </cfRule>
  </conditionalFormatting>
  <conditionalFormatting sqref="I982">
    <cfRule type="beginsWith" dxfId="5752" priority="6561" operator="beginsWith" text="Mandatory">
      <formula>LEFT(I982,LEN("Mandatory"))="Mandatory"</formula>
    </cfRule>
    <cfRule type="containsText" dxfId="5751" priority="6562" operator="containsText" text="Conditional">
      <formula>NOT(ISERROR(SEARCH("Conditional",I982)))</formula>
    </cfRule>
    <cfRule type="beginsWith" dxfId="5750" priority="6563" operator="beginsWith" text="Not Mandatory">
      <formula>LEFT(I982,LEN("Not Mandatory"))="Not Mandatory"</formula>
    </cfRule>
  </conditionalFormatting>
  <conditionalFormatting sqref="A982">
    <cfRule type="expression" dxfId="5749" priority="6559">
      <formula>E982="country not supported, contact buyer"</formula>
    </cfRule>
    <cfRule type="expression" dxfId="5748" priority="6560">
      <formula>E982="country supported"</formula>
    </cfRule>
  </conditionalFormatting>
  <conditionalFormatting sqref="A982">
    <cfRule type="expression" dxfId="5747" priority="6558">
      <formula>E982="not applicable"</formula>
    </cfRule>
  </conditionalFormatting>
  <conditionalFormatting sqref="M982">
    <cfRule type="expression" dxfId="5746" priority="6557">
      <formula>$O$6="yes"</formula>
    </cfRule>
  </conditionalFormatting>
  <conditionalFormatting sqref="E982">
    <cfRule type="cellIs" dxfId="5745" priority="6554" operator="equal">
      <formula>"not applicable"</formula>
    </cfRule>
    <cfRule type="cellIs" dxfId="5744" priority="6555" operator="equal">
      <formula>"country supported"</formula>
    </cfRule>
    <cfRule type="cellIs" dxfId="5743" priority="6556" operator="equal">
      <formula>"country not supported, contact buyer"</formula>
    </cfRule>
  </conditionalFormatting>
  <conditionalFormatting sqref="L982">
    <cfRule type="cellIs" dxfId="5742" priority="6552" operator="equal">
      <formula>"no"</formula>
    </cfRule>
    <cfRule type="cellIs" dxfId="5741" priority="6553" operator="equal">
      <formula>"yes"</formula>
    </cfRule>
  </conditionalFormatting>
  <conditionalFormatting sqref="J982">
    <cfRule type="cellIs" dxfId="5740" priority="6550" operator="equal">
      <formula>"no"</formula>
    </cfRule>
    <cfRule type="cellIs" dxfId="5739" priority="6551" operator="equal">
      <formula>"yes"</formula>
    </cfRule>
  </conditionalFormatting>
  <conditionalFormatting sqref="E982">
    <cfRule type="expression" dxfId="5738" priority="6537">
      <formula>E982="select value in are your onboarding a buyer or a supplier"</formula>
    </cfRule>
    <cfRule type="cellIs" dxfId="5737" priority="6538" operator="equal">
      <formula>"not applicable"</formula>
    </cfRule>
    <cfRule type="cellIs" dxfId="5736" priority="6539" operator="equal">
      <formula>"country supported"</formula>
    </cfRule>
    <cfRule type="cellIs" dxfId="5735" priority="6540" operator="equal">
      <formula>"country not supported, contact buyer"</formula>
    </cfRule>
  </conditionalFormatting>
  <conditionalFormatting sqref="A982">
    <cfRule type="expression" dxfId="5734" priority="6536">
      <formula>E982="select value in are your onboarding a buyer or a supplier"</formula>
    </cfRule>
  </conditionalFormatting>
  <conditionalFormatting sqref="I1267">
    <cfRule type="beginsWith" dxfId="5733" priority="6529" operator="beginsWith" text="Mandatory">
      <formula>LEFT(I1267,LEN("Mandatory"))="Mandatory"</formula>
    </cfRule>
    <cfRule type="containsText" dxfId="5732" priority="6530" operator="containsText" text="Conditional">
      <formula>NOT(ISERROR(SEARCH("Conditional",I1267)))</formula>
    </cfRule>
    <cfRule type="beginsWith" dxfId="5731" priority="6531" operator="beginsWith" text="Not Mandatory">
      <formula>LEFT(I1267,LEN("Not Mandatory"))="Not Mandatory"</formula>
    </cfRule>
  </conditionalFormatting>
  <conditionalFormatting sqref="A1267">
    <cfRule type="expression" dxfId="5730" priority="6527">
      <formula>E1267="country not supported, contact buyer"</formula>
    </cfRule>
    <cfRule type="expression" dxfId="5729" priority="6528">
      <formula>E1267="country supported"</formula>
    </cfRule>
  </conditionalFormatting>
  <conditionalFormatting sqref="A1267">
    <cfRule type="expression" dxfId="5728" priority="6526">
      <formula>E1267="not applicable"</formula>
    </cfRule>
  </conditionalFormatting>
  <conditionalFormatting sqref="M1267">
    <cfRule type="expression" dxfId="5727" priority="6525">
      <formula>$O$6="yes"</formula>
    </cfRule>
  </conditionalFormatting>
  <conditionalFormatting sqref="E1267">
    <cfRule type="cellIs" dxfId="5726" priority="6522" operator="equal">
      <formula>"not applicable"</formula>
    </cfRule>
    <cfRule type="cellIs" dxfId="5725" priority="6523" operator="equal">
      <formula>"country supported"</formula>
    </cfRule>
    <cfRule type="cellIs" dxfId="5724" priority="6524" operator="equal">
      <formula>"country not supported, contact buyer"</formula>
    </cfRule>
  </conditionalFormatting>
  <conditionalFormatting sqref="L1267">
    <cfRule type="cellIs" dxfId="5723" priority="6520" operator="equal">
      <formula>"no"</formula>
    </cfRule>
    <cfRule type="cellIs" dxfId="5722" priority="6521" operator="equal">
      <formula>"yes"</formula>
    </cfRule>
  </conditionalFormatting>
  <conditionalFormatting sqref="J1267">
    <cfRule type="cellIs" dxfId="5721" priority="6518" operator="equal">
      <formula>"no"</formula>
    </cfRule>
    <cfRule type="cellIs" dxfId="5720" priority="6519" operator="equal">
      <formula>"yes"</formula>
    </cfRule>
  </conditionalFormatting>
  <conditionalFormatting sqref="E1267">
    <cfRule type="expression" dxfId="5719" priority="6505">
      <formula>E1267="select value in are your onboarding a buyer or a supplier"</formula>
    </cfRule>
    <cfRule type="cellIs" dxfId="5718" priority="6506" operator="equal">
      <formula>"not applicable"</formula>
    </cfRule>
    <cfRule type="cellIs" dxfId="5717" priority="6507" operator="equal">
      <formula>"country supported"</formula>
    </cfRule>
    <cfRule type="cellIs" dxfId="5716" priority="6508" operator="equal">
      <formula>"country not supported, contact buyer"</formula>
    </cfRule>
  </conditionalFormatting>
  <conditionalFormatting sqref="A1267">
    <cfRule type="expression" dxfId="5715" priority="6504">
      <formula>E1267="select value in are your onboarding a buyer or a supplier"</formula>
    </cfRule>
  </conditionalFormatting>
  <conditionalFormatting sqref="I1552">
    <cfRule type="beginsWith" dxfId="5714" priority="6497" operator="beginsWith" text="Mandatory">
      <formula>LEFT(I1552,LEN("Mandatory"))="Mandatory"</formula>
    </cfRule>
    <cfRule type="containsText" dxfId="5713" priority="6498" operator="containsText" text="Conditional">
      <formula>NOT(ISERROR(SEARCH("Conditional",I1552)))</formula>
    </cfRule>
    <cfRule type="beginsWith" dxfId="5712" priority="6499" operator="beginsWith" text="Not Mandatory">
      <formula>LEFT(I1552,LEN("Not Mandatory"))="Not Mandatory"</formula>
    </cfRule>
  </conditionalFormatting>
  <conditionalFormatting sqref="A1552">
    <cfRule type="expression" dxfId="5711" priority="6495">
      <formula>E1552="country not supported, contact buyer"</formula>
    </cfRule>
    <cfRule type="expression" dxfId="5710" priority="6496">
      <formula>E1552="country supported"</formula>
    </cfRule>
  </conditionalFormatting>
  <conditionalFormatting sqref="A1552">
    <cfRule type="expression" dxfId="5709" priority="6494">
      <formula>E1552="not applicable"</formula>
    </cfRule>
  </conditionalFormatting>
  <conditionalFormatting sqref="M1552">
    <cfRule type="expression" dxfId="5708" priority="6493">
      <formula>$O$6="yes"</formula>
    </cfRule>
  </conditionalFormatting>
  <conditionalFormatting sqref="E1552">
    <cfRule type="cellIs" dxfId="5707" priority="6490" operator="equal">
      <formula>"not applicable"</formula>
    </cfRule>
    <cfRule type="cellIs" dxfId="5706" priority="6491" operator="equal">
      <formula>"country supported"</formula>
    </cfRule>
    <cfRule type="cellIs" dxfId="5705" priority="6492" operator="equal">
      <formula>"country not supported, contact buyer"</formula>
    </cfRule>
  </conditionalFormatting>
  <conditionalFormatting sqref="L1552">
    <cfRule type="cellIs" dxfId="5704" priority="6488" operator="equal">
      <formula>"no"</formula>
    </cfRule>
    <cfRule type="cellIs" dxfId="5703" priority="6489" operator="equal">
      <formula>"yes"</formula>
    </cfRule>
  </conditionalFormatting>
  <conditionalFormatting sqref="J1552">
    <cfRule type="cellIs" dxfId="5702" priority="6486" operator="equal">
      <formula>"no"</formula>
    </cfRule>
    <cfRule type="cellIs" dxfId="5701" priority="6487" operator="equal">
      <formula>"yes"</formula>
    </cfRule>
  </conditionalFormatting>
  <conditionalFormatting sqref="E1552">
    <cfRule type="expression" dxfId="5700" priority="6473">
      <formula>E1552="select value in are your onboarding a buyer or a supplier"</formula>
    </cfRule>
    <cfRule type="cellIs" dxfId="5699" priority="6474" operator="equal">
      <formula>"not applicable"</formula>
    </cfRule>
    <cfRule type="cellIs" dxfId="5698" priority="6475" operator="equal">
      <formula>"country supported"</formula>
    </cfRule>
    <cfRule type="cellIs" dxfId="5697" priority="6476" operator="equal">
      <formula>"country not supported, contact buyer"</formula>
    </cfRule>
  </conditionalFormatting>
  <conditionalFormatting sqref="A1552">
    <cfRule type="expression" dxfId="5696" priority="6472">
      <formula>E1552="select value in are your onboarding a buyer or a supplier"</formula>
    </cfRule>
  </conditionalFormatting>
  <conditionalFormatting sqref="I1837">
    <cfRule type="beginsWith" dxfId="5695" priority="6465" operator="beginsWith" text="Mandatory">
      <formula>LEFT(I1837,LEN("Mandatory"))="Mandatory"</formula>
    </cfRule>
    <cfRule type="containsText" dxfId="5694" priority="6466" operator="containsText" text="Conditional">
      <formula>NOT(ISERROR(SEARCH("Conditional",I1837)))</formula>
    </cfRule>
    <cfRule type="beginsWith" dxfId="5693" priority="6467" operator="beginsWith" text="Not Mandatory">
      <formula>LEFT(I1837,LEN("Not Mandatory"))="Not Mandatory"</formula>
    </cfRule>
  </conditionalFormatting>
  <conditionalFormatting sqref="A1837">
    <cfRule type="expression" dxfId="5692" priority="6463">
      <formula>E1837="country not supported, contact buyer"</formula>
    </cfRule>
    <cfRule type="expression" dxfId="5691" priority="6464">
      <formula>E1837="country supported"</formula>
    </cfRule>
  </conditionalFormatting>
  <conditionalFormatting sqref="A1837">
    <cfRule type="expression" dxfId="5690" priority="6462">
      <formula>E1837="not applicable"</formula>
    </cfRule>
  </conditionalFormatting>
  <conditionalFormatting sqref="M1837">
    <cfRule type="expression" dxfId="5689" priority="6461">
      <formula>$O$6="yes"</formula>
    </cfRule>
  </conditionalFormatting>
  <conditionalFormatting sqref="E1837">
    <cfRule type="cellIs" dxfId="5688" priority="6458" operator="equal">
      <formula>"not applicable"</formula>
    </cfRule>
    <cfRule type="cellIs" dxfId="5687" priority="6459" operator="equal">
      <formula>"country supported"</formula>
    </cfRule>
    <cfRule type="cellIs" dxfId="5686" priority="6460" operator="equal">
      <formula>"country not supported, contact buyer"</formula>
    </cfRule>
  </conditionalFormatting>
  <conditionalFormatting sqref="L1837">
    <cfRule type="cellIs" dxfId="5685" priority="6456" operator="equal">
      <formula>"no"</formula>
    </cfRule>
    <cfRule type="cellIs" dxfId="5684" priority="6457" operator="equal">
      <formula>"yes"</formula>
    </cfRule>
  </conditionalFormatting>
  <conditionalFormatting sqref="J1837">
    <cfRule type="cellIs" dxfId="5683" priority="6454" operator="equal">
      <formula>"no"</formula>
    </cfRule>
    <cfRule type="cellIs" dxfId="5682" priority="6455" operator="equal">
      <formula>"yes"</formula>
    </cfRule>
  </conditionalFormatting>
  <conditionalFormatting sqref="E1837">
    <cfRule type="expression" dxfId="5681" priority="6441">
      <formula>E1837="select value in are your onboarding a buyer or a supplier"</formula>
    </cfRule>
    <cfRule type="cellIs" dxfId="5680" priority="6442" operator="equal">
      <formula>"not applicable"</formula>
    </cfRule>
    <cfRule type="cellIs" dxfId="5679" priority="6443" operator="equal">
      <formula>"country supported"</formula>
    </cfRule>
    <cfRule type="cellIs" dxfId="5678" priority="6444" operator="equal">
      <formula>"country not supported, contact buyer"</formula>
    </cfRule>
  </conditionalFormatting>
  <conditionalFormatting sqref="A1837">
    <cfRule type="expression" dxfId="5677" priority="6440">
      <formula>E1837="select value in are your onboarding a buyer or a supplier"</formula>
    </cfRule>
  </conditionalFormatting>
  <conditionalFormatting sqref="I2122">
    <cfRule type="beginsWith" dxfId="5676" priority="6433" operator="beginsWith" text="Mandatory">
      <formula>LEFT(I2122,LEN("Mandatory"))="Mandatory"</formula>
    </cfRule>
    <cfRule type="containsText" dxfId="5675" priority="6434" operator="containsText" text="Conditional">
      <formula>NOT(ISERROR(SEARCH("Conditional",I2122)))</formula>
    </cfRule>
    <cfRule type="beginsWith" dxfId="5674" priority="6435" operator="beginsWith" text="Not Mandatory">
      <formula>LEFT(I2122,LEN("Not Mandatory"))="Not Mandatory"</formula>
    </cfRule>
  </conditionalFormatting>
  <conditionalFormatting sqref="A2122">
    <cfRule type="expression" dxfId="5673" priority="6431">
      <formula>E2122="country not supported, contact buyer"</formula>
    </cfRule>
    <cfRule type="expression" dxfId="5672" priority="6432">
      <formula>E2122="country supported"</formula>
    </cfRule>
  </conditionalFormatting>
  <conditionalFormatting sqref="A2122">
    <cfRule type="expression" dxfId="5671" priority="6430">
      <formula>E2122="not applicable"</formula>
    </cfRule>
  </conditionalFormatting>
  <conditionalFormatting sqref="M2122">
    <cfRule type="expression" dxfId="5670" priority="6429">
      <formula>$O$6="yes"</formula>
    </cfRule>
  </conditionalFormatting>
  <conditionalFormatting sqref="E2122">
    <cfRule type="cellIs" dxfId="5669" priority="6426" operator="equal">
      <formula>"not applicable"</formula>
    </cfRule>
    <cfRule type="cellIs" dxfId="5668" priority="6427" operator="equal">
      <formula>"country supported"</formula>
    </cfRule>
    <cfRule type="cellIs" dxfId="5667" priority="6428" operator="equal">
      <formula>"country not supported, contact buyer"</formula>
    </cfRule>
  </conditionalFormatting>
  <conditionalFormatting sqref="L2122">
    <cfRule type="cellIs" dxfId="5666" priority="6424" operator="equal">
      <formula>"no"</formula>
    </cfRule>
    <cfRule type="cellIs" dxfId="5665" priority="6425" operator="equal">
      <formula>"yes"</formula>
    </cfRule>
  </conditionalFormatting>
  <conditionalFormatting sqref="J2122">
    <cfRule type="cellIs" dxfId="5664" priority="6422" operator="equal">
      <formula>"no"</formula>
    </cfRule>
    <cfRule type="cellIs" dxfId="5663" priority="6423" operator="equal">
      <formula>"yes"</formula>
    </cfRule>
  </conditionalFormatting>
  <conditionalFormatting sqref="E2122">
    <cfRule type="expression" dxfId="5662" priority="6409">
      <formula>E2122="select value in are your onboarding a buyer or a supplier"</formula>
    </cfRule>
    <cfRule type="cellIs" dxfId="5661" priority="6410" operator="equal">
      <formula>"not applicable"</formula>
    </cfRule>
    <cfRule type="cellIs" dxfId="5660" priority="6411" operator="equal">
      <formula>"country supported"</formula>
    </cfRule>
    <cfRule type="cellIs" dxfId="5659" priority="6412" operator="equal">
      <formula>"country not supported, contact buyer"</formula>
    </cfRule>
  </conditionalFormatting>
  <conditionalFormatting sqref="A2122">
    <cfRule type="expression" dxfId="5658" priority="6408">
      <formula>E2122="select value in are your onboarding a buyer or a supplier"</formula>
    </cfRule>
  </conditionalFormatting>
  <conditionalFormatting sqref="I2407">
    <cfRule type="beginsWith" dxfId="5657" priority="6401" operator="beginsWith" text="Mandatory">
      <formula>LEFT(I2407,LEN("Mandatory"))="Mandatory"</formula>
    </cfRule>
    <cfRule type="containsText" dxfId="5656" priority="6402" operator="containsText" text="Conditional">
      <formula>NOT(ISERROR(SEARCH("Conditional",I2407)))</formula>
    </cfRule>
    <cfRule type="beginsWith" dxfId="5655" priority="6403" operator="beginsWith" text="Not Mandatory">
      <formula>LEFT(I2407,LEN("Not Mandatory"))="Not Mandatory"</formula>
    </cfRule>
  </conditionalFormatting>
  <conditionalFormatting sqref="A2407">
    <cfRule type="expression" dxfId="5654" priority="6399">
      <formula>E2407="country not supported, contact buyer"</formula>
    </cfRule>
    <cfRule type="expression" dxfId="5653" priority="6400">
      <formula>E2407="country supported"</formula>
    </cfRule>
  </conditionalFormatting>
  <conditionalFormatting sqref="A2407">
    <cfRule type="expression" dxfId="5652" priority="6398">
      <formula>E2407="not applicable"</formula>
    </cfRule>
  </conditionalFormatting>
  <conditionalFormatting sqref="M2407">
    <cfRule type="expression" dxfId="5651" priority="6397">
      <formula>$O$6="yes"</formula>
    </cfRule>
  </conditionalFormatting>
  <conditionalFormatting sqref="E2407">
    <cfRule type="cellIs" dxfId="5650" priority="6394" operator="equal">
      <formula>"not applicable"</formula>
    </cfRule>
    <cfRule type="cellIs" dxfId="5649" priority="6395" operator="equal">
      <formula>"country supported"</formula>
    </cfRule>
    <cfRule type="cellIs" dxfId="5648" priority="6396" operator="equal">
      <formula>"country not supported, contact buyer"</formula>
    </cfRule>
  </conditionalFormatting>
  <conditionalFormatting sqref="L2407">
    <cfRule type="cellIs" dxfId="5647" priority="6392" operator="equal">
      <formula>"no"</formula>
    </cfRule>
    <cfRule type="cellIs" dxfId="5646" priority="6393" operator="equal">
      <formula>"yes"</formula>
    </cfRule>
  </conditionalFormatting>
  <conditionalFormatting sqref="J2407">
    <cfRule type="cellIs" dxfId="5645" priority="6390" operator="equal">
      <formula>"no"</formula>
    </cfRule>
    <cfRule type="cellIs" dxfId="5644" priority="6391" operator="equal">
      <formula>"yes"</formula>
    </cfRule>
  </conditionalFormatting>
  <conditionalFormatting sqref="E2407">
    <cfRule type="expression" dxfId="5643" priority="6377">
      <formula>E2407="select value in are your onboarding a buyer or a supplier"</formula>
    </cfRule>
    <cfRule type="cellIs" dxfId="5642" priority="6378" operator="equal">
      <formula>"not applicable"</formula>
    </cfRule>
    <cfRule type="cellIs" dxfId="5641" priority="6379" operator="equal">
      <formula>"country supported"</formula>
    </cfRule>
    <cfRule type="cellIs" dxfId="5640" priority="6380" operator="equal">
      <formula>"country not supported, contact buyer"</formula>
    </cfRule>
  </conditionalFormatting>
  <conditionalFormatting sqref="A2407">
    <cfRule type="expression" dxfId="5639" priority="6376">
      <formula>E2407="select value in are your onboarding a buyer or a supplier"</formula>
    </cfRule>
  </conditionalFormatting>
  <conditionalFormatting sqref="I2692">
    <cfRule type="beginsWith" dxfId="5638" priority="6369" operator="beginsWith" text="Mandatory">
      <formula>LEFT(I2692,LEN("Mandatory"))="Mandatory"</formula>
    </cfRule>
    <cfRule type="containsText" dxfId="5637" priority="6370" operator="containsText" text="Conditional">
      <formula>NOT(ISERROR(SEARCH("Conditional",I2692)))</formula>
    </cfRule>
    <cfRule type="beginsWith" dxfId="5636" priority="6371" operator="beginsWith" text="Not Mandatory">
      <formula>LEFT(I2692,LEN("Not Mandatory"))="Not Mandatory"</formula>
    </cfRule>
  </conditionalFormatting>
  <conditionalFormatting sqref="A2692">
    <cfRule type="expression" dxfId="5635" priority="6367">
      <formula>E2692="country not supported, contact buyer"</formula>
    </cfRule>
    <cfRule type="expression" dxfId="5634" priority="6368">
      <formula>E2692="country supported"</formula>
    </cfRule>
  </conditionalFormatting>
  <conditionalFormatting sqref="A2692">
    <cfRule type="expression" dxfId="5633" priority="6366">
      <formula>E2692="not applicable"</formula>
    </cfRule>
  </conditionalFormatting>
  <conditionalFormatting sqref="M2692">
    <cfRule type="expression" dxfId="5632" priority="6365">
      <formula>$O$6="yes"</formula>
    </cfRule>
  </conditionalFormatting>
  <conditionalFormatting sqref="E2692">
    <cfRule type="cellIs" dxfId="5631" priority="6362" operator="equal">
      <formula>"not applicable"</formula>
    </cfRule>
    <cfRule type="cellIs" dxfId="5630" priority="6363" operator="equal">
      <formula>"country supported"</formula>
    </cfRule>
    <cfRule type="cellIs" dxfId="5629" priority="6364" operator="equal">
      <formula>"country not supported, contact buyer"</formula>
    </cfRule>
  </conditionalFormatting>
  <conditionalFormatting sqref="L2692">
    <cfRule type="cellIs" dxfId="5628" priority="6360" operator="equal">
      <formula>"no"</formula>
    </cfRule>
    <cfRule type="cellIs" dxfId="5627" priority="6361" operator="equal">
      <formula>"yes"</formula>
    </cfRule>
  </conditionalFormatting>
  <conditionalFormatting sqref="J2692">
    <cfRule type="cellIs" dxfId="5626" priority="6358" operator="equal">
      <formula>"no"</formula>
    </cfRule>
    <cfRule type="cellIs" dxfId="5625" priority="6359" operator="equal">
      <formula>"yes"</formula>
    </cfRule>
  </conditionalFormatting>
  <conditionalFormatting sqref="E2692">
    <cfRule type="expression" dxfId="5624" priority="6345">
      <formula>E2692="select value in are your onboarding a buyer or a supplier"</formula>
    </cfRule>
    <cfRule type="cellIs" dxfId="5623" priority="6346" operator="equal">
      <formula>"not applicable"</formula>
    </cfRule>
    <cfRule type="cellIs" dxfId="5622" priority="6347" operator="equal">
      <formula>"country supported"</formula>
    </cfRule>
    <cfRule type="cellIs" dxfId="5621" priority="6348" operator="equal">
      <formula>"country not supported, contact buyer"</formula>
    </cfRule>
  </conditionalFormatting>
  <conditionalFormatting sqref="A2692">
    <cfRule type="expression" dxfId="5620" priority="6344">
      <formula>E2692="select value in are your onboarding a buyer or a supplier"</formula>
    </cfRule>
  </conditionalFormatting>
  <conditionalFormatting sqref="I2977">
    <cfRule type="beginsWith" dxfId="5619" priority="6337" operator="beginsWith" text="Mandatory">
      <formula>LEFT(I2977,LEN("Mandatory"))="Mandatory"</formula>
    </cfRule>
    <cfRule type="containsText" dxfId="5618" priority="6338" operator="containsText" text="Conditional">
      <formula>NOT(ISERROR(SEARCH("Conditional",I2977)))</formula>
    </cfRule>
    <cfRule type="beginsWith" dxfId="5617" priority="6339" operator="beginsWith" text="Not Mandatory">
      <formula>LEFT(I2977,LEN("Not Mandatory"))="Not Mandatory"</formula>
    </cfRule>
  </conditionalFormatting>
  <conditionalFormatting sqref="A2977">
    <cfRule type="expression" dxfId="5616" priority="6335">
      <formula>E2977="country not supported, contact buyer"</formula>
    </cfRule>
    <cfRule type="expression" dxfId="5615" priority="6336">
      <formula>E2977="country supported"</formula>
    </cfRule>
  </conditionalFormatting>
  <conditionalFormatting sqref="A2977">
    <cfRule type="expression" dxfId="5614" priority="6334">
      <formula>E2977="not applicable"</formula>
    </cfRule>
  </conditionalFormatting>
  <conditionalFormatting sqref="M2977">
    <cfRule type="expression" dxfId="5613" priority="6333">
      <formula>$O$6="yes"</formula>
    </cfRule>
  </conditionalFormatting>
  <conditionalFormatting sqref="E2977">
    <cfRule type="cellIs" dxfId="5612" priority="6330" operator="equal">
      <formula>"not applicable"</formula>
    </cfRule>
    <cfRule type="cellIs" dxfId="5611" priority="6331" operator="equal">
      <formula>"country supported"</formula>
    </cfRule>
    <cfRule type="cellIs" dxfId="5610" priority="6332" operator="equal">
      <formula>"country not supported, contact buyer"</formula>
    </cfRule>
  </conditionalFormatting>
  <conditionalFormatting sqref="L2977">
    <cfRule type="cellIs" dxfId="5609" priority="6328" operator="equal">
      <formula>"no"</formula>
    </cfRule>
    <cfRule type="cellIs" dxfId="5608" priority="6329" operator="equal">
      <formula>"yes"</formula>
    </cfRule>
  </conditionalFormatting>
  <conditionalFormatting sqref="J2977">
    <cfRule type="cellIs" dxfId="5607" priority="6326" operator="equal">
      <formula>"no"</formula>
    </cfRule>
    <cfRule type="cellIs" dxfId="5606" priority="6327" operator="equal">
      <formula>"yes"</formula>
    </cfRule>
  </conditionalFormatting>
  <conditionalFormatting sqref="E2977">
    <cfRule type="expression" dxfId="5605" priority="6313">
      <formula>E2977="select value in are your onboarding a buyer or a supplier"</formula>
    </cfRule>
    <cfRule type="cellIs" dxfId="5604" priority="6314" operator="equal">
      <formula>"not applicable"</formula>
    </cfRule>
    <cfRule type="cellIs" dxfId="5603" priority="6315" operator="equal">
      <formula>"country supported"</formula>
    </cfRule>
    <cfRule type="cellIs" dxfId="5602" priority="6316" operator="equal">
      <formula>"country not supported, contact buyer"</formula>
    </cfRule>
  </conditionalFormatting>
  <conditionalFormatting sqref="A2977">
    <cfRule type="expression" dxfId="5601" priority="6312">
      <formula>E2977="select value in are your onboarding a buyer or a supplier"</formula>
    </cfRule>
  </conditionalFormatting>
  <conditionalFormatting sqref="I3262">
    <cfRule type="beginsWith" dxfId="5600" priority="6305" operator="beginsWith" text="Mandatory">
      <formula>LEFT(I3262,LEN("Mandatory"))="Mandatory"</formula>
    </cfRule>
    <cfRule type="containsText" dxfId="5599" priority="6306" operator="containsText" text="Conditional">
      <formula>NOT(ISERROR(SEARCH("Conditional",I3262)))</formula>
    </cfRule>
    <cfRule type="beginsWith" dxfId="5598" priority="6307" operator="beginsWith" text="Not Mandatory">
      <formula>LEFT(I3262,LEN("Not Mandatory"))="Not Mandatory"</formula>
    </cfRule>
  </conditionalFormatting>
  <conditionalFormatting sqref="A3262">
    <cfRule type="expression" dxfId="5597" priority="6303">
      <formula>E3262="country not supported, contact buyer"</formula>
    </cfRule>
    <cfRule type="expression" dxfId="5596" priority="6304">
      <formula>E3262="country supported"</formula>
    </cfRule>
  </conditionalFormatting>
  <conditionalFormatting sqref="A3262">
    <cfRule type="expression" dxfId="5595" priority="6302">
      <formula>E3262="not applicable"</formula>
    </cfRule>
  </conditionalFormatting>
  <conditionalFormatting sqref="M3262">
    <cfRule type="expression" dxfId="5594" priority="6301">
      <formula>$O$6="yes"</formula>
    </cfRule>
  </conditionalFormatting>
  <conditionalFormatting sqref="E3262">
    <cfRule type="cellIs" dxfId="5593" priority="6298" operator="equal">
      <formula>"not applicable"</formula>
    </cfRule>
    <cfRule type="cellIs" dxfId="5592" priority="6299" operator="equal">
      <formula>"country supported"</formula>
    </cfRule>
    <cfRule type="cellIs" dxfId="5591" priority="6300" operator="equal">
      <formula>"country not supported, contact buyer"</formula>
    </cfRule>
  </conditionalFormatting>
  <conditionalFormatting sqref="L3262">
    <cfRule type="cellIs" dxfId="5590" priority="6296" operator="equal">
      <formula>"no"</formula>
    </cfRule>
    <cfRule type="cellIs" dxfId="5589" priority="6297" operator="equal">
      <formula>"yes"</formula>
    </cfRule>
  </conditionalFormatting>
  <conditionalFormatting sqref="J3262">
    <cfRule type="cellIs" dxfId="5588" priority="6294" operator="equal">
      <formula>"no"</formula>
    </cfRule>
    <cfRule type="cellIs" dxfId="5587" priority="6295" operator="equal">
      <formula>"yes"</formula>
    </cfRule>
  </conditionalFormatting>
  <conditionalFormatting sqref="E3262">
    <cfRule type="expression" dxfId="5586" priority="6281">
      <formula>E3262="select value in are your onboarding a buyer or a supplier"</formula>
    </cfRule>
    <cfRule type="cellIs" dxfId="5585" priority="6282" operator="equal">
      <formula>"not applicable"</formula>
    </cfRule>
    <cfRule type="cellIs" dxfId="5584" priority="6283" operator="equal">
      <formula>"country supported"</formula>
    </cfRule>
    <cfRule type="cellIs" dxfId="5583" priority="6284" operator="equal">
      <formula>"country not supported, contact buyer"</formula>
    </cfRule>
  </conditionalFormatting>
  <conditionalFormatting sqref="A3262">
    <cfRule type="expression" dxfId="5582" priority="6280">
      <formula>E3262="select value in are your onboarding a buyer or a supplier"</formula>
    </cfRule>
  </conditionalFormatting>
  <conditionalFormatting sqref="I3547">
    <cfRule type="beginsWith" dxfId="5581" priority="6273" operator="beginsWith" text="Mandatory">
      <formula>LEFT(I3547,LEN("Mandatory"))="Mandatory"</formula>
    </cfRule>
    <cfRule type="containsText" dxfId="5580" priority="6274" operator="containsText" text="Conditional">
      <formula>NOT(ISERROR(SEARCH("Conditional",I3547)))</formula>
    </cfRule>
    <cfRule type="beginsWith" dxfId="5579" priority="6275" operator="beginsWith" text="Not Mandatory">
      <formula>LEFT(I3547,LEN("Not Mandatory"))="Not Mandatory"</formula>
    </cfRule>
  </conditionalFormatting>
  <conditionalFormatting sqref="A3547">
    <cfRule type="expression" dxfId="5578" priority="6271">
      <formula>E3547="country not supported, contact buyer"</formula>
    </cfRule>
    <cfRule type="expression" dxfId="5577" priority="6272">
      <formula>E3547="country supported"</formula>
    </cfRule>
  </conditionalFormatting>
  <conditionalFormatting sqref="A3547">
    <cfRule type="expression" dxfId="5576" priority="6270">
      <formula>E3547="not applicable"</formula>
    </cfRule>
  </conditionalFormatting>
  <conditionalFormatting sqref="M3547">
    <cfRule type="expression" dxfId="5575" priority="6269">
      <formula>$O$6="yes"</formula>
    </cfRule>
  </conditionalFormatting>
  <conditionalFormatting sqref="E3547">
    <cfRule type="cellIs" dxfId="5574" priority="6266" operator="equal">
      <formula>"not applicable"</formula>
    </cfRule>
    <cfRule type="cellIs" dxfId="5573" priority="6267" operator="equal">
      <formula>"country supported"</formula>
    </cfRule>
    <cfRule type="cellIs" dxfId="5572" priority="6268" operator="equal">
      <formula>"country not supported, contact buyer"</formula>
    </cfRule>
  </conditionalFormatting>
  <conditionalFormatting sqref="L3547">
    <cfRule type="cellIs" dxfId="5571" priority="6264" operator="equal">
      <formula>"no"</formula>
    </cfRule>
    <cfRule type="cellIs" dxfId="5570" priority="6265" operator="equal">
      <formula>"yes"</formula>
    </cfRule>
  </conditionalFormatting>
  <conditionalFormatting sqref="J3547">
    <cfRule type="cellIs" dxfId="5569" priority="6262" operator="equal">
      <formula>"no"</formula>
    </cfRule>
    <cfRule type="cellIs" dxfId="5568" priority="6263" operator="equal">
      <formula>"yes"</formula>
    </cfRule>
  </conditionalFormatting>
  <conditionalFormatting sqref="E3547">
    <cfRule type="expression" dxfId="5567" priority="6249">
      <formula>E3547="select value in are your onboarding a buyer or a supplier"</formula>
    </cfRule>
    <cfRule type="cellIs" dxfId="5566" priority="6250" operator="equal">
      <formula>"not applicable"</formula>
    </cfRule>
    <cfRule type="cellIs" dxfId="5565" priority="6251" operator="equal">
      <formula>"country supported"</formula>
    </cfRule>
    <cfRule type="cellIs" dxfId="5564" priority="6252" operator="equal">
      <formula>"country not supported, contact buyer"</formula>
    </cfRule>
  </conditionalFormatting>
  <conditionalFormatting sqref="A3547">
    <cfRule type="expression" dxfId="5563" priority="6248">
      <formula>E3547="select value in are your onboarding a buyer or a supplier"</formula>
    </cfRule>
  </conditionalFormatting>
  <conditionalFormatting sqref="I3832">
    <cfRule type="beginsWith" dxfId="5562" priority="6241" operator="beginsWith" text="Mandatory">
      <formula>LEFT(I3832,LEN("Mandatory"))="Mandatory"</formula>
    </cfRule>
    <cfRule type="containsText" dxfId="5561" priority="6242" operator="containsText" text="Conditional">
      <formula>NOT(ISERROR(SEARCH("Conditional",I3832)))</formula>
    </cfRule>
    <cfRule type="beginsWith" dxfId="5560" priority="6243" operator="beginsWith" text="Not Mandatory">
      <formula>LEFT(I3832,LEN("Not Mandatory"))="Not Mandatory"</formula>
    </cfRule>
  </conditionalFormatting>
  <conditionalFormatting sqref="A3832">
    <cfRule type="expression" dxfId="5559" priority="6239">
      <formula>E3832="country not supported, contact buyer"</formula>
    </cfRule>
    <cfRule type="expression" dxfId="5558" priority="6240">
      <formula>E3832="country supported"</formula>
    </cfRule>
  </conditionalFormatting>
  <conditionalFormatting sqref="A3832">
    <cfRule type="expression" dxfId="5557" priority="6238">
      <formula>E3832="not applicable"</formula>
    </cfRule>
  </conditionalFormatting>
  <conditionalFormatting sqref="M3832">
    <cfRule type="expression" dxfId="5556" priority="6237">
      <formula>$O$6="yes"</formula>
    </cfRule>
  </conditionalFormatting>
  <conditionalFormatting sqref="E3832">
    <cfRule type="cellIs" dxfId="5555" priority="6234" operator="equal">
      <formula>"not applicable"</formula>
    </cfRule>
    <cfRule type="cellIs" dxfId="5554" priority="6235" operator="equal">
      <formula>"country supported"</formula>
    </cfRule>
    <cfRule type="cellIs" dxfId="5553" priority="6236" operator="equal">
      <formula>"country not supported, contact buyer"</formula>
    </cfRule>
  </conditionalFormatting>
  <conditionalFormatting sqref="L3832">
    <cfRule type="cellIs" dxfId="5552" priority="6232" operator="equal">
      <formula>"no"</formula>
    </cfRule>
    <cfRule type="cellIs" dxfId="5551" priority="6233" operator="equal">
      <formula>"yes"</formula>
    </cfRule>
  </conditionalFormatting>
  <conditionalFormatting sqref="J3832">
    <cfRule type="cellIs" dxfId="5550" priority="6230" operator="equal">
      <formula>"no"</formula>
    </cfRule>
    <cfRule type="cellIs" dxfId="5549" priority="6231" operator="equal">
      <formula>"yes"</formula>
    </cfRule>
  </conditionalFormatting>
  <conditionalFormatting sqref="E3832">
    <cfRule type="expression" dxfId="5548" priority="6217">
      <formula>E3832="select value in are your onboarding a buyer or a supplier"</formula>
    </cfRule>
    <cfRule type="cellIs" dxfId="5547" priority="6218" operator="equal">
      <formula>"not applicable"</formula>
    </cfRule>
    <cfRule type="cellIs" dxfId="5546" priority="6219" operator="equal">
      <formula>"country supported"</formula>
    </cfRule>
    <cfRule type="cellIs" dxfId="5545" priority="6220" operator="equal">
      <formula>"country not supported, contact buyer"</formula>
    </cfRule>
  </conditionalFormatting>
  <conditionalFormatting sqref="A3832">
    <cfRule type="expression" dxfId="5544" priority="6216">
      <formula>E3832="select value in are your onboarding a buyer or a supplier"</formula>
    </cfRule>
  </conditionalFormatting>
  <conditionalFormatting sqref="I4117">
    <cfRule type="beginsWith" dxfId="5543" priority="6209" operator="beginsWith" text="Mandatory">
      <formula>LEFT(I4117,LEN("Mandatory"))="Mandatory"</formula>
    </cfRule>
    <cfRule type="containsText" dxfId="5542" priority="6210" operator="containsText" text="Conditional">
      <formula>NOT(ISERROR(SEARCH("Conditional",I4117)))</formula>
    </cfRule>
    <cfRule type="beginsWith" dxfId="5541" priority="6211" operator="beginsWith" text="Not Mandatory">
      <formula>LEFT(I4117,LEN("Not Mandatory"))="Not Mandatory"</formula>
    </cfRule>
  </conditionalFormatting>
  <conditionalFormatting sqref="A4117">
    <cfRule type="expression" dxfId="5540" priority="6207">
      <formula>E4117="country not supported, contact buyer"</formula>
    </cfRule>
    <cfRule type="expression" dxfId="5539" priority="6208">
      <formula>E4117="country supported"</formula>
    </cfRule>
  </conditionalFormatting>
  <conditionalFormatting sqref="A4117">
    <cfRule type="expression" dxfId="5538" priority="6206">
      <formula>E4117="not applicable"</formula>
    </cfRule>
  </conditionalFormatting>
  <conditionalFormatting sqref="M4117">
    <cfRule type="expression" dxfId="5537" priority="6205">
      <formula>$O$6="yes"</formula>
    </cfRule>
  </conditionalFormatting>
  <conditionalFormatting sqref="E4117">
    <cfRule type="cellIs" dxfId="5536" priority="6202" operator="equal">
      <formula>"not applicable"</formula>
    </cfRule>
    <cfRule type="cellIs" dxfId="5535" priority="6203" operator="equal">
      <formula>"country supported"</formula>
    </cfRule>
    <cfRule type="cellIs" dxfId="5534" priority="6204" operator="equal">
      <formula>"country not supported, contact buyer"</formula>
    </cfRule>
  </conditionalFormatting>
  <conditionalFormatting sqref="L4117">
    <cfRule type="cellIs" dxfId="5533" priority="6200" operator="equal">
      <formula>"no"</formula>
    </cfRule>
    <cfRule type="cellIs" dxfId="5532" priority="6201" operator="equal">
      <formula>"yes"</formula>
    </cfRule>
  </conditionalFormatting>
  <conditionalFormatting sqref="J4117">
    <cfRule type="cellIs" dxfId="5531" priority="6198" operator="equal">
      <formula>"no"</formula>
    </cfRule>
    <cfRule type="cellIs" dxfId="5530" priority="6199" operator="equal">
      <formula>"yes"</formula>
    </cfRule>
  </conditionalFormatting>
  <conditionalFormatting sqref="E4117">
    <cfRule type="expression" dxfId="5529" priority="6185">
      <formula>E4117="select value in are your onboarding a buyer or a supplier"</formula>
    </cfRule>
    <cfRule type="cellIs" dxfId="5528" priority="6186" operator="equal">
      <formula>"not applicable"</formula>
    </cfRule>
    <cfRule type="cellIs" dxfId="5527" priority="6187" operator="equal">
      <formula>"country supported"</formula>
    </cfRule>
    <cfRule type="cellIs" dxfId="5526" priority="6188" operator="equal">
      <formula>"country not supported, contact buyer"</formula>
    </cfRule>
  </conditionalFormatting>
  <conditionalFormatting sqref="A4117">
    <cfRule type="expression" dxfId="5525" priority="6184">
      <formula>E4117="select value in are your onboarding a buyer or a supplier"</formula>
    </cfRule>
  </conditionalFormatting>
  <conditionalFormatting sqref="I4398">
    <cfRule type="beginsWith" dxfId="5524" priority="6177" operator="beginsWith" text="Mandatory">
      <formula>LEFT(I4398,LEN("Mandatory"))="Mandatory"</formula>
    </cfRule>
    <cfRule type="containsText" dxfId="5523" priority="6178" operator="containsText" text="Conditional">
      <formula>NOT(ISERROR(SEARCH("Conditional",I4398)))</formula>
    </cfRule>
    <cfRule type="beginsWith" dxfId="5522" priority="6179" operator="beginsWith" text="Not Mandatory">
      <formula>LEFT(I4398,LEN("Not Mandatory"))="Not Mandatory"</formula>
    </cfRule>
  </conditionalFormatting>
  <conditionalFormatting sqref="A4398">
    <cfRule type="expression" dxfId="5521" priority="6175">
      <formula>E4398="country not supported, contact buyer"</formula>
    </cfRule>
    <cfRule type="expression" dxfId="5520" priority="6176">
      <formula>E4398="country supported"</formula>
    </cfRule>
  </conditionalFormatting>
  <conditionalFormatting sqref="A4398">
    <cfRule type="expression" dxfId="5519" priority="6174">
      <formula>E4398="not applicable"</formula>
    </cfRule>
  </conditionalFormatting>
  <conditionalFormatting sqref="M4398">
    <cfRule type="expression" dxfId="5518" priority="6173">
      <formula>$O$6="yes"</formula>
    </cfRule>
  </conditionalFormatting>
  <conditionalFormatting sqref="E4398">
    <cfRule type="cellIs" dxfId="5517" priority="6170" operator="equal">
      <formula>"not applicable"</formula>
    </cfRule>
    <cfRule type="cellIs" dxfId="5516" priority="6171" operator="equal">
      <formula>"country supported"</formula>
    </cfRule>
    <cfRule type="cellIs" dxfId="5515" priority="6172" operator="equal">
      <formula>"country not supported, contact buyer"</formula>
    </cfRule>
  </conditionalFormatting>
  <conditionalFormatting sqref="L4398">
    <cfRule type="cellIs" dxfId="5514" priority="6168" operator="equal">
      <formula>"no"</formula>
    </cfRule>
    <cfRule type="cellIs" dxfId="5513" priority="6169" operator="equal">
      <formula>"yes"</formula>
    </cfRule>
  </conditionalFormatting>
  <conditionalFormatting sqref="J4398">
    <cfRule type="cellIs" dxfId="5512" priority="6166" operator="equal">
      <formula>"no"</formula>
    </cfRule>
    <cfRule type="cellIs" dxfId="5511" priority="6167" operator="equal">
      <formula>"yes"</formula>
    </cfRule>
  </conditionalFormatting>
  <conditionalFormatting sqref="E4398">
    <cfRule type="expression" dxfId="5510" priority="6153">
      <formula>E4398="select value in are your onboarding a buyer or a supplier"</formula>
    </cfRule>
    <cfRule type="cellIs" dxfId="5509" priority="6154" operator="equal">
      <formula>"not applicable"</formula>
    </cfRule>
    <cfRule type="cellIs" dxfId="5508" priority="6155" operator="equal">
      <formula>"country supported"</formula>
    </cfRule>
    <cfRule type="cellIs" dxfId="5507" priority="6156" operator="equal">
      <formula>"country not supported, contact buyer"</formula>
    </cfRule>
  </conditionalFormatting>
  <conditionalFormatting sqref="A4398">
    <cfRule type="expression" dxfId="5506" priority="6152">
      <formula>E4398="select value in are your onboarding a buyer or a supplier"</formula>
    </cfRule>
  </conditionalFormatting>
  <conditionalFormatting sqref="I4687">
    <cfRule type="beginsWith" dxfId="5505" priority="6145" operator="beginsWith" text="Mandatory">
      <formula>LEFT(I4687,LEN("Mandatory"))="Mandatory"</formula>
    </cfRule>
    <cfRule type="containsText" dxfId="5504" priority="6146" operator="containsText" text="Conditional">
      <formula>NOT(ISERROR(SEARCH("Conditional",I4687)))</formula>
    </cfRule>
    <cfRule type="beginsWith" dxfId="5503" priority="6147" operator="beginsWith" text="Not Mandatory">
      <formula>LEFT(I4687,LEN("Not Mandatory"))="Not Mandatory"</formula>
    </cfRule>
  </conditionalFormatting>
  <conditionalFormatting sqref="A4687">
    <cfRule type="expression" dxfId="5502" priority="6143">
      <formula>E4687="country not supported, contact buyer"</formula>
    </cfRule>
    <cfRule type="expression" dxfId="5501" priority="6144">
      <formula>E4687="country supported"</formula>
    </cfRule>
  </conditionalFormatting>
  <conditionalFormatting sqref="A4687">
    <cfRule type="expression" dxfId="5500" priority="6142">
      <formula>E4687="not applicable"</formula>
    </cfRule>
  </conditionalFormatting>
  <conditionalFormatting sqref="M4687">
    <cfRule type="expression" dxfId="5499" priority="6141">
      <formula>$O$6="yes"</formula>
    </cfRule>
  </conditionalFormatting>
  <conditionalFormatting sqref="E4687">
    <cfRule type="cellIs" dxfId="5498" priority="6138" operator="equal">
      <formula>"not applicable"</formula>
    </cfRule>
    <cfRule type="cellIs" dxfId="5497" priority="6139" operator="equal">
      <formula>"country supported"</formula>
    </cfRule>
    <cfRule type="cellIs" dxfId="5496" priority="6140" operator="equal">
      <formula>"country not supported, contact buyer"</formula>
    </cfRule>
  </conditionalFormatting>
  <conditionalFormatting sqref="L4687">
    <cfRule type="cellIs" dxfId="5495" priority="6136" operator="equal">
      <formula>"no"</formula>
    </cfRule>
    <cfRule type="cellIs" dxfId="5494" priority="6137" operator="equal">
      <formula>"yes"</formula>
    </cfRule>
  </conditionalFormatting>
  <conditionalFormatting sqref="J4687">
    <cfRule type="cellIs" dxfId="5493" priority="6134" operator="equal">
      <formula>"no"</formula>
    </cfRule>
    <cfRule type="cellIs" dxfId="5492" priority="6135" operator="equal">
      <formula>"yes"</formula>
    </cfRule>
  </conditionalFormatting>
  <conditionalFormatting sqref="E4687">
    <cfRule type="expression" dxfId="5491" priority="6121">
      <formula>E4687="select value in are your onboarding a buyer or a supplier"</formula>
    </cfRule>
    <cfRule type="cellIs" dxfId="5490" priority="6122" operator="equal">
      <formula>"not applicable"</formula>
    </cfRule>
    <cfRule type="cellIs" dxfId="5489" priority="6123" operator="equal">
      <formula>"country supported"</formula>
    </cfRule>
    <cfRule type="cellIs" dxfId="5488" priority="6124" operator="equal">
      <formula>"country not supported, contact buyer"</formula>
    </cfRule>
  </conditionalFormatting>
  <conditionalFormatting sqref="A4687">
    <cfRule type="expression" dxfId="5487" priority="6120">
      <formula>E4687="select value in are your onboarding a buyer or a supplier"</formula>
    </cfRule>
  </conditionalFormatting>
  <conditionalFormatting sqref="I4972">
    <cfRule type="beginsWith" dxfId="5486" priority="6113" operator="beginsWith" text="Mandatory">
      <formula>LEFT(I4972,LEN("Mandatory"))="Mandatory"</formula>
    </cfRule>
    <cfRule type="containsText" dxfId="5485" priority="6114" operator="containsText" text="Conditional">
      <formula>NOT(ISERROR(SEARCH("Conditional",I4972)))</formula>
    </cfRule>
    <cfRule type="beginsWith" dxfId="5484" priority="6115" operator="beginsWith" text="Not Mandatory">
      <formula>LEFT(I4972,LEN("Not Mandatory"))="Not Mandatory"</formula>
    </cfRule>
  </conditionalFormatting>
  <conditionalFormatting sqref="A4972">
    <cfRule type="expression" dxfId="5483" priority="6111">
      <formula>E4972="country not supported, contact buyer"</formula>
    </cfRule>
    <cfRule type="expression" dxfId="5482" priority="6112">
      <formula>E4972="country supported"</formula>
    </cfRule>
  </conditionalFormatting>
  <conditionalFormatting sqref="A4972">
    <cfRule type="expression" dxfId="5481" priority="6110">
      <formula>E4972="not applicable"</formula>
    </cfRule>
  </conditionalFormatting>
  <conditionalFormatting sqref="M4972">
    <cfRule type="expression" dxfId="5480" priority="6109">
      <formula>$O$6="yes"</formula>
    </cfRule>
  </conditionalFormatting>
  <conditionalFormatting sqref="E4972">
    <cfRule type="cellIs" dxfId="5479" priority="6106" operator="equal">
      <formula>"not applicable"</formula>
    </cfRule>
    <cfRule type="cellIs" dxfId="5478" priority="6107" operator="equal">
      <formula>"country supported"</formula>
    </cfRule>
    <cfRule type="cellIs" dxfId="5477" priority="6108" operator="equal">
      <formula>"country not supported, contact buyer"</formula>
    </cfRule>
  </conditionalFormatting>
  <conditionalFormatting sqref="L4972">
    <cfRule type="cellIs" dxfId="5476" priority="6104" operator="equal">
      <formula>"no"</formula>
    </cfRule>
    <cfRule type="cellIs" dxfId="5475" priority="6105" operator="equal">
      <formula>"yes"</formula>
    </cfRule>
  </conditionalFormatting>
  <conditionalFormatting sqref="J4972">
    <cfRule type="cellIs" dxfId="5474" priority="6102" operator="equal">
      <formula>"no"</formula>
    </cfRule>
    <cfRule type="cellIs" dxfId="5473" priority="6103" operator="equal">
      <formula>"yes"</formula>
    </cfRule>
  </conditionalFormatting>
  <conditionalFormatting sqref="E4972">
    <cfRule type="expression" dxfId="5472" priority="6089">
      <formula>E4972="select value in are your onboarding a buyer or a supplier"</formula>
    </cfRule>
    <cfRule type="cellIs" dxfId="5471" priority="6090" operator="equal">
      <formula>"not applicable"</formula>
    </cfRule>
    <cfRule type="cellIs" dxfId="5470" priority="6091" operator="equal">
      <formula>"country supported"</formula>
    </cfRule>
    <cfRule type="cellIs" dxfId="5469" priority="6092" operator="equal">
      <formula>"country not supported, contact buyer"</formula>
    </cfRule>
  </conditionalFormatting>
  <conditionalFormatting sqref="A4972">
    <cfRule type="expression" dxfId="5468" priority="6088">
      <formula>E4972="select value in are your onboarding a buyer or a supplier"</formula>
    </cfRule>
  </conditionalFormatting>
  <conditionalFormatting sqref="I5542">
    <cfRule type="beginsWith" dxfId="5467" priority="6049" operator="beginsWith" text="Mandatory">
      <formula>LEFT(I5542,LEN("Mandatory"))="Mandatory"</formula>
    </cfRule>
    <cfRule type="containsText" dxfId="5466" priority="6050" operator="containsText" text="Conditional">
      <formula>NOT(ISERROR(SEARCH("Conditional",I5542)))</formula>
    </cfRule>
    <cfRule type="beginsWith" dxfId="5465" priority="6051" operator="beginsWith" text="Not Mandatory">
      <formula>LEFT(I5542,LEN("Not Mandatory"))="Not Mandatory"</formula>
    </cfRule>
  </conditionalFormatting>
  <conditionalFormatting sqref="A5542">
    <cfRule type="expression" dxfId="5464" priority="6047">
      <formula>E5542="country not supported, contact buyer"</formula>
    </cfRule>
    <cfRule type="expression" dxfId="5463" priority="6048">
      <formula>E5542="country supported"</formula>
    </cfRule>
  </conditionalFormatting>
  <conditionalFormatting sqref="A5542">
    <cfRule type="expression" dxfId="5462" priority="6046">
      <formula>E5542="not applicable"</formula>
    </cfRule>
  </conditionalFormatting>
  <conditionalFormatting sqref="M5542">
    <cfRule type="expression" dxfId="5461" priority="6045">
      <formula>$O$6="yes"</formula>
    </cfRule>
  </conditionalFormatting>
  <conditionalFormatting sqref="E5542">
    <cfRule type="cellIs" dxfId="5460" priority="6042" operator="equal">
      <formula>"not applicable"</formula>
    </cfRule>
    <cfRule type="cellIs" dxfId="5459" priority="6043" operator="equal">
      <formula>"country supported"</formula>
    </cfRule>
    <cfRule type="cellIs" dxfId="5458" priority="6044" operator="equal">
      <formula>"country not supported, contact buyer"</formula>
    </cfRule>
  </conditionalFormatting>
  <conditionalFormatting sqref="L5542">
    <cfRule type="cellIs" dxfId="5457" priority="6040" operator="equal">
      <formula>"no"</formula>
    </cfRule>
    <cfRule type="cellIs" dxfId="5456" priority="6041" operator="equal">
      <formula>"yes"</formula>
    </cfRule>
  </conditionalFormatting>
  <conditionalFormatting sqref="J5542">
    <cfRule type="cellIs" dxfId="5455" priority="6038" operator="equal">
      <formula>"no"</formula>
    </cfRule>
    <cfRule type="cellIs" dxfId="5454" priority="6039" operator="equal">
      <formula>"yes"</formula>
    </cfRule>
  </conditionalFormatting>
  <conditionalFormatting sqref="E5542">
    <cfRule type="expression" dxfId="5453" priority="6025">
      <formula>E5542="select value in are your onboarding a buyer or a supplier"</formula>
    </cfRule>
    <cfRule type="cellIs" dxfId="5452" priority="6026" operator="equal">
      <formula>"not applicable"</formula>
    </cfRule>
    <cfRule type="cellIs" dxfId="5451" priority="6027" operator="equal">
      <formula>"country supported"</formula>
    </cfRule>
    <cfRule type="cellIs" dxfId="5450" priority="6028" operator="equal">
      <formula>"country not supported, contact buyer"</formula>
    </cfRule>
  </conditionalFormatting>
  <conditionalFormatting sqref="A5542">
    <cfRule type="expression" dxfId="5449" priority="6024">
      <formula>E5542="select value in are your onboarding a buyer or a supplier"</formula>
    </cfRule>
  </conditionalFormatting>
  <conditionalFormatting sqref="M5827">
    <cfRule type="expression" dxfId="5448" priority="6019">
      <formula>$O$6="yes"</formula>
    </cfRule>
  </conditionalFormatting>
  <conditionalFormatting sqref="I5827">
    <cfRule type="beginsWith" dxfId="5447" priority="6016" operator="beginsWith" text="Mandatory">
      <formula>LEFT(I5827,LEN("Mandatory"))="Mandatory"</formula>
    </cfRule>
    <cfRule type="containsText" dxfId="5446" priority="6017" operator="containsText" text="Conditional">
      <formula>NOT(ISERROR(SEARCH("Conditional",I5827)))</formula>
    </cfRule>
    <cfRule type="beginsWith" dxfId="5445" priority="6018" operator="beginsWith" text="Not Mandatory">
      <formula>LEFT(I5827,LEN("Not Mandatory"))="Not Mandatory"</formula>
    </cfRule>
  </conditionalFormatting>
  <conditionalFormatting sqref="L5827">
    <cfRule type="cellIs" dxfId="5444" priority="6014" operator="equal">
      <formula>"no"</formula>
    </cfRule>
    <cfRule type="cellIs" dxfId="5443" priority="6015" operator="equal">
      <formula>"yes"</formula>
    </cfRule>
  </conditionalFormatting>
  <conditionalFormatting sqref="J5827">
    <cfRule type="cellIs" dxfId="5442" priority="6012" operator="equal">
      <formula>"no"</formula>
    </cfRule>
    <cfRule type="cellIs" dxfId="5441" priority="6013" operator="equal">
      <formula>"yes"</formula>
    </cfRule>
  </conditionalFormatting>
  <conditionalFormatting sqref="A5827">
    <cfRule type="expression" dxfId="5440" priority="6010">
      <formula>E5827="country not supported, contact buyer"</formula>
    </cfRule>
    <cfRule type="expression" dxfId="5439" priority="6011">
      <formula>E5827="country supported"</formula>
    </cfRule>
  </conditionalFormatting>
  <conditionalFormatting sqref="A5827">
    <cfRule type="expression" dxfId="5438" priority="6009">
      <formula>E5827="not applicable"</formula>
    </cfRule>
  </conditionalFormatting>
  <conditionalFormatting sqref="A5827">
    <cfRule type="expression" dxfId="5437" priority="6008">
      <formula>E5827="select value in are your onboarding a buyer or a supplier"</formula>
    </cfRule>
  </conditionalFormatting>
  <conditionalFormatting sqref="E5827">
    <cfRule type="cellIs" dxfId="5436" priority="6005" operator="equal">
      <formula>"not applicable"</formula>
    </cfRule>
    <cfRule type="cellIs" dxfId="5435" priority="6006" operator="equal">
      <formula>"country supported"</formula>
    </cfRule>
    <cfRule type="cellIs" dxfId="5434" priority="6007" operator="equal">
      <formula>"country not supported, contact buyer"</formula>
    </cfRule>
  </conditionalFormatting>
  <conditionalFormatting sqref="E5827">
    <cfRule type="expression" dxfId="5433" priority="6001">
      <formula>E5827="select value in are your onboarding a buyer or a supplier"</formula>
    </cfRule>
    <cfRule type="cellIs" dxfId="5432" priority="6002" operator="equal">
      <formula>"not applicable"</formula>
    </cfRule>
    <cfRule type="cellIs" dxfId="5431" priority="6003" operator="equal">
      <formula>"country supported"</formula>
    </cfRule>
    <cfRule type="cellIs" dxfId="5430" priority="6004" operator="equal">
      <formula>"country not supported, contact buyer"</formula>
    </cfRule>
  </conditionalFormatting>
  <conditionalFormatting sqref="M6112">
    <cfRule type="expression" dxfId="5429" priority="5987">
      <formula>$O$6="yes"</formula>
    </cfRule>
  </conditionalFormatting>
  <conditionalFormatting sqref="I6112">
    <cfRule type="beginsWith" dxfId="5428" priority="5984" operator="beginsWith" text="Mandatory">
      <formula>LEFT(I6112,LEN("Mandatory"))="Mandatory"</formula>
    </cfRule>
    <cfRule type="containsText" dxfId="5427" priority="5985" operator="containsText" text="Conditional">
      <formula>NOT(ISERROR(SEARCH("Conditional",I6112)))</formula>
    </cfRule>
    <cfRule type="beginsWith" dxfId="5426" priority="5986" operator="beginsWith" text="Not Mandatory">
      <formula>LEFT(I6112,LEN("Not Mandatory"))="Not Mandatory"</formula>
    </cfRule>
  </conditionalFormatting>
  <conditionalFormatting sqref="L6112">
    <cfRule type="cellIs" dxfId="5425" priority="5982" operator="equal">
      <formula>"no"</formula>
    </cfRule>
    <cfRule type="cellIs" dxfId="5424" priority="5983" operator="equal">
      <formula>"yes"</formula>
    </cfRule>
  </conditionalFormatting>
  <conditionalFormatting sqref="J6112">
    <cfRule type="cellIs" dxfId="5423" priority="5980" operator="equal">
      <formula>"no"</formula>
    </cfRule>
    <cfRule type="cellIs" dxfId="5422" priority="5981" operator="equal">
      <formula>"yes"</formula>
    </cfRule>
  </conditionalFormatting>
  <conditionalFormatting sqref="A6112">
    <cfRule type="expression" dxfId="5421" priority="5978">
      <formula>E6112="country not supported, contact buyer"</formula>
    </cfRule>
    <cfRule type="expression" dxfId="5420" priority="5979">
      <formula>E6112="country supported"</formula>
    </cfRule>
  </conditionalFormatting>
  <conditionalFormatting sqref="A6112">
    <cfRule type="expression" dxfId="5419" priority="5977">
      <formula>E6112="not applicable"</formula>
    </cfRule>
  </conditionalFormatting>
  <conditionalFormatting sqref="A6112">
    <cfRule type="expression" dxfId="5418" priority="5976">
      <formula>E6112="select value in are your onboarding a buyer or a supplier"</formula>
    </cfRule>
  </conditionalFormatting>
  <conditionalFormatting sqref="E6112">
    <cfRule type="cellIs" dxfId="5417" priority="5973" operator="equal">
      <formula>"not applicable"</formula>
    </cfRule>
    <cfRule type="cellIs" dxfId="5416" priority="5974" operator="equal">
      <formula>"country supported"</formula>
    </cfRule>
    <cfRule type="cellIs" dxfId="5415" priority="5975" operator="equal">
      <formula>"country not supported, contact buyer"</formula>
    </cfRule>
  </conditionalFormatting>
  <conditionalFormatting sqref="E6112">
    <cfRule type="expression" dxfId="5414" priority="5969">
      <formula>E6112="select value in are your onboarding a buyer or a supplier"</formula>
    </cfRule>
    <cfRule type="cellIs" dxfId="5413" priority="5970" operator="equal">
      <formula>"not applicable"</formula>
    </cfRule>
    <cfRule type="cellIs" dxfId="5412" priority="5971" operator="equal">
      <formula>"country supported"</formula>
    </cfRule>
    <cfRule type="cellIs" dxfId="5411" priority="5972" operator="equal">
      <formula>"country not supported, contact buyer"</formula>
    </cfRule>
  </conditionalFormatting>
  <conditionalFormatting sqref="M6397">
    <cfRule type="expression" dxfId="5410" priority="5955">
      <formula>$O$6="yes"</formula>
    </cfRule>
  </conditionalFormatting>
  <conditionalFormatting sqref="I6397">
    <cfRule type="beginsWith" dxfId="5409" priority="5952" operator="beginsWith" text="Mandatory">
      <formula>LEFT(I6397,LEN("Mandatory"))="Mandatory"</formula>
    </cfRule>
    <cfRule type="containsText" dxfId="5408" priority="5953" operator="containsText" text="Conditional">
      <formula>NOT(ISERROR(SEARCH("Conditional",I6397)))</formula>
    </cfRule>
    <cfRule type="beginsWith" dxfId="5407" priority="5954" operator="beginsWith" text="Not Mandatory">
      <formula>LEFT(I6397,LEN("Not Mandatory"))="Not Mandatory"</formula>
    </cfRule>
  </conditionalFormatting>
  <conditionalFormatting sqref="L6397">
    <cfRule type="cellIs" dxfId="5406" priority="5950" operator="equal">
      <formula>"no"</formula>
    </cfRule>
    <cfRule type="cellIs" dxfId="5405" priority="5951" operator="equal">
      <formula>"yes"</formula>
    </cfRule>
  </conditionalFormatting>
  <conditionalFormatting sqref="J6397">
    <cfRule type="cellIs" dxfId="5404" priority="5948" operator="equal">
      <formula>"no"</formula>
    </cfRule>
    <cfRule type="cellIs" dxfId="5403" priority="5949" operator="equal">
      <formula>"yes"</formula>
    </cfRule>
  </conditionalFormatting>
  <conditionalFormatting sqref="A6397">
    <cfRule type="expression" dxfId="5402" priority="5946">
      <formula>E6397="country not supported, contact buyer"</formula>
    </cfRule>
    <cfRule type="expression" dxfId="5401" priority="5947">
      <formula>E6397="country supported"</formula>
    </cfRule>
  </conditionalFormatting>
  <conditionalFormatting sqref="A6397">
    <cfRule type="expression" dxfId="5400" priority="5945">
      <formula>E6397="not applicable"</formula>
    </cfRule>
  </conditionalFormatting>
  <conditionalFormatting sqref="A6397">
    <cfRule type="expression" dxfId="5399" priority="5944">
      <formula>E6397="select value in are your onboarding a buyer or a supplier"</formula>
    </cfRule>
  </conditionalFormatting>
  <conditionalFormatting sqref="E6397">
    <cfRule type="cellIs" dxfId="5398" priority="5941" operator="equal">
      <formula>"not applicable"</formula>
    </cfRule>
    <cfRule type="cellIs" dxfId="5397" priority="5942" operator="equal">
      <formula>"country supported"</formula>
    </cfRule>
    <cfRule type="cellIs" dxfId="5396" priority="5943" operator="equal">
      <formula>"country not supported, contact buyer"</formula>
    </cfRule>
  </conditionalFormatting>
  <conditionalFormatting sqref="E6397">
    <cfRule type="expression" dxfId="5395" priority="5937">
      <formula>E6397="select value in are your onboarding a buyer or a supplier"</formula>
    </cfRule>
    <cfRule type="cellIs" dxfId="5394" priority="5938" operator="equal">
      <formula>"not applicable"</formula>
    </cfRule>
    <cfRule type="cellIs" dxfId="5393" priority="5939" operator="equal">
      <formula>"country supported"</formula>
    </cfRule>
    <cfRule type="cellIs" dxfId="5392" priority="5940" operator="equal">
      <formula>"country not supported, contact buyer"</formula>
    </cfRule>
  </conditionalFormatting>
  <conditionalFormatting sqref="M6682">
    <cfRule type="expression" dxfId="5391" priority="5923">
      <formula>$O$6="yes"</formula>
    </cfRule>
  </conditionalFormatting>
  <conditionalFormatting sqref="I6682">
    <cfRule type="beginsWith" dxfId="5390" priority="5920" operator="beginsWith" text="Mandatory">
      <formula>LEFT(I6682,LEN("Mandatory"))="Mandatory"</formula>
    </cfRule>
    <cfRule type="containsText" dxfId="5389" priority="5921" operator="containsText" text="Conditional">
      <formula>NOT(ISERROR(SEARCH("Conditional",I6682)))</formula>
    </cfRule>
    <cfRule type="beginsWith" dxfId="5388" priority="5922" operator="beginsWith" text="Not Mandatory">
      <formula>LEFT(I6682,LEN("Not Mandatory"))="Not Mandatory"</formula>
    </cfRule>
  </conditionalFormatting>
  <conditionalFormatting sqref="L6682">
    <cfRule type="cellIs" dxfId="5387" priority="5918" operator="equal">
      <formula>"no"</formula>
    </cfRule>
    <cfRule type="cellIs" dxfId="5386" priority="5919" operator="equal">
      <formula>"yes"</formula>
    </cfRule>
  </conditionalFormatting>
  <conditionalFormatting sqref="J6682">
    <cfRule type="cellIs" dxfId="5385" priority="5916" operator="equal">
      <formula>"no"</formula>
    </cfRule>
    <cfRule type="cellIs" dxfId="5384" priority="5917" operator="equal">
      <formula>"yes"</formula>
    </cfRule>
  </conditionalFormatting>
  <conditionalFormatting sqref="A6682">
    <cfRule type="expression" dxfId="5383" priority="5914">
      <formula>E6682="country not supported, contact buyer"</formula>
    </cfRule>
    <cfRule type="expression" dxfId="5382" priority="5915">
      <formula>E6682="country supported"</formula>
    </cfRule>
  </conditionalFormatting>
  <conditionalFormatting sqref="A6682">
    <cfRule type="expression" dxfId="5381" priority="5913">
      <formula>E6682="not applicable"</formula>
    </cfRule>
  </conditionalFormatting>
  <conditionalFormatting sqref="A6682">
    <cfRule type="expression" dxfId="5380" priority="5912">
      <formula>E6682="select value in are your onboarding a buyer or a supplier"</formula>
    </cfRule>
  </conditionalFormatting>
  <conditionalFormatting sqref="E6682">
    <cfRule type="cellIs" dxfId="5379" priority="5909" operator="equal">
      <formula>"not applicable"</formula>
    </cfRule>
    <cfRule type="cellIs" dxfId="5378" priority="5910" operator="equal">
      <formula>"country supported"</formula>
    </cfRule>
    <cfRule type="cellIs" dxfId="5377" priority="5911" operator="equal">
      <formula>"country not supported, contact buyer"</formula>
    </cfRule>
  </conditionalFormatting>
  <conditionalFormatting sqref="E6682">
    <cfRule type="expression" dxfId="5376" priority="5905">
      <formula>E6682="select value in are your onboarding a buyer or a supplier"</formula>
    </cfRule>
    <cfRule type="cellIs" dxfId="5375" priority="5906" operator="equal">
      <formula>"not applicable"</formula>
    </cfRule>
    <cfRule type="cellIs" dxfId="5374" priority="5907" operator="equal">
      <formula>"country supported"</formula>
    </cfRule>
    <cfRule type="cellIs" dxfId="5373" priority="5908" operator="equal">
      <formula>"country not supported, contact buyer"</formula>
    </cfRule>
  </conditionalFormatting>
  <conditionalFormatting sqref="M6967">
    <cfRule type="expression" dxfId="5372" priority="5891">
      <formula>$O$6="yes"</formula>
    </cfRule>
  </conditionalFormatting>
  <conditionalFormatting sqref="I6967">
    <cfRule type="beginsWith" dxfId="5371" priority="5888" operator="beginsWith" text="Mandatory">
      <formula>LEFT(I6967,LEN("Mandatory"))="Mandatory"</formula>
    </cfRule>
    <cfRule type="containsText" dxfId="5370" priority="5889" operator="containsText" text="Conditional">
      <formula>NOT(ISERROR(SEARCH("Conditional",I6967)))</formula>
    </cfRule>
    <cfRule type="beginsWith" dxfId="5369" priority="5890" operator="beginsWith" text="Not Mandatory">
      <formula>LEFT(I6967,LEN("Not Mandatory"))="Not Mandatory"</formula>
    </cfRule>
  </conditionalFormatting>
  <conditionalFormatting sqref="L6967">
    <cfRule type="cellIs" dxfId="5368" priority="5886" operator="equal">
      <formula>"no"</formula>
    </cfRule>
    <cfRule type="cellIs" dxfId="5367" priority="5887" operator="equal">
      <formula>"yes"</formula>
    </cfRule>
  </conditionalFormatting>
  <conditionalFormatting sqref="J6967">
    <cfRule type="cellIs" dxfId="5366" priority="5884" operator="equal">
      <formula>"no"</formula>
    </cfRule>
    <cfRule type="cellIs" dxfId="5365" priority="5885" operator="equal">
      <formula>"yes"</formula>
    </cfRule>
  </conditionalFormatting>
  <conditionalFormatting sqref="A6967">
    <cfRule type="expression" dxfId="5364" priority="5882">
      <formula>E6967="country not supported, contact buyer"</formula>
    </cfRule>
    <cfRule type="expression" dxfId="5363" priority="5883">
      <formula>E6967="country supported"</formula>
    </cfRule>
  </conditionalFormatting>
  <conditionalFormatting sqref="A6967">
    <cfRule type="expression" dxfId="5362" priority="5881">
      <formula>E6967="not applicable"</formula>
    </cfRule>
  </conditionalFormatting>
  <conditionalFormatting sqref="A6967">
    <cfRule type="expression" dxfId="5361" priority="5880">
      <formula>E6967="select value in are your onboarding a buyer or a supplier"</formula>
    </cfRule>
  </conditionalFormatting>
  <conditionalFormatting sqref="E6967">
    <cfRule type="cellIs" dxfId="5360" priority="5877" operator="equal">
      <formula>"not applicable"</formula>
    </cfRule>
    <cfRule type="cellIs" dxfId="5359" priority="5878" operator="equal">
      <formula>"country supported"</formula>
    </cfRule>
    <cfRule type="cellIs" dxfId="5358" priority="5879" operator="equal">
      <formula>"country not supported, contact buyer"</formula>
    </cfRule>
  </conditionalFormatting>
  <conditionalFormatting sqref="E6967">
    <cfRule type="expression" dxfId="5357" priority="5873">
      <formula>E6967="select value in are your onboarding a buyer or a supplier"</formula>
    </cfRule>
    <cfRule type="cellIs" dxfId="5356" priority="5874" operator="equal">
      <formula>"not applicable"</formula>
    </cfRule>
    <cfRule type="cellIs" dxfId="5355" priority="5875" operator="equal">
      <formula>"country supported"</formula>
    </cfRule>
    <cfRule type="cellIs" dxfId="5354" priority="5876" operator="equal">
      <formula>"country not supported, contact buyer"</formula>
    </cfRule>
  </conditionalFormatting>
  <conditionalFormatting sqref="M7252">
    <cfRule type="expression" dxfId="5353" priority="5859">
      <formula>$O$6="yes"</formula>
    </cfRule>
  </conditionalFormatting>
  <conditionalFormatting sqref="I7252">
    <cfRule type="beginsWith" dxfId="5352" priority="5856" operator="beginsWith" text="Mandatory">
      <formula>LEFT(I7252,LEN("Mandatory"))="Mandatory"</formula>
    </cfRule>
    <cfRule type="containsText" dxfId="5351" priority="5857" operator="containsText" text="Conditional">
      <formula>NOT(ISERROR(SEARCH("Conditional",I7252)))</formula>
    </cfRule>
    <cfRule type="beginsWith" dxfId="5350" priority="5858" operator="beginsWith" text="Not Mandatory">
      <formula>LEFT(I7252,LEN("Not Mandatory"))="Not Mandatory"</formula>
    </cfRule>
  </conditionalFormatting>
  <conditionalFormatting sqref="L7252">
    <cfRule type="cellIs" dxfId="5349" priority="5854" operator="equal">
      <formula>"no"</formula>
    </cfRule>
    <cfRule type="cellIs" dxfId="5348" priority="5855" operator="equal">
      <formula>"yes"</formula>
    </cfRule>
  </conditionalFormatting>
  <conditionalFormatting sqref="J7252">
    <cfRule type="cellIs" dxfId="5347" priority="5852" operator="equal">
      <formula>"no"</formula>
    </cfRule>
    <cfRule type="cellIs" dxfId="5346" priority="5853" operator="equal">
      <formula>"yes"</formula>
    </cfRule>
  </conditionalFormatting>
  <conditionalFormatting sqref="A7252">
    <cfRule type="expression" dxfId="5345" priority="5850">
      <formula>E7252="country not supported, contact buyer"</formula>
    </cfRule>
    <cfRule type="expression" dxfId="5344" priority="5851">
      <formula>E7252="country supported"</formula>
    </cfRule>
  </conditionalFormatting>
  <conditionalFormatting sqref="A7252">
    <cfRule type="expression" dxfId="5343" priority="5849">
      <formula>E7252="not applicable"</formula>
    </cfRule>
  </conditionalFormatting>
  <conditionalFormatting sqref="A7252">
    <cfRule type="expression" dxfId="5342" priority="5848">
      <formula>E7252="select value in are your onboarding a buyer or a supplier"</formula>
    </cfRule>
  </conditionalFormatting>
  <conditionalFormatting sqref="E7252">
    <cfRule type="cellIs" dxfId="5341" priority="5845" operator="equal">
      <formula>"not applicable"</formula>
    </cfRule>
    <cfRule type="cellIs" dxfId="5340" priority="5846" operator="equal">
      <formula>"country supported"</formula>
    </cfRule>
    <cfRule type="cellIs" dxfId="5339" priority="5847" operator="equal">
      <formula>"country not supported, contact buyer"</formula>
    </cfRule>
  </conditionalFormatting>
  <conditionalFormatting sqref="E7252">
    <cfRule type="expression" dxfId="5338" priority="5841">
      <formula>E7252="select value in are your onboarding a buyer or a supplier"</formula>
    </cfRule>
    <cfRule type="cellIs" dxfId="5337" priority="5842" operator="equal">
      <formula>"not applicable"</formula>
    </cfRule>
    <cfRule type="cellIs" dxfId="5336" priority="5843" operator="equal">
      <formula>"country supported"</formula>
    </cfRule>
    <cfRule type="cellIs" dxfId="5335" priority="5844" operator="equal">
      <formula>"country not supported, contact buyer"</formula>
    </cfRule>
  </conditionalFormatting>
  <conditionalFormatting sqref="I5257">
    <cfRule type="beginsWith" dxfId="5334" priority="5825" operator="beginsWith" text="Mandatory">
      <formula>LEFT(I5257,LEN("Mandatory"))="Mandatory"</formula>
    </cfRule>
    <cfRule type="containsText" dxfId="5333" priority="5826" operator="containsText" text="Conditional">
      <formula>NOT(ISERROR(SEARCH("Conditional",I5257)))</formula>
    </cfRule>
    <cfRule type="beginsWith" dxfId="5332" priority="5827" operator="beginsWith" text="Not Mandatory">
      <formula>LEFT(I5257,LEN("Not Mandatory"))="Not Mandatory"</formula>
    </cfRule>
  </conditionalFormatting>
  <conditionalFormatting sqref="A5257">
    <cfRule type="expression" dxfId="5331" priority="5823">
      <formula>E5257="country not supported, contact buyer"</formula>
    </cfRule>
    <cfRule type="expression" dxfId="5330" priority="5824">
      <formula>E5257="country supported"</formula>
    </cfRule>
  </conditionalFormatting>
  <conditionalFormatting sqref="A5257">
    <cfRule type="expression" dxfId="5329" priority="5822">
      <formula>E5257="not applicable"</formula>
    </cfRule>
  </conditionalFormatting>
  <conditionalFormatting sqref="M5257">
    <cfRule type="expression" dxfId="5328" priority="5821">
      <formula>$O$6="yes"</formula>
    </cfRule>
  </conditionalFormatting>
  <conditionalFormatting sqref="E5257">
    <cfRule type="cellIs" dxfId="5327" priority="5818" operator="equal">
      <formula>"not applicable"</formula>
    </cfRule>
    <cfRule type="cellIs" dxfId="5326" priority="5819" operator="equal">
      <formula>"country supported"</formula>
    </cfRule>
    <cfRule type="cellIs" dxfId="5325" priority="5820" operator="equal">
      <formula>"country not supported, contact buyer"</formula>
    </cfRule>
  </conditionalFormatting>
  <conditionalFormatting sqref="L5257">
    <cfRule type="cellIs" dxfId="5324" priority="5816" operator="equal">
      <formula>"no"</formula>
    </cfRule>
    <cfRule type="cellIs" dxfId="5323" priority="5817" operator="equal">
      <formula>"yes"</formula>
    </cfRule>
  </conditionalFormatting>
  <conditionalFormatting sqref="J5257">
    <cfRule type="cellIs" dxfId="5322" priority="5814" operator="equal">
      <formula>"no"</formula>
    </cfRule>
    <cfRule type="cellIs" dxfId="5321" priority="5815" operator="equal">
      <formula>"yes"</formula>
    </cfRule>
  </conditionalFormatting>
  <conditionalFormatting sqref="E5257">
    <cfRule type="expression" dxfId="5320" priority="5801">
      <formula>E5257="select value in are your onboarding a buyer or a supplier"</formula>
    </cfRule>
    <cfRule type="cellIs" dxfId="5319" priority="5802" operator="equal">
      <formula>"not applicable"</formula>
    </cfRule>
    <cfRule type="cellIs" dxfId="5318" priority="5803" operator="equal">
      <formula>"country supported"</formula>
    </cfRule>
    <cfRule type="cellIs" dxfId="5317" priority="5804" operator="equal">
      <formula>"country not supported, contact buyer"</formula>
    </cfRule>
  </conditionalFormatting>
  <conditionalFormatting sqref="A5257">
    <cfRule type="expression" dxfId="5316" priority="5800">
      <formula>E5257="select value in are your onboarding a buyer or a supplier"</formula>
    </cfRule>
  </conditionalFormatting>
  <conditionalFormatting sqref="M7537">
    <cfRule type="expression" dxfId="5315" priority="5795">
      <formula>$O$6="yes"</formula>
    </cfRule>
  </conditionalFormatting>
  <conditionalFormatting sqref="I7537">
    <cfRule type="beginsWith" dxfId="5314" priority="5792" operator="beginsWith" text="Mandatory">
      <formula>LEFT(I7537,LEN("Mandatory"))="Mandatory"</formula>
    </cfRule>
    <cfRule type="containsText" dxfId="5313" priority="5793" operator="containsText" text="Conditional">
      <formula>NOT(ISERROR(SEARCH("Conditional",I7537)))</formula>
    </cfRule>
    <cfRule type="beginsWith" dxfId="5312" priority="5794" operator="beginsWith" text="Not Mandatory">
      <formula>LEFT(I7537,LEN("Not Mandatory"))="Not Mandatory"</formula>
    </cfRule>
  </conditionalFormatting>
  <conditionalFormatting sqref="L7537">
    <cfRule type="cellIs" dxfId="5311" priority="5790" operator="equal">
      <formula>"no"</formula>
    </cfRule>
    <cfRule type="cellIs" dxfId="5310" priority="5791" operator="equal">
      <formula>"yes"</formula>
    </cfRule>
  </conditionalFormatting>
  <conditionalFormatting sqref="J7537">
    <cfRule type="cellIs" dxfId="5309" priority="5788" operator="equal">
      <formula>"no"</formula>
    </cfRule>
    <cfRule type="cellIs" dxfId="5308" priority="5789" operator="equal">
      <formula>"yes"</formula>
    </cfRule>
  </conditionalFormatting>
  <conditionalFormatting sqref="A7537">
    <cfRule type="expression" dxfId="5307" priority="5786">
      <formula>E7537="country not supported, contact buyer"</formula>
    </cfRule>
    <cfRule type="expression" dxfId="5306" priority="5787">
      <formula>E7537="country supported"</formula>
    </cfRule>
  </conditionalFormatting>
  <conditionalFormatting sqref="A7537">
    <cfRule type="expression" dxfId="5305" priority="5785">
      <formula>E7537="not applicable"</formula>
    </cfRule>
  </conditionalFormatting>
  <conditionalFormatting sqref="A7537">
    <cfRule type="expression" dxfId="5304" priority="5784">
      <formula>E7537="select value in are your onboarding a buyer or a supplier"</formula>
    </cfRule>
  </conditionalFormatting>
  <conditionalFormatting sqref="E7537">
    <cfRule type="cellIs" dxfId="5303" priority="5781" operator="equal">
      <formula>"not applicable"</formula>
    </cfRule>
    <cfRule type="cellIs" dxfId="5302" priority="5782" operator="equal">
      <formula>"country supported"</formula>
    </cfRule>
    <cfRule type="cellIs" dxfId="5301" priority="5783" operator="equal">
      <formula>"country not supported, contact buyer"</formula>
    </cfRule>
  </conditionalFormatting>
  <conditionalFormatting sqref="E7537">
    <cfRule type="expression" dxfId="5300" priority="5777">
      <formula>E7537="select value in are your onboarding a buyer or a supplier"</formula>
    </cfRule>
    <cfRule type="cellIs" dxfId="5299" priority="5778" operator="equal">
      <formula>"not applicable"</formula>
    </cfRule>
    <cfRule type="cellIs" dxfId="5298" priority="5779" operator="equal">
      <formula>"country supported"</formula>
    </cfRule>
    <cfRule type="cellIs" dxfId="5297" priority="5780" operator="equal">
      <formula>"country not supported, contact buyer"</formula>
    </cfRule>
  </conditionalFormatting>
  <conditionalFormatting sqref="M7822">
    <cfRule type="expression" dxfId="5296" priority="5763">
      <formula>$O$6="yes"</formula>
    </cfRule>
  </conditionalFormatting>
  <conditionalFormatting sqref="I7822">
    <cfRule type="beginsWith" dxfId="5295" priority="5760" operator="beginsWith" text="Mandatory">
      <formula>LEFT(I7822,LEN("Mandatory"))="Mandatory"</formula>
    </cfRule>
    <cfRule type="containsText" dxfId="5294" priority="5761" operator="containsText" text="Conditional">
      <formula>NOT(ISERROR(SEARCH("Conditional",I7822)))</formula>
    </cfRule>
    <cfRule type="beginsWith" dxfId="5293" priority="5762" operator="beginsWith" text="Not Mandatory">
      <formula>LEFT(I7822,LEN("Not Mandatory"))="Not Mandatory"</formula>
    </cfRule>
  </conditionalFormatting>
  <conditionalFormatting sqref="L7822">
    <cfRule type="cellIs" dxfId="5292" priority="5758" operator="equal">
      <formula>"no"</formula>
    </cfRule>
    <cfRule type="cellIs" dxfId="5291" priority="5759" operator="equal">
      <formula>"yes"</formula>
    </cfRule>
  </conditionalFormatting>
  <conditionalFormatting sqref="J7822">
    <cfRule type="cellIs" dxfId="5290" priority="5756" operator="equal">
      <formula>"no"</formula>
    </cfRule>
    <cfRule type="cellIs" dxfId="5289" priority="5757" operator="equal">
      <formula>"yes"</formula>
    </cfRule>
  </conditionalFormatting>
  <conditionalFormatting sqref="E7822">
    <cfRule type="cellIs" dxfId="5288" priority="5749" operator="equal">
      <formula>"not applicable"</formula>
    </cfRule>
    <cfRule type="cellIs" dxfId="5287" priority="5750" operator="equal">
      <formula>"country supported"</formula>
    </cfRule>
    <cfRule type="cellIs" dxfId="5286" priority="5751" operator="equal">
      <formula>"country not supported, contact buyer"</formula>
    </cfRule>
  </conditionalFormatting>
  <conditionalFormatting sqref="E7822">
    <cfRule type="expression" dxfId="5285" priority="5745">
      <formula>E7822="select value in are your onboarding a buyer or a supplier"</formula>
    </cfRule>
    <cfRule type="cellIs" dxfId="5284" priority="5746" operator="equal">
      <formula>"not applicable"</formula>
    </cfRule>
    <cfRule type="cellIs" dxfId="5283" priority="5747" operator="equal">
      <formula>"country supported"</formula>
    </cfRule>
    <cfRule type="cellIs" dxfId="5282" priority="5748" operator="equal">
      <formula>"country not supported, contact buyer"</formula>
    </cfRule>
  </conditionalFormatting>
  <conditionalFormatting sqref="A7822">
    <cfRule type="expression" dxfId="5281" priority="5730">
      <formula>E7822="country not supported, contact buyer"</formula>
    </cfRule>
    <cfRule type="expression" dxfId="5280" priority="5731">
      <formula>E7822="country supported"</formula>
    </cfRule>
  </conditionalFormatting>
  <conditionalFormatting sqref="A7822">
    <cfRule type="expression" dxfId="5279" priority="5729">
      <formula>E7822="not applicable"</formula>
    </cfRule>
  </conditionalFormatting>
  <conditionalFormatting sqref="A7822">
    <cfRule type="expression" dxfId="5278" priority="5728">
      <formula>E7822="select value in are your onboarding a buyer or a supplier"</formula>
    </cfRule>
  </conditionalFormatting>
  <conditionalFormatting sqref="M8107">
    <cfRule type="expression" dxfId="5277" priority="5727">
      <formula>$O$6="yes"</formula>
    </cfRule>
  </conditionalFormatting>
  <conditionalFormatting sqref="I8107">
    <cfRule type="beginsWith" dxfId="5276" priority="5724" operator="beginsWith" text="Mandatory">
      <formula>LEFT(I8107,LEN("Mandatory"))="Mandatory"</formula>
    </cfRule>
    <cfRule type="containsText" dxfId="5275" priority="5725" operator="containsText" text="Conditional">
      <formula>NOT(ISERROR(SEARCH("Conditional",I8107)))</formula>
    </cfRule>
    <cfRule type="beginsWith" dxfId="5274" priority="5726" operator="beginsWith" text="Not Mandatory">
      <formula>LEFT(I8107,LEN("Not Mandatory"))="Not Mandatory"</formula>
    </cfRule>
  </conditionalFormatting>
  <conditionalFormatting sqref="L8107">
    <cfRule type="cellIs" dxfId="5273" priority="5722" operator="equal">
      <formula>"no"</formula>
    </cfRule>
    <cfRule type="cellIs" dxfId="5272" priority="5723" operator="equal">
      <formula>"yes"</formula>
    </cfRule>
  </conditionalFormatting>
  <conditionalFormatting sqref="J8107">
    <cfRule type="cellIs" dxfId="5271" priority="5720" operator="equal">
      <formula>"no"</formula>
    </cfRule>
    <cfRule type="cellIs" dxfId="5270" priority="5721" operator="equal">
      <formula>"yes"</formula>
    </cfRule>
  </conditionalFormatting>
  <conditionalFormatting sqref="A8107">
    <cfRule type="expression" dxfId="5269" priority="5718">
      <formula>E8107="country not supported, contact buyer"</formula>
    </cfRule>
    <cfRule type="expression" dxfId="5268" priority="5719">
      <formula>E8107="country supported"</formula>
    </cfRule>
  </conditionalFormatting>
  <conditionalFormatting sqref="A8107">
    <cfRule type="expression" dxfId="5267" priority="5717">
      <formula>E8107="not applicable"</formula>
    </cfRule>
  </conditionalFormatting>
  <conditionalFormatting sqref="A8107">
    <cfRule type="expression" dxfId="5266" priority="5716">
      <formula>E8107="select value in are your onboarding a buyer or a supplier"</formula>
    </cfRule>
  </conditionalFormatting>
  <conditionalFormatting sqref="E8107">
    <cfRule type="cellIs" dxfId="5265" priority="5713" operator="equal">
      <formula>"not applicable"</formula>
    </cfRule>
    <cfRule type="cellIs" dxfId="5264" priority="5714" operator="equal">
      <formula>"country supported"</formula>
    </cfRule>
    <cfRule type="cellIs" dxfId="5263" priority="5715" operator="equal">
      <formula>"country not supported, contact buyer"</formula>
    </cfRule>
  </conditionalFormatting>
  <conditionalFormatting sqref="E8107">
    <cfRule type="expression" dxfId="5262" priority="5709">
      <formula>E8107="select value in are your onboarding a buyer or a supplier"</formula>
    </cfRule>
    <cfRule type="cellIs" dxfId="5261" priority="5710" operator="equal">
      <formula>"not applicable"</formula>
    </cfRule>
    <cfRule type="cellIs" dxfId="5260" priority="5711" operator="equal">
      <formula>"country supported"</formula>
    </cfRule>
    <cfRule type="cellIs" dxfId="5259" priority="5712" operator="equal">
      <formula>"country not supported, contact buyer"</formula>
    </cfRule>
  </conditionalFormatting>
  <conditionalFormatting sqref="I152">
    <cfRule type="beginsWith" dxfId="5258" priority="5693" operator="beginsWith" text="Mandatory">
      <formula>LEFT(I152,LEN("Mandatory"))="Mandatory"</formula>
    </cfRule>
    <cfRule type="containsText" dxfId="5257" priority="5694" operator="containsText" text="Conditional">
      <formula>NOT(ISERROR(SEARCH("Conditional",I152)))</formula>
    </cfRule>
    <cfRule type="beginsWith" dxfId="5256" priority="5695" operator="beginsWith" text="Not Mandatory">
      <formula>LEFT(I152,LEN("Not Mandatory"))="Not Mandatory"</formula>
    </cfRule>
  </conditionalFormatting>
  <conditionalFormatting sqref="A152">
    <cfRule type="expression" dxfId="5255" priority="5691">
      <formula>E152="country not supported, contact buyer"</formula>
    </cfRule>
    <cfRule type="expression" dxfId="5254" priority="5692">
      <formula>E152="country supported"</formula>
    </cfRule>
  </conditionalFormatting>
  <conditionalFormatting sqref="A152">
    <cfRule type="expression" dxfId="5253" priority="5690">
      <formula>E152="not applicable"</formula>
    </cfRule>
  </conditionalFormatting>
  <conditionalFormatting sqref="L152">
    <cfRule type="cellIs" dxfId="5252" priority="5688" operator="equal">
      <formula>"no"</formula>
    </cfRule>
    <cfRule type="cellIs" dxfId="5251" priority="5689" operator="equal">
      <formula>"yes"</formula>
    </cfRule>
  </conditionalFormatting>
  <conditionalFormatting sqref="E152">
    <cfRule type="cellIs" dxfId="5248" priority="5683" operator="equal">
      <formula>"not applicable"</formula>
    </cfRule>
    <cfRule type="cellIs" dxfId="5247" priority="5684" operator="equal">
      <formula>"country supported"</formula>
    </cfRule>
    <cfRule type="cellIs" dxfId="5246" priority="5685" operator="equal">
      <formula>"country not supported, contact buyer"</formula>
    </cfRule>
  </conditionalFormatting>
  <conditionalFormatting sqref="M152">
    <cfRule type="expression" dxfId="5245" priority="5682">
      <formula>$O$6="yes"</formula>
    </cfRule>
  </conditionalFormatting>
  <conditionalFormatting sqref="E152">
    <cfRule type="expression" dxfId="5244" priority="5678">
      <formula>E152="select value in are your onboarding a buyer or a supplier"</formula>
    </cfRule>
    <cfRule type="cellIs" dxfId="5243" priority="5679" operator="equal">
      <formula>"not applicable"</formula>
    </cfRule>
    <cfRule type="cellIs" dxfId="5242" priority="5680" operator="equal">
      <formula>"country supported"</formula>
    </cfRule>
    <cfRule type="cellIs" dxfId="5241" priority="5681" operator="equal">
      <formula>"country not supported, contact buyer"</formula>
    </cfRule>
  </conditionalFormatting>
  <conditionalFormatting sqref="A152">
    <cfRule type="expression" dxfId="5240" priority="5677">
      <formula>E152="select value in are your onboarding a buyer or a supplier"</formula>
    </cfRule>
  </conditionalFormatting>
  <conditionalFormatting sqref="I437">
    <cfRule type="beginsWith" dxfId="5239" priority="5661" operator="beginsWith" text="Mandatory">
      <formula>LEFT(I437,LEN("Mandatory"))="Mandatory"</formula>
    </cfRule>
    <cfRule type="containsText" dxfId="5238" priority="5662" operator="containsText" text="Conditional">
      <formula>NOT(ISERROR(SEARCH("Conditional",I437)))</formula>
    </cfRule>
    <cfRule type="beginsWith" dxfId="5237" priority="5663" operator="beginsWith" text="Not Mandatory">
      <formula>LEFT(I437,LEN("Not Mandatory"))="Not Mandatory"</formula>
    </cfRule>
  </conditionalFormatting>
  <conditionalFormatting sqref="A437">
    <cfRule type="expression" dxfId="5236" priority="5659">
      <formula>E437="country not supported, contact buyer"</formula>
    </cfRule>
    <cfRule type="expression" dxfId="5235" priority="5660">
      <formula>E437="country supported"</formula>
    </cfRule>
  </conditionalFormatting>
  <conditionalFormatting sqref="A437">
    <cfRule type="expression" dxfId="5234" priority="5658">
      <formula>E437="not applicable"</formula>
    </cfRule>
  </conditionalFormatting>
  <conditionalFormatting sqref="L437">
    <cfRule type="cellIs" dxfId="5233" priority="5656" operator="equal">
      <formula>"no"</formula>
    </cfRule>
    <cfRule type="cellIs" dxfId="5232" priority="5657" operator="equal">
      <formula>"yes"</formula>
    </cfRule>
  </conditionalFormatting>
  <conditionalFormatting sqref="E437">
    <cfRule type="cellIs" dxfId="5229" priority="5651" operator="equal">
      <formula>"not applicable"</formula>
    </cfRule>
    <cfRule type="cellIs" dxfId="5228" priority="5652" operator="equal">
      <formula>"country supported"</formula>
    </cfRule>
    <cfRule type="cellIs" dxfId="5227" priority="5653" operator="equal">
      <formula>"country not supported, contact buyer"</formula>
    </cfRule>
  </conditionalFormatting>
  <conditionalFormatting sqref="M437">
    <cfRule type="expression" dxfId="5226" priority="5650">
      <formula>$O$6="yes"</formula>
    </cfRule>
  </conditionalFormatting>
  <conditionalFormatting sqref="E437">
    <cfRule type="expression" dxfId="5225" priority="5646">
      <formula>E437="select value in are your onboarding a buyer or a supplier"</formula>
    </cfRule>
    <cfRule type="cellIs" dxfId="5224" priority="5647" operator="equal">
      <formula>"not applicable"</formula>
    </cfRule>
    <cfRule type="cellIs" dxfId="5223" priority="5648" operator="equal">
      <formula>"country supported"</formula>
    </cfRule>
    <cfRule type="cellIs" dxfId="5222" priority="5649" operator="equal">
      <formula>"country not supported, contact buyer"</formula>
    </cfRule>
  </conditionalFormatting>
  <conditionalFormatting sqref="A437">
    <cfRule type="expression" dxfId="5221" priority="5645">
      <formula>E437="select value in are your onboarding a buyer or a supplier"</formula>
    </cfRule>
  </conditionalFormatting>
  <conditionalFormatting sqref="I722">
    <cfRule type="beginsWith" dxfId="5220" priority="5629" operator="beginsWith" text="Mandatory">
      <formula>LEFT(I722,LEN("Mandatory"))="Mandatory"</formula>
    </cfRule>
    <cfRule type="containsText" dxfId="5219" priority="5630" operator="containsText" text="Conditional">
      <formula>NOT(ISERROR(SEARCH("Conditional",I722)))</formula>
    </cfRule>
    <cfRule type="beginsWith" dxfId="5218" priority="5631" operator="beginsWith" text="Not Mandatory">
      <formula>LEFT(I722,LEN("Not Mandatory"))="Not Mandatory"</formula>
    </cfRule>
  </conditionalFormatting>
  <conditionalFormatting sqref="A722">
    <cfRule type="expression" dxfId="5217" priority="5627">
      <formula>E722="country not supported, contact buyer"</formula>
    </cfRule>
    <cfRule type="expression" dxfId="5216" priority="5628">
      <formula>E722="country supported"</formula>
    </cfRule>
  </conditionalFormatting>
  <conditionalFormatting sqref="A722">
    <cfRule type="expression" dxfId="5215" priority="5626">
      <formula>E722="not applicable"</formula>
    </cfRule>
  </conditionalFormatting>
  <conditionalFormatting sqref="L722">
    <cfRule type="cellIs" dxfId="5214" priority="5624" operator="equal">
      <formula>"no"</formula>
    </cfRule>
    <cfRule type="cellIs" dxfId="5213" priority="5625" operator="equal">
      <formula>"yes"</formula>
    </cfRule>
  </conditionalFormatting>
  <conditionalFormatting sqref="J722">
    <cfRule type="cellIs" dxfId="5212" priority="5622" operator="equal">
      <formula>"no"</formula>
    </cfRule>
    <cfRule type="cellIs" dxfId="5211" priority="5623" operator="equal">
      <formula>"yes"</formula>
    </cfRule>
  </conditionalFormatting>
  <conditionalFormatting sqref="E722">
    <cfRule type="cellIs" dxfId="5210" priority="5619" operator="equal">
      <formula>"not applicable"</formula>
    </cfRule>
    <cfRule type="cellIs" dxfId="5209" priority="5620" operator="equal">
      <formula>"country supported"</formula>
    </cfRule>
    <cfRule type="cellIs" dxfId="5208" priority="5621" operator="equal">
      <formula>"country not supported, contact buyer"</formula>
    </cfRule>
  </conditionalFormatting>
  <conditionalFormatting sqref="M722">
    <cfRule type="expression" dxfId="5207" priority="5618">
      <formula>$O$6="yes"</formula>
    </cfRule>
  </conditionalFormatting>
  <conditionalFormatting sqref="E722">
    <cfRule type="expression" dxfId="5206" priority="5614">
      <formula>E722="select value in are your onboarding a buyer or a supplier"</formula>
    </cfRule>
    <cfRule type="cellIs" dxfId="5205" priority="5615" operator="equal">
      <formula>"not applicable"</formula>
    </cfRule>
    <cfRule type="cellIs" dxfId="5204" priority="5616" operator="equal">
      <formula>"country supported"</formula>
    </cfRule>
    <cfRule type="cellIs" dxfId="5203" priority="5617" operator="equal">
      <formula>"country not supported, contact buyer"</formula>
    </cfRule>
  </conditionalFormatting>
  <conditionalFormatting sqref="A722">
    <cfRule type="expression" dxfId="5202" priority="5613">
      <formula>E722="select value in are your onboarding a buyer or a supplier"</formula>
    </cfRule>
  </conditionalFormatting>
  <conditionalFormatting sqref="I1007">
    <cfRule type="beginsWith" dxfId="5201" priority="5597" operator="beginsWith" text="Mandatory">
      <formula>LEFT(I1007,LEN("Mandatory"))="Mandatory"</formula>
    </cfRule>
    <cfRule type="containsText" dxfId="5200" priority="5598" operator="containsText" text="Conditional">
      <formula>NOT(ISERROR(SEARCH("Conditional",I1007)))</formula>
    </cfRule>
    <cfRule type="beginsWith" dxfId="5199" priority="5599" operator="beginsWith" text="Not Mandatory">
      <formula>LEFT(I1007,LEN("Not Mandatory"))="Not Mandatory"</formula>
    </cfRule>
  </conditionalFormatting>
  <conditionalFormatting sqref="A1007">
    <cfRule type="expression" dxfId="5198" priority="5595">
      <formula>E1007="country not supported, contact buyer"</formula>
    </cfRule>
    <cfRule type="expression" dxfId="5197" priority="5596">
      <formula>E1007="country supported"</formula>
    </cfRule>
  </conditionalFormatting>
  <conditionalFormatting sqref="A1007">
    <cfRule type="expression" dxfId="5196" priority="5594">
      <formula>E1007="not applicable"</formula>
    </cfRule>
  </conditionalFormatting>
  <conditionalFormatting sqref="L1007">
    <cfRule type="cellIs" dxfId="5195" priority="5592" operator="equal">
      <formula>"no"</formula>
    </cfRule>
    <cfRule type="cellIs" dxfId="5194" priority="5593" operator="equal">
      <formula>"yes"</formula>
    </cfRule>
  </conditionalFormatting>
  <conditionalFormatting sqref="J1007">
    <cfRule type="cellIs" dxfId="5193" priority="5590" operator="equal">
      <formula>"no"</formula>
    </cfRule>
    <cfRule type="cellIs" dxfId="5192" priority="5591" operator="equal">
      <formula>"yes"</formula>
    </cfRule>
  </conditionalFormatting>
  <conditionalFormatting sqref="E1007">
    <cfRule type="cellIs" dxfId="5191" priority="5587" operator="equal">
      <formula>"not applicable"</formula>
    </cfRule>
    <cfRule type="cellIs" dxfId="5190" priority="5588" operator="equal">
      <formula>"country supported"</formula>
    </cfRule>
    <cfRule type="cellIs" dxfId="5189" priority="5589" operator="equal">
      <formula>"country not supported, contact buyer"</formula>
    </cfRule>
  </conditionalFormatting>
  <conditionalFormatting sqref="M1007">
    <cfRule type="expression" dxfId="5188" priority="5586">
      <formula>$O$6="yes"</formula>
    </cfRule>
  </conditionalFormatting>
  <conditionalFormatting sqref="E1007">
    <cfRule type="expression" dxfId="5187" priority="5582">
      <formula>E1007="select value in are your onboarding a buyer or a supplier"</formula>
    </cfRule>
    <cfRule type="cellIs" dxfId="5186" priority="5583" operator="equal">
      <formula>"not applicable"</formula>
    </cfRule>
    <cfRule type="cellIs" dxfId="5185" priority="5584" operator="equal">
      <formula>"country supported"</formula>
    </cfRule>
    <cfRule type="cellIs" dxfId="5184" priority="5585" operator="equal">
      <formula>"country not supported, contact buyer"</formula>
    </cfRule>
  </conditionalFormatting>
  <conditionalFormatting sqref="A1007">
    <cfRule type="expression" dxfId="5183" priority="5581">
      <formula>E1007="select value in are your onboarding a buyer or a supplier"</formula>
    </cfRule>
  </conditionalFormatting>
  <conditionalFormatting sqref="I1292">
    <cfRule type="beginsWith" dxfId="5182" priority="5565" operator="beginsWith" text="Mandatory">
      <formula>LEFT(I1292,LEN("Mandatory"))="Mandatory"</formula>
    </cfRule>
    <cfRule type="containsText" dxfId="5181" priority="5566" operator="containsText" text="Conditional">
      <formula>NOT(ISERROR(SEARCH("Conditional",I1292)))</formula>
    </cfRule>
    <cfRule type="beginsWith" dxfId="5180" priority="5567" operator="beginsWith" text="Not Mandatory">
      <formula>LEFT(I1292,LEN("Not Mandatory"))="Not Mandatory"</formula>
    </cfRule>
  </conditionalFormatting>
  <conditionalFormatting sqref="A1292">
    <cfRule type="expression" dxfId="5179" priority="5563">
      <formula>E1292="country not supported, contact buyer"</formula>
    </cfRule>
    <cfRule type="expression" dxfId="5178" priority="5564">
      <formula>E1292="country supported"</formula>
    </cfRule>
  </conditionalFormatting>
  <conditionalFormatting sqref="A1292">
    <cfRule type="expression" dxfId="5177" priority="5562">
      <formula>E1292="not applicable"</formula>
    </cfRule>
  </conditionalFormatting>
  <conditionalFormatting sqref="L1292">
    <cfRule type="cellIs" dxfId="5176" priority="5560" operator="equal">
      <formula>"no"</formula>
    </cfRule>
    <cfRule type="cellIs" dxfId="5175" priority="5561" operator="equal">
      <formula>"yes"</formula>
    </cfRule>
  </conditionalFormatting>
  <conditionalFormatting sqref="J1292">
    <cfRule type="cellIs" dxfId="5174" priority="5558" operator="equal">
      <formula>"no"</formula>
    </cfRule>
    <cfRule type="cellIs" dxfId="5173" priority="5559" operator="equal">
      <formula>"yes"</formula>
    </cfRule>
  </conditionalFormatting>
  <conditionalFormatting sqref="E1292">
    <cfRule type="cellIs" dxfId="5172" priority="5555" operator="equal">
      <formula>"not applicable"</formula>
    </cfRule>
    <cfRule type="cellIs" dxfId="5171" priority="5556" operator="equal">
      <formula>"country supported"</formula>
    </cfRule>
    <cfRule type="cellIs" dxfId="5170" priority="5557" operator="equal">
      <formula>"country not supported, contact buyer"</formula>
    </cfRule>
  </conditionalFormatting>
  <conditionalFormatting sqref="M1292">
    <cfRule type="expression" dxfId="5169" priority="5554">
      <formula>$O$6="yes"</formula>
    </cfRule>
  </conditionalFormatting>
  <conditionalFormatting sqref="E1292">
    <cfRule type="expression" dxfId="5168" priority="5550">
      <formula>E1292="select value in are your onboarding a buyer or a supplier"</formula>
    </cfRule>
    <cfRule type="cellIs" dxfId="5167" priority="5551" operator="equal">
      <formula>"not applicable"</formula>
    </cfRule>
    <cfRule type="cellIs" dxfId="5166" priority="5552" operator="equal">
      <formula>"country supported"</formula>
    </cfRule>
    <cfRule type="cellIs" dxfId="5165" priority="5553" operator="equal">
      <formula>"country not supported, contact buyer"</formula>
    </cfRule>
  </conditionalFormatting>
  <conditionalFormatting sqref="A1292">
    <cfRule type="expression" dxfId="5164" priority="5549">
      <formula>E1292="select value in are your onboarding a buyer or a supplier"</formula>
    </cfRule>
  </conditionalFormatting>
  <conditionalFormatting sqref="I1577">
    <cfRule type="beginsWith" dxfId="5163" priority="5533" operator="beginsWith" text="Mandatory">
      <formula>LEFT(I1577,LEN("Mandatory"))="Mandatory"</formula>
    </cfRule>
    <cfRule type="containsText" dxfId="5162" priority="5534" operator="containsText" text="Conditional">
      <formula>NOT(ISERROR(SEARCH("Conditional",I1577)))</formula>
    </cfRule>
    <cfRule type="beginsWith" dxfId="5161" priority="5535" operator="beginsWith" text="Not Mandatory">
      <formula>LEFT(I1577,LEN("Not Mandatory"))="Not Mandatory"</formula>
    </cfRule>
  </conditionalFormatting>
  <conditionalFormatting sqref="A1577">
    <cfRule type="expression" dxfId="5160" priority="5531">
      <formula>E1577="country not supported, contact buyer"</formula>
    </cfRule>
    <cfRule type="expression" dxfId="5159" priority="5532">
      <formula>E1577="country supported"</formula>
    </cfRule>
  </conditionalFormatting>
  <conditionalFormatting sqref="A1577">
    <cfRule type="expression" dxfId="5158" priority="5530">
      <formula>E1577="not applicable"</formula>
    </cfRule>
  </conditionalFormatting>
  <conditionalFormatting sqref="L1577">
    <cfRule type="cellIs" dxfId="5157" priority="5528" operator="equal">
      <formula>"no"</formula>
    </cfRule>
    <cfRule type="cellIs" dxfId="5156" priority="5529" operator="equal">
      <formula>"yes"</formula>
    </cfRule>
  </conditionalFormatting>
  <conditionalFormatting sqref="J1577">
    <cfRule type="cellIs" dxfId="5155" priority="5526" operator="equal">
      <formula>"no"</formula>
    </cfRule>
    <cfRule type="cellIs" dxfId="5154" priority="5527" operator="equal">
      <formula>"yes"</formula>
    </cfRule>
  </conditionalFormatting>
  <conditionalFormatting sqref="E1577">
    <cfRule type="cellIs" dxfId="5153" priority="5523" operator="equal">
      <formula>"not applicable"</formula>
    </cfRule>
    <cfRule type="cellIs" dxfId="5152" priority="5524" operator="equal">
      <formula>"country supported"</formula>
    </cfRule>
    <cfRule type="cellIs" dxfId="5151" priority="5525" operator="equal">
      <formula>"country not supported, contact buyer"</formula>
    </cfRule>
  </conditionalFormatting>
  <conditionalFormatting sqref="M1577">
    <cfRule type="expression" dxfId="5150" priority="5522">
      <formula>$O$6="yes"</formula>
    </cfRule>
  </conditionalFormatting>
  <conditionalFormatting sqref="E1577">
    <cfRule type="expression" dxfId="5149" priority="5518">
      <formula>E1577="select value in are your onboarding a buyer or a supplier"</formula>
    </cfRule>
    <cfRule type="cellIs" dxfId="5148" priority="5519" operator="equal">
      <formula>"not applicable"</formula>
    </cfRule>
    <cfRule type="cellIs" dxfId="5147" priority="5520" operator="equal">
      <formula>"country supported"</formula>
    </cfRule>
    <cfRule type="cellIs" dxfId="5146" priority="5521" operator="equal">
      <formula>"country not supported, contact buyer"</formula>
    </cfRule>
  </conditionalFormatting>
  <conditionalFormatting sqref="A1577">
    <cfRule type="expression" dxfId="5145" priority="5517">
      <formula>E1577="select value in are your onboarding a buyer or a supplier"</formula>
    </cfRule>
  </conditionalFormatting>
  <conditionalFormatting sqref="I1862">
    <cfRule type="beginsWith" dxfId="5144" priority="5501" operator="beginsWith" text="Mandatory">
      <formula>LEFT(I1862,LEN("Mandatory"))="Mandatory"</formula>
    </cfRule>
    <cfRule type="containsText" dxfId="5143" priority="5502" operator="containsText" text="Conditional">
      <formula>NOT(ISERROR(SEARCH("Conditional",I1862)))</formula>
    </cfRule>
    <cfRule type="beginsWith" dxfId="5142" priority="5503" operator="beginsWith" text="Not Mandatory">
      <formula>LEFT(I1862,LEN("Not Mandatory"))="Not Mandatory"</formula>
    </cfRule>
  </conditionalFormatting>
  <conditionalFormatting sqref="A1862">
    <cfRule type="expression" dxfId="5141" priority="5499">
      <formula>E1862="country not supported, contact buyer"</formula>
    </cfRule>
    <cfRule type="expression" dxfId="5140" priority="5500">
      <formula>E1862="country supported"</formula>
    </cfRule>
  </conditionalFormatting>
  <conditionalFormatting sqref="A1862">
    <cfRule type="expression" dxfId="5139" priority="5498">
      <formula>E1862="not applicable"</formula>
    </cfRule>
  </conditionalFormatting>
  <conditionalFormatting sqref="L1862">
    <cfRule type="cellIs" dxfId="5138" priority="5496" operator="equal">
      <formula>"no"</formula>
    </cfRule>
    <cfRule type="cellIs" dxfId="5137" priority="5497" operator="equal">
      <formula>"yes"</formula>
    </cfRule>
  </conditionalFormatting>
  <conditionalFormatting sqref="J1862">
    <cfRule type="cellIs" dxfId="5136" priority="5494" operator="equal">
      <formula>"no"</formula>
    </cfRule>
    <cfRule type="cellIs" dxfId="5135" priority="5495" operator="equal">
      <formula>"yes"</formula>
    </cfRule>
  </conditionalFormatting>
  <conditionalFormatting sqref="E1862">
    <cfRule type="cellIs" dxfId="5134" priority="5491" operator="equal">
      <formula>"not applicable"</formula>
    </cfRule>
    <cfRule type="cellIs" dxfId="5133" priority="5492" operator="equal">
      <formula>"country supported"</formula>
    </cfRule>
    <cfRule type="cellIs" dxfId="5132" priority="5493" operator="equal">
      <formula>"country not supported, contact buyer"</formula>
    </cfRule>
  </conditionalFormatting>
  <conditionalFormatting sqref="M1862">
    <cfRule type="expression" dxfId="5131" priority="5490">
      <formula>$O$6="yes"</formula>
    </cfRule>
  </conditionalFormatting>
  <conditionalFormatting sqref="E1862">
    <cfRule type="expression" dxfId="5130" priority="5486">
      <formula>E1862="select value in are your onboarding a buyer or a supplier"</formula>
    </cfRule>
    <cfRule type="cellIs" dxfId="5129" priority="5487" operator="equal">
      <formula>"not applicable"</formula>
    </cfRule>
    <cfRule type="cellIs" dxfId="5128" priority="5488" operator="equal">
      <formula>"country supported"</formula>
    </cfRule>
    <cfRule type="cellIs" dxfId="5127" priority="5489" operator="equal">
      <formula>"country not supported, contact buyer"</formula>
    </cfRule>
  </conditionalFormatting>
  <conditionalFormatting sqref="A1862">
    <cfRule type="expression" dxfId="5126" priority="5485">
      <formula>E1862="select value in are your onboarding a buyer or a supplier"</formula>
    </cfRule>
  </conditionalFormatting>
  <conditionalFormatting sqref="I2147">
    <cfRule type="beginsWith" dxfId="5125" priority="5469" operator="beginsWith" text="Mandatory">
      <formula>LEFT(I2147,LEN("Mandatory"))="Mandatory"</formula>
    </cfRule>
    <cfRule type="containsText" dxfId="5124" priority="5470" operator="containsText" text="Conditional">
      <formula>NOT(ISERROR(SEARCH("Conditional",I2147)))</formula>
    </cfRule>
    <cfRule type="beginsWith" dxfId="5123" priority="5471" operator="beginsWith" text="Not Mandatory">
      <formula>LEFT(I2147,LEN("Not Mandatory"))="Not Mandatory"</formula>
    </cfRule>
  </conditionalFormatting>
  <conditionalFormatting sqref="A2147">
    <cfRule type="expression" dxfId="5122" priority="5467">
      <formula>E2147="country not supported, contact buyer"</formula>
    </cfRule>
    <cfRule type="expression" dxfId="5121" priority="5468">
      <formula>E2147="country supported"</formula>
    </cfRule>
  </conditionalFormatting>
  <conditionalFormatting sqref="A2147">
    <cfRule type="expression" dxfId="5120" priority="5466">
      <formula>E2147="not applicable"</formula>
    </cfRule>
  </conditionalFormatting>
  <conditionalFormatting sqref="L2147">
    <cfRule type="cellIs" dxfId="5119" priority="5464" operator="equal">
      <formula>"no"</formula>
    </cfRule>
    <cfRule type="cellIs" dxfId="5118" priority="5465" operator="equal">
      <formula>"yes"</formula>
    </cfRule>
  </conditionalFormatting>
  <conditionalFormatting sqref="J2147">
    <cfRule type="cellIs" dxfId="5117" priority="5462" operator="equal">
      <formula>"no"</formula>
    </cfRule>
    <cfRule type="cellIs" dxfId="5116" priority="5463" operator="equal">
      <formula>"yes"</formula>
    </cfRule>
  </conditionalFormatting>
  <conditionalFormatting sqref="E2147">
    <cfRule type="cellIs" dxfId="5115" priority="5459" operator="equal">
      <formula>"not applicable"</formula>
    </cfRule>
    <cfRule type="cellIs" dxfId="5114" priority="5460" operator="equal">
      <formula>"country supported"</formula>
    </cfRule>
    <cfRule type="cellIs" dxfId="5113" priority="5461" operator="equal">
      <formula>"country not supported, contact buyer"</formula>
    </cfRule>
  </conditionalFormatting>
  <conditionalFormatting sqref="M2147">
    <cfRule type="expression" dxfId="5112" priority="5458">
      <formula>$O$6="yes"</formula>
    </cfRule>
  </conditionalFormatting>
  <conditionalFormatting sqref="E2147">
    <cfRule type="expression" dxfId="5111" priority="5454">
      <formula>E2147="select value in are your onboarding a buyer or a supplier"</formula>
    </cfRule>
    <cfRule type="cellIs" dxfId="5110" priority="5455" operator="equal">
      <formula>"not applicable"</formula>
    </cfRule>
    <cfRule type="cellIs" dxfId="5109" priority="5456" operator="equal">
      <formula>"country supported"</formula>
    </cfRule>
    <cfRule type="cellIs" dxfId="5108" priority="5457" operator="equal">
      <formula>"country not supported, contact buyer"</formula>
    </cfRule>
  </conditionalFormatting>
  <conditionalFormatting sqref="A2147">
    <cfRule type="expression" dxfId="5107" priority="5453">
      <formula>E2147="select value in are your onboarding a buyer or a supplier"</formula>
    </cfRule>
  </conditionalFormatting>
  <conditionalFormatting sqref="I2432">
    <cfRule type="beginsWith" dxfId="5106" priority="5437" operator="beginsWith" text="Mandatory">
      <formula>LEFT(I2432,LEN("Mandatory"))="Mandatory"</formula>
    </cfRule>
    <cfRule type="containsText" dxfId="5105" priority="5438" operator="containsText" text="Conditional">
      <formula>NOT(ISERROR(SEARCH("Conditional",I2432)))</formula>
    </cfRule>
    <cfRule type="beginsWith" dxfId="5104" priority="5439" operator="beginsWith" text="Not Mandatory">
      <formula>LEFT(I2432,LEN("Not Mandatory"))="Not Mandatory"</formula>
    </cfRule>
  </conditionalFormatting>
  <conditionalFormatting sqref="A2432">
    <cfRule type="expression" dxfId="5103" priority="5435">
      <formula>E2432="country not supported, contact buyer"</formula>
    </cfRule>
    <cfRule type="expression" dxfId="5102" priority="5436">
      <formula>E2432="country supported"</formula>
    </cfRule>
  </conditionalFormatting>
  <conditionalFormatting sqref="A2432">
    <cfRule type="expression" dxfId="5101" priority="5434">
      <formula>E2432="not applicable"</formula>
    </cfRule>
  </conditionalFormatting>
  <conditionalFormatting sqref="L2432">
    <cfRule type="cellIs" dxfId="5100" priority="5432" operator="equal">
      <formula>"no"</formula>
    </cfRule>
    <cfRule type="cellIs" dxfId="5099" priority="5433" operator="equal">
      <formula>"yes"</formula>
    </cfRule>
  </conditionalFormatting>
  <conditionalFormatting sqref="J2432">
    <cfRule type="cellIs" dxfId="5098" priority="5430" operator="equal">
      <formula>"no"</formula>
    </cfRule>
    <cfRule type="cellIs" dxfId="5097" priority="5431" operator="equal">
      <formula>"yes"</formula>
    </cfRule>
  </conditionalFormatting>
  <conditionalFormatting sqref="E2432">
    <cfRule type="cellIs" dxfId="5096" priority="5427" operator="equal">
      <formula>"not applicable"</formula>
    </cfRule>
    <cfRule type="cellIs" dxfId="5095" priority="5428" operator="equal">
      <formula>"country supported"</formula>
    </cfRule>
    <cfRule type="cellIs" dxfId="5094" priority="5429" operator="equal">
      <formula>"country not supported, contact buyer"</formula>
    </cfRule>
  </conditionalFormatting>
  <conditionalFormatting sqref="M2432">
    <cfRule type="expression" dxfId="5093" priority="5426">
      <formula>$O$6="yes"</formula>
    </cfRule>
  </conditionalFormatting>
  <conditionalFormatting sqref="E2432">
    <cfRule type="expression" dxfId="5092" priority="5422">
      <formula>E2432="select value in are your onboarding a buyer or a supplier"</formula>
    </cfRule>
    <cfRule type="cellIs" dxfId="5091" priority="5423" operator="equal">
      <formula>"not applicable"</formula>
    </cfRule>
    <cfRule type="cellIs" dxfId="5090" priority="5424" operator="equal">
      <formula>"country supported"</formula>
    </cfRule>
    <cfRule type="cellIs" dxfId="5089" priority="5425" operator="equal">
      <formula>"country not supported, contact buyer"</formula>
    </cfRule>
  </conditionalFormatting>
  <conditionalFormatting sqref="A2432">
    <cfRule type="expression" dxfId="5088" priority="5421">
      <formula>E2432="select value in are your onboarding a buyer or a supplier"</formula>
    </cfRule>
  </conditionalFormatting>
  <conditionalFormatting sqref="I2717">
    <cfRule type="beginsWith" dxfId="5087" priority="5405" operator="beginsWith" text="Mandatory">
      <formula>LEFT(I2717,LEN("Mandatory"))="Mandatory"</formula>
    </cfRule>
    <cfRule type="containsText" dxfId="5086" priority="5406" operator="containsText" text="Conditional">
      <formula>NOT(ISERROR(SEARCH("Conditional",I2717)))</formula>
    </cfRule>
    <cfRule type="beginsWith" dxfId="5085" priority="5407" operator="beginsWith" text="Not Mandatory">
      <formula>LEFT(I2717,LEN("Not Mandatory"))="Not Mandatory"</formula>
    </cfRule>
  </conditionalFormatting>
  <conditionalFormatting sqref="A2717">
    <cfRule type="expression" dxfId="5084" priority="5403">
      <formula>E2717="country not supported, contact buyer"</formula>
    </cfRule>
    <cfRule type="expression" dxfId="5083" priority="5404">
      <formula>E2717="country supported"</formula>
    </cfRule>
  </conditionalFormatting>
  <conditionalFormatting sqref="A2717">
    <cfRule type="expression" dxfId="5082" priority="5402">
      <formula>E2717="not applicable"</formula>
    </cfRule>
  </conditionalFormatting>
  <conditionalFormatting sqref="L2717">
    <cfRule type="cellIs" dxfId="5081" priority="5400" operator="equal">
      <formula>"no"</formula>
    </cfRule>
    <cfRule type="cellIs" dxfId="5080" priority="5401" operator="equal">
      <formula>"yes"</formula>
    </cfRule>
  </conditionalFormatting>
  <conditionalFormatting sqref="J2717">
    <cfRule type="cellIs" dxfId="5079" priority="5398" operator="equal">
      <formula>"no"</formula>
    </cfRule>
    <cfRule type="cellIs" dxfId="5078" priority="5399" operator="equal">
      <formula>"yes"</formula>
    </cfRule>
  </conditionalFormatting>
  <conditionalFormatting sqref="E2717">
    <cfRule type="cellIs" dxfId="5077" priority="5395" operator="equal">
      <formula>"not applicable"</formula>
    </cfRule>
    <cfRule type="cellIs" dxfId="5076" priority="5396" operator="equal">
      <formula>"country supported"</formula>
    </cfRule>
    <cfRule type="cellIs" dxfId="5075" priority="5397" operator="equal">
      <formula>"country not supported, contact buyer"</formula>
    </cfRule>
  </conditionalFormatting>
  <conditionalFormatting sqref="M2717">
    <cfRule type="expression" dxfId="5074" priority="5394">
      <formula>$O$6="yes"</formula>
    </cfRule>
  </conditionalFormatting>
  <conditionalFormatting sqref="E2717">
    <cfRule type="expression" dxfId="5073" priority="5390">
      <formula>E2717="select value in are your onboarding a buyer or a supplier"</formula>
    </cfRule>
    <cfRule type="cellIs" dxfId="5072" priority="5391" operator="equal">
      <formula>"not applicable"</formula>
    </cfRule>
    <cfRule type="cellIs" dxfId="5071" priority="5392" operator="equal">
      <formula>"country supported"</formula>
    </cfRule>
    <cfRule type="cellIs" dxfId="5070" priority="5393" operator="equal">
      <formula>"country not supported, contact buyer"</formula>
    </cfRule>
  </conditionalFormatting>
  <conditionalFormatting sqref="A2717">
    <cfRule type="expression" dxfId="5069" priority="5389">
      <formula>E2717="select value in are your onboarding a buyer or a supplier"</formula>
    </cfRule>
  </conditionalFormatting>
  <conditionalFormatting sqref="I3002">
    <cfRule type="beginsWith" dxfId="5068" priority="5373" operator="beginsWith" text="Mandatory">
      <formula>LEFT(I3002,LEN("Mandatory"))="Mandatory"</formula>
    </cfRule>
    <cfRule type="containsText" dxfId="5067" priority="5374" operator="containsText" text="Conditional">
      <formula>NOT(ISERROR(SEARCH("Conditional",I3002)))</formula>
    </cfRule>
    <cfRule type="beginsWith" dxfId="5066" priority="5375" operator="beginsWith" text="Not Mandatory">
      <formula>LEFT(I3002,LEN("Not Mandatory"))="Not Mandatory"</formula>
    </cfRule>
  </conditionalFormatting>
  <conditionalFormatting sqref="A3002">
    <cfRule type="expression" dxfId="5065" priority="5371">
      <formula>E3002="country not supported, contact buyer"</formula>
    </cfRule>
    <cfRule type="expression" dxfId="5064" priority="5372">
      <formula>E3002="country supported"</formula>
    </cfRule>
  </conditionalFormatting>
  <conditionalFormatting sqref="A3002">
    <cfRule type="expression" dxfId="5063" priority="5370">
      <formula>E3002="not applicable"</formula>
    </cfRule>
  </conditionalFormatting>
  <conditionalFormatting sqref="L3002">
    <cfRule type="cellIs" dxfId="5062" priority="5368" operator="equal">
      <formula>"no"</formula>
    </cfRule>
    <cfRule type="cellIs" dxfId="5061" priority="5369" operator="equal">
      <formula>"yes"</formula>
    </cfRule>
  </conditionalFormatting>
  <conditionalFormatting sqref="J3002">
    <cfRule type="cellIs" dxfId="5060" priority="5366" operator="equal">
      <formula>"no"</formula>
    </cfRule>
    <cfRule type="cellIs" dxfId="5059" priority="5367" operator="equal">
      <formula>"yes"</formula>
    </cfRule>
  </conditionalFormatting>
  <conditionalFormatting sqref="E3002">
    <cfRule type="cellIs" dxfId="5058" priority="5363" operator="equal">
      <formula>"not applicable"</formula>
    </cfRule>
    <cfRule type="cellIs" dxfId="5057" priority="5364" operator="equal">
      <formula>"country supported"</formula>
    </cfRule>
    <cfRule type="cellIs" dxfId="5056" priority="5365" operator="equal">
      <formula>"country not supported, contact buyer"</formula>
    </cfRule>
  </conditionalFormatting>
  <conditionalFormatting sqref="M3002">
    <cfRule type="expression" dxfId="5055" priority="5362">
      <formula>$O$6="yes"</formula>
    </cfRule>
  </conditionalFormatting>
  <conditionalFormatting sqref="E3002">
    <cfRule type="expression" dxfId="5054" priority="5358">
      <formula>E3002="select value in are your onboarding a buyer or a supplier"</formula>
    </cfRule>
    <cfRule type="cellIs" dxfId="5053" priority="5359" operator="equal">
      <formula>"not applicable"</formula>
    </cfRule>
    <cfRule type="cellIs" dxfId="5052" priority="5360" operator="equal">
      <formula>"country supported"</formula>
    </cfRule>
    <cfRule type="cellIs" dxfId="5051" priority="5361" operator="equal">
      <formula>"country not supported, contact buyer"</formula>
    </cfRule>
  </conditionalFormatting>
  <conditionalFormatting sqref="A3002">
    <cfRule type="expression" dxfId="5050" priority="5357">
      <formula>E3002="select value in are your onboarding a buyer or a supplier"</formula>
    </cfRule>
  </conditionalFormatting>
  <conditionalFormatting sqref="I3287">
    <cfRule type="beginsWith" dxfId="5049" priority="5341" operator="beginsWith" text="Mandatory">
      <formula>LEFT(I3287,LEN("Mandatory"))="Mandatory"</formula>
    </cfRule>
    <cfRule type="containsText" dxfId="5048" priority="5342" operator="containsText" text="Conditional">
      <formula>NOT(ISERROR(SEARCH("Conditional",I3287)))</formula>
    </cfRule>
    <cfRule type="beginsWith" dxfId="5047" priority="5343" operator="beginsWith" text="Not Mandatory">
      <formula>LEFT(I3287,LEN("Not Mandatory"))="Not Mandatory"</formula>
    </cfRule>
  </conditionalFormatting>
  <conditionalFormatting sqref="A3287">
    <cfRule type="expression" dxfId="5046" priority="5339">
      <formula>E3287="country not supported, contact buyer"</formula>
    </cfRule>
    <cfRule type="expression" dxfId="5045" priority="5340">
      <formula>E3287="country supported"</formula>
    </cfRule>
  </conditionalFormatting>
  <conditionalFormatting sqref="A3287">
    <cfRule type="expression" dxfId="5044" priority="5338">
      <formula>E3287="not applicable"</formula>
    </cfRule>
  </conditionalFormatting>
  <conditionalFormatting sqref="L3287">
    <cfRule type="cellIs" dxfId="5043" priority="5336" operator="equal">
      <formula>"no"</formula>
    </cfRule>
    <cfRule type="cellIs" dxfId="5042" priority="5337" operator="equal">
      <formula>"yes"</formula>
    </cfRule>
  </conditionalFormatting>
  <conditionalFormatting sqref="J3287">
    <cfRule type="cellIs" dxfId="5041" priority="5334" operator="equal">
      <formula>"no"</formula>
    </cfRule>
    <cfRule type="cellIs" dxfId="5040" priority="5335" operator="equal">
      <formula>"yes"</formula>
    </cfRule>
  </conditionalFormatting>
  <conditionalFormatting sqref="E3287">
    <cfRule type="cellIs" dxfId="5039" priority="5331" operator="equal">
      <formula>"not applicable"</formula>
    </cfRule>
    <cfRule type="cellIs" dxfId="5038" priority="5332" operator="equal">
      <formula>"country supported"</formula>
    </cfRule>
    <cfRule type="cellIs" dxfId="5037" priority="5333" operator="equal">
      <formula>"country not supported, contact buyer"</formula>
    </cfRule>
  </conditionalFormatting>
  <conditionalFormatting sqref="M3287">
    <cfRule type="expression" dxfId="5036" priority="5330">
      <formula>$O$6="yes"</formula>
    </cfRule>
  </conditionalFormatting>
  <conditionalFormatting sqref="E3287">
    <cfRule type="expression" dxfId="5035" priority="5326">
      <formula>E3287="select value in are your onboarding a buyer or a supplier"</formula>
    </cfRule>
    <cfRule type="cellIs" dxfId="5034" priority="5327" operator="equal">
      <formula>"not applicable"</formula>
    </cfRule>
    <cfRule type="cellIs" dxfId="5033" priority="5328" operator="equal">
      <formula>"country supported"</formula>
    </cfRule>
    <cfRule type="cellIs" dxfId="5032" priority="5329" operator="equal">
      <formula>"country not supported, contact buyer"</formula>
    </cfRule>
  </conditionalFormatting>
  <conditionalFormatting sqref="A3287">
    <cfRule type="expression" dxfId="5031" priority="5325">
      <formula>E3287="select value in are your onboarding a buyer or a supplier"</formula>
    </cfRule>
  </conditionalFormatting>
  <conditionalFormatting sqref="I3572">
    <cfRule type="beginsWith" dxfId="5030" priority="5309" operator="beginsWith" text="Mandatory">
      <formula>LEFT(I3572,LEN("Mandatory"))="Mandatory"</formula>
    </cfRule>
    <cfRule type="containsText" dxfId="5029" priority="5310" operator="containsText" text="Conditional">
      <formula>NOT(ISERROR(SEARCH("Conditional",I3572)))</formula>
    </cfRule>
    <cfRule type="beginsWith" dxfId="5028" priority="5311" operator="beginsWith" text="Not Mandatory">
      <formula>LEFT(I3572,LEN("Not Mandatory"))="Not Mandatory"</formula>
    </cfRule>
  </conditionalFormatting>
  <conditionalFormatting sqref="A3572">
    <cfRule type="expression" dxfId="5027" priority="5307">
      <formula>E3572="country not supported, contact buyer"</formula>
    </cfRule>
    <cfRule type="expression" dxfId="5026" priority="5308">
      <formula>E3572="country supported"</formula>
    </cfRule>
  </conditionalFormatting>
  <conditionalFormatting sqref="A3572">
    <cfRule type="expression" dxfId="5025" priority="5306">
      <formula>E3572="not applicable"</formula>
    </cfRule>
  </conditionalFormatting>
  <conditionalFormatting sqref="L3572">
    <cfRule type="cellIs" dxfId="5024" priority="5304" operator="equal">
      <formula>"no"</formula>
    </cfRule>
    <cfRule type="cellIs" dxfId="5023" priority="5305" operator="equal">
      <formula>"yes"</formula>
    </cfRule>
  </conditionalFormatting>
  <conditionalFormatting sqref="J3572">
    <cfRule type="cellIs" dxfId="5022" priority="5302" operator="equal">
      <formula>"no"</formula>
    </cfRule>
    <cfRule type="cellIs" dxfId="5021" priority="5303" operator="equal">
      <formula>"yes"</formula>
    </cfRule>
  </conditionalFormatting>
  <conditionalFormatting sqref="E3572">
    <cfRule type="cellIs" dxfId="5020" priority="5299" operator="equal">
      <formula>"not applicable"</formula>
    </cfRule>
    <cfRule type="cellIs" dxfId="5019" priority="5300" operator="equal">
      <formula>"country supported"</formula>
    </cfRule>
    <cfRule type="cellIs" dxfId="5018" priority="5301" operator="equal">
      <formula>"country not supported, contact buyer"</formula>
    </cfRule>
  </conditionalFormatting>
  <conditionalFormatting sqref="M3572">
    <cfRule type="expression" dxfId="5017" priority="5298">
      <formula>$O$6="yes"</formula>
    </cfRule>
  </conditionalFormatting>
  <conditionalFormatting sqref="E3572">
    <cfRule type="expression" dxfId="5016" priority="5294">
      <formula>E3572="select value in are your onboarding a buyer or a supplier"</formula>
    </cfRule>
    <cfRule type="cellIs" dxfId="5015" priority="5295" operator="equal">
      <formula>"not applicable"</formula>
    </cfRule>
    <cfRule type="cellIs" dxfId="5014" priority="5296" operator="equal">
      <formula>"country supported"</formula>
    </cfRule>
    <cfRule type="cellIs" dxfId="5013" priority="5297" operator="equal">
      <formula>"country not supported, contact buyer"</formula>
    </cfRule>
  </conditionalFormatting>
  <conditionalFormatting sqref="A3572">
    <cfRule type="expression" dxfId="5012" priority="5293">
      <formula>E3572="select value in are your onboarding a buyer or a supplier"</formula>
    </cfRule>
  </conditionalFormatting>
  <conditionalFormatting sqref="I3857">
    <cfRule type="beginsWith" dxfId="5011" priority="5277" operator="beginsWith" text="Mandatory">
      <formula>LEFT(I3857,LEN("Mandatory"))="Mandatory"</formula>
    </cfRule>
    <cfRule type="containsText" dxfId="5010" priority="5278" operator="containsText" text="Conditional">
      <formula>NOT(ISERROR(SEARCH("Conditional",I3857)))</formula>
    </cfRule>
    <cfRule type="beginsWith" dxfId="5009" priority="5279" operator="beginsWith" text="Not Mandatory">
      <formula>LEFT(I3857,LEN("Not Mandatory"))="Not Mandatory"</formula>
    </cfRule>
  </conditionalFormatting>
  <conditionalFormatting sqref="A3857">
    <cfRule type="expression" dxfId="5008" priority="5275">
      <formula>E3857="country not supported, contact buyer"</formula>
    </cfRule>
    <cfRule type="expression" dxfId="5007" priority="5276">
      <formula>E3857="country supported"</formula>
    </cfRule>
  </conditionalFormatting>
  <conditionalFormatting sqref="A3857">
    <cfRule type="expression" dxfId="5006" priority="5274">
      <formula>E3857="not applicable"</formula>
    </cfRule>
  </conditionalFormatting>
  <conditionalFormatting sqref="L3857">
    <cfRule type="cellIs" dxfId="5005" priority="5272" operator="equal">
      <formula>"no"</formula>
    </cfRule>
    <cfRule type="cellIs" dxfId="5004" priority="5273" operator="equal">
      <formula>"yes"</formula>
    </cfRule>
  </conditionalFormatting>
  <conditionalFormatting sqref="J3857">
    <cfRule type="cellIs" dxfId="5003" priority="5270" operator="equal">
      <formula>"no"</formula>
    </cfRule>
    <cfRule type="cellIs" dxfId="5002" priority="5271" operator="equal">
      <formula>"yes"</formula>
    </cfRule>
  </conditionalFormatting>
  <conditionalFormatting sqref="E3857">
    <cfRule type="cellIs" dxfId="5001" priority="5267" operator="equal">
      <formula>"not applicable"</formula>
    </cfRule>
    <cfRule type="cellIs" dxfId="5000" priority="5268" operator="equal">
      <formula>"country supported"</formula>
    </cfRule>
    <cfRule type="cellIs" dxfId="4999" priority="5269" operator="equal">
      <formula>"country not supported, contact buyer"</formula>
    </cfRule>
  </conditionalFormatting>
  <conditionalFormatting sqref="M3857">
    <cfRule type="expression" dxfId="4998" priority="5266">
      <formula>$O$6="yes"</formula>
    </cfRule>
  </conditionalFormatting>
  <conditionalFormatting sqref="E3857">
    <cfRule type="expression" dxfId="4997" priority="5262">
      <formula>E3857="select value in are your onboarding a buyer or a supplier"</formula>
    </cfRule>
    <cfRule type="cellIs" dxfId="4996" priority="5263" operator="equal">
      <formula>"not applicable"</formula>
    </cfRule>
    <cfRule type="cellIs" dxfId="4995" priority="5264" operator="equal">
      <formula>"country supported"</formula>
    </cfRule>
    <cfRule type="cellIs" dxfId="4994" priority="5265" operator="equal">
      <formula>"country not supported, contact buyer"</formula>
    </cfRule>
  </conditionalFormatting>
  <conditionalFormatting sqref="A3857">
    <cfRule type="expression" dxfId="4993" priority="5261">
      <formula>E3857="select value in are your onboarding a buyer or a supplier"</formula>
    </cfRule>
  </conditionalFormatting>
  <conditionalFormatting sqref="I4142">
    <cfRule type="beginsWith" dxfId="4992" priority="5245" operator="beginsWith" text="Mandatory">
      <formula>LEFT(I4142,LEN("Mandatory"))="Mandatory"</formula>
    </cfRule>
    <cfRule type="containsText" dxfId="4991" priority="5246" operator="containsText" text="Conditional">
      <formula>NOT(ISERROR(SEARCH("Conditional",I4142)))</formula>
    </cfRule>
    <cfRule type="beginsWith" dxfId="4990" priority="5247" operator="beginsWith" text="Not Mandatory">
      <formula>LEFT(I4142,LEN("Not Mandatory"))="Not Mandatory"</formula>
    </cfRule>
  </conditionalFormatting>
  <conditionalFormatting sqref="A4142">
    <cfRule type="expression" dxfId="4989" priority="5243">
      <formula>E4142="country not supported, contact buyer"</formula>
    </cfRule>
    <cfRule type="expression" dxfId="4988" priority="5244">
      <formula>E4142="country supported"</formula>
    </cfRule>
  </conditionalFormatting>
  <conditionalFormatting sqref="A4142">
    <cfRule type="expression" dxfId="4987" priority="5242">
      <formula>E4142="not applicable"</formula>
    </cfRule>
  </conditionalFormatting>
  <conditionalFormatting sqref="L4142">
    <cfRule type="cellIs" dxfId="4986" priority="5240" operator="equal">
      <formula>"no"</formula>
    </cfRule>
    <cfRule type="cellIs" dxfId="4985" priority="5241" operator="equal">
      <formula>"yes"</formula>
    </cfRule>
  </conditionalFormatting>
  <conditionalFormatting sqref="J4142">
    <cfRule type="cellIs" dxfId="4984" priority="5238" operator="equal">
      <formula>"no"</formula>
    </cfRule>
    <cfRule type="cellIs" dxfId="4983" priority="5239" operator="equal">
      <formula>"yes"</formula>
    </cfRule>
  </conditionalFormatting>
  <conditionalFormatting sqref="E4142">
    <cfRule type="cellIs" dxfId="4982" priority="5235" operator="equal">
      <formula>"not applicable"</formula>
    </cfRule>
    <cfRule type="cellIs" dxfId="4981" priority="5236" operator="equal">
      <formula>"country supported"</formula>
    </cfRule>
    <cfRule type="cellIs" dxfId="4980" priority="5237" operator="equal">
      <formula>"country not supported, contact buyer"</formula>
    </cfRule>
  </conditionalFormatting>
  <conditionalFormatting sqref="M4142">
    <cfRule type="expression" dxfId="4979" priority="5234">
      <formula>$O$6="yes"</formula>
    </cfRule>
  </conditionalFormatting>
  <conditionalFormatting sqref="E4142">
    <cfRule type="expression" dxfId="4978" priority="5230">
      <formula>E4142="select value in are your onboarding a buyer or a supplier"</formula>
    </cfRule>
    <cfRule type="cellIs" dxfId="4977" priority="5231" operator="equal">
      <formula>"not applicable"</formula>
    </cfRule>
    <cfRule type="cellIs" dxfId="4976" priority="5232" operator="equal">
      <formula>"country supported"</formula>
    </cfRule>
    <cfRule type="cellIs" dxfId="4975" priority="5233" operator="equal">
      <formula>"country not supported, contact buyer"</formula>
    </cfRule>
  </conditionalFormatting>
  <conditionalFormatting sqref="A4142">
    <cfRule type="expression" dxfId="4974" priority="5229">
      <formula>E4142="select value in are your onboarding a buyer or a supplier"</formula>
    </cfRule>
  </conditionalFormatting>
  <conditionalFormatting sqref="I4427">
    <cfRule type="beginsWith" dxfId="4973" priority="5213" operator="beginsWith" text="Mandatory">
      <formula>LEFT(I4427,LEN("Mandatory"))="Mandatory"</formula>
    </cfRule>
    <cfRule type="containsText" dxfId="4972" priority="5214" operator="containsText" text="Conditional">
      <formula>NOT(ISERROR(SEARCH("Conditional",I4427)))</formula>
    </cfRule>
    <cfRule type="beginsWith" dxfId="4971" priority="5215" operator="beginsWith" text="Not Mandatory">
      <formula>LEFT(I4427,LEN("Not Mandatory"))="Not Mandatory"</formula>
    </cfRule>
  </conditionalFormatting>
  <conditionalFormatting sqref="A4427">
    <cfRule type="expression" dxfId="4970" priority="5211">
      <formula>E4427="country not supported, contact buyer"</formula>
    </cfRule>
    <cfRule type="expression" dxfId="4969" priority="5212">
      <formula>E4427="country supported"</formula>
    </cfRule>
  </conditionalFormatting>
  <conditionalFormatting sqref="A4427">
    <cfRule type="expression" dxfId="4968" priority="5210">
      <formula>E4427="not applicable"</formula>
    </cfRule>
  </conditionalFormatting>
  <conditionalFormatting sqref="L4427">
    <cfRule type="cellIs" dxfId="4967" priority="5208" operator="equal">
      <formula>"no"</formula>
    </cfRule>
    <cfRule type="cellIs" dxfId="4966" priority="5209" operator="equal">
      <formula>"yes"</formula>
    </cfRule>
  </conditionalFormatting>
  <conditionalFormatting sqref="J4427">
    <cfRule type="cellIs" dxfId="4965" priority="5206" operator="equal">
      <formula>"no"</formula>
    </cfRule>
    <cfRule type="cellIs" dxfId="4964" priority="5207" operator="equal">
      <formula>"yes"</formula>
    </cfRule>
  </conditionalFormatting>
  <conditionalFormatting sqref="E4427">
    <cfRule type="cellIs" dxfId="4963" priority="5203" operator="equal">
      <formula>"not applicable"</formula>
    </cfRule>
    <cfRule type="cellIs" dxfId="4962" priority="5204" operator="equal">
      <formula>"country supported"</formula>
    </cfRule>
    <cfRule type="cellIs" dxfId="4961" priority="5205" operator="equal">
      <formula>"country not supported, contact buyer"</formula>
    </cfRule>
  </conditionalFormatting>
  <conditionalFormatting sqref="M4427">
    <cfRule type="expression" dxfId="4960" priority="5202">
      <formula>$O$6="yes"</formula>
    </cfRule>
  </conditionalFormatting>
  <conditionalFormatting sqref="E4427">
    <cfRule type="expression" dxfId="4959" priority="5198">
      <formula>E4427="select value in are your onboarding a buyer or a supplier"</formula>
    </cfRule>
    <cfRule type="cellIs" dxfId="4958" priority="5199" operator="equal">
      <formula>"not applicable"</formula>
    </cfRule>
    <cfRule type="cellIs" dxfId="4957" priority="5200" operator="equal">
      <formula>"country supported"</formula>
    </cfRule>
    <cfRule type="cellIs" dxfId="4956" priority="5201" operator="equal">
      <formula>"country not supported, contact buyer"</formula>
    </cfRule>
  </conditionalFormatting>
  <conditionalFormatting sqref="A4427">
    <cfRule type="expression" dxfId="4955" priority="5197">
      <formula>E4427="select value in are your onboarding a buyer or a supplier"</formula>
    </cfRule>
  </conditionalFormatting>
  <conditionalFormatting sqref="I4712">
    <cfRule type="beginsWith" dxfId="4954" priority="5181" operator="beginsWith" text="Mandatory">
      <formula>LEFT(I4712,LEN("Mandatory"))="Mandatory"</formula>
    </cfRule>
    <cfRule type="containsText" dxfId="4953" priority="5182" operator="containsText" text="Conditional">
      <formula>NOT(ISERROR(SEARCH("Conditional",I4712)))</formula>
    </cfRule>
    <cfRule type="beginsWith" dxfId="4952" priority="5183" operator="beginsWith" text="Not Mandatory">
      <formula>LEFT(I4712,LEN("Not Mandatory"))="Not Mandatory"</formula>
    </cfRule>
  </conditionalFormatting>
  <conditionalFormatting sqref="A4712">
    <cfRule type="expression" dxfId="4951" priority="5179">
      <formula>E4712="country not supported, contact buyer"</formula>
    </cfRule>
    <cfRule type="expression" dxfId="4950" priority="5180">
      <formula>E4712="country supported"</formula>
    </cfRule>
  </conditionalFormatting>
  <conditionalFormatting sqref="A4712">
    <cfRule type="expression" dxfId="4949" priority="5178">
      <formula>E4712="not applicable"</formula>
    </cfRule>
  </conditionalFormatting>
  <conditionalFormatting sqref="L4712">
    <cfRule type="cellIs" dxfId="4948" priority="5176" operator="equal">
      <formula>"no"</formula>
    </cfRule>
    <cfRule type="cellIs" dxfId="4947" priority="5177" operator="equal">
      <formula>"yes"</formula>
    </cfRule>
  </conditionalFormatting>
  <conditionalFormatting sqref="J4712">
    <cfRule type="cellIs" dxfId="4946" priority="5174" operator="equal">
      <formula>"no"</formula>
    </cfRule>
    <cfRule type="cellIs" dxfId="4945" priority="5175" operator="equal">
      <formula>"yes"</formula>
    </cfRule>
  </conditionalFormatting>
  <conditionalFormatting sqref="E4712">
    <cfRule type="cellIs" dxfId="4944" priority="5171" operator="equal">
      <formula>"not applicable"</formula>
    </cfRule>
    <cfRule type="cellIs" dxfId="4943" priority="5172" operator="equal">
      <formula>"country supported"</formula>
    </cfRule>
    <cfRule type="cellIs" dxfId="4942" priority="5173" operator="equal">
      <formula>"country not supported, contact buyer"</formula>
    </cfRule>
  </conditionalFormatting>
  <conditionalFormatting sqref="M4712">
    <cfRule type="expression" dxfId="4941" priority="5170">
      <formula>$O$6="yes"</formula>
    </cfRule>
  </conditionalFormatting>
  <conditionalFormatting sqref="E4712">
    <cfRule type="expression" dxfId="4940" priority="5166">
      <formula>E4712="select value in are your onboarding a buyer or a supplier"</formula>
    </cfRule>
    <cfRule type="cellIs" dxfId="4939" priority="5167" operator="equal">
      <formula>"not applicable"</formula>
    </cfRule>
    <cfRule type="cellIs" dxfId="4938" priority="5168" operator="equal">
      <formula>"country supported"</formula>
    </cfRule>
    <cfRule type="cellIs" dxfId="4937" priority="5169" operator="equal">
      <formula>"country not supported, contact buyer"</formula>
    </cfRule>
  </conditionalFormatting>
  <conditionalFormatting sqref="A4712">
    <cfRule type="expression" dxfId="4936" priority="5165">
      <formula>E4712="select value in are your onboarding a buyer or a supplier"</formula>
    </cfRule>
  </conditionalFormatting>
  <conditionalFormatting sqref="I4997">
    <cfRule type="beginsWith" dxfId="4935" priority="5149" operator="beginsWith" text="Mandatory">
      <formula>LEFT(I4997,LEN("Mandatory"))="Mandatory"</formula>
    </cfRule>
    <cfRule type="containsText" dxfId="4934" priority="5150" operator="containsText" text="Conditional">
      <formula>NOT(ISERROR(SEARCH("Conditional",I4997)))</formula>
    </cfRule>
    <cfRule type="beginsWith" dxfId="4933" priority="5151" operator="beginsWith" text="Not Mandatory">
      <formula>LEFT(I4997,LEN("Not Mandatory"))="Not Mandatory"</formula>
    </cfRule>
  </conditionalFormatting>
  <conditionalFormatting sqref="A4997">
    <cfRule type="expression" dxfId="4932" priority="5147">
      <formula>E4997="country not supported, contact buyer"</formula>
    </cfRule>
    <cfRule type="expression" dxfId="4931" priority="5148">
      <formula>E4997="country supported"</formula>
    </cfRule>
  </conditionalFormatting>
  <conditionalFormatting sqref="A4997">
    <cfRule type="expression" dxfId="4930" priority="5146">
      <formula>E4997="not applicable"</formula>
    </cfRule>
  </conditionalFormatting>
  <conditionalFormatting sqref="L4997">
    <cfRule type="cellIs" dxfId="4929" priority="5144" operator="equal">
      <formula>"no"</formula>
    </cfRule>
    <cfRule type="cellIs" dxfId="4928" priority="5145" operator="equal">
      <formula>"yes"</formula>
    </cfRule>
  </conditionalFormatting>
  <conditionalFormatting sqref="J4997">
    <cfRule type="cellIs" dxfId="4927" priority="5142" operator="equal">
      <formula>"no"</formula>
    </cfRule>
    <cfRule type="cellIs" dxfId="4926" priority="5143" operator="equal">
      <formula>"yes"</formula>
    </cfRule>
  </conditionalFormatting>
  <conditionalFormatting sqref="E4997">
    <cfRule type="cellIs" dxfId="4925" priority="5139" operator="equal">
      <formula>"not applicable"</formula>
    </cfRule>
    <cfRule type="cellIs" dxfId="4924" priority="5140" operator="equal">
      <formula>"country supported"</formula>
    </cfRule>
    <cfRule type="cellIs" dxfId="4923" priority="5141" operator="equal">
      <formula>"country not supported, contact buyer"</formula>
    </cfRule>
  </conditionalFormatting>
  <conditionalFormatting sqref="M4997">
    <cfRule type="expression" dxfId="4922" priority="5138">
      <formula>$O$6="yes"</formula>
    </cfRule>
  </conditionalFormatting>
  <conditionalFormatting sqref="E4997">
    <cfRule type="expression" dxfId="4921" priority="5134">
      <formula>E4997="select value in are your onboarding a buyer or a supplier"</formula>
    </cfRule>
    <cfRule type="cellIs" dxfId="4920" priority="5135" operator="equal">
      <formula>"not applicable"</formula>
    </cfRule>
    <cfRule type="cellIs" dxfId="4919" priority="5136" operator="equal">
      <formula>"country supported"</formula>
    </cfRule>
    <cfRule type="cellIs" dxfId="4918" priority="5137" operator="equal">
      <formula>"country not supported, contact buyer"</formula>
    </cfRule>
  </conditionalFormatting>
  <conditionalFormatting sqref="A4997">
    <cfRule type="expression" dxfId="4917" priority="5133">
      <formula>E4997="select value in are your onboarding a buyer or a supplier"</formula>
    </cfRule>
  </conditionalFormatting>
  <conditionalFormatting sqref="I5282">
    <cfRule type="beginsWith" dxfId="4916" priority="5117" operator="beginsWith" text="Mandatory">
      <formula>LEFT(I5282,LEN("Mandatory"))="Mandatory"</formula>
    </cfRule>
    <cfRule type="containsText" dxfId="4915" priority="5118" operator="containsText" text="Conditional">
      <formula>NOT(ISERROR(SEARCH("Conditional",I5282)))</formula>
    </cfRule>
    <cfRule type="beginsWith" dxfId="4914" priority="5119" operator="beginsWith" text="Not Mandatory">
      <formula>LEFT(I5282,LEN("Not Mandatory"))="Not Mandatory"</formula>
    </cfRule>
  </conditionalFormatting>
  <conditionalFormatting sqref="A5282">
    <cfRule type="expression" dxfId="4913" priority="5115">
      <formula>E5282="country not supported, contact buyer"</formula>
    </cfRule>
    <cfRule type="expression" dxfId="4912" priority="5116">
      <formula>E5282="country supported"</formula>
    </cfRule>
  </conditionalFormatting>
  <conditionalFormatting sqref="A5282">
    <cfRule type="expression" dxfId="4911" priority="5114">
      <formula>E5282="not applicable"</formula>
    </cfRule>
  </conditionalFormatting>
  <conditionalFormatting sqref="L5282">
    <cfRule type="cellIs" dxfId="4910" priority="5112" operator="equal">
      <formula>"no"</formula>
    </cfRule>
    <cfRule type="cellIs" dxfId="4909" priority="5113" operator="equal">
      <formula>"yes"</formula>
    </cfRule>
  </conditionalFormatting>
  <conditionalFormatting sqref="J5282">
    <cfRule type="cellIs" dxfId="4908" priority="5110" operator="equal">
      <formula>"no"</formula>
    </cfRule>
    <cfRule type="cellIs" dxfId="4907" priority="5111" operator="equal">
      <formula>"yes"</formula>
    </cfRule>
  </conditionalFormatting>
  <conditionalFormatting sqref="E5282">
    <cfRule type="cellIs" dxfId="4906" priority="5107" operator="equal">
      <formula>"not applicable"</formula>
    </cfRule>
    <cfRule type="cellIs" dxfId="4905" priority="5108" operator="equal">
      <formula>"country supported"</formula>
    </cfRule>
    <cfRule type="cellIs" dxfId="4904" priority="5109" operator="equal">
      <formula>"country not supported, contact buyer"</formula>
    </cfRule>
  </conditionalFormatting>
  <conditionalFormatting sqref="M5282">
    <cfRule type="expression" dxfId="4903" priority="5106">
      <formula>$O$6="yes"</formula>
    </cfRule>
  </conditionalFormatting>
  <conditionalFormatting sqref="E5282">
    <cfRule type="expression" dxfId="4902" priority="5102">
      <formula>E5282="select value in are your onboarding a buyer or a supplier"</formula>
    </cfRule>
    <cfRule type="cellIs" dxfId="4901" priority="5103" operator="equal">
      <formula>"not applicable"</formula>
    </cfRule>
    <cfRule type="cellIs" dxfId="4900" priority="5104" operator="equal">
      <formula>"country supported"</formula>
    </cfRule>
    <cfRule type="cellIs" dxfId="4899" priority="5105" operator="equal">
      <formula>"country not supported, contact buyer"</formula>
    </cfRule>
  </conditionalFormatting>
  <conditionalFormatting sqref="A5282">
    <cfRule type="expression" dxfId="4898" priority="5101">
      <formula>E5282="select value in are your onboarding a buyer or a supplier"</formula>
    </cfRule>
  </conditionalFormatting>
  <conditionalFormatting sqref="I5567">
    <cfRule type="beginsWith" dxfId="4897" priority="5085" operator="beginsWith" text="Mandatory">
      <formula>LEFT(I5567,LEN("Mandatory"))="Mandatory"</formula>
    </cfRule>
    <cfRule type="containsText" dxfId="4896" priority="5086" operator="containsText" text="Conditional">
      <formula>NOT(ISERROR(SEARCH("Conditional",I5567)))</formula>
    </cfRule>
    <cfRule type="beginsWith" dxfId="4895" priority="5087" operator="beginsWith" text="Not Mandatory">
      <formula>LEFT(I5567,LEN("Not Mandatory"))="Not Mandatory"</formula>
    </cfRule>
  </conditionalFormatting>
  <conditionalFormatting sqref="A5567">
    <cfRule type="expression" dxfId="4894" priority="5083">
      <formula>E5567="country not supported, contact buyer"</formula>
    </cfRule>
    <cfRule type="expression" dxfId="4893" priority="5084">
      <formula>E5567="country supported"</formula>
    </cfRule>
  </conditionalFormatting>
  <conditionalFormatting sqref="A5567">
    <cfRule type="expression" dxfId="4892" priority="5082">
      <formula>E5567="not applicable"</formula>
    </cfRule>
  </conditionalFormatting>
  <conditionalFormatting sqref="L5567">
    <cfRule type="cellIs" dxfId="4891" priority="5080" operator="equal">
      <formula>"no"</formula>
    </cfRule>
    <cfRule type="cellIs" dxfId="4890" priority="5081" operator="equal">
      <formula>"yes"</formula>
    </cfRule>
  </conditionalFormatting>
  <conditionalFormatting sqref="J5567">
    <cfRule type="cellIs" dxfId="4889" priority="5078" operator="equal">
      <formula>"no"</formula>
    </cfRule>
    <cfRule type="cellIs" dxfId="4888" priority="5079" operator="equal">
      <formula>"yes"</formula>
    </cfRule>
  </conditionalFormatting>
  <conditionalFormatting sqref="E5567">
    <cfRule type="cellIs" dxfId="4887" priority="5075" operator="equal">
      <formula>"not applicable"</formula>
    </cfRule>
    <cfRule type="cellIs" dxfId="4886" priority="5076" operator="equal">
      <formula>"country supported"</formula>
    </cfRule>
    <cfRule type="cellIs" dxfId="4885" priority="5077" operator="equal">
      <formula>"country not supported, contact buyer"</formula>
    </cfRule>
  </conditionalFormatting>
  <conditionalFormatting sqref="M5567">
    <cfRule type="expression" dxfId="4884" priority="5074">
      <formula>$O$6="yes"</formula>
    </cfRule>
  </conditionalFormatting>
  <conditionalFormatting sqref="E5567">
    <cfRule type="expression" dxfId="4883" priority="5070">
      <formula>E5567="select value in are your onboarding a buyer or a supplier"</formula>
    </cfRule>
    <cfRule type="cellIs" dxfId="4882" priority="5071" operator="equal">
      <formula>"not applicable"</formula>
    </cfRule>
    <cfRule type="cellIs" dxfId="4881" priority="5072" operator="equal">
      <formula>"country supported"</formula>
    </cfRule>
    <cfRule type="cellIs" dxfId="4880" priority="5073" operator="equal">
      <formula>"country not supported, contact buyer"</formula>
    </cfRule>
  </conditionalFormatting>
  <conditionalFormatting sqref="A5567">
    <cfRule type="expression" dxfId="4879" priority="5069">
      <formula>E5567="select value in are your onboarding a buyer or a supplier"</formula>
    </cfRule>
  </conditionalFormatting>
  <conditionalFormatting sqref="I5852">
    <cfRule type="beginsWith" dxfId="4878" priority="5053" operator="beginsWith" text="Mandatory">
      <formula>LEFT(I5852,LEN("Mandatory"))="Mandatory"</formula>
    </cfRule>
    <cfRule type="containsText" dxfId="4877" priority="5054" operator="containsText" text="Conditional">
      <formula>NOT(ISERROR(SEARCH("Conditional",I5852)))</formula>
    </cfRule>
    <cfRule type="beginsWith" dxfId="4876" priority="5055" operator="beginsWith" text="Not Mandatory">
      <formula>LEFT(I5852,LEN("Not Mandatory"))="Not Mandatory"</formula>
    </cfRule>
  </conditionalFormatting>
  <conditionalFormatting sqref="A5852">
    <cfRule type="expression" dxfId="4875" priority="5051">
      <formula>E5852="country not supported, contact buyer"</formula>
    </cfRule>
    <cfRule type="expression" dxfId="4874" priority="5052">
      <formula>E5852="country supported"</formula>
    </cfRule>
  </conditionalFormatting>
  <conditionalFormatting sqref="A5852">
    <cfRule type="expression" dxfId="4873" priority="5050">
      <formula>E5852="not applicable"</formula>
    </cfRule>
  </conditionalFormatting>
  <conditionalFormatting sqref="L5852">
    <cfRule type="cellIs" dxfId="4872" priority="5048" operator="equal">
      <formula>"no"</formula>
    </cfRule>
    <cfRule type="cellIs" dxfId="4871" priority="5049" operator="equal">
      <formula>"yes"</formula>
    </cfRule>
  </conditionalFormatting>
  <conditionalFormatting sqref="J5852">
    <cfRule type="cellIs" dxfId="4870" priority="5046" operator="equal">
      <formula>"no"</formula>
    </cfRule>
    <cfRule type="cellIs" dxfId="4869" priority="5047" operator="equal">
      <formula>"yes"</formula>
    </cfRule>
  </conditionalFormatting>
  <conditionalFormatting sqref="E5852">
    <cfRule type="cellIs" dxfId="4868" priority="5043" operator="equal">
      <formula>"not applicable"</formula>
    </cfRule>
    <cfRule type="cellIs" dxfId="4867" priority="5044" operator="equal">
      <formula>"country supported"</formula>
    </cfRule>
    <cfRule type="cellIs" dxfId="4866" priority="5045" operator="equal">
      <formula>"country not supported, contact buyer"</formula>
    </cfRule>
  </conditionalFormatting>
  <conditionalFormatting sqref="M5852">
    <cfRule type="expression" dxfId="4865" priority="5042">
      <formula>$O$6="yes"</formula>
    </cfRule>
  </conditionalFormatting>
  <conditionalFormatting sqref="E5852">
    <cfRule type="expression" dxfId="4864" priority="5038">
      <formula>E5852="select value in are your onboarding a buyer or a supplier"</formula>
    </cfRule>
    <cfRule type="cellIs" dxfId="4863" priority="5039" operator="equal">
      <formula>"not applicable"</formula>
    </cfRule>
    <cfRule type="cellIs" dxfId="4862" priority="5040" operator="equal">
      <formula>"country supported"</formula>
    </cfRule>
    <cfRule type="cellIs" dxfId="4861" priority="5041" operator="equal">
      <formula>"country not supported, contact buyer"</formula>
    </cfRule>
  </conditionalFormatting>
  <conditionalFormatting sqref="A5852">
    <cfRule type="expression" dxfId="4860" priority="5037">
      <formula>E5852="select value in are your onboarding a buyer or a supplier"</formula>
    </cfRule>
  </conditionalFormatting>
  <conditionalFormatting sqref="I6137">
    <cfRule type="beginsWith" dxfId="4859" priority="5021" operator="beginsWith" text="Mandatory">
      <formula>LEFT(I6137,LEN("Mandatory"))="Mandatory"</formula>
    </cfRule>
    <cfRule type="containsText" dxfId="4858" priority="5022" operator="containsText" text="Conditional">
      <formula>NOT(ISERROR(SEARCH("Conditional",I6137)))</formula>
    </cfRule>
    <cfRule type="beginsWith" dxfId="4857" priority="5023" operator="beginsWith" text="Not Mandatory">
      <formula>LEFT(I6137,LEN("Not Mandatory"))="Not Mandatory"</formula>
    </cfRule>
  </conditionalFormatting>
  <conditionalFormatting sqref="A6137">
    <cfRule type="expression" dxfId="4856" priority="5019">
      <formula>E6137="country not supported, contact buyer"</formula>
    </cfRule>
    <cfRule type="expression" dxfId="4855" priority="5020">
      <formula>E6137="country supported"</formula>
    </cfRule>
  </conditionalFormatting>
  <conditionalFormatting sqref="A6137">
    <cfRule type="expression" dxfId="4854" priority="5018">
      <formula>E6137="not applicable"</formula>
    </cfRule>
  </conditionalFormatting>
  <conditionalFormatting sqref="L6137">
    <cfRule type="cellIs" dxfId="4853" priority="5016" operator="equal">
      <formula>"no"</formula>
    </cfRule>
    <cfRule type="cellIs" dxfId="4852" priority="5017" operator="equal">
      <formula>"yes"</formula>
    </cfRule>
  </conditionalFormatting>
  <conditionalFormatting sqref="J6137">
    <cfRule type="cellIs" dxfId="4851" priority="5014" operator="equal">
      <formula>"no"</formula>
    </cfRule>
    <cfRule type="cellIs" dxfId="4850" priority="5015" operator="equal">
      <formula>"yes"</formula>
    </cfRule>
  </conditionalFormatting>
  <conditionalFormatting sqref="E6137">
    <cfRule type="cellIs" dxfId="4849" priority="5011" operator="equal">
      <formula>"not applicable"</formula>
    </cfRule>
    <cfRule type="cellIs" dxfId="4848" priority="5012" operator="equal">
      <formula>"country supported"</formula>
    </cfRule>
    <cfRule type="cellIs" dxfId="4847" priority="5013" operator="equal">
      <formula>"country not supported, contact buyer"</formula>
    </cfRule>
  </conditionalFormatting>
  <conditionalFormatting sqref="M6137">
    <cfRule type="expression" dxfId="4846" priority="5010">
      <formula>$O$6="yes"</formula>
    </cfRule>
  </conditionalFormatting>
  <conditionalFormatting sqref="E6137">
    <cfRule type="expression" dxfId="4845" priority="5006">
      <formula>E6137="select value in are your onboarding a buyer or a supplier"</formula>
    </cfRule>
    <cfRule type="cellIs" dxfId="4844" priority="5007" operator="equal">
      <formula>"not applicable"</formula>
    </cfRule>
    <cfRule type="cellIs" dxfId="4843" priority="5008" operator="equal">
      <formula>"country supported"</formula>
    </cfRule>
    <cfRule type="cellIs" dxfId="4842" priority="5009" operator="equal">
      <formula>"country not supported, contact buyer"</formula>
    </cfRule>
  </conditionalFormatting>
  <conditionalFormatting sqref="A6137">
    <cfRule type="expression" dxfId="4841" priority="5005">
      <formula>E6137="select value in are your onboarding a buyer or a supplier"</formula>
    </cfRule>
  </conditionalFormatting>
  <conditionalFormatting sqref="I6422">
    <cfRule type="beginsWith" dxfId="4840" priority="4989" operator="beginsWith" text="Mandatory">
      <formula>LEFT(I6422,LEN("Mandatory"))="Mandatory"</formula>
    </cfRule>
    <cfRule type="containsText" dxfId="4839" priority="4990" operator="containsText" text="Conditional">
      <formula>NOT(ISERROR(SEARCH("Conditional",I6422)))</formula>
    </cfRule>
    <cfRule type="beginsWith" dxfId="4838" priority="4991" operator="beginsWith" text="Not Mandatory">
      <formula>LEFT(I6422,LEN("Not Mandatory"))="Not Mandatory"</formula>
    </cfRule>
  </conditionalFormatting>
  <conditionalFormatting sqref="A6422">
    <cfRule type="expression" dxfId="4837" priority="4987">
      <formula>E6422="country not supported, contact buyer"</formula>
    </cfRule>
    <cfRule type="expression" dxfId="4836" priority="4988">
      <formula>E6422="country supported"</formula>
    </cfRule>
  </conditionalFormatting>
  <conditionalFormatting sqref="A6422">
    <cfRule type="expression" dxfId="4835" priority="4986">
      <formula>E6422="not applicable"</formula>
    </cfRule>
  </conditionalFormatting>
  <conditionalFormatting sqref="L6422">
    <cfRule type="cellIs" dxfId="4834" priority="4984" operator="equal">
      <formula>"no"</formula>
    </cfRule>
    <cfRule type="cellIs" dxfId="4833" priority="4985" operator="equal">
      <formula>"yes"</formula>
    </cfRule>
  </conditionalFormatting>
  <conditionalFormatting sqref="J6422">
    <cfRule type="cellIs" dxfId="4832" priority="4982" operator="equal">
      <formula>"no"</formula>
    </cfRule>
    <cfRule type="cellIs" dxfId="4831" priority="4983" operator="equal">
      <formula>"yes"</formula>
    </cfRule>
  </conditionalFormatting>
  <conditionalFormatting sqref="E6422">
    <cfRule type="cellIs" dxfId="4830" priority="4979" operator="equal">
      <formula>"not applicable"</formula>
    </cfRule>
    <cfRule type="cellIs" dxfId="4829" priority="4980" operator="equal">
      <formula>"country supported"</formula>
    </cfRule>
    <cfRule type="cellIs" dxfId="4828" priority="4981" operator="equal">
      <formula>"country not supported, contact buyer"</formula>
    </cfRule>
  </conditionalFormatting>
  <conditionalFormatting sqref="M6422">
    <cfRule type="expression" dxfId="4827" priority="4978">
      <formula>$O$6="yes"</formula>
    </cfRule>
  </conditionalFormatting>
  <conditionalFormatting sqref="E6422">
    <cfRule type="expression" dxfId="4826" priority="4974">
      <formula>E6422="select value in are your onboarding a buyer or a supplier"</formula>
    </cfRule>
    <cfRule type="cellIs" dxfId="4825" priority="4975" operator="equal">
      <formula>"not applicable"</formula>
    </cfRule>
    <cfRule type="cellIs" dxfId="4824" priority="4976" operator="equal">
      <formula>"country supported"</formula>
    </cfRule>
    <cfRule type="cellIs" dxfId="4823" priority="4977" operator="equal">
      <formula>"country not supported, contact buyer"</formula>
    </cfRule>
  </conditionalFormatting>
  <conditionalFormatting sqref="A6422">
    <cfRule type="expression" dxfId="4822" priority="4973">
      <formula>E6422="select value in are your onboarding a buyer or a supplier"</formula>
    </cfRule>
  </conditionalFormatting>
  <conditionalFormatting sqref="I6707">
    <cfRule type="beginsWith" dxfId="4821" priority="4957" operator="beginsWith" text="Mandatory">
      <formula>LEFT(I6707,LEN("Mandatory"))="Mandatory"</formula>
    </cfRule>
    <cfRule type="containsText" dxfId="4820" priority="4958" operator="containsText" text="Conditional">
      <formula>NOT(ISERROR(SEARCH("Conditional",I6707)))</formula>
    </cfRule>
    <cfRule type="beginsWith" dxfId="4819" priority="4959" operator="beginsWith" text="Not Mandatory">
      <formula>LEFT(I6707,LEN("Not Mandatory"))="Not Mandatory"</formula>
    </cfRule>
  </conditionalFormatting>
  <conditionalFormatting sqref="L6707">
    <cfRule type="cellIs" dxfId="4818" priority="4952" operator="equal">
      <formula>"no"</formula>
    </cfRule>
    <cfRule type="cellIs" dxfId="4817" priority="4953" operator="equal">
      <formula>"yes"</formula>
    </cfRule>
  </conditionalFormatting>
  <conditionalFormatting sqref="J6707">
    <cfRule type="cellIs" dxfId="4816" priority="4950" operator="equal">
      <formula>"no"</formula>
    </cfRule>
    <cfRule type="cellIs" dxfId="4815" priority="4951" operator="equal">
      <formula>"yes"</formula>
    </cfRule>
  </conditionalFormatting>
  <conditionalFormatting sqref="E6707">
    <cfRule type="cellIs" dxfId="4814" priority="4947" operator="equal">
      <formula>"not applicable"</formula>
    </cfRule>
    <cfRule type="cellIs" dxfId="4813" priority="4948" operator="equal">
      <formula>"country supported"</formula>
    </cfRule>
    <cfRule type="cellIs" dxfId="4812" priority="4949" operator="equal">
      <formula>"country not supported, contact buyer"</formula>
    </cfRule>
  </conditionalFormatting>
  <conditionalFormatting sqref="M6707">
    <cfRule type="expression" dxfId="4811" priority="4946">
      <formula>$O$6="yes"</formula>
    </cfRule>
  </conditionalFormatting>
  <conditionalFormatting sqref="E6707">
    <cfRule type="expression" dxfId="4810" priority="4942">
      <formula>E6707="select value in are your onboarding a buyer or a supplier"</formula>
    </cfRule>
    <cfRule type="cellIs" dxfId="4809" priority="4943" operator="equal">
      <formula>"not applicable"</formula>
    </cfRule>
    <cfRule type="cellIs" dxfId="4808" priority="4944" operator="equal">
      <formula>"country supported"</formula>
    </cfRule>
    <cfRule type="cellIs" dxfId="4807" priority="4945" operator="equal">
      <formula>"country not supported, contact buyer"</formula>
    </cfRule>
  </conditionalFormatting>
  <conditionalFormatting sqref="A6707">
    <cfRule type="expression" dxfId="4806" priority="4926">
      <formula>E6707="country not supported, contact buyer"</formula>
    </cfRule>
    <cfRule type="expression" dxfId="4805" priority="4927">
      <formula>E6707="country supported"</formula>
    </cfRule>
  </conditionalFormatting>
  <conditionalFormatting sqref="A6707">
    <cfRule type="expression" dxfId="4804" priority="4925">
      <formula>E6707="not applicable"</formula>
    </cfRule>
  </conditionalFormatting>
  <conditionalFormatting sqref="A6707">
    <cfRule type="expression" dxfId="4803" priority="4924">
      <formula>E6707="select value in are your onboarding a buyer or a supplier"</formula>
    </cfRule>
  </conditionalFormatting>
  <conditionalFormatting sqref="I6992">
    <cfRule type="beginsWith" dxfId="4802" priority="4921" operator="beginsWith" text="Mandatory">
      <formula>LEFT(I6992,LEN("Mandatory"))="Mandatory"</formula>
    </cfRule>
    <cfRule type="containsText" dxfId="4801" priority="4922" operator="containsText" text="Conditional">
      <formula>NOT(ISERROR(SEARCH("Conditional",I6992)))</formula>
    </cfRule>
    <cfRule type="beginsWith" dxfId="4800" priority="4923" operator="beginsWith" text="Not Mandatory">
      <formula>LEFT(I6992,LEN("Not Mandatory"))="Not Mandatory"</formula>
    </cfRule>
  </conditionalFormatting>
  <conditionalFormatting sqref="L6992">
    <cfRule type="cellIs" dxfId="4799" priority="4919" operator="equal">
      <formula>"no"</formula>
    </cfRule>
    <cfRule type="cellIs" dxfId="4798" priority="4920" operator="equal">
      <formula>"yes"</formula>
    </cfRule>
  </conditionalFormatting>
  <conditionalFormatting sqref="J6992">
    <cfRule type="cellIs" dxfId="4797" priority="4917" operator="equal">
      <formula>"no"</formula>
    </cfRule>
    <cfRule type="cellIs" dxfId="4796" priority="4918" operator="equal">
      <formula>"yes"</formula>
    </cfRule>
  </conditionalFormatting>
  <conditionalFormatting sqref="E6992">
    <cfRule type="cellIs" dxfId="4795" priority="4914" operator="equal">
      <formula>"not applicable"</formula>
    </cfRule>
    <cfRule type="cellIs" dxfId="4794" priority="4915" operator="equal">
      <formula>"country supported"</formula>
    </cfRule>
    <cfRule type="cellIs" dxfId="4793" priority="4916" operator="equal">
      <formula>"country not supported, contact buyer"</formula>
    </cfRule>
  </conditionalFormatting>
  <conditionalFormatting sqref="M6992">
    <cfRule type="expression" dxfId="4792" priority="4913">
      <formula>$O$6="yes"</formula>
    </cfRule>
  </conditionalFormatting>
  <conditionalFormatting sqref="E6992">
    <cfRule type="expression" dxfId="4791" priority="4909">
      <formula>E6992="select value in are your onboarding a buyer or a supplier"</formula>
    </cfRule>
    <cfRule type="cellIs" dxfId="4790" priority="4910" operator="equal">
      <formula>"not applicable"</formula>
    </cfRule>
    <cfRule type="cellIs" dxfId="4789" priority="4911" operator="equal">
      <formula>"country supported"</formula>
    </cfRule>
    <cfRule type="cellIs" dxfId="4788" priority="4912" operator="equal">
      <formula>"country not supported, contact buyer"</formula>
    </cfRule>
  </conditionalFormatting>
  <conditionalFormatting sqref="A6992">
    <cfRule type="expression" dxfId="4787" priority="4894">
      <formula>E6992="country not supported, contact buyer"</formula>
    </cfRule>
    <cfRule type="expression" dxfId="4786" priority="4895">
      <formula>E6992="country supported"</formula>
    </cfRule>
  </conditionalFormatting>
  <conditionalFormatting sqref="A6992">
    <cfRule type="expression" dxfId="4785" priority="4893">
      <formula>E6992="not applicable"</formula>
    </cfRule>
  </conditionalFormatting>
  <conditionalFormatting sqref="A6992">
    <cfRule type="expression" dxfId="4784" priority="4892">
      <formula>E6992="select value in are your onboarding a buyer or a supplier"</formula>
    </cfRule>
  </conditionalFormatting>
  <conditionalFormatting sqref="I7277">
    <cfRule type="beginsWith" dxfId="4783" priority="4889" operator="beginsWith" text="Mandatory">
      <formula>LEFT(I7277,LEN("Mandatory"))="Mandatory"</formula>
    </cfRule>
    <cfRule type="containsText" dxfId="4782" priority="4890" operator="containsText" text="Conditional">
      <formula>NOT(ISERROR(SEARCH("Conditional",I7277)))</formula>
    </cfRule>
    <cfRule type="beginsWith" dxfId="4781" priority="4891" operator="beginsWith" text="Not Mandatory">
      <formula>LEFT(I7277,LEN("Not Mandatory"))="Not Mandatory"</formula>
    </cfRule>
  </conditionalFormatting>
  <conditionalFormatting sqref="L7277">
    <cfRule type="cellIs" dxfId="4780" priority="4887" operator="equal">
      <formula>"no"</formula>
    </cfRule>
    <cfRule type="cellIs" dxfId="4779" priority="4888" operator="equal">
      <formula>"yes"</formula>
    </cfRule>
  </conditionalFormatting>
  <conditionalFormatting sqref="J7277">
    <cfRule type="cellIs" dxfId="4778" priority="4885" operator="equal">
      <formula>"no"</formula>
    </cfRule>
    <cfRule type="cellIs" dxfId="4777" priority="4886" operator="equal">
      <formula>"yes"</formula>
    </cfRule>
  </conditionalFormatting>
  <conditionalFormatting sqref="E7277">
    <cfRule type="cellIs" dxfId="4776" priority="4882" operator="equal">
      <formula>"not applicable"</formula>
    </cfRule>
    <cfRule type="cellIs" dxfId="4775" priority="4883" operator="equal">
      <formula>"country supported"</formula>
    </cfRule>
    <cfRule type="cellIs" dxfId="4774" priority="4884" operator="equal">
      <formula>"country not supported, contact buyer"</formula>
    </cfRule>
  </conditionalFormatting>
  <conditionalFormatting sqref="M7277">
    <cfRule type="expression" dxfId="4773" priority="4881">
      <formula>$O$6="yes"</formula>
    </cfRule>
  </conditionalFormatting>
  <conditionalFormatting sqref="E7277">
    <cfRule type="expression" dxfId="4772" priority="4877">
      <formula>E7277="select value in are your onboarding a buyer or a supplier"</formula>
    </cfRule>
    <cfRule type="cellIs" dxfId="4771" priority="4878" operator="equal">
      <formula>"not applicable"</formula>
    </cfRule>
    <cfRule type="cellIs" dxfId="4770" priority="4879" operator="equal">
      <formula>"country supported"</formula>
    </cfRule>
    <cfRule type="cellIs" dxfId="4769" priority="4880" operator="equal">
      <formula>"country not supported, contact buyer"</formula>
    </cfRule>
  </conditionalFormatting>
  <conditionalFormatting sqref="A7277">
    <cfRule type="expression" dxfId="4768" priority="4862">
      <formula>E7277="country not supported, contact buyer"</formula>
    </cfRule>
    <cfRule type="expression" dxfId="4767" priority="4863">
      <formula>E7277="country supported"</formula>
    </cfRule>
  </conditionalFormatting>
  <conditionalFormatting sqref="A7277">
    <cfRule type="expression" dxfId="4766" priority="4861">
      <formula>E7277="not applicable"</formula>
    </cfRule>
  </conditionalFormatting>
  <conditionalFormatting sqref="A7277">
    <cfRule type="expression" dxfId="4765" priority="4860">
      <formula>E7277="select value in are your onboarding a buyer or a supplier"</formula>
    </cfRule>
  </conditionalFormatting>
  <conditionalFormatting sqref="I7562">
    <cfRule type="beginsWith" dxfId="4764" priority="4857" operator="beginsWith" text="Mandatory">
      <formula>LEFT(I7562,LEN("Mandatory"))="Mandatory"</formula>
    </cfRule>
    <cfRule type="containsText" dxfId="4763" priority="4858" operator="containsText" text="Conditional">
      <formula>NOT(ISERROR(SEARCH("Conditional",I7562)))</formula>
    </cfRule>
    <cfRule type="beginsWith" dxfId="4762" priority="4859" operator="beginsWith" text="Not Mandatory">
      <formula>LEFT(I7562,LEN("Not Mandatory"))="Not Mandatory"</formula>
    </cfRule>
  </conditionalFormatting>
  <conditionalFormatting sqref="L7562">
    <cfRule type="cellIs" dxfId="4761" priority="4855" operator="equal">
      <formula>"no"</formula>
    </cfRule>
    <cfRule type="cellIs" dxfId="4760" priority="4856" operator="equal">
      <formula>"yes"</formula>
    </cfRule>
  </conditionalFormatting>
  <conditionalFormatting sqref="J7562">
    <cfRule type="cellIs" dxfId="4759" priority="4853" operator="equal">
      <formula>"no"</formula>
    </cfRule>
    <cfRule type="cellIs" dxfId="4758" priority="4854" operator="equal">
      <formula>"yes"</formula>
    </cfRule>
  </conditionalFormatting>
  <conditionalFormatting sqref="E7562">
    <cfRule type="cellIs" dxfId="4757" priority="4850" operator="equal">
      <formula>"not applicable"</formula>
    </cfRule>
    <cfRule type="cellIs" dxfId="4756" priority="4851" operator="equal">
      <formula>"country supported"</formula>
    </cfRule>
    <cfRule type="cellIs" dxfId="4755" priority="4852" operator="equal">
      <formula>"country not supported, contact buyer"</formula>
    </cfRule>
  </conditionalFormatting>
  <conditionalFormatting sqref="M7562">
    <cfRule type="expression" dxfId="4754" priority="4849">
      <formula>$O$6="yes"</formula>
    </cfRule>
  </conditionalFormatting>
  <conditionalFormatting sqref="E7562">
    <cfRule type="expression" dxfId="4753" priority="4845">
      <formula>E7562="select value in are your onboarding a buyer or a supplier"</formula>
    </cfRule>
    <cfRule type="cellIs" dxfId="4752" priority="4846" operator="equal">
      <formula>"not applicable"</formula>
    </cfRule>
    <cfRule type="cellIs" dxfId="4751" priority="4847" operator="equal">
      <formula>"country supported"</formula>
    </cfRule>
    <cfRule type="cellIs" dxfId="4750" priority="4848" operator="equal">
      <formula>"country not supported, contact buyer"</formula>
    </cfRule>
  </conditionalFormatting>
  <conditionalFormatting sqref="A7562">
    <cfRule type="expression" dxfId="4749" priority="4830">
      <formula>E7562="country not supported, contact buyer"</formula>
    </cfRule>
    <cfRule type="expression" dxfId="4748" priority="4831">
      <formula>E7562="country supported"</formula>
    </cfRule>
  </conditionalFormatting>
  <conditionalFormatting sqref="A7562">
    <cfRule type="expression" dxfId="4747" priority="4829">
      <formula>E7562="not applicable"</formula>
    </cfRule>
  </conditionalFormatting>
  <conditionalFormatting sqref="A7562">
    <cfRule type="expression" dxfId="4746" priority="4828">
      <formula>E7562="select value in are your onboarding a buyer or a supplier"</formula>
    </cfRule>
  </conditionalFormatting>
  <conditionalFormatting sqref="I7847">
    <cfRule type="beginsWith" dxfId="4745" priority="4825" operator="beginsWith" text="Mandatory">
      <formula>LEFT(I7847,LEN("Mandatory"))="Mandatory"</formula>
    </cfRule>
    <cfRule type="containsText" dxfId="4744" priority="4826" operator="containsText" text="Conditional">
      <formula>NOT(ISERROR(SEARCH("Conditional",I7847)))</formula>
    </cfRule>
    <cfRule type="beginsWith" dxfId="4743" priority="4827" operator="beginsWith" text="Not Mandatory">
      <formula>LEFT(I7847,LEN("Not Mandatory"))="Not Mandatory"</formula>
    </cfRule>
  </conditionalFormatting>
  <conditionalFormatting sqref="L7847">
    <cfRule type="cellIs" dxfId="4742" priority="4823" operator="equal">
      <formula>"no"</formula>
    </cfRule>
    <cfRule type="cellIs" dxfId="4741" priority="4824" operator="equal">
      <formula>"yes"</formula>
    </cfRule>
  </conditionalFormatting>
  <conditionalFormatting sqref="J7847">
    <cfRule type="cellIs" dxfId="4740" priority="4821" operator="equal">
      <formula>"no"</formula>
    </cfRule>
    <cfRule type="cellIs" dxfId="4739" priority="4822" operator="equal">
      <formula>"yes"</formula>
    </cfRule>
  </conditionalFormatting>
  <conditionalFormatting sqref="E7847">
    <cfRule type="cellIs" dxfId="4738" priority="4818" operator="equal">
      <formula>"not applicable"</formula>
    </cfRule>
    <cfRule type="cellIs" dxfId="4737" priority="4819" operator="equal">
      <formula>"country supported"</formula>
    </cfRule>
    <cfRule type="cellIs" dxfId="4736" priority="4820" operator="equal">
      <formula>"country not supported, contact buyer"</formula>
    </cfRule>
  </conditionalFormatting>
  <conditionalFormatting sqref="M7847">
    <cfRule type="expression" dxfId="4735" priority="4817">
      <formula>$O$6="yes"</formula>
    </cfRule>
  </conditionalFormatting>
  <conditionalFormatting sqref="E7847">
    <cfRule type="expression" dxfId="4734" priority="4813">
      <formula>E7847="select value in are your onboarding a buyer or a supplier"</formula>
    </cfRule>
    <cfRule type="cellIs" dxfId="4733" priority="4814" operator="equal">
      <formula>"not applicable"</formula>
    </cfRule>
    <cfRule type="cellIs" dxfId="4732" priority="4815" operator="equal">
      <formula>"country supported"</formula>
    </cfRule>
    <cfRule type="cellIs" dxfId="4731" priority="4816" operator="equal">
      <formula>"country not supported, contact buyer"</formula>
    </cfRule>
  </conditionalFormatting>
  <conditionalFormatting sqref="A7847">
    <cfRule type="expression" dxfId="4730" priority="4798">
      <formula>E7847="country not supported, contact buyer"</formula>
    </cfRule>
    <cfRule type="expression" dxfId="4729" priority="4799">
      <formula>E7847="country supported"</formula>
    </cfRule>
  </conditionalFormatting>
  <conditionalFormatting sqref="A7847">
    <cfRule type="expression" dxfId="4728" priority="4797">
      <formula>E7847="not applicable"</formula>
    </cfRule>
  </conditionalFormatting>
  <conditionalFormatting sqref="A7847">
    <cfRule type="expression" dxfId="4727" priority="4796">
      <formula>E7847="select value in are your onboarding a buyer or a supplier"</formula>
    </cfRule>
  </conditionalFormatting>
  <conditionalFormatting sqref="I8132">
    <cfRule type="beginsWith" dxfId="4726" priority="4793" operator="beginsWith" text="Mandatory">
      <formula>LEFT(I8132,LEN("Mandatory"))="Mandatory"</formula>
    </cfRule>
    <cfRule type="containsText" dxfId="4725" priority="4794" operator="containsText" text="Conditional">
      <formula>NOT(ISERROR(SEARCH("Conditional",I8132)))</formula>
    </cfRule>
    <cfRule type="beginsWith" dxfId="4724" priority="4795" operator="beginsWith" text="Not Mandatory">
      <formula>LEFT(I8132,LEN("Not Mandatory"))="Not Mandatory"</formula>
    </cfRule>
  </conditionalFormatting>
  <conditionalFormatting sqref="L8132">
    <cfRule type="cellIs" dxfId="4723" priority="4791" operator="equal">
      <formula>"no"</formula>
    </cfRule>
    <cfRule type="cellIs" dxfId="4722" priority="4792" operator="equal">
      <formula>"yes"</formula>
    </cfRule>
  </conditionalFormatting>
  <conditionalFormatting sqref="J8132">
    <cfRule type="cellIs" dxfId="4721" priority="4789" operator="equal">
      <formula>"no"</formula>
    </cfRule>
    <cfRule type="cellIs" dxfId="4720" priority="4790" operator="equal">
      <formula>"yes"</formula>
    </cfRule>
  </conditionalFormatting>
  <conditionalFormatting sqref="E8132">
    <cfRule type="cellIs" dxfId="4719" priority="4786" operator="equal">
      <formula>"not applicable"</formula>
    </cfRule>
    <cfRule type="cellIs" dxfId="4718" priority="4787" operator="equal">
      <formula>"country supported"</formula>
    </cfRule>
    <cfRule type="cellIs" dxfId="4717" priority="4788" operator="equal">
      <formula>"country not supported, contact buyer"</formula>
    </cfRule>
  </conditionalFormatting>
  <conditionalFormatting sqref="M8132">
    <cfRule type="expression" dxfId="4716" priority="4785">
      <formula>$O$6="yes"</formula>
    </cfRule>
  </conditionalFormatting>
  <conditionalFormatting sqref="E8132">
    <cfRule type="expression" dxfId="4715" priority="4781">
      <formula>E8132="select value in are your onboarding a buyer or a supplier"</formula>
    </cfRule>
    <cfRule type="cellIs" dxfId="4714" priority="4782" operator="equal">
      <formula>"not applicable"</formula>
    </cfRule>
    <cfRule type="cellIs" dxfId="4713" priority="4783" operator="equal">
      <formula>"country supported"</formula>
    </cfRule>
    <cfRule type="cellIs" dxfId="4712" priority="4784" operator="equal">
      <formula>"country not supported, contact buyer"</formula>
    </cfRule>
  </conditionalFormatting>
  <conditionalFormatting sqref="A8132">
    <cfRule type="expression" dxfId="4711" priority="4766">
      <formula>E8132="country not supported, contact buyer"</formula>
    </cfRule>
    <cfRule type="expression" dxfId="4710" priority="4767">
      <formula>E8132="country supported"</formula>
    </cfRule>
  </conditionalFormatting>
  <conditionalFormatting sqref="A8132">
    <cfRule type="expression" dxfId="4709" priority="4765">
      <formula>E8132="not applicable"</formula>
    </cfRule>
  </conditionalFormatting>
  <conditionalFormatting sqref="A8132">
    <cfRule type="expression" dxfId="4708" priority="4764">
      <formula>E8132="select value in are your onboarding a buyer or a supplier"</formula>
    </cfRule>
  </conditionalFormatting>
  <conditionalFormatting sqref="I222">
    <cfRule type="beginsWith" dxfId="4707" priority="4761" operator="beginsWith" text="Mandatory">
      <formula>LEFT(I222,LEN("Mandatory"))="Mandatory"</formula>
    </cfRule>
    <cfRule type="containsText" dxfId="4706" priority="4762" operator="containsText" text="Conditional">
      <formula>NOT(ISERROR(SEARCH("Conditional",I222)))</formula>
    </cfRule>
    <cfRule type="beginsWith" dxfId="4705" priority="4763" operator="beginsWith" text="Not Mandatory">
      <formula>LEFT(I222,LEN("Not Mandatory"))="Not Mandatory"</formula>
    </cfRule>
  </conditionalFormatting>
  <conditionalFormatting sqref="A222">
    <cfRule type="expression" dxfId="4704" priority="4759">
      <formula>E222="country not supported, contact buyer"</formula>
    </cfRule>
    <cfRule type="expression" dxfId="4703" priority="4760">
      <formula>E222="country supported"</formula>
    </cfRule>
  </conditionalFormatting>
  <conditionalFormatting sqref="A222">
    <cfRule type="expression" dxfId="4702" priority="4758">
      <formula>E222="not applicable"</formula>
    </cfRule>
  </conditionalFormatting>
  <conditionalFormatting sqref="L222">
    <cfRule type="cellIs" dxfId="4701" priority="4756" operator="equal">
      <formula>"no"</formula>
    </cfRule>
    <cfRule type="cellIs" dxfId="4700" priority="4757" operator="equal">
      <formula>"yes"</formula>
    </cfRule>
  </conditionalFormatting>
  <conditionalFormatting sqref="M222">
    <cfRule type="expression" dxfId="4697" priority="4753">
      <formula>$O$6="yes"</formula>
    </cfRule>
  </conditionalFormatting>
  <conditionalFormatting sqref="E222">
    <cfRule type="cellIs" dxfId="4696" priority="4750" operator="equal">
      <formula>"not applicable"</formula>
    </cfRule>
    <cfRule type="cellIs" dxfId="4695" priority="4751" operator="equal">
      <formula>"country supported"</formula>
    </cfRule>
    <cfRule type="cellIs" dxfId="4694" priority="4752" operator="equal">
      <formula>"country not supported, contact buyer"</formula>
    </cfRule>
  </conditionalFormatting>
  <conditionalFormatting sqref="E222">
    <cfRule type="expression" dxfId="4693" priority="4746">
      <formula>E222="select value in are your onboarding a buyer or a supplier"</formula>
    </cfRule>
    <cfRule type="cellIs" dxfId="4692" priority="4747" operator="equal">
      <formula>"not applicable"</formula>
    </cfRule>
    <cfRule type="cellIs" dxfId="4691" priority="4748" operator="equal">
      <formula>"country supported"</formula>
    </cfRule>
    <cfRule type="cellIs" dxfId="4690" priority="4749" operator="equal">
      <formula>"country not supported, contact buyer"</formula>
    </cfRule>
  </conditionalFormatting>
  <conditionalFormatting sqref="A222">
    <cfRule type="expression" dxfId="4689" priority="4745">
      <formula>E222="select value in are your onboarding a buyer or a supplier"</formula>
    </cfRule>
  </conditionalFormatting>
  <conditionalFormatting sqref="I507">
    <cfRule type="beginsWith" dxfId="4688" priority="4729" operator="beginsWith" text="Mandatory">
      <formula>LEFT(I507,LEN("Mandatory"))="Mandatory"</formula>
    </cfRule>
    <cfRule type="containsText" dxfId="4687" priority="4730" operator="containsText" text="Conditional">
      <formula>NOT(ISERROR(SEARCH("Conditional",I507)))</formula>
    </cfRule>
    <cfRule type="beginsWith" dxfId="4686" priority="4731" operator="beginsWith" text="Not Mandatory">
      <formula>LEFT(I507,LEN("Not Mandatory"))="Not Mandatory"</formula>
    </cfRule>
  </conditionalFormatting>
  <conditionalFormatting sqref="A507">
    <cfRule type="expression" dxfId="4685" priority="4727">
      <formula>E507="country not supported, contact buyer"</formula>
    </cfRule>
    <cfRule type="expression" dxfId="4684" priority="4728">
      <formula>E507="country supported"</formula>
    </cfRule>
  </conditionalFormatting>
  <conditionalFormatting sqref="A507">
    <cfRule type="expression" dxfId="4683" priority="4726">
      <formula>E507="not applicable"</formula>
    </cfRule>
  </conditionalFormatting>
  <conditionalFormatting sqref="L507">
    <cfRule type="cellIs" dxfId="4682" priority="4724" operator="equal">
      <formula>"no"</formula>
    </cfRule>
    <cfRule type="cellIs" dxfId="4681" priority="4725" operator="equal">
      <formula>"yes"</formula>
    </cfRule>
  </conditionalFormatting>
  <conditionalFormatting sqref="J507">
    <cfRule type="cellIs" dxfId="4680" priority="4722" operator="equal">
      <formula>"no"</formula>
    </cfRule>
    <cfRule type="cellIs" dxfId="4679" priority="4723" operator="equal">
      <formula>"yes"</formula>
    </cfRule>
  </conditionalFormatting>
  <conditionalFormatting sqref="M507">
    <cfRule type="expression" dxfId="4678" priority="4721">
      <formula>$O$6="yes"</formula>
    </cfRule>
  </conditionalFormatting>
  <conditionalFormatting sqref="E507">
    <cfRule type="cellIs" dxfId="4677" priority="4718" operator="equal">
      <formula>"not applicable"</formula>
    </cfRule>
    <cfRule type="cellIs" dxfId="4676" priority="4719" operator="equal">
      <formula>"country supported"</formula>
    </cfRule>
    <cfRule type="cellIs" dxfId="4675" priority="4720" operator="equal">
      <formula>"country not supported, contact buyer"</formula>
    </cfRule>
  </conditionalFormatting>
  <conditionalFormatting sqref="E507">
    <cfRule type="expression" dxfId="4674" priority="4714">
      <formula>E507="select value in are your onboarding a buyer or a supplier"</formula>
    </cfRule>
    <cfRule type="cellIs" dxfId="4673" priority="4715" operator="equal">
      <formula>"not applicable"</formula>
    </cfRule>
    <cfRule type="cellIs" dxfId="4672" priority="4716" operator="equal">
      <formula>"country supported"</formula>
    </cfRule>
    <cfRule type="cellIs" dxfId="4671" priority="4717" operator="equal">
      <formula>"country not supported, contact buyer"</formula>
    </cfRule>
  </conditionalFormatting>
  <conditionalFormatting sqref="A507">
    <cfRule type="expression" dxfId="4670" priority="4713">
      <formula>E507="select value in are your onboarding a buyer or a supplier"</formula>
    </cfRule>
  </conditionalFormatting>
  <conditionalFormatting sqref="I792">
    <cfRule type="beginsWith" dxfId="4669" priority="4697" operator="beginsWith" text="Mandatory">
      <formula>LEFT(I792,LEN("Mandatory"))="Mandatory"</formula>
    </cfRule>
    <cfRule type="containsText" dxfId="4668" priority="4698" operator="containsText" text="Conditional">
      <formula>NOT(ISERROR(SEARCH("Conditional",I792)))</formula>
    </cfRule>
    <cfRule type="beginsWith" dxfId="4667" priority="4699" operator="beginsWith" text="Not Mandatory">
      <formula>LEFT(I792,LEN("Not Mandatory"))="Not Mandatory"</formula>
    </cfRule>
  </conditionalFormatting>
  <conditionalFormatting sqref="A792">
    <cfRule type="expression" dxfId="4666" priority="4695">
      <formula>E792="country not supported, contact buyer"</formula>
    </cfRule>
    <cfRule type="expression" dxfId="4665" priority="4696">
      <formula>E792="country supported"</formula>
    </cfRule>
  </conditionalFormatting>
  <conditionalFormatting sqref="A792">
    <cfRule type="expression" dxfId="4664" priority="4694">
      <formula>E792="not applicable"</formula>
    </cfRule>
  </conditionalFormatting>
  <conditionalFormatting sqref="L792">
    <cfRule type="cellIs" dxfId="4663" priority="4692" operator="equal">
      <formula>"no"</formula>
    </cfRule>
    <cfRule type="cellIs" dxfId="4662" priority="4693" operator="equal">
      <formula>"yes"</formula>
    </cfRule>
  </conditionalFormatting>
  <conditionalFormatting sqref="J792">
    <cfRule type="cellIs" dxfId="4661" priority="4690" operator="equal">
      <formula>"no"</formula>
    </cfRule>
    <cfRule type="cellIs" dxfId="4660" priority="4691" operator="equal">
      <formula>"yes"</formula>
    </cfRule>
  </conditionalFormatting>
  <conditionalFormatting sqref="M792">
    <cfRule type="expression" dxfId="4659" priority="4689">
      <formula>$O$6="yes"</formula>
    </cfRule>
  </conditionalFormatting>
  <conditionalFormatting sqref="E792">
    <cfRule type="cellIs" dxfId="4658" priority="4686" operator="equal">
      <formula>"not applicable"</formula>
    </cfRule>
    <cfRule type="cellIs" dxfId="4657" priority="4687" operator="equal">
      <formula>"country supported"</formula>
    </cfRule>
    <cfRule type="cellIs" dxfId="4656" priority="4688" operator="equal">
      <formula>"country not supported, contact buyer"</formula>
    </cfRule>
  </conditionalFormatting>
  <conditionalFormatting sqref="E792">
    <cfRule type="expression" dxfId="4655" priority="4682">
      <formula>E792="select value in are your onboarding a buyer or a supplier"</formula>
    </cfRule>
    <cfRule type="cellIs" dxfId="4654" priority="4683" operator="equal">
      <formula>"not applicable"</formula>
    </cfRule>
    <cfRule type="cellIs" dxfId="4653" priority="4684" operator="equal">
      <formula>"country supported"</formula>
    </cfRule>
    <cfRule type="cellIs" dxfId="4652" priority="4685" operator="equal">
      <formula>"country not supported, contact buyer"</formula>
    </cfRule>
  </conditionalFormatting>
  <conditionalFormatting sqref="A792">
    <cfRule type="expression" dxfId="4651" priority="4681">
      <formula>E792="select value in are your onboarding a buyer or a supplier"</formula>
    </cfRule>
  </conditionalFormatting>
  <conditionalFormatting sqref="I1077">
    <cfRule type="beginsWith" dxfId="4650" priority="4665" operator="beginsWith" text="Mandatory">
      <formula>LEFT(I1077,LEN("Mandatory"))="Mandatory"</formula>
    </cfRule>
    <cfRule type="containsText" dxfId="4649" priority="4666" operator="containsText" text="Conditional">
      <formula>NOT(ISERROR(SEARCH("Conditional",I1077)))</formula>
    </cfRule>
    <cfRule type="beginsWith" dxfId="4648" priority="4667" operator="beginsWith" text="Not Mandatory">
      <formula>LEFT(I1077,LEN("Not Mandatory"))="Not Mandatory"</formula>
    </cfRule>
  </conditionalFormatting>
  <conditionalFormatting sqref="A1077">
    <cfRule type="expression" dxfId="4647" priority="4663">
      <formula>E1077="country not supported, contact buyer"</formula>
    </cfRule>
    <cfRule type="expression" dxfId="4646" priority="4664">
      <formula>E1077="country supported"</formula>
    </cfRule>
  </conditionalFormatting>
  <conditionalFormatting sqref="A1077">
    <cfRule type="expression" dxfId="4645" priority="4662">
      <formula>E1077="not applicable"</formula>
    </cfRule>
  </conditionalFormatting>
  <conditionalFormatting sqref="L1077">
    <cfRule type="cellIs" dxfId="4644" priority="4660" operator="equal">
      <formula>"no"</formula>
    </cfRule>
    <cfRule type="cellIs" dxfId="4643" priority="4661" operator="equal">
      <formula>"yes"</formula>
    </cfRule>
  </conditionalFormatting>
  <conditionalFormatting sqref="J1077">
    <cfRule type="cellIs" dxfId="4642" priority="4658" operator="equal">
      <formula>"no"</formula>
    </cfRule>
    <cfRule type="cellIs" dxfId="4641" priority="4659" operator="equal">
      <formula>"yes"</formula>
    </cfRule>
  </conditionalFormatting>
  <conditionalFormatting sqref="M1077">
    <cfRule type="expression" dxfId="4640" priority="4657">
      <formula>$O$6="yes"</formula>
    </cfRule>
  </conditionalFormatting>
  <conditionalFormatting sqref="E1077">
    <cfRule type="cellIs" dxfId="4639" priority="4654" operator="equal">
      <formula>"not applicable"</formula>
    </cfRule>
    <cfRule type="cellIs" dxfId="4638" priority="4655" operator="equal">
      <formula>"country supported"</formula>
    </cfRule>
    <cfRule type="cellIs" dxfId="4637" priority="4656" operator="equal">
      <formula>"country not supported, contact buyer"</formula>
    </cfRule>
  </conditionalFormatting>
  <conditionalFormatting sqref="E1077">
    <cfRule type="expression" dxfId="4636" priority="4650">
      <formula>E1077="select value in are your onboarding a buyer or a supplier"</formula>
    </cfRule>
    <cfRule type="cellIs" dxfId="4635" priority="4651" operator="equal">
      <formula>"not applicable"</formula>
    </cfRule>
    <cfRule type="cellIs" dxfId="4634" priority="4652" operator="equal">
      <formula>"country supported"</formula>
    </cfRule>
    <cfRule type="cellIs" dxfId="4633" priority="4653" operator="equal">
      <formula>"country not supported, contact buyer"</formula>
    </cfRule>
  </conditionalFormatting>
  <conditionalFormatting sqref="A1077">
    <cfRule type="expression" dxfId="4632" priority="4649">
      <formula>E1077="select value in are your onboarding a buyer or a supplier"</formula>
    </cfRule>
  </conditionalFormatting>
  <conditionalFormatting sqref="I1362">
    <cfRule type="beginsWith" dxfId="4631" priority="4633" operator="beginsWith" text="Mandatory">
      <formula>LEFT(I1362,LEN("Mandatory"))="Mandatory"</formula>
    </cfRule>
    <cfRule type="containsText" dxfId="4630" priority="4634" operator="containsText" text="Conditional">
      <formula>NOT(ISERROR(SEARCH("Conditional",I1362)))</formula>
    </cfRule>
    <cfRule type="beginsWith" dxfId="4629" priority="4635" operator="beginsWith" text="Not Mandatory">
      <formula>LEFT(I1362,LEN("Not Mandatory"))="Not Mandatory"</formula>
    </cfRule>
  </conditionalFormatting>
  <conditionalFormatting sqref="A1362">
    <cfRule type="expression" dxfId="4628" priority="4631">
      <formula>E1362="country not supported, contact buyer"</formula>
    </cfRule>
    <cfRule type="expression" dxfId="4627" priority="4632">
      <formula>E1362="country supported"</formula>
    </cfRule>
  </conditionalFormatting>
  <conditionalFormatting sqref="A1362">
    <cfRule type="expression" dxfId="4626" priority="4630">
      <formula>E1362="not applicable"</formula>
    </cfRule>
  </conditionalFormatting>
  <conditionalFormatting sqref="L1362">
    <cfRule type="cellIs" dxfId="4625" priority="4628" operator="equal">
      <formula>"no"</formula>
    </cfRule>
    <cfRule type="cellIs" dxfId="4624" priority="4629" operator="equal">
      <formula>"yes"</formula>
    </cfRule>
  </conditionalFormatting>
  <conditionalFormatting sqref="J1362">
    <cfRule type="cellIs" dxfId="4623" priority="4626" operator="equal">
      <formula>"no"</formula>
    </cfRule>
    <cfRule type="cellIs" dxfId="4622" priority="4627" operator="equal">
      <formula>"yes"</formula>
    </cfRule>
  </conditionalFormatting>
  <conditionalFormatting sqref="M1362">
    <cfRule type="expression" dxfId="4621" priority="4625">
      <formula>$O$6="yes"</formula>
    </cfRule>
  </conditionalFormatting>
  <conditionalFormatting sqref="E1362">
    <cfRule type="cellIs" dxfId="4620" priority="4622" operator="equal">
      <formula>"not applicable"</formula>
    </cfRule>
    <cfRule type="cellIs" dxfId="4619" priority="4623" operator="equal">
      <formula>"country supported"</formula>
    </cfRule>
    <cfRule type="cellIs" dxfId="4618" priority="4624" operator="equal">
      <formula>"country not supported, contact buyer"</formula>
    </cfRule>
  </conditionalFormatting>
  <conditionalFormatting sqref="E1362">
    <cfRule type="expression" dxfId="4617" priority="4618">
      <formula>E1362="select value in are your onboarding a buyer or a supplier"</formula>
    </cfRule>
    <cfRule type="cellIs" dxfId="4616" priority="4619" operator="equal">
      <formula>"not applicable"</formula>
    </cfRule>
    <cfRule type="cellIs" dxfId="4615" priority="4620" operator="equal">
      <formula>"country supported"</formula>
    </cfRule>
    <cfRule type="cellIs" dxfId="4614" priority="4621" operator="equal">
      <formula>"country not supported, contact buyer"</formula>
    </cfRule>
  </conditionalFormatting>
  <conditionalFormatting sqref="A1362">
    <cfRule type="expression" dxfId="4613" priority="4617">
      <formula>E1362="select value in are your onboarding a buyer or a supplier"</formula>
    </cfRule>
  </conditionalFormatting>
  <conditionalFormatting sqref="I1647">
    <cfRule type="beginsWith" dxfId="4612" priority="4601" operator="beginsWith" text="Mandatory">
      <formula>LEFT(I1647,LEN("Mandatory"))="Mandatory"</formula>
    </cfRule>
    <cfRule type="containsText" dxfId="4611" priority="4602" operator="containsText" text="Conditional">
      <formula>NOT(ISERROR(SEARCH("Conditional",I1647)))</formula>
    </cfRule>
    <cfRule type="beginsWith" dxfId="4610" priority="4603" operator="beginsWith" text="Not Mandatory">
      <formula>LEFT(I1647,LEN("Not Mandatory"))="Not Mandatory"</formula>
    </cfRule>
  </conditionalFormatting>
  <conditionalFormatting sqref="A1647">
    <cfRule type="expression" dxfId="4609" priority="4599">
      <formula>E1647="country not supported, contact buyer"</formula>
    </cfRule>
    <cfRule type="expression" dxfId="4608" priority="4600">
      <formula>E1647="country supported"</formula>
    </cfRule>
  </conditionalFormatting>
  <conditionalFormatting sqref="A1647">
    <cfRule type="expression" dxfId="4607" priority="4598">
      <formula>E1647="not applicable"</formula>
    </cfRule>
  </conditionalFormatting>
  <conditionalFormatting sqref="L1647">
    <cfRule type="cellIs" dxfId="4606" priority="4596" operator="equal">
      <formula>"no"</formula>
    </cfRule>
    <cfRule type="cellIs" dxfId="4605" priority="4597" operator="equal">
      <formula>"yes"</formula>
    </cfRule>
  </conditionalFormatting>
  <conditionalFormatting sqref="J1647">
    <cfRule type="cellIs" dxfId="4604" priority="4594" operator="equal">
      <formula>"no"</formula>
    </cfRule>
    <cfRule type="cellIs" dxfId="4603" priority="4595" operator="equal">
      <formula>"yes"</formula>
    </cfRule>
  </conditionalFormatting>
  <conditionalFormatting sqref="M1647">
    <cfRule type="expression" dxfId="4602" priority="4593">
      <formula>$O$6="yes"</formula>
    </cfRule>
  </conditionalFormatting>
  <conditionalFormatting sqref="E1647">
    <cfRule type="cellIs" dxfId="4601" priority="4590" operator="equal">
      <formula>"not applicable"</formula>
    </cfRule>
    <cfRule type="cellIs" dxfId="4600" priority="4591" operator="equal">
      <formula>"country supported"</formula>
    </cfRule>
    <cfRule type="cellIs" dxfId="4599" priority="4592" operator="equal">
      <formula>"country not supported, contact buyer"</formula>
    </cfRule>
  </conditionalFormatting>
  <conditionalFormatting sqref="E1647">
    <cfRule type="expression" dxfId="4598" priority="4586">
      <formula>E1647="select value in are your onboarding a buyer or a supplier"</formula>
    </cfRule>
    <cfRule type="cellIs" dxfId="4597" priority="4587" operator="equal">
      <formula>"not applicable"</formula>
    </cfRule>
    <cfRule type="cellIs" dxfId="4596" priority="4588" operator="equal">
      <formula>"country supported"</formula>
    </cfRule>
    <cfRule type="cellIs" dxfId="4595" priority="4589" operator="equal">
      <formula>"country not supported, contact buyer"</formula>
    </cfRule>
  </conditionalFormatting>
  <conditionalFormatting sqref="A1647">
    <cfRule type="expression" dxfId="4594" priority="4585">
      <formula>E1647="select value in are your onboarding a buyer or a supplier"</formula>
    </cfRule>
  </conditionalFormatting>
  <conditionalFormatting sqref="I1932">
    <cfRule type="beginsWith" dxfId="4593" priority="4569" operator="beginsWith" text="Mandatory">
      <formula>LEFT(I1932,LEN("Mandatory"))="Mandatory"</formula>
    </cfRule>
    <cfRule type="containsText" dxfId="4592" priority="4570" operator="containsText" text="Conditional">
      <formula>NOT(ISERROR(SEARCH("Conditional",I1932)))</formula>
    </cfRule>
    <cfRule type="beginsWith" dxfId="4591" priority="4571" operator="beginsWith" text="Not Mandatory">
      <formula>LEFT(I1932,LEN("Not Mandatory"))="Not Mandatory"</formula>
    </cfRule>
  </conditionalFormatting>
  <conditionalFormatting sqref="A1932">
    <cfRule type="expression" dxfId="4590" priority="4567">
      <formula>E1932="country not supported, contact buyer"</formula>
    </cfRule>
    <cfRule type="expression" dxfId="4589" priority="4568">
      <formula>E1932="country supported"</formula>
    </cfRule>
  </conditionalFormatting>
  <conditionalFormatting sqref="A1932">
    <cfRule type="expression" dxfId="4588" priority="4566">
      <formula>E1932="not applicable"</formula>
    </cfRule>
  </conditionalFormatting>
  <conditionalFormatting sqref="L1932">
    <cfRule type="cellIs" dxfId="4587" priority="4564" operator="equal">
      <formula>"no"</formula>
    </cfRule>
    <cfRule type="cellIs" dxfId="4586" priority="4565" operator="equal">
      <formula>"yes"</formula>
    </cfRule>
  </conditionalFormatting>
  <conditionalFormatting sqref="J1932">
    <cfRule type="cellIs" dxfId="4585" priority="4562" operator="equal">
      <formula>"no"</formula>
    </cfRule>
    <cfRule type="cellIs" dxfId="4584" priority="4563" operator="equal">
      <formula>"yes"</formula>
    </cfRule>
  </conditionalFormatting>
  <conditionalFormatting sqref="M1932">
    <cfRule type="expression" dxfId="4583" priority="4561">
      <formula>$O$6="yes"</formula>
    </cfRule>
  </conditionalFormatting>
  <conditionalFormatting sqref="E1932">
    <cfRule type="cellIs" dxfId="4582" priority="4558" operator="equal">
      <formula>"not applicable"</formula>
    </cfRule>
    <cfRule type="cellIs" dxfId="4581" priority="4559" operator="equal">
      <formula>"country supported"</formula>
    </cfRule>
    <cfRule type="cellIs" dxfId="4580" priority="4560" operator="equal">
      <formula>"country not supported, contact buyer"</formula>
    </cfRule>
  </conditionalFormatting>
  <conditionalFormatting sqref="E1932">
    <cfRule type="expression" dxfId="4579" priority="4554">
      <formula>E1932="select value in are your onboarding a buyer or a supplier"</formula>
    </cfRule>
    <cfRule type="cellIs" dxfId="4578" priority="4555" operator="equal">
      <formula>"not applicable"</formula>
    </cfRule>
    <cfRule type="cellIs" dxfId="4577" priority="4556" operator="equal">
      <formula>"country supported"</formula>
    </cfRule>
    <cfRule type="cellIs" dxfId="4576" priority="4557" operator="equal">
      <formula>"country not supported, contact buyer"</formula>
    </cfRule>
  </conditionalFormatting>
  <conditionalFormatting sqref="A1932">
    <cfRule type="expression" dxfId="4575" priority="4553">
      <formula>E1932="select value in are your onboarding a buyer or a supplier"</formula>
    </cfRule>
  </conditionalFormatting>
  <conditionalFormatting sqref="I2217">
    <cfRule type="beginsWith" dxfId="4574" priority="4537" operator="beginsWith" text="Mandatory">
      <formula>LEFT(I2217,LEN("Mandatory"))="Mandatory"</formula>
    </cfRule>
    <cfRule type="containsText" dxfId="4573" priority="4538" operator="containsText" text="Conditional">
      <formula>NOT(ISERROR(SEARCH("Conditional",I2217)))</formula>
    </cfRule>
    <cfRule type="beginsWith" dxfId="4572" priority="4539" operator="beginsWith" text="Not Mandatory">
      <formula>LEFT(I2217,LEN("Not Mandatory"))="Not Mandatory"</formula>
    </cfRule>
  </conditionalFormatting>
  <conditionalFormatting sqref="A2217">
    <cfRule type="expression" dxfId="4571" priority="4535">
      <formula>E2217="country not supported, contact buyer"</formula>
    </cfRule>
    <cfRule type="expression" dxfId="4570" priority="4536">
      <formula>E2217="country supported"</formula>
    </cfRule>
  </conditionalFormatting>
  <conditionalFormatting sqref="A2217">
    <cfRule type="expression" dxfId="4569" priority="4534">
      <formula>E2217="not applicable"</formula>
    </cfRule>
  </conditionalFormatting>
  <conditionalFormatting sqref="L2217">
    <cfRule type="cellIs" dxfId="4568" priority="4532" operator="equal">
      <formula>"no"</formula>
    </cfRule>
    <cfRule type="cellIs" dxfId="4567" priority="4533" operator="equal">
      <formula>"yes"</formula>
    </cfRule>
  </conditionalFormatting>
  <conditionalFormatting sqref="J2217">
    <cfRule type="cellIs" dxfId="4566" priority="4530" operator="equal">
      <formula>"no"</formula>
    </cfRule>
    <cfRule type="cellIs" dxfId="4565" priority="4531" operator="equal">
      <formula>"yes"</formula>
    </cfRule>
  </conditionalFormatting>
  <conditionalFormatting sqref="M2217">
    <cfRule type="expression" dxfId="4564" priority="4529">
      <formula>$O$6="yes"</formula>
    </cfRule>
  </conditionalFormatting>
  <conditionalFormatting sqref="E2217">
    <cfRule type="cellIs" dxfId="4563" priority="4526" operator="equal">
      <formula>"not applicable"</formula>
    </cfRule>
    <cfRule type="cellIs" dxfId="4562" priority="4527" operator="equal">
      <formula>"country supported"</formula>
    </cfRule>
    <cfRule type="cellIs" dxfId="4561" priority="4528" operator="equal">
      <formula>"country not supported, contact buyer"</formula>
    </cfRule>
  </conditionalFormatting>
  <conditionalFormatting sqref="E2217">
    <cfRule type="expression" dxfId="4560" priority="4522">
      <formula>E2217="select value in are your onboarding a buyer or a supplier"</formula>
    </cfRule>
    <cfRule type="cellIs" dxfId="4559" priority="4523" operator="equal">
      <formula>"not applicable"</formula>
    </cfRule>
    <cfRule type="cellIs" dxfId="4558" priority="4524" operator="equal">
      <formula>"country supported"</formula>
    </cfRule>
    <cfRule type="cellIs" dxfId="4557" priority="4525" operator="equal">
      <formula>"country not supported, contact buyer"</formula>
    </cfRule>
  </conditionalFormatting>
  <conditionalFormatting sqref="A2217">
    <cfRule type="expression" dxfId="4556" priority="4521">
      <formula>E2217="select value in are your onboarding a buyer or a supplier"</formula>
    </cfRule>
  </conditionalFormatting>
  <conditionalFormatting sqref="I2502">
    <cfRule type="beginsWith" dxfId="4555" priority="4505" operator="beginsWith" text="Mandatory">
      <formula>LEFT(I2502,LEN("Mandatory"))="Mandatory"</formula>
    </cfRule>
    <cfRule type="containsText" dxfId="4554" priority="4506" operator="containsText" text="Conditional">
      <formula>NOT(ISERROR(SEARCH("Conditional",I2502)))</formula>
    </cfRule>
    <cfRule type="beginsWith" dxfId="4553" priority="4507" operator="beginsWith" text="Not Mandatory">
      <formula>LEFT(I2502,LEN("Not Mandatory"))="Not Mandatory"</formula>
    </cfRule>
  </conditionalFormatting>
  <conditionalFormatting sqref="A2502">
    <cfRule type="expression" dxfId="4552" priority="4503">
      <formula>E2502="country not supported, contact buyer"</formula>
    </cfRule>
    <cfRule type="expression" dxfId="4551" priority="4504">
      <formula>E2502="country supported"</formula>
    </cfRule>
  </conditionalFormatting>
  <conditionalFormatting sqref="A2502">
    <cfRule type="expression" dxfId="4550" priority="4502">
      <formula>E2502="not applicable"</formula>
    </cfRule>
  </conditionalFormatting>
  <conditionalFormatting sqref="L2502">
    <cfRule type="cellIs" dxfId="4549" priority="4500" operator="equal">
      <formula>"no"</formula>
    </cfRule>
    <cfRule type="cellIs" dxfId="4548" priority="4501" operator="equal">
      <formula>"yes"</formula>
    </cfRule>
  </conditionalFormatting>
  <conditionalFormatting sqref="J2502">
    <cfRule type="cellIs" dxfId="4547" priority="4498" operator="equal">
      <formula>"no"</formula>
    </cfRule>
    <cfRule type="cellIs" dxfId="4546" priority="4499" operator="equal">
      <formula>"yes"</formula>
    </cfRule>
  </conditionalFormatting>
  <conditionalFormatting sqref="M2502">
    <cfRule type="expression" dxfId="4545" priority="4497">
      <formula>$O$6="yes"</formula>
    </cfRule>
  </conditionalFormatting>
  <conditionalFormatting sqref="E2502">
    <cfRule type="cellIs" dxfId="4544" priority="4494" operator="equal">
      <formula>"not applicable"</formula>
    </cfRule>
    <cfRule type="cellIs" dxfId="4543" priority="4495" operator="equal">
      <formula>"country supported"</formula>
    </cfRule>
    <cfRule type="cellIs" dxfId="4542" priority="4496" operator="equal">
      <formula>"country not supported, contact buyer"</formula>
    </cfRule>
  </conditionalFormatting>
  <conditionalFormatting sqref="E2502">
    <cfRule type="expression" dxfId="4541" priority="4490">
      <formula>E2502="select value in are your onboarding a buyer or a supplier"</formula>
    </cfRule>
    <cfRule type="cellIs" dxfId="4540" priority="4491" operator="equal">
      <formula>"not applicable"</formula>
    </cfRule>
    <cfRule type="cellIs" dxfId="4539" priority="4492" operator="equal">
      <formula>"country supported"</formula>
    </cfRule>
    <cfRule type="cellIs" dxfId="4538" priority="4493" operator="equal">
      <formula>"country not supported, contact buyer"</formula>
    </cfRule>
  </conditionalFormatting>
  <conditionalFormatting sqref="A2502">
    <cfRule type="expression" dxfId="4537" priority="4489">
      <formula>E2502="select value in are your onboarding a buyer or a supplier"</formula>
    </cfRule>
  </conditionalFormatting>
  <conditionalFormatting sqref="I2787">
    <cfRule type="beginsWith" dxfId="4536" priority="4473" operator="beginsWith" text="Mandatory">
      <formula>LEFT(I2787,LEN("Mandatory"))="Mandatory"</formula>
    </cfRule>
    <cfRule type="containsText" dxfId="4535" priority="4474" operator="containsText" text="Conditional">
      <formula>NOT(ISERROR(SEARCH("Conditional",I2787)))</formula>
    </cfRule>
    <cfRule type="beginsWith" dxfId="4534" priority="4475" operator="beginsWith" text="Not Mandatory">
      <formula>LEFT(I2787,LEN("Not Mandatory"))="Not Mandatory"</formula>
    </cfRule>
  </conditionalFormatting>
  <conditionalFormatting sqref="A2787">
    <cfRule type="expression" dxfId="4533" priority="4471">
      <formula>E2787="country not supported, contact buyer"</formula>
    </cfRule>
    <cfRule type="expression" dxfId="4532" priority="4472">
      <formula>E2787="country supported"</formula>
    </cfRule>
  </conditionalFormatting>
  <conditionalFormatting sqref="A2787">
    <cfRule type="expression" dxfId="4531" priority="4470">
      <formula>E2787="not applicable"</formula>
    </cfRule>
  </conditionalFormatting>
  <conditionalFormatting sqref="L2787">
    <cfRule type="cellIs" dxfId="4530" priority="4468" operator="equal">
      <formula>"no"</formula>
    </cfRule>
    <cfRule type="cellIs" dxfId="4529" priority="4469" operator="equal">
      <formula>"yes"</formula>
    </cfRule>
  </conditionalFormatting>
  <conditionalFormatting sqref="J2787">
    <cfRule type="cellIs" dxfId="4528" priority="4466" operator="equal">
      <formula>"no"</formula>
    </cfRule>
    <cfRule type="cellIs" dxfId="4527" priority="4467" operator="equal">
      <formula>"yes"</formula>
    </cfRule>
  </conditionalFormatting>
  <conditionalFormatting sqref="M2787">
    <cfRule type="expression" dxfId="4526" priority="4465">
      <formula>$O$6="yes"</formula>
    </cfRule>
  </conditionalFormatting>
  <conditionalFormatting sqref="E2787">
    <cfRule type="cellIs" dxfId="4525" priority="4462" operator="equal">
      <formula>"not applicable"</formula>
    </cfRule>
    <cfRule type="cellIs" dxfId="4524" priority="4463" operator="equal">
      <formula>"country supported"</formula>
    </cfRule>
    <cfRule type="cellIs" dxfId="4523" priority="4464" operator="equal">
      <formula>"country not supported, contact buyer"</formula>
    </cfRule>
  </conditionalFormatting>
  <conditionalFormatting sqref="E2787">
    <cfRule type="expression" dxfId="4522" priority="4458">
      <formula>E2787="select value in are your onboarding a buyer or a supplier"</formula>
    </cfRule>
    <cfRule type="cellIs" dxfId="4521" priority="4459" operator="equal">
      <formula>"not applicable"</formula>
    </cfRule>
    <cfRule type="cellIs" dxfId="4520" priority="4460" operator="equal">
      <formula>"country supported"</formula>
    </cfRule>
    <cfRule type="cellIs" dxfId="4519" priority="4461" operator="equal">
      <formula>"country not supported, contact buyer"</formula>
    </cfRule>
  </conditionalFormatting>
  <conditionalFormatting sqref="A2787">
    <cfRule type="expression" dxfId="4518" priority="4457">
      <formula>E2787="select value in are your onboarding a buyer or a supplier"</formula>
    </cfRule>
  </conditionalFormatting>
  <conditionalFormatting sqref="I3072">
    <cfRule type="beginsWith" dxfId="4517" priority="4441" operator="beginsWith" text="Mandatory">
      <formula>LEFT(I3072,LEN("Mandatory"))="Mandatory"</formula>
    </cfRule>
    <cfRule type="containsText" dxfId="4516" priority="4442" operator="containsText" text="Conditional">
      <formula>NOT(ISERROR(SEARCH("Conditional",I3072)))</formula>
    </cfRule>
    <cfRule type="beginsWith" dxfId="4515" priority="4443" operator="beginsWith" text="Not Mandatory">
      <formula>LEFT(I3072,LEN("Not Mandatory"))="Not Mandatory"</formula>
    </cfRule>
  </conditionalFormatting>
  <conditionalFormatting sqref="A3072">
    <cfRule type="expression" dxfId="4514" priority="4439">
      <formula>E3072="country not supported, contact buyer"</formula>
    </cfRule>
    <cfRule type="expression" dxfId="4513" priority="4440">
      <formula>E3072="country supported"</formula>
    </cfRule>
  </conditionalFormatting>
  <conditionalFormatting sqref="A3072">
    <cfRule type="expression" dxfId="4512" priority="4438">
      <formula>E3072="not applicable"</formula>
    </cfRule>
  </conditionalFormatting>
  <conditionalFormatting sqref="L3072">
    <cfRule type="cellIs" dxfId="4511" priority="4436" operator="equal">
      <formula>"no"</formula>
    </cfRule>
    <cfRule type="cellIs" dxfId="4510" priority="4437" operator="equal">
      <formula>"yes"</formula>
    </cfRule>
  </conditionalFormatting>
  <conditionalFormatting sqref="J3072">
    <cfRule type="cellIs" dxfId="4509" priority="4434" operator="equal">
      <formula>"no"</formula>
    </cfRule>
    <cfRule type="cellIs" dxfId="4508" priority="4435" operator="equal">
      <formula>"yes"</formula>
    </cfRule>
  </conditionalFormatting>
  <conditionalFormatting sqref="M3072">
    <cfRule type="expression" dxfId="4507" priority="4433">
      <formula>$O$6="yes"</formula>
    </cfRule>
  </conditionalFormatting>
  <conditionalFormatting sqref="E3072">
    <cfRule type="cellIs" dxfId="4506" priority="4430" operator="equal">
      <formula>"not applicable"</formula>
    </cfRule>
    <cfRule type="cellIs" dxfId="4505" priority="4431" operator="equal">
      <formula>"country supported"</formula>
    </cfRule>
    <cfRule type="cellIs" dxfId="4504" priority="4432" operator="equal">
      <formula>"country not supported, contact buyer"</formula>
    </cfRule>
  </conditionalFormatting>
  <conditionalFormatting sqref="E3072">
    <cfRule type="expression" dxfId="4503" priority="4426">
      <formula>E3072="select value in are your onboarding a buyer or a supplier"</formula>
    </cfRule>
    <cfRule type="cellIs" dxfId="4502" priority="4427" operator="equal">
      <formula>"not applicable"</formula>
    </cfRule>
    <cfRule type="cellIs" dxfId="4501" priority="4428" operator="equal">
      <formula>"country supported"</formula>
    </cfRule>
    <cfRule type="cellIs" dxfId="4500" priority="4429" operator="equal">
      <formula>"country not supported, contact buyer"</formula>
    </cfRule>
  </conditionalFormatting>
  <conditionalFormatting sqref="A3072">
    <cfRule type="expression" dxfId="4499" priority="4425">
      <formula>E3072="select value in are your onboarding a buyer or a supplier"</formula>
    </cfRule>
  </conditionalFormatting>
  <conditionalFormatting sqref="I3357">
    <cfRule type="beginsWith" dxfId="4498" priority="4409" operator="beginsWith" text="Mandatory">
      <formula>LEFT(I3357,LEN("Mandatory"))="Mandatory"</formula>
    </cfRule>
    <cfRule type="containsText" dxfId="4497" priority="4410" operator="containsText" text="Conditional">
      <formula>NOT(ISERROR(SEARCH("Conditional",I3357)))</formula>
    </cfRule>
    <cfRule type="beginsWith" dxfId="4496" priority="4411" operator="beginsWith" text="Not Mandatory">
      <formula>LEFT(I3357,LEN("Not Mandatory"))="Not Mandatory"</formula>
    </cfRule>
  </conditionalFormatting>
  <conditionalFormatting sqref="A3357">
    <cfRule type="expression" dxfId="4495" priority="4407">
      <formula>E3357="country not supported, contact buyer"</formula>
    </cfRule>
    <cfRule type="expression" dxfId="4494" priority="4408">
      <formula>E3357="country supported"</formula>
    </cfRule>
  </conditionalFormatting>
  <conditionalFormatting sqref="A3357">
    <cfRule type="expression" dxfId="4493" priority="4406">
      <formula>E3357="not applicable"</formula>
    </cfRule>
  </conditionalFormatting>
  <conditionalFormatting sqref="L3357">
    <cfRule type="cellIs" dxfId="4492" priority="4404" operator="equal">
      <formula>"no"</formula>
    </cfRule>
    <cfRule type="cellIs" dxfId="4491" priority="4405" operator="equal">
      <formula>"yes"</formula>
    </cfRule>
  </conditionalFormatting>
  <conditionalFormatting sqref="J3357">
    <cfRule type="cellIs" dxfId="4490" priority="4402" operator="equal">
      <formula>"no"</formula>
    </cfRule>
    <cfRule type="cellIs" dxfId="4489" priority="4403" operator="equal">
      <formula>"yes"</formula>
    </cfRule>
  </conditionalFormatting>
  <conditionalFormatting sqref="M3357">
    <cfRule type="expression" dxfId="4488" priority="4401">
      <formula>$O$6="yes"</formula>
    </cfRule>
  </conditionalFormatting>
  <conditionalFormatting sqref="E3357">
    <cfRule type="cellIs" dxfId="4487" priority="4398" operator="equal">
      <formula>"not applicable"</formula>
    </cfRule>
    <cfRule type="cellIs" dxfId="4486" priority="4399" operator="equal">
      <formula>"country supported"</formula>
    </cfRule>
    <cfRule type="cellIs" dxfId="4485" priority="4400" operator="equal">
      <formula>"country not supported, contact buyer"</formula>
    </cfRule>
  </conditionalFormatting>
  <conditionalFormatting sqref="E3357">
    <cfRule type="expression" dxfId="4484" priority="4394">
      <formula>E3357="select value in are your onboarding a buyer or a supplier"</formula>
    </cfRule>
    <cfRule type="cellIs" dxfId="4483" priority="4395" operator="equal">
      <formula>"not applicable"</formula>
    </cfRule>
    <cfRule type="cellIs" dxfId="4482" priority="4396" operator="equal">
      <formula>"country supported"</formula>
    </cfRule>
    <cfRule type="cellIs" dxfId="4481" priority="4397" operator="equal">
      <formula>"country not supported, contact buyer"</formula>
    </cfRule>
  </conditionalFormatting>
  <conditionalFormatting sqref="A3357">
    <cfRule type="expression" dxfId="4480" priority="4393">
      <formula>E3357="select value in are your onboarding a buyer or a supplier"</formula>
    </cfRule>
  </conditionalFormatting>
  <conditionalFormatting sqref="I3642">
    <cfRule type="beginsWith" dxfId="4479" priority="4377" operator="beginsWith" text="Mandatory">
      <formula>LEFT(I3642,LEN("Mandatory"))="Mandatory"</formula>
    </cfRule>
    <cfRule type="containsText" dxfId="4478" priority="4378" operator="containsText" text="Conditional">
      <formula>NOT(ISERROR(SEARCH("Conditional",I3642)))</formula>
    </cfRule>
    <cfRule type="beginsWith" dxfId="4477" priority="4379" operator="beginsWith" text="Not Mandatory">
      <formula>LEFT(I3642,LEN("Not Mandatory"))="Not Mandatory"</formula>
    </cfRule>
  </conditionalFormatting>
  <conditionalFormatting sqref="A3642">
    <cfRule type="expression" dxfId="4476" priority="4375">
      <formula>E3642="country not supported, contact buyer"</formula>
    </cfRule>
    <cfRule type="expression" dxfId="4475" priority="4376">
      <formula>E3642="country supported"</formula>
    </cfRule>
  </conditionalFormatting>
  <conditionalFormatting sqref="A3642">
    <cfRule type="expression" dxfId="4474" priority="4374">
      <formula>E3642="not applicable"</formula>
    </cfRule>
  </conditionalFormatting>
  <conditionalFormatting sqref="L3642">
    <cfRule type="cellIs" dxfId="4473" priority="4372" operator="equal">
      <formula>"no"</formula>
    </cfRule>
    <cfRule type="cellIs" dxfId="4472" priority="4373" operator="equal">
      <formula>"yes"</formula>
    </cfRule>
  </conditionalFormatting>
  <conditionalFormatting sqref="J3642">
    <cfRule type="cellIs" dxfId="4471" priority="4370" operator="equal">
      <formula>"no"</formula>
    </cfRule>
    <cfRule type="cellIs" dxfId="4470" priority="4371" operator="equal">
      <formula>"yes"</formula>
    </cfRule>
  </conditionalFormatting>
  <conditionalFormatting sqref="M3642">
    <cfRule type="expression" dxfId="4469" priority="4369">
      <formula>$O$6="yes"</formula>
    </cfRule>
  </conditionalFormatting>
  <conditionalFormatting sqref="E3642">
    <cfRule type="cellIs" dxfId="4468" priority="4366" operator="equal">
      <formula>"not applicable"</formula>
    </cfRule>
    <cfRule type="cellIs" dxfId="4467" priority="4367" operator="equal">
      <formula>"country supported"</formula>
    </cfRule>
    <cfRule type="cellIs" dxfId="4466" priority="4368" operator="equal">
      <formula>"country not supported, contact buyer"</formula>
    </cfRule>
  </conditionalFormatting>
  <conditionalFormatting sqref="E3642">
    <cfRule type="expression" dxfId="4465" priority="4362">
      <formula>E3642="select value in are your onboarding a buyer or a supplier"</formula>
    </cfRule>
    <cfRule type="cellIs" dxfId="4464" priority="4363" operator="equal">
      <formula>"not applicable"</formula>
    </cfRule>
    <cfRule type="cellIs" dxfId="4463" priority="4364" operator="equal">
      <formula>"country supported"</formula>
    </cfRule>
    <cfRule type="cellIs" dxfId="4462" priority="4365" operator="equal">
      <formula>"country not supported, contact buyer"</formula>
    </cfRule>
  </conditionalFormatting>
  <conditionalFormatting sqref="A3642">
    <cfRule type="expression" dxfId="4461" priority="4361">
      <formula>E3642="select value in are your onboarding a buyer or a supplier"</formula>
    </cfRule>
  </conditionalFormatting>
  <conditionalFormatting sqref="I3927">
    <cfRule type="beginsWith" dxfId="4460" priority="4345" operator="beginsWith" text="Mandatory">
      <formula>LEFT(I3927,LEN("Mandatory"))="Mandatory"</formula>
    </cfRule>
    <cfRule type="containsText" dxfId="4459" priority="4346" operator="containsText" text="Conditional">
      <formula>NOT(ISERROR(SEARCH("Conditional",I3927)))</formula>
    </cfRule>
    <cfRule type="beginsWith" dxfId="4458" priority="4347" operator="beginsWith" text="Not Mandatory">
      <formula>LEFT(I3927,LEN("Not Mandatory"))="Not Mandatory"</formula>
    </cfRule>
  </conditionalFormatting>
  <conditionalFormatting sqref="A3927">
    <cfRule type="expression" dxfId="4457" priority="4343">
      <formula>E3927="country not supported, contact buyer"</formula>
    </cfRule>
    <cfRule type="expression" dxfId="4456" priority="4344">
      <formula>E3927="country supported"</formula>
    </cfRule>
  </conditionalFormatting>
  <conditionalFormatting sqref="A3927">
    <cfRule type="expression" dxfId="4455" priority="4342">
      <formula>E3927="not applicable"</formula>
    </cfRule>
  </conditionalFormatting>
  <conditionalFormatting sqref="L3927">
    <cfRule type="cellIs" dxfId="4454" priority="4340" operator="equal">
      <formula>"no"</formula>
    </cfRule>
    <cfRule type="cellIs" dxfId="4453" priority="4341" operator="equal">
      <formula>"yes"</formula>
    </cfRule>
  </conditionalFormatting>
  <conditionalFormatting sqref="J3927">
    <cfRule type="cellIs" dxfId="4452" priority="4338" operator="equal">
      <formula>"no"</formula>
    </cfRule>
    <cfRule type="cellIs" dxfId="4451" priority="4339" operator="equal">
      <formula>"yes"</formula>
    </cfRule>
  </conditionalFormatting>
  <conditionalFormatting sqref="M3927">
    <cfRule type="expression" dxfId="4450" priority="4337">
      <formula>$O$6="yes"</formula>
    </cfRule>
  </conditionalFormatting>
  <conditionalFormatting sqref="E3927">
    <cfRule type="cellIs" dxfId="4449" priority="4334" operator="equal">
      <formula>"not applicable"</formula>
    </cfRule>
    <cfRule type="cellIs" dxfId="4448" priority="4335" operator="equal">
      <formula>"country supported"</formula>
    </cfRule>
    <cfRule type="cellIs" dxfId="4447" priority="4336" operator="equal">
      <formula>"country not supported, contact buyer"</formula>
    </cfRule>
  </conditionalFormatting>
  <conditionalFormatting sqref="E3927">
    <cfRule type="expression" dxfId="4446" priority="4330">
      <formula>E3927="select value in are your onboarding a buyer or a supplier"</formula>
    </cfRule>
    <cfRule type="cellIs" dxfId="4445" priority="4331" operator="equal">
      <formula>"not applicable"</formula>
    </cfRule>
    <cfRule type="cellIs" dxfId="4444" priority="4332" operator="equal">
      <formula>"country supported"</formula>
    </cfRule>
    <cfRule type="cellIs" dxfId="4443" priority="4333" operator="equal">
      <formula>"country not supported, contact buyer"</formula>
    </cfRule>
  </conditionalFormatting>
  <conditionalFormatting sqref="A3927">
    <cfRule type="expression" dxfId="4442" priority="4329">
      <formula>E3927="select value in are your onboarding a buyer or a supplier"</formula>
    </cfRule>
  </conditionalFormatting>
  <conditionalFormatting sqref="I4212">
    <cfRule type="beginsWith" dxfId="4441" priority="4313" operator="beginsWith" text="Mandatory">
      <formula>LEFT(I4212,LEN("Mandatory"))="Mandatory"</formula>
    </cfRule>
    <cfRule type="containsText" dxfId="4440" priority="4314" operator="containsText" text="Conditional">
      <formula>NOT(ISERROR(SEARCH("Conditional",I4212)))</formula>
    </cfRule>
    <cfRule type="beginsWith" dxfId="4439" priority="4315" operator="beginsWith" text="Not Mandatory">
      <formula>LEFT(I4212,LEN("Not Mandatory"))="Not Mandatory"</formula>
    </cfRule>
  </conditionalFormatting>
  <conditionalFormatting sqref="A4212">
    <cfRule type="expression" dxfId="4438" priority="4311">
      <formula>E4212="country not supported, contact buyer"</formula>
    </cfRule>
    <cfRule type="expression" dxfId="4437" priority="4312">
      <formula>E4212="country supported"</formula>
    </cfRule>
  </conditionalFormatting>
  <conditionalFormatting sqref="A4212">
    <cfRule type="expression" dxfId="4436" priority="4310">
      <formula>E4212="not applicable"</formula>
    </cfRule>
  </conditionalFormatting>
  <conditionalFormatting sqref="L4212">
    <cfRule type="cellIs" dxfId="4435" priority="4308" operator="equal">
      <formula>"no"</formula>
    </cfRule>
    <cfRule type="cellIs" dxfId="4434" priority="4309" operator="equal">
      <formula>"yes"</formula>
    </cfRule>
  </conditionalFormatting>
  <conditionalFormatting sqref="J4212">
    <cfRule type="cellIs" dxfId="4433" priority="4306" operator="equal">
      <formula>"no"</formula>
    </cfRule>
    <cfRule type="cellIs" dxfId="4432" priority="4307" operator="equal">
      <formula>"yes"</formula>
    </cfRule>
  </conditionalFormatting>
  <conditionalFormatting sqref="M4212">
    <cfRule type="expression" dxfId="4431" priority="4305">
      <formula>$O$6="yes"</formula>
    </cfRule>
  </conditionalFormatting>
  <conditionalFormatting sqref="E4212">
    <cfRule type="cellIs" dxfId="4430" priority="4302" operator="equal">
      <formula>"not applicable"</formula>
    </cfRule>
    <cfRule type="cellIs" dxfId="4429" priority="4303" operator="equal">
      <formula>"country supported"</formula>
    </cfRule>
    <cfRule type="cellIs" dxfId="4428" priority="4304" operator="equal">
      <formula>"country not supported, contact buyer"</formula>
    </cfRule>
  </conditionalFormatting>
  <conditionalFormatting sqref="E4212">
    <cfRule type="expression" dxfId="4427" priority="4298">
      <formula>E4212="select value in are your onboarding a buyer or a supplier"</formula>
    </cfRule>
    <cfRule type="cellIs" dxfId="4426" priority="4299" operator="equal">
      <formula>"not applicable"</formula>
    </cfRule>
    <cfRule type="cellIs" dxfId="4425" priority="4300" operator="equal">
      <formula>"country supported"</formula>
    </cfRule>
    <cfRule type="cellIs" dxfId="4424" priority="4301" operator="equal">
      <formula>"country not supported, contact buyer"</formula>
    </cfRule>
  </conditionalFormatting>
  <conditionalFormatting sqref="A4212">
    <cfRule type="expression" dxfId="4423" priority="4297">
      <formula>E4212="select value in are your onboarding a buyer or a supplier"</formula>
    </cfRule>
  </conditionalFormatting>
  <conditionalFormatting sqref="I4497">
    <cfRule type="beginsWith" dxfId="4422" priority="4281" operator="beginsWith" text="Mandatory">
      <formula>LEFT(I4497,LEN("Mandatory"))="Mandatory"</formula>
    </cfRule>
    <cfRule type="containsText" dxfId="4421" priority="4282" operator="containsText" text="Conditional">
      <formula>NOT(ISERROR(SEARCH("Conditional",I4497)))</formula>
    </cfRule>
    <cfRule type="beginsWith" dxfId="4420" priority="4283" operator="beginsWith" text="Not Mandatory">
      <formula>LEFT(I4497,LEN("Not Mandatory"))="Not Mandatory"</formula>
    </cfRule>
  </conditionalFormatting>
  <conditionalFormatting sqref="A4497">
    <cfRule type="expression" dxfId="4419" priority="4279">
      <formula>E4497="country not supported, contact buyer"</formula>
    </cfRule>
    <cfRule type="expression" dxfId="4418" priority="4280">
      <formula>E4497="country supported"</formula>
    </cfRule>
  </conditionalFormatting>
  <conditionalFormatting sqref="A4497">
    <cfRule type="expression" dxfId="4417" priority="4278">
      <formula>E4497="not applicable"</formula>
    </cfRule>
  </conditionalFormatting>
  <conditionalFormatting sqref="L4497">
    <cfRule type="cellIs" dxfId="4416" priority="4276" operator="equal">
      <formula>"no"</formula>
    </cfRule>
    <cfRule type="cellIs" dxfId="4415" priority="4277" operator="equal">
      <formula>"yes"</formula>
    </cfRule>
  </conditionalFormatting>
  <conditionalFormatting sqref="J4497">
    <cfRule type="cellIs" dxfId="4414" priority="4274" operator="equal">
      <formula>"no"</formula>
    </cfRule>
    <cfRule type="cellIs" dxfId="4413" priority="4275" operator="equal">
      <formula>"yes"</formula>
    </cfRule>
  </conditionalFormatting>
  <conditionalFormatting sqref="M4497">
    <cfRule type="expression" dxfId="4412" priority="4273">
      <formula>$O$6="yes"</formula>
    </cfRule>
  </conditionalFormatting>
  <conditionalFormatting sqref="E4497">
    <cfRule type="cellIs" dxfId="4411" priority="4270" operator="equal">
      <formula>"not applicable"</formula>
    </cfRule>
    <cfRule type="cellIs" dxfId="4410" priority="4271" operator="equal">
      <formula>"country supported"</formula>
    </cfRule>
    <cfRule type="cellIs" dxfId="4409" priority="4272" operator="equal">
      <formula>"country not supported, contact buyer"</formula>
    </cfRule>
  </conditionalFormatting>
  <conditionalFormatting sqref="E4497">
    <cfRule type="expression" dxfId="4408" priority="4266">
      <formula>E4497="select value in are your onboarding a buyer or a supplier"</formula>
    </cfRule>
    <cfRule type="cellIs" dxfId="4407" priority="4267" operator="equal">
      <formula>"not applicable"</formula>
    </cfRule>
    <cfRule type="cellIs" dxfId="4406" priority="4268" operator="equal">
      <formula>"country supported"</formula>
    </cfRule>
    <cfRule type="cellIs" dxfId="4405" priority="4269" operator="equal">
      <formula>"country not supported, contact buyer"</formula>
    </cfRule>
  </conditionalFormatting>
  <conditionalFormatting sqref="A4497">
    <cfRule type="expression" dxfId="4404" priority="4265">
      <formula>E4497="select value in are your onboarding a buyer or a supplier"</formula>
    </cfRule>
  </conditionalFormatting>
  <conditionalFormatting sqref="I4782">
    <cfRule type="beginsWith" dxfId="4403" priority="4249" operator="beginsWith" text="Mandatory">
      <formula>LEFT(I4782,LEN("Mandatory"))="Mandatory"</formula>
    </cfRule>
    <cfRule type="containsText" dxfId="4402" priority="4250" operator="containsText" text="Conditional">
      <formula>NOT(ISERROR(SEARCH("Conditional",I4782)))</formula>
    </cfRule>
    <cfRule type="beginsWith" dxfId="4401" priority="4251" operator="beginsWith" text="Not Mandatory">
      <formula>LEFT(I4782,LEN("Not Mandatory"))="Not Mandatory"</formula>
    </cfRule>
  </conditionalFormatting>
  <conditionalFormatting sqref="A4782">
    <cfRule type="expression" dxfId="4400" priority="4247">
      <formula>E4782="country not supported, contact buyer"</formula>
    </cfRule>
    <cfRule type="expression" dxfId="4399" priority="4248">
      <formula>E4782="country supported"</formula>
    </cfRule>
  </conditionalFormatting>
  <conditionalFormatting sqref="A4782">
    <cfRule type="expression" dxfId="4398" priority="4246">
      <formula>E4782="not applicable"</formula>
    </cfRule>
  </conditionalFormatting>
  <conditionalFormatting sqref="L4782">
    <cfRule type="cellIs" dxfId="4397" priority="4244" operator="equal">
      <formula>"no"</formula>
    </cfRule>
    <cfRule type="cellIs" dxfId="4396" priority="4245" operator="equal">
      <formula>"yes"</formula>
    </cfRule>
  </conditionalFormatting>
  <conditionalFormatting sqref="J4782">
    <cfRule type="cellIs" dxfId="4395" priority="4242" operator="equal">
      <formula>"no"</formula>
    </cfRule>
    <cfRule type="cellIs" dxfId="4394" priority="4243" operator="equal">
      <formula>"yes"</formula>
    </cfRule>
  </conditionalFormatting>
  <conditionalFormatting sqref="M4782">
    <cfRule type="expression" dxfId="4393" priority="4241">
      <formula>$O$6="yes"</formula>
    </cfRule>
  </conditionalFormatting>
  <conditionalFormatting sqref="E4782">
    <cfRule type="cellIs" dxfId="4392" priority="4238" operator="equal">
      <formula>"not applicable"</formula>
    </cfRule>
    <cfRule type="cellIs" dxfId="4391" priority="4239" operator="equal">
      <formula>"country supported"</formula>
    </cfRule>
    <cfRule type="cellIs" dxfId="4390" priority="4240" operator="equal">
      <formula>"country not supported, contact buyer"</formula>
    </cfRule>
  </conditionalFormatting>
  <conditionalFormatting sqref="E4782">
    <cfRule type="expression" dxfId="4389" priority="4234">
      <formula>E4782="select value in are your onboarding a buyer or a supplier"</formula>
    </cfRule>
    <cfRule type="cellIs" dxfId="4388" priority="4235" operator="equal">
      <formula>"not applicable"</formula>
    </cfRule>
    <cfRule type="cellIs" dxfId="4387" priority="4236" operator="equal">
      <formula>"country supported"</formula>
    </cfRule>
    <cfRule type="cellIs" dxfId="4386" priority="4237" operator="equal">
      <formula>"country not supported, contact buyer"</formula>
    </cfRule>
  </conditionalFormatting>
  <conditionalFormatting sqref="A4782">
    <cfRule type="expression" dxfId="4385" priority="4233">
      <formula>E4782="select value in are your onboarding a buyer or a supplier"</formula>
    </cfRule>
  </conditionalFormatting>
  <conditionalFormatting sqref="I5067">
    <cfRule type="beginsWith" dxfId="4384" priority="4217" operator="beginsWith" text="Mandatory">
      <formula>LEFT(I5067,LEN("Mandatory"))="Mandatory"</formula>
    </cfRule>
    <cfRule type="containsText" dxfId="4383" priority="4218" operator="containsText" text="Conditional">
      <formula>NOT(ISERROR(SEARCH("Conditional",I5067)))</formula>
    </cfRule>
    <cfRule type="beginsWith" dxfId="4382" priority="4219" operator="beginsWith" text="Not Mandatory">
      <formula>LEFT(I5067,LEN("Not Mandatory"))="Not Mandatory"</formula>
    </cfRule>
  </conditionalFormatting>
  <conditionalFormatting sqref="A5067">
    <cfRule type="expression" dxfId="4381" priority="4215">
      <formula>E5067="country not supported, contact buyer"</formula>
    </cfRule>
    <cfRule type="expression" dxfId="4380" priority="4216">
      <formula>E5067="country supported"</formula>
    </cfRule>
  </conditionalFormatting>
  <conditionalFormatting sqref="A5067">
    <cfRule type="expression" dxfId="4379" priority="4214">
      <formula>E5067="not applicable"</formula>
    </cfRule>
  </conditionalFormatting>
  <conditionalFormatting sqref="L5067">
    <cfRule type="cellIs" dxfId="4378" priority="4212" operator="equal">
      <formula>"no"</formula>
    </cfRule>
    <cfRule type="cellIs" dxfId="4377" priority="4213" operator="equal">
      <formula>"yes"</formula>
    </cfRule>
  </conditionalFormatting>
  <conditionalFormatting sqref="J5067">
    <cfRule type="cellIs" dxfId="4376" priority="4210" operator="equal">
      <formula>"no"</formula>
    </cfRule>
    <cfRule type="cellIs" dxfId="4375" priority="4211" operator="equal">
      <formula>"yes"</formula>
    </cfRule>
  </conditionalFormatting>
  <conditionalFormatting sqref="M5067">
    <cfRule type="expression" dxfId="4374" priority="4209">
      <formula>$O$6="yes"</formula>
    </cfRule>
  </conditionalFormatting>
  <conditionalFormatting sqref="E5067">
    <cfRule type="cellIs" dxfId="4373" priority="4206" operator="equal">
      <formula>"not applicable"</formula>
    </cfRule>
    <cfRule type="cellIs" dxfId="4372" priority="4207" operator="equal">
      <formula>"country supported"</formula>
    </cfRule>
    <cfRule type="cellIs" dxfId="4371" priority="4208" operator="equal">
      <formula>"country not supported, contact buyer"</formula>
    </cfRule>
  </conditionalFormatting>
  <conditionalFormatting sqref="E5067">
    <cfRule type="expression" dxfId="4370" priority="4202">
      <formula>E5067="select value in are your onboarding a buyer or a supplier"</formula>
    </cfRule>
    <cfRule type="cellIs" dxfId="4369" priority="4203" operator="equal">
      <formula>"not applicable"</formula>
    </cfRule>
    <cfRule type="cellIs" dxfId="4368" priority="4204" operator="equal">
      <formula>"country supported"</formula>
    </cfRule>
    <cfRule type="cellIs" dxfId="4367" priority="4205" operator="equal">
      <formula>"country not supported, contact buyer"</formula>
    </cfRule>
  </conditionalFormatting>
  <conditionalFormatting sqref="A5067">
    <cfRule type="expression" dxfId="4366" priority="4201">
      <formula>E5067="select value in are your onboarding a buyer or a supplier"</formula>
    </cfRule>
  </conditionalFormatting>
  <conditionalFormatting sqref="I5352">
    <cfRule type="beginsWith" dxfId="4365" priority="4185" operator="beginsWith" text="Mandatory">
      <formula>LEFT(I5352,LEN("Mandatory"))="Mandatory"</formula>
    </cfRule>
    <cfRule type="containsText" dxfId="4364" priority="4186" operator="containsText" text="Conditional">
      <formula>NOT(ISERROR(SEARCH("Conditional",I5352)))</formula>
    </cfRule>
    <cfRule type="beginsWith" dxfId="4363" priority="4187" operator="beginsWith" text="Not Mandatory">
      <formula>LEFT(I5352,LEN("Not Mandatory"))="Not Mandatory"</formula>
    </cfRule>
  </conditionalFormatting>
  <conditionalFormatting sqref="A5352">
    <cfRule type="expression" dxfId="4362" priority="4183">
      <formula>E5352="country not supported, contact buyer"</formula>
    </cfRule>
    <cfRule type="expression" dxfId="4361" priority="4184">
      <formula>E5352="country supported"</formula>
    </cfRule>
  </conditionalFormatting>
  <conditionalFormatting sqref="A5352">
    <cfRule type="expression" dxfId="4360" priority="4182">
      <formula>E5352="not applicable"</formula>
    </cfRule>
  </conditionalFormatting>
  <conditionalFormatting sqref="L5352">
    <cfRule type="cellIs" dxfId="4359" priority="4180" operator="equal">
      <formula>"no"</formula>
    </cfRule>
    <cfRule type="cellIs" dxfId="4358" priority="4181" operator="equal">
      <formula>"yes"</formula>
    </cfRule>
  </conditionalFormatting>
  <conditionalFormatting sqref="J5352">
    <cfRule type="cellIs" dxfId="4357" priority="4178" operator="equal">
      <formula>"no"</formula>
    </cfRule>
    <cfRule type="cellIs" dxfId="4356" priority="4179" operator="equal">
      <formula>"yes"</formula>
    </cfRule>
  </conditionalFormatting>
  <conditionalFormatting sqref="M5352">
    <cfRule type="expression" dxfId="4355" priority="4177">
      <formula>$O$6="yes"</formula>
    </cfRule>
  </conditionalFormatting>
  <conditionalFormatting sqref="E5352">
    <cfRule type="cellIs" dxfId="4354" priority="4174" operator="equal">
      <formula>"not applicable"</formula>
    </cfRule>
    <cfRule type="cellIs" dxfId="4353" priority="4175" operator="equal">
      <formula>"country supported"</formula>
    </cfRule>
    <cfRule type="cellIs" dxfId="4352" priority="4176" operator="equal">
      <formula>"country not supported, contact buyer"</formula>
    </cfRule>
  </conditionalFormatting>
  <conditionalFormatting sqref="E5352">
    <cfRule type="expression" dxfId="4351" priority="4170">
      <formula>E5352="select value in are your onboarding a buyer or a supplier"</formula>
    </cfRule>
    <cfRule type="cellIs" dxfId="4350" priority="4171" operator="equal">
      <formula>"not applicable"</formula>
    </cfRule>
    <cfRule type="cellIs" dxfId="4349" priority="4172" operator="equal">
      <formula>"country supported"</formula>
    </cfRule>
    <cfRule type="cellIs" dxfId="4348" priority="4173" operator="equal">
      <formula>"country not supported, contact buyer"</formula>
    </cfRule>
  </conditionalFormatting>
  <conditionalFormatting sqref="A5352">
    <cfRule type="expression" dxfId="4347" priority="4169">
      <formula>E5352="select value in are your onboarding a buyer or a supplier"</formula>
    </cfRule>
  </conditionalFormatting>
  <conditionalFormatting sqref="I5637">
    <cfRule type="beginsWith" dxfId="4346" priority="4153" operator="beginsWith" text="Mandatory">
      <formula>LEFT(I5637,LEN("Mandatory"))="Mandatory"</formula>
    </cfRule>
    <cfRule type="containsText" dxfId="4345" priority="4154" operator="containsText" text="Conditional">
      <formula>NOT(ISERROR(SEARCH("Conditional",I5637)))</formula>
    </cfRule>
    <cfRule type="beginsWith" dxfId="4344" priority="4155" operator="beginsWith" text="Not Mandatory">
      <formula>LEFT(I5637,LEN("Not Mandatory"))="Not Mandatory"</formula>
    </cfRule>
  </conditionalFormatting>
  <conditionalFormatting sqref="A5637">
    <cfRule type="expression" dxfId="4343" priority="4151">
      <formula>E5637="country not supported, contact buyer"</formula>
    </cfRule>
    <cfRule type="expression" dxfId="4342" priority="4152">
      <formula>E5637="country supported"</formula>
    </cfRule>
  </conditionalFormatting>
  <conditionalFormatting sqref="A5637">
    <cfRule type="expression" dxfId="4341" priority="4150">
      <formula>E5637="not applicable"</formula>
    </cfRule>
  </conditionalFormatting>
  <conditionalFormatting sqref="L5637">
    <cfRule type="cellIs" dxfId="4340" priority="4148" operator="equal">
      <formula>"no"</formula>
    </cfRule>
    <cfRule type="cellIs" dxfId="4339" priority="4149" operator="equal">
      <formula>"yes"</formula>
    </cfRule>
  </conditionalFormatting>
  <conditionalFormatting sqref="J5637">
    <cfRule type="cellIs" dxfId="4338" priority="4146" operator="equal">
      <formula>"no"</formula>
    </cfRule>
    <cfRule type="cellIs" dxfId="4337" priority="4147" operator="equal">
      <formula>"yes"</formula>
    </cfRule>
  </conditionalFormatting>
  <conditionalFormatting sqref="M5637">
    <cfRule type="expression" dxfId="4336" priority="4145">
      <formula>$O$6="yes"</formula>
    </cfRule>
  </conditionalFormatting>
  <conditionalFormatting sqref="E5637">
    <cfRule type="cellIs" dxfId="4335" priority="4142" operator="equal">
      <formula>"not applicable"</formula>
    </cfRule>
    <cfRule type="cellIs" dxfId="4334" priority="4143" operator="equal">
      <formula>"country supported"</formula>
    </cfRule>
    <cfRule type="cellIs" dxfId="4333" priority="4144" operator="equal">
      <formula>"country not supported, contact buyer"</formula>
    </cfRule>
  </conditionalFormatting>
  <conditionalFormatting sqref="E5637">
    <cfRule type="expression" dxfId="4332" priority="4138">
      <formula>E5637="select value in are your onboarding a buyer or a supplier"</formula>
    </cfRule>
    <cfRule type="cellIs" dxfId="4331" priority="4139" operator="equal">
      <formula>"not applicable"</formula>
    </cfRule>
    <cfRule type="cellIs" dxfId="4330" priority="4140" operator="equal">
      <formula>"country supported"</formula>
    </cfRule>
    <cfRule type="cellIs" dxfId="4329" priority="4141" operator="equal">
      <formula>"country not supported, contact buyer"</formula>
    </cfRule>
  </conditionalFormatting>
  <conditionalFormatting sqref="A5637">
    <cfRule type="expression" dxfId="4328" priority="4137">
      <formula>E5637="select value in are your onboarding a buyer or a supplier"</formula>
    </cfRule>
  </conditionalFormatting>
  <conditionalFormatting sqref="I5922">
    <cfRule type="beginsWith" dxfId="4327" priority="4121" operator="beginsWith" text="Mandatory">
      <formula>LEFT(I5922,LEN("Mandatory"))="Mandatory"</formula>
    </cfRule>
    <cfRule type="containsText" dxfId="4326" priority="4122" operator="containsText" text="Conditional">
      <formula>NOT(ISERROR(SEARCH("Conditional",I5922)))</formula>
    </cfRule>
    <cfRule type="beginsWith" dxfId="4325" priority="4123" operator="beginsWith" text="Not Mandatory">
      <formula>LEFT(I5922,LEN("Not Mandatory"))="Not Mandatory"</formula>
    </cfRule>
  </conditionalFormatting>
  <conditionalFormatting sqref="A5922">
    <cfRule type="expression" dxfId="4324" priority="4119">
      <formula>E5922="country not supported, contact buyer"</formula>
    </cfRule>
    <cfRule type="expression" dxfId="4323" priority="4120">
      <formula>E5922="country supported"</formula>
    </cfRule>
  </conditionalFormatting>
  <conditionalFormatting sqref="A5922">
    <cfRule type="expression" dxfId="4322" priority="4118">
      <formula>E5922="not applicable"</formula>
    </cfRule>
  </conditionalFormatting>
  <conditionalFormatting sqref="L5922">
    <cfRule type="cellIs" dxfId="4321" priority="4116" operator="equal">
      <formula>"no"</formula>
    </cfRule>
    <cfRule type="cellIs" dxfId="4320" priority="4117" operator="equal">
      <formula>"yes"</formula>
    </cfRule>
  </conditionalFormatting>
  <conditionalFormatting sqref="J5922">
    <cfRule type="cellIs" dxfId="4319" priority="4114" operator="equal">
      <formula>"no"</formula>
    </cfRule>
    <cfRule type="cellIs" dxfId="4318" priority="4115" operator="equal">
      <formula>"yes"</formula>
    </cfRule>
  </conditionalFormatting>
  <conditionalFormatting sqref="M5922">
    <cfRule type="expression" dxfId="4317" priority="4113">
      <formula>$O$6="yes"</formula>
    </cfRule>
  </conditionalFormatting>
  <conditionalFormatting sqref="E5922">
    <cfRule type="cellIs" dxfId="4316" priority="4110" operator="equal">
      <formula>"not applicable"</formula>
    </cfRule>
    <cfRule type="cellIs" dxfId="4315" priority="4111" operator="equal">
      <formula>"country supported"</formula>
    </cfRule>
    <cfRule type="cellIs" dxfId="4314" priority="4112" operator="equal">
      <formula>"country not supported, contact buyer"</formula>
    </cfRule>
  </conditionalFormatting>
  <conditionalFormatting sqref="E5922">
    <cfRule type="expression" dxfId="4313" priority="4106">
      <formula>E5922="select value in are your onboarding a buyer or a supplier"</formula>
    </cfRule>
    <cfRule type="cellIs" dxfId="4312" priority="4107" operator="equal">
      <formula>"not applicable"</formula>
    </cfRule>
    <cfRule type="cellIs" dxfId="4311" priority="4108" operator="equal">
      <formula>"country supported"</formula>
    </cfRule>
    <cfRule type="cellIs" dxfId="4310" priority="4109" operator="equal">
      <formula>"country not supported, contact buyer"</formula>
    </cfRule>
  </conditionalFormatting>
  <conditionalFormatting sqref="A5922">
    <cfRule type="expression" dxfId="4309" priority="4105">
      <formula>E5922="select value in are your onboarding a buyer or a supplier"</formula>
    </cfRule>
  </conditionalFormatting>
  <conditionalFormatting sqref="I6207">
    <cfRule type="beginsWith" dxfId="4308" priority="4089" operator="beginsWith" text="Mandatory">
      <formula>LEFT(I6207,LEN("Mandatory"))="Mandatory"</formula>
    </cfRule>
    <cfRule type="containsText" dxfId="4307" priority="4090" operator="containsText" text="Conditional">
      <formula>NOT(ISERROR(SEARCH("Conditional",I6207)))</formula>
    </cfRule>
    <cfRule type="beginsWith" dxfId="4306" priority="4091" operator="beginsWith" text="Not Mandatory">
      <formula>LEFT(I6207,LEN("Not Mandatory"))="Not Mandatory"</formula>
    </cfRule>
  </conditionalFormatting>
  <conditionalFormatting sqref="A6207">
    <cfRule type="expression" dxfId="4305" priority="4087">
      <formula>E6207="country not supported, contact buyer"</formula>
    </cfRule>
    <cfRule type="expression" dxfId="4304" priority="4088">
      <formula>E6207="country supported"</formula>
    </cfRule>
  </conditionalFormatting>
  <conditionalFormatting sqref="A6207">
    <cfRule type="expression" dxfId="4303" priority="4086">
      <formula>E6207="not applicable"</formula>
    </cfRule>
  </conditionalFormatting>
  <conditionalFormatting sqref="L6207">
    <cfRule type="cellIs" dxfId="4302" priority="4084" operator="equal">
      <formula>"no"</formula>
    </cfRule>
    <cfRule type="cellIs" dxfId="4301" priority="4085" operator="equal">
      <formula>"yes"</formula>
    </cfRule>
  </conditionalFormatting>
  <conditionalFormatting sqref="J6207">
    <cfRule type="cellIs" dxfId="4300" priority="4082" operator="equal">
      <formula>"no"</formula>
    </cfRule>
    <cfRule type="cellIs" dxfId="4299" priority="4083" operator="equal">
      <formula>"yes"</formula>
    </cfRule>
  </conditionalFormatting>
  <conditionalFormatting sqref="M6207">
    <cfRule type="expression" dxfId="4298" priority="4081">
      <formula>$O$6="yes"</formula>
    </cfRule>
  </conditionalFormatting>
  <conditionalFormatting sqref="E6207">
    <cfRule type="cellIs" dxfId="4297" priority="4078" operator="equal">
      <formula>"not applicable"</formula>
    </cfRule>
    <cfRule type="cellIs" dxfId="4296" priority="4079" operator="equal">
      <formula>"country supported"</formula>
    </cfRule>
    <cfRule type="cellIs" dxfId="4295" priority="4080" operator="equal">
      <formula>"country not supported, contact buyer"</formula>
    </cfRule>
  </conditionalFormatting>
  <conditionalFormatting sqref="E6207">
    <cfRule type="expression" dxfId="4294" priority="4074">
      <formula>E6207="select value in are your onboarding a buyer or a supplier"</formula>
    </cfRule>
    <cfRule type="cellIs" dxfId="4293" priority="4075" operator="equal">
      <formula>"not applicable"</formula>
    </cfRule>
    <cfRule type="cellIs" dxfId="4292" priority="4076" operator="equal">
      <formula>"country supported"</formula>
    </cfRule>
    <cfRule type="cellIs" dxfId="4291" priority="4077" operator="equal">
      <formula>"country not supported, contact buyer"</formula>
    </cfRule>
  </conditionalFormatting>
  <conditionalFormatting sqref="A6207">
    <cfRule type="expression" dxfId="4290" priority="4073">
      <formula>E6207="select value in are your onboarding a buyer or a supplier"</formula>
    </cfRule>
  </conditionalFormatting>
  <conditionalFormatting sqref="I6492">
    <cfRule type="beginsWith" dxfId="4289" priority="4057" operator="beginsWith" text="Mandatory">
      <formula>LEFT(I6492,LEN("Mandatory"))="Mandatory"</formula>
    </cfRule>
    <cfRule type="containsText" dxfId="4288" priority="4058" operator="containsText" text="Conditional">
      <formula>NOT(ISERROR(SEARCH("Conditional",I6492)))</formula>
    </cfRule>
    <cfRule type="beginsWith" dxfId="4287" priority="4059" operator="beginsWith" text="Not Mandatory">
      <formula>LEFT(I6492,LEN("Not Mandatory"))="Not Mandatory"</formula>
    </cfRule>
  </conditionalFormatting>
  <conditionalFormatting sqref="A6492">
    <cfRule type="expression" dxfId="4286" priority="4055">
      <formula>E6492="country not supported, contact buyer"</formula>
    </cfRule>
    <cfRule type="expression" dxfId="4285" priority="4056">
      <formula>E6492="country supported"</formula>
    </cfRule>
  </conditionalFormatting>
  <conditionalFormatting sqref="A6492">
    <cfRule type="expression" dxfId="4284" priority="4054">
      <formula>E6492="not applicable"</formula>
    </cfRule>
  </conditionalFormatting>
  <conditionalFormatting sqref="L6492">
    <cfRule type="cellIs" dxfId="4283" priority="4052" operator="equal">
      <formula>"no"</formula>
    </cfRule>
    <cfRule type="cellIs" dxfId="4282" priority="4053" operator="equal">
      <formula>"yes"</formula>
    </cfRule>
  </conditionalFormatting>
  <conditionalFormatting sqref="J6492">
    <cfRule type="cellIs" dxfId="4281" priority="4050" operator="equal">
      <formula>"no"</formula>
    </cfRule>
    <cfRule type="cellIs" dxfId="4280" priority="4051" operator="equal">
      <formula>"yes"</formula>
    </cfRule>
  </conditionalFormatting>
  <conditionalFormatting sqref="M6492">
    <cfRule type="expression" dxfId="4279" priority="4049">
      <formula>$O$6="yes"</formula>
    </cfRule>
  </conditionalFormatting>
  <conditionalFormatting sqref="E6492">
    <cfRule type="cellIs" dxfId="4278" priority="4046" operator="equal">
      <formula>"not applicable"</formula>
    </cfRule>
    <cfRule type="cellIs" dxfId="4277" priority="4047" operator="equal">
      <formula>"country supported"</formula>
    </cfRule>
    <cfRule type="cellIs" dxfId="4276" priority="4048" operator="equal">
      <formula>"country not supported, contact buyer"</formula>
    </cfRule>
  </conditionalFormatting>
  <conditionalFormatting sqref="E6492">
    <cfRule type="expression" dxfId="4275" priority="4042">
      <formula>E6492="select value in are your onboarding a buyer or a supplier"</formula>
    </cfRule>
    <cfRule type="cellIs" dxfId="4274" priority="4043" operator="equal">
      <formula>"not applicable"</formula>
    </cfRule>
    <cfRule type="cellIs" dxfId="4273" priority="4044" operator="equal">
      <formula>"country supported"</formula>
    </cfRule>
    <cfRule type="cellIs" dxfId="4272" priority="4045" operator="equal">
      <formula>"country not supported, contact buyer"</formula>
    </cfRule>
  </conditionalFormatting>
  <conditionalFormatting sqref="A6492">
    <cfRule type="expression" dxfId="4271" priority="4041">
      <formula>E6492="select value in are your onboarding a buyer or a supplier"</formula>
    </cfRule>
  </conditionalFormatting>
  <conditionalFormatting sqref="I6777">
    <cfRule type="beginsWith" dxfId="4270" priority="4025" operator="beginsWith" text="Mandatory">
      <formula>LEFT(I6777,LEN("Mandatory"))="Mandatory"</formula>
    </cfRule>
    <cfRule type="containsText" dxfId="4269" priority="4026" operator="containsText" text="Conditional">
      <formula>NOT(ISERROR(SEARCH("Conditional",I6777)))</formula>
    </cfRule>
    <cfRule type="beginsWith" dxfId="4268" priority="4027" operator="beginsWith" text="Not Mandatory">
      <formula>LEFT(I6777,LEN("Not Mandatory"))="Not Mandatory"</formula>
    </cfRule>
  </conditionalFormatting>
  <conditionalFormatting sqref="A6777">
    <cfRule type="expression" dxfId="4267" priority="4023">
      <formula>E6777="country not supported, contact buyer"</formula>
    </cfRule>
    <cfRule type="expression" dxfId="4266" priority="4024">
      <formula>E6777="country supported"</formula>
    </cfRule>
  </conditionalFormatting>
  <conditionalFormatting sqref="A6777">
    <cfRule type="expression" dxfId="4265" priority="4022">
      <formula>E6777="not applicable"</formula>
    </cfRule>
  </conditionalFormatting>
  <conditionalFormatting sqref="L6777">
    <cfRule type="cellIs" dxfId="4264" priority="4020" operator="equal">
      <formula>"no"</formula>
    </cfRule>
    <cfRule type="cellIs" dxfId="4263" priority="4021" operator="equal">
      <formula>"yes"</formula>
    </cfRule>
  </conditionalFormatting>
  <conditionalFormatting sqref="J6777">
    <cfRule type="cellIs" dxfId="4262" priority="4018" operator="equal">
      <formula>"no"</formula>
    </cfRule>
    <cfRule type="cellIs" dxfId="4261" priority="4019" operator="equal">
      <formula>"yes"</formula>
    </cfRule>
  </conditionalFormatting>
  <conditionalFormatting sqref="M6777">
    <cfRule type="expression" dxfId="4260" priority="4017">
      <formula>$O$6="yes"</formula>
    </cfRule>
  </conditionalFormatting>
  <conditionalFormatting sqref="E6777">
    <cfRule type="cellIs" dxfId="4259" priority="4014" operator="equal">
      <formula>"not applicable"</formula>
    </cfRule>
    <cfRule type="cellIs" dxfId="4258" priority="4015" operator="equal">
      <formula>"country supported"</formula>
    </cfRule>
    <cfRule type="cellIs" dxfId="4257" priority="4016" operator="equal">
      <formula>"country not supported, contact buyer"</formula>
    </cfRule>
  </conditionalFormatting>
  <conditionalFormatting sqref="E6777">
    <cfRule type="expression" dxfId="4256" priority="4010">
      <formula>E6777="select value in are your onboarding a buyer or a supplier"</formula>
    </cfRule>
    <cfRule type="cellIs" dxfId="4255" priority="4011" operator="equal">
      <formula>"not applicable"</formula>
    </cfRule>
    <cfRule type="cellIs" dxfId="4254" priority="4012" operator="equal">
      <formula>"country supported"</formula>
    </cfRule>
    <cfRule type="cellIs" dxfId="4253" priority="4013" operator="equal">
      <formula>"country not supported, contact buyer"</formula>
    </cfRule>
  </conditionalFormatting>
  <conditionalFormatting sqref="A6777">
    <cfRule type="expression" dxfId="4252" priority="4009">
      <formula>E6777="select value in are your onboarding a buyer or a supplier"</formula>
    </cfRule>
  </conditionalFormatting>
  <conditionalFormatting sqref="I7062">
    <cfRule type="beginsWith" dxfId="4251" priority="3993" operator="beginsWith" text="Mandatory">
      <formula>LEFT(I7062,LEN("Mandatory"))="Mandatory"</formula>
    </cfRule>
    <cfRule type="containsText" dxfId="4250" priority="3994" operator="containsText" text="Conditional">
      <formula>NOT(ISERROR(SEARCH("Conditional",I7062)))</formula>
    </cfRule>
    <cfRule type="beginsWith" dxfId="4249" priority="3995" operator="beginsWith" text="Not Mandatory">
      <formula>LEFT(I7062,LEN("Not Mandatory"))="Not Mandatory"</formula>
    </cfRule>
  </conditionalFormatting>
  <conditionalFormatting sqref="A7062">
    <cfRule type="expression" dxfId="4248" priority="3991">
      <formula>E7062="country not supported, contact buyer"</formula>
    </cfRule>
    <cfRule type="expression" dxfId="4247" priority="3992">
      <formula>E7062="country supported"</formula>
    </cfRule>
  </conditionalFormatting>
  <conditionalFormatting sqref="A7062">
    <cfRule type="expression" dxfId="4246" priority="3990">
      <formula>E7062="not applicable"</formula>
    </cfRule>
  </conditionalFormatting>
  <conditionalFormatting sqref="L7062">
    <cfRule type="cellIs" dxfId="4245" priority="3988" operator="equal">
      <formula>"no"</formula>
    </cfRule>
    <cfRule type="cellIs" dxfId="4244" priority="3989" operator="equal">
      <formula>"yes"</formula>
    </cfRule>
  </conditionalFormatting>
  <conditionalFormatting sqref="J7062">
    <cfRule type="cellIs" dxfId="4243" priority="3986" operator="equal">
      <formula>"no"</formula>
    </cfRule>
    <cfRule type="cellIs" dxfId="4242" priority="3987" operator="equal">
      <formula>"yes"</formula>
    </cfRule>
  </conditionalFormatting>
  <conditionalFormatting sqref="M7062">
    <cfRule type="expression" dxfId="4241" priority="3985">
      <formula>$O$6="yes"</formula>
    </cfRule>
  </conditionalFormatting>
  <conditionalFormatting sqref="E7062">
    <cfRule type="cellIs" dxfId="4240" priority="3982" operator="equal">
      <formula>"not applicable"</formula>
    </cfRule>
    <cfRule type="cellIs" dxfId="4239" priority="3983" operator="equal">
      <formula>"country supported"</formula>
    </cfRule>
    <cfRule type="cellIs" dxfId="4238" priority="3984" operator="equal">
      <formula>"country not supported, contact buyer"</formula>
    </cfRule>
  </conditionalFormatting>
  <conditionalFormatting sqref="E7062">
    <cfRule type="expression" dxfId="4237" priority="3978">
      <formula>E7062="select value in are your onboarding a buyer or a supplier"</formula>
    </cfRule>
    <cfRule type="cellIs" dxfId="4236" priority="3979" operator="equal">
      <formula>"not applicable"</formula>
    </cfRule>
    <cfRule type="cellIs" dxfId="4235" priority="3980" operator="equal">
      <formula>"country supported"</formula>
    </cfRule>
    <cfRule type="cellIs" dxfId="4234" priority="3981" operator="equal">
      <formula>"country not supported, contact buyer"</formula>
    </cfRule>
  </conditionalFormatting>
  <conditionalFormatting sqref="A7062">
    <cfRule type="expression" dxfId="4233" priority="3977">
      <formula>E7062="select value in are your onboarding a buyer or a supplier"</formula>
    </cfRule>
  </conditionalFormatting>
  <conditionalFormatting sqref="I7347">
    <cfRule type="beginsWith" dxfId="4232" priority="3961" operator="beginsWith" text="Mandatory">
      <formula>LEFT(I7347,LEN("Mandatory"))="Mandatory"</formula>
    </cfRule>
    <cfRule type="containsText" dxfId="4231" priority="3962" operator="containsText" text="Conditional">
      <formula>NOT(ISERROR(SEARCH("Conditional",I7347)))</formula>
    </cfRule>
    <cfRule type="beginsWith" dxfId="4230" priority="3963" operator="beginsWith" text="Not Mandatory">
      <formula>LEFT(I7347,LEN("Not Mandatory"))="Not Mandatory"</formula>
    </cfRule>
  </conditionalFormatting>
  <conditionalFormatting sqref="A7347">
    <cfRule type="expression" dxfId="4229" priority="3959">
      <formula>E7347="country not supported, contact buyer"</formula>
    </cfRule>
    <cfRule type="expression" dxfId="4228" priority="3960">
      <formula>E7347="country supported"</formula>
    </cfRule>
  </conditionalFormatting>
  <conditionalFormatting sqref="A7347">
    <cfRule type="expression" dxfId="4227" priority="3958">
      <formula>E7347="not applicable"</formula>
    </cfRule>
  </conditionalFormatting>
  <conditionalFormatting sqref="L7347">
    <cfRule type="cellIs" dxfId="4226" priority="3956" operator="equal">
      <formula>"no"</formula>
    </cfRule>
    <cfRule type="cellIs" dxfId="4225" priority="3957" operator="equal">
      <formula>"yes"</formula>
    </cfRule>
  </conditionalFormatting>
  <conditionalFormatting sqref="J7347">
    <cfRule type="cellIs" dxfId="4224" priority="3954" operator="equal">
      <formula>"no"</formula>
    </cfRule>
    <cfRule type="cellIs" dxfId="4223" priority="3955" operator="equal">
      <formula>"yes"</formula>
    </cfRule>
  </conditionalFormatting>
  <conditionalFormatting sqref="M7347">
    <cfRule type="expression" dxfId="4222" priority="3953">
      <formula>$O$6="yes"</formula>
    </cfRule>
  </conditionalFormatting>
  <conditionalFormatting sqref="E7347">
    <cfRule type="cellIs" dxfId="4221" priority="3950" operator="equal">
      <formula>"not applicable"</formula>
    </cfRule>
    <cfRule type="cellIs" dxfId="4220" priority="3951" operator="equal">
      <formula>"country supported"</formula>
    </cfRule>
    <cfRule type="cellIs" dxfId="4219" priority="3952" operator="equal">
      <formula>"country not supported, contact buyer"</formula>
    </cfRule>
  </conditionalFormatting>
  <conditionalFormatting sqref="E7347">
    <cfRule type="expression" dxfId="4218" priority="3946">
      <formula>E7347="select value in are your onboarding a buyer or a supplier"</formula>
    </cfRule>
    <cfRule type="cellIs" dxfId="4217" priority="3947" operator="equal">
      <formula>"not applicable"</formula>
    </cfRule>
    <cfRule type="cellIs" dxfId="4216" priority="3948" operator="equal">
      <formula>"country supported"</formula>
    </cfRule>
    <cfRule type="cellIs" dxfId="4215" priority="3949" operator="equal">
      <formula>"country not supported, contact buyer"</formula>
    </cfRule>
  </conditionalFormatting>
  <conditionalFormatting sqref="A7347">
    <cfRule type="expression" dxfId="4214" priority="3945">
      <formula>E7347="select value in are your onboarding a buyer or a supplier"</formula>
    </cfRule>
  </conditionalFormatting>
  <conditionalFormatting sqref="I7632">
    <cfRule type="beginsWith" dxfId="4213" priority="3929" operator="beginsWith" text="Mandatory">
      <formula>LEFT(I7632,LEN("Mandatory"))="Mandatory"</formula>
    </cfRule>
    <cfRule type="containsText" dxfId="4212" priority="3930" operator="containsText" text="Conditional">
      <formula>NOT(ISERROR(SEARCH("Conditional",I7632)))</formula>
    </cfRule>
    <cfRule type="beginsWith" dxfId="4211" priority="3931" operator="beginsWith" text="Not Mandatory">
      <formula>LEFT(I7632,LEN("Not Mandatory"))="Not Mandatory"</formula>
    </cfRule>
  </conditionalFormatting>
  <conditionalFormatting sqref="L7632">
    <cfRule type="cellIs" dxfId="4210" priority="3924" operator="equal">
      <formula>"no"</formula>
    </cfRule>
    <cfRule type="cellIs" dxfId="4209" priority="3925" operator="equal">
      <formula>"yes"</formula>
    </cfRule>
  </conditionalFormatting>
  <conditionalFormatting sqref="J7632">
    <cfRule type="cellIs" dxfId="4208" priority="3922" operator="equal">
      <formula>"no"</formula>
    </cfRule>
    <cfRule type="cellIs" dxfId="4207" priority="3923" operator="equal">
      <formula>"yes"</formula>
    </cfRule>
  </conditionalFormatting>
  <conditionalFormatting sqref="M7632">
    <cfRule type="expression" dxfId="4206" priority="3921">
      <formula>$O$6="yes"</formula>
    </cfRule>
  </conditionalFormatting>
  <conditionalFormatting sqref="E7632">
    <cfRule type="cellIs" dxfId="4205" priority="3918" operator="equal">
      <formula>"not applicable"</formula>
    </cfRule>
    <cfRule type="cellIs" dxfId="4204" priority="3919" operator="equal">
      <formula>"country supported"</formula>
    </cfRule>
    <cfRule type="cellIs" dxfId="4203" priority="3920" operator="equal">
      <formula>"country not supported, contact buyer"</formula>
    </cfRule>
  </conditionalFormatting>
  <conditionalFormatting sqref="E7632">
    <cfRule type="expression" dxfId="4202" priority="3914">
      <formula>E7632="select value in are your onboarding a buyer or a supplier"</formula>
    </cfRule>
    <cfRule type="cellIs" dxfId="4201" priority="3915" operator="equal">
      <formula>"not applicable"</formula>
    </cfRule>
    <cfRule type="cellIs" dxfId="4200" priority="3916" operator="equal">
      <formula>"country supported"</formula>
    </cfRule>
    <cfRule type="cellIs" dxfId="4199" priority="3917" operator="equal">
      <formula>"country not supported, contact buyer"</formula>
    </cfRule>
  </conditionalFormatting>
  <conditionalFormatting sqref="A7632">
    <cfRule type="expression" dxfId="4198" priority="3898">
      <formula>E7632="country not supported, contact buyer"</formula>
    </cfRule>
    <cfRule type="expression" dxfId="4197" priority="3899">
      <formula>E7632="country supported"</formula>
    </cfRule>
  </conditionalFormatting>
  <conditionalFormatting sqref="A7632">
    <cfRule type="expression" dxfId="4196" priority="3897">
      <formula>E7632="not applicable"</formula>
    </cfRule>
  </conditionalFormatting>
  <conditionalFormatting sqref="A7632">
    <cfRule type="expression" dxfId="4195" priority="3896">
      <formula>E7632="select value in are your onboarding a buyer or a supplier"</formula>
    </cfRule>
  </conditionalFormatting>
  <conditionalFormatting sqref="I7917">
    <cfRule type="beginsWith" dxfId="4194" priority="3893" operator="beginsWith" text="Mandatory">
      <formula>LEFT(I7917,LEN("Mandatory"))="Mandatory"</formula>
    </cfRule>
    <cfRule type="containsText" dxfId="4193" priority="3894" operator="containsText" text="Conditional">
      <formula>NOT(ISERROR(SEARCH("Conditional",I7917)))</formula>
    </cfRule>
    <cfRule type="beginsWith" dxfId="4192" priority="3895" operator="beginsWith" text="Not Mandatory">
      <formula>LEFT(I7917,LEN("Not Mandatory"))="Not Mandatory"</formula>
    </cfRule>
  </conditionalFormatting>
  <conditionalFormatting sqref="L7917">
    <cfRule type="cellIs" dxfId="4191" priority="3891" operator="equal">
      <formula>"no"</formula>
    </cfRule>
    <cfRule type="cellIs" dxfId="4190" priority="3892" operator="equal">
      <formula>"yes"</formula>
    </cfRule>
  </conditionalFormatting>
  <conditionalFormatting sqref="J7917">
    <cfRule type="cellIs" dxfId="4189" priority="3889" operator="equal">
      <formula>"no"</formula>
    </cfRule>
    <cfRule type="cellIs" dxfId="4188" priority="3890" operator="equal">
      <formula>"yes"</formula>
    </cfRule>
  </conditionalFormatting>
  <conditionalFormatting sqref="M7917">
    <cfRule type="expression" dxfId="4187" priority="3888">
      <formula>$O$6="yes"</formula>
    </cfRule>
  </conditionalFormatting>
  <conditionalFormatting sqref="E7917">
    <cfRule type="cellIs" dxfId="4186" priority="3885" operator="equal">
      <formula>"not applicable"</formula>
    </cfRule>
    <cfRule type="cellIs" dxfId="4185" priority="3886" operator="equal">
      <formula>"country supported"</formula>
    </cfRule>
    <cfRule type="cellIs" dxfId="4184" priority="3887" operator="equal">
      <formula>"country not supported, contact buyer"</formula>
    </cfRule>
  </conditionalFormatting>
  <conditionalFormatting sqref="E7917">
    <cfRule type="expression" dxfId="4183" priority="3881">
      <formula>E7917="select value in are your onboarding a buyer or a supplier"</formula>
    </cfRule>
    <cfRule type="cellIs" dxfId="4182" priority="3882" operator="equal">
      <formula>"not applicable"</formula>
    </cfRule>
    <cfRule type="cellIs" dxfId="4181" priority="3883" operator="equal">
      <formula>"country supported"</formula>
    </cfRule>
    <cfRule type="cellIs" dxfId="4180" priority="3884" operator="equal">
      <formula>"country not supported, contact buyer"</formula>
    </cfRule>
  </conditionalFormatting>
  <conditionalFormatting sqref="A7917">
    <cfRule type="expression" dxfId="4179" priority="3866">
      <formula>E7917="country not supported, contact buyer"</formula>
    </cfRule>
    <cfRule type="expression" dxfId="4178" priority="3867">
      <formula>E7917="country supported"</formula>
    </cfRule>
  </conditionalFormatting>
  <conditionalFormatting sqref="A7917">
    <cfRule type="expression" dxfId="4177" priority="3865">
      <formula>E7917="not applicable"</formula>
    </cfRule>
  </conditionalFormatting>
  <conditionalFormatting sqref="A7917">
    <cfRule type="expression" dxfId="4176" priority="3864">
      <formula>E7917="select value in are your onboarding a buyer or a supplier"</formula>
    </cfRule>
  </conditionalFormatting>
  <conditionalFormatting sqref="I8202">
    <cfRule type="beginsWith" dxfId="4175" priority="3861" operator="beginsWith" text="Mandatory">
      <formula>LEFT(I8202,LEN("Mandatory"))="Mandatory"</formula>
    </cfRule>
    <cfRule type="containsText" dxfId="4174" priority="3862" operator="containsText" text="Conditional">
      <formula>NOT(ISERROR(SEARCH("Conditional",I8202)))</formula>
    </cfRule>
    <cfRule type="beginsWith" dxfId="4173" priority="3863" operator="beginsWith" text="Not Mandatory">
      <formula>LEFT(I8202,LEN("Not Mandatory"))="Not Mandatory"</formula>
    </cfRule>
  </conditionalFormatting>
  <conditionalFormatting sqref="L8202">
    <cfRule type="cellIs" dxfId="4172" priority="3859" operator="equal">
      <formula>"no"</formula>
    </cfRule>
    <cfRule type="cellIs" dxfId="4171" priority="3860" operator="equal">
      <formula>"yes"</formula>
    </cfRule>
  </conditionalFormatting>
  <conditionalFormatting sqref="J8202">
    <cfRule type="cellIs" dxfId="4170" priority="3857" operator="equal">
      <formula>"no"</formula>
    </cfRule>
    <cfRule type="cellIs" dxfId="4169" priority="3858" operator="equal">
      <formula>"yes"</formula>
    </cfRule>
  </conditionalFormatting>
  <conditionalFormatting sqref="M8202">
    <cfRule type="expression" dxfId="4168" priority="3856">
      <formula>$O$6="yes"</formula>
    </cfRule>
  </conditionalFormatting>
  <conditionalFormatting sqref="E8202">
    <cfRule type="cellIs" dxfId="4167" priority="3853" operator="equal">
      <formula>"not applicable"</formula>
    </cfRule>
    <cfRule type="cellIs" dxfId="4166" priority="3854" operator="equal">
      <formula>"country supported"</formula>
    </cfRule>
    <cfRule type="cellIs" dxfId="4165" priority="3855" operator="equal">
      <formula>"country not supported, contact buyer"</formula>
    </cfRule>
  </conditionalFormatting>
  <conditionalFormatting sqref="E8202">
    <cfRule type="expression" dxfId="4164" priority="3849">
      <formula>E8202="select value in are your onboarding a buyer or a supplier"</formula>
    </cfRule>
    <cfRule type="cellIs" dxfId="4163" priority="3850" operator="equal">
      <formula>"not applicable"</formula>
    </cfRule>
    <cfRule type="cellIs" dxfId="4162" priority="3851" operator="equal">
      <formula>"country supported"</formula>
    </cfRule>
    <cfRule type="cellIs" dxfId="4161" priority="3852" operator="equal">
      <formula>"country not supported, contact buyer"</formula>
    </cfRule>
  </conditionalFormatting>
  <conditionalFormatting sqref="A8202">
    <cfRule type="expression" dxfId="4160" priority="3834">
      <formula>E8202="country not supported, contact buyer"</formula>
    </cfRule>
    <cfRule type="expression" dxfId="4159" priority="3835">
      <formula>E8202="country supported"</formula>
    </cfRule>
  </conditionalFormatting>
  <conditionalFormatting sqref="A8202">
    <cfRule type="expression" dxfId="4158" priority="3833">
      <formula>E8202="not applicable"</formula>
    </cfRule>
  </conditionalFormatting>
  <conditionalFormatting sqref="A8202">
    <cfRule type="expression" dxfId="4157" priority="3832">
      <formula>E8202="select value in are your onboarding a buyer or a supplier"</formula>
    </cfRule>
  </conditionalFormatting>
  <conditionalFormatting sqref="I85:I86">
    <cfRule type="beginsWith" dxfId="4156" priority="3829" operator="beginsWith" text="Mandatory">
      <formula>LEFT(I85,LEN("Mandatory"))="Mandatory"</formula>
    </cfRule>
    <cfRule type="containsText" dxfId="4155" priority="3830" operator="containsText" text="Conditional">
      <formula>NOT(ISERROR(SEARCH("Conditional",I85)))</formula>
    </cfRule>
    <cfRule type="beginsWith" dxfId="4154" priority="3831" operator="beginsWith" text="Not Mandatory">
      <formula>LEFT(I85,LEN("Not Mandatory"))="Not Mandatory"</formula>
    </cfRule>
  </conditionalFormatting>
  <conditionalFormatting sqref="A85:A88">
    <cfRule type="expression" dxfId="4153" priority="3827">
      <formula>E85="country not supported, contact buyer"</formula>
    </cfRule>
    <cfRule type="expression" dxfId="4152" priority="3828">
      <formula>E85="country supported"</formula>
    </cfRule>
  </conditionalFormatting>
  <conditionalFormatting sqref="A85:A88">
    <cfRule type="expression" dxfId="4151" priority="3826">
      <formula>E85="not applicable"</formula>
    </cfRule>
  </conditionalFormatting>
  <conditionalFormatting sqref="I88 J85 I87:J87 L87 L85 N85 N87">
    <cfRule type="beginsWith" dxfId="4150" priority="3823" operator="beginsWith" text="Mandatory">
      <formula>LEFT(I85,LEN("Mandatory"))="Mandatory"</formula>
    </cfRule>
    <cfRule type="containsText" dxfId="4149" priority="3824" operator="containsText" text="Conditional">
      <formula>NOT(ISERROR(SEARCH("Conditional",I85)))</formula>
    </cfRule>
    <cfRule type="beginsWith" dxfId="4148" priority="3825" operator="beginsWith" text="Not Mandatory">
      <formula>LEFT(I85,LEN("Not Mandatory"))="Not Mandatory"</formula>
    </cfRule>
  </conditionalFormatting>
  <conditionalFormatting sqref="L85:L86 L88">
    <cfRule type="cellIs" dxfId="4147" priority="3821" operator="equal">
      <formula>"no"</formula>
    </cfRule>
    <cfRule type="cellIs" dxfId="4146" priority="3822" operator="equal">
      <formula>"yes"</formula>
    </cfRule>
  </conditionalFormatting>
  <conditionalFormatting sqref="J85">
    <cfRule type="cellIs" dxfId="4145" priority="3819" operator="equal">
      <formula>"no"</formula>
    </cfRule>
    <cfRule type="cellIs" dxfId="4144" priority="3820" operator="equal">
      <formula>"yes"</formula>
    </cfRule>
  </conditionalFormatting>
  <conditionalFormatting sqref="L87">
    <cfRule type="cellIs" dxfId="4143" priority="3817" operator="equal">
      <formula>"no"</formula>
    </cfRule>
    <cfRule type="cellIs" dxfId="4142" priority="3818" operator="equal">
      <formula>"yes"</formula>
    </cfRule>
  </conditionalFormatting>
  <conditionalFormatting sqref="J87">
    <cfRule type="cellIs" dxfId="4141" priority="3815" operator="equal">
      <formula>"no"</formula>
    </cfRule>
    <cfRule type="cellIs" dxfId="4140" priority="3816" operator="equal">
      <formula>"yes"</formula>
    </cfRule>
  </conditionalFormatting>
  <conditionalFormatting sqref="E85:E88">
    <cfRule type="cellIs" dxfId="4139" priority="3812" operator="equal">
      <formula>"not applicable"</formula>
    </cfRule>
    <cfRule type="cellIs" dxfId="4138" priority="3813" operator="equal">
      <formula>"country supported"</formula>
    </cfRule>
    <cfRule type="cellIs" dxfId="4137" priority="3814" operator="equal">
      <formula>"country not supported, contact buyer"</formula>
    </cfRule>
  </conditionalFormatting>
  <conditionalFormatting sqref="K87 K85">
    <cfRule type="beginsWith" dxfId="4136" priority="3809" operator="beginsWith" text="Mandatory">
      <formula>LEFT(K85,LEN("Mandatory"))="Mandatory"</formula>
    </cfRule>
    <cfRule type="containsText" dxfId="4135" priority="3810" operator="containsText" text="Conditional">
      <formula>NOT(ISERROR(SEARCH("Conditional",K85)))</formula>
    </cfRule>
    <cfRule type="beginsWith" dxfId="4134" priority="3811" operator="beginsWith" text="Not Mandatory">
      <formula>LEFT(K85,LEN("Not Mandatory"))="Not Mandatory"</formula>
    </cfRule>
  </conditionalFormatting>
  <conditionalFormatting sqref="M87 M85">
    <cfRule type="beginsWith" dxfId="4133" priority="3806" operator="beginsWith" text="Mandatory">
      <formula>LEFT(M85,LEN("Mandatory"))="Mandatory"</formula>
    </cfRule>
    <cfRule type="containsText" dxfId="4132" priority="3807" operator="containsText" text="Conditional">
      <formula>NOT(ISERROR(SEARCH("Conditional",M85)))</formula>
    </cfRule>
    <cfRule type="beginsWith" dxfId="4131" priority="3808" operator="beginsWith" text="Not Mandatory">
      <formula>LEFT(M85,LEN("Not Mandatory"))="Not Mandatory"</formula>
    </cfRule>
  </conditionalFormatting>
  <conditionalFormatting sqref="M86">
    <cfRule type="expression" dxfId="4130" priority="3805">
      <formula>$O$6="yes"</formula>
    </cfRule>
  </conditionalFormatting>
  <conditionalFormatting sqref="M88">
    <cfRule type="expression" dxfId="4129" priority="3804">
      <formula>$O$6="yes"</formula>
    </cfRule>
  </conditionalFormatting>
  <conditionalFormatting sqref="E85:E88">
    <cfRule type="expression" dxfId="4128" priority="3800">
      <formula>E85="select value in are your onboarding a buyer or a supplier"</formula>
    </cfRule>
    <cfRule type="cellIs" dxfId="4127" priority="3801" operator="equal">
      <formula>"not applicable"</formula>
    </cfRule>
    <cfRule type="cellIs" dxfId="4126" priority="3802" operator="equal">
      <formula>"country supported"</formula>
    </cfRule>
    <cfRule type="cellIs" dxfId="4125" priority="3803" operator="equal">
      <formula>"country not supported, contact buyer"</formula>
    </cfRule>
  </conditionalFormatting>
  <conditionalFormatting sqref="A85:A88">
    <cfRule type="expression" dxfId="4124" priority="3799">
      <formula>E85="select value in are your onboarding a buyer or a supplier"</formula>
    </cfRule>
  </conditionalFormatting>
  <conditionalFormatting sqref="O87 O85">
    <cfRule type="beginsWith" dxfId="4123" priority="3796" operator="beginsWith" text="Mandatory">
      <formula>LEFT(O85,LEN("Mandatory"))="Mandatory"</formula>
    </cfRule>
    <cfRule type="containsText" dxfId="4122" priority="3797" operator="containsText" text="Conditional">
      <formula>NOT(ISERROR(SEARCH("Conditional",O85)))</formula>
    </cfRule>
    <cfRule type="beginsWith" dxfId="4121" priority="3798" operator="beginsWith" text="Not Mandatory">
      <formula>LEFT(O85,LEN("Not Mandatory"))="Not Mandatory"</formula>
    </cfRule>
  </conditionalFormatting>
  <conditionalFormatting sqref="H85">
    <cfRule type="beginsWith" dxfId="4120" priority="3767" operator="beginsWith" text="Mandatory">
      <formula>LEFT(H85,LEN("Mandatory"))="Mandatory"</formula>
    </cfRule>
    <cfRule type="containsText" dxfId="4119" priority="3768" operator="containsText" text="Conditional">
      <formula>NOT(ISERROR(SEARCH("Conditional",H85)))</formula>
    </cfRule>
    <cfRule type="beginsWith" dxfId="4118" priority="3769" operator="beginsWith" text="Not Mandatory">
      <formula>LEFT(H85,LEN("Not Mandatory"))="Not Mandatory"</formula>
    </cfRule>
  </conditionalFormatting>
  <conditionalFormatting sqref="H85">
    <cfRule type="cellIs" dxfId="4117" priority="3765" operator="equal">
      <formula>"no"</formula>
    </cfRule>
    <cfRule type="cellIs" dxfId="4116" priority="3766" operator="equal">
      <formula>"yes"</formula>
    </cfRule>
  </conditionalFormatting>
  <conditionalFormatting sqref="H87">
    <cfRule type="beginsWith" dxfId="4115" priority="3762" operator="beginsWith" text="Mandatory">
      <formula>LEFT(H87,LEN("Mandatory"))="Mandatory"</formula>
    </cfRule>
    <cfRule type="containsText" dxfId="4114" priority="3763" operator="containsText" text="Conditional">
      <formula>NOT(ISERROR(SEARCH("Conditional",H87)))</formula>
    </cfRule>
    <cfRule type="beginsWith" dxfId="4113" priority="3764" operator="beginsWith" text="Not Mandatory">
      <formula>LEFT(H87,LEN("Not Mandatory"))="Not Mandatory"</formula>
    </cfRule>
  </conditionalFormatting>
  <conditionalFormatting sqref="H87">
    <cfRule type="cellIs" dxfId="4112" priority="3760" operator="equal">
      <formula>"no"</formula>
    </cfRule>
    <cfRule type="cellIs" dxfId="4111" priority="3761" operator="equal">
      <formula>"yes"</formula>
    </cfRule>
  </conditionalFormatting>
  <conditionalFormatting sqref="H370 H655 H940 H1225 H1510 H1795 H2080 H2365 H2650 H2935 H3220 H3505 H3790 H4075 H4360 H4645 H4930 H5215 H5500 H5785 H6070 H6355 H6640 H6925 H7210 H7495 H7780 H8065">
    <cfRule type="beginsWith" dxfId="4110" priority="3757" operator="beginsWith" text="Mandatory">
      <formula>LEFT(H370,LEN("Mandatory"))="Mandatory"</formula>
    </cfRule>
    <cfRule type="containsText" dxfId="4109" priority="3758" operator="containsText" text="Conditional">
      <formula>NOT(ISERROR(SEARCH("Conditional",H370)))</formula>
    </cfRule>
    <cfRule type="beginsWith" dxfId="4108" priority="3759" operator="beginsWith" text="Not Mandatory">
      <formula>LEFT(H370,LEN("Not Mandatory"))="Not Mandatory"</formula>
    </cfRule>
  </conditionalFormatting>
  <conditionalFormatting sqref="H370 H655 H940 H1225 H1510 H1795 H2080 H2365 H2650 H2935 H3220 H3505 H3790 H4075 H4360 H4645 H4930 H5215 H5500 H5785 H6070 H6355 H6640 H6925 H7210 H7495 H7780 H8065">
    <cfRule type="cellIs" dxfId="4107" priority="3755" operator="equal">
      <formula>"no"</formula>
    </cfRule>
    <cfRule type="cellIs" dxfId="4106" priority="3756" operator="equal">
      <formula>"yes"</formula>
    </cfRule>
  </conditionalFormatting>
  <conditionalFormatting sqref="H372 H657 H942 H1227 H1512 H1797 H2082 H2367 H2652 H2937 H3222 H3507 H3792 H4077 H4362 H4647 H4932 H5217 H5502 H5787 H6072 H6357 H6642 H6927 H7212 H7497 H7782 H8067">
    <cfRule type="beginsWith" dxfId="4105" priority="3752" operator="beginsWith" text="Mandatory">
      <formula>LEFT(H372,LEN("Mandatory"))="Mandatory"</formula>
    </cfRule>
    <cfRule type="containsText" dxfId="4104" priority="3753" operator="containsText" text="Conditional">
      <formula>NOT(ISERROR(SEARCH("Conditional",H372)))</formula>
    </cfRule>
    <cfRule type="beginsWith" dxfId="4103" priority="3754" operator="beginsWith" text="Not Mandatory">
      <formula>LEFT(H372,LEN("Not Mandatory"))="Not Mandatory"</formula>
    </cfRule>
  </conditionalFormatting>
  <conditionalFormatting sqref="H372 H657 H942 H1227 H1512 H1797 H2082 H2367 H2652 H2937 H3222 H3507 H3792 H4077 H4362 H4647 H4932 H5217 H5502 H5787 H6072 H6357 H6642 H6927 H7212 H7497 H7782 H8067">
    <cfRule type="cellIs" dxfId="4102" priority="3750" operator="equal">
      <formula>"no"</formula>
    </cfRule>
    <cfRule type="cellIs" dxfId="4101" priority="3751" operator="equal">
      <formula>"yes"</formula>
    </cfRule>
  </conditionalFormatting>
  <conditionalFormatting sqref="O23:O35">
    <cfRule type="expression" dxfId="4100" priority="3737">
      <formula>O23="country not in scope for supplier no need to review"</formula>
    </cfRule>
    <cfRule type="expression" dxfId="4099" priority="3738">
      <formula>O23="country not in scope for buyer and supplier no need to review"</formula>
    </cfRule>
    <cfRule type="expression" dxfId="4098" priority="3739">
      <formula>O23="country not in scope for buyer, no need to review"</formula>
    </cfRule>
    <cfRule type="expression" dxfId="4097" priority="3740">
      <formula>O23="country not in scope for buyer, contact buyer"</formula>
    </cfRule>
    <cfRule type="expression" dxfId="4096" priority="3741">
      <formula>O23="SAP Business Network requires this information, provide it or move to Portal invoice"</formula>
    </cfRule>
    <cfRule type="expression" dxfId="4095" priority="3742">
      <formula>O23="do not review, country not in scope for supplier or for buyer"</formula>
    </cfRule>
    <cfRule type="expression" dxfId="4094" priority="3743">
      <formula>O23="can buyer relax rule in SBN or ERP to accept invoice without this, if not provide data on PDF, if not move to Portal invoice"</formula>
    </cfRule>
    <cfRule type="expression" dxfId="4093" priority="3744">
      <formula>O23="can you provide data on invoice? Answer in column L by Yes or No"</formula>
    </cfRule>
    <cfRule type="expression" dxfId="4092" priority="3745">
      <formula>O23="data not required set dropdown to blank in column L"</formula>
    </cfRule>
    <cfRule type="expression" dxfId="4091" priority="3746">
      <formula>O23="good job, perfect match!"</formula>
    </cfRule>
    <cfRule type="expression" dxfId="4090" priority="3747">
      <formula>M23="yesyes"</formula>
    </cfRule>
    <cfRule type="expression" dxfId="4089" priority="3748">
      <formula>M23="yes"</formula>
    </cfRule>
    <cfRule type="expression" dxfId="4088" priority="3749">
      <formula>M23="yesno"</formula>
    </cfRule>
  </conditionalFormatting>
  <conditionalFormatting sqref="O68:O80">
    <cfRule type="expression" dxfId="4087" priority="3724">
      <formula>O68="country not in scope for supplier no need to review"</formula>
    </cfRule>
    <cfRule type="expression" dxfId="4086" priority="3725">
      <formula>O68="country not in scope for buyer and supplier no need to review"</formula>
    </cfRule>
    <cfRule type="expression" dxfId="4085" priority="3726">
      <formula>O68="country not in scope for buyer, no need to review"</formula>
    </cfRule>
    <cfRule type="expression" dxfId="4084" priority="3727">
      <formula>O68="country not in scope for buyer, contact buyer"</formula>
    </cfRule>
    <cfRule type="expression" dxfId="4083" priority="3728">
      <formula>O68="SAP Business Network requires this information, provide it or move to Portal invoice"</formula>
    </cfRule>
    <cfRule type="expression" dxfId="4082" priority="3729">
      <formula>O68="do not review, country not in scope for supplier or for buyer"</formula>
    </cfRule>
    <cfRule type="expression" dxfId="4081" priority="3730">
      <formula>O68="can buyer relax rule in SBN or ERP to accept invoice without this, if not provide data on PDF, if not move to Portal invoice"</formula>
    </cfRule>
    <cfRule type="expression" dxfId="4080" priority="3731">
      <formula>O68="can you provide data on invoice? Answer in column L by Yes or No"</formula>
    </cfRule>
    <cfRule type="expression" dxfId="4079" priority="3732">
      <formula>O68="data not required set dropdown to blank in column L"</formula>
    </cfRule>
    <cfRule type="expression" dxfId="4078" priority="3733">
      <formula>O68="good job, perfect match!"</formula>
    </cfRule>
    <cfRule type="expression" dxfId="4077" priority="3734">
      <formula>M68="yesyes"</formula>
    </cfRule>
    <cfRule type="expression" dxfId="4076" priority="3735">
      <formula>M68="yes"</formula>
    </cfRule>
    <cfRule type="expression" dxfId="4075" priority="3736">
      <formula>M68="yesno"</formula>
    </cfRule>
  </conditionalFormatting>
  <conditionalFormatting sqref="O82:O84">
    <cfRule type="expression" dxfId="4074" priority="3711">
      <formula>O82="country not in scope for supplier no need to review"</formula>
    </cfRule>
    <cfRule type="expression" dxfId="4073" priority="3712">
      <formula>O82="country not in scope for buyer and supplier no need to review"</formula>
    </cfRule>
    <cfRule type="expression" dxfId="4072" priority="3713">
      <formula>O82="country not in scope for buyer, no need to review"</formula>
    </cfRule>
    <cfRule type="expression" dxfId="4071" priority="3714">
      <formula>O82="country not in scope for buyer, contact buyer"</formula>
    </cfRule>
    <cfRule type="expression" dxfId="4070" priority="3715">
      <formula>O82="SAP Business Network requires this information, provide it or move to Portal invoice"</formula>
    </cfRule>
    <cfRule type="expression" dxfId="4069" priority="3716">
      <formula>O82="do not review, country not in scope for supplier or for buyer"</formula>
    </cfRule>
    <cfRule type="expression" dxfId="4068" priority="3717">
      <formula>O82="can buyer relax rule in SBN or ERP to accept invoice without this, if not provide data on PDF, if not move to Portal invoice"</formula>
    </cfRule>
    <cfRule type="expression" dxfId="4067" priority="3718">
      <formula>O82="can you provide data on invoice? Answer in column L by Yes or No"</formula>
    </cfRule>
    <cfRule type="expression" dxfId="4066" priority="3719">
      <formula>O82="data not required set dropdown to blank in column L"</formula>
    </cfRule>
    <cfRule type="expression" dxfId="4065" priority="3720">
      <formula>O82="good job, perfect match!"</formula>
    </cfRule>
    <cfRule type="expression" dxfId="4064" priority="3721">
      <formula>M82="yesyes"</formula>
    </cfRule>
    <cfRule type="expression" dxfId="4063" priority="3722">
      <formula>M82="yes"</formula>
    </cfRule>
    <cfRule type="expression" dxfId="4062" priority="3723">
      <formula>M82="yesno"</formula>
    </cfRule>
  </conditionalFormatting>
  <conditionalFormatting sqref="O86">
    <cfRule type="expression" dxfId="4061" priority="3698">
      <formula>O86="country not in scope for supplier no need to review"</formula>
    </cfRule>
    <cfRule type="expression" dxfId="4060" priority="3699">
      <formula>O86="country not in scope for buyer and supplier no need to review"</formula>
    </cfRule>
    <cfRule type="expression" dxfId="4059" priority="3700">
      <formula>O86="country not in scope for buyer, no need to review"</formula>
    </cfRule>
    <cfRule type="expression" dxfId="4058" priority="3701">
      <formula>O86="country not in scope for buyer, contact buyer"</formula>
    </cfRule>
    <cfRule type="expression" dxfId="4057" priority="3702">
      <formula>O86="SAP Business Network requires this information, provide it or move to Portal invoice"</formula>
    </cfRule>
    <cfRule type="expression" dxfId="4056" priority="3703">
      <formula>O86="do not review, country not in scope for supplier or for buyer"</formula>
    </cfRule>
    <cfRule type="expression" dxfId="4055" priority="3704">
      <formula>O86="can buyer relax rule in SBN or ERP to accept invoice without this, if not provide data on PDF, if not move to Portal invoice"</formula>
    </cfRule>
    <cfRule type="expression" dxfId="4054" priority="3705">
      <formula>O86="can you provide data on invoice? Answer in column L by Yes or No"</formula>
    </cfRule>
    <cfRule type="expression" dxfId="4053" priority="3706">
      <formula>O86="data not required set dropdown to blank in column L"</formula>
    </cfRule>
    <cfRule type="expression" dxfId="4052" priority="3707">
      <formula>O86="good job, perfect match!"</formula>
    </cfRule>
    <cfRule type="expression" dxfId="4051" priority="3708">
      <formula>M86="yesyes"</formula>
    </cfRule>
    <cfRule type="expression" dxfId="4050" priority="3709">
      <formula>M86="yes"</formula>
    </cfRule>
    <cfRule type="expression" dxfId="4049" priority="3710">
      <formula>M86="yesno"</formula>
    </cfRule>
  </conditionalFormatting>
  <conditionalFormatting sqref="O88">
    <cfRule type="expression" dxfId="4048" priority="3685">
      <formula>O88="country not in scope for supplier no need to review"</formula>
    </cfRule>
    <cfRule type="expression" dxfId="4047" priority="3686">
      <formula>O88="country not in scope for buyer and supplier no need to review"</formula>
    </cfRule>
    <cfRule type="expression" dxfId="4046" priority="3687">
      <formula>O88="country not in scope for buyer, no need to review"</formula>
    </cfRule>
    <cfRule type="expression" dxfId="4045" priority="3688">
      <formula>O88="country not in scope for buyer, contact buyer"</formula>
    </cfRule>
    <cfRule type="expression" dxfId="4044" priority="3689">
      <formula>O88="SAP Business Network requires this information, provide it or move to Portal invoice"</formula>
    </cfRule>
    <cfRule type="expression" dxfId="4043" priority="3690">
      <formula>O88="do not review, country not in scope for supplier or for buyer"</formula>
    </cfRule>
    <cfRule type="expression" dxfId="4042" priority="3691">
      <formula>O88="can buyer relax rule in SBN or ERP to accept invoice without this, if not provide data on PDF, if not move to Portal invoice"</formula>
    </cfRule>
    <cfRule type="expression" dxfId="4041" priority="3692">
      <formula>O88="can you provide data on invoice? Answer in column L by Yes or No"</formula>
    </cfRule>
    <cfRule type="expression" dxfId="4040" priority="3693">
      <formula>O88="data not required set dropdown to blank in column L"</formula>
    </cfRule>
    <cfRule type="expression" dxfId="4039" priority="3694">
      <formula>O88="good job, perfect match!"</formula>
    </cfRule>
    <cfRule type="expression" dxfId="4038" priority="3695">
      <formula>M88="yesyes"</formula>
    </cfRule>
    <cfRule type="expression" dxfId="4037" priority="3696">
      <formula>M88="yes"</formula>
    </cfRule>
    <cfRule type="expression" dxfId="4036" priority="3697">
      <formula>M88="yesno"</formula>
    </cfRule>
  </conditionalFormatting>
  <conditionalFormatting sqref="O90:O94">
    <cfRule type="expression" dxfId="4035" priority="3672">
      <formula>O90="country not in scope for supplier no need to review"</formula>
    </cfRule>
    <cfRule type="expression" dxfId="4034" priority="3673">
      <formula>O90="country not in scope for buyer and supplier no need to review"</formula>
    </cfRule>
    <cfRule type="expression" dxfId="4033" priority="3674">
      <formula>O90="country not in scope for buyer, no need to review"</formula>
    </cfRule>
    <cfRule type="expression" dxfId="4032" priority="3675">
      <formula>O90="country not in scope for buyer, contact buyer"</formula>
    </cfRule>
    <cfRule type="expression" dxfId="4031" priority="3676">
      <formula>O90="SAP Business Network requires this information, provide it or move to Portal invoice"</formula>
    </cfRule>
    <cfRule type="expression" dxfId="4030" priority="3677">
      <formula>O90="do not review, country not in scope for supplier or for buyer"</formula>
    </cfRule>
    <cfRule type="expression" dxfId="4029" priority="3678">
      <formula>O90="can buyer relax rule in SBN or ERP to accept invoice without this, if not provide data on PDF, if not move to Portal invoice"</formula>
    </cfRule>
    <cfRule type="expression" dxfId="4028" priority="3679">
      <formula>O90="can you provide data on invoice? Answer in column L by Yes or No"</formula>
    </cfRule>
    <cfRule type="expression" dxfId="4027" priority="3680">
      <formula>O90="data not required set dropdown to blank in column L"</formula>
    </cfRule>
    <cfRule type="expression" dxfId="4026" priority="3681">
      <formula>O90="good job, perfect match!"</formula>
    </cfRule>
    <cfRule type="expression" dxfId="4025" priority="3682">
      <formula>M90="yesyes"</formula>
    </cfRule>
    <cfRule type="expression" dxfId="4024" priority="3683">
      <formula>M90="yes"</formula>
    </cfRule>
    <cfRule type="expression" dxfId="4023" priority="3684">
      <formula>M90="yesno"</formula>
    </cfRule>
  </conditionalFormatting>
  <conditionalFormatting sqref="O96:O102">
    <cfRule type="expression" dxfId="4022" priority="3659">
      <formula>O96="country not in scope for supplier no need to review"</formula>
    </cfRule>
    <cfRule type="expression" dxfId="4021" priority="3660">
      <formula>O96="country not in scope for buyer and supplier no need to review"</formula>
    </cfRule>
    <cfRule type="expression" dxfId="4020" priority="3661">
      <formula>O96="country not in scope for buyer, no need to review"</formula>
    </cfRule>
    <cfRule type="expression" dxfId="4019" priority="3662">
      <formula>O96="country not in scope for buyer, contact buyer"</formula>
    </cfRule>
    <cfRule type="expression" dxfId="4018" priority="3663">
      <formula>O96="SAP Business Network requires this information, provide it or move to Portal invoice"</formula>
    </cfRule>
    <cfRule type="expression" dxfId="4017" priority="3664">
      <formula>O96="do not review, country not in scope for supplier or for buyer"</formula>
    </cfRule>
    <cfRule type="expression" dxfId="4016" priority="3665">
      <formula>O96="can buyer relax rule in SBN or ERP to accept invoice without this, if not provide data on PDF, if not move to Portal invoice"</formula>
    </cfRule>
    <cfRule type="expression" dxfId="4015" priority="3666">
      <formula>O96="can you provide data on invoice? Answer in column L by Yes or No"</formula>
    </cfRule>
    <cfRule type="expression" dxfId="4014" priority="3667">
      <formula>O96="data not required set dropdown to blank in column L"</formula>
    </cfRule>
    <cfRule type="expression" dxfId="4013" priority="3668">
      <formula>O96="good job, perfect match!"</formula>
    </cfRule>
    <cfRule type="expression" dxfId="4012" priority="3669">
      <formula>M96="yesyes"</formula>
    </cfRule>
    <cfRule type="expression" dxfId="4011" priority="3670">
      <formula>M96="yes"</formula>
    </cfRule>
    <cfRule type="expression" dxfId="4010" priority="3671">
      <formula>M96="yesno"</formula>
    </cfRule>
  </conditionalFormatting>
  <conditionalFormatting sqref="O104:O107">
    <cfRule type="expression" dxfId="4009" priority="3646">
      <formula>O104="country not in scope for supplier no need to review"</formula>
    </cfRule>
    <cfRule type="expression" dxfId="4008" priority="3647">
      <formula>O104="country not in scope for buyer and supplier no need to review"</formula>
    </cfRule>
    <cfRule type="expression" dxfId="4007" priority="3648">
      <formula>O104="country not in scope for buyer, no need to review"</formula>
    </cfRule>
    <cfRule type="expression" dxfId="4006" priority="3649">
      <formula>O104="country not in scope for buyer, contact buyer"</formula>
    </cfRule>
    <cfRule type="expression" dxfId="4005" priority="3650">
      <formula>O104="SAP Business Network requires this information, provide it or move to Portal invoice"</formula>
    </cfRule>
    <cfRule type="expression" dxfId="4004" priority="3651">
      <formula>O104="do not review, country not in scope for supplier or for buyer"</formula>
    </cfRule>
    <cfRule type="expression" dxfId="4003" priority="3652">
      <formula>O104="can buyer relax rule in SBN or ERP to accept invoice without this, if not provide data on PDF, if not move to Portal invoice"</formula>
    </cfRule>
    <cfRule type="expression" dxfId="4002" priority="3653">
      <formula>O104="can you provide data on invoice? Answer in column L by Yes or No"</formula>
    </cfRule>
    <cfRule type="expression" dxfId="4001" priority="3654">
      <formula>O104="data not required set dropdown to blank in column L"</formula>
    </cfRule>
    <cfRule type="expression" dxfId="4000" priority="3655">
      <formula>O104="good job, perfect match!"</formula>
    </cfRule>
    <cfRule type="expression" dxfId="3999" priority="3656">
      <formula>M104="yesyes"</formula>
    </cfRule>
    <cfRule type="expression" dxfId="3998" priority="3657">
      <formula>M104="yes"</formula>
    </cfRule>
    <cfRule type="expression" dxfId="3997" priority="3658">
      <formula>M104="yesno"</formula>
    </cfRule>
  </conditionalFormatting>
  <conditionalFormatting sqref="O109:O116">
    <cfRule type="expression" dxfId="3996" priority="3633">
      <formula>O109="country not in scope for supplier no need to review"</formula>
    </cfRule>
    <cfRule type="expression" dxfId="3995" priority="3634">
      <formula>O109="country not in scope for buyer and supplier no need to review"</formula>
    </cfRule>
    <cfRule type="expression" dxfId="3994" priority="3635">
      <formula>O109="country not in scope for buyer, no need to review"</formula>
    </cfRule>
    <cfRule type="expression" dxfId="3993" priority="3636">
      <formula>O109="country not in scope for buyer, contact buyer"</formula>
    </cfRule>
    <cfRule type="expression" dxfId="3992" priority="3637">
      <formula>O109="SAP Business Network requires this information, provide it or move to Portal invoice"</formula>
    </cfRule>
    <cfRule type="expression" dxfId="3991" priority="3638">
      <formula>O109="do not review, country not in scope for supplier or for buyer"</formula>
    </cfRule>
    <cfRule type="expression" dxfId="3990" priority="3639">
      <formula>O109="can buyer relax rule in SBN or ERP to accept invoice without this, if not provide data on PDF, if not move to Portal invoice"</formula>
    </cfRule>
    <cfRule type="expression" dxfId="3989" priority="3640">
      <formula>O109="can you provide data on invoice? Answer in column L by Yes or No"</formula>
    </cfRule>
    <cfRule type="expression" dxfId="3988" priority="3641">
      <formula>O109="data not required set dropdown to blank in column L"</formula>
    </cfRule>
    <cfRule type="expression" dxfId="3987" priority="3642">
      <formula>O109="good job, perfect match!"</formula>
    </cfRule>
    <cfRule type="expression" dxfId="3986" priority="3643">
      <formula>M109="yesyes"</formula>
    </cfRule>
    <cfRule type="expression" dxfId="3985" priority="3644">
      <formula>M109="yes"</formula>
    </cfRule>
    <cfRule type="expression" dxfId="3984" priority="3645">
      <formula>M109="yesno"</formula>
    </cfRule>
  </conditionalFormatting>
  <conditionalFormatting sqref="O118:O141">
    <cfRule type="expression" dxfId="3983" priority="3620">
      <formula>O118="country not in scope for supplier no need to review"</formula>
    </cfRule>
    <cfRule type="expression" dxfId="3982" priority="3621">
      <formula>O118="country not in scope for buyer and supplier no need to review"</formula>
    </cfRule>
    <cfRule type="expression" dxfId="3981" priority="3622">
      <formula>O118="country not in scope for buyer, no need to review"</formula>
    </cfRule>
    <cfRule type="expression" dxfId="3980" priority="3623">
      <formula>O118="country not in scope for buyer, contact buyer"</formula>
    </cfRule>
    <cfRule type="expression" dxfId="3979" priority="3624">
      <formula>O118="SAP Business Network requires this information, provide it or move to Portal invoice"</formula>
    </cfRule>
    <cfRule type="expression" dxfId="3978" priority="3625">
      <formula>O118="do not review, country not in scope for supplier or for buyer"</formula>
    </cfRule>
    <cfRule type="expression" dxfId="3977" priority="3626">
      <formula>O118="can buyer relax rule in SBN or ERP to accept invoice without this, if not provide data on PDF, if not move to Portal invoice"</formula>
    </cfRule>
    <cfRule type="expression" dxfId="3976" priority="3627">
      <formula>O118="can you provide data on invoice? Answer in column L by Yes or No"</formula>
    </cfRule>
    <cfRule type="expression" dxfId="3975" priority="3628">
      <formula>O118="data not required set dropdown to blank in column L"</formula>
    </cfRule>
    <cfRule type="expression" dxfId="3974" priority="3629">
      <formula>O118="good job, perfect match!"</formula>
    </cfRule>
    <cfRule type="expression" dxfId="3973" priority="3630">
      <formula>M118="yesyes"</formula>
    </cfRule>
    <cfRule type="expression" dxfId="3972" priority="3631">
      <formula>M118="yes"</formula>
    </cfRule>
    <cfRule type="expression" dxfId="3971" priority="3632">
      <formula>M118="yesno"</formula>
    </cfRule>
  </conditionalFormatting>
  <conditionalFormatting sqref="O143:O144">
    <cfRule type="expression" dxfId="3970" priority="3607">
      <formula>O143="country not in scope for supplier no need to review"</formula>
    </cfRule>
    <cfRule type="expression" dxfId="3969" priority="3608">
      <formula>O143="country not in scope for buyer and supplier no need to review"</formula>
    </cfRule>
    <cfRule type="expression" dxfId="3968" priority="3609">
      <formula>O143="country not in scope for buyer, no need to review"</formula>
    </cfRule>
    <cfRule type="expression" dxfId="3967" priority="3610">
      <formula>O143="country not in scope for buyer, contact buyer"</formula>
    </cfRule>
    <cfRule type="expression" dxfId="3966" priority="3611">
      <formula>O143="SAP Business Network requires this information, provide it or move to Portal invoice"</formula>
    </cfRule>
    <cfRule type="expression" dxfId="3965" priority="3612">
      <formula>O143="do not review, country not in scope for supplier or for buyer"</formula>
    </cfRule>
    <cfRule type="expression" dxfId="3964" priority="3613">
      <formula>O143="can buyer relax rule in SBN or ERP to accept invoice without this, if not provide data on PDF, if not move to Portal invoice"</formula>
    </cfRule>
    <cfRule type="expression" dxfId="3963" priority="3614">
      <formula>O143="can you provide data on invoice? Answer in column L by Yes or No"</formula>
    </cfRule>
    <cfRule type="expression" dxfId="3962" priority="3615">
      <formula>O143="data not required set dropdown to blank in column L"</formula>
    </cfRule>
    <cfRule type="expression" dxfId="3961" priority="3616">
      <formula>O143="good job, perfect match!"</formula>
    </cfRule>
    <cfRule type="expression" dxfId="3960" priority="3617">
      <formula>M143="yesyes"</formula>
    </cfRule>
    <cfRule type="expression" dxfId="3959" priority="3618">
      <formula>M143="yes"</formula>
    </cfRule>
    <cfRule type="expression" dxfId="3958" priority="3619">
      <formula>M143="yesno"</formula>
    </cfRule>
  </conditionalFormatting>
  <conditionalFormatting sqref="O146:O147">
    <cfRule type="expression" dxfId="3957" priority="3594">
      <formula>O146="country not in scope for supplier no need to review"</formula>
    </cfRule>
    <cfRule type="expression" dxfId="3956" priority="3595">
      <formula>O146="country not in scope for buyer and supplier no need to review"</formula>
    </cfRule>
    <cfRule type="expression" dxfId="3955" priority="3596">
      <formula>O146="country not in scope for buyer, no need to review"</formula>
    </cfRule>
    <cfRule type="expression" dxfId="3954" priority="3597">
      <formula>O146="country not in scope for buyer, contact buyer"</formula>
    </cfRule>
    <cfRule type="expression" dxfId="3953" priority="3598">
      <formula>O146="SAP Business Network requires this information, provide it or move to Portal invoice"</formula>
    </cfRule>
    <cfRule type="expression" dxfId="3952" priority="3599">
      <formula>O146="do not review, country not in scope for supplier or for buyer"</formula>
    </cfRule>
    <cfRule type="expression" dxfId="3951" priority="3600">
      <formula>O146="can buyer relax rule in SBN or ERP to accept invoice without this, if not provide data on PDF, if not move to Portal invoice"</formula>
    </cfRule>
    <cfRule type="expression" dxfId="3950" priority="3601">
      <formula>O146="can you provide data on invoice? Answer in column L by Yes or No"</formula>
    </cfRule>
    <cfRule type="expression" dxfId="3949" priority="3602">
      <formula>O146="data not required set dropdown to blank in column L"</formula>
    </cfRule>
    <cfRule type="expression" dxfId="3948" priority="3603">
      <formula>O146="good job, perfect match!"</formula>
    </cfRule>
    <cfRule type="expression" dxfId="3947" priority="3604">
      <formula>M146="yesyes"</formula>
    </cfRule>
    <cfRule type="expression" dxfId="3946" priority="3605">
      <formula>M146="yes"</formula>
    </cfRule>
    <cfRule type="expression" dxfId="3945" priority="3606">
      <formula>M146="yesno"</formula>
    </cfRule>
  </conditionalFormatting>
  <conditionalFormatting sqref="O149:O160">
    <cfRule type="expression" dxfId="3944" priority="3581">
      <formula>O149="country not in scope for supplier no need to review"</formula>
    </cfRule>
    <cfRule type="expression" dxfId="3943" priority="3582">
      <formula>O149="country not in scope for buyer and supplier no need to review"</formula>
    </cfRule>
    <cfRule type="expression" dxfId="3942" priority="3583">
      <formula>O149="country not in scope for buyer, no need to review"</formula>
    </cfRule>
    <cfRule type="expression" dxfId="3941" priority="3584">
      <formula>O149="country not in scope for buyer, contact buyer"</formula>
    </cfRule>
    <cfRule type="expression" dxfId="3940" priority="3585">
      <formula>O149="SAP Business Network requires this information, provide it or move to Portal invoice"</formula>
    </cfRule>
    <cfRule type="expression" dxfId="3939" priority="3586">
      <formula>O149="do not review, country not in scope for supplier or for buyer"</formula>
    </cfRule>
    <cfRule type="expression" dxfId="3938" priority="3587">
      <formula>O149="can buyer relax rule in SBN or ERP to accept invoice without this, if not provide data on PDF, if not move to Portal invoice"</formula>
    </cfRule>
    <cfRule type="expression" dxfId="3937" priority="3588">
      <formula>O149="can you provide data on invoice? Answer in column L by Yes or No"</formula>
    </cfRule>
    <cfRule type="expression" dxfId="3936" priority="3589">
      <formula>O149="data not required set dropdown to blank in column L"</formula>
    </cfRule>
    <cfRule type="expression" dxfId="3935" priority="3590">
      <formula>O149="good job, perfect match!"</formula>
    </cfRule>
    <cfRule type="expression" dxfId="3934" priority="3591">
      <formula>M149="yesyes"</formula>
    </cfRule>
    <cfRule type="expression" dxfId="3933" priority="3592">
      <formula>M149="yes"</formula>
    </cfRule>
    <cfRule type="expression" dxfId="3932" priority="3593">
      <formula>M149="yesno"</formula>
    </cfRule>
  </conditionalFormatting>
  <conditionalFormatting sqref="O162:O168">
    <cfRule type="expression" dxfId="3931" priority="3568">
      <formula>O162="country not in scope for supplier no need to review"</formula>
    </cfRule>
    <cfRule type="expression" dxfId="3930" priority="3569">
      <formula>O162="country not in scope for buyer and supplier no need to review"</formula>
    </cfRule>
    <cfRule type="expression" dxfId="3929" priority="3570">
      <formula>O162="country not in scope for buyer, no need to review"</formula>
    </cfRule>
    <cfRule type="expression" dxfId="3928" priority="3571">
      <formula>O162="country not in scope for buyer, contact buyer"</formula>
    </cfRule>
    <cfRule type="expression" dxfId="3927" priority="3572">
      <formula>O162="SAP Business Network requires this information, provide it or move to Portal invoice"</formula>
    </cfRule>
    <cfRule type="expression" dxfId="3926" priority="3573">
      <formula>O162="do not review, country not in scope for supplier or for buyer"</formula>
    </cfRule>
    <cfRule type="expression" dxfId="3925" priority="3574">
      <formula>O162="can buyer relax rule in SBN or ERP to accept invoice without this, if not provide data on PDF, if not move to Portal invoice"</formula>
    </cfRule>
    <cfRule type="expression" dxfId="3924" priority="3575">
      <formula>O162="can you provide data on invoice? Answer in column L by Yes or No"</formula>
    </cfRule>
    <cfRule type="expression" dxfId="3923" priority="3576">
      <formula>O162="data not required set dropdown to blank in column L"</formula>
    </cfRule>
    <cfRule type="expression" dxfId="3922" priority="3577">
      <formula>O162="good job, perfect match!"</formula>
    </cfRule>
    <cfRule type="expression" dxfId="3921" priority="3578">
      <formula>M162="yesyes"</formula>
    </cfRule>
    <cfRule type="expression" dxfId="3920" priority="3579">
      <formula>M162="yes"</formula>
    </cfRule>
    <cfRule type="expression" dxfId="3919" priority="3580">
      <formula>M162="yesno"</formula>
    </cfRule>
  </conditionalFormatting>
  <conditionalFormatting sqref="O170:O176">
    <cfRule type="expression" dxfId="3918" priority="3555">
      <formula>O170="country not in scope for supplier no need to review"</formula>
    </cfRule>
    <cfRule type="expression" dxfId="3917" priority="3556">
      <formula>O170="country not in scope for buyer and supplier no need to review"</formula>
    </cfRule>
    <cfRule type="expression" dxfId="3916" priority="3557">
      <formula>O170="country not in scope for buyer, no need to review"</formula>
    </cfRule>
    <cfRule type="expression" dxfId="3915" priority="3558">
      <formula>O170="country not in scope for buyer, contact buyer"</formula>
    </cfRule>
    <cfRule type="expression" dxfId="3914" priority="3559">
      <formula>O170="SAP Business Network requires this information, provide it or move to Portal invoice"</formula>
    </cfRule>
    <cfRule type="expression" dxfId="3913" priority="3560">
      <formula>O170="do not review, country not in scope for supplier or for buyer"</formula>
    </cfRule>
    <cfRule type="expression" dxfId="3912" priority="3561">
      <formula>O170="can buyer relax rule in SBN or ERP to accept invoice without this, if not provide data on PDF, if not move to Portal invoice"</formula>
    </cfRule>
    <cfRule type="expression" dxfId="3911" priority="3562">
      <formula>O170="can you provide data on invoice? Answer in column L by Yes or No"</formula>
    </cfRule>
    <cfRule type="expression" dxfId="3910" priority="3563">
      <formula>O170="data not required set dropdown to blank in column L"</formula>
    </cfRule>
    <cfRule type="expression" dxfId="3909" priority="3564">
      <formula>O170="good job, perfect match!"</formula>
    </cfRule>
    <cfRule type="expression" dxfId="3908" priority="3565">
      <formula>M170="yesyes"</formula>
    </cfRule>
    <cfRule type="expression" dxfId="3907" priority="3566">
      <formula>M170="yes"</formula>
    </cfRule>
    <cfRule type="expression" dxfId="3906" priority="3567">
      <formula>M170="yesno"</formula>
    </cfRule>
  </conditionalFormatting>
  <conditionalFormatting sqref="O178:O184">
    <cfRule type="expression" dxfId="3905" priority="3542">
      <formula>O178="country not in scope for supplier no need to review"</formula>
    </cfRule>
    <cfRule type="expression" dxfId="3904" priority="3543">
      <formula>O178="country not in scope for buyer and supplier no need to review"</formula>
    </cfRule>
    <cfRule type="expression" dxfId="3903" priority="3544">
      <formula>O178="country not in scope for buyer, no need to review"</formula>
    </cfRule>
    <cfRule type="expression" dxfId="3902" priority="3545">
      <formula>O178="country not in scope for buyer, contact buyer"</formula>
    </cfRule>
    <cfRule type="expression" dxfId="3901" priority="3546">
      <formula>O178="SAP Business Network requires this information, provide it or move to Portal invoice"</formula>
    </cfRule>
    <cfRule type="expression" dxfId="3900" priority="3547">
      <formula>O178="do not review, country not in scope for supplier or for buyer"</formula>
    </cfRule>
    <cfRule type="expression" dxfId="3899" priority="3548">
      <formula>O178="can buyer relax rule in SBN or ERP to accept invoice without this, if not provide data on PDF, if not move to Portal invoice"</formula>
    </cfRule>
    <cfRule type="expression" dxfId="3898" priority="3549">
      <formula>O178="can you provide data on invoice? Answer in column L by Yes or No"</formula>
    </cfRule>
    <cfRule type="expression" dxfId="3897" priority="3550">
      <formula>O178="data not required set dropdown to blank in column L"</formula>
    </cfRule>
    <cfRule type="expression" dxfId="3896" priority="3551">
      <formula>O178="good job, perfect match!"</formula>
    </cfRule>
    <cfRule type="expression" dxfId="3895" priority="3552">
      <formula>M178="yesyes"</formula>
    </cfRule>
    <cfRule type="expression" dxfId="3894" priority="3553">
      <formula>M178="yes"</formula>
    </cfRule>
    <cfRule type="expression" dxfId="3893" priority="3554">
      <formula>M178="yesno"</formula>
    </cfRule>
  </conditionalFormatting>
  <conditionalFormatting sqref="O186:O197">
    <cfRule type="expression" dxfId="3892" priority="3529">
      <formula>O186="country not in scope for supplier no need to review"</formula>
    </cfRule>
    <cfRule type="expression" dxfId="3891" priority="3530">
      <formula>O186="country not in scope for buyer and supplier no need to review"</formula>
    </cfRule>
    <cfRule type="expression" dxfId="3890" priority="3531">
      <formula>O186="country not in scope for buyer, no need to review"</formula>
    </cfRule>
    <cfRule type="expression" dxfId="3889" priority="3532">
      <formula>O186="country not in scope for buyer, contact buyer"</formula>
    </cfRule>
    <cfRule type="expression" dxfId="3888" priority="3533">
      <formula>O186="SAP Business Network requires this information, provide it or move to Portal invoice"</formula>
    </cfRule>
    <cfRule type="expression" dxfId="3887" priority="3534">
      <formula>O186="do not review, country not in scope for supplier or for buyer"</formula>
    </cfRule>
    <cfRule type="expression" dxfId="3886" priority="3535">
      <formula>O186="can buyer relax rule in SBN or ERP to accept invoice without this, if not provide data on PDF, if not move to Portal invoice"</formula>
    </cfRule>
    <cfRule type="expression" dxfId="3885" priority="3536">
      <formula>O186="can you provide data on invoice? Answer in column L by Yes or No"</formula>
    </cfRule>
    <cfRule type="expression" dxfId="3884" priority="3537">
      <formula>O186="data not required set dropdown to blank in column L"</formula>
    </cfRule>
    <cfRule type="expression" dxfId="3883" priority="3538">
      <formula>O186="good job, perfect match!"</formula>
    </cfRule>
    <cfRule type="expression" dxfId="3882" priority="3539">
      <formula>M186="yesyes"</formula>
    </cfRule>
    <cfRule type="expression" dxfId="3881" priority="3540">
      <formula>M186="yes"</formula>
    </cfRule>
    <cfRule type="expression" dxfId="3880" priority="3541">
      <formula>M186="yesno"</formula>
    </cfRule>
  </conditionalFormatting>
  <conditionalFormatting sqref="O201:O202 O204:O212">
    <cfRule type="expression" dxfId="3879" priority="3516">
      <formula>O201="country not in scope for supplier no need to review"</formula>
    </cfRule>
    <cfRule type="expression" dxfId="3878" priority="3517">
      <formula>O201="country not in scope for buyer and supplier no need to review"</formula>
    </cfRule>
    <cfRule type="expression" dxfId="3877" priority="3518">
      <formula>O201="country not in scope for buyer, no need to review"</formula>
    </cfRule>
    <cfRule type="expression" dxfId="3876" priority="3519">
      <formula>O201="country not in scope for buyer, contact buyer"</formula>
    </cfRule>
    <cfRule type="expression" dxfId="3875" priority="3520">
      <formula>O201="SAP Business Network requires this information, provide it or move to Portal invoice"</formula>
    </cfRule>
    <cfRule type="expression" dxfId="3874" priority="3521">
      <formula>O201="do not review, country not in scope for supplier or for buyer"</formula>
    </cfRule>
    <cfRule type="expression" dxfId="3873" priority="3522">
      <formula>O201="can buyer relax rule in SBN or ERP to accept invoice without this, if not provide data on PDF, if not move to Portal invoice"</formula>
    </cfRule>
    <cfRule type="expression" dxfId="3872" priority="3523">
      <formula>O201="can you provide data on invoice? Answer in column L by Yes or No"</formula>
    </cfRule>
    <cfRule type="expression" dxfId="3871" priority="3524">
      <formula>O201="data not required set dropdown to blank in column L"</formula>
    </cfRule>
    <cfRule type="expression" dxfId="3870" priority="3525">
      <formula>O201="good job, perfect match!"</formula>
    </cfRule>
    <cfRule type="expression" dxfId="3869" priority="3526">
      <formula>M201="yesyes"</formula>
    </cfRule>
    <cfRule type="expression" dxfId="3868" priority="3527">
      <formula>M201="yes"</formula>
    </cfRule>
    <cfRule type="expression" dxfId="3867" priority="3528">
      <formula>M201="yesno"</formula>
    </cfRule>
  </conditionalFormatting>
  <conditionalFormatting sqref="O214:O217">
    <cfRule type="expression" dxfId="3866" priority="3503">
      <formula>O214="country not in scope for supplier no need to review"</formula>
    </cfRule>
    <cfRule type="expression" dxfId="3865" priority="3504">
      <formula>O214="country not in scope for buyer and supplier no need to review"</formula>
    </cfRule>
    <cfRule type="expression" dxfId="3864" priority="3505">
      <formula>O214="country not in scope for buyer, no need to review"</formula>
    </cfRule>
    <cfRule type="expression" dxfId="3863" priority="3506">
      <formula>O214="country not in scope for buyer, contact buyer"</formula>
    </cfRule>
    <cfRule type="expression" dxfId="3862" priority="3507">
      <formula>O214="SAP Business Network requires this information, provide it or move to Portal invoice"</formula>
    </cfRule>
    <cfRule type="expression" dxfId="3861" priority="3508">
      <formula>O214="do not review, country not in scope for supplier or for buyer"</formula>
    </cfRule>
    <cfRule type="expression" dxfId="3860" priority="3509">
      <formula>O214="can buyer relax rule in SBN or ERP to accept invoice without this, if not provide data on PDF, if not move to Portal invoice"</formula>
    </cfRule>
    <cfRule type="expression" dxfId="3859" priority="3510">
      <formula>O214="can you provide data on invoice? Answer in column L by Yes or No"</formula>
    </cfRule>
    <cfRule type="expression" dxfId="3858" priority="3511">
      <formula>O214="data not required set dropdown to blank in column L"</formula>
    </cfRule>
    <cfRule type="expression" dxfId="3857" priority="3512">
      <formula>O214="good job, perfect match!"</formula>
    </cfRule>
    <cfRule type="expression" dxfId="3856" priority="3513">
      <formula>M214="yesyes"</formula>
    </cfRule>
    <cfRule type="expression" dxfId="3855" priority="3514">
      <formula>M214="yes"</formula>
    </cfRule>
    <cfRule type="expression" dxfId="3854" priority="3515">
      <formula>M214="yesno"</formula>
    </cfRule>
  </conditionalFormatting>
  <conditionalFormatting sqref="O219:O224">
    <cfRule type="expression" dxfId="3853" priority="3490">
      <formula>O219="country not in scope for supplier no need to review"</formula>
    </cfRule>
    <cfRule type="expression" dxfId="3852" priority="3491">
      <formula>O219="country not in scope for buyer and supplier no need to review"</formula>
    </cfRule>
    <cfRule type="expression" dxfId="3851" priority="3492">
      <formula>O219="country not in scope for buyer, no need to review"</formula>
    </cfRule>
    <cfRule type="expression" dxfId="3850" priority="3493">
      <formula>O219="country not in scope for buyer, contact buyer"</formula>
    </cfRule>
    <cfRule type="expression" dxfId="3849" priority="3494">
      <formula>O219="SAP Business Network requires this information, provide it or move to Portal invoice"</formula>
    </cfRule>
    <cfRule type="expression" dxfId="3848" priority="3495">
      <formula>O219="do not review, country not in scope for supplier or for buyer"</formula>
    </cfRule>
    <cfRule type="expression" dxfId="3847" priority="3496">
      <formula>O219="can buyer relax rule in SBN or ERP to accept invoice without this, if not provide data on PDF, if not move to Portal invoice"</formula>
    </cfRule>
    <cfRule type="expression" dxfId="3846" priority="3497">
      <formula>O219="can you provide data on invoice? Answer in column L by Yes or No"</formula>
    </cfRule>
    <cfRule type="expression" dxfId="3845" priority="3498">
      <formula>O219="data not required set dropdown to blank in column L"</formula>
    </cfRule>
    <cfRule type="expression" dxfId="3844" priority="3499">
      <formula>O219="good job, perfect match!"</formula>
    </cfRule>
    <cfRule type="expression" dxfId="3843" priority="3500">
      <formula>M219="yesyes"</formula>
    </cfRule>
    <cfRule type="expression" dxfId="3842" priority="3501">
      <formula>M219="yes"</formula>
    </cfRule>
    <cfRule type="expression" dxfId="3841" priority="3502">
      <formula>M219="yesno"</formula>
    </cfRule>
  </conditionalFormatting>
  <conditionalFormatting sqref="O226:O228">
    <cfRule type="expression" dxfId="3840" priority="3477">
      <formula>O226="country not in scope for supplier no need to review"</formula>
    </cfRule>
    <cfRule type="expression" dxfId="3839" priority="3478">
      <formula>O226="country not in scope for buyer and supplier no need to review"</formula>
    </cfRule>
    <cfRule type="expression" dxfId="3838" priority="3479">
      <formula>O226="country not in scope for buyer, no need to review"</formula>
    </cfRule>
    <cfRule type="expression" dxfId="3837" priority="3480">
      <formula>O226="country not in scope for buyer, contact buyer"</formula>
    </cfRule>
    <cfRule type="expression" dxfId="3836" priority="3481">
      <formula>O226="SAP Business Network requires this information, provide it or move to Portal invoice"</formula>
    </cfRule>
    <cfRule type="expression" dxfId="3835" priority="3482">
      <formula>O226="do not review, country not in scope for supplier or for buyer"</formula>
    </cfRule>
    <cfRule type="expression" dxfId="3834" priority="3483">
      <formula>O226="can buyer relax rule in SBN or ERP to accept invoice without this, if not provide data on PDF, if not move to Portal invoice"</formula>
    </cfRule>
    <cfRule type="expression" dxfId="3833" priority="3484">
      <formula>O226="can you provide data on invoice? Answer in column L by Yes or No"</formula>
    </cfRule>
    <cfRule type="expression" dxfId="3832" priority="3485">
      <formula>O226="data not required set dropdown to blank in column L"</formula>
    </cfRule>
    <cfRule type="expression" dxfId="3831" priority="3486">
      <formula>O226="good job, perfect match!"</formula>
    </cfRule>
    <cfRule type="expression" dxfId="3830" priority="3487">
      <formula>M226="yesyes"</formula>
    </cfRule>
    <cfRule type="expression" dxfId="3829" priority="3488">
      <formula>M226="yes"</formula>
    </cfRule>
    <cfRule type="expression" dxfId="3828" priority="3489">
      <formula>M226="yesno"</formula>
    </cfRule>
  </conditionalFormatting>
  <conditionalFormatting sqref="O230:O231">
    <cfRule type="expression" dxfId="3827" priority="3464">
      <formula>O230="country not in scope for supplier no need to review"</formula>
    </cfRule>
    <cfRule type="expression" dxfId="3826" priority="3465">
      <formula>O230="country not in scope for buyer and supplier no need to review"</formula>
    </cfRule>
    <cfRule type="expression" dxfId="3825" priority="3466">
      <formula>O230="country not in scope for buyer, no need to review"</formula>
    </cfRule>
    <cfRule type="expression" dxfId="3824" priority="3467">
      <formula>O230="country not in scope for buyer, contact buyer"</formula>
    </cfRule>
    <cfRule type="expression" dxfId="3823" priority="3468">
      <formula>O230="SAP Business Network requires this information, provide it or move to Portal invoice"</formula>
    </cfRule>
    <cfRule type="expression" dxfId="3822" priority="3469">
      <formula>O230="do not review, country not in scope for supplier or for buyer"</formula>
    </cfRule>
    <cfRule type="expression" dxfId="3821" priority="3470">
      <formula>O230="can buyer relax rule in SBN or ERP to accept invoice without this, if not provide data on PDF, if not move to Portal invoice"</formula>
    </cfRule>
    <cfRule type="expression" dxfId="3820" priority="3471">
      <formula>O230="can you provide data on invoice? Answer in column L by Yes or No"</formula>
    </cfRule>
    <cfRule type="expression" dxfId="3819" priority="3472">
      <formula>O230="data not required set dropdown to blank in column L"</formula>
    </cfRule>
    <cfRule type="expression" dxfId="3818" priority="3473">
      <formula>O230="good job, perfect match!"</formula>
    </cfRule>
    <cfRule type="expression" dxfId="3817" priority="3474">
      <formula>M230="yesyes"</formula>
    </cfRule>
    <cfRule type="expression" dxfId="3816" priority="3475">
      <formula>M230="yes"</formula>
    </cfRule>
    <cfRule type="expression" dxfId="3815" priority="3476">
      <formula>M230="yesno"</formula>
    </cfRule>
  </conditionalFormatting>
  <conditionalFormatting sqref="O233:O244">
    <cfRule type="expression" dxfId="3814" priority="3451">
      <formula>O233="country not in scope for supplier no need to review"</formula>
    </cfRule>
    <cfRule type="expression" dxfId="3813" priority="3452">
      <formula>O233="country not in scope for buyer and supplier no need to review"</formula>
    </cfRule>
    <cfRule type="expression" dxfId="3812" priority="3453">
      <formula>O233="country not in scope for buyer, no need to review"</formula>
    </cfRule>
    <cfRule type="expression" dxfId="3811" priority="3454">
      <formula>O233="country not in scope for buyer, contact buyer"</formula>
    </cfRule>
    <cfRule type="expression" dxfId="3810" priority="3455">
      <formula>O233="SAP Business Network requires this information, provide it or move to Portal invoice"</formula>
    </cfRule>
    <cfRule type="expression" dxfId="3809" priority="3456">
      <formula>O233="do not review, country not in scope for supplier or for buyer"</formula>
    </cfRule>
    <cfRule type="expression" dxfId="3808" priority="3457">
      <formula>O233="can buyer relax rule in SBN or ERP to accept invoice without this, if not provide data on PDF, if not move to Portal invoice"</formula>
    </cfRule>
    <cfRule type="expression" dxfId="3807" priority="3458">
      <formula>O233="can you provide data on invoice? Answer in column L by Yes or No"</formula>
    </cfRule>
    <cfRule type="expression" dxfId="3806" priority="3459">
      <formula>O233="data not required set dropdown to blank in column L"</formula>
    </cfRule>
    <cfRule type="expression" dxfId="3805" priority="3460">
      <formula>O233="good job, perfect match!"</formula>
    </cfRule>
    <cfRule type="expression" dxfId="3804" priority="3461">
      <formula>M233="yesyes"</formula>
    </cfRule>
    <cfRule type="expression" dxfId="3803" priority="3462">
      <formula>M233="yes"</formula>
    </cfRule>
    <cfRule type="expression" dxfId="3802" priority="3463">
      <formula>M233="yesno"</formula>
    </cfRule>
  </conditionalFormatting>
  <conditionalFormatting sqref="O246:O253">
    <cfRule type="expression" dxfId="3801" priority="3425">
      <formula>O246="country not in scope for supplier no need to review"</formula>
    </cfRule>
    <cfRule type="expression" dxfId="3800" priority="3426">
      <formula>O246="country not in scope for buyer and supplier no need to review"</formula>
    </cfRule>
    <cfRule type="expression" dxfId="3799" priority="3427">
      <formula>O246="country not in scope for buyer, no need to review"</formula>
    </cfRule>
    <cfRule type="expression" dxfId="3798" priority="3428">
      <formula>O246="country not in scope for buyer, contact buyer"</formula>
    </cfRule>
    <cfRule type="expression" dxfId="3797" priority="3429">
      <formula>O246="SAP Business Network requires this information, provide it or move to Portal invoice"</formula>
    </cfRule>
    <cfRule type="expression" dxfId="3796" priority="3430">
      <formula>O246="do not review, country not in scope for supplier or for buyer"</formula>
    </cfRule>
    <cfRule type="expression" dxfId="3795" priority="3431">
      <formula>O246="can buyer relax rule in SBN or ERP to accept invoice without this, if not provide data on PDF, if not move to Portal invoice"</formula>
    </cfRule>
    <cfRule type="expression" dxfId="3794" priority="3432">
      <formula>O246="can you provide data on invoice? Answer in column L by Yes or No"</formula>
    </cfRule>
    <cfRule type="expression" dxfId="3793" priority="3433">
      <formula>O246="data not required set dropdown to blank in column L"</formula>
    </cfRule>
    <cfRule type="expression" dxfId="3792" priority="3434">
      <formula>O246="good job, perfect match!"</formula>
    </cfRule>
    <cfRule type="expression" dxfId="3791" priority="3435">
      <formula>M246="yesyes"</formula>
    </cfRule>
    <cfRule type="expression" dxfId="3790" priority="3436">
      <formula>M246="yes"</formula>
    </cfRule>
    <cfRule type="expression" dxfId="3789" priority="3437">
      <formula>M246="yesno"</formula>
    </cfRule>
  </conditionalFormatting>
  <conditionalFormatting sqref="O255:O262">
    <cfRule type="expression" dxfId="3788" priority="3412">
      <formula>O255="country not in scope for supplier no need to review"</formula>
    </cfRule>
    <cfRule type="expression" dxfId="3787" priority="3413">
      <formula>O255="country not in scope for buyer and supplier no need to review"</formula>
    </cfRule>
    <cfRule type="expression" dxfId="3786" priority="3414">
      <formula>O255="country not in scope for buyer, no need to review"</formula>
    </cfRule>
    <cfRule type="expression" dxfId="3785" priority="3415">
      <formula>O255="country not in scope for buyer, contact buyer"</formula>
    </cfRule>
    <cfRule type="expression" dxfId="3784" priority="3416">
      <formula>O255="SAP Business Network requires this information, provide it or move to Portal invoice"</formula>
    </cfRule>
    <cfRule type="expression" dxfId="3783" priority="3417">
      <formula>O255="do not review, country not in scope for supplier or for buyer"</formula>
    </cfRule>
    <cfRule type="expression" dxfId="3782" priority="3418">
      <formula>O255="can buyer relax rule in SBN or ERP to accept invoice without this, if not provide data on PDF, if not move to Portal invoice"</formula>
    </cfRule>
    <cfRule type="expression" dxfId="3781" priority="3419">
      <formula>O255="can you provide data on invoice? Answer in column L by Yes or No"</formula>
    </cfRule>
    <cfRule type="expression" dxfId="3780" priority="3420">
      <formula>O255="data not required set dropdown to blank in column L"</formula>
    </cfRule>
    <cfRule type="expression" dxfId="3779" priority="3421">
      <formula>O255="good job, perfect match!"</formula>
    </cfRule>
    <cfRule type="expression" dxfId="3778" priority="3422">
      <formula>M255="yesyes"</formula>
    </cfRule>
    <cfRule type="expression" dxfId="3777" priority="3423">
      <formula>M255="yes"</formula>
    </cfRule>
    <cfRule type="expression" dxfId="3776" priority="3424">
      <formula>M255="yesno"</formula>
    </cfRule>
  </conditionalFormatting>
  <conditionalFormatting sqref="O264:O286">
    <cfRule type="expression" dxfId="3775" priority="3399">
      <formula>O264="country not in scope for supplier no need to review"</formula>
    </cfRule>
    <cfRule type="expression" dxfId="3774" priority="3400">
      <formula>O264="country not in scope for buyer and supplier no need to review"</formula>
    </cfRule>
    <cfRule type="expression" dxfId="3773" priority="3401">
      <formula>O264="country not in scope for buyer, no need to review"</formula>
    </cfRule>
    <cfRule type="expression" dxfId="3772" priority="3402">
      <formula>O264="country not in scope for buyer, contact buyer"</formula>
    </cfRule>
    <cfRule type="expression" dxfId="3771" priority="3403">
      <formula>O264="SAP Business Network requires this information, provide it or move to Portal invoice"</formula>
    </cfRule>
    <cfRule type="expression" dxfId="3770" priority="3404">
      <formula>O264="do not review, country not in scope for supplier or for buyer"</formula>
    </cfRule>
    <cfRule type="expression" dxfId="3769" priority="3405">
      <formula>O264="can buyer relax rule in SBN or ERP to accept invoice without this, if not provide data on PDF, if not move to Portal invoice"</formula>
    </cfRule>
    <cfRule type="expression" dxfId="3768" priority="3406">
      <formula>O264="can you provide data on invoice? Answer in column L by Yes or No"</formula>
    </cfRule>
    <cfRule type="expression" dxfId="3767" priority="3407">
      <formula>O264="data not required set dropdown to blank in column L"</formula>
    </cfRule>
    <cfRule type="expression" dxfId="3766" priority="3408">
      <formula>O264="good job, perfect match!"</formula>
    </cfRule>
    <cfRule type="expression" dxfId="3765" priority="3409">
      <formula>M264="yesyes"</formula>
    </cfRule>
    <cfRule type="expression" dxfId="3764" priority="3410">
      <formula>M264="yes"</formula>
    </cfRule>
    <cfRule type="expression" dxfId="3763" priority="3411">
      <formula>M264="yesno"</formula>
    </cfRule>
  </conditionalFormatting>
  <conditionalFormatting sqref="O288:O289">
    <cfRule type="expression" dxfId="3762" priority="3386">
      <formula>O288="country not in scope for supplier no need to review"</formula>
    </cfRule>
    <cfRule type="expression" dxfId="3761" priority="3387">
      <formula>O288="country not in scope for buyer and supplier no need to review"</formula>
    </cfRule>
    <cfRule type="expression" dxfId="3760" priority="3388">
      <formula>O288="country not in scope for buyer, no need to review"</formula>
    </cfRule>
    <cfRule type="expression" dxfId="3759" priority="3389">
      <formula>O288="country not in scope for buyer, contact buyer"</formula>
    </cfRule>
    <cfRule type="expression" dxfId="3758" priority="3390">
      <formula>O288="SAP Business Network requires this information, provide it or move to Portal invoice"</formula>
    </cfRule>
    <cfRule type="expression" dxfId="3757" priority="3391">
      <formula>O288="do not review, country not in scope for supplier or for buyer"</formula>
    </cfRule>
    <cfRule type="expression" dxfId="3756" priority="3392">
      <formula>O288="can buyer relax rule in SBN or ERP to accept invoice without this, if not provide data on PDF, if not move to Portal invoice"</formula>
    </cfRule>
    <cfRule type="expression" dxfId="3755" priority="3393">
      <formula>O288="can you provide data on invoice? Answer in column L by Yes or No"</formula>
    </cfRule>
    <cfRule type="expression" dxfId="3754" priority="3394">
      <formula>O288="data not required set dropdown to blank in column L"</formula>
    </cfRule>
    <cfRule type="expression" dxfId="3753" priority="3395">
      <formula>O288="good job, perfect match!"</formula>
    </cfRule>
    <cfRule type="expression" dxfId="3752" priority="3396">
      <formula>M288="yesyes"</formula>
    </cfRule>
    <cfRule type="expression" dxfId="3751" priority="3397">
      <formula>M288="yes"</formula>
    </cfRule>
    <cfRule type="expression" dxfId="3750" priority="3398">
      <formula>M288="yesno"</formula>
    </cfRule>
  </conditionalFormatting>
  <conditionalFormatting sqref="O307 O592 O877 O1162 O1447 O1732 O2017 O2302 O2587 O2872 O3157 O3442 O3727 O4012 O4297 O4582 O4867 O5152 O5437 O5722 O6007 O6292 O6577 O6862 O7147 O7432 O7717 O8002 O517 O802 O1087 O1372 O1657 O1942 O2227 O2512 O2797 O3082 O3367 O3652 O3937 O4222 O4507 O4792 O5077 O5362 O5647 O5932 O6217 O6502 O6787 O7072 O7357 O7642 O7927 O8212 O514 O799 O1084 O1369 O1654 O1939 O2224 O2509 O2794 O3079 O3364 O3649 O3934 O4219 O4504 O4789 O5074 O5359 O5644 O5929 O6214 O6499 O6784 O7069 O7354 O7639 O7924 O8209 O503 O788 O1073 O1358 O1643 O1928 O2213 O2498 O2783 O3068 O3353 O3638 O3923 O4208 O4493 O4778 O5063 O5348 O5633 O5918 O6203 O6488 O6773 O7058 O7343 O7628 O7913 O8198 O470 O755 O1040 O1325 O1610 O1895 O2180 O2465 O2750 O3035 O3320 O3605 O3890 O4175 O4460 O4745 O5030 O5315 O5600 O5885 O6170 O6455 O6740 O7025 O7310 O7595 O7880 O8165 O454 O739 O1024 O1309 O1594 O1879 O2164 O2449 O2734 O3019 O3304 O3589 O3874 O4159 O4444 O4729 O5014 O5299 O5584 O5869 O6154 O6439 O6724 O7009 O7294 O7579 O7864 O8149 O446 O731 O1016 O1301 O1586 O1871 O2156 O2441 O2726 O3011 O3296 O3581 O3866 O4151 O4436 O4721 O5006 O5291 O5576 O5861 O6146 O6431 O6716 O7001 O7286 O7571 O7856 O8141 O430 O715 O1000 O1285 O1570 O1855 O2140 O2425 O2710 O2995 O3280 O3565 O3850 O4135 O4420 O4705 O4990 O5275 O5560 O5845 O6130 O6415 O6700 O6985 O7270 O7555 O7840 O8125 O388 O673 O958 O1243 O1528 O1813 O2098 O2383 O2668 O2953 O3238 O3523 O3808 O4093 O4378 O4663 O4948 O5233 O5518 O5803 O6088 O6373 O6658 O6943 O7228 O7513 O7798 O8083 O393 O678 O963 O1248 O1533 O1818 O2103 O2388 O2673 O2958 O3243 O3528 O3813 O4098 O4383 O4668 O4953 O5238 O5523 O5808 O6093 O6378 O6663 O6948 O7233 O7518 O7803 O8088 O427 O712 O997 O1282 O1567 O1852 O2137 O2422 O2707 O2992 O3277 O3562 O3847 O4132 O4417 O4702 O4987 O5272 O5557 O5842 O6127 O6412 O6697 O6982 O7267 O7552 O7837 O8122 O433 O718 O1003 O1288 O1573 O1858 O2143 O2428 O2713 O2998 O3283 O3568 O3853 O4138 O4423 O4708 O4993 O5278 O5563 O5848 O6133 O6418 O6703 O6988 O7273 O7558 O7843 O8128 O462 O747 O1032 O1317 O1602 O1887 O2172 O2457 O2742 O3027 O3312 O3597 O3882 O4167 O4452 O4737 O5022 O5307 O5592 O5877 O6162 O6447 O6732 O7017 O7302 O7587 O7872 O8157 O484:O485 O769:O770 O1054:O1055 O1339:O1340 O1624:O1625 O1909:O1910 O2194:O2195 O2479:O2480 O2764:O2765 O3049:O3050 O3334:O3335 O3619:O3620 O3904:O3905 O4189:O4190 O4474:O4475 O4759:O4760 O5044:O5045 O5329:O5330 O5614:O5615 O5899:O5900 O6184:O6185 O6469:O6470 O6754:O6755 O7039:O7040 O7324:O7325 O7609:O7610 O7894:O7895 O8179:O8180 O498 O783 O1068 O1353 O1638 O1923 O2208 O2493 O2778 O3063 O3348 O3633 O3918 O4203 O4488 O4773 O5058 O5343 O5628 O5913 O6198 O6483 O6768 O7053 O7338 O7623 O7908 O8193 O510 O795 O1080 O1365 O1650 O1935 O2220 O2505 O2790 O3075 O3360 O3645 O3930 O4215 O4500 O4785 O5070 O5355 O5640 O5925 O6210 O6495 O6780 O7065 O7350 O7635 O7920 O8205 O530 O815 O1100 O1385 O1670 O1955 O2240 O2525 O2810 O3095 O3380 O3665 O3950 O4235 O4520 O4805 O5090 O5375 O5660 O5945 O6230 O6515 O6800 O7085 O7370 O7655 O7940 O8225 O539 O824 O1109 O1394 O1679 O1964 O2249 O2534 O2819 O3104 O3389 O3674 O3959 O4244 O4529 O4814 O5099 O5384 O5669 O5954 O6239 O6524 O6809 O7094 O7379 O7664 O7949 O8234 O548 O833 O1118 O1403 O1688 O1973 O2258 O2543 O2828 O3113 O3398 O3683 O3968 O4253 O4538 O4823 O5108 O5393 O5678 O5963 O6248 O6533 O6818 O7103 O7388 O7673 O7958 O8243 O572 O857 O1142 O1427 O1712 O1997 O2282 O2567 O2852 O3137 O3422 O3707 O3992 O4277 O4562 O4847 O5132 O5417 O5702 O5987 O6272 O6557 O6842 O7127 O7412 O7697 O7982 O8267 O402 O687 O972 O1257 O1542 O1827 O2112 O2397 O2682 O2967 O3252 O3537 O3822 O4107 O4392 O4677 O4962 O5247 O5532 O5817 O6102 O6387 O6672 O6957 O7242 O7527 O7812 O8097 O380 O665 O950 O1235 O1520 O1805 O2090 O2375 O2660 O2945 O3230 O3515 O3800 O4085 O4370 O4655 O4940 O5225 O5510 O5795 O6080 O6365 O6650 O6935 O7220 O7505 O7790 O8075 O374 O659 O944 O1229 O1514 O1799 O2084 O2369 O2654 O2939 O3224 O3509 O3794 O4079 O4364 O4649 O4934 O5219 O5504 O5789 O6074 O6359 O6644 O6929 O7214 O7499 O7784 O8069">
    <cfRule type="beginsWith" dxfId="3749" priority="3383" operator="beginsWith" text="Mandatory">
      <formula>LEFT(O307,LEN("Mandatory"))="Mandatory"</formula>
    </cfRule>
    <cfRule type="containsText" dxfId="3748" priority="3384" operator="containsText" text="Conditional">
      <formula>NOT(ISERROR(SEARCH("Conditional",O307)))</formula>
    </cfRule>
    <cfRule type="beginsWith" dxfId="3747" priority="3385" operator="beginsWith" text="Not Mandatory">
      <formula>LEFT(O307,LEN("Not Mandatory"))="Not Mandatory"</formula>
    </cfRule>
  </conditionalFormatting>
  <conditionalFormatting sqref="O366 O651 O936 O1221 O1506 O1791 O2076 O2361 O2646 O2931 O3216 O3501 O3786 O4071 O4356 O4641 O4926 O5211 O5496 O5781 O6066 O6351 O6636 O6921 O7206 O7491 O7776 O8061">
    <cfRule type="beginsWith" dxfId="3746" priority="3380" operator="beginsWith" text="Mandatory">
      <formula>LEFT(O366,LEN("Mandatory"))="Mandatory"</formula>
    </cfRule>
    <cfRule type="containsText" dxfId="3745" priority="3381" operator="containsText" text="Conditional">
      <formula>NOT(ISERROR(SEARCH("Conditional",O366)))</formula>
    </cfRule>
    <cfRule type="beginsWith" dxfId="3744" priority="3382" operator="beginsWith" text="Not Mandatory">
      <formula>LEFT(O366,LEN("Not Mandatory"))="Not Mandatory"</formula>
    </cfRule>
  </conditionalFormatting>
  <conditionalFormatting sqref="O321 O606 O891 O1176 O1461 O1746 O2031 O2316 O2601 O2886 O3171 O3456 O3741 O4026 O4311 O4596 O4881 O5166 O5451 O5736 O6021 O6306 O6591 O6876 O7161 O7446 O7731 O8016">
    <cfRule type="beginsWith" dxfId="3743" priority="3377" operator="beginsWith" text="Mandatory">
      <formula>LEFT(O321,LEN("Mandatory"))="Mandatory"</formula>
    </cfRule>
    <cfRule type="containsText" dxfId="3742" priority="3378" operator="containsText" text="Conditional">
      <formula>NOT(ISERROR(SEARCH("Conditional",O321)))</formula>
    </cfRule>
    <cfRule type="beginsWith" dxfId="3741" priority="3379" operator="beginsWith" text="Not Mandatory">
      <formula>LEFT(O321,LEN("Not Mandatory"))="Not Mandatory"</formula>
    </cfRule>
  </conditionalFormatting>
  <conditionalFormatting sqref="O307 O592 O877 O1162 O1447 O1732 O2017 O2302 O2587 O2872 O3157 O3442 O3727 O4012 O4297 O4582 O4867 O5152 O5437 O5722 O6007 O6292 O6577 O6862 O7147 O7432 O7717 O8002">
    <cfRule type="beginsWith" dxfId="3740" priority="3374" operator="beginsWith" text="Mandatory">
      <formula>LEFT(O307,LEN("Mandatory"))="Mandatory"</formula>
    </cfRule>
    <cfRule type="containsText" dxfId="3739" priority="3375" operator="containsText" text="Conditional">
      <formula>NOT(ISERROR(SEARCH("Conditional",O307)))</formula>
    </cfRule>
    <cfRule type="beginsWith" dxfId="3738" priority="3376" operator="beginsWith" text="Not Mandatory">
      <formula>LEFT(O307,LEN("Not Mandatory"))="Not Mandatory"</formula>
    </cfRule>
  </conditionalFormatting>
  <conditionalFormatting sqref="O293 O578 O863 O1148 O1433 O1718 O2003 O2288 O2573 O2858 O3143 O3428 O3713 O3998 O4283 O4568 O4853 O5138 O5423 O5708 O5993 O6278 O6563 O6848 O7133 O7418 O7703 O7988">
    <cfRule type="beginsWith" dxfId="3737" priority="3371" operator="beginsWith" text="Mandatory">
      <formula>LEFT(O293,LEN("Mandatory"))="Mandatory"</formula>
    </cfRule>
    <cfRule type="containsText" dxfId="3736" priority="3372" operator="containsText" text="Conditional">
      <formula>NOT(ISERROR(SEARCH("Conditional",O293)))</formula>
    </cfRule>
    <cfRule type="beginsWith" dxfId="3735" priority="3373" operator="beginsWith" text="Not Mandatory">
      <formula>LEFT(O293,LEN("Not Mandatory"))="Not Mandatory"</formula>
    </cfRule>
  </conditionalFormatting>
  <conditionalFormatting sqref="O291:O292 O576:O577 O861:O862 O1146:O1147 O1431:O1432 O1716:O1717 O2001:O2002 O2286:O2287 O2571:O2572 O2856:O2857 O3141:O3142 O3426:O3427 O3711:O3712 O3996:O3997 O4281:O4282 O4566:O4567 O4851:O4852 O5136:O5137 O5421:O5422 O5706:O5707 O5991:O5992 O6276:O6277 O6561:O6562 O6846:O6847 O7131:O7132 O7416:O7417 O7701:O7702 O7986:O7987 O294:O306 O579:O591 O864:O876 O1149:O1161 O1434:O1446 O1719:O1731 O2004:O2016 O2289:O2301 O2574:O2586 O2859:O2871 O3144:O3156 O3429:O3441 O3714:O3726 O3999:O4011 O4284:O4296 O4569:O4581 O4854:O4866 O5139:O5151 O5424:O5436 O5709:O5721 O5994:O6006 O6279:O6291 O6564:O6576 O6849:O6861 O7134:O7146 O7419:O7431 O7704:O7716 O7989:O8001 O322:O334 O607:O619 O892:O904 O1177:O1189 O1462:O1474 O1747:O1759 O2032:O2044 O2317:O2329 O2602:O2614 O2887:O2899 O3172:O3184 O3457:O3469 O3742:O3754 O4027:O4039 O4312:O4324 O4597:O4609 O4882:O4894 O5167:O5179 O5452:O5464 O5737:O5749 O6022:O6034 O6307:O6319 O6592:O6604 O6877:O6889 O7162:O7174 O7447:O7459 O7732:O7744 O8017:O8029 O336:O351 O621:O636 O906:O921 O1191:O1206 O1476:O1491 O1761:O1776 O2046:O2061 O2331:O2346 O2616:O2631 O2901:O2916 O3186:O3201 O3471:O3486 O3756:O3771 O4041:O4056 O4326:O4341 O4611:O4626 O4896:O4911 O5181:O5196 O5466:O5481 O5751:O5766 O6036:O6051 O6321:O6336 O6606:O6621 O6891:O6906 O7176:O7191 O7461:O7476 O7746:O7761 O8031:O8046">
    <cfRule type="expression" dxfId="3734" priority="3347">
      <formula>O291="country not in scope for supplier no need to review"</formula>
    </cfRule>
    <cfRule type="expression" dxfId="3733" priority="3348">
      <formula>O291="country not in scope for buyer and supplier no need to review"</formula>
    </cfRule>
    <cfRule type="expression" dxfId="3732" priority="3360">
      <formula>O291="country not in scope for buyer, no need to review"</formula>
    </cfRule>
    <cfRule type="expression" dxfId="3731" priority="3361">
      <formula>O291="country not in scope for buyer, contact buyer"</formula>
    </cfRule>
    <cfRule type="expression" dxfId="3730" priority="3362">
      <formula>O291="SAP Business Network requires this information, provide it or move to Portal invoice"</formula>
    </cfRule>
    <cfRule type="expression" dxfId="3729" priority="3363">
      <formula>O291="do not review, country not in scope for supplier or for buyer"</formula>
    </cfRule>
    <cfRule type="expression" dxfId="3728" priority="3364">
      <formula>O291="can buyer relax rule in SBN or ERP to accept invoice without this, if not provide data on PDF, if not move to Portal invoice"</formula>
    </cfRule>
    <cfRule type="expression" dxfId="3727" priority="3365">
      <formula>O291="can you provide data on invoice? Answer in column L by Yes or No"</formula>
    </cfRule>
    <cfRule type="expression" dxfId="3726" priority="3366">
      <formula>O291="data not required set dropdown to blank in column L"</formula>
    </cfRule>
    <cfRule type="expression" dxfId="3725" priority="3367">
      <formula>O291="good job, perfect match!"</formula>
    </cfRule>
    <cfRule type="expression" dxfId="3724" priority="3368">
      <formula>M291="yesyes"</formula>
    </cfRule>
    <cfRule type="expression" dxfId="3723" priority="3369">
      <formula>M291="yes"</formula>
    </cfRule>
    <cfRule type="expression" dxfId="3722" priority="3370">
      <formula>M291="yesno"</formula>
    </cfRule>
  </conditionalFormatting>
  <conditionalFormatting sqref="O292 O577 O862 O1147 O1432 O1717 O2002 O2287 O2572 O2857 O3142 O3427 O3712 O3997 O4282 O4567 O4852 O5137 O5422 O5707 O5992 O6277 O6562 O6847 O7132 O7417 O7702 O7987">
    <cfRule type="expression" dxfId="3721" priority="3349">
      <formula>O292="country not in scope for buyer, no need to review"</formula>
    </cfRule>
    <cfRule type="expression" dxfId="3720" priority="3350">
      <formula>O292="country not in scope for buyer, contact buyer"</formula>
    </cfRule>
    <cfRule type="expression" dxfId="3719" priority="3351">
      <formula>O292="SAP Business Network requires this information, provide it or move to Portal invoice"</formula>
    </cfRule>
    <cfRule type="expression" dxfId="3718" priority="3352">
      <formula>O292="do not review, country not in scope for supplier or for buyer"</formula>
    </cfRule>
    <cfRule type="expression" dxfId="3717" priority="3353">
      <formula>O292="can buyer relax rule in SBN or ERP to accept invoice without this, if not provide data on PDF, if not move to Portal invoice"</formula>
    </cfRule>
    <cfRule type="expression" dxfId="3716" priority="3354">
      <formula>O292="can you provide data on invoice? Answer in column N by Yes or No"</formula>
    </cfRule>
    <cfRule type="expression" dxfId="3715" priority="3355">
      <formula>O292="data not required set dropdown to blank in column N"</formula>
    </cfRule>
    <cfRule type="expression" dxfId="3714" priority="3356">
      <formula>O292="good job, perfect match!"</formula>
    </cfRule>
    <cfRule type="expression" dxfId="3713" priority="3357">
      <formula>M292="yesyes"</formula>
    </cfRule>
    <cfRule type="expression" dxfId="3712" priority="3358">
      <formula>M292="yes"</formula>
    </cfRule>
    <cfRule type="expression" dxfId="3711" priority="3359">
      <formula>M292="yesno"</formula>
    </cfRule>
  </conditionalFormatting>
  <conditionalFormatting sqref="O372 O657 O942 O1227 O1512 O1797 O2082 O2367 O2652 O2937 O3222 O3507 O3792 O4077 O4362 O4647 O4932 O5217 O5502 O5787 O6072 O6357 O6642 O6927 O7212 O7497 O7782 O8067 O370 O655 O940 O1225 O1510 O1795 O2080 O2365 O2650 O2935 O3220 O3505 O3790 O4075 O4360 O4645 O4930 O5215 O5500 O5785 O6070 O6355 O6640 O6925 O7210 O7495 O7780 O8065">
    <cfRule type="beginsWith" dxfId="3710" priority="3344" operator="beginsWith" text="Mandatory">
      <formula>LEFT(O370,LEN("Mandatory"))="Mandatory"</formula>
    </cfRule>
    <cfRule type="containsText" dxfId="3709" priority="3345" operator="containsText" text="Conditional">
      <formula>NOT(ISERROR(SEARCH("Conditional",O370)))</formula>
    </cfRule>
    <cfRule type="beginsWith" dxfId="3708" priority="3346" operator="beginsWith" text="Not Mandatory">
      <formula>LEFT(O370,LEN("Not Mandatory"))="Not Mandatory"</formula>
    </cfRule>
  </conditionalFormatting>
  <conditionalFormatting sqref="O308:O320 O593:O605 O878:O890 O1163:O1175 O1448:O1460 O1733:O1745 O2018:O2030 O2303:O2315 O2588:O2600 O2873:O2885 O3158:O3170 O3443:O3455 O3728:O3740 O4013:O4025 O4298:O4310 O4583:O4595 O4868:O4880 O5153:O5165 O5438:O5450 O5723:O5735 O6008:O6020 O6293:O6305 O6578:O6590 O6863:O6875 O7148:O7160 O7433:O7445 O7718:O7730 O8003:O8015">
    <cfRule type="expression" dxfId="3707" priority="3331">
      <formula>O308="country not in scope for supplier no need to review"</formula>
    </cfRule>
    <cfRule type="expression" dxfId="3706" priority="3332">
      <formula>O308="country not in scope for buyer and supplier no need to review"</formula>
    </cfRule>
    <cfRule type="expression" dxfId="3705" priority="3333">
      <formula>O308="country not in scope for buyer, no need to review"</formula>
    </cfRule>
    <cfRule type="expression" dxfId="3704" priority="3334">
      <formula>O308="country not in scope for buyer, contact buyer"</formula>
    </cfRule>
    <cfRule type="expression" dxfId="3703" priority="3335">
      <formula>O308="SAP Business Network requires this information, provide it or move to Portal invoice"</formula>
    </cfRule>
    <cfRule type="expression" dxfId="3702" priority="3336">
      <formula>O308="do not review, country not in scope for supplier or for buyer"</formula>
    </cfRule>
    <cfRule type="expression" dxfId="3701" priority="3337">
      <formula>O308="can buyer relax rule in SBN or ERP to accept invoice without this, if not provide data on PDF, if not move to Portal invoice"</formula>
    </cfRule>
    <cfRule type="expression" dxfId="3700" priority="3338">
      <formula>O308="can you provide data on invoice? Answer in column L by Yes or No"</formula>
    </cfRule>
    <cfRule type="expression" dxfId="3699" priority="3339">
      <formula>O308="data not required set dropdown to blank in column L"</formula>
    </cfRule>
    <cfRule type="expression" dxfId="3698" priority="3340">
      <formula>O308="good job, perfect match!"</formula>
    </cfRule>
    <cfRule type="expression" dxfId="3697" priority="3341">
      <formula>M308="yesyes"</formula>
    </cfRule>
    <cfRule type="expression" dxfId="3696" priority="3342">
      <formula>M308="yes"</formula>
    </cfRule>
    <cfRule type="expression" dxfId="3695" priority="3343">
      <formula>M308="yesno"</formula>
    </cfRule>
  </conditionalFormatting>
  <conditionalFormatting sqref="O353:O365 O638:O650 O923:O935 O1208:O1220 O1493:O1505 O1778:O1790 O2063:O2075 O2348:O2360 O2633:O2645 O2918:O2930 O3203:O3215 O3488:O3500 O3773:O3785 O4058:O4070 O4343:O4355 O4628:O4640 O4913:O4925 O5198:O5210 O5483:O5495 O5768:O5780 O6053:O6065 O6338:O6350 O6623:O6635 O6908:O6920 O7193:O7205 O7478:O7490 O7763:O7775 O8048:O8060">
    <cfRule type="expression" dxfId="3694" priority="3318">
      <formula>O353="country not in scope for supplier no need to review"</formula>
    </cfRule>
    <cfRule type="expression" dxfId="3693" priority="3319">
      <formula>O353="country not in scope for buyer and supplier no need to review"</formula>
    </cfRule>
    <cfRule type="expression" dxfId="3692" priority="3320">
      <formula>O353="country not in scope for buyer, no need to review"</formula>
    </cfRule>
    <cfRule type="expression" dxfId="3691" priority="3321">
      <formula>O353="country not in scope for buyer, contact buyer"</formula>
    </cfRule>
    <cfRule type="expression" dxfId="3690" priority="3322">
      <formula>O353="SAP Business Network requires this information, provide it or move to Portal invoice"</formula>
    </cfRule>
    <cfRule type="expression" dxfId="3689" priority="3323">
      <formula>O353="do not review, country not in scope for supplier or for buyer"</formula>
    </cfRule>
    <cfRule type="expression" dxfId="3688" priority="3324">
      <formula>O353="can buyer relax rule in SBN or ERP to accept invoice without this, if not provide data on PDF, if not move to Portal invoice"</formula>
    </cfRule>
    <cfRule type="expression" dxfId="3687" priority="3325">
      <formula>O353="can you provide data on invoice? Answer in column L by Yes or No"</formula>
    </cfRule>
    <cfRule type="expression" dxfId="3686" priority="3326">
      <formula>O353="data not required set dropdown to blank in column L"</formula>
    </cfRule>
    <cfRule type="expression" dxfId="3685" priority="3327">
      <formula>O353="good job, perfect match!"</formula>
    </cfRule>
    <cfRule type="expression" dxfId="3684" priority="3328">
      <formula>M353="yesyes"</formula>
    </cfRule>
    <cfRule type="expression" dxfId="3683" priority="3329">
      <formula>M353="yes"</formula>
    </cfRule>
    <cfRule type="expression" dxfId="3682" priority="3330">
      <formula>M353="yesno"</formula>
    </cfRule>
  </conditionalFormatting>
  <conditionalFormatting sqref="O367:O369 O652:O654 O937:O939 O1222:O1224 O1507:O1509 O1792:O1794 O2077:O2079 O2362:O2364 O2647:O2649 O2932:O2934 O3217:O3219 O3502:O3504 O3787:O3789 O4072:O4074 O4357:O4359 O4642:O4644 O4927:O4929 O5212:O5214 O5497:O5499 O5782:O5784 O6067:O6069 O6352:O6354 O6637:O6639 O6922:O6924 O7207:O7209 O7492:O7494 O7777:O7779 O8062:O8064">
    <cfRule type="expression" dxfId="3681" priority="3305">
      <formula>O367="country not in scope for supplier no need to review"</formula>
    </cfRule>
    <cfRule type="expression" dxfId="3680" priority="3306">
      <formula>O367="country not in scope for buyer and supplier no need to review"</formula>
    </cfRule>
    <cfRule type="expression" dxfId="3679" priority="3307">
      <formula>O367="country not in scope for buyer, no need to review"</formula>
    </cfRule>
    <cfRule type="expression" dxfId="3678" priority="3308">
      <formula>O367="country not in scope for buyer, contact buyer"</formula>
    </cfRule>
    <cfRule type="expression" dxfId="3677" priority="3309">
      <formula>O367="SAP Business Network requires this information, provide it or move to Portal invoice"</formula>
    </cfRule>
    <cfRule type="expression" dxfId="3676" priority="3310">
      <formula>O367="do not review, country not in scope for supplier or for buyer"</formula>
    </cfRule>
    <cfRule type="expression" dxfId="3675" priority="3311">
      <formula>O367="can buyer relax rule in SBN or ERP to accept invoice without this, if not provide data on PDF, if not move to Portal invoice"</formula>
    </cfRule>
    <cfRule type="expression" dxfId="3674" priority="3312">
      <formula>O367="can you provide data on invoice? Answer in column L by Yes or No"</formula>
    </cfRule>
    <cfRule type="expression" dxfId="3673" priority="3313">
      <formula>O367="data not required set dropdown to blank in column L"</formula>
    </cfRule>
    <cfRule type="expression" dxfId="3672" priority="3314">
      <formula>O367="good job, perfect match!"</formula>
    </cfRule>
    <cfRule type="expression" dxfId="3671" priority="3315">
      <formula>M367="yesyes"</formula>
    </cfRule>
    <cfRule type="expression" dxfId="3670" priority="3316">
      <formula>M367="yes"</formula>
    </cfRule>
    <cfRule type="expression" dxfId="3669" priority="3317">
      <formula>M367="yesno"</formula>
    </cfRule>
  </conditionalFormatting>
  <conditionalFormatting sqref="O371 O656 O941 O1226 O1511 O1796 O2081 O2366 O2651 O2936 O3221 O3506 O3791 O4076 O4361 O4646 O4931 O5216 O5501 O5786 O6071 O6356 O6641 O6926 O7211 O7496 O7781 O8066">
    <cfRule type="expression" dxfId="3668" priority="3292">
      <formula>O371="country not in scope for supplier no need to review"</formula>
    </cfRule>
    <cfRule type="expression" dxfId="3667" priority="3293">
      <formula>O371="country not in scope for buyer and supplier no need to review"</formula>
    </cfRule>
    <cfRule type="expression" dxfId="3666" priority="3294">
      <formula>O371="country not in scope for buyer, no need to review"</formula>
    </cfRule>
    <cfRule type="expression" dxfId="3665" priority="3295">
      <formula>O371="country not in scope for buyer, contact buyer"</formula>
    </cfRule>
    <cfRule type="expression" dxfId="3664" priority="3296">
      <formula>O371="SAP Business Network requires this information, provide it or move to Portal invoice"</formula>
    </cfRule>
    <cfRule type="expression" dxfId="3663" priority="3297">
      <formula>O371="do not review, country not in scope for supplier or for buyer"</formula>
    </cfRule>
    <cfRule type="expression" dxfId="3662" priority="3298">
      <formula>O371="can buyer relax rule in SBN or ERP to accept invoice without this, if not provide data on PDF, if not move to Portal invoice"</formula>
    </cfRule>
    <cfRule type="expression" dxfId="3661" priority="3299">
      <formula>O371="can you provide data on invoice? Answer in column L by Yes or No"</formula>
    </cfRule>
    <cfRule type="expression" dxfId="3660" priority="3300">
      <formula>O371="data not required set dropdown to blank in column L"</formula>
    </cfRule>
    <cfRule type="expression" dxfId="3659" priority="3301">
      <formula>O371="good job, perfect match!"</formula>
    </cfRule>
    <cfRule type="expression" dxfId="3658" priority="3302">
      <formula>M371="yesyes"</formula>
    </cfRule>
    <cfRule type="expression" dxfId="3657" priority="3303">
      <formula>M371="yes"</formula>
    </cfRule>
    <cfRule type="expression" dxfId="3656" priority="3304">
      <formula>M371="yesno"</formula>
    </cfRule>
  </conditionalFormatting>
  <conditionalFormatting sqref="O373 O658 O943 O1228 O1513 O1798 O2083 O2368 O2653 O2938 O3223 O3508 O3793 O4078 O4363 O4648 O4933 O5218 O5503 O5788 O6073 O6358 O6643 O6928 O7213 O7498 O7783 O8068">
    <cfRule type="expression" dxfId="3655" priority="3279">
      <formula>O373="country not in scope for supplier no need to review"</formula>
    </cfRule>
    <cfRule type="expression" dxfId="3654" priority="3280">
      <formula>O373="country not in scope for buyer and supplier no need to review"</formula>
    </cfRule>
    <cfRule type="expression" dxfId="3653" priority="3281">
      <formula>O373="country not in scope for buyer, no need to review"</formula>
    </cfRule>
    <cfRule type="expression" dxfId="3652" priority="3282">
      <formula>O373="country not in scope for buyer, contact buyer"</formula>
    </cfRule>
    <cfRule type="expression" dxfId="3651" priority="3283">
      <formula>O373="SAP Business Network requires this information, provide it or move to Portal invoice"</formula>
    </cfRule>
    <cfRule type="expression" dxfId="3650" priority="3284">
      <formula>O373="do not review, country not in scope for supplier or for buyer"</formula>
    </cfRule>
    <cfRule type="expression" dxfId="3649" priority="3285">
      <formula>O373="can buyer relax rule in SBN or ERP to accept invoice without this, if not provide data on PDF, if not move to Portal invoice"</formula>
    </cfRule>
    <cfRule type="expression" dxfId="3648" priority="3286">
      <formula>O373="can you provide data on invoice? Answer in column L by Yes or No"</formula>
    </cfRule>
    <cfRule type="expression" dxfId="3647" priority="3287">
      <formula>O373="data not required set dropdown to blank in column L"</formula>
    </cfRule>
    <cfRule type="expression" dxfId="3646" priority="3288">
      <formula>O373="good job, perfect match!"</formula>
    </cfRule>
    <cfRule type="expression" dxfId="3645" priority="3289">
      <formula>M373="yesyes"</formula>
    </cfRule>
    <cfRule type="expression" dxfId="3644" priority="3290">
      <formula>M373="yes"</formula>
    </cfRule>
    <cfRule type="expression" dxfId="3643" priority="3291">
      <formula>M373="yesno"</formula>
    </cfRule>
  </conditionalFormatting>
  <conditionalFormatting sqref="O375:O379 O660:O664 O945:O949 O1230:O1234 O1515:O1519 O1800:O1804 O2085:O2089 O2370:O2374 O2655:O2659 O2940:O2944 O3225:O3229 O3510:O3514 O3795:O3799 O4080:O4084 O4365:O4369 O4650:O4654 O4935:O4939 O5220:O5224 O5505:O5509 O5790:O5794 O6075:O6079 O6360:O6364 O6645:O6649 O6930:O6934 O7215:O7219 O7500:O7504 O7785:O7789 O8070:O8074">
    <cfRule type="expression" dxfId="3642" priority="3266">
      <formula>O375="country not in scope for supplier no need to review"</formula>
    </cfRule>
    <cfRule type="expression" dxfId="3641" priority="3267">
      <formula>O375="country not in scope for buyer and supplier no need to review"</formula>
    </cfRule>
    <cfRule type="expression" dxfId="3640" priority="3268">
      <formula>O375="country not in scope for buyer, no need to review"</formula>
    </cfRule>
    <cfRule type="expression" dxfId="3639" priority="3269">
      <formula>O375="country not in scope for buyer, contact buyer"</formula>
    </cfRule>
    <cfRule type="expression" dxfId="3638" priority="3270">
      <formula>O375="SAP Business Network requires this information, provide it or move to Portal invoice"</formula>
    </cfRule>
    <cfRule type="expression" dxfId="3637" priority="3271">
      <formula>O375="do not review, country not in scope for supplier or for buyer"</formula>
    </cfRule>
    <cfRule type="expression" dxfId="3636" priority="3272">
      <formula>O375="can buyer relax rule in SBN or ERP to accept invoice without this, if not provide data on PDF, if not move to Portal invoice"</formula>
    </cfRule>
    <cfRule type="expression" dxfId="3635" priority="3273">
      <formula>O375="can you provide data on invoice? Answer in column L by Yes or No"</formula>
    </cfRule>
    <cfRule type="expression" dxfId="3634" priority="3274">
      <formula>O375="data not required set dropdown to blank in column L"</formula>
    </cfRule>
    <cfRule type="expression" dxfId="3633" priority="3275">
      <formula>O375="good job, perfect match!"</formula>
    </cfRule>
    <cfRule type="expression" dxfId="3632" priority="3276">
      <formula>M375="yesyes"</formula>
    </cfRule>
    <cfRule type="expression" dxfId="3631" priority="3277">
      <formula>M375="yes"</formula>
    </cfRule>
    <cfRule type="expression" dxfId="3630" priority="3278">
      <formula>M375="yesno"</formula>
    </cfRule>
  </conditionalFormatting>
  <conditionalFormatting sqref="O381:O387 O666:O672 O951:O957 O1236:O1242 O1521:O1527 O1806:O1812 O2091:O2097 O2376:O2382 O2661:O2667 O2946:O2952 O3231:O3237 O3516:O3522 O3801:O3807 O4086:O4092 O4371:O4377 O4656:O4662 O4941:O4947 O5226:O5232 O5511:O5517 O5796:O5802 O6081:O6087 O6366:O6372 O6651:O6657 O6936:O6942 O7221:O7227 O7506:O7512 O7791:O7797 O8076:O8082">
    <cfRule type="expression" dxfId="3629" priority="3253">
      <formula>O381="country not in scope for supplier no need to review"</formula>
    </cfRule>
    <cfRule type="expression" dxfId="3628" priority="3254">
      <formula>O381="country not in scope for buyer and supplier no need to review"</formula>
    </cfRule>
    <cfRule type="expression" dxfId="3627" priority="3255">
      <formula>O381="country not in scope for buyer, no need to review"</formula>
    </cfRule>
    <cfRule type="expression" dxfId="3626" priority="3256">
      <formula>O381="country not in scope for buyer, contact buyer"</formula>
    </cfRule>
    <cfRule type="expression" dxfId="3625" priority="3257">
      <formula>O381="SAP Business Network requires this information, provide it or move to Portal invoice"</formula>
    </cfRule>
    <cfRule type="expression" dxfId="3624" priority="3258">
      <formula>O381="do not review, country not in scope for supplier or for buyer"</formula>
    </cfRule>
    <cfRule type="expression" dxfId="3623" priority="3259">
      <formula>O381="can buyer relax rule in SBN or ERP to accept invoice without this, if not provide data on PDF, if not move to Portal invoice"</formula>
    </cfRule>
    <cfRule type="expression" dxfId="3622" priority="3260">
      <formula>O381="can you provide data on invoice? Answer in column L by Yes or No"</formula>
    </cfRule>
    <cfRule type="expression" dxfId="3621" priority="3261">
      <formula>O381="data not required set dropdown to blank in column L"</formula>
    </cfRule>
    <cfRule type="expression" dxfId="3620" priority="3262">
      <formula>O381="good job, perfect match!"</formula>
    </cfRule>
    <cfRule type="expression" dxfId="3619" priority="3263">
      <formula>M381="yesyes"</formula>
    </cfRule>
    <cfRule type="expression" dxfId="3618" priority="3264">
      <formula>M381="yes"</formula>
    </cfRule>
    <cfRule type="expression" dxfId="3617" priority="3265">
      <formula>M381="yesno"</formula>
    </cfRule>
  </conditionalFormatting>
  <conditionalFormatting sqref="O389:O392 O674:O677 O959:O962 O1244:O1247 O1529:O1532 O1814:O1817 O2099:O2102 O2384:O2387 O2669:O2672 O2954:O2957 O3239:O3242 O3524:O3527 O3809:O3812 O4094:O4097 O4379:O4382 O4664:O4667 O4949:O4952 O5234:O5237 O5519:O5522 O5804:O5807 O6089:O6092 O6374:O6377 O6659:O6662 O6944:O6947 O7229:O7232 O7514:O7517 O7799:O7802 O8084:O8087">
    <cfRule type="expression" dxfId="3616" priority="3240">
      <formula>O389="country not in scope for supplier no need to review"</formula>
    </cfRule>
    <cfRule type="expression" dxfId="3615" priority="3241">
      <formula>O389="country not in scope for buyer and supplier no need to review"</formula>
    </cfRule>
    <cfRule type="expression" dxfId="3614" priority="3242">
      <formula>O389="country not in scope for buyer, no need to review"</formula>
    </cfRule>
    <cfRule type="expression" dxfId="3613" priority="3243">
      <formula>O389="country not in scope for buyer, contact buyer"</formula>
    </cfRule>
    <cfRule type="expression" dxfId="3612" priority="3244">
      <formula>O389="SAP Business Network requires this information, provide it or move to Portal invoice"</formula>
    </cfRule>
    <cfRule type="expression" dxfId="3611" priority="3245">
      <formula>O389="do not review, country not in scope for supplier or for buyer"</formula>
    </cfRule>
    <cfRule type="expression" dxfId="3610" priority="3246">
      <formula>O389="can buyer relax rule in SBN or ERP to accept invoice without this, if not provide data on PDF, if not move to Portal invoice"</formula>
    </cfRule>
    <cfRule type="expression" dxfId="3609" priority="3247">
      <formula>O389="can you provide data on invoice? Answer in column L by Yes or No"</formula>
    </cfRule>
    <cfRule type="expression" dxfId="3608" priority="3248">
      <formula>O389="data not required set dropdown to blank in column L"</formula>
    </cfRule>
    <cfRule type="expression" dxfId="3607" priority="3249">
      <formula>O389="good job, perfect match!"</formula>
    </cfRule>
    <cfRule type="expression" dxfId="3606" priority="3250">
      <formula>M389="yesyes"</formula>
    </cfRule>
    <cfRule type="expression" dxfId="3605" priority="3251">
      <formula>M389="yes"</formula>
    </cfRule>
    <cfRule type="expression" dxfId="3604" priority="3252">
      <formula>M389="yesno"</formula>
    </cfRule>
  </conditionalFormatting>
  <conditionalFormatting sqref="O394:O401 O679:O686 O964:O971 O1249:O1256 O1534:O1541 O1819:O1826 O2104:O2111 O2389:O2396 O2674:O2681 O2959:O2966 O3244:O3251 O3529:O3536 O3814:O3821 O4099:O4106 O4384:O4391 O4669:O4676 O4954:O4961 O5239:O5246 O5524:O5531 O5809:O5816 O6094:O6101 O6379:O6386 O6664:O6671 O6949:O6956 O7234:O7241 O7519:O7526 O7804:O7811 O8089:O8096">
    <cfRule type="expression" dxfId="3603" priority="3227">
      <formula>O394="country not in scope for supplier no need to review"</formula>
    </cfRule>
    <cfRule type="expression" dxfId="3602" priority="3228">
      <formula>O394="country not in scope for buyer and supplier no need to review"</formula>
    </cfRule>
    <cfRule type="expression" dxfId="3601" priority="3229">
      <formula>O394="country not in scope for buyer, no need to review"</formula>
    </cfRule>
    <cfRule type="expression" dxfId="3600" priority="3230">
      <formula>O394="country not in scope for buyer, contact buyer"</formula>
    </cfRule>
    <cfRule type="expression" dxfId="3599" priority="3231">
      <formula>O394="SAP Business Network requires this information, provide it or move to Portal invoice"</formula>
    </cfRule>
    <cfRule type="expression" dxfId="3598" priority="3232">
      <formula>O394="do not review, country not in scope for supplier or for buyer"</formula>
    </cfRule>
    <cfRule type="expression" dxfId="3597" priority="3233">
      <formula>O394="can buyer relax rule in SBN or ERP to accept invoice without this, if not provide data on PDF, if not move to Portal invoice"</formula>
    </cfRule>
    <cfRule type="expression" dxfId="3596" priority="3234">
      <formula>O394="can you provide data on invoice? Answer in column L by Yes or No"</formula>
    </cfRule>
    <cfRule type="expression" dxfId="3595" priority="3235">
      <formula>O394="data not required set dropdown to blank in column L"</formula>
    </cfRule>
    <cfRule type="expression" dxfId="3594" priority="3236">
      <formula>O394="good job, perfect match!"</formula>
    </cfRule>
    <cfRule type="expression" dxfId="3593" priority="3237">
      <formula>M394="yesyes"</formula>
    </cfRule>
    <cfRule type="expression" dxfId="3592" priority="3238">
      <formula>M394="yes"</formula>
    </cfRule>
    <cfRule type="expression" dxfId="3591" priority="3239">
      <formula>M394="yesno"</formula>
    </cfRule>
  </conditionalFormatting>
  <conditionalFormatting sqref="O403:O426 O688:O711 O973:O996 O1258:O1281 O1543:O1566 O1828:O1851 O2113:O2136 O2398:O2421 O2683:O2706 O2968:O2991 O3253:O3276 O3538:O3561 O3823:O3846 O4108:O4131 O4393:O4416 O4678:O4701 O4963:O4986 O5248:O5271 O5533:O5556 O5818:O5841 O6103:O6126 O6388:O6411 O6673:O6696 O6958:O6981 O7243:O7266 O7528:O7551 O7813:O7836 O8098:O8121">
    <cfRule type="expression" dxfId="3590" priority="3214">
      <formula>O403="country not in scope for supplier no need to review"</formula>
    </cfRule>
    <cfRule type="expression" dxfId="3589" priority="3215">
      <formula>O403="country not in scope for buyer and supplier no need to review"</formula>
    </cfRule>
    <cfRule type="expression" dxfId="3588" priority="3216">
      <formula>O403="country not in scope for buyer, no need to review"</formula>
    </cfRule>
    <cfRule type="expression" dxfId="3587" priority="3217">
      <formula>O403="country not in scope for buyer, contact buyer"</formula>
    </cfRule>
    <cfRule type="expression" dxfId="3586" priority="3218">
      <formula>O403="SAP Business Network requires this information, provide it or move to Portal invoice"</formula>
    </cfRule>
    <cfRule type="expression" dxfId="3585" priority="3219">
      <formula>O403="do not review, country not in scope for supplier or for buyer"</formula>
    </cfRule>
    <cfRule type="expression" dxfId="3584" priority="3220">
      <formula>O403="can buyer relax rule in SBN or ERP to accept invoice without this, if not provide data on PDF, if not move to Portal invoice"</formula>
    </cfRule>
    <cfRule type="expression" dxfId="3583" priority="3221">
      <formula>O403="can you provide data on invoice? Answer in column L by Yes or No"</formula>
    </cfRule>
    <cfRule type="expression" dxfId="3582" priority="3222">
      <formula>O403="data not required set dropdown to blank in column L"</formula>
    </cfRule>
    <cfRule type="expression" dxfId="3581" priority="3223">
      <formula>O403="good job, perfect match!"</formula>
    </cfRule>
    <cfRule type="expression" dxfId="3580" priority="3224">
      <formula>M403="yesyes"</formula>
    </cfRule>
    <cfRule type="expression" dxfId="3579" priority="3225">
      <formula>M403="yes"</formula>
    </cfRule>
    <cfRule type="expression" dxfId="3578" priority="3226">
      <formula>M403="yesno"</formula>
    </cfRule>
  </conditionalFormatting>
  <conditionalFormatting sqref="O428:O429 O713:O714 O998:O999 O1283:O1284 O1568:O1569 O1853:O1854 O2138:O2139 O2423:O2424 O2708:O2709 O2993:O2994 O3278:O3279 O3563:O3564 O3848:O3849 O4133:O4134 O4418:O4419 O4703:O4704 O4988:O4989 O5273:O5274 O5558:O5559 O5843:O5844 O6128:O6129 O6413:O6414 O6698:O6699 O6983:O6984 O7268:O7269 O7553:O7554 O7838:O7839 O8123:O8124">
    <cfRule type="expression" dxfId="3577" priority="3201">
      <formula>O428="country not in scope for supplier no need to review"</formula>
    </cfRule>
    <cfRule type="expression" dxfId="3576" priority="3202">
      <formula>O428="country not in scope for buyer and supplier no need to review"</formula>
    </cfRule>
    <cfRule type="expression" dxfId="3575" priority="3203">
      <formula>O428="country not in scope for buyer, no need to review"</formula>
    </cfRule>
    <cfRule type="expression" dxfId="3574" priority="3204">
      <formula>O428="country not in scope for buyer, contact buyer"</formula>
    </cfRule>
    <cfRule type="expression" dxfId="3573" priority="3205">
      <formula>O428="SAP Business Network requires this information, provide it or move to Portal invoice"</formula>
    </cfRule>
    <cfRule type="expression" dxfId="3572" priority="3206">
      <formula>O428="do not review, country not in scope for supplier or for buyer"</formula>
    </cfRule>
    <cfRule type="expression" dxfId="3571" priority="3207">
      <formula>O428="can buyer relax rule in SBN or ERP to accept invoice without this, if not provide data on PDF, if not move to Portal invoice"</formula>
    </cfRule>
    <cfRule type="expression" dxfId="3570" priority="3208">
      <formula>O428="can you provide data on invoice? Answer in column L by Yes or No"</formula>
    </cfRule>
    <cfRule type="expression" dxfId="3569" priority="3209">
      <formula>O428="data not required set dropdown to blank in column L"</formula>
    </cfRule>
    <cfRule type="expression" dxfId="3568" priority="3210">
      <formula>O428="good job, perfect match!"</formula>
    </cfRule>
    <cfRule type="expression" dxfId="3567" priority="3211">
      <formula>M428="yesyes"</formula>
    </cfRule>
    <cfRule type="expression" dxfId="3566" priority="3212">
      <formula>M428="yes"</formula>
    </cfRule>
    <cfRule type="expression" dxfId="3565" priority="3213">
      <formula>M428="yesno"</formula>
    </cfRule>
  </conditionalFormatting>
  <conditionalFormatting sqref="O431:O432 O716:O717 O1001:O1002 O1286:O1287 O1571:O1572 O1856:O1857 O2141:O2142 O2426:O2427 O2711:O2712 O2996:O2997 O3281:O3282 O3566:O3567 O3851:O3852 O4136:O4137 O4421:O4422 O4706:O4707 O4991:O4992 O5276:O5277 O5561:O5562 O5846:O5847 O6131:O6132 O6416:O6417 O6701:O6702 O6986:O6987 O7271:O7272 O7556:O7557 O7841:O7842 O8126:O8127">
    <cfRule type="expression" dxfId="3564" priority="3188">
      <formula>O431="country not in scope for supplier no need to review"</formula>
    </cfRule>
    <cfRule type="expression" dxfId="3563" priority="3189">
      <formula>O431="country not in scope for buyer and supplier no need to review"</formula>
    </cfRule>
    <cfRule type="expression" dxfId="3562" priority="3190">
      <formula>O431="country not in scope for buyer, no need to review"</formula>
    </cfRule>
    <cfRule type="expression" dxfId="3561" priority="3191">
      <formula>O431="country not in scope for buyer, contact buyer"</formula>
    </cfRule>
    <cfRule type="expression" dxfId="3560" priority="3192">
      <formula>O431="SAP Business Network requires this information, provide it or move to Portal invoice"</formula>
    </cfRule>
    <cfRule type="expression" dxfId="3559" priority="3193">
      <formula>O431="do not review, country not in scope for supplier or for buyer"</formula>
    </cfRule>
    <cfRule type="expression" dxfId="3558" priority="3194">
      <formula>O431="can buyer relax rule in SBN or ERP to accept invoice without this, if not provide data on PDF, if not move to Portal invoice"</formula>
    </cfRule>
    <cfRule type="expression" dxfId="3557" priority="3195">
      <formula>O431="can you provide data on invoice? Answer in column L by Yes or No"</formula>
    </cfRule>
    <cfRule type="expression" dxfId="3556" priority="3196">
      <formula>O431="data not required set dropdown to blank in column L"</formula>
    </cfRule>
    <cfRule type="expression" dxfId="3555" priority="3197">
      <formula>O431="good job, perfect match!"</formula>
    </cfRule>
    <cfRule type="expression" dxfId="3554" priority="3198">
      <formula>M431="yesyes"</formula>
    </cfRule>
    <cfRule type="expression" dxfId="3553" priority="3199">
      <formula>M431="yes"</formula>
    </cfRule>
    <cfRule type="expression" dxfId="3552" priority="3200">
      <formula>M431="yesno"</formula>
    </cfRule>
  </conditionalFormatting>
  <conditionalFormatting sqref="O434:O445 O719:O730 O1004:O1015 O1289:O1300 O1574:O1585 O1859:O1870 O2144:O2155 O2429:O2440 O2714:O2725 O2999:O3010 O3284:O3295 O3569:O3580 O3854:O3865 O4139:O4150 O4424:O4435 O4709:O4720 O4994:O5005 O5279:O5290 O5564:O5575 O5849:O5860 O6134:O6145 O6419:O6430 O6704:O6715 O6989:O7000 O7274:O7285 O7559:O7570 O7844:O7855 O8129:O8140">
    <cfRule type="expression" dxfId="3551" priority="3175">
      <formula>O434="country not in scope for supplier no need to review"</formula>
    </cfRule>
    <cfRule type="expression" dxfId="3550" priority="3176">
      <formula>O434="country not in scope for buyer and supplier no need to review"</formula>
    </cfRule>
    <cfRule type="expression" dxfId="3549" priority="3177">
      <formula>O434="country not in scope for buyer, no need to review"</formula>
    </cfRule>
    <cfRule type="expression" dxfId="3548" priority="3178">
      <formula>O434="country not in scope for buyer, contact buyer"</formula>
    </cfRule>
    <cfRule type="expression" dxfId="3547" priority="3179">
      <formula>O434="SAP Business Network requires this information, provide it or move to Portal invoice"</formula>
    </cfRule>
    <cfRule type="expression" dxfId="3546" priority="3180">
      <formula>O434="do not review, country not in scope for supplier or for buyer"</formula>
    </cfRule>
    <cfRule type="expression" dxfId="3545" priority="3181">
      <formula>O434="can buyer relax rule in SBN or ERP to accept invoice without this, if not provide data on PDF, if not move to Portal invoice"</formula>
    </cfRule>
    <cfRule type="expression" dxfId="3544" priority="3182">
      <formula>O434="can you provide data on invoice? Answer in column L by Yes or No"</formula>
    </cfRule>
    <cfRule type="expression" dxfId="3543" priority="3183">
      <formula>O434="data not required set dropdown to blank in column L"</formula>
    </cfRule>
    <cfRule type="expression" dxfId="3542" priority="3184">
      <formula>O434="good job, perfect match!"</formula>
    </cfRule>
    <cfRule type="expression" dxfId="3541" priority="3185">
      <formula>M434="yesyes"</formula>
    </cfRule>
    <cfRule type="expression" dxfId="3540" priority="3186">
      <formula>M434="yes"</formula>
    </cfRule>
    <cfRule type="expression" dxfId="3539" priority="3187">
      <formula>M434="yesno"</formula>
    </cfRule>
  </conditionalFormatting>
  <conditionalFormatting sqref="O447:O453 O732:O738 O1017:O1023 O1302:O1308 O1587:O1593 O1872:O1878 O2157:O2163 O2442:O2448 O2727:O2733 O3012:O3018 O3297:O3303 O3582:O3588 O3867:O3873 O4152:O4158 O4437:O4443 O4722:O4728 O5007:O5013 O5292:O5298 O5577:O5583 O5862:O5868 O6147:O6153 O6432:O6438 O6717:O6723 O7002:O7008 O7287:O7293 O7572:O7578 O7857:O7863 O8142:O8148">
    <cfRule type="expression" dxfId="3538" priority="3162">
      <formula>O447="country not in scope for supplier no need to review"</formula>
    </cfRule>
    <cfRule type="expression" dxfId="3537" priority="3163">
      <formula>O447="country not in scope for buyer and supplier no need to review"</formula>
    </cfRule>
    <cfRule type="expression" dxfId="3536" priority="3164">
      <formula>O447="country not in scope for buyer, no need to review"</formula>
    </cfRule>
    <cfRule type="expression" dxfId="3535" priority="3165">
      <formula>O447="country not in scope for buyer, contact buyer"</formula>
    </cfRule>
    <cfRule type="expression" dxfId="3534" priority="3166">
      <formula>O447="SAP Business Network requires this information, provide it or move to Portal invoice"</formula>
    </cfRule>
    <cfRule type="expression" dxfId="3533" priority="3167">
      <formula>O447="do not review, country not in scope for supplier or for buyer"</formula>
    </cfRule>
    <cfRule type="expression" dxfId="3532" priority="3168">
      <formula>O447="can buyer relax rule in SBN or ERP to accept invoice without this, if not provide data on PDF, if not move to Portal invoice"</formula>
    </cfRule>
    <cfRule type="expression" dxfId="3531" priority="3169">
      <formula>O447="can you provide data on invoice? Answer in column L by Yes or No"</formula>
    </cfRule>
    <cfRule type="expression" dxfId="3530" priority="3170">
      <formula>O447="data not required set dropdown to blank in column L"</formula>
    </cfRule>
    <cfRule type="expression" dxfId="3529" priority="3171">
      <formula>O447="good job, perfect match!"</formula>
    </cfRule>
    <cfRule type="expression" dxfId="3528" priority="3172">
      <formula>M447="yesyes"</formula>
    </cfRule>
    <cfRule type="expression" dxfId="3527" priority="3173">
      <formula>M447="yes"</formula>
    </cfRule>
    <cfRule type="expression" dxfId="3526" priority="3174">
      <formula>M447="yesno"</formula>
    </cfRule>
  </conditionalFormatting>
  <conditionalFormatting sqref="O455:O461 O740:O746 O1025:O1031 O1310:O1316 O1595:O1601 O1880:O1886 O2165:O2171 O2450:O2456 O2735:O2741 O3020:O3026 O3305:O3311 O3590:O3596 O3875:O3881 O4160:O4166 O4445:O4451 O4730:O4736 O5015:O5021 O5300:O5306 O5585:O5591 O5870:O5876 O6155:O6161 O6440:O6446 O6725:O6731 O7010:O7016 O7295:O7301 O7580:O7586 O7865:O7871 O8150:O8156">
    <cfRule type="expression" dxfId="3525" priority="3149">
      <formula>O455="country not in scope for supplier no need to review"</formula>
    </cfRule>
    <cfRule type="expression" dxfId="3524" priority="3150">
      <formula>O455="country not in scope for buyer and supplier no need to review"</formula>
    </cfRule>
    <cfRule type="expression" dxfId="3523" priority="3151">
      <formula>O455="country not in scope for buyer, no need to review"</formula>
    </cfRule>
    <cfRule type="expression" dxfId="3522" priority="3152">
      <formula>O455="country not in scope for buyer, contact buyer"</formula>
    </cfRule>
    <cfRule type="expression" dxfId="3521" priority="3153">
      <formula>O455="SAP Business Network requires this information, provide it or move to Portal invoice"</formula>
    </cfRule>
    <cfRule type="expression" dxfId="3520" priority="3154">
      <formula>O455="do not review, country not in scope for supplier or for buyer"</formula>
    </cfRule>
    <cfRule type="expression" dxfId="3519" priority="3155">
      <formula>O455="can buyer relax rule in SBN or ERP to accept invoice without this, if not provide data on PDF, if not move to Portal invoice"</formula>
    </cfRule>
    <cfRule type="expression" dxfId="3518" priority="3156">
      <formula>O455="can you provide data on invoice? Answer in column L by Yes or No"</formula>
    </cfRule>
    <cfRule type="expression" dxfId="3517" priority="3157">
      <formula>O455="data not required set dropdown to blank in column L"</formula>
    </cfRule>
    <cfRule type="expression" dxfId="3516" priority="3158">
      <formula>O455="good job, perfect match!"</formula>
    </cfRule>
    <cfRule type="expression" dxfId="3515" priority="3159">
      <formula>M455="yesyes"</formula>
    </cfRule>
    <cfRule type="expression" dxfId="3514" priority="3160">
      <formula>M455="yes"</formula>
    </cfRule>
    <cfRule type="expression" dxfId="3513" priority="3161">
      <formula>M455="yesno"</formula>
    </cfRule>
  </conditionalFormatting>
  <conditionalFormatting sqref="O463:O469 O748:O754 O1033:O1039 O1318:O1324 O1603:O1609 O1888:O1894 O2173:O2179 O2458:O2464 O2743:O2749 O3028:O3034 O3313:O3319 O3598:O3604 O3883:O3889 O4168:O4174 O4453:O4459 O4738:O4744 O5023:O5029 O5308:O5314 O5593:O5599 O5878:O5884 O6163:O6169 O6448:O6454 O6733:O6739 O7018:O7024 O7303:O7309 O7588:O7594 O7873:O7879 O8158:O8164">
    <cfRule type="expression" dxfId="3512" priority="3136">
      <formula>O463="country not in scope for supplier no need to review"</formula>
    </cfRule>
    <cfRule type="expression" dxfId="3511" priority="3137">
      <formula>O463="country not in scope for buyer and supplier no need to review"</formula>
    </cfRule>
    <cfRule type="expression" dxfId="3510" priority="3138">
      <formula>O463="country not in scope for buyer, no need to review"</formula>
    </cfRule>
    <cfRule type="expression" dxfId="3509" priority="3139">
      <formula>O463="country not in scope for buyer, contact buyer"</formula>
    </cfRule>
    <cfRule type="expression" dxfId="3508" priority="3140">
      <formula>O463="SAP Business Network requires this information, provide it or move to Portal invoice"</formula>
    </cfRule>
    <cfRule type="expression" dxfId="3507" priority="3141">
      <formula>O463="do not review, country not in scope for supplier or for buyer"</formula>
    </cfRule>
    <cfRule type="expression" dxfId="3506" priority="3142">
      <formula>O463="can buyer relax rule in SBN or ERP to accept invoice without this, if not provide data on PDF, if not move to Portal invoice"</formula>
    </cfRule>
    <cfRule type="expression" dxfId="3505" priority="3143">
      <formula>O463="can you provide data on invoice? Answer in column L by Yes or No"</formula>
    </cfRule>
    <cfRule type="expression" dxfId="3504" priority="3144">
      <formula>O463="data not required set dropdown to blank in column L"</formula>
    </cfRule>
    <cfRule type="expression" dxfId="3503" priority="3145">
      <formula>O463="good job, perfect match!"</formula>
    </cfRule>
    <cfRule type="expression" dxfId="3502" priority="3146">
      <formula>M463="yesyes"</formula>
    </cfRule>
    <cfRule type="expression" dxfId="3501" priority="3147">
      <formula>M463="yes"</formula>
    </cfRule>
    <cfRule type="expression" dxfId="3500" priority="3148">
      <formula>M463="yesno"</formula>
    </cfRule>
  </conditionalFormatting>
  <conditionalFormatting sqref="O471:O482 O756:O767 O1041:O1052 O1326:O1337 O1611:O1622 O1896:O1907 O2181:O2192 O2466:O2477 O2751:O2762 O3036:O3047 O3321:O3332 O3606:O3617 O3891:O3902 O4176:O4187 O4461:O4472 O4746:O4757 O5031:O5042 O5316:O5327 O5601:O5612 O5886:O5897 O6171:O6182 O6456:O6467 O6741:O6752 O7026:O7037 O7311:O7322 O7596:O7607 O7881:O7892 O8166:O8177">
    <cfRule type="expression" dxfId="3499" priority="3123">
      <formula>O471="country not in scope for supplier no need to review"</formula>
    </cfRule>
    <cfRule type="expression" dxfId="3498" priority="3124">
      <formula>O471="country not in scope for buyer and supplier no need to review"</formula>
    </cfRule>
    <cfRule type="expression" dxfId="3497" priority="3125">
      <formula>O471="country not in scope for buyer, no need to review"</formula>
    </cfRule>
    <cfRule type="expression" dxfId="3496" priority="3126">
      <formula>O471="country not in scope for buyer, contact buyer"</formula>
    </cfRule>
    <cfRule type="expression" dxfId="3495" priority="3127">
      <formula>O471="SAP Business Network requires this information, provide it or move to Portal invoice"</formula>
    </cfRule>
    <cfRule type="expression" dxfId="3494" priority="3128">
      <formula>O471="do not review, country not in scope for supplier or for buyer"</formula>
    </cfRule>
    <cfRule type="expression" dxfId="3493" priority="3129">
      <formula>O471="can buyer relax rule in SBN or ERP to accept invoice without this, if not provide data on PDF, if not move to Portal invoice"</formula>
    </cfRule>
    <cfRule type="expression" dxfId="3492" priority="3130">
      <formula>O471="can you provide data on invoice? Answer in column L by Yes or No"</formula>
    </cfRule>
    <cfRule type="expression" dxfId="3491" priority="3131">
      <formula>O471="data not required set dropdown to blank in column L"</formula>
    </cfRule>
    <cfRule type="expression" dxfId="3490" priority="3132">
      <formula>O471="good job, perfect match!"</formula>
    </cfRule>
    <cfRule type="expression" dxfId="3489" priority="3133">
      <formula>M471="yesyes"</formula>
    </cfRule>
    <cfRule type="expression" dxfId="3488" priority="3134">
      <formula>M471="yes"</formula>
    </cfRule>
    <cfRule type="expression" dxfId="3487" priority="3135">
      <formula>M471="yesno"</formula>
    </cfRule>
  </conditionalFormatting>
  <conditionalFormatting sqref="O486:O497 O771:O782 O1056:O1067 O1341:O1352 O1626:O1637 O1911:O1922 O2196:O2207 O2481:O2492 O2766:O2777 O3051:O3062 O3336:O3347 O3906:O3917 O4191:O4202 O4476:O4487 O4761:O4772 O5046:O5057 O5331:O5342 O5616:O5627 O5901:O5912 O6186:O6197 O6471:O6482 O6756:O6767 O7041:O7052 O7326:O7337 O7611:O7622 O7896:O7907 O8181:O8192 O3621:O3632">
    <cfRule type="expression" dxfId="3486" priority="3110">
      <formula>O486="country not in scope for supplier no need to review"</formula>
    </cfRule>
    <cfRule type="expression" dxfId="3485" priority="3111">
      <formula>O486="country not in scope for buyer and supplier no need to review"</formula>
    </cfRule>
    <cfRule type="expression" dxfId="3484" priority="3112">
      <formula>O486="country not in scope for buyer, no need to review"</formula>
    </cfRule>
    <cfRule type="expression" dxfId="3483" priority="3113">
      <formula>O486="country not in scope for buyer, contact buyer"</formula>
    </cfRule>
    <cfRule type="expression" dxfId="3482" priority="3114">
      <formula>O486="SAP Business Network requires this information, provide it or move to Portal invoice"</formula>
    </cfRule>
    <cfRule type="expression" dxfId="3481" priority="3115">
      <formula>O486="do not review, country not in scope for supplier or for buyer"</formula>
    </cfRule>
    <cfRule type="expression" dxfId="3480" priority="3116">
      <formula>O486="can buyer relax rule in SBN or ERP to accept invoice without this, if not provide data on PDF, if not move to Portal invoice"</formula>
    </cfRule>
    <cfRule type="expression" dxfId="3479" priority="3117">
      <formula>O486="can you provide data on invoice? Answer in column L by Yes or No"</formula>
    </cfRule>
    <cfRule type="expression" dxfId="3478" priority="3118">
      <formula>O486="data not required set dropdown to blank in column L"</formula>
    </cfRule>
    <cfRule type="expression" dxfId="3477" priority="3119">
      <formula>O486="good job, perfect match!"</formula>
    </cfRule>
    <cfRule type="expression" dxfId="3476" priority="3120">
      <formula>M486="yesyes"</formula>
    </cfRule>
    <cfRule type="expression" dxfId="3475" priority="3121">
      <formula>M486="yes"</formula>
    </cfRule>
    <cfRule type="expression" dxfId="3474" priority="3122">
      <formula>M486="yesno"</formula>
    </cfRule>
  </conditionalFormatting>
  <conditionalFormatting sqref="O499:O502 O784:O787 O1069:O1072 O1354:O1357 O1639:O1642 O1924:O1927 O2209:O2212 O2494:O2497 O2779:O2782 O3064:O3067 O3349:O3352 O3634:O3637 O3919:O3922 O4204:O4207 O4489:O4492 O4774:O4777 O5059:O5062 O5344:O5347 O5629:O5632 O5914:O5917 O6199:O6202 O6484:O6487 O6769:O6772 O7054:O7057 O7339:O7342 O7624:O7627 O7909:O7912 O8194:O8197">
    <cfRule type="expression" dxfId="3473" priority="3097">
      <formula>O499="country not in scope for supplier no need to review"</formula>
    </cfRule>
    <cfRule type="expression" dxfId="3472" priority="3098">
      <formula>O499="country not in scope for buyer and supplier no need to review"</formula>
    </cfRule>
    <cfRule type="expression" dxfId="3471" priority="3099">
      <formula>O499="country not in scope for buyer, no need to review"</formula>
    </cfRule>
    <cfRule type="expression" dxfId="3470" priority="3100">
      <formula>O499="country not in scope for buyer, contact buyer"</formula>
    </cfRule>
    <cfRule type="expression" dxfId="3469" priority="3101">
      <formula>O499="SAP Business Network requires this information, provide it or move to Portal invoice"</formula>
    </cfRule>
    <cfRule type="expression" dxfId="3468" priority="3102">
      <formula>O499="do not review, country not in scope for supplier or for buyer"</formula>
    </cfRule>
    <cfRule type="expression" dxfId="3467" priority="3103">
      <formula>O499="can buyer relax rule in SBN or ERP to accept invoice without this, if not provide data on PDF, if not move to Portal invoice"</formula>
    </cfRule>
    <cfRule type="expression" dxfId="3466" priority="3104">
      <formula>O499="can you provide data on invoice? Answer in column L by Yes or No"</formula>
    </cfRule>
    <cfRule type="expression" dxfId="3465" priority="3105">
      <formula>O499="data not required set dropdown to blank in column L"</formula>
    </cfRule>
    <cfRule type="expression" dxfId="3464" priority="3106">
      <formula>O499="good job, perfect match!"</formula>
    </cfRule>
    <cfRule type="expression" dxfId="3463" priority="3107">
      <formula>M499="yesyes"</formula>
    </cfRule>
    <cfRule type="expression" dxfId="3462" priority="3108">
      <formula>M499="yes"</formula>
    </cfRule>
    <cfRule type="expression" dxfId="3461" priority="3109">
      <formula>M499="yesno"</formula>
    </cfRule>
  </conditionalFormatting>
  <conditionalFormatting sqref="O504:O509 O789:O794 O1074:O1079 O1359:O1364 O1644:O1649 O1929:O1934 O2214:O2219 O2499:O2504 O2784:O2789 O3069:O3074 O3354:O3359 O3639:O3644 O3924:O3929 O4209:O4214 O4494:O4499 O4779:O4784 O5064:O5069 O5349:O5354 O5634:O5639 O5919:O5924 O6204:O6209 O6489:O6494 O6774:O6779 O7059:O7064 O7344:O7349 O7629:O7634 O7914:O7919 O8199:O8204">
    <cfRule type="expression" dxfId="3460" priority="3084">
      <formula>O504="country not in scope for supplier no need to review"</formula>
    </cfRule>
    <cfRule type="expression" dxfId="3459" priority="3085">
      <formula>O504="country not in scope for buyer and supplier no need to review"</formula>
    </cfRule>
    <cfRule type="expression" dxfId="3458" priority="3086">
      <formula>O504="country not in scope for buyer, no need to review"</formula>
    </cfRule>
    <cfRule type="expression" dxfId="3457" priority="3087">
      <formula>O504="country not in scope for buyer, contact buyer"</formula>
    </cfRule>
    <cfRule type="expression" dxfId="3456" priority="3088">
      <formula>O504="SAP Business Network requires this information, provide it or move to Portal invoice"</formula>
    </cfRule>
    <cfRule type="expression" dxfId="3455" priority="3089">
      <formula>O504="do not review, country not in scope for supplier or for buyer"</formula>
    </cfRule>
    <cfRule type="expression" dxfId="3454" priority="3090">
      <formula>O504="can buyer relax rule in SBN or ERP to accept invoice without this, if not provide data on PDF, if not move to Portal invoice"</formula>
    </cfRule>
    <cfRule type="expression" dxfId="3453" priority="3091">
      <formula>O504="can you provide data on invoice? Answer in column L by Yes or No"</formula>
    </cfRule>
    <cfRule type="expression" dxfId="3452" priority="3092">
      <formula>O504="data not required set dropdown to blank in column L"</formula>
    </cfRule>
    <cfRule type="expression" dxfId="3451" priority="3093">
      <formula>O504="good job, perfect match!"</formula>
    </cfRule>
    <cfRule type="expression" dxfId="3450" priority="3094">
      <formula>M504="yesyes"</formula>
    </cfRule>
    <cfRule type="expression" dxfId="3449" priority="3095">
      <formula>M504="yes"</formula>
    </cfRule>
    <cfRule type="expression" dxfId="3448" priority="3096">
      <formula>M504="yesno"</formula>
    </cfRule>
  </conditionalFormatting>
  <conditionalFormatting sqref="O511:O513 O796:O798 O1081:O1083 O1366:O1368 O1651:O1653 O1936:O1938 O2221:O2223 O2506:O2508 O2791:O2793 O3076:O3078 O3361:O3363 O3646:O3648 O3931:O3933 O4216:O4218 O4501:O4503 O4786:O4788 O5071:O5073 O5356:O5358 O5641:O5643 O5926:O5928 O6211:O6213 O6496:O6498 O6781:O6783 O7066:O7068 O7351:O7353 O7636:O7638 O7921:O7923 O8206:O8208">
    <cfRule type="expression" dxfId="3447" priority="3071">
      <formula>O511="country not in scope for supplier no need to review"</formula>
    </cfRule>
    <cfRule type="expression" dxfId="3446" priority="3072">
      <formula>O511="country not in scope for buyer and supplier no need to review"</formula>
    </cfRule>
    <cfRule type="expression" dxfId="3445" priority="3073">
      <formula>O511="country not in scope for buyer, no need to review"</formula>
    </cfRule>
    <cfRule type="expression" dxfId="3444" priority="3074">
      <formula>O511="country not in scope for buyer, contact buyer"</formula>
    </cfRule>
    <cfRule type="expression" dxfId="3443" priority="3075">
      <formula>O511="SAP Business Network requires this information, provide it or move to Portal invoice"</formula>
    </cfRule>
    <cfRule type="expression" dxfId="3442" priority="3076">
      <formula>O511="do not review, country not in scope for supplier or for buyer"</formula>
    </cfRule>
    <cfRule type="expression" dxfId="3441" priority="3077">
      <formula>O511="can buyer relax rule in SBN or ERP to accept invoice without this, if not provide data on PDF, if not move to Portal invoice"</formula>
    </cfRule>
    <cfRule type="expression" dxfId="3440" priority="3078">
      <formula>O511="can you provide data on invoice? Answer in column L by Yes or No"</formula>
    </cfRule>
    <cfRule type="expression" dxfId="3439" priority="3079">
      <formula>O511="data not required set dropdown to blank in column L"</formula>
    </cfRule>
    <cfRule type="expression" dxfId="3438" priority="3080">
      <formula>O511="good job, perfect match!"</formula>
    </cfRule>
    <cfRule type="expression" dxfId="3437" priority="3081">
      <formula>M511="yesyes"</formula>
    </cfRule>
    <cfRule type="expression" dxfId="3436" priority="3082">
      <formula>M511="yes"</formula>
    </cfRule>
    <cfRule type="expression" dxfId="3435" priority="3083">
      <formula>M511="yesno"</formula>
    </cfRule>
  </conditionalFormatting>
  <conditionalFormatting sqref="O515:O516 O800:O801 O1085:O1086 O1370:O1371 O1655:O1656 O1940:O1941 O2225:O2226 O2510:O2511 O2795:O2796 O3080:O3081 O3365:O3366 O3650:O3651 O3935:O3936 O4220:O4221 O4505:O4506 O4790:O4791 O5075:O5076 O5360:O5361 O5645:O5646 O5930:O5931 O6215:O6216 O6500:O6501 O6785:O6786 O7070:O7071 O7355:O7356 O7640:O7641 O7925:O7926 O8210:O8211">
    <cfRule type="expression" dxfId="3434" priority="3058">
      <formula>O515="country not in scope for supplier no need to review"</formula>
    </cfRule>
    <cfRule type="expression" dxfId="3433" priority="3059">
      <formula>O515="country not in scope for buyer and supplier no need to review"</formula>
    </cfRule>
    <cfRule type="expression" dxfId="3432" priority="3060">
      <formula>O515="country not in scope for buyer, no need to review"</formula>
    </cfRule>
    <cfRule type="expression" dxfId="3431" priority="3061">
      <formula>O515="country not in scope for buyer, contact buyer"</formula>
    </cfRule>
    <cfRule type="expression" dxfId="3430" priority="3062">
      <formula>O515="SAP Business Network requires this information, provide it or move to Portal invoice"</formula>
    </cfRule>
    <cfRule type="expression" dxfId="3429" priority="3063">
      <formula>O515="do not review, country not in scope for supplier or for buyer"</formula>
    </cfRule>
    <cfRule type="expression" dxfId="3428" priority="3064">
      <formula>O515="can buyer relax rule in SBN or ERP to accept invoice without this, if not provide data on PDF, if not move to Portal invoice"</formula>
    </cfRule>
    <cfRule type="expression" dxfId="3427" priority="3065">
      <formula>O515="can you provide data on invoice? Answer in column L by Yes or No"</formula>
    </cfRule>
    <cfRule type="expression" dxfId="3426" priority="3066">
      <formula>O515="data not required set dropdown to blank in column L"</formula>
    </cfRule>
    <cfRule type="expression" dxfId="3425" priority="3067">
      <formula>O515="good job, perfect match!"</formula>
    </cfRule>
    <cfRule type="expression" dxfId="3424" priority="3068">
      <formula>M515="yesyes"</formula>
    </cfRule>
    <cfRule type="expression" dxfId="3423" priority="3069">
      <formula>M515="yes"</formula>
    </cfRule>
    <cfRule type="expression" dxfId="3422" priority="3070">
      <formula>M515="yesno"</formula>
    </cfRule>
  </conditionalFormatting>
  <conditionalFormatting sqref="O518:O529 O803:O814 O1088:O1099 O1373:O1384 O1658:O1669 O1943:O1954 O2228:O2239 O2513:O2524 O2798:O2809 O3083:O3094 O3368:O3379 O3653:O3664 O3938:O3949 O4223:O4234 O4508:O4519 O4793:O4804 O5078:O5089 O5363:O5374 O5648:O5659 O5933:O5944 O6218:O6229 O6503:O6514 O6788:O6799 O7073:O7084 O7358:O7369 O7643:O7654 O7928:O7939 O8213:O8224">
    <cfRule type="expression" dxfId="3421" priority="3045">
      <formula>O518="country not in scope for supplier no need to review"</formula>
    </cfRule>
    <cfRule type="expression" dxfId="3420" priority="3046">
      <formula>O518="country not in scope for buyer and supplier no need to review"</formula>
    </cfRule>
    <cfRule type="expression" dxfId="3419" priority="3047">
      <formula>O518="country not in scope for buyer, no need to review"</formula>
    </cfRule>
    <cfRule type="expression" dxfId="3418" priority="3048">
      <formula>O518="country not in scope for buyer, contact buyer"</formula>
    </cfRule>
    <cfRule type="expression" dxfId="3417" priority="3049">
      <formula>O518="SAP Business Network requires this information, provide it or move to Portal invoice"</formula>
    </cfRule>
    <cfRule type="expression" dxfId="3416" priority="3050">
      <formula>O518="do not review, country not in scope for supplier or for buyer"</formula>
    </cfRule>
    <cfRule type="expression" dxfId="3415" priority="3051">
      <formula>O518="can buyer relax rule in SBN or ERP to accept invoice without this, if not provide data on PDF, if not move to Portal invoice"</formula>
    </cfRule>
    <cfRule type="expression" dxfId="3414" priority="3052">
      <formula>O518="can you provide data on invoice? Answer in column L by Yes or No"</formula>
    </cfRule>
    <cfRule type="expression" dxfId="3413" priority="3053">
      <formula>O518="data not required set dropdown to blank in column L"</formula>
    </cfRule>
    <cfRule type="expression" dxfId="3412" priority="3054">
      <formula>O518="good job, perfect match!"</formula>
    </cfRule>
    <cfRule type="expression" dxfId="3411" priority="3055">
      <formula>M518="yesyes"</formula>
    </cfRule>
    <cfRule type="expression" dxfId="3410" priority="3056">
      <formula>M518="yes"</formula>
    </cfRule>
    <cfRule type="expression" dxfId="3409" priority="3057">
      <formula>M518="yesno"</formula>
    </cfRule>
  </conditionalFormatting>
  <conditionalFormatting sqref="O531:O538 O816:O823 O1101:O1108 O1386:O1393 O1671:O1678 O1956:O1963 O2241:O2248 O2526:O2533 O2811:O2818 O3096:O3103 O3381:O3388 O3666:O3673 O3951:O3958 O4236:O4243 O4521:O4528 O4806:O4813 O5091:O5098 O5376:O5383 O5661:O5668 O5946:O5953 O6231:O6238 O6516:O6523 O6801:O6808 O7086:O7093 O7371:O7378 O7656:O7663 O7941:O7948 O8226:O8233">
    <cfRule type="expression" dxfId="3408" priority="3032">
      <formula>O531="country not in scope for supplier no need to review"</formula>
    </cfRule>
    <cfRule type="expression" dxfId="3407" priority="3033">
      <formula>O531="country not in scope for buyer and supplier no need to review"</formula>
    </cfRule>
    <cfRule type="expression" dxfId="3406" priority="3034">
      <formula>O531="country not in scope for buyer, no need to review"</formula>
    </cfRule>
    <cfRule type="expression" dxfId="3405" priority="3035">
      <formula>O531="country not in scope for buyer, contact buyer"</formula>
    </cfRule>
    <cfRule type="expression" dxfId="3404" priority="3036">
      <formula>O531="SAP Business Network requires this information, provide it or move to Portal invoice"</formula>
    </cfRule>
    <cfRule type="expression" dxfId="3403" priority="3037">
      <formula>O531="do not review, country not in scope for supplier or for buyer"</formula>
    </cfRule>
    <cfRule type="expression" dxfId="3402" priority="3038">
      <formula>O531="can buyer relax rule in SBN or ERP to accept invoice without this, if not provide data on PDF, if not move to Portal invoice"</formula>
    </cfRule>
    <cfRule type="expression" dxfId="3401" priority="3039">
      <formula>O531="can you provide data on invoice? Answer in column L by Yes or No"</formula>
    </cfRule>
    <cfRule type="expression" dxfId="3400" priority="3040">
      <formula>O531="data not required set dropdown to blank in column L"</formula>
    </cfRule>
    <cfRule type="expression" dxfId="3399" priority="3041">
      <formula>O531="good job, perfect match!"</formula>
    </cfRule>
    <cfRule type="expression" dxfId="3398" priority="3042">
      <formula>M531="yesyes"</formula>
    </cfRule>
    <cfRule type="expression" dxfId="3397" priority="3043">
      <formula>M531="yes"</formula>
    </cfRule>
    <cfRule type="expression" dxfId="3396" priority="3044">
      <formula>M531="yesno"</formula>
    </cfRule>
  </conditionalFormatting>
  <conditionalFormatting sqref="O540:O547 O825:O832 O1110:O1117 O1395:O1402 O1680:O1687 O1965:O1972 O2250:O2257 O2535:O2542 O2820:O2827 O3105:O3112 O3390:O3397 O3675:O3682 O3960:O3967 O4245:O4252 O4530:O4537 O4815:O4822 O5100:O5107 O5385:O5392 O5670:O5677 O5955:O5962 O6240:O6247 O6525:O6532 O6810:O6817 O7095:O7102 O7380:O7387 O7665:O7672 O7950:O7957 O8235:O8242">
    <cfRule type="expression" dxfId="3395" priority="3019">
      <formula>O540="country not in scope for supplier no need to review"</formula>
    </cfRule>
    <cfRule type="expression" dxfId="3394" priority="3020">
      <formula>O540="country not in scope for buyer and supplier no need to review"</formula>
    </cfRule>
    <cfRule type="expression" dxfId="3393" priority="3021">
      <formula>O540="country not in scope for buyer, no need to review"</formula>
    </cfRule>
    <cfRule type="expression" dxfId="3392" priority="3022">
      <formula>O540="country not in scope for buyer, contact buyer"</formula>
    </cfRule>
    <cfRule type="expression" dxfId="3391" priority="3023">
      <formula>O540="SAP Business Network requires this information, provide it or move to Portal invoice"</formula>
    </cfRule>
    <cfRule type="expression" dxfId="3390" priority="3024">
      <formula>O540="do not review, country not in scope for supplier or for buyer"</formula>
    </cfRule>
    <cfRule type="expression" dxfId="3389" priority="3025">
      <formula>O540="can buyer relax rule in SBN or ERP to accept invoice without this, if not provide data on PDF, if not move to Portal invoice"</formula>
    </cfRule>
    <cfRule type="expression" dxfId="3388" priority="3026">
      <formula>O540="can you provide data on invoice? Answer in column L by Yes or No"</formula>
    </cfRule>
    <cfRule type="expression" dxfId="3387" priority="3027">
      <formula>O540="data not required set dropdown to blank in column L"</formula>
    </cfRule>
    <cfRule type="expression" dxfId="3386" priority="3028">
      <formula>O540="good job, perfect match!"</formula>
    </cfRule>
    <cfRule type="expression" dxfId="3385" priority="3029">
      <formula>M540="yesyes"</formula>
    </cfRule>
    <cfRule type="expression" dxfId="3384" priority="3030">
      <formula>M540="yes"</formula>
    </cfRule>
    <cfRule type="expression" dxfId="3383" priority="3031">
      <formula>M540="yesno"</formula>
    </cfRule>
  </conditionalFormatting>
  <conditionalFormatting sqref="O549:O571 O834:O856 O1119:O1141 O1404:O1426 O1689:O1711 O1974:O1996 O2259:O2281 O2544:O2566 O2829:O2851 O3114:O3136 O3399:O3421 O3684:O3706 O3969:O3991 O4254:O4276 O4539:O4561 O4824:O4846 O5109:O5131 O5394:O5416 O5679:O5701 O5964:O5986 O6249:O6271 O6534:O6556 O6819:O6841 O7104:O7126 O7389:O7411 O7674:O7696 O7959:O7981 O8244:O8266">
    <cfRule type="expression" dxfId="3382" priority="3006">
      <formula>O549="country not in scope for supplier no need to review"</formula>
    </cfRule>
    <cfRule type="expression" dxfId="3381" priority="3007">
      <formula>O549="country not in scope for buyer and supplier no need to review"</formula>
    </cfRule>
    <cfRule type="expression" dxfId="3380" priority="3008">
      <formula>O549="country not in scope for buyer, no need to review"</formula>
    </cfRule>
    <cfRule type="expression" dxfId="3379" priority="3009">
      <formula>O549="country not in scope for buyer, contact buyer"</formula>
    </cfRule>
    <cfRule type="expression" dxfId="3378" priority="3010">
      <formula>O549="SAP Business Network requires this information, provide it or move to Portal invoice"</formula>
    </cfRule>
    <cfRule type="expression" dxfId="3377" priority="3011">
      <formula>O549="do not review, country not in scope for supplier or for buyer"</formula>
    </cfRule>
    <cfRule type="expression" dxfId="3376" priority="3012">
      <formula>O549="can buyer relax rule in SBN or ERP to accept invoice without this, if not provide data on PDF, if not move to Portal invoice"</formula>
    </cfRule>
    <cfRule type="expression" dxfId="3375" priority="3013">
      <formula>O549="can you provide data on invoice? Answer in column L by Yes or No"</formula>
    </cfRule>
    <cfRule type="expression" dxfId="3374" priority="3014">
      <formula>O549="data not required set dropdown to blank in column L"</formula>
    </cfRule>
    <cfRule type="expression" dxfId="3373" priority="3015">
      <formula>O549="good job, perfect match!"</formula>
    </cfRule>
    <cfRule type="expression" dxfId="3372" priority="3016">
      <formula>M549="yesyes"</formula>
    </cfRule>
    <cfRule type="expression" dxfId="3371" priority="3017">
      <formula>M549="yes"</formula>
    </cfRule>
    <cfRule type="expression" dxfId="3370" priority="3018">
      <formula>M549="yesno"</formula>
    </cfRule>
  </conditionalFormatting>
  <conditionalFormatting sqref="O573:O574 O858:O859 O1143:O1144 O1428:O1429 O1713:O1714 O1998:O1999 O2283:O2284 O2568:O2569 O2853:O2854 O3138:O3139 O3423:O3424 O3708:O3709 O3993:O3994 O4278:O4279 O4563:O4564 O4848:O4849 O5133:O5134 O5418:O5419 O5703:O5704 O5988:O5989 O6273:O6274 O6558:O6559 O6843:O6844 O7128:O7129 O7413:O7414 O7698:O7699 O7983:O7984 O8268:O8269">
    <cfRule type="expression" dxfId="3369" priority="2993">
      <formula>O573="country not in scope for supplier no need to review"</formula>
    </cfRule>
    <cfRule type="expression" dxfId="3368" priority="2994">
      <formula>O573="country not in scope for buyer and supplier no need to review"</formula>
    </cfRule>
    <cfRule type="expression" dxfId="3367" priority="2995">
      <formula>O573="country not in scope for buyer, no need to review"</formula>
    </cfRule>
    <cfRule type="expression" dxfId="3366" priority="2996">
      <formula>O573="country not in scope for buyer, contact buyer"</formula>
    </cfRule>
    <cfRule type="expression" dxfId="3365" priority="2997">
      <formula>O573="SAP Business Network requires this information, provide it or move to Portal invoice"</formula>
    </cfRule>
    <cfRule type="expression" dxfId="3364" priority="2998">
      <formula>O573="do not review, country not in scope for supplier or for buyer"</formula>
    </cfRule>
    <cfRule type="expression" dxfId="3363" priority="2999">
      <formula>O573="can buyer relax rule in SBN or ERP to accept invoice without this, if not provide data on PDF, if not move to Portal invoice"</formula>
    </cfRule>
    <cfRule type="expression" dxfId="3362" priority="3000">
      <formula>O573="can you provide data on invoice? Answer in column L by Yes or No"</formula>
    </cfRule>
    <cfRule type="expression" dxfId="3361" priority="3001">
      <formula>O573="data not required set dropdown to blank in column L"</formula>
    </cfRule>
    <cfRule type="expression" dxfId="3360" priority="3002">
      <formula>O573="good job, perfect match!"</formula>
    </cfRule>
    <cfRule type="expression" dxfId="3359" priority="3003">
      <formula>M573="yesyes"</formula>
    </cfRule>
    <cfRule type="expression" dxfId="3358" priority="3004">
      <formula>M573="yes"</formula>
    </cfRule>
    <cfRule type="expression" dxfId="3357" priority="3005">
      <formula>M573="yesno"</formula>
    </cfRule>
  </conditionalFormatting>
  <conditionalFormatting sqref="I198">
    <cfRule type="beginsWith" dxfId="3356" priority="2990" operator="beginsWith" text="Mandatory">
      <formula>LEFT(I198,LEN("Mandatory"))="Mandatory"</formula>
    </cfRule>
    <cfRule type="containsText" dxfId="3355" priority="2991" operator="containsText" text="Conditional">
      <formula>NOT(ISERROR(SEARCH("Conditional",I198)))</formula>
    </cfRule>
    <cfRule type="beginsWith" dxfId="3354" priority="2992" operator="beginsWith" text="Not Mandatory">
      <formula>LEFT(I198,LEN("Not Mandatory"))="Not Mandatory"</formula>
    </cfRule>
  </conditionalFormatting>
  <conditionalFormatting sqref="A198">
    <cfRule type="expression" dxfId="3353" priority="2988">
      <formula>E198="country not supported, contact buyer"</formula>
    </cfRule>
    <cfRule type="expression" dxfId="3352" priority="2989">
      <formula>E198="country supported"</formula>
    </cfRule>
  </conditionalFormatting>
  <conditionalFormatting sqref="A198">
    <cfRule type="expression" dxfId="3351" priority="2987">
      <formula>E198="not applicable"</formula>
    </cfRule>
  </conditionalFormatting>
  <conditionalFormatting sqref="L198">
    <cfRule type="cellIs" dxfId="3350" priority="2985" operator="equal">
      <formula>"no"</formula>
    </cfRule>
    <cfRule type="cellIs" dxfId="3349" priority="2986" operator="equal">
      <formula>"yes"</formula>
    </cfRule>
  </conditionalFormatting>
  <conditionalFormatting sqref="E198">
    <cfRule type="cellIs" dxfId="3346" priority="2980" operator="equal">
      <formula>"not applicable"</formula>
    </cfRule>
    <cfRule type="cellIs" dxfId="3345" priority="2981" operator="equal">
      <formula>"country supported"</formula>
    </cfRule>
    <cfRule type="cellIs" dxfId="3344" priority="2982" operator="equal">
      <formula>"country not supported, contact buyer"</formula>
    </cfRule>
  </conditionalFormatting>
  <conditionalFormatting sqref="M198">
    <cfRule type="expression" dxfId="3343" priority="2979">
      <formula>$O$6="yes"</formula>
    </cfRule>
  </conditionalFormatting>
  <conditionalFormatting sqref="E198">
    <cfRule type="expression" dxfId="3342" priority="2975">
      <formula>E198="select value in are your onboarding a buyer or a supplier"</formula>
    </cfRule>
    <cfRule type="cellIs" dxfId="3341" priority="2976" operator="equal">
      <formula>"not applicable"</formula>
    </cfRule>
    <cfRule type="cellIs" dxfId="3340" priority="2977" operator="equal">
      <formula>"country supported"</formula>
    </cfRule>
    <cfRule type="cellIs" dxfId="3339" priority="2978" operator="equal">
      <formula>"country not supported, contact buyer"</formula>
    </cfRule>
  </conditionalFormatting>
  <conditionalFormatting sqref="A198">
    <cfRule type="expression" dxfId="3338" priority="2974">
      <formula>E198="select value in are your onboarding a buyer or a supplier"</formula>
    </cfRule>
  </conditionalFormatting>
  <conditionalFormatting sqref="O198">
    <cfRule type="expression" dxfId="3337" priority="2961">
      <formula>O198="country not in scope for supplier no need to review"</formula>
    </cfRule>
    <cfRule type="expression" dxfId="3336" priority="2962">
      <formula>O198="country not in scope for buyer and supplier no need to review"</formula>
    </cfRule>
    <cfRule type="expression" dxfId="3335" priority="2963">
      <formula>O198="country not in scope for buyer, no need to review"</formula>
    </cfRule>
    <cfRule type="expression" dxfId="3334" priority="2964">
      <formula>O198="country not in scope for buyer, contact buyer"</formula>
    </cfRule>
    <cfRule type="expression" dxfId="3333" priority="2965">
      <formula>O198="SAP Business Network requires this information, provide it or move to Portal invoice"</formula>
    </cfRule>
    <cfRule type="expression" dxfId="3332" priority="2966">
      <formula>O198="do not review, country not in scope for supplier or for buyer"</formula>
    </cfRule>
    <cfRule type="expression" dxfId="3331" priority="2967">
      <formula>O198="can buyer relax rule in SBN or ERP to accept invoice without this, if not provide data on PDF, if not move to Portal invoice"</formula>
    </cfRule>
    <cfRule type="expression" dxfId="3330" priority="2968">
      <formula>O198="can you provide data on invoice? Answer in column L by Yes or No"</formula>
    </cfRule>
    <cfRule type="expression" dxfId="3329" priority="2969">
      <formula>O198="data not required set dropdown to blank in column L"</formula>
    </cfRule>
    <cfRule type="expression" dxfId="3328" priority="2970">
      <formula>O198="good job, perfect match!"</formula>
    </cfRule>
    <cfRule type="expression" dxfId="3327" priority="2971">
      <formula>M198="yesyes"</formula>
    </cfRule>
    <cfRule type="expression" dxfId="3326" priority="2972">
      <formula>M198="yes"</formula>
    </cfRule>
    <cfRule type="expression" dxfId="3325" priority="2973">
      <formula>M198="yesno"</formula>
    </cfRule>
  </conditionalFormatting>
  <conditionalFormatting sqref="I483">
    <cfRule type="beginsWith" dxfId="3324" priority="2958" operator="beginsWith" text="Mandatory">
      <formula>LEFT(I483,LEN("Mandatory"))="Mandatory"</formula>
    </cfRule>
    <cfRule type="containsText" dxfId="3323" priority="2959" operator="containsText" text="Conditional">
      <formula>NOT(ISERROR(SEARCH("Conditional",I483)))</formula>
    </cfRule>
    <cfRule type="beginsWith" dxfId="3322" priority="2960" operator="beginsWith" text="Not Mandatory">
      <formula>LEFT(I483,LEN("Not Mandatory"))="Not Mandatory"</formula>
    </cfRule>
  </conditionalFormatting>
  <conditionalFormatting sqref="A483">
    <cfRule type="expression" dxfId="3321" priority="2956">
      <formula>E483="country not supported, contact buyer"</formula>
    </cfRule>
    <cfRule type="expression" dxfId="3320" priority="2957">
      <formula>E483="country supported"</formula>
    </cfRule>
  </conditionalFormatting>
  <conditionalFormatting sqref="A483">
    <cfRule type="expression" dxfId="3319" priority="2955">
      <formula>E483="not applicable"</formula>
    </cfRule>
  </conditionalFormatting>
  <conditionalFormatting sqref="L483">
    <cfRule type="cellIs" dxfId="3318" priority="2953" operator="equal">
      <formula>"no"</formula>
    </cfRule>
    <cfRule type="cellIs" dxfId="3317" priority="2954" operator="equal">
      <formula>"yes"</formula>
    </cfRule>
  </conditionalFormatting>
  <conditionalFormatting sqref="J483">
    <cfRule type="cellIs" dxfId="3316" priority="2951" operator="equal">
      <formula>"no"</formula>
    </cfRule>
    <cfRule type="cellIs" dxfId="3315" priority="2952" operator="equal">
      <formula>"yes"</formula>
    </cfRule>
  </conditionalFormatting>
  <conditionalFormatting sqref="E483">
    <cfRule type="cellIs" dxfId="3314" priority="2948" operator="equal">
      <formula>"not applicable"</formula>
    </cfRule>
    <cfRule type="cellIs" dxfId="3313" priority="2949" operator="equal">
      <formula>"country supported"</formula>
    </cfRule>
    <cfRule type="cellIs" dxfId="3312" priority="2950" operator="equal">
      <formula>"country not supported, contact buyer"</formula>
    </cfRule>
  </conditionalFormatting>
  <conditionalFormatting sqref="M483">
    <cfRule type="expression" dxfId="3311" priority="2947">
      <formula>$O$6="yes"</formula>
    </cfRule>
  </conditionalFormatting>
  <conditionalFormatting sqref="E483">
    <cfRule type="expression" dxfId="3310" priority="2943">
      <formula>E483="select value in are your onboarding a buyer or a supplier"</formula>
    </cfRule>
    <cfRule type="cellIs" dxfId="3309" priority="2944" operator="equal">
      <formula>"not applicable"</formula>
    </cfRule>
    <cfRule type="cellIs" dxfId="3308" priority="2945" operator="equal">
      <formula>"country supported"</formula>
    </cfRule>
    <cfRule type="cellIs" dxfId="3307" priority="2946" operator="equal">
      <formula>"country not supported, contact buyer"</formula>
    </cfRule>
  </conditionalFormatting>
  <conditionalFormatting sqref="A483">
    <cfRule type="expression" dxfId="3306" priority="2942">
      <formula>E483="select value in are your onboarding a buyer or a supplier"</formula>
    </cfRule>
  </conditionalFormatting>
  <conditionalFormatting sqref="O483">
    <cfRule type="expression" dxfId="3305" priority="2929">
      <formula>O483="country not in scope for supplier no need to review"</formula>
    </cfRule>
    <cfRule type="expression" dxfId="3304" priority="2930">
      <formula>O483="country not in scope for buyer and supplier no need to review"</formula>
    </cfRule>
    <cfRule type="expression" dxfId="3303" priority="2931">
      <formula>O483="country not in scope for buyer, no need to review"</formula>
    </cfRule>
    <cfRule type="expression" dxfId="3302" priority="2932">
      <formula>O483="country not in scope for buyer, contact buyer"</formula>
    </cfRule>
    <cfRule type="expression" dxfId="3301" priority="2933">
      <formula>O483="SAP Business Network requires this information, provide it or move to Portal invoice"</formula>
    </cfRule>
    <cfRule type="expression" dxfId="3300" priority="2934">
      <formula>O483="do not review, country not in scope for supplier or for buyer"</formula>
    </cfRule>
    <cfRule type="expression" dxfId="3299" priority="2935">
      <formula>O483="can buyer relax rule in SBN or ERP to accept invoice without this, if not provide data on PDF, if not move to Portal invoice"</formula>
    </cfRule>
    <cfRule type="expression" dxfId="3298" priority="2936">
      <formula>O483="can you provide data on invoice? Answer in column L by Yes or No"</formula>
    </cfRule>
    <cfRule type="expression" dxfId="3297" priority="2937">
      <formula>O483="data not required set dropdown to blank in column L"</formula>
    </cfRule>
    <cfRule type="expression" dxfId="3296" priority="2938">
      <formula>O483="good job, perfect match!"</formula>
    </cfRule>
    <cfRule type="expression" dxfId="3295" priority="2939">
      <formula>M483="yesyes"</formula>
    </cfRule>
    <cfRule type="expression" dxfId="3294" priority="2940">
      <formula>M483="yes"</formula>
    </cfRule>
    <cfRule type="expression" dxfId="3293" priority="2941">
      <formula>M483="yesno"</formula>
    </cfRule>
  </conditionalFormatting>
  <conditionalFormatting sqref="I768">
    <cfRule type="beginsWith" dxfId="3292" priority="2926" operator="beginsWith" text="Mandatory">
      <formula>LEFT(I768,LEN("Mandatory"))="Mandatory"</formula>
    </cfRule>
    <cfRule type="containsText" dxfId="3291" priority="2927" operator="containsText" text="Conditional">
      <formula>NOT(ISERROR(SEARCH("Conditional",I768)))</formula>
    </cfRule>
    <cfRule type="beginsWith" dxfId="3290" priority="2928" operator="beginsWith" text="Not Mandatory">
      <formula>LEFT(I768,LEN("Not Mandatory"))="Not Mandatory"</formula>
    </cfRule>
  </conditionalFormatting>
  <conditionalFormatting sqref="A768">
    <cfRule type="expression" dxfId="3289" priority="2924">
      <formula>E768="country not supported, contact buyer"</formula>
    </cfRule>
    <cfRule type="expression" dxfId="3288" priority="2925">
      <formula>E768="country supported"</formula>
    </cfRule>
  </conditionalFormatting>
  <conditionalFormatting sqref="A768">
    <cfRule type="expression" dxfId="3287" priority="2923">
      <formula>E768="not applicable"</formula>
    </cfRule>
  </conditionalFormatting>
  <conditionalFormatting sqref="L768">
    <cfRule type="cellIs" dxfId="3286" priority="2921" operator="equal">
      <formula>"no"</formula>
    </cfRule>
    <cfRule type="cellIs" dxfId="3285" priority="2922" operator="equal">
      <formula>"yes"</formula>
    </cfRule>
  </conditionalFormatting>
  <conditionalFormatting sqref="J768">
    <cfRule type="cellIs" dxfId="3284" priority="2919" operator="equal">
      <formula>"no"</formula>
    </cfRule>
    <cfRule type="cellIs" dxfId="3283" priority="2920" operator="equal">
      <formula>"yes"</formula>
    </cfRule>
  </conditionalFormatting>
  <conditionalFormatting sqref="E768">
    <cfRule type="cellIs" dxfId="3282" priority="2916" operator="equal">
      <formula>"not applicable"</formula>
    </cfRule>
    <cfRule type="cellIs" dxfId="3281" priority="2917" operator="equal">
      <formula>"country supported"</formula>
    </cfRule>
    <cfRule type="cellIs" dxfId="3280" priority="2918" operator="equal">
      <formula>"country not supported, contact buyer"</formula>
    </cfRule>
  </conditionalFormatting>
  <conditionalFormatting sqref="M768">
    <cfRule type="expression" dxfId="3279" priority="2915">
      <formula>$O$6="yes"</formula>
    </cfRule>
  </conditionalFormatting>
  <conditionalFormatting sqref="E768">
    <cfRule type="expression" dxfId="3278" priority="2911">
      <formula>E768="select value in are your onboarding a buyer or a supplier"</formula>
    </cfRule>
    <cfRule type="cellIs" dxfId="3277" priority="2912" operator="equal">
      <formula>"not applicable"</formula>
    </cfRule>
    <cfRule type="cellIs" dxfId="3276" priority="2913" operator="equal">
      <formula>"country supported"</formula>
    </cfRule>
    <cfRule type="cellIs" dxfId="3275" priority="2914" operator="equal">
      <formula>"country not supported, contact buyer"</formula>
    </cfRule>
  </conditionalFormatting>
  <conditionalFormatting sqref="A768">
    <cfRule type="expression" dxfId="3274" priority="2910">
      <formula>E768="select value in are your onboarding a buyer or a supplier"</formula>
    </cfRule>
  </conditionalFormatting>
  <conditionalFormatting sqref="O768">
    <cfRule type="expression" dxfId="3273" priority="2897">
      <formula>O768="country not in scope for supplier no need to review"</formula>
    </cfRule>
    <cfRule type="expression" dxfId="3272" priority="2898">
      <formula>O768="country not in scope for buyer and supplier no need to review"</formula>
    </cfRule>
    <cfRule type="expression" dxfId="3271" priority="2899">
      <formula>O768="country not in scope for buyer, no need to review"</formula>
    </cfRule>
    <cfRule type="expression" dxfId="3270" priority="2900">
      <formula>O768="country not in scope for buyer, contact buyer"</formula>
    </cfRule>
    <cfRule type="expression" dxfId="3269" priority="2901">
      <formula>O768="SAP Business Network requires this information, provide it or move to Portal invoice"</formula>
    </cfRule>
    <cfRule type="expression" dxfId="3268" priority="2902">
      <formula>O768="do not review, country not in scope for supplier or for buyer"</formula>
    </cfRule>
    <cfRule type="expression" dxfId="3267" priority="2903">
      <formula>O768="can buyer relax rule in SBN or ERP to accept invoice without this, if not provide data on PDF, if not move to Portal invoice"</formula>
    </cfRule>
    <cfRule type="expression" dxfId="3266" priority="2904">
      <formula>O768="can you provide data on invoice? Answer in column L by Yes or No"</formula>
    </cfRule>
    <cfRule type="expression" dxfId="3265" priority="2905">
      <formula>O768="data not required set dropdown to blank in column L"</formula>
    </cfRule>
    <cfRule type="expression" dxfId="3264" priority="2906">
      <formula>O768="good job, perfect match!"</formula>
    </cfRule>
    <cfRule type="expression" dxfId="3263" priority="2907">
      <formula>M768="yesyes"</formula>
    </cfRule>
    <cfRule type="expression" dxfId="3262" priority="2908">
      <formula>M768="yes"</formula>
    </cfRule>
    <cfRule type="expression" dxfId="3261" priority="2909">
      <formula>M768="yesno"</formula>
    </cfRule>
  </conditionalFormatting>
  <conditionalFormatting sqref="I1053">
    <cfRule type="beginsWith" dxfId="3260" priority="2894" operator="beginsWith" text="Mandatory">
      <formula>LEFT(I1053,LEN("Mandatory"))="Mandatory"</formula>
    </cfRule>
    <cfRule type="containsText" dxfId="3259" priority="2895" operator="containsText" text="Conditional">
      <formula>NOT(ISERROR(SEARCH("Conditional",I1053)))</formula>
    </cfRule>
    <cfRule type="beginsWith" dxfId="3258" priority="2896" operator="beginsWith" text="Not Mandatory">
      <formula>LEFT(I1053,LEN("Not Mandatory"))="Not Mandatory"</formula>
    </cfRule>
  </conditionalFormatting>
  <conditionalFormatting sqref="A1053">
    <cfRule type="expression" dxfId="3257" priority="2892">
      <formula>E1053="country not supported, contact buyer"</formula>
    </cfRule>
    <cfRule type="expression" dxfId="3256" priority="2893">
      <formula>E1053="country supported"</formula>
    </cfRule>
  </conditionalFormatting>
  <conditionalFormatting sqref="A1053">
    <cfRule type="expression" dxfId="3255" priority="2891">
      <formula>E1053="not applicable"</formula>
    </cfRule>
  </conditionalFormatting>
  <conditionalFormatting sqref="L1053">
    <cfRule type="cellIs" dxfId="3254" priority="2889" operator="equal">
      <formula>"no"</formula>
    </cfRule>
    <cfRule type="cellIs" dxfId="3253" priority="2890" operator="equal">
      <formula>"yes"</formula>
    </cfRule>
  </conditionalFormatting>
  <conditionalFormatting sqref="J1053">
    <cfRule type="cellIs" dxfId="3252" priority="2887" operator="equal">
      <formula>"no"</formula>
    </cfRule>
    <cfRule type="cellIs" dxfId="3251" priority="2888" operator="equal">
      <formula>"yes"</formula>
    </cfRule>
  </conditionalFormatting>
  <conditionalFormatting sqref="E1053">
    <cfRule type="cellIs" dxfId="3250" priority="2884" operator="equal">
      <formula>"not applicable"</formula>
    </cfRule>
    <cfRule type="cellIs" dxfId="3249" priority="2885" operator="equal">
      <formula>"country supported"</formula>
    </cfRule>
    <cfRule type="cellIs" dxfId="3248" priority="2886" operator="equal">
      <formula>"country not supported, contact buyer"</formula>
    </cfRule>
  </conditionalFormatting>
  <conditionalFormatting sqref="M1053">
    <cfRule type="expression" dxfId="3247" priority="2883">
      <formula>$O$6="yes"</formula>
    </cfRule>
  </conditionalFormatting>
  <conditionalFormatting sqref="E1053">
    <cfRule type="expression" dxfId="3246" priority="2879">
      <formula>E1053="select value in are your onboarding a buyer or a supplier"</formula>
    </cfRule>
    <cfRule type="cellIs" dxfId="3245" priority="2880" operator="equal">
      <formula>"not applicable"</formula>
    </cfRule>
    <cfRule type="cellIs" dxfId="3244" priority="2881" operator="equal">
      <formula>"country supported"</formula>
    </cfRule>
    <cfRule type="cellIs" dxfId="3243" priority="2882" operator="equal">
      <formula>"country not supported, contact buyer"</formula>
    </cfRule>
  </conditionalFormatting>
  <conditionalFormatting sqref="A1053">
    <cfRule type="expression" dxfId="3242" priority="2878">
      <formula>E1053="select value in are your onboarding a buyer or a supplier"</formula>
    </cfRule>
  </conditionalFormatting>
  <conditionalFormatting sqref="O1053">
    <cfRule type="expression" dxfId="3241" priority="2865">
      <formula>O1053="country not in scope for supplier no need to review"</formula>
    </cfRule>
    <cfRule type="expression" dxfId="3240" priority="2866">
      <formula>O1053="country not in scope for buyer and supplier no need to review"</formula>
    </cfRule>
    <cfRule type="expression" dxfId="3239" priority="2867">
      <formula>O1053="country not in scope for buyer, no need to review"</formula>
    </cfRule>
    <cfRule type="expression" dxfId="3238" priority="2868">
      <formula>O1053="country not in scope for buyer, contact buyer"</formula>
    </cfRule>
    <cfRule type="expression" dxfId="3237" priority="2869">
      <formula>O1053="SAP Business Network requires this information, provide it or move to Portal invoice"</formula>
    </cfRule>
    <cfRule type="expression" dxfId="3236" priority="2870">
      <formula>O1053="do not review, country not in scope for supplier or for buyer"</formula>
    </cfRule>
    <cfRule type="expression" dxfId="3235" priority="2871">
      <formula>O1053="can buyer relax rule in SBN or ERP to accept invoice without this, if not provide data on PDF, if not move to Portal invoice"</formula>
    </cfRule>
    <cfRule type="expression" dxfId="3234" priority="2872">
      <formula>O1053="can you provide data on invoice? Answer in column L by Yes or No"</formula>
    </cfRule>
    <cfRule type="expression" dxfId="3233" priority="2873">
      <formula>O1053="data not required set dropdown to blank in column L"</formula>
    </cfRule>
    <cfRule type="expression" dxfId="3232" priority="2874">
      <formula>O1053="good job, perfect match!"</formula>
    </cfRule>
    <cfRule type="expression" dxfId="3231" priority="2875">
      <formula>M1053="yesyes"</formula>
    </cfRule>
    <cfRule type="expression" dxfId="3230" priority="2876">
      <formula>M1053="yes"</formula>
    </cfRule>
    <cfRule type="expression" dxfId="3229" priority="2877">
      <formula>M1053="yesno"</formula>
    </cfRule>
  </conditionalFormatting>
  <conditionalFormatting sqref="I1338">
    <cfRule type="beginsWith" dxfId="3228" priority="2862" operator="beginsWith" text="Mandatory">
      <formula>LEFT(I1338,LEN("Mandatory"))="Mandatory"</formula>
    </cfRule>
    <cfRule type="containsText" dxfId="3227" priority="2863" operator="containsText" text="Conditional">
      <formula>NOT(ISERROR(SEARCH("Conditional",I1338)))</formula>
    </cfRule>
    <cfRule type="beginsWith" dxfId="3226" priority="2864" operator="beginsWith" text="Not Mandatory">
      <formula>LEFT(I1338,LEN("Not Mandatory"))="Not Mandatory"</formula>
    </cfRule>
  </conditionalFormatting>
  <conditionalFormatting sqref="A1338">
    <cfRule type="expression" dxfId="3225" priority="2860">
      <formula>E1338="country not supported, contact buyer"</formula>
    </cfRule>
    <cfRule type="expression" dxfId="3224" priority="2861">
      <formula>E1338="country supported"</formula>
    </cfRule>
  </conditionalFormatting>
  <conditionalFormatting sqref="A1338">
    <cfRule type="expression" dxfId="3223" priority="2859">
      <formula>E1338="not applicable"</formula>
    </cfRule>
  </conditionalFormatting>
  <conditionalFormatting sqref="L1338">
    <cfRule type="cellIs" dxfId="3222" priority="2857" operator="equal">
      <formula>"no"</formula>
    </cfRule>
    <cfRule type="cellIs" dxfId="3221" priority="2858" operator="equal">
      <formula>"yes"</formula>
    </cfRule>
  </conditionalFormatting>
  <conditionalFormatting sqref="J1338">
    <cfRule type="cellIs" dxfId="3220" priority="2855" operator="equal">
      <formula>"no"</formula>
    </cfRule>
    <cfRule type="cellIs" dxfId="3219" priority="2856" operator="equal">
      <formula>"yes"</formula>
    </cfRule>
  </conditionalFormatting>
  <conditionalFormatting sqref="E1338">
    <cfRule type="cellIs" dxfId="3218" priority="2852" operator="equal">
      <formula>"not applicable"</formula>
    </cfRule>
    <cfRule type="cellIs" dxfId="3217" priority="2853" operator="equal">
      <formula>"country supported"</formula>
    </cfRule>
    <cfRule type="cellIs" dxfId="3216" priority="2854" operator="equal">
      <formula>"country not supported, contact buyer"</formula>
    </cfRule>
  </conditionalFormatting>
  <conditionalFormatting sqref="M1338">
    <cfRule type="expression" dxfId="3215" priority="2851">
      <formula>$O$6="yes"</formula>
    </cfRule>
  </conditionalFormatting>
  <conditionalFormatting sqref="E1338">
    <cfRule type="expression" dxfId="3214" priority="2847">
      <formula>E1338="select value in are your onboarding a buyer or a supplier"</formula>
    </cfRule>
    <cfRule type="cellIs" dxfId="3213" priority="2848" operator="equal">
      <formula>"not applicable"</formula>
    </cfRule>
    <cfRule type="cellIs" dxfId="3212" priority="2849" operator="equal">
      <formula>"country supported"</formula>
    </cfRule>
    <cfRule type="cellIs" dxfId="3211" priority="2850" operator="equal">
      <formula>"country not supported, contact buyer"</formula>
    </cfRule>
  </conditionalFormatting>
  <conditionalFormatting sqref="A1338">
    <cfRule type="expression" dxfId="3210" priority="2846">
      <formula>E1338="select value in are your onboarding a buyer or a supplier"</formula>
    </cfRule>
  </conditionalFormatting>
  <conditionalFormatting sqref="O1338">
    <cfRule type="expression" dxfId="3209" priority="2833">
      <formula>O1338="country not in scope for supplier no need to review"</formula>
    </cfRule>
    <cfRule type="expression" dxfId="3208" priority="2834">
      <formula>O1338="country not in scope for buyer and supplier no need to review"</formula>
    </cfRule>
    <cfRule type="expression" dxfId="3207" priority="2835">
      <formula>O1338="country not in scope for buyer, no need to review"</formula>
    </cfRule>
    <cfRule type="expression" dxfId="3206" priority="2836">
      <formula>O1338="country not in scope for buyer, contact buyer"</formula>
    </cfRule>
    <cfRule type="expression" dxfId="3205" priority="2837">
      <formula>O1338="SAP Business Network requires this information, provide it or move to Portal invoice"</formula>
    </cfRule>
    <cfRule type="expression" dxfId="3204" priority="2838">
      <formula>O1338="do not review, country not in scope for supplier or for buyer"</formula>
    </cfRule>
    <cfRule type="expression" dxfId="3203" priority="2839">
      <formula>O1338="can buyer relax rule in SBN or ERP to accept invoice without this, if not provide data on PDF, if not move to Portal invoice"</formula>
    </cfRule>
    <cfRule type="expression" dxfId="3202" priority="2840">
      <formula>O1338="can you provide data on invoice? Answer in column L by Yes or No"</formula>
    </cfRule>
    <cfRule type="expression" dxfId="3201" priority="2841">
      <formula>O1338="data not required set dropdown to blank in column L"</formula>
    </cfRule>
    <cfRule type="expression" dxfId="3200" priority="2842">
      <formula>O1338="good job, perfect match!"</formula>
    </cfRule>
    <cfRule type="expression" dxfId="3199" priority="2843">
      <formula>M1338="yesyes"</formula>
    </cfRule>
    <cfRule type="expression" dxfId="3198" priority="2844">
      <formula>M1338="yes"</formula>
    </cfRule>
    <cfRule type="expression" dxfId="3197" priority="2845">
      <formula>M1338="yesno"</formula>
    </cfRule>
  </conditionalFormatting>
  <conditionalFormatting sqref="I1623">
    <cfRule type="beginsWith" dxfId="3196" priority="2830" operator="beginsWith" text="Mandatory">
      <formula>LEFT(I1623,LEN("Mandatory"))="Mandatory"</formula>
    </cfRule>
    <cfRule type="containsText" dxfId="3195" priority="2831" operator="containsText" text="Conditional">
      <formula>NOT(ISERROR(SEARCH("Conditional",I1623)))</formula>
    </cfRule>
    <cfRule type="beginsWith" dxfId="3194" priority="2832" operator="beginsWith" text="Not Mandatory">
      <formula>LEFT(I1623,LEN("Not Mandatory"))="Not Mandatory"</formula>
    </cfRule>
  </conditionalFormatting>
  <conditionalFormatting sqref="A1623">
    <cfRule type="expression" dxfId="3193" priority="2828">
      <formula>E1623="country not supported, contact buyer"</formula>
    </cfRule>
    <cfRule type="expression" dxfId="3192" priority="2829">
      <formula>E1623="country supported"</formula>
    </cfRule>
  </conditionalFormatting>
  <conditionalFormatting sqref="A1623">
    <cfRule type="expression" dxfId="3191" priority="2827">
      <formula>E1623="not applicable"</formula>
    </cfRule>
  </conditionalFormatting>
  <conditionalFormatting sqref="L1623">
    <cfRule type="cellIs" dxfId="3190" priority="2825" operator="equal">
      <formula>"no"</formula>
    </cfRule>
    <cfRule type="cellIs" dxfId="3189" priority="2826" operator="equal">
      <formula>"yes"</formula>
    </cfRule>
  </conditionalFormatting>
  <conditionalFormatting sqref="J1623">
    <cfRule type="cellIs" dxfId="3188" priority="2823" operator="equal">
      <formula>"no"</formula>
    </cfRule>
    <cfRule type="cellIs" dxfId="3187" priority="2824" operator="equal">
      <formula>"yes"</formula>
    </cfRule>
  </conditionalFormatting>
  <conditionalFormatting sqref="E1623">
    <cfRule type="cellIs" dxfId="3186" priority="2820" operator="equal">
      <formula>"not applicable"</formula>
    </cfRule>
    <cfRule type="cellIs" dxfId="3185" priority="2821" operator="equal">
      <formula>"country supported"</formula>
    </cfRule>
    <cfRule type="cellIs" dxfId="3184" priority="2822" operator="equal">
      <formula>"country not supported, contact buyer"</formula>
    </cfRule>
  </conditionalFormatting>
  <conditionalFormatting sqref="M1623">
    <cfRule type="expression" dxfId="3183" priority="2819">
      <formula>$O$6="yes"</formula>
    </cfRule>
  </conditionalFormatting>
  <conditionalFormatting sqref="E1623">
    <cfRule type="expression" dxfId="3182" priority="2815">
      <formula>E1623="select value in are your onboarding a buyer or a supplier"</formula>
    </cfRule>
    <cfRule type="cellIs" dxfId="3181" priority="2816" operator="equal">
      <formula>"not applicable"</formula>
    </cfRule>
    <cfRule type="cellIs" dxfId="3180" priority="2817" operator="equal">
      <formula>"country supported"</formula>
    </cfRule>
    <cfRule type="cellIs" dxfId="3179" priority="2818" operator="equal">
      <formula>"country not supported, contact buyer"</formula>
    </cfRule>
  </conditionalFormatting>
  <conditionalFormatting sqref="A1623">
    <cfRule type="expression" dxfId="3178" priority="2814">
      <formula>E1623="select value in are your onboarding a buyer or a supplier"</formula>
    </cfRule>
  </conditionalFormatting>
  <conditionalFormatting sqref="O1623">
    <cfRule type="expression" dxfId="3177" priority="2801">
      <formula>O1623="country not in scope for supplier no need to review"</formula>
    </cfRule>
    <cfRule type="expression" dxfId="3176" priority="2802">
      <formula>O1623="country not in scope for buyer and supplier no need to review"</formula>
    </cfRule>
    <cfRule type="expression" dxfId="3175" priority="2803">
      <formula>O1623="country not in scope for buyer, no need to review"</formula>
    </cfRule>
    <cfRule type="expression" dxfId="3174" priority="2804">
      <formula>O1623="country not in scope for buyer, contact buyer"</formula>
    </cfRule>
    <cfRule type="expression" dxfId="3173" priority="2805">
      <formula>O1623="SAP Business Network requires this information, provide it or move to Portal invoice"</formula>
    </cfRule>
    <cfRule type="expression" dxfId="3172" priority="2806">
      <formula>O1623="do not review, country not in scope for supplier or for buyer"</formula>
    </cfRule>
    <cfRule type="expression" dxfId="3171" priority="2807">
      <formula>O1623="can buyer relax rule in SBN or ERP to accept invoice without this, if not provide data on PDF, if not move to Portal invoice"</formula>
    </cfRule>
    <cfRule type="expression" dxfId="3170" priority="2808">
      <formula>O1623="can you provide data on invoice? Answer in column L by Yes or No"</formula>
    </cfRule>
    <cfRule type="expression" dxfId="3169" priority="2809">
      <formula>O1623="data not required set dropdown to blank in column L"</formula>
    </cfRule>
    <cfRule type="expression" dxfId="3168" priority="2810">
      <formula>O1623="good job, perfect match!"</formula>
    </cfRule>
    <cfRule type="expression" dxfId="3167" priority="2811">
      <formula>M1623="yesyes"</formula>
    </cfRule>
    <cfRule type="expression" dxfId="3166" priority="2812">
      <formula>M1623="yes"</formula>
    </cfRule>
    <cfRule type="expression" dxfId="3165" priority="2813">
      <formula>M1623="yesno"</formula>
    </cfRule>
  </conditionalFormatting>
  <conditionalFormatting sqref="I1908">
    <cfRule type="beginsWith" dxfId="3164" priority="2798" operator="beginsWith" text="Mandatory">
      <formula>LEFT(I1908,LEN("Mandatory"))="Mandatory"</formula>
    </cfRule>
    <cfRule type="containsText" dxfId="3163" priority="2799" operator="containsText" text="Conditional">
      <formula>NOT(ISERROR(SEARCH("Conditional",I1908)))</formula>
    </cfRule>
    <cfRule type="beginsWith" dxfId="3162" priority="2800" operator="beginsWith" text="Not Mandatory">
      <formula>LEFT(I1908,LEN("Not Mandatory"))="Not Mandatory"</formula>
    </cfRule>
  </conditionalFormatting>
  <conditionalFormatting sqref="A1908">
    <cfRule type="expression" dxfId="3161" priority="2796">
      <formula>E1908="country not supported, contact buyer"</formula>
    </cfRule>
    <cfRule type="expression" dxfId="3160" priority="2797">
      <formula>E1908="country supported"</formula>
    </cfRule>
  </conditionalFormatting>
  <conditionalFormatting sqref="A1908">
    <cfRule type="expression" dxfId="3159" priority="2795">
      <formula>E1908="not applicable"</formula>
    </cfRule>
  </conditionalFormatting>
  <conditionalFormatting sqref="L1908">
    <cfRule type="cellIs" dxfId="3158" priority="2793" operator="equal">
      <formula>"no"</formula>
    </cfRule>
    <cfRule type="cellIs" dxfId="3157" priority="2794" operator="equal">
      <formula>"yes"</formula>
    </cfRule>
  </conditionalFormatting>
  <conditionalFormatting sqref="J1908">
    <cfRule type="cellIs" dxfId="3156" priority="2791" operator="equal">
      <formula>"no"</formula>
    </cfRule>
    <cfRule type="cellIs" dxfId="3155" priority="2792" operator="equal">
      <formula>"yes"</formula>
    </cfRule>
  </conditionalFormatting>
  <conditionalFormatting sqref="E1908">
    <cfRule type="cellIs" dxfId="3154" priority="2788" operator="equal">
      <formula>"not applicable"</formula>
    </cfRule>
    <cfRule type="cellIs" dxfId="3153" priority="2789" operator="equal">
      <formula>"country supported"</formula>
    </cfRule>
    <cfRule type="cellIs" dxfId="3152" priority="2790" operator="equal">
      <formula>"country not supported, contact buyer"</formula>
    </cfRule>
  </conditionalFormatting>
  <conditionalFormatting sqref="M1908">
    <cfRule type="expression" dxfId="3151" priority="2787">
      <formula>$O$6="yes"</formula>
    </cfRule>
  </conditionalFormatting>
  <conditionalFormatting sqref="E1908">
    <cfRule type="expression" dxfId="3150" priority="2783">
      <formula>E1908="select value in are your onboarding a buyer or a supplier"</formula>
    </cfRule>
    <cfRule type="cellIs" dxfId="3149" priority="2784" operator="equal">
      <formula>"not applicable"</formula>
    </cfRule>
    <cfRule type="cellIs" dxfId="3148" priority="2785" operator="equal">
      <formula>"country supported"</formula>
    </cfRule>
    <cfRule type="cellIs" dxfId="3147" priority="2786" operator="equal">
      <formula>"country not supported, contact buyer"</formula>
    </cfRule>
  </conditionalFormatting>
  <conditionalFormatting sqref="A1908">
    <cfRule type="expression" dxfId="3146" priority="2782">
      <formula>E1908="select value in are your onboarding a buyer or a supplier"</formula>
    </cfRule>
  </conditionalFormatting>
  <conditionalFormatting sqref="O1908">
    <cfRule type="expression" dxfId="3145" priority="2769">
      <formula>O1908="country not in scope for supplier no need to review"</formula>
    </cfRule>
    <cfRule type="expression" dxfId="3144" priority="2770">
      <formula>O1908="country not in scope for buyer and supplier no need to review"</formula>
    </cfRule>
    <cfRule type="expression" dxfId="3143" priority="2771">
      <formula>O1908="country not in scope for buyer, no need to review"</formula>
    </cfRule>
    <cfRule type="expression" dxfId="3142" priority="2772">
      <formula>O1908="country not in scope for buyer, contact buyer"</formula>
    </cfRule>
    <cfRule type="expression" dxfId="3141" priority="2773">
      <formula>O1908="SAP Business Network requires this information, provide it or move to Portal invoice"</formula>
    </cfRule>
    <cfRule type="expression" dxfId="3140" priority="2774">
      <formula>O1908="do not review, country not in scope for supplier or for buyer"</formula>
    </cfRule>
    <cfRule type="expression" dxfId="3139" priority="2775">
      <formula>O1908="can buyer relax rule in SBN or ERP to accept invoice without this, if not provide data on PDF, if not move to Portal invoice"</formula>
    </cfRule>
    <cfRule type="expression" dxfId="3138" priority="2776">
      <formula>O1908="can you provide data on invoice? Answer in column L by Yes or No"</formula>
    </cfRule>
    <cfRule type="expression" dxfId="3137" priority="2777">
      <formula>O1908="data not required set dropdown to blank in column L"</formula>
    </cfRule>
    <cfRule type="expression" dxfId="3136" priority="2778">
      <formula>O1908="good job, perfect match!"</formula>
    </cfRule>
    <cfRule type="expression" dxfId="3135" priority="2779">
      <formula>M1908="yesyes"</formula>
    </cfRule>
    <cfRule type="expression" dxfId="3134" priority="2780">
      <formula>M1908="yes"</formula>
    </cfRule>
    <cfRule type="expression" dxfId="3133" priority="2781">
      <formula>M1908="yesno"</formula>
    </cfRule>
  </conditionalFormatting>
  <conditionalFormatting sqref="I2193">
    <cfRule type="beginsWith" dxfId="3132" priority="2766" operator="beginsWith" text="Mandatory">
      <formula>LEFT(I2193,LEN("Mandatory"))="Mandatory"</formula>
    </cfRule>
    <cfRule type="containsText" dxfId="3131" priority="2767" operator="containsText" text="Conditional">
      <formula>NOT(ISERROR(SEARCH("Conditional",I2193)))</formula>
    </cfRule>
    <cfRule type="beginsWith" dxfId="3130" priority="2768" operator="beginsWith" text="Not Mandatory">
      <formula>LEFT(I2193,LEN("Not Mandatory"))="Not Mandatory"</formula>
    </cfRule>
  </conditionalFormatting>
  <conditionalFormatting sqref="A2193">
    <cfRule type="expression" dxfId="3129" priority="2764">
      <formula>E2193="country not supported, contact buyer"</formula>
    </cfRule>
    <cfRule type="expression" dxfId="3128" priority="2765">
      <formula>E2193="country supported"</formula>
    </cfRule>
  </conditionalFormatting>
  <conditionalFormatting sqref="A2193">
    <cfRule type="expression" dxfId="3127" priority="2763">
      <formula>E2193="not applicable"</formula>
    </cfRule>
  </conditionalFormatting>
  <conditionalFormatting sqref="L2193">
    <cfRule type="cellIs" dxfId="3126" priority="2761" operator="equal">
      <formula>"no"</formula>
    </cfRule>
    <cfRule type="cellIs" dxfId="3125" priority="2762" operator="equal">
      <formula>"yes"</formula>
    </cfRule>
  </conditionalFormatting>
  <conditionalFormatting sqref="J2193">
    <cfRule type="cellIs" dxfId="3124" priority="2759" operator="equal">
      <formula>"no"</formula>
    </cfRule>
    <cfRule type="cellIs" dxfId="3123" priority="2760" operator="equal">
      <formula>"yes"</formula>
    </cfRule>
  </conditionalFormatting>
  <conditionalFormatting sqref="E2193">
    <cfRule type="cellIs" dxfId="3122" priority="2756" operator="equal">
      <formula>"not applicable"</formula>
    </cfRule>
    <cfRule type="cellIs" dxfId="3121" priority="2757" operator="equal">
      <formula>"country supported"</formula>
    </cfRule>
    <cfRule type="cellIs" dxfId="3120" priority="2758" operator="equal">
      <formula>"country not supported, contact buyer"</formula>
    </cfRule>
  </conditionalFormatting>
  <conditionalFormatting sqref="M2193">
    <cfRule type="expression" dxfId="3119" priority="2755">
      <formula>$O$6="yes"</formula>
    </cfRule>
  </conditionalFormatting>
  <conditionalFormatting sqref="E2193">
    <cfRule type="expression" dxfId="3118" priority="2751">
      <formula>E2193="select value in are your onboarding a buyer or a supplier"</formula>
    </cfRule>
    <cfRule type="cellIs" dxfId="3117" priority="2752" operator="equal">
      <formula>"not applicable"</formula>
    </cfRule>
    <cfRule type="cellIs" dxfId="3116" priority="2753" operator="equal">
      <formula>"country supported"</formula>
    </cfRule>
    <cfRule type="cellIs" dxfId="3115" priority="2754" operator="equal">
      <formula>"country not supported, contact buyer"</formula>
    </cfRule>
  </conditionalFormatting>
  <conditionalFormatting sqref="A2193">
    <cfRule type="expression" dxfId="3114" priority="2750">
      <formula>E2193="select value in are your onboarding a buyer or a supplier"</formula>
    </cfRule>
  </conditionalFormatting>
  <conditionalFormatting sqref="O2193">
    <cfRule type="expression" dxfId="3113" priority="2737">
      <formula>O2193="country not in scope for supplier no need to review"</formula>
    </cfRule>
    <cfRule type="expression" dxfId="3112" priority="2738">
      <formula>O2193="country not in scope for buyer and supplier no need to review"</formula>
    </cfRule>
    <cfRule type="expression" dxfId="3111" priority="2739">
      <formula>O2193="country not in scope for buyer, no need to review"</formula>
    </cfRule>
    <cfRule type="expression" dxfId="3110" priority="2740">
      <formula>O2193="country not in scope for buyer, contact buyer"</formula>
    </cfRule>
    <cfRule type="expression" dxfId="3109" priority="2741">
      <formula>O2193="SAP Business Network requires this information, provide it or move to Portal invoice"</formula>
    </cfRule>
    <cfRule type="expression" dxfId="3108" priority="2742">
      <formula>O2193="do not review, country not in scope for supplier or for buyer"</formula>
    </cfRule>
    <cfRule type="expression" dxfId="3107" priority="2743">
      <formula>O2193="can buyer relax rule in SBN or ERP to accept invoice without this, if not provide data on PDF, if not move to Portal invoice"</formula>
    </cfRule>
    <cfRule type="expression" dxfId="3106" priority="2744">
      <formula>O2193="can you provide data on invoice? Answer in column L by Yes or No"</formula>
    </cfRule>
    <cfRule type="expression" dxfId="3105" priority="2745">
      <formula>O2193="data not required set dropdown to blank in column L"</formula>
    </cfRule>
    <cfRule type="expression" dxfId="3104" priority="2746">
      <formula>O2193="good job, perfect match!"</formula>
    </cfRule>
    <cfRule type="expression" dxfId="3103" priority="2747">
      <formula>M2193="yesyes"</formula>
    </cfRule>
    <cfRule type="expression" dxfId="3102" priority="2748">
      <formula>M2193="yes"</formula>
    </cfRule>
    <cfRule type="expression" dxfId="3101" priority="2749">
      <formula>M2193="yesno"</formula>
    </cfRule>
  </conditionalFormatting>
  <conditionalFormatting sqref="I2478">
    <cfRule type="beginsWith" dxfId="3100" priority="2734" operator="beginsWith" text="Mandatory">
      <formula>LEFT(I2478,LEN("Mandatory"))="Mandatory"</formula>
    </cfRule>
    <cfRule type="containsText" dxfId="3099" priority="2735" operator="containsText" text="Conditional">
      <formula>NOT(ISERROR(SEARCH("Conditional",I2478)))</formula>
    </cfRule>
    <cfRule type="beginsWith" dxfId="3098" priority="2736" operator="beginsWith" text="Not Mandatory">
      <formula>LEFT(I2478,LEN("Not Mandatory"))="Not Mandatory"</formula>
    </cfRule>
  </conditionalFormatting>
  <conditionalFormatting sqref="A2478">
    <cfRule type="expression" dxfId="3097" priority="2732">
      <formula>E2478="country not supported, contact buyer"</formula>
    </cfRule>
    <cfRule type="expression" dxfId="3096" priority="2733">
      <formula>E2478="country supported"</formula>
    </cfRule>
  </conditionalFormatting>
  <conditionalFormatting sqref="A2478">
    <cfRule type="expression" dxfId="3095" priority="2731">
      <formula>E2478="not applicable"</formula>
    </cfRule>
  </conditionalFormatting>
  <conditionalFormatting sqref="L2478">
    <cfRule type="cellIs" dxfId="3094" priority="2729" operator="equal">
      <formula>"no"</formula>
    </cfRule>
    <cfRule type="cellIs" dxfId="3093" priority="2730" operator="equal">
      <formula>"yes"</formula>
    </cfRule>
  </conditionalFormatting>
  <conditionalFormatting sqref="J2478">
    <cfRule type="cellIs" dxfId="3092" priority="2727" operator="equal">
      <formula>"no"</formula>
    </cfRule>
    <cfRule type="cellIs" dxfId="3091" priority="2728" operator="equal">
      <formula>"yes"</formula>
    </cfRule>
  </conditionalFormatting>
  <conditionalFormatting sqref="E2478">
    <cfRule type="cellIs" dxfId="3090" priority="2724" operator="equal">
      <formula>"not applicable"</formula>
    </cfRule>
    <cfRule type="cellIs" dxfId="3089" priority="2725" operator="equal">
      <formula>"country supported"</formula>
    </cfRule>
    <cfRule type="cellIs" dxfId="3088" priority="2726" operator="equal">
      <formula>"country not supported, contact buyer"</formula>
    </cfRule>
  </conditionalFormatting>
  <conditionalFormatting sqref="M2478">
    <cfRule type="expression" dxfId="3087" priority="2723">
      <formula>$O$6="yes"</formula>
    </cfRule>
  </conditionalFormatting>
  <conditionalFormatting sqref="E2478">
    <cfRule type="expression" dxfId="3086" priority="2719">
      <formula>E2478="select value in are your onboarding a buyer or a supplier"</formula>
    </cfRule>
    <cfRule type="cellIs" dxfId="3085" priority="2720" operator="equal">
      <formula>"not applicable"</formula>
    </cfRule>
    <cfRule type="cellIs" dxfId="3084" priority="2721" operator="equal">
      <formula>"country supported"</formula>
    </cfRule>
    <cfRule type="cellIs" dxfId="3083" priority="2722" operator="equal">
      <formula>"country not supported, contact buyer"</formula>
    </cfRule>
  </conditionalFormatting>
  <conditionalFormatting sqref="A2478">
    <cfRule type="expression" dxfId="3082" priority="2718">
      <formula>E2478="select value in are your onboarding a buyer or a supplier"</formula>
    </cfRule>
  </conditionalFormatting>
  <conditionalFormatting sqref="O2478">
    <cfRule type="expression" dxfId="3081" priority="2705">
      <formula>O2478="country not in scope for supplier no need to review"</formula>
    </cfRule>
    <cfRule type="expression" dxfId="3080" priority="2706">
      <formula>O2478="country not in scope for buyer and supplier no need to review"</formula>
    </cfRule>
    <cfRule type="expression" dxfId="3079" priority="2707">
      <formula>O2478="country not in scope for buyer, no need to review"</formula>
    </cfRule>
    <cfRule type="expression" dxfId="3078" priority="2708">
      <formula>O2478="country not in scope for buyer, contact buyer"</formula>
    </cfRule>
    <cfRule type="expression" dxfId="3077" priority="2709">
      <formula>O2478="SAP Business Network requires this information, provide it or move to Portal invoice"</formula>
    </cfRule>
    <cfRule type="expression" dxfId="3076" priority="2710">
      <formula>O2478="do not review, country not in scope for supplier or for buyer"</formula>
    </cfRule>
    <cfRule type="expression" dxfId="3075" priority="2711">
      <formula>O2478="can buyer relax rule in SBN or ERP to accept invoice without this, if not provide data on PDF, if not move to Portal invoice"</formula>
    </cfRule>
    <cfRule type="expression" dxfId="3074" priority="2712">
      <formula>O2478="can you provide data on invoice? Answer in column L by Yes or No"</formula>
    </cfRule>
    <cfRule type="expression" dxfId="3073" priority="2713">
      <formula>O2478="data not required set dropdown to blank in column L"</formula>
    </cfRule>
    <cfRule type="expression" dxfId="3072" priority="2714">
      <formula>O2478="good job, perfect match!"</formula>
    </cfRule>
    <cfRule type="expression" dxfId="3071" priority="2715">
      <formula>M2478="yesyes"</formula>
    </cfRule>
    <cfRule type="expression" dxfId="3070" priority="2716">
      <formula>M2478="yes"</formula>
    </cfRule>
    <cfRule type="expression" dxfId="3069" priority="2717">
      <formula>M2478="yesno"</formula>
    </cfRule>
  </conditionalFormatting>
  <conditionalFormatting sqref="I2763">
    <cfRule type="beginsWith" dxfId="3068" priority="2702" operator="beginsWith" text="Mandatory">
      <formula>LEFT(I2763,LEN("Mandatory"))="Mandatory"</formula>
    </cfRule>
    <cfRule type="containsText" dxfId="3067" priority="2703" operator="containsText" text="Conditional">
      <formula>NOT(ISERROR(SEARCH("Conditional",I2763)))</formula>
    </cfRule>
    <cfRule type="beginsWith" dxfId="3066" priority="2704" operator="beginsWith" text="Not Mandatory">
      <formula>LEFT(I2763,LEN("Not Mandatory"))="Not Mandatory"</formula>
    </cfRule>
  </conditionalFormatting>
  <conditionalFormatting sqref="A2763">
    <cfRule type="expression" dxfId="3065" priority="2700">
      <formula>E2763="country not supported, contact buyer"</formula>
    </cfRule>
    <cfRule type="expression" dxfId="3064" priority="2701">
      <formula>E2763="country supported"</formula>
    </cfRule>
  </conditionalFormatting>
  <conditionalFormatting sqref="A2763">
    <cfRule type="expression" dxfId="3063" priority="2699">
      <formula>E2763="not applicable"</formula>
    </cfRule>
  </conditionalFormatting>
  <conditionalFormatting sqref="L2763">
    <cfRule type="cellIs" dxfId="3062" priority="2697" operator="equal">
      <formula>"no"</formula>
    </cfRule>
    <cfRule type="cellIs" dxfId="3061" priority="2698" operator="equal">
      <formula>"yes"</formula>
    </cfRule>
  </conditionalFormatting>
  <conditionalFormatting sqref="J2763">
    <cfRule type="cellIs" dxfId="3060" priority="2695" operator="equal">
      <formula>"no"</formula>
    </cfRule>
    <cfRule type="cellIs" dxfId="3059" priority="2696" operator="equal">
      <formula>"yes"</formula>
    </cfRule>
  </conditionalFormatting>
  <conditionalFormatting sqref="E2763">
    <cfRule type="cellIs" dxfId="3058" priority="2692" operator="equal">
      <formula>"not applicable"</formula>
    </cfRule>
    <cfRule type="cellIs" dxfId="3057" priority="2693" operator="equal">
      <formula>"country supported"</formula>
    </cfRule>
    <cfRule type="cellIs" dxfId="3056" priority="2694" operator="equal">
      <formula>"country not supported, contact buyer"</formula>
    </cfRule>
  </conditionalFormatting>
  <conditionalFormatting sqref="M2763">
    <cfRule type="expression" dxfId="3055" priority="2691">
      <formula>$O$6="yes"</formula>
    </cfRule>
  </conditionalFormatting>
  <conditionalFormatting sqref="E2763">
    <cfRule type="expression" dxfId="3054" priority="2687">
      <formula>E2763="select value in are your onboarding a buyer or a supplier"</formula>
    </cfRule>
    <cfRule type="cellIs" dxfId="3053" priority="2688" operator="equal">
      <formula>"not applicable"</formula>
    </cfRule>
    <cfRule type="cellIs" dxfId="3052" priority="2689" operator="equal">
      <formula>"country supported"</formula>
    </cfRule>
    <cfRule type="cellIs" dxfId="3051" priority="2690" operator="equal">
      <formula>"country not supported, contact buyer"</formula>
    </cfRule>
  </conditionalFormatting>
  <conditionalFormatting sqref="A2763">
    <cfRule type="expression" dxfId="3050" priority="2686">
      <formula>E2763="select value in are your onboarding a buyer or a supplier"</formula>
    </cfRule>
  </conditionalFormatting>
  <conditionalFormatting sqref="O2763">
    <cfRule type="expression" dxfId="3049" priority="2673">
      <formula>O2763="country not in scope for supplier no need to review"</formula>
    </cfRule>
    <cfRule type="expression" dxfId="3048" priority="2674">
      <formula>O2763="country not in scope for buyer and supplier no need to review"</formula>
    </cfRule>
    <cfRule type="expression" dxfId="3047" priority="2675">
      <formula>O2763="country not in scope for buyer, no need to review"</formula>
    </cfRule>
    <cfRule type="expression" dxfId="3046" priority="2676">
      <formula>O2763="country not in scope for buyer, contact buyer"</formula>
    </cfRule>
    <cfRule type="expression" dxfId="3045" priority="2677">
      <formula>O2763="SAP Business Network requires this information, provide it or move to Portal invoice"</formula>
    </cfRule>
    <cfRule type="expression" dxfId="3044" priority="2678">
      <formula>O2763="do not review, country not in scope for supplier or for buyer"</formula>
    </cfRule>
    <cfRule type="expression" dxfId="3043" priority="2679">
      <formula>O2763="can buyer relax rule in SBN or ERP to accept invoice without this, if not provide data on PDF, if not move to Portal invoice"</formula>
    </cfRule>
    <cfRule type="expression" dxfId="3042" priority="2680">
      <formula>O2763="can you provide data on invoice? Answer in column L by Yes or No"</formula>
    </cfRule>
    <cfRule type="expression" dxfId="3041" priority="2681">
      <formula>O2763="data not required set dropdown to blank in column L"</formula>
    </cfRule>
    <cfRule type="expression" dxfId="3040" priority="2682">
      <formula>O2763="good job, perfect match!"</formula>
    </cfRule>
    <cfRule type="expression" dxfId="3039" priority="2683">
      <formula>M2763="yesyes"</formula>
    </cfRule>
    <cfRule type="expression" dxfId="3038" priority="2684">
      <formula>M2763="yes"</formula>
    </cfRule>
    <cfRule type="expression" dxfId="3037" priority="2685">
      <formula>M2763="yesno"</formula>
    </cfRule>
  </conditionalFormatting>
  <conditionalFormatting sqref="I3048">
    <cfRule type="beginsWith" dxfId="3036" priority="2670" operator="beginsWith" text="Mandatory">
      <formula>LEFT(I3048,LEN("Mandatory"))="Mandatory"</formula>
    </cfRule>
    <cfRule type="containsText" dxfId="3035" priority="2671" operator="containsText" text="Conditional">
      <formula>NOT(ISERROR(SEARCH("Conditional",I3048)))</formula>
    </cfRule>
    <cfRule type="beginsWith" dxfId="3034" priority="2672" operator="beginsWith" text="Not Mandatory">
      <formula>LEFT(I3048,LEN("Not Mandatory"))="Not Mandatory"</formula>
    </cfRule>
  </conditionalFormatting>
  <conditionalFormatting sqref="A3048">
    <cfRule type="expression" dxfId="3033" priority="2668">
      <formula>E3048="country not supported, contact buyer"</formula>
    </cfRule>
    <cfRule type="expression" dxfId="3032" priority="2669">
      <formula>E3048="country supported"</formula>
    </cfRule>
  </conditionalFormatting>
  <conditionalFormatting sqref="A3048">
    <cfRule type="expression" dxfId="3031" priority="2667">
      <formula>E3048="not applicable"</formula>
    </cfRule>
  </conditionalFormatting>
  <conditionalFormatting sqref="L3048">
    <cfRule type="cellIs" dxfId="3030" priority="2665" operator="equal">
      <formula>"no"</formula>
    </cfRule>
    <cfRule type="cellIs" dxfId="3029" priority="2666" operator="equal">
      <formula>"yes"</formula>
    </cfRule>
  </conditionalFormatting>
  <conditionalFormatting sqref="J3048">
    <cfRule type="cellIs" dxfId="3028" priority="2663" operator="equal">
      <formula>"no"</formula>
    </cfRule>
    <cfRule type="cellIs" dxfId="3027" priority="2664" operator="equal">
      <formula>"yes"</formula>
    </cfRule>
  </conditionalFormatting>
  <conditionalFormatting sqref="E3048">
    <cfRule type="cellIs" dxfId="3026" priority="2660" operator="equal">
      <formula>"not applicable"</formula>
    </cfRule>
    <cfRule type="cellIs" dxfId="3025" priority="2661" operator="equal">
      <formula>"country supported"</formula>
    </cfRule>
    <cfRule type="cellIs" dxfId="3024" priority="2662" operator="equal">
      <formula>"country not supported, contact buyer"</formula>
    </cfRule>
  </conditionalFormatting>
  <conditionalFormatting sqref="M3048">
    <cfRule type="expression" dxfId="3023" priority="2659">
      <formula>$O$6="yes"</formula>
    </cfRule>
  </conditionalFormatting>
  <conditionalFormatting sqref="E3048">
    <cfRule type="expression" dxfId="3022" priority="2655">
      <formula>E3048="select value in are your onboarding a buyer or a supplier"</formula>
    </cfRule>
    <cfRule type="cellIs" dxfId="3021" priority="2656" operator="equal">
      <formula>"not applicable"</formula>
    </cfRule>
    <cfRule type="cellIs" dxfId="3020" priority="2657" operator="equal">
      <formula>"country supported"</formula>
    </cfRule>
    <cfRule type="cellIs" dxfId="3019" priority="2658" operator="equal">
      <formula>"country not supported, contact buyer"</formula>
    </cfRule>
  </conditionalFormatting>
  <conditionalFormatting sqref="A3048">
    <cfRule type="expression" dxfId="3018" priority="2654">
      <formula>E3048="select value in are your onboarding a buyer or a supplier"</formula>
    </cfRule>
  </conditionalFormatting>
  <conditionalFormatting sqref="O3048">
    <cfRule type="expression" dxfId="3017" priority="2641">
      <formula>O3048="country not in scope for supplier no need to review"</formula>
    </cfRule>
    <cfRule type="expression" dxfId="3016" priority="2642">
      <formula>O3048="country not in scope for buyer and supplier no need to review"</formula>
    </cfRule>
    <cfRule type="expression" dxfId="3015" priority="2643">
      <formula>O3048="country not in scope for buyer, no need to review"</formula>
    </cfRule>
    <cfRule type="expression" dxfId="3014" priority="2644">
      <formula>O3048="country not in scope for buyer, contact buyer"</formula>
    </cfRule>
    <cfRule type="expression" dxfId="3013" priority="2645">
      <formula>O3048="SAP Business Network requires this information, provide it or move to Portal invoice"</formula>
    </cfRule>
    <cfRule type="expression" dxfId="3012" priority="2646">
      <formula>O3048="do not review, country not in scope for supplier or for buyer"</formula>
    </cfRule>
    <cfRule type="expression" dxfId="3011" priority="2647">
      <formula>O3048="can buyer relax rule in SBN or ERP to accept invoice without this, if not provide data on PDF, if not move to Portal invoice"</formula>
    </cfRule>
    <cfRule type="expression" dxfId="3010" priority="2648">
      <formula>O3048="can you provide data on invoice? Answer in column L by Yes or No"</formula>
    </cfRule>
    <cfRule type="expression" dxfId="3009" priority="2649">
      <formula>O3048="data not required set dropdown to blank in column L"</formula>
    </cfRule>
    <cfRule type="expression" dxfId="3008" priority="2650">
      <formula>O3048="good job, perfect match!"</formula>
    </cfRule>
    <cfRule type="expression" dxfId="3007" priority="2651">
      <formula>M3048="yesyes"</formula>
    </cfRule>
    <cfRule type="expression" dxfId="3006" priority="2652">
      <formula>M3048="yes"</formula>
    </cfRule>
    <cfRule type="expression" dxfId="3005" priority="2653">
      <formula>M3048="yesno"</formula>
    </cfRule>
  </conditionalFormatting>
  <conditionalFormatting sqref="I3333">
    <cfRule type="beginsWith" dxfId="3004" priority="2638" operator="beginsWith" text="Mandatory">
      <formula>LEFT(I3333,LEN("Mandatory"))="Mandatory"</formula>
    </cfRule>
    <cfRule type="containsText" dxfId="3003" priority="2639" operator="containsText" text="Conditional">
      <formula>NOT(ISERROR(SEARCH("Conditional",I3333)))</formula>
    </cfRule>
    <cfRule type="beginsWith" dxfId="3002" priority="2640" operator="beginsWith" text="Not Mandatory">
      <formula>LEFT(I3333,LEN("Not Mandatory"))="Not Mandatory"</formula>
    </cfRule>
  </conditionalFormatting>
  <conditionalFormatting sqref="A3333">
    <cfRule type="expression" dxfId="3001" priority="2636">
      <formula>E3333="country not supported, contact buyer"</formula>
    </cfRule>
    <cfRule type="expression" dxfId="3000" priority="2637">
      <formula>E3333="country supported"</formula>
    </cfRule>
  </conditionalFormatting>
  <conditionalFormatting sqref="A3333">
    <cfRule type="expression" dxfId="2999" priority="2635">
      <formula>E3333="not applicable"</formula>
    </cfRule>
  </conditionalFormatting>
  <conditionalFormatting sqref="L3333">
    <cfRule type="cellIs" dxfId="2998" priority="2633" operator="equal">
      <formula>"no"</formula>
    </cfRule>
    <cfRule type="cellIs" dxfId="2997" priority="2634" operator="equal">
      <formula>"yes"</formula>
    </cfRule>
  </conditionalFormatting>
  <conditionalFormatting sqref="J3333">
    <cfRule type="cellIs" dxfId="2996" priority="2631" operator="equal">
      <formula>"no"</formula>
    </cfRule>
    <cfRule type="cellIs" dxfId="2995" priority="2632" operator="equal">
      <formula>"yes"</formula>
    </cfRule>
  </conditionalFormatting>
  <conditionalFormatting sqref="E3333">
    <cfRule type="cellIs" dxfId="2994" priority="2628" operator="equal">
      <formula>"not applicable"</formula>
    </cfRule>
    <cfRule type="cellIs" dxfId="2993" priority="2629" operator="equal">
      <formula>"country supported"</formula>
    </cfRule>
    <cfRule type="cellIs" dxfId="2992" priority="2630" operator="equal">
      <formula>"country not supported, contact buyer"</formula>
    </cfRule>
  </conditionalFormatting>
  <conditionalFormatting sqref="M3333">
    <cfRule type="expression" dxfId="2991" priority="2627">
      <formula>$O$6="yes"</formula>
    </cfRule>
  </conditionalFormatting>
  <conditionalFormatting sqref="E3333">
    <cfRule type="expression" dxfId="2990" priority="2623">
      <formula>E3333="select value in are your onboarding a buyer or a supplier"</formula>
    </cfRule>
    <cfRule type="cellIs" dxfId="2989" priority="2624" operator="equal">
      <formula>"not applicable"</formula>
    </cfRule>
    <cfRule type="cellIs" dxfId="2988" priority="2625" operator="equal">
      <formula>"country supported"</formula>
    </cfRule>
    <cfRule type="cellIs" dxfId="2987" priority="2626" operator="equal">
      <formula>"country not supported, contact buyer"</formula>
    </cfRule>
  </conditionalFormatting>
  <conditionalFormatting sqref="A3333">
    <cfRule type="expression" dxfId="2986" priority="2622">
      <formula>E3333="select value in are your onboarding a buyer or a supplier"</formula>
    </cfRule>
  </conditionalFormatting>
  <conditionalFormatting sqref="O3333">
    <cfRule type="expression" dxfId="2985" priority="2609">
      <formula>O3333="country not in scope for supplier no need to review"</formula>
    </cfRule>
    <cfRule type="expression" dxfId="2984" priority="2610">
      <formula>O3333="country not in scope for buyer and supplier no need to review"</formula>
    </cfRule>
    <cfRule type="expression" dxfId="2983" priority="2611">
      <formula>O3333="country not in scope for buyer, no need to review"</formula>
    </cfRule>
    <cfRule type="expression" dxfId="2982" priority="2612">
      <formula>O3333="country not in scope for buyer, contact buyer"</formula>
    </cfRule>
    <cfRule type="expression" dxfId="2981" priority="2613">
      <formula>O3333="SAP Business Network requires this information, provide it or move to Portal invoice"</formula>
    </cfRule>
    <cfRule type="expression" dxfId="2980" priority="2614">
      <formula>O3333="do not review, country not in scope for supplier or for buyer"</formula>
    </cfRule>
    <cfRule type="expression" dxfId="2979" priority="2615">
      <formula>O3333="can buyer relax rule in SBN or ERP to accept invoice without this, if not provide data on PDF, if not move to Portal invoice"</formula>
    </cfRule>
    <cfRule type="expression" dxfId="2978" priority="2616">
      <formula>O3333="can you provide data on invoice? Answer in column L by Yes or No"</formula>
    </cfRule>
    <cfRule type="expression" dxfId="2977" priority="2617">
      <formula>O3333="data not required set dropdown to blank in column L"</formula>
    </cfRule>
    <cfRule type="expression" dxfId="2976" priority="2618">
      <formula>O3333="good job, perfect match!"</formula>
    </cfRule>
    <cfRule type="expression" dxfId="2975" priority="2619">
      <formula>M3333="yesyes"</formula>
    </cfRule>
    <cfRule type="expression" dxfId="2974" priority="2620">
      <formula>M3333="yes"</formula>
    </cfRule>
    <cfRule type="expression" dxfId="2973" priority="2621">
      <formula>M3333="yesno"</formula>
    </cfRule>
  </conditionalFormatting>
  <conditionalFormatting sqref="I3618">
    <cfRule type="beginsWith" dxfId="2972" priority="2606" operator="beginsWith" text="Mandatory">
      <formula>LEFT(I3618,LEN("Mandatory"))="Mandatory"</formula>
    </cfRule>
    <cfRule type="containsText" dxfId="2971" priority="2607" operator="containsText" text="Conditional">
      <formula>NOT(ISERROR(SEARCH("Conditional",I3618)))</formula>
    </cfRule>
    <cfRule type="beginsWith" dxfId="2970" priority="2608" operator="beginsWith" text="Not Mandatory">
      <formula>LEFT(I3618,LEN("Not Mandatory"))="Not Mandatory"</formula>
    </cfRule>
  </conditionalFormatting>
  <conditionalFormatting sqref="A3618">
    <cfRule type="expression" dxfId="2969" priority="2604">
      <formula>E3618="country not supported, contact buyer"</formula>
    </cfRule>
    <cfRule type="expression" dxfId="2968" priority="2605">
      <formula>E3618="country supported"</formula>
    </cfRule>
  </conditionalFormatting>
  <conditionalFormatting sqref="A3618">
    <cfRule type="expression" dxfId="2967" priority="2603">
      <formula>E3618="not applicable"</formula>
    </cfRule>
  </conditionalFormatting>
  <conditionalFormatting sqref="L3618">
    <cfRule type="cellIs" dxfId="2966" priority="2601" operator="equal">
      <formula>"no"</formula>
    </cfRule>
    <cfRule type="cellIs" dxfId="2965" priority="2602" operator="equal">
      <formula>"yes"</formula>
    </cfRule>
  </conditionalFormatting>
  <conditionalFormatting sqref="J3618">
    <cfRule type="cellIs" dxfId="2964" priority="2599" operator="equal">
      <formula>"no"</formula>
    </cfRule>
    <cfRule type="cellIs" dxfId="2963" priority="2600" operator="equal">
      <formula>"yes"</formula>
    </cfRule>
  </conditionalFormatting>
  <conditionalFormatting sqref="E3618">
    <cfRule type="cellIs" dxfId="2962" priority="2596" operator="equal">
      <formula>"not applicable"</formula>
    </cfRule>
    <cfRule type="cellIs" dxfId="2961" priority="2597" operator="equal">
      <formula>"country supported"</formula>
    </cfRule>
    <cfRule type="cellIs" dxfId="2960" priority="2598" operator="equal">
      <formula>"country not supported, contact buyer"</formula>
    </cfRule>
  </conditionalFormatting>
  <conditionalFormatting sqref="M3618">
    <cfRule type="expression" dxfId="2959" priority="2595">
      <formula>$O$6="yes"</formula>
    </cfRule>
  </conditionalFormatting>
  <conditionalFormatting sqref="E3618">
    <cfRule type="expression" dxfId="2958" priority="2591">
      <formula>E3618="select value in are your onboarding a buyer or a supplier"</formula>
    </cfRule>
    <cfRule type="cellIs" dxfId="2957" priority="2592" operator="equal">
      <formula>"not applicable"</formula>
    </cfRule>
    <cfRule type="cellIs" dxfId="2956" priority="2593" operator="equal">
      <formula>"country supported"</formula>
    </cfRule>
    <cfRule type="cellIs" dxfId="2955" priority="2594" operator="equal">
      <formula>"country not supported, contact buyer"</formula>
    </cfRule>
  </conditionalFormatting>
  <conditionalFormatting sqref="A3618">
    <cfRule type="expression" dxfId="2954" priority="2590">
      <formula>E3618="select value in are your onboarding a buyer or a supplier"</formula>
    </cfRule>
  </conditionalFormatting>
  <conditionalFormatting sqref="O3618">
    <cfRule type="expression" dxfId="2953" priority="2577">
      <formula>O3618="country not in scope for supplier no need to review"</formula>
    </cfRule>
    <cfRule type="expression" dxfId="2952" priority="2578">
      <formula>O3618="country not in scope for buyer and supplier no need to review"</formula>
    </cfRule>
    <cfRule type="expression" dxfId="2951" priority="2579">
      <formula>O3618="country not in scope for buyer, no need to review"</formula>
    </cfRule>
    <cfRule type="expression" dxfId="2950" priority="2580">
      <formula>O3618="country not in scope for buyer, contact buyer"</formula>
    </cfRule>
    <cfRule type="expression" dxfId="2949" priority="2581">
      <formula>O3618="SAP Business Network requires this information, provide it or move to Portal invoice"</formula>
    </cfRule>
    <cfRule type="expression" dxfId="2948" priority="2582">
      <formula>O3618="do not review, country not in scope for supplier or for buyer"</formula>
    </cfRule>
    <cfRule type="expression" dxfId="2947" priority="2583">
      <formula>O3618="can buyer relax rule in SBN or ERP to accept invoice without this, if not provide data on PDF, if not move to Portal invoice"</formula>
    </cfRule>
    <cfRule type="expression" dxfId="2946" priority="2584">
      <formula>O3618="can you provide data on invoice? Answer in column L by Yes or No"</formula>
    </cfRule>
    <cfRule type="expression" dxfId="2945" priority="2585">
      <formula>O3618="data not required set dropdown to blank in column L"</formula>
    </cfRule>
    <cfRule type="expression" dxfId="2944" priority="2586">
      <formula>O3618="good job, perfect match!"</formula>
    </cfRule>
    <cfRule type="expression" dxfId="2943" priority="2587">
      <formula>M3618="yesyes"</formula>
    </cfRule>
    <cfRule type="expression" dxfId="2942" priority="2588">
      <formula>M3618="yes"</formula>
    </cfRule>
    <cfRule type="expression" dxfId="2941" priority="2589">
      <formula>M3618="yesno"</formula>
    </cfRule>
  </conditionalFormatting>
  <conditionalFormatting sqref="I3903">
    <cfRule type="beginsWith" dxfId="2940" priority="2574" operator="beginsWith" text="Mandatory">
      <formula>LEFT(I3903,LEN("Mandatory"))="Mandatory"</formula>
    </cfRule>
    <cfRule type="containsText" dxfId="2939" priority="2575" operator="containsText" text="Conditional">
      <formula>NOT(ISERROR(SEARCH("Conditional",I3903)))</formula>
    </cfRule>
    <cfRule type="beginsWith" dxfId="2938" priority="2576" operator="beginsWith" text="Not Mandatory">
      <formula>LEFT(I3903,LEN("Not Mandatory"))="Not Mandatory"</formula>
    </cfRule>
  </conditionalFormatting>
  <conditionalFormatting sqref="A3903">
    <cfRule type="expression" dxfId="2937" priority="2572">
      <formula>E3903="country not supported, contact buyer"</formula>
    </cfRule>
    <cfRule type="expression" dxfId="2936" priority="2573">
      <formula>E3903="country supported"</formula>
    </cfRule>
  </conditionalFormatting>
  <conditionalFormatting sqref="A3903">
    <cfRule type="expression" dxfId="2935" priority="2571">
      <formula>E3903="not applicable"</formula>
    </cfRule>
  </conditionalFormatting>
  <conditionalFormatting sqref="L3903">
    <cfRule type="cellIs" dxfId="2934" priority="2569" operator="equal">
      <formula>"no"</formula>
    </cfRule>
    <cfRule type="cellIs" dxfId="2933" priority="2570" operator="equal">
      <formula>"yes"</formula>
    </cfRule>
  </conditionalFormatting>
  <conditionalFormatting sqref="J3903">
    <cfRule type="cellIs" dxfId="2932" priority="2567" operator="equal">
      <formula>"no"</formula>
    </cfRule>
    <cfRule type="cellIs" dxfId="2931" priority="2568" operator="equal">
      <formula>"yes"</formula>
    </cfRule>
  </conditionalFormatting>
  <conditionalFormatting sqref="E3903">
    <cfRule type="cellIs" dxfId="2930" priority="2564" operator="equal">
      <formula>"not applicable"</formula>
    </cfRule>
    <cfRule type="cellIs" dxfId="2929" priority="2565" operator="equal">
      <formula>"country supported"</formula>
    </cfRule>
    <cfRule type="cellIs" dxfId="2928" priority="2566" operator="equal">
      <formula>"country not supported, contact buyer"</formula>
    </cfRule>
  </conditionalFormatting>
  <conditionalFormatting sqref="M3903">
    <cfRule type="expression" dxfId="2927" priority="2563">
      <formula>$O$6="yes"</formula>
    </cfRule>
  </conditionalFormatting>
  <conditionalFormatting sqref="E3903">
    <cfRule type="expression" dxfId="2926" priority="2559">
      <formula>E3903="select value in are your onboarding a buyer or a supplier"</formula>
    </cfRule>
    <cfRule type="cellIs" dxfId="2925" priority="2560" operator="equal">
      <formula>"not applicable"</formula>
    </cfRule>
    <cfRule type="cellIs" dxfId="2924" priority="2561" operator="equal">
      <formula>"country supported"</formula>
    </cfRule>
    <cfRule type="cellIs" dxfId="2923" priority="2562" operator="equal">
      <formula>"country not supported, contact buyer"</formula>
    </cfRule>
  </conditionalFormatting>
  <conditionalFormatting sqref="A3903">
    <cfRule type="expression" dxfId="2922" priority="2558">
      <formula>E3903="select value in are your onboarding a buyer or a supplier"</formula>
    </cfRule>
  </conditionalFormatting>
  <conditionalFormatting sqref="O3903">
    <cfRule type="expression" dxfId="2921" priority="2545">
      <formula>O3903="country not in scope for supplier no need to review"</formula>
    </cfRule>
    <cfRule type="expression" dxfId="2920" priority="2546">
      <formula>O3903="country not in scope for buyer and supplier no need to review"</formula>
    </cfRule>
    <cfRule type="expression" dxfId="2919" priority="2547">
      <formula>O3903="country not in scope for buyer, no need to review"</formula>
    </cfRule>
    <cfRule type="expression" dxfId="2918" priority="2548">
      <formula>O3903="country not in scope for buyer, contact buyer"</formula>
    </cfRule>
    <cfRule type="expression" dxfId="2917" priority="2549">
      <formula>O3903="SAP Business Network requires this information, provide it or move to Portal invoice"</formula>
    </cfRule>
    <cfRule type="expression" dxfId="2916" priority="2550">
      <formula>O3903="do not review, country not in scope for supplier or for buyer"</formula>
    </cfRule>
    <cfRule type="expression" dxfId="2915" priority="2551">
      <formula>O3903="can buyer relax rule in SBN or ERP to accept invoice without this, if not provide data on PDF, if not move to Portal invoice"</formula>
    </cfRule>
    <cfRule type="expression" dxfId="2914" priority="2552">
      <formula>O3903="can you provide data on invoice? Answer in column L by Yes or No"</formula>
    </cfRule>
    <cfRule type="expression" dxfId="2913" priority="2553">
      <formula>O3903="data not required set dropdown to blank in column L"</formula>
    </cfRule>
    <cfRule type="expression" dxfId="2912" priority="2554">
      <formula>O3903="good job, perfect match!"</formula>
    </cfRule>
    <cfRule type="expression" dxfId="2911" priority="2555">
      <formula>M3903="yesyes"</formula>
    </cfRule>
    <cfRule type="expression" dxfId="2910" priority="2556">
      <formula>M3903="yes"</formula>
    </cfRule>
    <cfRule type="expression" dxfId="2909" priority="2557">
      <formula>M3903="yesno"</formula>
    </cfRule>
  </conditionalFormatting>
  <conditionalFormatting sqref="I4188">
    <cfRule type="beginsWith" dxfId="2908" priority="2542" operator="beginsWith" text="Mandatory">
      <formula>LEFT(I4188,LEN("Mandatory"))="Mandatory"</formula>
    </cfRule>
    <cfRule type="containsText" dxfId="2907" priority="2543" operator="containsText" text="Conditional">
      <formula>NOT(ISERROR(SEARCH("Conditional",I4188)))</formula>
    </cfRule>
    <cfRule type="beginsWith" dxfId="2906" priority="2544" operator="beginsWith" text="Not Mandatory">
      <formula>LEFT(I4188,LEN("Not Mandatory"))="Not Mandatory"</formula>
    </cfRule>
  </conditionalFormatting>
  <conditionalFormatting sqref="A4188">
    <cfRule type="expression" dxfId="2905" priority="2540">
      <formula>E4188="country not supported, contact buyer"</formula>
    </cfRule>
    <cfRule type="expression" dxfId="2904" priority="2541">
      <formula>E4188="country supported"</formula>
    </cfRule>
  </conditionalFormatting>
  <conditionalFormatting sqref="A4188">
    <cfRule type="expression" dxfId="2903" priority="2539">
      <formula>E4188="not applicable"</formula>
    </cfRule>
  </conditionalFormatting>
  <conditionalFormatting sqref="L4188">
    <cfRule type="cellIs" dxfId="2902" priority="2537" operator="equal">
      <formula>"no"</formula>
    </cfRule>
    <cfRule type="cellIs" dxfId="2901" priority="2538" operator="equal">
      <formula>"yes"</formula>
    </cfRule>
  </conditionalFormatting>
  <conditionalFormatting sqref="J4188">
    <cfRule type="cellIs" dxfId="2900" priority="2535" operator="equal">
      <formula>"no"</formula>
    </cfRule>
    <cfRule type="cellIs" dxfId="2899" priority="2536" operator="equal">
      <formula>"yes"</formula>
    </cfRule>
  </conditionalFormatting>
  <conditionalFormatting sqref="E4188">
    <cfRule type="cellIs" dxfId="2898" priority="2532" operator="equal">
      <formula>"not applicable"</formula>
    </cfRule>
    <cfRule type="cellIs" dxfId="2897" priority="2533" operator="equal">
      <formula>"country supported"</formula>
    </cfRule>
    <cfRule type="cellIs" dxfId="2896" priority="2534" operator="equal">
      <formula>"country not supported, contact buyer"</formula>
    </cfRule>
  </conditionalFormatting>
  <conditionalFormatting sqref="M4188">
    <cfRule type="expression" dxfId="2895" priority="2531">
      <formula>$O$6="yes"</formula>
    </cfRule>
  </conditionalFormatting>
  <conditionalFormatting sqref="E4188">
    <cfRule type="expression" dxfId="2894" priority="2527">
      <formula>E4188="select value in are your onboarding a buyer or a supplier"</formula>
    </cfRule>
    <cfRule type="cellIs" dxfId="2893" priority="2528" operator="equal">
      <formula>"not applicable"</formula>
    </cfRule>
    <cfRule type="cellIs" dxfId="2892" priority="2529" operator="equal">
      <formula>"country supported"</formula>
    </cfRule>
    <cfRule type="cellIs" dxfId="2891" priority="2530" operator="equal">
      <formula>"country not supported, contact buyer"</formula>
    </cfRule>
  </conditionalFormatting>
  <conditionalFormatting sqref="A4188">
    <cfRule type="expression" dxfId="2890" priority="2526">
      <formula>E4188="select value in are your onboarding a buyer or a supplier"</formula>
    </cfRule>
  </conditionalFormatting>
  <conditionalFormatting sqref="O4188">
    <cfRule type="expression" dxfId="2889" priority="2513">
      <formula>O4188="country not in scope for supplier no need to review"</formula>
    </cfRule>
    <cfRule type="expression" dxfId="2888" priority="2514">
      <formula>O4188="country not in scope for buyer and supplier no need to review"</formula>
    </cfRule>
    <cfRule type="expression" dxfId="2887" priority="2515">
      <formula>O4188="country not in scope for buyer, no need to review"</formula>
    </cfRule>
    <cfRule type="expression" dxfId="2886" priority="2516">
      <formula>O4188="country not in scope for buyer, contact buyer"</formula>
    </cfRule>
    <cfRule type="expression" dxfId="2885" priority="2517">
      <formula>O4188="SAP Business Network requires this information, provide it or move to Portal invoice"</formula>
    </cfRule>
    <cfRule type="expression" dxfId="2884" priority="2518">
      <formula>O4188="do not review, country not in scope for supplier or for buyer"</formula>
    </cfRule>
    <cfRule type="expression" dxfId="2883" priority="2519">
      <formula>O4188="can buyer relax rule in SBN or ERP to accept invoice without this, if not provide data on PDF, if not move to Portal invoice"</formula>
    </cfRule>
    <cfRule type="expression" dxfId="2882" priority="2520">
      <formula>O4188="can you provide data on invoice? Answer in column L by Yes or No"</formula>
    </cfRule>
    <cfRule type="expression" dxfId="2881" priority="2521">
      <formula>O4188="data not required set dropdown to blank in column L"</formula>
    </cfRule>
    <cfRule type="expression" dxfId="2880" priority="2522">
      <formula>O4188="good job, perfect match!"</formula>
    </cfRule>
    <cfRule type="expression" dxfId="2879" priority="2523">
      <formula>M4188="yesyes"</formula>
    </cfRule>
    <cfRule type="expression" dxfId="2878" priority="2524">
      <formula>M4188="yes"</formula>
    </cfRule>
    <cfRule type="expression" dxfId="2877" priority="2525">
      <formula>M4188="yesno"</formula>
    </cfRule>
  </conditionalFormatting>
  <conditionalFormatting sqref="I4473">
    <cfRule type="beginsWith" dxfId="2876" priority="2510" operator="beginsWith" text="Mandatory">
      <formula>LEFT(I4473,LEN("Mandatory"))="Mandatory"</formula>
    </cfRule>
    <cfRule type="containsText" dxfId="2875" priority="2511" operator="containsText" text="Conditional">
      <formula>NOT(ISERROR(SEARCH("Conditional",I4473)))</formula>
    </cfRule>
    <cfRule type="beginsWith" dxfId="2874" priority="2512" operator="beginsWith" text="Not Mandatory">
      <formula>LEFT(I4473,LEN("Not Mandatory"))="Not Mandatory"</formula>
    </cfRule>
  </conditionalFormatting>
  <conditionalFormatting sqref="A4473">
    <cfRule type="expression" dxfId="2873" priority="2508">
      <formula>E4473="country not supported, contact buyer"</formula>
    </cfRule>
    <cfRule type="expression" dxfId="2872" priority="2509">
      <formula>E4473="country supported"</formula>
    </cfRule>
  </conditionalFormatting>
  <conditionalFormatting sqref="A4473">
    <cfRule type="expression" dxfId="2871" priority="2507">
      <formula>E4473="not applicable"</formula>
    </cfRule>
  </conditionalFormatting>
  <conditionalFormatting sqref="L4473">
    <cfRule type="cellIs" dxfId="2870" priority="2505" operator="equal">
      <formula>"no"</formula>
    </cfRule>
    <cfRule type="cellIs" dxfId="2869" priority="2506" operator="equal">
      <formula>"yes"</formula>
    </cfRule>
  </conditionalFormatting>
  <conditionalFormatting sqref="J4473">
    <cfRule type="cellIs" dxfId="2868" priority="2503" operator="equal">
      <formula>"no"</formula>
    </cfRule>
    <cfRule type="cellIs" dxfId="2867" priority="2504" operator="equal">
      <formula>"yes"</formula>
    </cfRule>
  </conditionalFormatting>
  <conditionalFormatting sqref="E4473">
    <cfRule type="cellIs" dxfId="2866" priority="2500" operator="equal">
      <formula>"not applicable"</formula>
    </cfRule>
    <cfRule type="cellIs" dxfId="2865" priority="2501" operator="equal">
      <formula>"country supported"</formula>
    </cfRule>
    <cfRule type="cellIs" dxfId="2864" priority="2502" operator="equal">
      <formula>"country not supported, contact buyer"</formula>
    </cfRule>
  </conditionalFormatting>
  <conditionalFormatting sqref="M4473">
    <cfRule type="expression" dxfId="2863" priority="2499">
      <formula>$O$6="yes"</formula>
    </cfRule>
  </conditionalFormatting>
  <conditionalFormatting sqref="E4473">
    <cfRule type="expression" dxfId="2862" priority="2495">
      <formula>E4473="select value in are your onboarding a buyer or a supplier"</formula>
    </cfRule>
    <cfRule type="cellIs" dxfId="2861" priority="2496" operator="equal">
      <formula>"not applicable"</formula>
    </cfRule>
    <cfRule type="cellIs" dxfId="2860" priority="2497" operator="equal">
      <formula>"country supported"</formula>
    </cfRule>
    <cfRule type="cellIs" dxfId="2859" priority="2498" operator="equal">
      <formula>"country not supported, contact buyer"</formula>
    </cfRule>
  </conditionalFormatting>
  <conditionalFormatting sqref="A4473">
    <cfRule type="expression" dxfId="2858" priority="2494">
      <formula>E4473="select value in are your onboarding a buyer or a supplier"</formula>
    </cfRule>
  </conditionalFormatting>
  <conditionalFormatting sqref="O4473">
    <cfRule type="expression" dxfId="2857" priority="2481">
      <formula>O4473="country not in scope for supplier no need to review"</formula>
    </cfRule>
    <cfRule type="expression" dxfId="2856" priority="2482">
      <formula>O4473="country not in scope for buyer and supplier no need to review"</formula>
    </cfRule>
    <cfRule type="expression" dxfId="2855" priority="2483">
      <formula>O4473="country not in scope for buyer, no need to review"</formula>
    </cfRule>
    <cfRule type="expression" dxfId="2854" priority="2484">
      <formula>O4473="country not in scope for buyer, contact buyer"</formula>
    </cfRule>
    <cfRule type="expression" dxfId="2853" priority="2485">
      <formula>O4473="SAP Business Network requires this information, provide it or move to Portal invoice"</formula>
    </cfRule>
    <cfRule type="expression" dxfId="2852" priority="2486">
      <formula>O4473="do not review, country not in scope for supplier or for buyer"</formula>
    </cfRule>
    <cfRule type="expression" dxfId="2851" priority="2487">
      <formula>O4473="can buyer relax rule in SBN or ERP to accept invoice without this, if not provide data on PDF, if not move to Portal invoice"</formula>
    </cfRule>
    <cfRule type="expression" dxfId="2850" priority="2488">
      <formula>O4473="can you provide data on invoice? Answer in column L by Yes or No"</formula>
    </cfRule>
    <cfRule type="expression" dxfId="2849" priority="2489">
      <formula>O4473="data not required set dropdown to blank in column L"</formula>
    </cfRule>
    <cfRule type="expression" dxfId="2848" priority="2490">
      <formula>O4473="good job, perfect match!"</formula>
    </cfRule>
    <cfRule type="expression" dxfId="2847" priority="2491">
      <formula>M4473="yesyes"</formula>
    </cfRule>
    <cfRule type="expression" dxfId="2846" priority="2492">
      <formula>M4473="yes"</formula>
    </cfRule>
    <cfRule type="expression" dxfId="2845" priority="2493">
      <formula>M4473="yesno"</formula>
    </cfRule>
  </conditionalFormatting>
  <conditionalFormatting sqref="I4758">
    <cfRule type="beginsWith" dxfId="2844" priority="2478" operator="beginsWith" text="Mandatory">
      <formula>LEFT(I4758,LEN("Mandatory"))="Mandatory"</formula>
    </cfRule>
    <cfRule type="containsText" dxfId="2843" priority="2479" operator="containsText" text="Conditional">
      <formula>NOT(ISERROR(SEARCH("Conditional",I4758)))</formula>
    </cfRule>
    <cfRule type="beginsWith" dxfId="2842" priority="2480" operator="beginsWith" text="Not Mandatory">
      <formula>LEFT(I4758,LEN("Not Mandatory"))="Not Mandatory"</formula>
    </cfRule>
  </conditionalFormatting>
  <conditionalFormatting sqref="A4758">
    <cfRule type="expression" dxfId="2841" priority="2476">
      <formula>E4758="country not supported, contact buyer"</formula>
    </cfRule>
    <cfRule type="expression" dxfId="2840" priority="2477">
      <formula>E4758="country supported"</formula>
    </cfRule>
  </conditionalFormatting>
  <conditionalFormatting sqref="A4758">
    <cfRule type="expression" dxfId="2839" priority="2475">
      <formula>E4758="not applicable"</formula>
    </cfRule>
  </conditionalFormatting>
  <conditionalFormatting sqref="L4758">
    <cfRule type="cellIs" dxfId="2838" priority="2473" operator="equal">
      <formula>"no"</formula>
    </cfRule>
    <cfRule type="cellIs" dxfId="2837" priority="2474" operator="equal">
      <formula>"yes"</formula>
    </cfRule>
  </conditionalFormatting>
  <conditionalFormatting sqref="J4758">
    <cfRule type="cellIs" dxfId="2836" priority="2471" operator="equal">
      <formula>"no"</formula>
    </cfRule>
    <cfRule type="cellIs" dxfId="2835" priority="2472" operator="equal">
      <formula>"yes"</formula>
    </cfRule>
  </conditionalFormatting>
  <conditionalFormatting sqref="E4758">
    <cfRule type="cellIs" dxfId="2834" priority="2468" operator="equal">
      <formula>"not applicable"</formula>
    </cfRule>
    <cfRule type="cellIs" dxfId="2833" priority="2469" operator="equal">
      <formula>"country supported"</formula>
    </cfRule>
    <cfRule type="cellIs" dxfId="2832" priority="2470" operator="equal">
      <formula>"country not supported, contact buyer"</formula>
    </cfRule>
  </conditionalFormatting>
  <conditionalFormatting sqref="M4758">
    <cfRule type="expression" dxfId="2831" priority="2467">
      <formula>$O$6="yes"</formula>
    </cfRule>
  </conditionalFormatting>
  <conditionalFormatting sqref="E4758">
    <cfRule type="expression" dxfId="2830" priority="2463">
      <formula>E4758="select value in are your onboarding a buyer or a supplier"</formula>
    </cfRule>
    <cfRule type="cellIs" dxfId="2829" priority="2464" operator="equal">
      <formula>"not applicable"</formula>
    </cfRule>
    <cfRule type="cellIs" dxfId="2828" priority="2465" operator="equal">
      <formula>"country supported"</formula>
    </cfRule>
    <cfRule type="cellIs" dxfId="2827" priority="2466" operator="equal">
      <formula>"country not supported, contact buyer"</formula>
    </cfRule>
  </conditionalFormatting>
  <conditionalFormatting sqref="A4758">
    <cfRule type="expression" dxfId="2826" priority="2462">
      <formula>E4758="select value in are your onboarding a buyer or a supplier"</formula>
    </cfRule>
  </conditionalFormatting>
  <conditionalFormatting sqref="O4758">
    <cfRule type="expression" dxfId="2825" priority="2449">
      <formula>O4758="country not in scope for supplier no need to review"</formula>
    </cfRule>
    <cfRule type="expression" dxfId="2824" priority="2450">
      <formula>O4758="country not in scope for buyer and supplier no need to review"</formula>
    </cfRule>
    <cfRule type="expression" dxfId="2823" priority="2451">
      <formula>O4758="country not in scope for buyer, no need to review"</formula>
    </cfRule>
    <cfRule type="expression" dxfId="2822" priority="2452">
      <formula>O4758="country not in scope for buyer, contact buyer"</formula>
    </cfRule>
    <cfRule type="expression" dxfId="2821" priority="2453">
      <formula>O4758="SAP Business Network requires this information, provide it or move to Portal invoice"</formula>
    </cfRule>
    <cfRule type="expression" dxfId="2820" priority="2454">
      <formula>O4758="do not review, country not in scope for supplier or for buyer"</formula>
    </cfRule>
    <cfRule type="expression" dxfId="2819" priority="2455">
      <formula>O4758="can buyer relax rule in SBN or ERP to accept invoice without this, if not provide data on PDF, if not move to Portal invoice"</formula>
    </cfRule>
    <cfRule type="expression" dxfId="2818" priority="2456">
      <formula>O4758="can you provide data on invoice? Answer in column L by Yes or No"</formula>
    </cfRule>
    <cfRule type="expression" dxfId="2817" priority="2457">
      <formula>O4758="data not required set dropdown to blank in column L"</formula>
    </cfRule>
    <cfRule type="expression" dxfId="2816" priority="2458">
      <formula>O4758="good job, perfect match!"</formula>
    </cfRule>
    <cfRule type="expression" dxfId="2815" priority="2459">
      <formula>M4758="yesyes"</formula>
    </cfRule>
    <cfRule type="expression" dxfId="2814" priority="2460">
      <formula>M4758="yes"</formula>
    </cfRule>
    <cfRule type="expression" dxfId="2813" priority="2461">
      <formula>M4758="yesno"</formula>
    </cfRule>
  </conditionalFormatting>
  <conditionalFormatting sqref="I5043">
    <cfRule type="beginsWith" dxfId="2812" priority="2446" operator="beginsWith" text="Mandatory">
      <formula>LEFT(I5043,LEN("Mandatory"))="Mandatory"</formula>
    </cfRule>
    <cfRule type="containsText" dxfId="2811" priority="2447" operator="containsText" text="Conditional">
      <formula>NOT(ISERROR(SEARCH("Conditional",I5043)))</formula>
    </cfRule>
    <cfRule type="beginsWith" dxfId="2810" priority="2448" operator="beginsWith" text="Not Mandatory">
      <formula>LEFT(I5043,LEN("Not Mandatory"))="Not Mandatory"</formula>
    </cfRule>
  </conditionalFormatting>
  <conditionalFormatting sqref="A5043">
    <cfRule type="expression" dxfId="2809" priority="2444">
      <formula>E5043="country not supported, contact buyer"</formula>
    </cfRule>
    <cfRule type="expression" dxfId="2808" priority="2445">
      <formula>E5043="country supported"</formula>
    </cfRule>
  </conditionalFormatting>
  <conditionalFormatting sqref="A5043">
    <cfRule type="expression" dxfId="2807" priority="2443">
      <formula>E5043="not applicable"</formula>
    </cfRule>
  </conditionalFormatting>
  <conditionalFormatting sqref="L5043">
    <cfRule type="cellIs" dxfId="2806" priority="2441" operator="equal">
      <formula>"no"</formula>
    </cfRule>
    <cfRule type="cellIs" dxfId="2805" priority="2442" operator="equal">
      <formula>"yes"</formula>
    </cfRule>
  </conditionalFormatting>
  <conditionalFormatting sqref="J5043">
    <cfRule type="cellIs" dxfId="2804" priority="2439" operator="equal">
      <formula>"no"</formula>
    </cfRule>
    <cfRule type="cellIs" dxfId="2803" priority="2440" operator="equal">
      <formula>"yes"</formula>
    </cfRule>
  </conditionalFormatting>
  <conditionalFormatting sqref="E5043">
    <cfRule type="cellIs" dxfId="2802" priority="2436" operator="equal">
      <formula>"not applicable"</formula>
    </cfRule>
    <cfRule type="cellIs" dxfId="2801" priority="2437" operator="equal">
      <formula>"country supported"</formula>
    </cfRule>
    <cfRule type="cellIs" dxfId="2800" priority="2438" operator="equal">
      <formula>"country not supported, contact buyer"</formula>
    </cfRule>
  </conditionalFormatting>
  <conditionalFormatting sqref="M5043">
    <cfRule type="expression" dxfId="2799" priority="2435">
      <formula>$O$6="yes"</formula>
    </cfRule>
  </conditionalFormatting>
  <conditionalFormatting sqref="E5043">
    <cfRule type="expression" dxfId="2798" priority="2431">
      <formula>E5043="select value in are your onboarding a buyer or a supplier"</formula>
    </cfRule>
    <cfRule type="cellIs" dxfId="2797" priority="2432" operator="equal">
      <formula>"not applicable"</formula>
    </cfRule>
    <cfRule type="cellIs" dxfId="2796" priority="2433" operator="equal">
      <formula>"country supported"</formula>
    </cfRule>
    <cfRule type="cellIs" dxfId="2795" priority="2434" operator="equal">
      <formula>"country not supported, contact buyer"</formula>
    </cfRule>
  </conditionalFormatting>
  <conditionalFormatting sqref="A5043">
    <cfRule type="expression" dxfId="2794" priority="2430">
      <formula>E5043="select value in are your onboarding a buyer or a supplier"</formula>
    </cfRule>
  </conditionalFormatting>
  <conditionalFormatting sqref="O5043">
    <cfRule type="expression" dxfId="2793" priority="2417">
      <formula>O5043="country not in scope for supplier no need to review"</formula>
    </cfRule>
    <cfRule type="expression" dxfId="2792" priority="2418">
      <formula>O5043="country not in scope for buyer and supplier no need to review"</formula>
    </cfRule>
    <cfRule type="expression" dxfId="2791" priority="2419">
      <formula>O5043="country not in scope for buyer, no need to review"</formula>
    </cfRule>
    <cfRule type="expression" dxfId="2790" priority="2420">
      <formula>O5043="country not in scope for buyer, contact buyer"</formula>
    </cfRule>
    <cfRule type="expression" dxfId="2789" priority="2421">
      <formula>O5043="SAP Business Network requires this information, provide it or move to Portal invoice"</formula>
    </cfRule>
    <cfRule type="expression" dxfId="2788" priority="2422">
      <formula>O5043="do not review, country not in scope for supplier or for buyer"</formula>
    </cfRule>
    <cfRule type="expression" dxfId="2787" priority="2423">
      <formula>O5043="can buyer relax rule in SBN or ERP to accept invoice without this, if not provide data on PDF, if not move to Portal invoice"</formula>
    </cfRule>
    <cfRule type="expression" dxfId="2786" priority="2424">
      <formula>O5043="can you provide data on invoice? Answer in column L by Yes or No"</formula>
    </cfRule>
    <cfRule type="expression" dxfId="2785" priority="2425">
      <formula>O5043="data not required set dropdown to blank in column L"</formula>
    </cfRule>
    <cfRule type="expression" dxfId="2784" priority="2426">
      <formula>O5043="good job, perfect match!"</formula>
    </cfRule>
    <cfRule type="expression" dxfId="2783" priority="2427">
      <formula>M5043="yesyes"</formula>
    </cfRule>
    <cfRule type="expression" dxfId="2782" priority="2428">
      <formula>M5043="yes"</formula>
    </cfRule>
    <cfRule type="expression" dxfId="2781" priority="2429">
      <formula>M5043="yesno"</formula>
    </cfRule>
  </conditionalFormatting>
  <conditionalFormatting sqref="I5328">
    <cfRule type="beginsWith" dxfId="2780" priority="2414" operator="beginsWith" text="Mandatory">
      <formula>LEFT(I5328,LEN("Mandatory"))="Mandatory"</formula>
    </cfRule>
    <cfRule type="containsText" dxfId="2779" priority="2415" operator="containsText" text="Conditional">
      <formula>NOT(ISERROR(SEARCH("Conditional",I5328)))</formula>
    </cfRule>
    <cfRule type="beginsWith" dxfId="2778" priority="2416" operator="beginsWith" text="Not Mandatory">
      <formula>LEFT(I5328,LEN("Not Mandatory"))="Not Mandatory"</formula>
    </cfRule>
  </conditionalFormatting>
  <conditionalFormatting sqref="A5328">
    <cfRule type="expression" dxfId="2777" priority="2412">
      <formula>E5328="country not supported, contact buyer"</formula>
    </cfRule>
    <cfRule type="expression" dxfId="2776" priority="2413">
      <formula>E5328="country supported"</formula>
    </cfRule>
  </conditionalFormatting>
  <conditionalFormatting sqref="A5328">
    <cfRule type="expression" dxfId="2775" priority="2411">
      <formula>E5328="not applicable"</formula>
    </cfRule>
  </conditionalFormatting>
  <conditionalFormatting sqref="L5328">
    <cfRule type="cellIs" dxfId="2774" priority="2409" operator="equal">
      <formula>"no"</formula>
    </cfRule>
    <cfRule type="cellIs" dxfId="2773" priority="2410" operator="equal">
      <formula>"yes"</formula>
    </cfRule>
  </conditionalFormatting>
  <conditionalFormatting sqref="J5328">
    <cfRule type="cellIs" dxfId="2772" priority="2407" operator="equal">
      <formula>"no"</formula>
    </cfRule>
    <cfRule type="cellIs" dxfId="2771" priority="2408" operator="equal">
      <formula>"yes"</formula>
    </cfRule>
  </conditionalFormatting>
  <conditionalFormatting sqref="E5328">
    <cfRule type="cellIs" dxfId="2770" priority="2404" operator="equal">
      <formula>"not applicable"</formula>
    </cfRule>
    <cfRule type="cellIs" dxfId="2769" priority="2405" operator="equal">
      <formula>"country supported"</formula>
    </cfRule>
    <cfRule type="cellIs" dxfId="2768" priority="2406" operator="equal">
      <formula>"country not supported, contact buyer"</formula>
    </cfRule>
  </conditionalFormatting>
  <conditionalFormatting sqref="M5328">
    <cfRule type="expression" dxfId="2767" priority="2403">
      <formula>$O$6="yes"</formula>
    </cfRule>
  </conditionalFormatting>
  <conditionalFormatting sqref="E5328">
    <cfRule type="expression" dxfId="2766" priority="2399">
      <formula>E5328="select value in are your onboarding a buyer or a supplier"</formula>
    </cfRule>
    <cfRule type="cellIs" dxfId="2765" priority="2400" operator="equal">
      <formula>"not applicable"</formula>
    </cfRule>
    <cfRule type="cellIs" dxfId="2764" priority="2401" operator="equal">
      <formula>"country supported"</formula>
    </cfRule>
    <cfRule type="cellIs" dxfId="2763" priority="2402" operator="equal">
      <formula>"country not supported, contact buyer"</formula>
    </cfRule>
  </conditionalFormatting>
  <conditionalFormatting sqref="A5328">
    <cfRule type="expression" dxfId="2762" priority="2398">
      <formula>E5328="select value in are your onboarding a buyer or a supplier"</formula>
    </cfRule>
  </conditionalFormatting>
  <conditionalFormatting sqref="O5328">
    <cfRule type="expression" dxfId="2761" priority="2385">
      <formula>O5328="country not in scope for supplier no need to review"</formula>
    </cfRule>
    <cfRule type="expression" dxfId="2760" priority="2386">
      <formula>O5328="country not in scope for buyer and supplier no need to review"</formula>
    </cfRule>
    <cfRule type="expression" dxfId="2759" priority="2387">
      <formula>O5328="country not in scope for buyer, no need to review"</formula>
    </cfRule>
    <cfRule type="expression" dxfId="2758" priority="2388">
      <formula>O5328="country not in scope for buyer, contact buyer"</formula>
    </cfRule>
    <cfRule type="expression" dxfId="2757" priority="2389">
      <formula>O5328="SAP Business Network requires this information, provide it or move to Portal invoice"</formula>
    </cfRule>
    <cfRule type="expression" dxfId="2756" priority="2390">
      <formula>O5328="do not review, country not in scope for supplier or for buyer"</formula>
    </cfRule>
    <cfRule type="expression" dxfId="2755" priority="2391">
      <formula>O5328="can buyer relax rule in SBN or ERP to accept invoice without this, if not provide data on PDF, if not move to Portal invoice"</formula>
    </cfRule>
    <cfRule type="expression" dxfId="2754" priority="2392">
      <formula>O5328="can you provide data on invoice? Answer in column L by Yes or No"</formula>
    </cfRule>
    <cfRule type="expression" dxfId="2753" priority="2393">
      <formula>O5328="data not required set dropdown to blank in column L"</formula>
    </cfRule>
    <cfRule type="expression" dxfId="2752" priority="2394">
      <formula>O5328="good job, perfect match!"</formula>
    </cfRule>
    <cfRule type="expression" dxfId="2751" priority="2395">
      <formula>M5328="yesyes"</formula>
    </cfRule>
    <cfRule type="expression" dxfId="2750" priority="2396">
      <formula>M5328="yes"</formula>
    </cfRule>
    <cfRule type="expression" dxfId="2749" priority="2397">
      <formula>M5328="yesno"</formula>
    </cfRule>
  </conditionalFormatting>
  <conditionalFormatting sqref="I5613">
    <cfRule type="beginsWith" dxfId="2748" priority="2382" operator="beginsWith" text="Mandatory">
      <formula>LEFT(I5613,LEN("Mandatory"))="Mandatory"</formula>
    </cfRule>
    <cfRule type="containsText" dxfId="2747" priority="2383" operator="containsText" text="Conditional">
      <formula>NOT(ISERROR(SEARCH("Conditional",I5613)))</formula>
    </cfRule>
    <cfRule type="beginsWith" dxfId="2746" priority="2384" operator="beginsWith" text="Not Mandatory">
      <formula>LEFT(I5613,LEN("Not Mandatory"))="Not Mandatory"</formula>
    </cfRule>
  </conditionalFormatting>
  <conditionalFormatting sqref="A5613">
    <cfRule type="expression" dxfId="2745" priority="2380">
      <formula>E5613="country not supported, contact buyer"</formula>
    </cfRule>
    <cfRule type="expression" dxfId="2744" priority="2381">
      <formula>E5613="country supported"</formula>
    </cfRule>
  </conditionalFormatting>
  <conditionalFormatting sqref="A5613">
    <cfRule type="expression" dxfId="2743" priority="2379">
      <formula>E5613="not applicable"</formula>
    </cfRule>
  </conditionalFormatting>
  <conditionalFormatting sqref="L5613">
    <cfRule type="cellIs" dxfId="2742" priority="2377" operator="equal">
      <formula>"no"</formula>
    </cfRule>
    <cfRule type="cellIs" dxfId="2741" priority="2378" operator="equal">
      <formula>"yes"</formula>
    </cfRule>
  </conditionalFormatting>
  <conditionalFormatting sqref="J5613">
    <cfRule type="cellIs" dxfId="2740" priority="2375" operator="equal">
      <formula>"no"</formula>
    </cfRule>
    <cfRule type="cellIs" dxfId="2739" priority="2376" operator="equal">
      <formula>"yes"</formula>
    </cfRule>
  </conditionalFormatting>
  <conditionalFormatting sqref="E5613">
    <cfRule type="cellIs" dxfId="2738" priority="2372" operator="equal">
      <formula>"not applicable"</formula>
    </cfRule>
    <cfRule type="cellIs" dxfId="2737" priority="2373" operator="equal">
      <formula>"country supported"</formula>
    </cfRule>
    <cfRule type="cellIs" dxfId="2736" priority="2374" operator="equal">
      <formula>"country not supported, contact buyer"</formula>
    </cfRule>
  </conditionalFormatting>
  <conditionalFormatting sqref="M5613">
    <cfRule type="expression" dxfId="2735" priority="2371">
      <formula>$O$6="yes"</formula>
    </cfRule>
  </conditionalFormatting>
  <conditionalFormatting sqref="E5613">
    <cfRule type="expression" dxfId="2734" priority="2367">
      <formula>E5613="select value in are your onboarding a buyer or a supplier"</formula>
    </cfRule>
    <cfRule type="cellIs" dxfId="2733" priority="2368" operator="equal">
      <formula>"not applicable"</formula>
    </cfRule>
    <cfRule type="cellIs" dxfId="2732" priority="2369" operator="equal">
      <formula>"country supported"</formula>
    </cfRule>
    <cfRule type="cellIs" dxfId="2731" priority="2370" operator="equal">
      <formula>"country not supported, contact buyer"</formula>
    </cfRule>
  </conditionalFormatting>
  <conditionalFormatting sqref="A5613">
    <cfRule type="expression" dxfId="2730" priority="2366">
      <formula>E5613="select value in are your onboarding a buyer or a supplier"</formula>
    </cfRule>
  </conditionalFormatting>
  <conditionalFormatting sqref="O5613">
    <cfRule type="expression" dxfId="2729" priority="2353">
      <formula>O5613="country not in scope for supplier no need to review"</formula>
    </cfRule>
    <cfRule type="expression" dxfId="2728" priority="2354">
      <formula>O5613="country not in scope for buyer and supplier no need to review"</formula>
    </cfRule>
    <cfRule type="expression" dxfId="2727" priority="2355">
      <formula>O5613="country not in scope for buyer, no need to review"</formula>
    </cfRule>
    <cfRule type="expression" dxfId="2726" priority="2356">
      <formula>O5613="country not in scope for buyer, contact buyer"</formula>
    </cfRule>
    <cfRule type="expression" dxfId="2725" priority="2357">
      <formula>O5613="SAP Business Network requires this information, provide it or move to Portal invoice"</formula>
    </cfRule>
    <cfRule type="expression" dxfId="2724" priority="2358">
      <formula>O5613="do not review, country not in scope for supplier or for buyer"</formula>
    </cfRule>
    <cfRule type="expression" dxfId="2723" priority="2359">
      <formula>O5613="can buyer relax rule in SBN or ERP to accept invoice without this, if not provide data on PDF, if not move to Portal invoice"</formula>
    </cfRule>
    <cfRule type="expression" dxfId="2722" priority="2360">
      <formula>O5613="can you provide data on invoice? Answer in column L by Yes or No"</formula>
    </cfRule>
    <cfRule type="expression" dxfId="2721" priority="2361">
      <formula>O5613="data not required set dropdown to blank in column L"</formula>
    </cfRule>
    <cfRule type="expression" dxfId="2720" priority="2362">
      <formula>O5613="good job, perfect match!"</formula>
    </cfRule>
    <cfRule type="expression" dxfId="2719" priority="2363">
      <formula>M5613="yesyes"</formula>
    </cfRule>
    <cfRule type="expression" dxfId="2718" priority="2364">
      <formula>M5613="yes"</formula>
    </cfRule>
    <cfRule type="expression" dxfId="2717" priority="2365">
      <formula>M5613="yesno"</formula>
    </cfRule>
  </conditionalFormatting>
  <conditionalFormatting sqref="I5898">
    <cfRule type="beginsWith" dxfId="2716" priority="2350" operator="beginsWith" text="Mandatory">
      <formula>LEFT(I5898,LEN("Mandatory"))="Mandatory"</formula>
    </cfRule>
    <cfRule type="containsText" dxfId="2715" priority="2351" operator="containsText" text="Conditional">
      <formula>NOT(ISERROR(SEARCH("Conditional",I5898)))</formula>
    </cfRule>
    <cfRule type="beginsWith" dxfId="2714" priority="2352" operator="beginsWith" text="Not Mandatory">
      <formula>LEFT(I5898,LEN("Not Mandatory"))="Not Mandatory"</formula>
    </cfRule>
  </conditionalFormatting>
  <conditionalFormatting sqref="A5898">
    <cfRule type="expression" dxfId="2713" priority="2348">
      <formula>E5898="country not supported, contact buyer"</formula>
    </cfRule>
    <cfRule type="expression" dxfId="2712" priority="2349">
      <formula>E5898="country supported"</formula>
    </cfRule>
  </conditionalFormatting>
  <conditionalFormatting sqref="A5898">
    <cfRule type="expression" dxfId="2711" priority="2347">
      <formula>E5898="not applicable"</formula>
    </cfRule>
  </conditionalFormatting>
  <conditionalFormatting sqref="L5898">
    <cfRule type="cellIs" dxfId="2710" priority="2345" operator="equal">
      <formula>"no"</formula>
    </cfRule>
    <cfRule type="cellIs" dxfId="2709" priority="2346" operator="equal">
      <formula>"yes"</formula>
    </cfRule>
  </conditionalFormatting>
  <conditionalFormatting sqref="J5898">
    <cfRule type="cellIs" dxfId="2708" priority="2343" operator="equal">
      <formula>"no"</formula>
    </cfRule>
    <cfRule type="cellIs" dxfId="2707" priority="2344" operator="equal">
      <formula>"yes"</formula>
    </cfRule>
  </conditionalFormatting>
  <conditionalFormatting sqref="E5898">
    <cfRule type="cellIs" dxfId="2706" priority="2340" operator="equal">
      <formula>"not applicable"</formula>
    </cfRule>
    <cfRule type="cellIs" dxfId="2705" priority="2341" operator="equal">
      <formula>"country supported"</formula>
    </cfRule>
    <cfRule type="cellIs" dxfId="2704" priority="2342" operator="equal">
      <formula>"country not supported, contact buyer"</formula>
    </cfRule>
  </conditionalFormatting>
  <conditionalFormatting sqref="M5898">
    <cfRule type="expression" dxfId="2703" priority="2339">
      <formula>$O$6="yes"</formula>
    </cfRule>
  </conditionalFormatting>
  <conditionalFormatting sqref="E5898">
    <cfRule type="expression" dxfId="2702" priority="2335">
      <formula>E5898="select value in are your onboarding a buyer or a supplier"</formula>
    </cfRule>
    <cfRule type="cellIs" dxfId="2701" priority="2336" operator="equal">
      <formula>"not applicable"</formula>
    </cfRule>
    <cfRule type="cellIs" dxfId="2700" priority="2337" operator="equal">
      <formula>"country supported"</formula>
    </cfRule>
    <cfRule type="cellIs" dxfId="2699" priority="2338" operator="equal">
      <formula>"country not supported, contact buyer"</formula>
    </cfRule>
  </conditionalFormatting>
  <conditionalFormatting sqref="A5898">
    <cfRule type="expression" dxfId="2698" priority="2334">
      <formula>E5898="select value in are your onboarding a buyer or a supplier"</formula>
    </cfRule>
  </conditionalFormatting>
  <conditionalFormatting sqref="O5898">
    <cfRule type="expression" dxfId="2697" priority="2321">
      <formula>O5898="country not in scope for supplier no need to review"</formula>
    </cfRule>
    <cfRule type="expression" dxfId="2696" priority="2322">
      <formula>O5898="country not in scope for buyer and supplier no need to review"</formula>
    </cfRule>
    <cfRule type="expression" dxfId="2695" priority="2323">
      <formula>O5898="country not in scope for buyer, no need to review"</formula>
    </cfRule>
    <cfRule type="expression" dxfId="2694" priority="2324">
      <formula>O5898="country not in scope for buyer, contact buyer"</formula>
    </cfRule>
    <cfRule type="expression" dxfId="2693" priority="2325">
      <formula>O5898="SAP Business Network requires this information, provide it or move to Portal invoice"</formula>
    </cfRule>
    <cfRule type="expression" dxfId="2692" priority="2326">
      <formula>O5898="do not review, country not in scope for supplier or for buyer"</formula>
    </cfRule>
    <cfRule type="expression" dxfId="2691" priority="2327">
      <formula>O5898="can buyer relax rule in SBN or ERP to accept invoice without this, if not provide data on PDF, if not move to Portal invoice"</formula>
    </cfRule>
    <cfRule type="expression" dxfId="2690" priority="2328">
      <formula>O5898="can you provide data on invoice? Answer in column L by Yes or No"</formula>
    </cfRule>
    <cfRule type="expression" dxfId="2689" priority="2329">
      <formula>O5898="data not required set dropdown to blank in column L"</formula>
    </cfRule>
    <cfRule type="expression" dxfId="2688" priority="2330">
      <formula>O5898="good job, perfect match!"</formula>
    </cfRule>
    <cfRule type="expression" dxfId="2687" priority="2331">
      <formula>M5898="yesyes"</formula>
    </cfRule>
    <cfRule type="expression" dxfId="2686" priority="2332">
      <formula>M5898="yes"</formula>
    </cfRule>
    <cfRule type="expression" dxfId="2685" priority="2333">
      <formula>M5898="yesno"</formula>
    </cfRule>
  </conditionalFormatting>
  <conditionalFormatting sqref="I6183">
    <cfRule type="beginsWith" dxfId="2684" priority="2318" operator="beginsWith" text="Mandatory">
      <formula>LEFT(I6183,LEN("Mandatory"))="Mandatory"</formula>
    </cfRule>
    <cfRule type="containsText" dxfId="2683" priority="2319" operator="containsText" text="Conditional">
      <formula>NOT(ISERROR(SEARCH("Conditional",I6183)))</formula>
    </cfRule>
    <cfRule type="beginsWith" dxfId="2682" priority="2320" operator="beginsWith" text="Not Mandatory">
      <formula>LEFT(I6183,LEN("Not Mandatory"))="Not Mandatory"</formula>
    </cfRule>
  </conditionalFormatting>
  <conditionalFormatting sqref="A6183">
    <cfRule type="expression" dxfId="2681" priority="2316">
      <formula>E6183="country not supported, contact buyer"</formula>
    </cfRule>
    <cfRule type="expression" dxfId="2680" priority="2317">
      <formula>E6183="country supported"</formula>
    </cfRule>
  </conditionalFormatting>
  <conditionalFormatting sqref="A6183">
    <cfRule type="expression" dxfId="2679" priority="2315">
      <formula>E6183="not applicable"</formula>
    </cfRule>
  </conditionalFormatting>
  <conditionalFormatting sqref="L6183">
    <cfRule type="cellIs" dxfId="2678" priority="2313" operator="equal">
      <formula>"no"</formula>
    </cfRule>
    <cfRule type="cellIs" dxfId="2677" priority="2314" operator="equal">
      <formula>"yes"</formula>
    </cfRule>
  </conditionalFormatting>
  <conditionalFormatting sqref="J6183">
    <cfRule type="cellIs" dxfId="2676" priority="2311" operator="equal">
      <formula>"no"</formula>
    </cfRule>
    <cfRule type="cellIs" dxfId="2675" priority="2312" operator="equal">
      <formula>"yes"</formula>
    </cfRule>
  </conditionalFormatting>
  <conditionalFormatting sqref="E6183">
    <cfRule type="cellIs" dxfId="2674" priority="2308" operator="equal">
      <formula>"not applicable"</formula>
    </cfRule>
    <cfRule type="cellIs" dxfId="2673" priority="2309" operator="equal">
      <formula>"country supported"</formula>
    </cfRule>
    <cfRule type="cellIs" dxfId="2672" priority="2310" operator="equal">
      <formula>"country not supported, contact buyer"</formula>
    </cfRule>
  </conditionalFormatting>
  <conditionalFormatting sqref="M6183">
    <cfRule type="expression" dxfId="2671" priority="2307">
      <formula>$O$6="yes"</formula>
    </cfRule>
  </conditionalFormatting>
  <conditionalFormatting sqref="E6183">
    <cfRule type="expression" dxfId="2670" priority="2303">
      <formula>E6183="select value in are your onboarding a buyer or a supplier"</formula>
    </cfRule>
    <cfRule type="cellIs" dxfId="2669" priority="2304" operator="equal">
      <formula>"not applicable"</formula>
    </cfRule>
    <cfRule type="cellIs" dxfId="2668" priority="2305" operator="equal">
      <formula>"country supported"</formula>
    </cfRule>
    <cfRule type="cellIs" dxfId="2667" priority="2306" operator="equal">
      <formula>"country not supported, contact buyer"</formula>
    </cfRule>
  </conditionalFormatting>
  <conditionalFormatting sqref="A6183">
    <cfRule type="expression" dxfId="2666" priority="2302">
      <formula>E6183="select value in are your onboarding a buyer or a supplier"</formula>
    </cfRule>
  </conditionalFormatting>
  <conditionalFormatting sqref="O6183">
    <cfRule type="expression" dxfId="2665" priority="2289">
      <formula>O6183="country not in scope for supplier no need to review"</formula>
    </cfRule>
    <cfRule type="expression" dxfId="2664" priority="2290">
      <formula>O6183="country not in scope for buyer and supplier no need to review"</formula>
    </cfRule>
    <cfRule type="expression" dxfId="2663" priority="2291">
      <formula>O6183="country not in scope for buyer, no need to review"</formula>
    </cfRule>
    <cfRule type="expression" dxfId="2662" priority="2292">
      <formula>O6183="country not in scope for buyer, contact buyer"</formula>
    </cfRule>
    <cfRule type="expression" dxfId="2661" priority="2293">
      <formula>O6183="SAP Business Network requires this information, provide it or move to Portal invoice"</formula>
    </cfRule>
    <cfRule type="expression" dxfId="2660" priority="2294">
      <formula>O6183="do not review, country not in scope for supplier or for buyer"</formula>
    </cfRule>
    <cfRule type="expression" dxfId="2659" priority="2295">
      <formula>O6183="can buyer relax rule in SBN or ERP to accept invoice without this, if not provide data on PDF, if not move to Portal invoice"</formula>
    </cfRule>
    <cfRule type="expression" dxfId="2658" priority="2296">
      <formula>O6183="can you provide data on invoice? Answer in column L by Yes or No"</formula>
    </cfRule>
    <cfRule type="expression" dxfId="2657" priority="2297">
      <formula>O6183="data not required set dropdown to blank in column L"</formula>
    </cfRule>
    <cfRule type="expression" dxfId="2656" priority="2298">
      <formula>O6183="good job, perfect match!"</formula>
    </cfRule>
    <cfRule type="expression" dxfId="2655" priority="2299">
      <formula>M6183="yesyes"</formula>
    </cfRule>
    <cfRule type="expression" dxfId="2654" priority="2300">
      <formula>M6183="yes"</formula>
    </cfRule>
    <cfRule type="expression" dxfId="2653" priority="2301">
      <formula>M6183="yesno"</formula>
    </cfRule>
  </conditionalFormatting>
  <conditionalFormatting sqref="I6468">
    <cfRule type="beginsWith" dxfId="2652" priority="2286" operator="beginsWith" text="Mandatory">
      <formula>LEFT(I6468,LEN("Mandatory"))="Mandatory"</formula>
    </cfRule>
    <cfRule type="containsText" dxfId="2651" priority="2287" operator="containsText" text="Conditional">
      <formula>NOT(ISERROR(SEARCH("Conditional",I6468)))</formula>
    </cfRule>
    <cfRule type="beginsWith" dxfId="2650" priority="2288" operator="beginsWith" text="Not Mandatory">
      <formula>LEFT(I6468,LEN("Not Mandatory"))="Not Mandatory"</formula>
    </cfRule>
  </conditionalFormatting>
  <conditionalFormatting sqref="A6468">
    <cfRule type="expression" dxfId="2649" priority="2284">
      <formula>E6468="country not supported, contact buyer"</formula>
    </cfRule>
    <cfRule type="expression" dxfId="2648" priority="2285">
      <formula>E6468="country supported"</formula>
    </cfRule>
  </conditionalFormatting>
  <conditionalFormatting sqref="A6468">
    <cfRule type="expression" dxfId="2647" priority="2283">
      <formula>E6468="not applicable"</formula>
    </cfRule>
  </conditionalFormatting>
  <conditionalFormatting sqref="L6468">
    <cfRule type="cellIs" dxfId="2646" priority="2281" operator="equal">
      <formula>"no"</formula>
    </cfRule>
    <cfRule type="cellIs" dxfId="2645" priority="2282" operator="equal">
      <formula>"yes"</formula>
    </cfRule>
  </conditionalFormatting>
  <conditionalFormatting sqref="J6468">
    <cfRule type="cellIs" dxfId="2644" priority="2279" operator="equal">
      <formula>"no"</formula>
    </cfRule>
    <cfRule type="cellIs" dxfId="2643" priority="2280" operator="equal">
      <formula>"yes"</formula>
    </cfRule>
  </conditionalFormatting>
  <conditionalFormatting sqref="E6468">
    <cfRule type="cellIs" dxfId="2642" priority="2276" operator="equal">
      <formula>"not applicable"</formula>
    </cfRule>
    <cfRule type="cellIs" dxfId="2641" priority="2277" operator="equal">
      <formula>"country supported"</formula>
    </cfRule>
    <cfRule type="cellIs" dxfId="2640" priority="2278" operator="equal">
      <formula>"country not supported, contact buyer"</formula>
    </cfRule>
  </conditionalFormatting>
  <conditionalFormatting sqref="M6468">
    <cfRule type="expression" dxfId="2639" priority="2275">
      <formula>$O$6="yes"</formula>
    </cfRule>
  </conditionalFormatting>
  <conditionalFormatting sqref="E6468">
    <cfRule type="expression" dxfId="2638" priority="2271">
      <formula>E6468="select value in are your onboarding a buyer or a supplier"</formula>
    </cfRule>
    <cfRule type="cellIs" dxfId="2637" priority="2272" operator="equal">
      <formula>"not applicable"</formula>
    </cfRule>
    <cfRule type="cellIs" dxfId="2636" priority="2273" operator="equal">
      <formula>"country supported"</formula>
    </cfRule>
    <cfRule type="cellIs" dxfId="2635" priority="2274" operator="equal">
      <formula>"country not supported, contact buyer"</formula>
    </cfRule>
  </conditionalFormatting>
  <conditionalFormatting sqref="A6468">
    <cfRule type="expression" dxfId="2634" priority="2270">
      <formula>E6468="select value in are your onboarding a buyer or a supplier"</formula>
    </cfRule>
  </conditionalFormatting>
  <conditionalFormatting sqref="O6468">
    <cfRule type="expression" dxfId="2633" priority="2257">
      <formula>O6468="country not in scope for supplier no need to review"</formula>
    </cfRule>
    <cfRule type="expression" dxfId="2632" priority="2258">
      <formula>O6468="country not in scope for buyer and supplier no need to review"</formula>
    </cfRule>
    <cfRule type="expression" dxfId="2631" priority="2259">
      <formula>O6468="country not in scope for buyer, no need to review"</formula>
    </cfRule>
    <cfRule type="expression" dxfId="2630" priority="2260">
      <formula>O6468="country not in scope for buyer, contact buyer"</formula>
    </cfRule>
    <cfRule type="expression" dxfId="2629" priority="2261">
      <formula>O6468="SAP Business Network requires this information, provide it or move to Portal invoice"</formula>
    </cfRule>
    <cfRule type="expression" dxfId="2628" priority="2262">
      <formula>O6468="do not review, country not in scope for supplier or for buyer"</formula>
    </cfRule>
    <cfRule type="expression" dxfId="2627" priority="2263">
      <formula>O6468="can buyer relax rule in SBN or ERP to accept invoice without this, if not provide data on PDF, if not move to Portal invoice"</formula>
    </cfRule>
    <cfRule type="expression" dxfId="2626" priority="2264">
      <formula>O6468="can you provide data on invoice? Answer in column L by Yes or No"</formula>
    </cfRule>
    <cfRule type="expression" dxfId="2625" priority="2265">
      <formula>O6468="data not required set dropdown to blank in column L"</formula>
    </cfRule>
    <cfRule type="expression" dxfId="2624" priority="2266">
      <formula>O6468="good job, perfect match!"</formula>
    </cfRule>
    <cfRule type="expression" dxfId="2623" priority="2267">
      <formula>M6468="yesyes"</formula>
    </cfRule>
    <cfRule type="expression" dxfId="2622" priority="2268">
      <formula>M6468="yes"</formula>
    </cfRule>
    <cfRule type="expression" dxfId="2621" priority="2269">
      <formula>M6468="yesno"</formula>
    </cfRule>
  </conditionalFormatting>
  <conditionalFormatting sqref="I6753">
    <cfRule type="beginsWith" dxfId="2620" priority="2254" operator="beginsWith" text="Mandatory">
      <formula>LEFT(I6753,LEN("Mandatory"))="Mandatory"</formula>
    </cfRule>
    <cfRule type="containsText" dxfId="2619" priority="2255" operator="containsText" text="Conditional">
      <formula>NOT(ISERROR(SEARCH("Conditional",I6753)))</formula>
    </cfRule>
    <cfRule type="beginsWith" dxfId="2618" priority="2256" operator="beginsWith" text="Not Mandatory">
      <formula>LEFT(I6753,LEN("Not Mandatory"))="Not Mandatory"</formula>
    </cfRule>
  </conditionalFormatting>
  <conditionalFormatting sqref="A6753">
    <cfRule type="expression" dxfId="2617" priority="2252">
      <formula>E6753="country not supported, contact buyer"</formula>
    </cfRule>
    <cfRule type="expression" dxfId="2616" priority="2253">
      <formula>E6753="country supported"</formula>
    </cfRule>
  </conditionalFormatting>
  <conditionalFormatting sqref="A6753">
    <cfRule type="expression" dxfId="2615" priority="2251">
      <formula>E6753="not applicable"</formula>
    </cfRule>
  </conditionalFormatting>
  <conditionalFormatting sqref="L6753">
    <cfRule type="cellIs" dxfId="2614" priority="2249" operator="equal">
      <formula>"no"</formula>
    </cfRule>
    <cfRule type="cellIs" dxfId="2613" priority="2250" operator="equal">
      <formula>"yes"</formula>
    </cfRule>
  </conditionalFormatting>
  <conditionalFormatting sqref="J6753">
    <cfRule type="cellIs" dxfId="2612" priority="2247" operator="equal">
      <formula>"no"</formula>
    </cfRule>
    <cfRule type="cellIs" dxfId="2611" priority="2248" operator="equal">
      <formula>"yes"</formula>
    </cfRule>
  </conditionalFormatting>
  <conditionalFormatting sqref="E6753">
    <cfRule type="cellIs" dxfId="2610" priority="2244" operator="equal">
      <formula>"not applicable"</formula>
    </cfRule>
    <cfRule type="cellIs" dxfId="2609" priority="2245" operator="equal">
      <formula>"country supported"</formula>
    </cfRule>
    <cfRule type="cellIs" dxfId="2608" priority="2246" operator="equal">
      <formula>"country not supported, contact buyer"</formula>
    </cfRule>
  </conditionalFormatting>
  <conditionalFormatting sqref="M6753">
    <cfRule type="expression" dxfId="2607" priority="2243">
      <formula>$O$6="yes"</formula>
    </cfRule>
  </conditionalFormatting>
  <conditionalFormatting sqref="E6753">
    <cfRule type="expression" dxfId="2606" priority="2239">
      <formula>E6753="select value in are your onboarding a buyer or a supplier"</formula>
    </cfRule>
    <cfRule type="cellIs" dxfId="2605" priority="2240" operator="equal">
      <formula>"not applicable"</formula>
    </cfRule>
    <cfRule type="cellIs" dxfId="2604" priority="2241" operator="equal">
      <formula>"country supported"</formula>
    </cfRule>
    <cfRule type="cellIs" dxfId="2603" priority="2242" operator="equal">
      <formula>"country not supported, contact buyer"</formula>
    </cfRule>
  </conditionalFormatting>
  <conditionalFormatting sqref="A6753">
    <cfRule type="expression" dxfId="2602" priority="2238">
      <formula>E6753="select value in are your onboarding a buyer or a supplier"</formula>
    </cfRule>
  </conditionalFormatting>
  <conditionalFormatting sqref="O6753">
    <cfRule type="expression" dxfId="2601" priority="2225">
      <formula>O6753="country not in scope for supplier no need to review"</formula>
    </cfRule>
    <cfRule type="expression" dxfId="2600" priority="2226">
      <formula>O6753="country not in scope for buyer and supplier no need to review"</formula>
    </cfRule>
    <cfRule type="expression" dxfId="2599" priority="2227">
      <formula>O6753="country not in scope for buyer, no need to review"</formula>
    </cfRule>
    <cfRule type="expression" dxfId="2598" priority="2228">
      <formula>O6753="country not in scope for buyer, contact buyer"</formula>
    </cfRule>
    <cfRule type="expression" dxfId="2597" priority="2229">
      <formula>O6753="SAP Business Network requires this information, provide it or move to Portal invoice"</formula>
    </cfRule>
    <cfRule type="expression" dxfId="2596" priority="2230">
      <formula>O6753="do not review, country not in scope for supplier or for buyer"</formula>
    </cfRule>
    <cfRule type="expression" dxfId="2595" priority="2231">
      <formula>O6753="can buyer relax rule in SBN or ERP to accept invoice without this, if not provide data on PDF, if not move to Portal invoice"</formula>
    </cfRule>
    <cfRule type="expression" dxfId="2594" priority="2232">
      <formula>O6753="can you provide data on invoice? Answer in column L by Yes or No"</formula>
    </cfRule>
    <cfRule type="expression" dxfId="2593" priority="2233">
      <formula>O6753="data not required set dropdown to blank in column L"</formula>
    </cfRule>
    <cfRule type="expression" dxfId="2592" priority="2234">
      <formula>O6753="good job, perfect match!"</formula>
    </cfRule>
    <cfRule type="expression" dxfId="2591" priority="2235">
      <formula>M6753="yesyes"</formula>
    </cfRule>
    <cfRule type="expression" dxfId="2590" priority="2236">
      <formula>M6753="yes"</formula>
    </cfRule>
    <cfRule type="expression" dxfId="2589" priority="2237">
      <formula>M6753="yesno"</formula>
    </cfRule>
  </conditionalFormatting>
  <conditionalFormatting sqref="I7038">
    <cfRule type="beginsWith" dxfId="2588" priority="2222" operator="beginsWith" text="Mandatory">
      <formula>LEFT(I7038,LEN("Mandatory"))="Mandatory"</formula>
    </cfRule>
    <cfRule type="containsText" dxfId="2587" priority="2223" operator="containsText" text="Conditional">
      <formula>NOT(ISERROR(SEARCH("Conditional",I7038)))</formula>
    </cfRule>
    <cfRule type="beginsWith" dxfId="2586" priority="2224" operator="beginsWith" text="Not Mandatory">
      <formula>LEFT(I7038,LEN("Not Mandatory"))="Not Mandatory"</formula>
    </cfRule>
  </conditionalFormatting>
  <conditionalFormatting sqref="A7038">
    <cfRule type="expression" dxfId="2585" priority="2220">
      <formula>E7038="country not supported, contact buyer"</formula>
    </cfRule>
    <cfRule type="expression" dxfId="2584" priority="2221">
      <formula>E7038="country supported"</formula>
    </cfRule>
  </conditionalFormatting>
  <conditionalFormatting sqref="A7038">
    <cfRule type="expression" dxfId="2583" priority="2219">
      <formula>E7038="not applicable"</formula>
    </cfRule>
  </conditionalFormatting>
  <conditionalFormatting sqref="L7038">
    <cfRule type="cellIs" dxfId="2582" priority="2217" operator="equal">
      <formula>"no"</formula>
    </cfRule>
    <cfRule type="cellIs" dxfId="2581" priority="2218" operator="equal">
      <formula>"yes"</formula>
    </cfRule>
  </conditionalFormatting>
  <conditionalFormatting sqref="J7038">
    <cfRule type="cellIs" dxfId="2580" priority="2215" operator="equal">
      <formula>"no"</formula>
    </cfRule>
    <cfRule type="cellIs" dxfId="2579" priority="2216" operator="equal">
      <formula>"yes"</formula>
    </cfRule>
  </conditionalFormatting>
  <conditionalFormatting sqref="E7038">
    <cfRule type="cellIs" dxfId="2578" priority="2212" operator="equal">
      <formula>"not applicable"</formula>
    </cfRule>
    <cfRule type="cellIs" dxfId="2577" priority="2213" operator="equal">
      <formula>"country supported"</formula>
    </cfRule>
    <cfRule type="cellIs" dxfId="2576" priority="2214" operator="equal">
      <formula>"country not supported, contact buyer"</formula>
    </cfRule>
  </conditionalFormatting>
  <conditionalFormatting sqref="M7038">
    <cfRule type="expression" dxfId="2575" priority="2211">
      <formula>$O$6="yes"</formula>
    </cfRule>
  </conditionalFormatting>
  <conditionalFormatting sqref="E7038">
    <cfRule type="expression" dxfId="2574" priority="2207">
      <formula>E7038="select value in are your onboarding a buyer or a supplier"</formula>
    </cfRule>
    <cfRule type="cellIs" dxfId="2573" priority="2208" operator="equal">
      <formula>"not applicable"</formula>
    </cfRule>
    <cfRule type="cellIs" dxfId="2572" priority="2209" operator="equal">
      <formula>"country supported"</formula>
    </cfRule>
    <cfRule type="cellIs" dxfId="2571" priority="2210" operator="equal">
      <formula>"country not supported, contact buyer"</formula>
    </cfRule>
  </conditionalFormatting>
  <conditionalFormatting sqref="A7038">
    <cfRule type="expression" dxfId="2570" priority="2206">
      <formula>E7038="select value in are your onboarding a buyer or a supplier"</formula>
    </cfRule>
  </conditionalFormatting>
  <conditionalFormatting sqref="O7038">
    <cfRule type="expression" dxfId="2569" priority="2193">
      <formula>O7038="country not in scope for supplier no need to review"</formula>
    </cfRule>
    <cfRule type="expression" dxfId="2568" priority="2194">
      <formula>O7038="country not in scope for buyer and supplier no need to review"</formula>
    </cfRule>
    <cfRule type="expression" dxfId="2567" priority="2195">
      <formula>O7038="country not in scope for buyer, no need to review"</formula>
    </cfRule>
    <cfRule type="expression" dxfId="2566" priority="2196">
      <formula>O7038="country not in scope for buyer, contact buyer"</formula>
    </cfRule>
    <cfRule type="expression" dxfId="2565" priority="2197">
      <formula>O7038="SAP Business Network requires this information, provide it or move to Portal invoice"</formula>
    </cfRule>
    <cfRule type="expression" dxfId="2564" priority="2198">
      <formula>O7038="do not review, country not in scope for supplier or for buyer"</formula>
    </cfRule>
    <cfRule type="expression" dxfId="2563" priority="2199">
      <formula>O7038="can buyer relax rule in SBN or ERP to accept invoice without this, if not provide data on PDF, if not move to Portal invoice"</formula>
    </cfRule>
    <cfRule type="expression" dxfId="2562" priority="2200">
      <formula>O7038="can you provide data on invoice? Answer in column L by Yes or No"</formula>
    </cfRule>
    <cfRule type="expression" dxfId="2561" priority="2201">
      <formula>O7038="data not required set dropdown to blank in column L"</formula>
    </cfRule>
    <cfRule type="expression" dxfId="2560" priority="2202">
      <formula>O7038="good job, perfect match!"</formula>
    </cfRule>
    <cfRule type="expression" dxfId="2559" priority="2203">
      <formula>M7038="yesyes"</formula>
    </cfRule>
    <cfRule type="expression" dxfId="2558" priority="2204">
      <formula>M7038="yes"</formula>
    </cfRule>
    <cfRule type="expression" dxfId="2557" priority="2205">
      <formula>M7038="yesno"</formula>
    </cfRule>
  </conditionalFormatting>
  <conditionalFormatting sqref="I7323">
    <cfRule type="beginsWith" dxfId="2556" priority="2190" operator="beginsWith" text="Mandatory">
      <formula>LEFT(I7323,LEN("Mandatory"))="Mandatory"</formula>
    </cfRule>
    <cfRule type="containsText" dxfId="2555" priority="2191" operator="containsText" text="Conditional">
      <formula>NOT(ISERROR(SEARCH("Conditional",I7323)))</formula>
    </cfRule>
    <cfRule type="beginsWith" dxfId="2554" priority="2192" operator="beginsWith" text="Not Mandatory">
      <formula>LEFT(I7323,LEN("Not Mandatory"))="Not Mandatory"</formula>
    </cfRule>
  </conditionalFormatting>
  <conditionalFormatting sqref="A7323">
    <cfRule type="expression" dxfId="2553" priority="2188">
      <formula>E7323="country not supported, contact buyer"</formula>
    </cfRule>
    <cfRule type="expression" dxfId="2552" priority="2189">
      <formula>E7323="country supported"</formula>
    </cfRule>
  </conditionalFormatting>
  <conditionalFormatting sqref="A7323">
    <cfRule type="expression" dxfId="2551" priority="2187">
      <formula>E7323="not applicable"</formula>
    </cfRule>
  </conditionalFormatting>
  <conditionalFormatting sqref="L7323">
    <cfRule type="cellIs" dxfId="2550" priority="2185" operator="equal">
      <formula>"no"</formula>
    </cfRule>
    <cfRule type="cellIs" dxfId="2549" priority="2186" operator="equal">
      <formula>"yes"</formula>
    </cfRule>
  </conditionalFormatting>
  <conditionalFormatting sqref="J7323">
    <cfRule type="cellIs" dxfId="2548" priority="2183" operator="equal">
      <formula>"no"</formula>
    </cfRule>
    <cfRule type="cellIs" dxfId="2547" priority="2184" operator="equal">
      <formula>"yes"</formula>
    </cfRule>
  </conditionalFormatting>
  <conditionalFormatting sqref="E7323">
    <cfRule type="cellIs" dxfId="2546" priority="2180" operator="equal">
      <formula>"not applicable"</formula>
    </cfRule>
    <cfRule type="cellIs" dxfId="2545" priority="2181" operator="equal">
      <formula>"country supported"</formula>
    </cfRule>
    <cfRule type="cellIs" dxfId="2544" priority="2182" operator="equal">
      <formula>"country not supported, contact buyer"</formula>
    </cfRule>
  </conditionalFormatting>
  <conditionalFormatting sqref="M7323">
    <cfRule type="expression" dxfId="2543" priority="2179">
      <formula>$O$6="yes"</formula>
    </cfRule>
  </conditionalFormatting>
  <conditionalFormatting sqref="E7323">
    <cfRule type="expression" dxfId="2542" priority="2175">
      <formula>E7323="select value in are your onboarding a buyer or a supplier"</formula>
    </cfRule>
    <cfRule type="cellIs" dxfId="2541" priority="2176" operator="equal">
      <formula>"not applicable"</formula>
    </cfRule>
    <cfRule type="cellIs" dxfId="2540" priority="2177" operator="equal">
      <formula>"country supported"</formula>
    </cfRule>
    <cfRule type="cellIs" dxfId="2539" priority="2178" operator="equal">
      <formula>"country not supported, contact buyer"</formula>
    </cfRule>
  </conditionalFormatting>
  <conditionalFormatting sqref="A7323">
    <cfRule type="expression" dxfId="2538" priority="2174">
      <formula>E7323="select value in are your onboarding a buyer or a supplier"</formula>
    </cfRule>
  </conditionalFormatting>
  <conditionalFormatting sqref="O7323">
    <cfRule type="expression" dxfId="2537" priority="2161">
      <formula>O7323="country not in scope for supplier no need to review"</formula>
    </cfRule>
    <cfRule type="expression" dxfId="2536" priority="2162">
      <formula>O7323="country not in scope for buyer and supplier no need to review"</formula>
    </cfRule>
    <cfRule type="expression" dxfId="2535" priority="2163">
      <formula>O7323="country not in scope for buyer, no need to review"</formula>
    </cfRule>
    <cfRule type="expression" dxfId="2534" priority="2164">
      <formula>O7323="country not in scope for buyer, contact buyer"</formula>
    </cfRule>
    <cfRule type="expression" dxfId="2533" priority="2165">
      <formula>O7323="SAP Business Network requires this information, provide it or move to Portal invoice"</formula>
    </cfRule>
    <cfRule type="expression" dxfId="2532" priority="2166">
      <formula>O7323="do not review, country not in scope for supplier or for buyer"</formula>
    </cfRule>
    <cfRule type="expression" dxfId="2531" priority="2167">
      <formula>O7323="can buyer relax rule in SBN or ERP to accept invoice without this, if not provide data on PDF, if not move to Portal invoice"</formula>
    </cfRule>
    <cfRule type="expression" dxfId="2530" priority="2168">
      <formula>O7323="can you provide data on invoice? Answer in column L by Yes or No"</formula>
    </cfRule>
    <cfRule type="expression" dxfId="2529" priority="2169">
      <formula>O7323="data not required set dropdown to blank in column L"</formula>
    </cfRule>
    <cfRule type="expression" dxfId="2528" priority="2170">
      <formula>O7323="good job, perfect match!"</formula>
    </cfRule>
    <cfRule type="expression" dxfId="2527" priority="2171">
      <formula>M7323="yesyes"</formula>
    </cfRule>
    <cfRule type="expression" dxfId="2526" priority="2172">
      <formula>M7323="yes"</formula>
    </cfRule>
    <cfRule type="expression" dxfId="2525" priority="2173">
      <formula>M7323="yesno"</formula>
    </cfRule>
  </conditionalFormatting>
  <conditionalFormatting sqref="I7608">
    <cfRule type="beginsWith" dxfId="2524" priority="2158" operator="beginsWith" text="Mandatory">
      <formula>LEFT(I7608,LEN("Mandatory"))="Mandatory"</formula>
    </cfRule>
    <cfRule type="containsText" dxfId="2523" priority="2159" operator="containsText" text="Conditional">
      <formula>NOT(ISERROR(SEARCH("Conditional",I7608)))</formula>
    </cfRule>
    <cfRule type="beginsWith" dxfId="2522" priority="2160" operator="beginsWith" text="Not Mandatory">
      <formula>LEFT(I7608,LEN("Not Mandatory"))="Not Mandatory"</formula>
    </cfRule>
  </conditionalFormatting>
  <conditionalFormatting sqref="L7608">
    <cfRule type="cellIs" dxfId="2521" priority="2153" operator="equal">
      <formula>"no"</formula>
    </cfRule>
    <cfRule type="cellIs" dxfId="2520" priority="2154" operator="equal">
      <formula>"yes"</formula>
    </cfRule>
  </conditionalFormatting>
  <conditionalFormatting sqref="J7608">
    <cfRule type="cellIs" dxfId="2519" priority="2151" operator="equal">
      <formula>"no"</formula>
    </cfRule>
    <cfRule type="cellIs" dxfId="2518" priority="2152" operator="equal">
      <formula>"yes"</formula>
    </cfRule>
  </conditionalFormatting>
  <conditionalFormatting sqref="E7608">
    <cfRule type="cellIs" dxfId="2517" priority="2148" operator="equal">
      <formula>"not applicable"</formula>
    </cfRule>
    <cfRule type="cellIs" dxfId="2516" priority="2149" operator="equal">
      <formula>"country supported"</formula>
    </cfRule>
    <cfRule type="cellIs" dxfId="2515" priority="2150" operator="equal">
      <formula>"country not supported, contact buyer"</formula>
    </cfRule>
  </conditionalFormatting>
  <conditionalFormatting sqref="M7608">
    <cfRule type="expression" dxfId="2514" priority="2147">
      <formula>$O$6="yes"</formula>
    </cfRule>
  </conditionalFormatting>
  <conditionalFormatting sqref="E7608">
    <cfRule type="expression" dxfId="2513" priority="2143">
      <formula>E7608="select value in are your onboarding a buyer or a supplier"</formula>
    </cfRule>
    <cfRule type="cellIs" dxfId="2512" priority="2144" operator="equal">
      <formula>"not applicable"</formula>
    </cfRule>
    <cfRule type="cellIs" dxfId="2511" priority="2145" operator="equal">
      <formula>"country supported"</formula>
    </cfRule>
    <cfRule type="cellIs" dxfId="2510" priority="2146" operator="equal">
      <formula>"country not supported, contact buyer"</formula>
    </cfRule>
  </conditionalFormatting>
  <conditionalFormatting sqref="O7608">
    <cfRule type="expression" dxfId="2509" priority="2129">
      <formula>O7608="country not in scope for supplier no need to review"</formula>
    </cfRule>
    <cfRule type="expression" dxfId="2508" priority="2130">
      <formula>O7608="country not in scope for buyer and supplier no need to review"</formula>
    </cfRule>
    <cfRule type="expression" dxfId="2507" priority="2131">
      <formula>O7608="country not in scope for buyer, no need to review"</formula>
    </cfRule>
    <cfRule type="expression" dxfId="2506" priority="2132">
      <formula>O7608="country not in scope for buyer, contact buyer"</formula>
    </cfRule>
    <cfRule type="expression" dxfId="2505" priority="2133">
      <formula>O7608="SAP Business Network requires this information, provide it or move to Portal invoice"</formula>
    </cfRule>
    <cfRule type="expression" dxfId="2504" priority="2134">
      <formula>O7608="do not review, country not in scope for supplier or for buyer"</formula>
    </cfRule>
    <cfRule type="expression" dxfId="2503" priority="2135">
      <formula>O7608="can buyer relax rule in SBN or ERP to accept invoice without this, if not provide data on PDF, if not move to Portal invoice"</formula>
    </cfRule>
    <cfRule type="expression" dxfId="2502" priority="2136">
      <formula>O7608="can you provide data on invoice? Answer in column L by Yes or No"</formula>
    </cfRule>
    <cfRule type="expression" dxfId="2501" priority="2137">
      <formula>O7608="data not required set dropdown to blank in column L"</formula>
    </cfRule>
    <cfRule type="expression" dxfId="2500" priority="2138">
      <formula>O7608="good job, perfect match!"</formula>
    </cfRule>
    <cfRule type="expression" dxfId="2499" priority="2139">
      <formula>M7608="yesyes"</formula>
    </cfRule>
    <cfRule type="expression" dxfId="2498" priority="2140">
      <formula>M7608="yes"</formula>
    </cfRule>
    <cfRule type="expression" dxfId="2497" priority="2141">
      <formula>M7608="yesno"</formula>
    </cfRule>
  </conditionalFormatting>
  <conditionalFormatting sqref="A7608">
    <cfRule type="expression" dxfId="2496" priority="2127">
      <formula>E7608="country not supported, contact buyer"</formula>
    </cfRule>
    <cfRule type="expression" dxfId="2495" priority="2128">
      <formula>E7608="country supported"</formula>
    </cfRule>
  </conditionalFormatting>
  <conditionalFormatting sqref="A7608">
    <cfRule type="expression" dxfId="2494" priority="2126">
      <formula>E7608="not applicable"</formula>
    </cfRule>
  </conditionalFormatting>
  <conditionalFormatting sqref="A7608">
    <cfRule type="expression" dxfId="2493" priority="2125">
      <formula>E7608="select value in are your onboarding a buyer or a supplier"</formula>
    </cfRule>
  </conditionalFormatting>
  <conditionalFormatting sqref="I7893">
    <cfRule type="beginsWith" dxfId="2492" priority="2122" operator="beginsWith" text="Mandatory">
      <formula>LEFT(I7893,LEN("Mandatory"))="Mandatory"</formula>
    </cfRule>
    <cfRule type="containsText" dxfId="2491" priority="2123" operator="containsText" text="Conditional">
      <formula>NOT(ISERROR(SEARCH("Conditional",I7893)))</formula>
    </cfRule>
    <cfRule type="beginsWith" dxfId="2490" priority="2124" operator="beginsWith" text="Not Mandatory">
      <formula>LEFT(I7893,LEN("Not Mandatory"))="Not Mandatory"</formula>
    </cfRule>
  </conditionalFormatting>
  <conditionalFormatting sqref="L7893">
    <cfRule type="cellIs" dxfId="2489" priority="2120" operator="equal">
      <formula>"no"</formula>
    </cfRule>
    <cfRule type="cellIs" dxfId="2488" priority="2121" operator="equal">
      <formula>"yes"</formula>
    </cfRule>
  </conditionalFormatting>
  <conditionalFormatting sqref="J7893">
    <cfRule type="cellIs" dxfId="2487" priority="2118" operator="equal">
      <formula>"no"</formula>
    </cfRule>
    <cfRule type="cellIs" dxfId="2486" priority="2119" operator="equal">
      <formula>"yes"</formula>
    </cfRule>
  </conditionalFormatting>
  <conditionalFormatting sqref="E7893">
    <cfRule type="cellIs" dxfId="2485" priority="2115" operator="equal">
      <formula>"not applicable"</formula>
    </cfRule>
    <cfRule type="cellIs" dxfId="2484" priority="2116" operator="equal">
      <formula>"country supported"</formula>
    </cfRule>
    <cfRule type="cellIs" dxfId="2483" priority="2117" operator="equal">
      <formula>"country not supported, contact buyer"</formula>
    </cfRule>
  </conditionalFormatting>
  <conditionalFormatting sqref="M7893">
    <cfRule type="expression" dxfId="2482" priority="2114">
      <formula>$O$6="yes"</formula>
    </cfRule>
  </conditionalFormatting>
  <conditionalFormatting sqref="E7893">
    <cfRule type="expression" dxfId="2481" priority="2110">
      <formula>E7893="select value in are your onboarding a buyer or a supplier"</formula>
    </cfRule>
    <cfRule type="cellIs" dxfId="2480" priority="2111" operator="equal">
      <formula>"not applicable"</formula>
    </cfRule>
    <cfRule type="cellIs" dxfId="2479" priority="2112" operator="equal">
      <formula>"country supported"</formula>
    </cfRule>
    <cfRule type="cellIs" dxfId="2478" priority="2113" operator="equal">
      <formula>"country not supported, contact buyer"</formula>
    </cfRule>
  </conditionalFormatting>
  <conditionalFormatting sqref="O7893">
    <cfRule type="expression" dxfId="2477" priority="2097">
      <formula>O7893="country not in scope for supplier no need to review"</formula>
    </cfRule>
    <cfRule type="expression" dxfId="2476" priority="2098">
      <formula>O7893="country not in scope for buyer and supplier no need to review"</formula>
    </cfRule>
    <cfRule type="expression" dxfId="2475" priority="2099">
      <formula>O7893="country not in scope for buyer, no need to review"</formula>
    </cfRule>
    <cfRule type="expression" dxfId="2474" priority="2100">
      <formula>O7893="country not in scope for buyer, contact buyer"</formula>
    </cfRule>
    <cfRule type="expression" dxfId="2473" priority="2101">
      <formula>O7893="SAP Business Network requires this information, provide it or move to Portal invoice"</formula>
    </cfRule>
    <cfRule type="expression" dxfId="2472" priority="2102">
      <formula>O7893="do not review, country not in scope for supplier or for buyer"</formula>
    </cfRule>
    <cfRule type="expression" dxfId="2471" priority="2103">
      <formula>O7893="can buyer relax rule in SBN or ERP to accept invoice without this, if not provide data on PDF, if not move to Portal invoice"</formula>
    </cfRule>
    <cfRule type="expression" dxfId="2470" priority="2104">
      <formula>O7893="can you provide data on invoice? Answer in column L by Yes or No"</formula>
    </cfRule>
    <cfRule type="expression" dxfId="2469" priority="2105">
      <formula>O7893="data not required set dropdown to blank in column L"</formula>
    </cfRule>
    <cfRule type="expression" dxfId="2468" priority="2106">
      <formula>O7893="good job, perfect match!"</formula>
    </cfRule>
    <cfRule type="expression" dxfId="2467" priority="2107">
      <formula>M7893="yesyes"</formula>
    </cfRule>
    <cfRule type="expression" dxfId="2466" priority="2108">
      <formula>M7893="yes"</formula>
    </cfRule>
    <cfRule type="expression" dxfId="2465" priority="2109">
      <formula>M7893="yesno"</formula>
    </cfRule>
  </conditionalFormatting>
  <conditionalFormatting sqref="A7893">
    <cfRule type="expression" dxfId="2464" priority="2095">
      <formula>E7893="country not supported, contact buyer"</formula>
    </cfRule>
    <cfRule type="expression" dxfId="2463" priority="2096">
      <formula>E7893="country supported"</formula>
    </cfRule>
  </conditionalFormatting>
  <conditionalFormatting sqref="A7893">
    <cfRule type="expression" dxfId="2462" priority="2094">
      <formula>E7893="not applicable"</formula>
    </cfRule>
  </conditionalFormatting>
  <conditionalFormatting sqref="A7893">
    <cfRule type="expression" dxfId="2461" priority="2093">
      <formula>E7893="select value in are your onboarding a buyer or a supplier"</formula>
    </cfRule>
  </conditionalFormatting>
  <conditionalFormatting sqref="I8178">
    <cfRule type="beginsWith" dxfId="2460" priority="2090" operator="beginsWith" text="Mandatory">
      <formula>LEFT(I8178,LEN("Mandatory"))="Mandatory"</formula>
    </cfRule>
    <cfRule type="containsText" dxfId="2459" priority="2091" operator="containsText" text="Conditional">
      <formula>NOT(ISERROR(SEARCH("Conditional",I8178)))</formula>
    </cfRule>
    <cfRule type="beginsWith" dxfId="2458" priority="2092" operator="beginsWith" text="Not Mandatory">
      <formula>LEFT(I8178,LEN("Not Mandatory"))="Not Mandatory"</formula>
    </cfRule>
  </conditionalFormatting>
  <conditionalFormatting sqref="L8178">
    <cfRule type="cellIs" dxfId="2457" priority="2088" operator="equal">
      <formula>"no"</formula>
    </cfRule>
    <cfRule type="cellIs" dxfId="2456" priority="2089" operator="equal">
      <formula>"yes"</formula>
    </cfRule>
  </conditionalFormatting>
  <conditionalFormatting sqref="J8178">
    <cfRule type="cellIs" dxfId="2455" priority="2086" operator="equal">
      <formula>"no"</formula>
    </cfRule>
    <cfRule type="cellIs" dxfId="2454" priority="2087" operator="equal">
      <formula>"yes"</formula>
    </cfRule>
  </conditionalFormatting>
  <conditionalFormatting sqref="E8178">
    <cfRule type="cellIs" dxfId="2453" priority="2083" operator="equal">
      <formula>"not applicable"</formula>
    </cfRule>
    <cfRule type="cellIs" dxfId="2452" priority="2084" operator="equal">
      <formula>"country supported"</formula>
    </cfRule>
    <cfRule type="cellIs" dxfId="2451" priority="2085" operator="equal">
      <formula>"country not supported, contact buyer"</formula>
    </cfRule>
  </conditionalFormatting>
  <conditionalFormatting sqref="M8178">
    <cfRule type="expression" dxfId="2450" priority="2082">
      <formula>$O$6="yes"</formula>
    </cfRule>
  </conditionalFormatting>
  <conditionalFormatting sqref="E8178">
    <cfRule type="expression" dxfId="2449" priority="2078">
      <formula>E8178="select value in are your onboarding a buyer or a supplier"</formula>
    </cfRule>
    <cfRule type="cellIs" dxfId="2448" priority="2079" operator="equal">
      <formula>"not applicable"</formula>
    </cfRule>
    <cfRule type="cellIs" dxfId="2447" priority="2080" operator="equal">
      <formula>"country supported"</formula>
    </cfRule>
    <cfRule type="cellIs" dxfId="2446" priority="2081" operator="equal">
      <formula>"country not supported, contact buyer"</formula>
    </cfRule>
  </conditionalFormatting>
  <conditionalFormatting sqref="O8178">
    <cfRule type="expression" dxfId="2445" priority="2065">
      <formula>O8178="country not in scope for supplier no need to review"</formula>
    </cfRule>
    <cfRule type="expression" dxfId="2444" priority="2066">
      <formula>O8178="country not in scope for buyer and supplier no need to review"</formula>
    </cfRule>
    <cfRule type="expression" dxfId="2443" priority="2067">
      <formula>O8178="country not in scope for buyer, no need to review"</formula>
    </cfRule>
    <cfRule type="expression" dxfId="2442" priority="2068">
      <formula>O8178="country not in scope for buyer, contact buyer"</formula>
    </cfRule>
    <cfRule type="expression" dxfId="2441" priority="2069">
      <formula>O8178="SAP Business Network requires this information, provide it or move to Portal invoice"</formula>
    </cfRule>
    <cfRule type="expression" dxfId="2440" priority="2070">
      <formula>O8178="do not review, country not in scope for supplier or for buyer"</formula>
    </cfRule>
    <cfRule type="expression" dxfId="2439" priority="2071">
      <formula>O8178="can buyer relax rule in SBN or ERP to accept invoice without this, if not provide data on PDF, if not move to Portal invoice"</formula>
    </cfRule>
    <cfRule type="expression" dxfId="2438" priority="2072">
      <formula>O8178="can you provide data on invoice? Answer in column L by Yes or No"</formula>
    </cfRule>
    <cfRule type="expression" dxfId="2437" priority="2073">
      <formula>O8178="data not required set dropdown to blank in column L"</formula>
    </cfRule>
    <cfRule type="expression" dxfId="2436" priority="2074">
      <formula>O8178="good job, perfect match!"</formula>
    </cfRule>
    <cfRule type="expression" dxfId="2435" priority="2075">
      <formula>M8178="yesyes"</formula>
    </cfRule>
    <cfRule type="expression" dxfId="2434" priority="2076">
      <formula>M8178="yes"</formula>
    </cfRule>
    <cfRule type="expression" dxfId="2433" priority="2077">
      <formula>M8178="yesno"</formula>
    </cfRule>
  </conditionalFormatting>
  <conditionalFormatting sqref="A8178">
    <cfRule type="expression" dxfId="2432" priority="2063">
      <formula>E8178="country not supported, contact buyer"</formula>
    </cfRule>
    <cfRule type="expression" dxfId="2431" priority="2064">
      <formula>E8178="country supported"</formula>
    </cfRule>
  </conditionalFormatting>
  <conditionalFormatting sqref="A8178">
    <cfRule type="expression" dxfId="2430" priority="2062">
      <formula>E8178="not applicable"</formula>
    </cfRule>
  </conditionalFormatting>
  <conditionalFormatting sqref="A8178">
    <cfRule type="expression" dxfId="2429" priority="2061">
      <formula>E8178="select value in are your onboarding a buyer or a supplier"</formula>
    </cfRule>
  </conditionalFormatting>
  <conditionalFormatting sqref="J653">
    <cfRule type="cellIs" dxfId="2426" priority="2057" operator="equal">
      <formula>"no"</formula>
    </cfRule>
    <cfRule type="cellIs" dxfId="2425" priority="2058" operator="equal">
      <formula>"yes"</formula>
    </cfRule>
  </conditionalFormatting>
  <conditionalFormatting sqref="J938">
    <cfRule type="cellIs" dxfId="2424" priority="2055" operator="equal">
      <formula>"no"</formula>
    </cfRule>
    <cfRule type="cellIs" dxfId="2423" priority="2056" operator="equal">
      <formula>"yes"</formula>
    </cfRule>
  </conditionalFormatting>
  <conditionalFormatting sqref="J1223">
    <cfRule type="cellIs" dxfId="2422" priority="2053" operator="equal">
      <formula>"no"</formula>
    </cfRule>
    <cfRule type="cellIs" dxfId="2421" priority="2054" operator="equal">
      <formula>"yes"</formula>
    </cfRule>
  </conditionalFormatting>
  <conditionalFormatting sqref="J1508">
    <cfRule type="cellIs" dxfId="2420" priority="2051" operator="equal">
      <formula>"no"</formula>
    </cfRule>
    <cfRule type="cellIs" dxfId="2419" priority="2052" operator="equal">
      <formula>"yes"</formula>
    </cfRule>
  </conditionalFormatting>
  <conditionalFormatting sqref="J1793">
    <cfRule type="cellIs" dxfId="2418" priority="2049" operator="equal">
      <formula>"no"</formula>
    </cfRule>
    <cfRule type="cellIs" dxfId="2417" priority="2050" operator="equal">
      <formula>"yes"</formula>
    </cfRule>
  </conditionalFormatting>
  <conditionalFormatting sqref="J2078">
    <cfRule type="cellIs" dxfId="2416" priority="2047" operator="equal">
      <formula>"no"</formula>
    </cfRule>
    <cfRule type="cellIs" dxfId="2415" priority="2048" operator="equal">
      <formula>"yes"</formula>
    </cfRule>
  </conditionalFormatting>
  <conditionalFormatting sqref="J2363">
    <cfRule type="cellIs" dxfId="2414" priority="2045" operator="equal">
      <formula>"no"</formula>
    </cfRule>
    <cfRule type="cellIs" dxfId="2413" priority="2046" operator="equal">
      <formula>"yes"</formula>
    </cfRule>
  </conditionalFormatting>
  <conditionalFormatting sqref="J2648">
    <cfRule type="cellIs" dxfId="2412" priority="2043" operator="equal">
      <formula>"no"</formula>
    </cfRule>
    <cfRule type="cellIs" dxfId="2411" priority="2044" operator="equal">
      <formula>"yes"</formula>
    </cfRule>
  </conditionalFormatting>
  <conditionalFormatting sqref="J2933">
    <cfRule type="cellIs" dxfId="2410" priority="2041" operator="equal">
      <formula>"no"</formula>
    </cfRule>
    <cfRule type="cellIs" dxfId="2409" priority="2042" operator="equal">
      <formula>"yes"</formula>
    </cfRule>
  </conditionalFormatting>
  <conditionalFormatting sqref="J3218">
    <cfRule type="cellIs" dxfId="2408" priority="2039" operator="equal">
      <formula>"no"</formula>
    </cfRule>
    <cfRule type="cellIs" dxfId="2407" priority="2040" operator="equal">
      <formula>"yes"</formula>
    </cfRule>
  </conditionalFormatting>
  <conditionalFormatting sqref="J3503">
    <cfRule type="cellIs" dxfId="2406" priority="2037" operator="equal">
      <formula>"no"</formula>
    </cfRule>
    <cfRule type="cellIs" dxfId="2405" priority="2038" operator="equal">
      <formula>"yes"</formula>
    </cfRule>
  </conditionalFormatting>
  <conditionalFormatting sqref="J3788">
    <cfRule type="cellIs" dxfId="2404" priority="2035" operator="equal">
      <formula>"no"</formula>
    </cfRule>
    <cfRule type="cellIs" dxfId="2403" priority="2036" operator="equal">
      <formula>"yes"</formula>
    </cfRule>
  </conditionalFormatting>
  <conditionalFormatting sqref="J4073">
    <cfRule type="cellIs" dxfId="2402" priority="2033" operator="equal">
      <formula>"no"</formula>
    </cfRule>
    <cfRule type="cellIs" dxfId="2401" priority="2034" operator="equal">
      <formula>"yes"</formula>
    </cfRule>
  </conditionalFormatting>
  <conditionalFormatting sqref="J4358">
    <cfRule type="cellIs" dxfId="2400" priority="2031" operator="equal">
      <formula>"no"</formula>
    </cfRule>
    <cfRule type="cellIs" dxfId="2399" priority="2032" operator="equal">
      <formula>"yes"</formula>
    </cfRule>
  </conditionalFormatting>
  <conditionalFormatting sqref="J4643">
    <cfRule type="cellIs" dxfId="2398" priority="2029" operator="equal">
      <formula>"no"</formula>
    </cfRule>
    <cfRule type="cellIs" dxfId="2397" priority="2030" operator="equal">
      <formula>"yes"</formula>
    </cfRule>
  </conditionalFormatting>
  <conditionalFormatting sqref="J4928">
    <cfRule type="cellIs" dxfId="2396" priority="2027" operator="equal">
      <formula>"no"</formula>
    </cfRule>
    <cfRule type="cellIs" dxfId="2395" priority="2028" operator="equal">
      <formula>"yes"</formula>
    </cfRule>
  </conditionalFormatting>
  <conditionalFormatting sqref="J5213">
    <cfRule type="cellIs" dxfId="2394" priority="2025" operator="equal">
      <formula>"no"</formula>
    </cfRule>
    <cfRule type="cellIs" dxfId="2393" priority="2026" operator="equal">
      <formula>"yes"</formula>
    </cfRule>
  </conditionalFormatting>
  <conditionalFormatting sqref="J5498">
    <cfRule type="cellIs" dxfId="2392" priority="2023" operator="equal">
      <formula>"no"</formula>
    </cfRule>
    <cfRule type="cellIs" dxfId="2391" priority="2024" operator="equal">
      <formula>"yes"</formula>
    </cfRule>
  </conditionalFormatting>
  <conditionalFormatting sqref="J5783">
    <cfRule type="cellIs" dxfId="2390" priority="2021" operator="equal">
      <formula>"no"</formula>
    </cfRule>
    <cfRule type="cellIs" dxfId="2389" priority="2022" operator="equal">
      <formula>"yes"</formula>
    </cfRule>
  </conditionalFormatting>
  <conditionalFormatting sqref="J6068">
    <cfRule type="cellIs" dxfId="2388" priority="2019" operator="equal">
      <formula>"no"</formula>
    </cfRule>
    <cfRule type="cellIs" dxfId="2387" priority="2020" operator="equal">
      <formula>"yes"</formula>
    </cfRule>
  </conditionalFormatting>
  <conditionalFormatting sqref="J6353">
    <cfRule type="cellIs" dxfId="2386" priority="2017" operator="equal">
      <formula>"no"</formula>
    </cfRule>
    <cfRule type="cellIs" dxfId="2385" priority="2018" operator="equal">
      <formula>"yes"</formula>
    </cfRule>
  </conditionalFormatting>
  <conditionalFormatting sqref="J6638">
    <cfRule type="cellIs" dxfId="2384" priority="2015" operator="equal">
      <formula>"no"</formula>
    </cfRule>
    <cfRule type="cellIs" dxfId="2383" priority="2016" operator="equal">
      <formula>"yes"</formula>
    </cfRule>
  </conditionalFormatting>
  <conditionalFormatting sqref="J6923">
    <cfRule type="cellIs" dxfId="2382" priority="2013" operator="equal">
      <formula>"no"</formula>
    </cfRule>
    <cfRule type="cellIs" dxfId="2381" priority="2014" operator="equal">
      <formula>"yes"</formula>
    </cfRule>
  </conditionalFormatting>
  <conditionalFormatting sqref="J7208">
    <cfRule type="cellIs" dxfId="2380" priority="2011" operator="equal">
      <formula>"no"</formula>
    </cfRule>
    <cfRule type="cellIs" dxfId="2379" priority="2012" operator="equal">
      <formula>"yes"</formula>
    </cfRule>
  </conditionalFormatting>
  <conditionalFormatting sqref="J7493">
    <cfRule type="cellIs" dxfId="2378" priority="2009" operator="equal">
      <formula>"no"</formula>
    </cfRule>
    <cfRule type="cellIs" dxfId="2377" priority="2010" operator="equal">
      <formula>"yes"</formula>
    </cfRule>
  </conditionalFormatting>
  <conditionalFormatting sqref="J7778">
    <cfRule type="cellIs" dxfId="2376" priority="2007" operator="equal">
      <formula>"no"</formula>
    </cfRule>
    <cfRule type="cellIs" dxfId="2375" priority="2008" operator="equal">
      <formula>"yes"</formula>
    </cfRule>
  </conditionalFormatting>
  <conditionalFormatting sqref="J8063">
    <cfRule type="cellIs" dxfId="2374" priority="2005" operator="equal">
      <formula>"no"</formula>
    </cfRule>
    <cfRule type="cellIs" dxfId="2373" priority="2006" operator="equal">
      <formula>"yes"</formula>
    </cfRule>
  </conditionalFormatting>
  <conditionalFormatting sqref="O203">
    <cfRule type="expression" dxfId="2372" priority="1992">
      <formula>O203="country not in scope for supplier no need to review"</formula>
    </cfRule>
    <cfRule type="expression" dxfId="2371" priority="1993">
      <formula>O203="country not in scope for buyer and supplier no need to review"</formula>
    </cfRule>
    <cfRule type="expression" dxfId="2370" priority="1994">
      <formula>O203="country not in scope for buyer, no need to review"</formula>
    </cfRule>
    <cfRule type="expression" dxfId="2369" priority="1995">
      <formula>O203="country not in scope for buyer, contact buyer"</formula>
    </cfRule>
    <cfRule type="expression" dxfId="2368" priority="1996">
      <formula>O203="SAP Business Network requires this information, provide it or move to Portal invoice"</formula>
    </cfRule>
    <cfRule type="expression" dxfId="2367" priority="1997">
      <formula>O203="do not review, country not in scope for supplier or for buyer"</formula>
    </cfRule>
    <cfRule type="expression" dxfId="2366" priority="1998">
      <formula>O203="can buyer relax rule in SBN or ERP to accept invoice without this, if not provide data on PDF, if not move to Portal invoice"</formula>
    </cfRule>
    <cfRule type="expression" dxfId="2365" priority="1999">
      <formula>O203="can you provide data on invoice? Answer in column L by Yes or No"</formula>
    </cfRule>
    <cfRule type="expression" dxfId="2364" priority="2000">
      <formula>O203="data not required set dropdown to blank in column L"</formula>
    </cfRule>
    <cfRule type="expression" dxfId="2363" priority="2001">
      <formula>O203="good job, perfect match!"</formula>
    </cfRule>
    <cfRule type="expression" dxfId="2362" priority="2002">
      <formula>M203="yesyes"</formula>
    </cfRule>
    <cfRule type="expression" dxfId="2361" priority="2003">
      <formula>M203="yes"</formula>
    </cfRule>
    <cfRule type="expression" dxfId="2360" priority="2004">
      <formula>M203="yesno"</formula>
    </cfRule>
  </conditionalFormatting>
  <conditionalFormatting sqref="J10:J11">
    <cfRule type="cellIs" dxfId="1990" priority="1990" operator="equal">
      <formula>"no"</formula>
    </cfRule>
    <cfRule type="cellIs" dxfId="1989" priority="1991" operator="equal">
      <formula>"yes"</formula>
    </cfRule>
  </conditionalFormatting>
  <conditionalFormatting sqref="J15 J20:J21">
    <cfRule type="cellIs" dxfId="1988" priority="1988" operator="equal">
      <formula>"no"</formula>
    </cfRule>
    <cfRule type="cellIs" dxfId="1987" priority="1989" operator="equal">
      <formula>"yes"</formula>
    </cfRule>
  </conditionalFormatting>
  <conditionalFormatting sqref="J13:J14">
    <cfRule type="cellIs" dxfId="1986" priority="1986" operator="equal">
      <formula>"no"</formula>
    </cfRule>
    <cfRule type="cellIs" dxfId="1985" priority="1987" operator="equal">
      <formula>"yes"</formula>
    </cfRule>
  </conditionalFormatting>
  <conditionalFormatting sqref="J17">
    <cfRule type="cellIs" dxfId="1984" priority="1984" operator="equal">
      <formula>"no"</formula>
    </cfRule>
    <cfRule type="cellIs" dxfId="1983" priority="1985" operator="equal">
      <formula>"yes"</formula>
    </cfRule>
  </conditionalFormatting>
  <conditionalFormatting sqref="J12">
    <cfRule type="cellIs" dxfId="1982" priority="1982" operator="equal">
      <formula>"no"</formula>
    </cfRule>
    <cfRule type="cellIs" dxfId="1981" priority="1983" operator="equal">
      <formula>"yes"</formula>
    </cfRule>
  </conditionalFormatting>
  <conditionalFormatting sqref="J16">
    <cfRule type="cellIs" dxfId="1980" priority="1980" operator="equal">
      <formula>"no"</formula>
    </cfRule>
    <cfRule type="cellIs" dxfId="1979" priority="1981" operator="equal">
      <formula>"yes"</formula>
    </cfRule>
  </conditionalFormatting>
  <conditionalFormatting sqref="J19">
    <cfRule type="cellIs" dxfId="1978" priority="1978" operator="equal">
      <formula>"no"</formula>
    </cfRule>
    <cfRule type="cellIs" dxfId="1977" priority="1979" operator="equal">
      <formula>"yes"</formula>
    </cfRule>
  </conditionalFormatting>
  <conditionalFormatting sqref="J18">
    <cfRule type="cellIs" dxfId="1976" priority="1976" operator="equal">
      <formula>"no"</formula>
    </cfRule>
    <cfRule type="cellIs" dxfId="1975" priority="1977" operator="equal">
      <formula>"yes"</formula>
    </cfRule>
  </conditionalFormatting>
  <conditionalFormatting sqref="J9">
    <cfRule type="cellIs" dxfId="1974" priority="1974" operator="equal">
      <formula>"no"</formula>
    </cfRule>
    <cfRule type="cellIs" dxfId="1973" priority="1975" operator="equal">
      <formula>"yes"</formula>
    </cfRule>
  </conditionalFormatting>
  <conditionalFormatting sqref="J24:J35">
    <cfRule type="cellIs" dxfId="1972" priority="1972" operator="equal">
      <formula>"no"</formula>
    </cfRule>
    <cfRule type="cellIs" dxfId="1971" priority="1973" operator="equal">
      <formula>"yes"</formula>
    </cfRule>
  </conditionalFormatting>
  <conditionalFormatting sqref="J23">
    <cfRule type="cellIs" dxfId="1970" priority="1970" operator="equal">
      <formula>"no"</formula>
    </cfRule>
    <cfRule type="cellIs" dxfId="1969" priority="1971" operator="equal">
      <formula>"yes"</formula>
    </cfRule>
  </conditionalFormatting>
  <conditionalFormatting sqref="J38:J49">
    <cfRule type="cellIs" dxfId="1968" priority="1968" operator="equal">
      <formula>"no"</formula>
    </cfRule>
    <cfRule type="cellIs" dxfId="1967" priority="1969" operator="equal">
      <formula>"yes"</formula>
    </cfRule>
  </conditionalFormatting>
  <conditionalFormatting sqref="J37">
    <cfRule type="cellIs" dxfId="1966" priority="1966" operator="equal">
      <formula>"no"</formula>
    </cfRule>
    <cfRule type="cellIs" dxfId="1965" priority="1967" operator="equal">
      <formula>"yes"</formula>
    </cfRule>
  </conditionalFormatting>
  <conditionalFormatting sqref="J51:J53">
    <cfRule type="cellIs" dxfId="1964" priority="1964" operator="equal">
      <formula>"no"</formula>
    </cfRule>
    <cfRule type="cellIs" dxfId="1963" priority="1965" operator="equal">
      <formula>"yes"</formula>
    </cfRule>
  </conditionalFormatting>
  <conditionalFormatting sqref="J56:J58 J61:J62">
    <cfRule type="cellIs" dxfId="1962" priority="1962" operator="equal">
      <formula>"no"</formula>
    </cfRule>
    <cfRule type="cellIs" dxfId="1961" priority="1963" operator="equal">
      <formula>"yes"</formula>
    </cfRule>
  </conditionalFormatting>
  <conditionalFormatting sqref="J63:J65">
    <cfRule type="cellIs" dxfId="1960" priority="1960" operator="equal">
      <formula>"no"</formula>
    </cfRule>
    <cfRule type="cellIs" dxfId="1959" priority="1961" operator="equal">
      <formula>"yes"</formula>
    </cfRule>
  </conditionalFormatting>
  <conditionalFormatting sqref="J66">
    <cfRule type="cellIs" dxfId="1958" priority="1958" operator="equal">
      <formula>"no"</formula>
    </cfRule>
    <cfRule type="cellIs" dxfId="1957" priority="1959" operator="equal">
      <formula>"yes"</formula>
    </cfRule>
  </conditionalFormatting>
  <conditionalFormatting sqref="J54">
    <cfRule type="cellIs" dxfId="1956" priority="1956" operator="equal">
      <formula>"no"</formula>
    </cfRule>
    <cfRule type="cellIs" dxfId="1955" priority="1957" operator="equal">
      <formula>"yes"</formula>
    </cfRule>
  </conditionalFormatting>
  <conditionalFormatting sqref="J55">
    <cfRule type="cellIs" dxfId="1954" priority="1954" operator="equal">
      <formula>"no"</formula>
    </cfRule>
    <cfRule type="cellIs" dxfId="1953" priority="1955" operator="equal">
      <formula>"yes"</formula>
    </cfRule>
  </conditionalFormatting>
  <conditionalFormatting sqref="J59">
    <cfRule type="cellIs" dxfId="1952" priority="1952" operator="equal">
      <formula>"no"</formula>
    </cfRule>
    <cfRule type="cellIs" dxfId="1951" priority="1953" operator="equal">
      <formula>"yes"</formula>
    </cfRule>
  </conditionalFormatting>
  <conditionalFormatting sqref="J60">
    <cfRule type="cellIs" dxfId="1950" priority="1950" operator="equal">
      <formula>"no"</formula>
    </cfRule>
    <cfRule type="cellIs" dxfId="1949" priority="1951" operator="equal">
      <formula>"yes"</formula>
    </cfRule>
  </conditionalFormatting>
  <conditionalFormatting sqref="J68:J80">
    <cfRule type="cellIs" dxfId="1948" priority="1948" operator="equal">
      <formula>"no"</formula>
    </cfRule>
    <cfRule type="cellIs" dxfId="1947" priority="1949" operator="equal">
      <formula>"yes"</formula>
    </cfRule>
  </conditionalFormatting>
  <conditionalFormatting sqref="J82:J84">
    <cfRule type="cellIs" dxfId="1946" priority="1946" operator="equal">
      <formula>"no"</formula>
    </cfRule>
    <cfRule type="cellIs" dxfId="1945" priority="1947" operator="equal">
      <formula>"yes"</formula>
    </cfRule>
  </conditionalFormatting>
  <conditionalFormatting sqref="J86">
    <cfRule type="cellIs" dxfId="1944" priority="1944" operator="equal">
      <formula>"no"</formula>
    </cfRule>
    <cfRule type="cellIs" dxfId="1943" priority="1945" operator="equal">
      <formula>"yes"</formula>
    </cfRule>
  </conditionalFormatting>
  <conditionalFormatting sqref="J88">
    <cfRule type="cellIs" dxfId="1942" priority="1942" operator="equal">
      <formula>"no"</formula>
    </cfRule>
    <cfRule type="cellIs" dxfId="1941" priority="1943" operator="equal">
      <formula>"yes"</formula>
    </cfRule>
  </conditionalFormatting>
  <conditionalFormatting sqref="J90:J94">
    <cfRule type="cellIs" dxfId="1940" priority="1940" operator="equal">
      <formula>"no"</formula>
    </cfRule>
    <cfRule type="cellIs" dxfId="1939" priority="1941" operator="equal">
      <formula>"yes"</formula>
    </cfRule>
  </conditionalFormatting>
  <conditionalFormatting sqref="J99:J101">
    <cfRule type="cellIs" dxfId="1938" priority="1938" operator="equal">
      <formula>"no"</formula>
    </cfRule>
    <cfRule type="cellIs" dxfId="1937" priority="1939" operator="equal">
      <formula>"yes"</formula>
    </cfRule>
  </conditionalFormatting>
  <conditionalFormatting sqref="J96:J97">
    <cfRule type="cellIs" dxfId="1936" priority="1936" operator="equal">
      <formula>"no"</formula>
    </cfRule>
    <cfRule type="cellIs" dxfId="1935" priority="1937" operator="equal">
      <formula>"yes"</formula>
    </cfRule>
  </conditionalFormatting>
  <conditionalFormatting sqref="J102">
    <cfRule type="cellIs" dxfId="1934" priority="1934" operator="equal">
      <formula>"no"</formula>
    </cfRule>
    <cfRule type="cellIs" dxfId="1933" priority="1935" operator="equal">
      <formula>"yes"</formula>
    </cfRule>
  </conditionalFormatting>
  <conditionalFormatting sqref="J98">
    <cfRule type="cellIs" dxfId="1932" priority="1932" operator="equal">
      <formula>"no"</formula>
    </cfRule>
    <cfRule type="cellIs" dxfId="1931" priority="1933" operator="equal">
      <formula>"yes"</formula>
    </cfRule>
  </conditionalFormatting>
  <conditionalFormatting sqref="J119">
    <cfRule type="cellIs" dxfId="1930" priority="1930" operator="equal">
      <formula>"no"</formula>
    </cfRule>
    <cfRule type="cellIs" dxfId="1929" priority="1931" operator="equal">
      <formula>"yes"</formula>
    </cfRule>
  </conditionalFormatting>
  <conditionalFormatting sqref="J122">
    <cfRule type="cellIs" dxfId="1928" priority="1928" operator="equal">
      <formula>"no"</formula>
    </cfRule>
    <cfRule type="cellIs" dxfId="1927" priority="1929" operator="equal">
      <formula>"yes"</formula>
    </cfRule>
  </conditionalFormatting>
  <conditionalFormatting sqref="J123">
    <cfRule type="cellIs" dxfId="1926" priority="1926" operator="equal">
      <formula>"no"</formula>
    </cfRule>
    <cfRule type="cellIs" dxfId="1925" priority="1927" operator="equal">
      <formula>"yes"</formula>
    </cfRule>
  </conditionalFormatting>
  <conditionalFormatting sqref="J136">
    <cfRule type="cellIs" dxfId="1924" priority="1924" operator="equal">
      <formula>"no"</formula>
    </cfRule>
    <cfRule type="cellIs" dxfId="1923" priority="1925" operator="equal">
      <formula>"yes"</formula>
    </cfRule>
  </conditionalFormatting>
  <conditionalFormatting sqref="J137">
    <cfRule type="cellIs" dxfId="1922" priority="1922" operator="equal">
      <formula>"no"</formula>
    </cfRule>
    <cfRule type="cellIs" dxfId="1921" priority="1923" operator="equal">
      <formula>"yes"</formula>
    </cfRule>
  </conditionalFormatting>
  <conditionalFormatting sqref="J129">
    <cfRule type="cellIs" dxfId="1920" priority="1920" operator="equal">
      <formula>"no"</formula>
    </cfRule>
    <cfRule type="cellIs" dxfId="1919" priority="1921" operator="equal">
      <formula>"yes"</formula>
    </cfRule>
  </conditionalFormatting>
  <conditionalFormatting sqref="J132">
    <cfRule type="cellIs" dxfId="1918" priority="1918" operator="equal">
      <formula>"no"</formula>
    </cfRule>
    <cfRule type="cellIs" dxfId="1917" priority="1919" operator="equal">
      <formula>"yes"</formula>
    </cfRule>
  </conditionalFormatting>
  <conditionalFormatting sqref="J133">
    <cfRule type="cellIs" dxfId="1916" priority="1916" operator="equal">
      <formula>"no"</formula>
    </cfRule>
    <cfRule type="cellIs" dxfId="1915" priority="1917" operator="equal">
      <formula>"yes"</formula>
    </cfRule>
  </conditionalFormatting>
  <conditionalFormatting sqref="J126">
    <cfRule type="cellIs" dxfId="1914" priority="1914" operator="equal">
      <formula>"no"</formula>
    </cfRule>
    <cfRule type="cellIs" dxfId="1913" priority="1915" operator="equal">
      <formula>"yes"</formula>
    </cfRule>
  </conditionalFormatting>
  <conditionalFormatting sqref="J118 J120:J121 J124:J125 J128 J130:J131 J134:J135 J138:J141">
    <cfRule type="cellIs" dxfId="1912" priority="1912" operator="equal">
      <formula>"no"</formula>
    </cfRule>
    <cfRule type="cellIs" dxfId="1911" priority="1913" operator="equal">
      <formula>"yes"</formula>
    </cfRule>
  </conditionalFormatting>
  <conditionalFormatting sqref="J127">
    <cfRule type="cellIs" dxfId="1910" priority="1910" operator="equal">
      <formula>"no"</formula>
    </cfRule>
    <cfRule type="cellIs" dxfId="1909" priority="1911" operator="equal">
      <formula>"yes"</formula>
    </cfRule>
  </conditionalFormatting>
  <conditionalFormatting sqref="J149 J155:J159">
    <cfRule type="cellIs" dxfId="1908" priority="1908" operator="equal">
      <formula>"no"</formula>
    </cfRule>
    <cfRule type="cellIs" dxfId="1907" priority="1909" operator="equal">
      <formula>"yes"</formula>
    </cfRule>
  </conditionalFormatting>
  <conditionalFormatting sqref="J153">
    <cfRule type="cellIs" dxfId="1906" priority="1906" operator="equal">
      <formula>"no"</formula>
    </cfRule>
    <cfRule type="cellIs" dxfId="1905" priority="1907" operator="equal">
      <formula>"yes"</formula>
    </cfRule>
  </conditionalFormatting>
  <conditionalFormatting sqref="J154">
    <cfRule type="cellIs" dxfId="1904" priority="1904" operator="equal">
      <formula>"no"</formula>
    </cfRule>
    <cfRule type="cellIs" dxfId="1903" priority="1905" operator="equal">
      <formula>"yes"</formula>
    </cfRule>
  </conditionalFormatting>
  <conditionalFormatting sqref="J150">
    <cfRule type="cellIs" dxfId="1902" priority="1902" operator="equal">
      <formula>"no"</formula>
    </cfRule>
    <cfRule type="cellIs" dxfId="1901" priority="1903" operator="equal">
      <formula>"yes"</formula>
    </cfRule>
  </conditionalFormatting>
  <conditionalFormatting sqref="J151">
    <cfRule type="cellIs" dxfId="1900" priority="1900" operator="equal">
      <formula>"no"</formula>
    </cfRule>
    <cfRule type="cellIs" dxfId="1899" priority="1901" operator="equal">
      <formula>"yes"</formula>
    </cfRule>
  </conditionalFormatting>
  <conditionalFormatting sqref="J160">
    <cfRule type="cellIs" dxfId="1898" priority="1898" operator="equal">
      <formula>"no"</formula>
    </cfRule>
    <cfRule type="cellIs" dxfId="1897" priority="1899" operator="equal">
      <formula>"yes"</formula>
    </cfRule>
  </conditionalFormatting>
  <conditionalFormatting sqref="J152">
    <cfRule type="cellIs" dxfId="1896" priority="1896" operator="equal">
      <formula>"no"</formula>
    </cfRule>
    <cfRule type="cellIs" dxfId="1895" priority="1897" operator="equal">
      <formula>"yes"</formula>
    </cfRule>
  </conditionalFormatting>
  <conditionalFormatting sqref="J162">
    <cfRule type="cellIs" dxfId="1894" priority="1894" operator="equal">
      <formula>"no"</formula>
    </cfRule>
    <cfRule type="cellIs" dxfId="1893" priority="1895" operator="equal">
      <formula>"yes"</formula>
    </cfRule>
  </conditionalFormatting>
  <conditionalFormatting sqref="J163:J168">
    <cfRule type="cellIs" dxfId="1892" priority="1892" operator="equal">
      <formula>"no"</formula>
    </cfRule>
    <cfRule type="cellIs" dxfId="1891" priority="1893" operator="equal">
      <formula>"yes"</formula>
    </cfRule>
  </conditionalFormatting>
  <conditionalFormatting sqref="J170:J176">
    <cfRule type="cellIs" dxfId="1890" priority="1890" operator="equal">
      <formula>"no"</formula>
    </cfRule>
    <cfRule type="cellIs" dxfId="1889" priority="1891" operator="equal">
      <formula>"yes"</formula>
    </cfRule>
  </conditionalFormatting>
  <conditionalFormatting sqref="J178:J184">
    <cfRule type="cellIs" dxfId="1888" priority="1888" operator="equal">
      <formula>"no"</formula>
    </cfRule>
    <cfRule type="cellIs" dxfId="1887" priority="1889" operator="equal">
      <formula>"yes"</formula>
    </cfRule>
  </conditionalFormatting>
  <conditionalFormatting sqref="J193:J194 J187:J189 J196:J197">
    <cfRule type="cellIs" dxfId="1886" priority="1886" operator="equal">
      <formula>"no"</formula>
    </cfRule>
    <cfRule type="cellIs" dxfId="1885" priority="1887" operator="equal">
      <formula>"yes"</formula>
    </cfRule>
  </conditionalFormatting>
  <conditionalFormatting sqref="J191">
    <cfRule type="cellIs" dxfId="1884" priority="1884" operator="equal">
      <formula>"no"</formula>
    </cfRule>
    <cfRule type="cellIs" dxfId="1883" priority="1885" operator="equal">
      <formula>"yes"</formula>
    </cfRule>
  </conditionalFormatting>
  <conditionalFormatting sqref="J190">
    <cfRule type="cellIs" dxfId="1882" priority="1882" operator="equal">
      <formula>"no"</formula>
    </cfRule>
    <cfRule type="cellIs" dxfId="1881" priority="1883" operator="equal">
      <formula>"yes"</formula>
    </cfRule>
  </conditionalFormatting>
  <conditionalFormatting sqref="J186">
    <cfRule type="cellIs" dxfId="1880" priority="1880" operator="equal">
      <formula>"no"</formula>
    </cfRule>
    <cfRule type="cellIs" dxfId="1879" priority="1881" operator="equal">
      <formula>"yes"</formula>
    </cfRule>
  </conditionalFormatting>
  <conditionalFormatting sqref="J192">
    <cfRule type="cellIs" dxfId="1878" priority="1878" operator="equal">
      <formula>"no"</formula>
    </cfRule>
    <cfRule type="cellIs" dxfId="1877" priority="1879" operator="equal">
      <formula>"yes"</formula>
    </cfRule>
  </conditionalFormatting>
  <conditionalFormatting sqref="J195">
    <cfRule type="cellIs" dxfId="1876" priority="1876" operator="equal">
      <formula>"no"</formula>
    </cfRule>
    <cfRule type="cellIs" dxfId="1875" priority="1877" operator="equal">
      <formula>"yes"</formula>
    </cfRule>
  </conditionalFormatting>
  <conditionalFormatting sqref="J198">
    <cfRule type="cellIs" dxfId="1874" priority="1874" operator="equal">
      <formula>"no"</formula>
    </cfRule>
    <cfRule type="cellIs" dxfId="1873" priority="1875" operator="equal">
      <formula>"yes"</formula>
    </cfRule>
  </conditionalFormatting>
  <conditionalFormatting sqref="J201:J209">
    <cfRule type="cellIs" dxfId="1872" priority="1872" operator="equal">
      <formula>"no"</formula>
    </cfRule>
    <cfRule type="cellIs" dxfId="1871" priority="1873" operator="equal">
      <formula>"yes"</formula>
    </cfRule>
  </conditionalFormatting>
  <conditionalFormatting sqref="J214:J217">
    <cfRule type="cellIs" dxfId="1870" priority="1870" operator="equal">
      <formula>"no"</formula>
    </cfRule>
    <cfRule type="cellIs" dxfId="1869" priority="1871" operator="equal">
      <formula>"yes"</formula>
    </cfRule>
  </conditionalFormatting>
  <conditionalFormatting sqref="J219">
    <cfRule type="cellIs" dxfId="1868" priority="1868" operator="equal">
      <formula>"no"</formula>
    </cfRule>
    <cfRule type="cellIs" dxfId="1867" priority="1869" operator="equal">
      <formula>"yes"</formula>
    </cfRule>
  </conditionalFormatting>
  <conditionalFormatting sqref="J220">
    <cfRule type="cellIs" dxfId="1866" priority="1866" operator="equal">
      <formula>"no"</formula>
    </cfRule>
    <cfRule type="cellIs" dxfId="1865" priority="1867" operator="equal">
      <formula>"yes"</formula>
    </cfRule>
  </conditionalFormatting>
  <conditionalFormatting sqref="J221">
    <cfRule type="cellIs" dxfId="1864" priority="1864" operator="equal">
      <formula>"no"</formula>
    </cfRule>
    <cfRule type="cellIs" dxfId="1863" priority="1865" operator="equal">
      <formula>"yes"</formula>
    </cfRule>
  </conditionalFormatting>
  <conditionalFormatting sqref="J224">
    <cfRule type="cellIs" dxfId="1862" priority="1862" operator="equal">
      <formula>"no"</formula>
    </cfRule>
    <cfRule type="cellIs" dxfId="1861" priority="1863" operator="equal">
      <formula>"yes"</formula>
    </cfRule>
  </conditionalFormatting>
  <conditionalFormatting sqref="J223">
    <cfRule type="cellIs" dxfId="1860" priority="1860" operator="equal">
      <formula>"no"</formula>
    </cfRule>
    <cfRule type="cellIs" dxfId="1859" priority="1861" operator="equal">
      <formula>"yes"</formula>
    </cfRule>
  </conditionalFormatting>
  <conditionalFormatting sqref="J222">
    <cfRule type="cellIs" dxfId="1858" priority="1858" operator="equal">
      <formula>"no"</formula>
    </cfRule>
    <cfRule type="cellIs" dxfId="1857" priority="1859" operator="equal">
      <formula>"yes"</formula>
    </cfRule>
  </conditionalFormatting>
  <conditionalFormatting sqref="J230:J231">
    <cfRule type="cellIs" dxfId="1856" priority="1856" operator="equal">
      <formula>"no"</formula>
    </cfRule>
    <cfRule type="cellIs" dxfId="1855" priority="1857" operator="equal">
      <formula>"yes"</formula>
    </cfRule>
  </conditionalFormatting>
  <conditionalFormatting sqref="J233:J241">
    <cfRule type="cellIs" dxfId="1854" priority="1854" operator="equal">
      <formula>"no"</formula>
    </cfRule>
    <cfRule type="cellIs" dxfId="1853" priority="1855" operator="equal">
      <formula>"yes"</formula>
    </cfRule>
  </conditionalFormatting>
  <conditionalFormatting sqref="J242:J244">
    <cfRule type="cellIs" dxfId="1852" priority="1852" operator="equal">
      <formula>"no"</formula>
    </cfRule>
    <cfRule type="cellIs" dxfId="1851" priority="1853" operator="equal">
      <formula>"yes"</formula>
    </cfRule>
  </conditionalFormatting>
  <conditionalFormatting sqref="J246:J253">
    <cfRule type="cellIs" dxfId="1850" priority="1850" operator="equal">
      <formula>"no"</formula>
    </cfRule>
    <cfRule type="cellIs" dxfId="1849" priority="1851" operator="equal">
      <formula>"yes"</formula>
    </cfRule>
  </conditionalFormatting>
  <conditionalFormatting sqref="J255:J262">
    <cfRule type="cellIs" dxfId="1848" priority="1848" operator="equal">
      <formula>"no"</formula>
    </cfRule>
    <cfRule type="cellIs" dxfId="1847" priority="1849" operator="equal">
      <formula>"yes"</formula>
    </cfRule>
  </conditionalFormatting>
  <conditionalFormatting sqref="J295:J296">
    <cfRule type="cellIs" dxfId="1846" priority="1846" operator="equal">
      <formula>"no"</formula>
    </cfRule>
    <cfRule type="cellIs" dxfId="1845" priority="1847" operator="equal">
      <formula>"yes"</formula>
    </cfRule>
  </conditionalFormatting>
  <conditionalFormatting sqref="J300 J305:J306">
    <cfRule type="cellIs" dxfId="1844" priority="1844" operator="equal">
      <formula>"no"</formula>
    </cfRule>
    <cfRule type="cellIs" dxfId="1843" priority="1845" operator="equal">
      <formula>"yes"</formula>
    </cfRule>
  </conditionalFormatting>
  <conditionalFormatting sqref="J298:J299">
    <cfRule type="cellIs" dxfId="1842" priority="1842" operator="equal">
      <formula>"no"</formula>
    </cfRule>
    <cfRule type="cellIs" dxfId="1841" priority="1843" operator="equal">
      <formula>"yes"</formula>
    </cfRule>
  </conditionalFormatting>
  <conditionalFormatting sqref="J302">
    <cfRule type="cellIs" dxfId="1840" priority="1840" operator="equal">
      <formula>"no"</formula>
    </cfRule>
    <cfRule type="cellIs" dxfId="1839" priority="1841" operator="equal">
      <formula>"yes"</formula>
    </cfRule>
  </conditionalFormatting>
  <conditionalFormatting sqref="J297">
    <cfRule type="cellIs" dxfId="1838" priority="1838" operator="equal">
      <formula>"no"</formula>
    </cfRule>
    <cfRule type="cellIs" dxfId="1837" priority="1839" operator="equal">
      <formula>"yes"</formula>
    </cfRule>
  </conditionalFormatting>
  <conditionalFormatting sqref="J301">
    <cfRule type="cellIs" dxfId="1836" priority="1836" operator="equal">
      <formula>"no"</formula>
    </cfRule>
    <cfRule type="cellIs" dxfId="1835" priority="1837" operator="equal">
      <formula>"yes"</formula>
    </cfRule>
  </conditionalFormatting>
  <conditionalFormatting sqref="J304">
    <cfRule type="cellIs" dxfId="1834" priority="1834" operator="equal">
      <formula>"no"</formula>
    </cfRule>
    <cfRule type="cellIs" dxfId="1833" priority="1835" operator="equal">
      <formula>"yes"</formula>
    </cfRule>
  </conditionalFormatting>
  <conditionalFormatting sqref="J303">
    <cfRule type="cellIs" dxfId="1832" priority="1832" operator="equal">
      <formula>"no"</formula>
    </cfRule>
    <cfRule type="cellIs" dxfId="1831" priority="1833" operator="equal">
      <formula>"yes"</formula>
    </cfRule>
  </conditionalFormatting>
  <conditionalFormatting sqref="J294">
    <cfRule type="cellIs" dxfId="1830" priority="1830" operator="equal">
      <formula>"no"</formula>
    </cfRule>
    <cfRule type="cellIs" dxfId="1829" priority="1831" operator="equal">
      <formula>"yes"</formula>
    </cfRule>
  </conditionalFormatting>
  <conditionalFormatting sqref="J309:J320">
    <cfRule type="cellIs" dxfId="1828" priority="1828" operator="equal">
      <formula>"no"</formula>
    </cfRule>
    <cfRule type="cellIs" dxfId="1827" priority="1829" operator="equal">
      <formula>"yes"</formula>
    </cfRule>
  </conditionalFormatting>
  <conditionalFormatting sqref="J308">
    <cfRule type="cellIs" dxfId="1826" priority="1826" operator="equal">
      <formula>"no"</formula>
    </cfRule>
    <cfRule type="cellIs" dxfId="1825" priority="1827" operator="equal">
      <formula>"yes"</formula>
    </cfRule>
  </conditionalFormatting>
  <conditionalFormatting sqref="J323:J334">
    <cfRule type="cellIs" dxfId="1824" priority="1824" operator="equal">
      <formula>"no"</formula>
    </cfRule>
    <cfRule type="cellIs" dxfId="1823" priority="1825" operator="equal">
      <formula>"yes"</formula>
    </cfRule>
  </conditionalFormatting>
  <conditionalFormatting sqref="J322">
    <cfRule type="cellIs" dxfId="1822" priority="1822" operator="equal">
      <formula>"no"</formula>
    </cfRule>
    <cfRule type="cellIs" dxfId="1821" priority="1823" operator="equal">
      <formula>"yes"</formula>
    </cfRule>
  </conditionalFormatting>
  <conditionalFormatting sqref="J336:J338">
    <cfRule type="cellIs" dxfId="1820" priority="1820" operator="equal">
      <formula>"no"</formula>
    </cfRule>
    <cfRule type="cellIs" dxfId="1819" priority="1821" operator="equal">
      <formula>"yes"</formula>
    </cfRule>
  </conditionalFormatting>
  <conditionalFormatting sqref="J341:J343 J346:J347">
    <cfRule type="cellIs" dxfId="1818" priority="1818" operator="equal">
      <formula>"no"</formula>
    </cfRule>
    <cfRule type="cellIs" dxfId="1817" priority="1819" operator="equal">
      <formula>"yes"</formula>
    </cfRule>
  </conditionalFormatting>
  <conditionalFormatting sqref="J348:J350">
    <cfRule type="cellIs" dxfId="1816" priority="1816" operator="equal">
      <formula>"no"</formula>
    </cfRule>
    <cfRule type="cellIs" dxfId="1815" priority="1817" operator="equal">
      <formula>"yes"</formula>
    </cfRule>
  </conditionalFormatting>
  <conditionalFormatting sqref="J351">
    <cfRule type="cellIs" dxfId="1814" priority="1814" operator="equal">
      <formula>"no"</formula>
    </cfRule>
    <cfRule type="cellIs" dxfId="1813" priority="1815" operator="equal">
      <formula>"yes"</formula>
    </cfRule>
  </conditionalFormatting>
  <conditionalFormatting sqref="J339">
    <cfRule type="cellIs" dxfId="1812" priority="1812" operator="equal">
      <formula>"no"</formula>
    </cfRule>
    <cfRule type="cellIs" dxfId="1811" priority="1813" operator="equal">
      <formula>"yes"</formula>
    </cfRule>
  </conditionalFormatting>
  <conditionalFormatting sqref="J340">
    <cfRule type="cellIs" dxfId="1810" priority="1810" operator="equal">
      <formula>"no"</formula>
    </cfRule>
    <cfRule type="cellIs" dxfId="1809" priority="1811" operator="equal">
      <formula>"yes"</formula>
    </cfRule>
  </conditionalFormatting>
  <conditionalFormatting sqref="J344">
    <cfRule type="cellIs" dxfId="1808" priority="1808" operator="equal">
      <formula>"no"</formula>
    </cfRule>
    <cfRule type="cellIs" dxfId="1807" priority="1809" operator="equal">
      <formula>"yes"</formula>
    </cfRule>
  </conditionalFormatting>
  <conditionalFormatting sqref="J345">
    <cfRule type="cellIs" dxfId="1806" priority="1806" operator="equal">
      <formula>"no"</formula>
    </cfRule>
    <cfRule type="cellIs" dxfId="1805" priority="1807" operator="equal">
      <formula>"yes"</formula>
    </cfRule>
  </conditionalFormatting>
  <conditionalFormatting sqref="J353:J365">
    <cfRule type="cellIs" dxfId="1804" priority="1804" operator="equal">
      <formula>"no"</formula>
    </cfRule>
    <cfRule type="cellIs" dxfId="1803" priority="1805" operator="equal">
      <formula>"yes"</formula>
    </cfRule>
  </conditionalFormatting>
  <conditionalFormatting sqref="J367:J369">
    <cfRule type="cellIs" dxfId="1802" priority="1802" operator="equal">
      <formula>"no"</formula>
    </cfRule>
    <cfRule type="cellIs" dxfId="1801" priority="1803" operator="equal">
      <formula>"yes"</formula>
    </cfRule>
  </conditionalFormatting>
  <conditionalFormatting sqref="J371">
    <cfRule type="cellIs" dxfId="1800" priority="1800" operator="equal">
      <formula>"no"</formula>
    </cfRule>
    <cfRule type="cellIs" dxfId="1799" priority="1801" operator="equal">
      <formula>"yes"</formula>
    </cfRule>
  </conditionalFormatting>
  <conditionalFormatting sqref="J373">
    <cfRule type="cellIs" dxfId="1798" priority="1798" operator="equal">
      <formula>"no"</formula>
    </cfRule>
    <cfRule type="cellIs" dxfId="1797" priority="1799" operator="equal">
      <formula>"yes"</formula>
    </cfRule>
  </conditionalFormatting>
  <conditionalFormatting sqref="J375:J379">
    <cfRule type="cellIs" dxfId="1796" priority="1796" operator="equal">
      <formula>"no"</formula>
    </cfRule>
    <cfRule type="cellIs" dxfId="1795" priority="1797" operator="equal">
      <formula>"yes"</formula>
    </cfRule>
  </conditionalFormatting>
  <conditionalFormatting sqref="J384:J386">
    <cfRule type="cellIs" dxfId="1794" priority="1794" operator="equal">
      <formula>"no"</formula>
    </cfRule>
    <cfRule type="cellIs" dxfId="1793" priority="1795" operator="equal">
      <formula>"yes"</formula>
    </cfRule>
  </conditionalFormatting>
  <conditionalFormatting sqref="J381:J382">
    <cfRule type="cellIs" dxfId="1792" priority="1792" operator="equal">
      <formula>"no"</formula>
    </cfRule>
    <cfRule type="cellIs" dxfId="1791" priority="1793" operator="equal">
      <formula>"yes"</formula>
    </cfRule>
  </conditionalFormatting>
  <conditionalFormatting sqref="J387">
    <cfRule type="cellIs" dxfId="1790" priority="1790" operator="equal">
      <formula>"no"</formula>
    </cfRule>
    <cfRule type="cellIs" dxfId="1789" priority="1791" operator="equal">
      <formula>"yes"</formula>
    </cfRule>
  </conditionalFormatting>
  <conditionalFormatting sqref="J383">
    <cfRule type="cellIs" dxfId="1788" priority="1788" operator="equal">
      <formula>"no"</formula>
    </cfRule>
    <cfRule type="cellIs" dxfId="1787" priority="1789" operator="equal">
      <formula>"yes"</formula>
    </cfRule>
  </conditionalFormatting>
  <conditionalFormatting sqref="J404">
    <cfRule type="cellIs" dxfId="1786" priority="1786" operator="equal">
      <formula>"no"</formula>
    </cfRule>
    <cfRule type="cellIs" dxfId="1785" priority="1787" operator="equal">
      <formula>"yes"</formula>
    </cfRule>
  </conditionalFormatting>
  <conditionalFormatting sqref="J407">
    <cfRule type="cellIs" dxfId="1784" priority="1784" operator="equal">
      <formula>"no"</formula>
    </cfRule>
    <cfRule type="cellIs" dxfId="1783" priority="1785" operator="equal">
      <formula>"yes"</formula>
    </cfRule>
  </conditionalFormatting>
  <conditionalFormatting sqref="J408">
    <cfRule type="cellIs" dxfId="1782" priority="1782" operator="equal">
      <formula>"no"</formula>
    </cfRule>
    <cfRule type="cellIs" dxfId="1781" priority="1783" operator="equal">
      <formula>"yes"</formula>
    </cfRule>
  </conditionalFormatting>
  <conditionalFormatting sqref="J421">
    <cfRule type="cellIs" dxfId="1780" priority="1780" operator="equal">
      <formula>"no"</formula>
    </cfRule>
    <cfRule type="cellIs" dxfId="1779" priority="1781" operator="equal">
      <formula>"yes"</formula>
    </cfRule>
  </conditionalFormatting>
  <conditionalFormatting sqref="J422">
    <cfRule type="cellIs" dxfId="1778" priority="1778" operator="equal">
      <formula>"no"</formula>
    </cfRule>
    <cfRule type="cellIs" dxfId="1777" priority="1779" operator="equal">
      <formula>"yes"</formula>
    </cfRule>
  </conditionalFormatting>
  <conditionalFormatting sqref="J414">
    <cfRule type="cellIs" dxfId="1776" priority="1776" operator="equal">
      <formula>"no"</formula>
    </cfRule>
    <cfRule type="cellIs" dxfId="1775" priority="1777" operator="equal">
      <formula>"yes"</formula>
    </cfRule>
  </conditionalFormatting>
  <conditionalFormatting sqref="J417">
    <cfRule type="cellIs" dxfId="1774" priority="1774" operator="equal">
      <formula>"no"</formula>
    </cfRule>
    <cfRule type="cellIs" dxfId="1773" priority="1775" operator="equal">
      <formula>"yes"</formula>
    </cfRule>
  </conditionalFormatting>
  <conditionalFormatting sqref="J418">
    <cfRule type="cellIs" dxfId="1772" priority="1772" operator="equal">
      <formula>"no"</formula>
    </cfRule>
    <cfRule type="cellIs" dxfId="1771" priority="1773" operator="equal">
      <formula>"yes"</formula>
    </cfRule>
  </conditionalFormatting>
  <conditionalFormatting sqref="J411">
    <cfRule type="cellIs" dxfId="1770" priority="1770" operator="equal">
      <formula>"no"</formula>
    </cfRule>
    <cfRule type="cellIs" dxfId="1769" priority="1771" operator="equal">
      <formula>"yes"</formula>
    </cfRule>
  </conditionalFormatting>
  <conditionalFormatting sqref="J403 J405:J406 J409:J410 J413 J415:J416 J419:J420 J423:J426">
    <cfRule type="cellIs" dxfId="1768" priority="1768" operator="equal">
      <formula>"no"</formula>
    </cfRule>
    <cfRule type="cellIs" dxfId="1767" priority="1769" operator="equal">
      <formula>"yes"</formula>
    </cfRule>
  </conditionalFormatting>
  <conditionalFormatting sqref="J412">
    <cfRule type="cellIs" dxfId="1766" priority="1766" operator="equal">
      <formula>"no"</formula>
    </cfRule>
    <cfRule type="cellIs" dxfId="1765" priority="1767" operator="equal">
      <formula>"yes"</formula>
    </cfRule>
  </conditionalFormatting>
  <conditionalFormatting sqref="J434 J440:J444">
    <cfRule type="cellIs" dxfId="1764" priority="1764" operator="equal">
      <formula>"no"</formula>
    </cfRule>
    <cfRule type="cellIs" dxfId="1763" priority="1765" operator="equal">
      <formula>"yes"</formula>
    </cfRule>
  </conditionalFormatting>
  <conditionalFormatting sqref="J438">
    <cfRule type="cellIs" dxfId="1762" priority="1762" operator="equal">
      <formula>"no"</formula>
    </cfRule>
    <cfRule type="cellIs" dxfId="1761" priority="1763" operator="equal">
      <formula>"yes"</formula>
    </cfRule>
  </conditionalFormatting>
  <conditionalFormatting sqref="J439">
    <cfRule type="cellIs" dxfId="1760" priority="1760" operator="equal">
      <formula>"no"</formula>
    </cfRule>
    <cfRule type="cellIs" dxfId="1759" priority="1761" operator="equal">
      <formula>"yes"</formula>
    </cfRule>
  </conditionalFormatting>
  <conditionalFormatting sqref="J435">
    <cfRule type="cellIs" dxfId="1758" priority="1758" operator="equal">
      <formula>"no"</formula>
    </cfRule>
    <cfRule type="cellIs" dxfId="1757" priority="1759" operator="equal">
      <formula>"yes"</formula>
    </cfRule>
  </conditionalFormatting>
  <conditionalFormatting sqref="J436">
    <cfRule type="cellIs" dxfId="1756" priority="1756" operator="equal">
      <formula>"no"</formula>
    </cfRule>
    <cfRule type="cellIs" dxfId="1755" priority="1757" operator="equal">
      <formula>"yes"</formula>
    </cfRule>
  </conditionalFormatting>
  <conditionalFormatting sqref="J445">
    <cfRule type="cellIs" dxfId="1754" priority="1754" operator="equal">
      <formula>"no"</formula>
    </cfRule>
    <cfRule type="cellIs" dxfId="1753" priority="1755" operator="equal">
      <formula>"yes"</formula>
    </cfRule>
  </conditionalFormatting>
  <conditionalFormatting sqref="J437">
    <cfRule type="cellIs" dxfId="1752" priority="1752" operator="equal">
      <formula>"no"</formula>
    </cfRule>
    <cfRule type="cellIs" dxfId="1751" priority="1753" operator="equal">
      <formula>"yes"</formula>
    </cfRule>
  </conditionalFormatting>
  <conditionalFormatting sqref="J447">
    <cfRule type="cellIs" dxfId="1750" priority="1750" operator="equal">
      <formula>"no"</formula>
    </cfRule>
    <cfRule type="cellIs" dxfId="1749" priority="1751" operator="equal">
      <formula>"yes"</formula>
    </cfRule>
  </conditionalFormatting>
  <conditionalFormatting sqref="J448:J453">
    <cfRule type="cellIs" dxfId="1748" priority="1748" operator="equal">
      <formula>"no"</formula>
    </cfRule>
    <cfRule type="cellIs" dxfId="1747" priority="1749" operator="equal">
      <formula>"yes"</formula>
    </cfRule>
  </conditionalFormatting>
  <conditionalFormatting sqref="J455:J461">
    <cfRule type="cellIs" dxfId="1746" priority="1746" operator="equal">
      <formula>"no"</formula>
    </cfRule>
    <cfRule type="cellIs" dxfId="1745" priority="1747" operator="equal">
      <formula>"yes"</formula>
    </cfRule>
  </conditionalFormatting>
  <conditionalFormatting sqref="J463:J469">
    <cfRule type="cellIs" dxfId="1744" priority="1744" operator="equal">
      <formula>"no"</formula>
    </cfRule>
    <cfRule type="cellIs" dxfId="1743" priority="1745" operator="equal">
      <formula>"yes"</formula>
    </cfRule>
  </conditionalFormatting>
  <dataValidations count="1">
    <dataValidation type="list" allowBlank="1" showInputMessage="1" showErrorMessage="1" sqref="O50 J7988:M7989 J1145:K1145 N6052:O6052 N5767:O5767 N5197:O5197 J1430:K1430 J1715:K1715 N4912:O4912 N4627:O4627 N4342:O4342 J2000:K2000 J2285:K2285 N4057:O4057 N3487:O3487 J2570:K2570 N3202:O3202 J2855:K2855 N2917:O2917 J3140:K3140 J3425:K3425 N2632:O2632 J3710:K3710 N2347:O2347 J8271:M1048576 J3995:K3995 N2062:O2062 J4280:K4280 N1777:O1777 J4565:K4565 J4850:K4850 J290:K290 N1492:O1492 N922:O922 J5135:K5135 N637:O637 J5420:K5420 N1207:O1207 J5705:K5705 J860:K860 N7762:O7762 N7477:O7477 J6560:K6560 N5482:O5482 J6845:K6845 N352:O352 J7130:K7130 J7415:K7415 N3772:O3772 N8047:O8047 J7700:K7700 N7192:O7192 J8270:K8270 J5423:M5424 N67:O67 J5990:K5990 N6907:O6907 J6275:K6275 J575:K575 J8:M8 J7703:M7704 J293:M293 J7418:M7419 J7133:M7134 J6848:M6849 J6563:M6564 J6278:M6279 J5993:M5994 J5708:M5709 J5138:M5139 J4853:M4854 J4568:M4569 J4283:M4284 J3998:M3999 J3428:M3429 J3143:M3144 J2858:M2859 J2573:M2574 J2288:M2289 J2003:M2004 J1718:M1719 J1433:M1434 J578:M578 J1148:M1149 J7985:K7985 N6622:O6622 O8030 J863:M863 N6337:O6337 O335 O620 O905 O1190 O1475 O1760 O2045 O2330 O2615 O2900 O3185 O3470 O3755 O4040 O4325 O4610 O4895 O5180 O5465 O5750 O6035 O6320 O6605 O6890 O7175 O7460 O7745 J3713:J3714 L3713:M3714 K3713 J294" xr:uid="{8D8061DC-2396-4F73-8277-5B2BC204E142}">
      <formula1>"Yes,No"</formula1>
    </dataValidation>
  </dataValidations>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2">
        <x14:dataValidation type="list" allowBlank="1" showInputMessage="1" showErrorMessage="1" xr:uid="{E83DC629-A0FD-432F-95C2-9BAAE2C3950C}">
          <x14:formula1>
            <xm:f>'drop down lists (hide)'!$C$2:$C$4</xm:f>
          </x14:formula1>
          <xm:sqref>L290:M290 L1145:M1145 K149:L160 K162:L168 K170:L176 K186:L198 J226:L228 K219:L224 K230:L231 K233:L244 J6:L7 L1430:M1430 L1715:M1715 J109:L116 L2000:M2000 J146:L147 L2285:M2285 L2570:M2570 L2855:M2855 L3140:M3140 L3425:M3425 L3710:M3710 L3995:M3995 L4280:M4280 L4565:M4565 L6275:M6275 L4850:M4850 L5135:M5135 L5420:M5420 L5705:M5705 L860:M860 L6560:M6560 L6845:M6845 L7130:M7130 L7415:M7415 L7700:M7700 L8270:M8270 L7985:M7985 L575:M575 L5990:M5990 J90:L94 K214:L217 J143:L144 J210:J212 K246:L253 J104:L107 J288:L289 J4099:L4106 L3634:L3637 J2144:L2155 J1611:L1623 J3996:L3997 J4094:L4097 J3231:L3237 J4078:L4078 J4076:L4076 J4245:L4252 J4236:L4243 J4223:L4234 J4220:L4221 J3906:L3917 J4204:L4207 J4168:L4174 J4160:L4166 L3569:L3580 J3851:L3852 L3549:L3561 J4080:L4084 J4216:L4218 J4278:L4279 J7983:L7984 K371:L371 K367:L369 J540:L547 J531:L538 J518:L529 J515:L516 J3891:L3903 J499:L502 J959:L962 K455:L461 K447:L453 J291:L292 K373:L373 J511:L513 J7838:L7839 K353:L365 J7777:L7779 J7804:L7811 J8068:L8068 J8066:L8066 J8268:L8269 J8235:L8242 J8226:L8233 J8213:L8224 J8210:L8211 J7896:L7907 J7629:L7634 J8194:L8197 J7844:L7855 J5886:L5898 J8158:L8164 J8150:L8156 J8142:L8148 J7701:L7702 J8126:L8127 J8123:L8124 J8070:L8074 J7799:L7802 J7791:L7797 J8206:L8208 J7492:L7494 J7519:L7526 J7783:L7783 J7781:L7781 J7698:L7699 J7950:L7957 J7941:L7948 J7928:L7939 J7925:L7926 J7611:L7622 J2499:L2504 J7909:L7912 J5849:L5860 J2181:L2193 J7873:L7879 J7865:L7871 J7572:L7578 J7416:L7417 J6701:L6702 J7553:L7554 J7785:L7789 J7514:L7517 J6366:L6372 J7921:L7923 J7207:L7209 J7234:L7241 J7498:L7498 J7496:L7496 J6843:L6844 J7665:L7672 J7656:L7663 J7643:L7654 J7640:L7641 J7326:L7337 J6204:L6209 J7624:L7627 J4994:L5005 J6741:L6753 J7588:L7594 J7580:L7586 J6717:L6723 J7131:L7132 J7841:L7842 J6983:L6984 J7500:L7504 J7229:L7232 J6081:L6087 J7636:L7638 J6922:L6924 J6949:L6956 J7213:L7213 J7211:L7211 J7413:L7414 J7380:L7387 J7371:L7378 J7358:L7369 J7355:L7356 J7041:L7052 J6774:L6779 J7339:L7342 J6989:L7000 J6456:L6468 J7303:L7309 J7295:L7301 J7287:L7293 J6846:L6847 J7271:L7272 J7268:L7269 J7215:L7219 J6944:L6947 J6936:L6942 J7351:L7353 J6637:L6639 J6664:L6671 J6928:L6928 J6926:L6926 J7128:L7129 J7095:L7102 J7086:L7093 J7073:L7084 J7070:L7071 J6756:L6767 J6489:L6494 J7054:L7057 J6704:L6715 J5316:L5328 J7018:L7024 J7010:L7016 J7002:L7008 J6561:L6562 J6986:L6987 J6698:L6699 J6930:L6934 J6659:L6662 J6651:L6657 J7066:L7068 J6352:L6354 J6379:L6386 J6643:L6643 J6641:L6641 J6558:L6559 J6810:L6817 J6801:L6808 J6788:L6799 J6785:L6786 J6471:L6482 J5919:L5924 J6769:L6772 J4424:L4435 J1326:L1338 J6733:L6739 J6725:L6731 J6432:L6438 J6276:L6277 J6416:L6417 J6413:L6414 J6645:L6649 J6374:L6377 J5796:L5802 J6781:L6783 J6067:L6069 J6094:L6101 J6358:L6358 J6356:L6356 J6273:L6274 J6525:L6532 J6516:L6523 J6503:L6514 J6500:L6501 J6186:L6197 J5634:L5639 J6484:L6487 J5279:L5290 J5031:L5043 J6448:L6454 J6440:L6446 J6147:L6153 J5991:L5992 J6131:L6132 J6128:L6129 J6360:L6364 J6089:L6092 J5511:L5517 J6496:L6498 J5497:L5499 J5809:L5816 J6073:L6073 J6071:L6071 J5988:L5989 J6240:L6247 J6231:L6238 J6218:L6229 J6215:L6216 J5901:L5912 J5349:L5354 J6199:L6202 J4139:L4150 J4746:L4758 J6163:L6169 J6155:L6161 J5862:L5868 J5706:L5707 J5846:L5847 J5843:L5844 J6075:L6079 J5804:L5807 J5226:L5232 J6211:L6213 J5212:L5214 J5239:L5246 J5503:L5503 J5501:L5501 J5418:L5419 J5670:L5677 J5661:L5668 J5648:L5659 J5645:L5646 J5331:L5342 J4779:L4784 J5629:L5632 J2999:L3010 J3321:L3333 J5593:L5599 J5585:L5591 J5292:L5298 J5136:L5137 J5276:L5277 J5273:L5274 J5505:L5509 J5234:L5237 J4371:L4377 J5641:L5643 J4927:L4929 J4954:L4961 J5218:L5218 J5216:L5216 J4848:L4849 J5385:L5392 J5376:L5383 J5363:L5374 J5360:L5361 J5046:L5057 J4209:L4214 J5344:L5347 J4709:L4720 J4461:L4473 J5308:L5314 J5300:L5306 J4722:L4728 J4851:L4852 J4706:L4707 J4988:L4989 J5220:L5224 J4949:L4952 J4086:L4092 J5356:L5358 J4642:L4644 J4669:L4676 J4933:L4933 J4931:L4931 J5133:L5134 J5100:L5107 J5091:L5098 J5078:L5089 J5075:L5076 J4761:L4772 J4494:L4499 J5059:L5062 J1574:L1585 J2751:L2763 J5023:L5029 J5015:L5021 J5007:L5013 J4566:L4567 J4991:L4992 J4703:L4704 J4935:L4939 J4664:L4667 J4656:L4662 J5071:L5073 J4357:L4359 J4384:L4391 J4648:L4648 J4646:L4646 L3684:L3706 J4815:L4822 J4806:L4813 J4793:L4804 J4790:L4791 J4476:L4487 J3924:L3929 J4774:L4777 J3284:L3295 J2466:L2478 J4738:L4744 J4730:L4736 J4437:L4443 J4281:L4282 J4421:L4422 J4418:L4419 J4650:L4654 J4379:L4382 L3795:L3799 J4786:L4788 J7986:L7987 J4363:L4363 J4361:L4361 J3423:L3424 J5782:L5784 J4530:L4537 J4521:L4528 J4508:L4519 J4505:L4506 J4191:L4202 J4489:L4492 J1859:L1870 J5524:L5531 J4453:L4459 J4445:L4451 J4152:L4158 J5788:L5788 J4136:L4137 J4133:L4134 J4365:L4369 J5786:L5786 J2946:L2952 J4501:L4503 L3773:L3785 J5703:L5704 L3809:L3812 J5955:L5962 J5946:L5953 J5933:L5944 J5930:L5931 J5616:L5627 J5064:L5069 J5914:L5917 J3354:L3359 J2714:L2725 L3598:L3604 J3036:L3048 J5878:L5884 J5870:L5876 J5577:L5583 L3708:L3709 J5421:L5422 J5561:L5562 J5558:L5559 L3801:L3807 J5790:L5794 J5519:L5522 J4941:L4947 J5926:L5928 J3458:L3469 J3524:L3527 L3791 L3787:L3789 J3993:L3994 J3960:L3967 J3951:L3958 J3938:L3949 J3935:L3936 L3606:L3618 J3069:L3074 J3919:L3922 L3566:L3567 J1896:L1908 J3883:L3889 J3875:L3881 J3867:L3873 J3426:L3427 L3563:L3564 J3848:L3849 L3793 J3516:L3522 J3510:L3514 J3931:L3933 J3217:L3219 J3244:L3251 J3506:L3506 J3502:L3504 J4563:L4564 L3666:L3673 L3653:L3664 L3650:L3651 L3646:L3648 J3336:L3347 J2784:L2789 L3621:L3632 K403:L426 J7026:L7038 L3590:L3596 L3582:L3588 J3297:L3303 J3141:L3142 J3281:L3282 J3278:L3279 J3508:L3508 J3239:L3242 J2661:L2667 L3639:L3644 J2932:L2934 J2959:L2966 J3223:L3223 J3221:L3221 J2853:L2854 J3390:L3397 J3381:L3388 J3368:L3379 J3365:L3366 J2766:L2777 J7344:L7349 J3349:L3352 J2429:L2440 J9:L21 J3313:L3319 J3305:L3311 J3012:L3018 J2856:L2857 J2996:L2997 J2993:L2994 J3225:L3229 J2669:L2672 J2091:L2097 J3361:L3363 J2647:L2649 J2674:L2681 J2938:L2938 J2936:L2936 J3138:L3139 J3105:L3112 J3096:L3103 J3083:L3094 J3080:L3081 J3051:L3062 J2214:L2219 J3064:L3067 J1289:L1300 J5601:L5613 J3028:L3034 J3020:L3026 J2727:L2733 J2571:L2572 J2711:L2712 J2423:L2424 J2940:L2944 J7221:L7227 J2376:L2382 J3076:L3078 J2362:L2364 J7914:L7919 J2389:L2396 J2653:L2653 J2651:L2651 J2568:L2569 J2820:L2827 J2811:L2818 J2798:L2809 J2795:L2796 J2481:L2492 J1929:L1934 J2779:L2782 J7559:L7570 J471:L483 J2743:L2749 J2735:L2741 J2442:L2448 J2286:L2287 J2426:L2427 J2708:L2709 J2655:L2659 J2384:L2387 J1806:L1812 J2791:L2793 J2077:L2079 J2104:L2111 J2368:L2368 J2366:L2366 J2283:L2284 J2535:L2542 J2526:L2533 J2513:L2524 J2510:L2511 J2196:L2207 J1644:L1649 J2494:L2497 J1004:L1015 J1041:L1053 J2458:L2464 J2450:L2456 J2157:L2163 J2001:L2002 J1856:L1857 J2138:L2139 J2370:L2374 J2099:L2102 J1521:L1527 J2506:L2508 J1792:L1794 J1819:L1826 J2083:L2083 J2081:L2081 J1998:L1999 J2250:L2257 J2241:L2248 J2228:L2239 J2225:L2226 J1911:L1922 J1359:L1364 J2209:L2212 L3814:L3821 J2173:L2179 J2165:L2171 J1872:L1878 J1716:L1717 J7556:L7557 J1853:L1854 J2085:L2089 J1814:L1817 J1236:L1242 J2221:L2223 J1507:L1509 J118:L141 J1534:L1541 J1798:L1798 J1796:L1796 J1713:L1714 J1965:L1972 J1956:L1963 J1943:L1954 J1940:L1941 J1626:L1637 J1074:L1079 J1924:L1927 J3854:L3865 K178:L184 J1888:L1894 J1880:L1886 J1587:L1593 J1431:L1432 J1571:L1572 J1568:L1569 J1800:L1804 J1529:L1532 J951:L957 J1936:L1938 J1222:L1224 J8084:L8087 J1513:L1513 J1511:L1511 J1428:L1429 J1680:L1687 J1671:L1678 J1658:L1669 J1655:L1656 J1341:L1352 J1639:L1642 J8181:L8192 J1603:L1609 J1595:L1601 J1302:L1308 J1146:L1147 J1286:L1287 J1283:L1284 J1515:L1519 J1249:L1256 K375:L379 J1651:L1653 J937:L939 J2954:L2957 J1228:L1228 J1226:L1226 J858:L859 J1395:L1402 J1386:L1393 J1373:L1384 J1370:L1371 J1056:L1067 J504:L509 J1354:L1357 J7506:L7512 J4176:L4188 J1318:L1324 J1310:L1316 J7857:L7863 J7596:L7608 J716:L717 J713:L714 J1230:L1234 J1244:L1247 J1366:L1368 J732:L738 J652:L654 J679:L686 J943:L943 J941:L941 J1143:L1144 J1110:L1117 J1101:L1108 J1088:L1099 J1085:L1086 J771:L782 J789:L794 J1069:L1072 J719:L730 J2141:L2142 J1033:L1039 J1025:L1031 J1017:L1023 J861:L862 J1001:L1002 J998:L999 J945:L949 J674:L677 J666:L672 J1081:L1083 J8062:L8064 J394:L401 J658:L658 J656:L656 J573:L574 J825:L832 J816:L823 J803:L814 J800:L801 J486:L497 J8129:L8140 J784:L787 J6134:L6145 J7274:L7285 J748:L754 J740:L746 K434:L445 J576:L577 J431:L432 J428:L429 J660:L664 J389:L392 J96:L102 J796:L798 J756:L768 J8089:L8096 J6419:L6430 J964:L971 J5564:L5575 J6171:L6183 J7311:L7323 J4072:L4074 J7059:L7064 J7881:L7893 J8076:L8082 J8199:L8204 K255:L262 J82:L84 J88:L88 J86:L86 J8109:L8121 J7824:L7836 J7539:L7551 J7254:L7266 J6969:L6981 J6684:L6696 J6399:L6411 J6114:L6126 J5829:L5841 J5544:L5556 J5259:L5271 J4974:L4986 J4689:L4701 J4404:L4416 J4119:L4131 J3834:L3846 J3529:L3536 J3264:L3276 J2979:L2991 J2694:L2706 J2409:L2421 J2124:L2136 J1839:L1851 J1554:L1566 J1269:L1281 J8244:L8266 J8098:L8107 J7959:L7981 J7813:L7822 J7674:L7696 J7528:L7537 J7389:L7411 J7243:L7252 J7104:L7126 J6958:L6967 J6819:L6841 J6673:L6682 J6534:L6556 J6388:L6397 J6249:L6271 J6103:L6112 J5964:L5986 J5818:L5827 J5679:L5701 J5533:L5542 J5394:L5416 J5248:L5257 J5109:L5131 J4963:L4972 J4824:L4846 J4678:L4687 J4539:L4561 J4393:L4402 J4254:L4276 J4108:L4117 J3969:L3991 J3823:L3832 L3675:L3682 J3538:L3547 J3399:L3421 J3253:L3262 J3114:L3136 J2968:L2977 J2829:L2851 J2683:L2692 J2544:L2566 J2398:L2407 J2259:L2281 J2113:L2122 J1974:L1996 J1828:L1837 J1689:L1711 J1543:L1552 J1404:L1426 J1258:L1267 J1119:L1141 J973:L996 J834:L856 J688:L711 J549:L571 K381:L387 J8048:L8060 J8031:L8046 J8018:L8029 J8003:L8015 J7990:L8001 J7763:L7775 J7746:L7761 J7733:L7744 J7718:L7730 J7705:L7716 J7478:L7490 J7461:L7476 J7448:L7459 J7433:L7445 J7420:L7431 J7193:L7205 J7176:L7191 J7163:L7174 J7148:L7160 J7135:L7146 J6908:L6920 J6891:L6906 J6878:L6889 J6863:L6875 J6850:L6861 J6623:L6635 J6606:L6621 J6593:L6604 J6578:L6590 J6565:L6576 J6338:L6350 J6321:L6336 J6308:L6319 J6293:L6305 J6280:L6291 J6053:L6065 J6036:L6051 J6023:L6034 J6008:L6020 J5995:L6006 J5768:L5780 J5751:L5766 J5738:L5749 J5723:L5735 J5710:L5721 J5483:L5495 J5466:L5481 J5453:L5464 J5438:L5450 J5425:L5436 J5198:L5210 J5181:L5196 J5168:L5179 J5153:L5165 J5140:L5151 J4913:L4925 J4896:L4911 J4883:L4894 J4868:L4880 J4855:L4866 J4628:L4640 J4611:L4626 J4598:L4609 J4583:L4595 J4570:L4581 J4343:L4355 J4326:L4341 J4313:L4324 J4298:L4310 J4285:L4296 J4058:L4070 J4041:L4056 J4028:L4039 J4013:L4025 J4000:L4011 L3756:L3771 L3743:L3754 L3728:L3740 L3715:L3726 L3711:L3712 J3488:L3500 J3471:L3486 J8166:L8178 J3443:L3455 J3430:L3441 J3203:L3215 J3186:L3201 J3173:L3184 J3158:L3170 J3145:L3156 J2918:L2930 J2901:L2916 J2888:L2899 J2873:L2885 J2860:L2871 J2633:L2645 J2616:L2631 J2603:L2614 J2588:L2600 J2575:L2586 J2348:L2360 J2331:L2346 J2318:L2329 J2303:L2315 J2290:L2301 J2063:L2075 J2046:L2061 J2033:L2044 J2018:L2030 J2005:L2016 J1778:L1790 J1761:L1776 J1748:L1759 J1733:L1745 J1720:L1731 J1493:L1505 J1476:L1491 J1463:L1474 J1448:L1460 J1435:L1446 J1208:L1220 J1191:L1206 J1178:L1189 J1163:L1175 J1150:L1161 J923:L935 J906:L921 J893:L904 J878:L890 J864:L876 J638:L650 J621:L636 J607:L619 J593:L605 J579:L591 K336:L351 K322:L334 K308:L320 K294:L306 J264:L286 J68:L80 J51:L66 J37:L49 J23:L35 J3549:J3561 J3563:J3564 J3566:J3567 J3569:J3580 J3582:J3588 J3590:J3596 J3598:J3604 J3606:J3618 J3621:J3632 J3634:J3637 J3639:J3644 J3646:J3648 J3650:J3651 J3653:J3664 J3666:J3673 J3675:J3682 J3684:J3706 J3708:J3709 J3711:J3712 J3715:J3726 J3728:J3740 J3743:J3754 J3756:J3771 J3773:J3785 J3787:J3789 J3791 J3793 J3795:J3799 J3801:J3807 J3809:J3812 J3814:J3821 K201:L212 K463:L469</xm:sqref>
        </x14:dataValidation>
        <x14:dataValidation type="list" allowBlank="1" showInputMessage="1" showErrorMessage="1" xr:uid="{47A27306-D413-483F-90BB-47D8D49B1176}">
          <x14:formula1>
            <xm:f>'drop down lists (hide)'!$G$2:$G$4</xm:f>
          </x14:formula1>
          <xm:sqref>N3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B6C0A-6559-4920-96B8-191D94EFE6D4}">
  <dimension ref="A1:M8532"/>
  <sheetViews>
    <sheetView zoomScale="85" zoomScaleNormal="85" workbookViewId="0">
      <selection activeCell="B7" sqref="B7"/>
    </sheetView>
  </sheetViews>
  <sheetFormatPr defaultColWidth="8.88671875" defaultRowHeight="13.2" x14ac:dyDescent="0.25"/>
  <cols>
    <col min="1" max="1" width="14.44140625" style="23" customWidth="1"/>
    <col min="2" max="2" width="47.5546875" style="23" customWidth="1"/>
    <col min="3" max="3" width="11.44140625" style="23" customWidth="1"/>
    <col min="4" max="4" width="47" style="23" customWidth="1"/>
    <col min="5" max="9" width="12.5546875" style="26" hidden="1" customWidth="1"/>
    <col min="10" max="10" width="47.44140625" style="26" customWidth="1"/>
    <col min="11" max="11" width="8.88671875" style="23"/>
    <col min="12" max="12" width="8.88671875" style="26" hidden="1" customWidth="1"/>
    <col min="13" max="13" width="59.5546875" style="74" customWidth="1"/>
    <col min="14" max="16384" width="8.88671875" style="23"/>
  </cols>
  <sheetData>
    <row r="1" spans="1:13" s="26" customFormat="1" x14ac:dyDescent="0.25">
      <c r="E1" s="27" t="s">
        <v>63</v>
      </c>
      <c r="F1" s="27" t="s">
        <v>63</v>
      </c>
      <c r="G1" s="27" t="s">
        <v>63</v>
      </c>
      <c r="H1" s="27" t="s">
        <v>63</v>
      </c>
      <c r="I1" s="27" t="s">
        <v>63</v>
      </c>
      <c r="L1" s="27" t="s">
        <v>63</v>
      </c>
      <c r="M1" s="74"/>
    </row>
    <row r="2" spans="1:13" s="26" customFormat="1" ht="86.4" x14ac:dyDescent="0.25">
      <c r="A2" s="63" t="s">
        <v>773</v>
      </c>
      <c r="B2" s="63" t="s">
        <v>774</v>
      </c>
      <c r="C2" s="63" t="s">
        <v>775</v>
      </c>
      <c r="D2" s="63" t="s">
        <v>776</v>
      </c>
      <c r="E2" s="63" t="s">
        <v>777</v>
      </c>
      <c r="F2" s="63" t="s">
        <v>778</v>
      </c>
      <c r="G2" s="63" t="s">
        <v>779</v>
      </c>
      <c r="H2" s="63" t="s">
        <v>780</v>
      </c>
      <c r="I2" s="63" t="s">
        <v>781</v>
      </c>
      <c r="J2" s="63" t="s">
        <v>782</v>
      </c>
      <c r="K2" s="63" t="s">
        <v>121</v>
      </c>
      <c r="L2" s="75" t="s">
        <v>783</v>
      </c>
      <c r="M2" s="62" t="s">
        <v>124</v>
      </c>
    </row>
    <row r="3" spans="1:13" ht="28.8" x14ac:dyDescent="0.25">
      <c r="A3" s="24" t="s">
        <v>784</v>
      </c>
      <c r="B3" s="24" t="s">
        <v>785</v>
      </c>
      <c r="C3" s="19" t="s">
        <v>72</v>
      </c>
      <c r="D3" s="25" t="s">
        <v>786</v>
      </c>
      <c r="E3" s="7" t="str">
        <f t="shared" ref="E3:H10" si="0">IF(A3&lt;&gt;"","1","0")</f>
        <v>1</v>
      </c>
      <c r="F3" s="7" t="str">
        <f t="shared" si="0"/>
        <v>1</v>
      </c>
      <c r="G3" s="7" t="str">
        <f>IF(C3="yes","1",IF(C3="no","2","0"))</f>
        <v>1</v>
      </c>
      <c r="H3" s="7" t="str">
        <f t="shared" si="0"/>
        <v>1</v>
      </c>
      <c r="I3" s="7" t="str">
        <f>E3&amp;F3&amp;G3&amp;H3</f>
        <v>1111</v>
      </c>
      <c r="J3" s="22" t="str">
        <f t="shared" ref="J3:J12" si="1">IF(I3="1111","Good job, you documented correctly!",IF(G3="2","If it's not used in buyer system, do not document!",IF(I3="0000","","check all header with * complete missing data")))</f>
        <v>Good job, you documented correctly!</v>
      </c>
      <c r="K3" s="19" t="s">
        <v>72</v>
      </c>
      <c r="L3" s="76" t="str">
        <f>C3&amp;K3</f>
        <v>yesyes</v>
      </c>
      <c r="M3" s="77" t="str">
        <f>IF(C3="no","not needed on invoice",
IF(C3="","",
IF(L3="yesno","can buyer relax rule in SBN or ERP to accept invoice without this, if not provide data on PDF, if not move to Portal invoice",IF(L3="yesyes","good job, perfect match!","not needed on invoice"
))))</f>
        <v>good job, perfect match!</v>
      </c>
    </row>
    <row r="4" spans="1:13" ht="14.4" x14ac:dyDescent="0.25">
      <c r="A4" s="24" t="s">
        <v>787</v>
      </c>
      <c r="B4" s="24"/>
      <c r="C4" s="19" t="s">
        <v>72</v>
      </c>
      <c r="D4" s="25"/>
      <c r="E4" s="7" t="str">
        <f t="shared" si="0"/>
        <v>1</v>
      </c>
      <c r="F4" s="7" t="str">
        <f t="shared" si="0"/>
        <v>0</v>
      </c>
      <c r="G4" s="7" t="str">
        <f t="shared" ref="G4:G12" si="2">IF(C4="yes","1",IF(C4="no","2","0"))</f>
        <v>1</v>
      </c>
      <c r="H4" s="7" t="str">
        <f t="shared" si="0"/>
        <v>0</v>
      </c>
      <c r="I4" s="7" t="str">
        <f t="shared" ref="I4:I10" si="3">E4&amp;F4&amp;G4&amp;H4</f>
        <v>1010</v>
      </c>
      <c r="J4" s="22" t="str">
        <f t="shared" si="1"/>
        <v>check all header with * complete missing data</v>
      </c>
      <c r="K4" s="19"/>
      <c r="L4" s="76" t="str">
        <f t="shared" ref="L4:L12" si="4">C4&amp;K4</f>
        <v>yes</v>
      </c>
      <c r="M4" s="77" t="str">
        <f>IF(C4="no","not needed on invoice",
IF(C4="","",
IF(L4="yesno","can buyer relax rule in SBN or ERP to accept invoice without this, if not provide data on PDF, if not move to Portal invoice", "not needed on invoice"
)))</f>
        <v>not needed on invoice</v>
      </c>
    </row>
    <row r="5" spans="1:13" ht="14.4" x14ac:dyDescent="0.25">
      <c r="A5" s="24"/>
      <c r="B5" s="24"/>
      <c r="C5" s="19"/>
      <c r="D5" s="25"/>
      <c r="E5" s="7" t="str">
        <f t="shared" si="0"/>
        <v>0</v>
      </c>
      <c r="F5" s="7" t="str">
        <f t="shared" si="0"/>
        <v>0</v>
      </c>
      <c r="G5" s="7" t="str">
        <f t="shared" si="2"/>
        <v>0</v>
      </c>
      <c r="H5" s="7" t="str">
        <f t="shared" si="0"/>
        <v>0</v>
      </c>
      <c r="I5" s="7" t="str">
        <f t="shared" si="3"/>
        <v>0000</v>
      </c>
      <c r="J5" s="22" t="str">
        <f t="shared" si="1"/>
        <v/>
      </c>
      <c r="K5" s="19"/>
      <c r="L5" s="76" t="str">
        <f t="shared" si="4"/>
        <v/>
      </c>
      <c r="M5" s="77" t="str">
        <f t="shared" ref="M5:M12" si="5">IF(C5="no","not needed on invoice",
IF(C5="","",
IF(L5="yesno","can buyer relax rule in SBN or ERP to accept invoice without this, if not provide data on PDF, if not move to Portal invoice", "not needed on invoice"
)))</f>
        <v/>
      </c>
    </row>
    <row r="6" spans="1:13" ht="14.4" x14ac:dyDescent="0.25">
      <c r="A6" s="24"/>
      <c r="B6" s="24"/>
      <c r="C6" s="19"/>
      <c r="D6" s="25"/>
      <c r="E6" s="7" t="str">
        <f t="shared" si="0"/>
        <v>0</v>
      </c>
      <c r="F6" s="7" t="str">
        <f t="shared" si="0"/>
        <v>0</v>
      </c>
      <c r="G6" s="7" t="str">
        <f t="shared" si="2"/>
        <v>0</v>
      </c>
      <c r="H6" s="7" t="str">
        <f t="shared" si="0"/>
        <v>0</v>
      </c>
      <c r="I6" s="7" t="str">
        <f t="shared" si="3"/>
        <v>0000</v>
      </c>
      <c r="J6" s="22" t="str">
        <f t="shared" si="1"/>
        <v/>
      </c>
      <c r="K6" s="19"/>
      <c r="L6" s="76" t="str">
        <f t="shared" si="4"/>
        <v/>
      </c>
      <c r="M6" s="77" t="str">
        <f t="shared" si="5"/>
        <v/>
      </c>
    </row>
    <row r="7" spans="1:13" ht="14.4" x14ac:dyDescent="0.25">
      <c r="A7" s="24"/>
      <c r="B7" s="24"/>
      <c r="C7" s="19"/>
      <c r="D7" s="25"/>
      <c r="E7" s="7" t="str">
        <f t="shared" si="0"/>
        <v>0</v>
      </c>
      <c r="F7" s="7" t="str">
        <f t="shared" si="0"/>
        <v>0</v>
      </c>
      <c r="G7" s="7" t="str">
        <f t="shared" si="2"/>
        <v>0</v>
      </c>
      <c r="H7" s="7" t="str">
        <f t="shared" si="0"/>
        <v>0</v>
      </c>
      <c r="I7" s="7" t="str">
        <f t="shared" si="3"/>
        <v>0000</v>
      </c>
      <c r="J7" s="22" t="str">
        <f t="shared" si="1"/>
        <v/>
      </c>
      <c r="K7" s="19"/>
      <c r="L7" s="76" t="str">
        <f t="shared" si="4"/>
        <v/>
      </c>
      <c r="M7" s="77" t="str">
        <f t="shared" si="5"/>
        <v/>
      </c>
    </row>
    <row r="8" spans="1:13" ht="14.4" x14ac:dyDescent="0.25">
      <c r="A8" s="24"/>
      <c r="B8" s="24"/>
      <c r="C8" s="19"/>
      <c r="D8" s="25"/>
      <c r="E8" s="7" t="str">
        <f t="shared" si="0"/>
        <v>0</v>
      </c>
      <c r="F8" s="7" t="str">
        <f t="shared" si="0"/>
        <v>0</v>
      </c>
      <c r="G8" s="7" t="str">
        <f t="shared" si="2"/>
        <v>0</v>
      </c>
      <c r="H8" s="7" t="str">
        <f t="shared" si="0"/>
        <v>0</v>
      </c>
      <c r="I8" s="7" t="str">
        <f t="shared" si="3"/>
        <v>0000</v>
      </c>
      <c r="J8" s="22" t="str">
        <f t="shared" si="1"/>
        <v/>
      </c>
      <c r="K8" s="19"/>
      <c r="L8" s="76" t="str">
        <f t="shared" si="4"/>
        <v/>
      </c>
      <c r="M8" s="77" t="str">
        <f t="shared" si="5"/>
        <v/>
      </c>
    </row>
    <row r="9" spans="1:13" ht="14.4" x14ac:dyDescent="0.25">
      <c r="A9" s="24"/>
      <c r="B9" s="24"/>
      <c r="C9" s="19"/>
      <c r="D9" s="25"/>
      <c r="E9" s="7" t="str">
        <f t="shared" si="0"/>
        <v>0</v>
      </c>
      <c r="F9" s="7" t="str">
        <f t="shared" si="0"/>
        <v>0</v>
      </c>
      <c r="G9" s="7" t="str">
        <f t="shared" si="2"/>
        <v>0</v>
      </c>
      <c r="H9" s="7" t="str">
        <f t="shared" si="0"/>
        <v>0</v>
      </c>
      <c r="I9" s="7" t="str">
        <f t="shared" si="3"/>
        <v>0000</v>
      </c>
      <c r="J9" s="22" t="str">
        <f t="shared" si="1"/>
        <v/>
      </c>
      <c r="K9" s="19"/>
      <c r="L9" s="76" t="str">
        <f t="shared" si="4"/>
        <v/>
      </c>
      <c r="M9" s="77" t="str">
        <f t="shared" si="5"/>
        <v/>
      </c>
    </row>
    <row r="10" spans="1:13" ht="14.4" x14ac:dyDescent="0.25">
      <c r="A10" s="24"/>
      <c r="B10" s="24"/>
      <c r="C10" s="19"/>
      <c r="D10" s="25"/>
      <c r="E10" s="7" t="str">
        <f t="shared" si="0"/>
        <v>0</v>
      </c>
      <c r="F10" s="7" t="str">
        <f t="shared" si="0"/>
        <v>0</v>
      </c>
      <c r="G10" s="7" t="str">
        <f t="shared" si="2"/>
        <v>0</v>
      </c>
      <c r="H10" s="7" t="str">
        <f t="shared" si="0"/>
        <v>0</v>
      </c>
      <c r="I10" s="7" t="str">
        <f t="shared" si="3"/>
        <v>0000</v>
      </c>
      <c r="J10" s="22" t="str">
        <f t="shared" si="1"/>
        <v/>
      </c>
      <c r="K10" s="19"/>
      <c r="L10" s="76" t="str">
        <f t="shared" si="4"/>
        <v/>
      </c>
      <c r="M10" s="77" t="str">
        <f t="shared" si="5"/>
        <v/>
      </c>
    </row>
    <row r="11" spans="1:13" ht="14.4" x14ac:dyDescent="0.25">
      <c r="A11" s="24"/>
      <c r="B11" s="24"/>
      <c r="C11" s="19"/>
      <c r="D11" s="25"/>
      <c r="E11" s="7" t="str">
        <f t="shared" ref="E11:E12" si="6">IF(A11&lt;&gt;"","1","0")</f>
        <v>0</v>
      </c>
      <c r="F11" s="7" t="str">
        <f t="shared" ref="F11:F12" si="7">IF(B11&lt;&gt;"","1","0")</f>
        <v>0</v>
      </c>
      <c r="G11" s="7" t="str">
        <f t="shared" si="2"/>
        <v>0</v>
      </c>
      <c r="H11" s="7" t="str">
        <f t="shared" ref="H11:H12" si="8">IF(D11&lt;&gt;"","1","0")</f>
        <v>0</v>
      </c>
      <c r="I11" s="7" t="str">
        <f t="shared" ref="I11:I12" si="9">E11&amp;F11&amp;G11&amp;H11</f>
        <v>0000</v>
      </c>
      <c r="J11" s="22" t="str">
        <f t="shared" si="1"/>
        <v/>
      </c>
      <c r="K11" s="19"/>
      <c r="L11" s="76" t="str">
        <f t="shared" si="4"/>
        <v/>
      </c>
      <c r="M11" s="77" t="str">
        <f t="shared" si="5"/>
        <v/>
      </c>
    </row>
    <row r="12" spans="1:13" ht="14.4" x14ac:dyDescent="0.25">
      <c r="A12" s="24"/>
      <c r="B12" s="24"/>
      <c r="C12" s="19"/>
      <c r="D12" s="25"/>
      <c r="E12" s="7" t="str">
        <f t="shared" si="6"/>
        <v>0</v>
      </c>
      <c r="F12" s="7" t="str">
        <f t="shared" si="7"/>
        <v>0</v>
      </c>
      <c r="G12" s="7" t="str">
        <f t="shared" si="2"/>
        <v>0</v>
      </c>
      <c r="H12" s="7" t="str">
        <f t="shared" si="8"/>
        <v>0</v>
      </c>
      <c r="I12" s="7" t="str">
        <f t="shared" si="9"/>
        <v>0000</v>
      </c>
      <c r="J12" s="22" t="str">
        <f t="shared" si="1"/>
        <v/>
      </c>
      <c r="K12" s="19"/>
      <c r="L12" s="76" t="str">
        <f t="shared" si="4"/>
        <v/>
      </c>
      <c r="M12" s="77" t="str">
        <f t="shared" si="5"/>
        <v/>
      </c>
    </row>
    <row r="13" spans="1:13" ht="14.4" x14ac:dyDescent="0.25">
      <c r="A13" s="65"/>
      <c r="B13" s="65"/>
      <c r="C13" s="66"/>
      <c r="D13" s="65"/>
      <c r="E13" s="65"/>
      <c r="F13" s="65"/>
      <c r="G13" s="65"/>
      <c r="H13" s="65"/>
      <c r="I13" s="65"/>
      <c r="J13" s="65"/>
    </row>
    <row r="14" spans="1:13" s="26" customFormat="1" ht="72" x14ac:dyDescent="0.25">
      <c r="A14" s="48" t="s">
        <v>788</v>
      </c>
      <c r="B14" s="48" t="s">
        <v>789</v>
      </c>
      <c r="C14" s="48" t="s">
        <v>790</v>
      </c>
      <c r="D14" s="48" t="s">
        <v>791</v>
      </c>
      <c r="E14" s="48" t="s">
        <v>792</v>
      </c>
      <c r="F14" s="48" t="s">
        <v>778</v>
      </c>
      <c r="G14" s="48" t="s">
        <v>779</v>
      </c>
      <c r="H14" s="48" t="s">
        <v>780</v>
      </c>
      <c r="I14" s="48"/>
      <c r="J14" s="48" t="s">
        <v>793</v>
      </c>
      <c r="K14" s="48" t="s">
        <v>121</v>
      </c>
      <c r="L14" s="75"/>
      <c r="M14" s="10" t="s">
        <v>124</v>
      </c>
    </row>
    <row r="15" spans="1:13" ht="43.2" x14ac:dyDescent="0.25">
      <c r="A15" s="24" t="s">
        <v>794</v>
      </c>
      <c r="B15" s="24" t="s">
        <v>795</v>
      </c>
      <c r="C15" s="19" t="s">
        <v>72</v>
      </c>
      <c r="D15" s="25" t="s">
        <v>786</v>
      </c>
      <c r="E15" s="7" t="str">
        <f t="shared" ref="E15:H22" si="10">IF(A15&lt;&gt;"","1","0")</f>
        <v>1</v>
      </c>
      <c r="F15" s="7" t="str">
        <f t="shared" si="10"/>
        <v>1</v>
      </c>
      <c r="G15" s="7" t="str">
        <f t="shared" ref="G15:G24" si="11">IF(C15="yes","1",IF(C15="no","2","0"))</f>
        <v>1</v>
      </c>
      <c r="H15" s="7" t="str">
        <f t="shared" si="10"/>
        <v>1</v>
      </c>
      <c r="I15" s="7" t="str">
        <f t="shared" ref="I15:I22" si="12">E15&amp;F15&amp;G15&amp;H15</f>
        <v>1111</v>
      </c>
      <c r="J15" s="22" t="str">
        <f t="shared" ref="J15:J24" si="13">IF(I15="1111","Good job, you documented correctly!",IF(G15="2","If it's not used in buyer system, do not document!",IF(I15="0000","","check all header with * complete missing data")))</f>
        <v>Good job, you documented correctly!</v>
      </c>
      <c r="K15" s="19" t="s">
        <v>75</v>
      </c>
      <c r="L15" s="26" t="str">
        <f t="shared" ref="L15:L24" si="14">C15&amp;K15</f>
        <v>yesno</v>
      </c>
      <c r="M15" s="74" t="str">
        <f t="shared" ref="M15:M24" si="15">IF(C15="no","not needed on invoice",
IF(C15="","",
IF(L15="yesno","can buyer relax rule in SBN or ERP to accept invoice without this, if not provide data on PDF, if not move to Portal invoice", "not needed on invoice"
)))</f>
        <v>can buyer relax rule in SBN or ERP to accept invoice without this, if not provide data on PDF, if not move to Portal invoice</v>
      </c>
    </row>
    <row r="16" spans="1:13" ht="14.4" x14ac:dyDescent="0.25">
      <c r="A16" s="24"/>
      <c r="B16" s="24"/>
      <c r="C16" s="19"/>
      <c r="D16" s="25"/>
      <c r="E16" s="7" t="str">
        <f t="shared" si="10"/>
        <v>0</v>
      </c>
      <c r="F16" s="7" t="str">
        <f t="shared" si="10"/>
        <v>0</v>
      </c>
      <c r="G16" s="7" t="str">
        <f t="shared" si="11"/>
        <v>0</v>
      </c>
      <c r="H16" s="7" t="str">
        <f t="shared" si="10"/>
        <v>0</v>
      </c>
      <c r="I16" s="7" t="str">
        <f t="shared" si="12"/>
        <v>0000</v>
      </c>
      <c r="J16" s="22" t="str">
        <f t="shared" si="13"/>
        <v/>
      </c>
      <c r="K16" s="19"/>
      <c r="L16" s="26" t="str">
        <f t="shared" si="14"/>
        <v/>
      </c>
      <c r="M16" s="74" t="str">
        <f t="shared" si="15"/>
        <v/>
      </c>
    </row>
    <row r="17" spans="1:13" ht="14.4" x14ac:dyDescent="0.25">
      <c r="A17" s="24"/>
      <c r="B17" s="24"/>
      <c r="C17" s="19"/>
      <c r="D17" s="25"/>
      <c r="E17" s="7" t="str">
        <f t="shared" si="10"/>
        <v>0</v>
      </c>
      <c r="F17" s="7" t="str">
        <f t="shared" si="10"/>
        <v>0</v>
      </c>
      <c r="G17" s="7" t="str">
        <f t="shared" si="11"/>
        <v>0</v>
      </c>
      <c r="H17" s="7" t="str">
        <f t="shared" si="10"/>
        <v>0</v>
      </c>
      <c r="I17" s="7" t="str">
        <f t="shared" si="12"/>
        <v>0000</v>
      </c>
      <c r="J17" s="22" t="str">
        <f t="shared" si="13"/>
        <v/>
      </c>
      <c r="K17" s="19"/>
      <c r="L17" s="26" t="str">
        <f t="shared" si="14"/>
        <v/>
      </c>
      <c r="M17" s="74" t="str">
        <f t="shared" si="15"/>
        <v/>
      </c>
    </row>
    <row r="18" spans="1:13" ht="14.4" x14ac:dyDescent="0.25">
      <c r="A18" s="24"/>
      <c r="B18" s="24"/>
      <c r="C18" s="19"/>
      <c r="D18" s="25"/>
      <c r="E18" s="7" t="str">
        <f t="shared" si="10"/>
        <v>0</v>
      </c>
      <c r="F18" s="7" t="str">
        <f t="shared" si="10"/>
        <v>0</v>
      </c>
      <c r="G18" s="7" t="str">
        <f t="shared" si="11"/>
        <v>0</v>
      </c>
      <c r="H18" s="7" t="str">
        <f t="shared" si="10"/>
        <v>0</v>
      </c>
      <c r="I18" s="7" t="str">
        <f t="shared" si="12"/>
        <v>0000</v>
      </c>
      <c r="J18" s="22" t="str">
        <f t="shared" si="13"/>
        <v/>
      </c>
      <c r="K18" s="19"/>
      <c r="L18" s="26" t="str">
        <f t="shared" si="14"/>
        <v/>
      </c>
      <c r="M18" s="74" t="str">
        <f t="shared" si="15"/>
        <v/>
      </c>
    </row>
    <row r="19" spans="1:13" ht="14.4" x14ac:dyDescent="0.25">
      <c r="A19" s="24"/>
      <c r="B19" s="24"/>
      <c r="C19" s="19"/>
      <c r="D19" s="25"/>
      <c r="E19" s="7" t="str">
        <f t="shared" si="10"/>
        <v>0</v>
      </c>
      <c r="F19" s="7" t="str">
        <f t="shared" si="10"/>
        <v>0</v>
      </c>
      <c r="G19" s="7" t="str">
        <f t="shared" si="11"/>
        <v>0</v>
      </c>
      <c r="H19" s="7" t="str">
        <f t="shared" si="10"/>
        <v>0</v>
      </c>
      <c r="I19" s="7" t="str">
        <f t="shared" si="12"/>
        <v>0000</v>
      </c>
      <c r="J19" s="22" t="str">
        <f t="shared" si="13"/>
        <v/>
      </c>
      <c r="K19" s="19"/>
      <c r="L19" s="26" t="str">
        <f t="shared" si="14"/>
        <v/>
      </c>
      <c r="M19" s="74" t="str">
        <f t="shared" si="15"/>
        <v/>
      </c>
    </row>
    <row r="20" spans="1:13" ht="14.4" x14ac:dyDescent="0.25">
      <c r="A20" s="24"/>
      <c r="B20" s="24"/>
      <c r="C20" s="19"/>
      <c r="D20" s="25"/>
      <c r="E20" s="7" t="str">
        <f t="shared" si="10"/>
        <v>0</v>
      </c>
      <c r="F20" s="7" t="str">
        <f t="shared" si="10"/>
        <v>0</v>
      </c>
      <c r="G20" s="7" t="str">
        <f t="shared" si="11"/>
        <v>0</v>
      </c>
      <c r="H20" s="7" t="str">
        <f t="shared" si="10"/>
        <v>0</v>
      </c>
      <c r="I20" s="7" t="str">
        <f t="shared" si="12"/>
        <v>0000</v>
      </c>
      <c r="J20" s="22" t="str">
        <f t="shared" si="13"/>
        <v/>
      </c>
      <c r="K20" s="19"/>
      <c r="L20" s="26" t="str">
        <f t="shared" si="14"/>
        <v/>
      </c>
      <c r="M20" s="74" t="str">
        <f t="shared" si="15"/>
        <v/>
      </c>
    </row>
    <row r="21" spans="1:13" ht="14.4" x14ac:dyDescent="0.25">
      <c r="A21" s="24"/>
      <c r="B21" s="24"/>
      <c r="C21" s="19"/>
      <c r="D21" s="25"/>
      <c r="E21" s="7" t="str">
        <f t="shared" si="10"/>
        <v>0</v>
      </c>
      <c r="F21" s="7" t="str">
        <f t="shared" si="10"/>
        <v>0</v>
      </c>
      <c r="G21" s="7" t="str">
        <f t="shared" si="11"/>
        <v>0</v>
      </c>
      <c r="H21" s="7" t="str">
        <f t="shared" si="10"/>
        <v>0</v>
      </c>
      <c r="I21" s="7" t="str">
        <f t="shared" si="12"/>
        <v>0000</v>
      </c>
      <c r="J21" s="22" t="str">
        <f t="shared" si="13"/>
        <v/>
      </c>
      <c r="K21" s="19"/>
      <c r="L21" s="26" t="str">
        <f t="shared" si="14"/>
        <v/>
      </c>
      <c r="M21" s="74" t="str">
        <f t="shared" si="15"/>
        <v/>
      </c>
    </row>
    <row r="22" spans="1:13" ht="14.4" x14ac:dyDescent="0.25">
      <c r="A22" s="24"/>
      <c r="B22" s="24"/>
      <c r="C22" s="19"/>
      <c r="D22" s="25"/>
      <c r="E22" s="7" t="str">
        <f t="shared" si="10"/>
        <v>0</v>
      </c>
      <c r="F22" s="7" t="str">
        <f t="shared" si="10"/>
        <v>0</v>
      </c>
      <c r="G22" s="7" t="str">
        <f t="shared" si="11"/>
        <v>0</v>
      </c>
      <c r="H22" s="7" t="str">
        <f t="shared" si="10"/>
        <v>0</v>
      </c>
      <c r="I22" s="7" t="str">
        <f t="shared" si="12"/>
        <v>0000</v>
      </c>
      <c r="J22" s="22" t="str">
        <f t="shared" si="13"/>
        <v/>
      </c>
      <c r="K22" s="19"/>
      <c r="L22" s="26" t="str">
        <f t="shared" si="14"/>
        <v/>
      </c>
      <c r="M22" s="74" t="str">
        <f t="shared" si="15"/>
        <v/>
      </c>
    </row>
    <row r="23" spans="1:13" ht="14.4" x14ac:dyDescent="0.25">
      <c r="A23" s="24"/>
      <c r="B23" s="24"/>
      <c r="C23" s="19"/>
      <c r="D23" s="25"/>
      <c r="E23" s="7" t="str">
        <f t="shared" ref="E23:E24" si="16">IF(A23&lt;&gt;"","1","0")</f>
        <v>0</v>
      </c>
      <c r="F23" s="7" t="str">
        <f t="shared" ref="F23:F24" si="17">IF(B23&lt;&gt;"","1","0")</f>
        <v>0</v>
      </c>
      <c r="G23" s="7" t="str">
        <f t="shared" si="11"/>
        <v>0</v>
      </c>
      <c r="H23" s="7" t="str">
        <f t="shared" ref="H23:H24" si="18">IF(D23&lt;&gt;"","1","0")</f>
        <v>0</v>
      </c>
      <c r="I23" s="7" t="str">
        <f t="shared" ref="I23:I24" si="19">E23&amp;F23&amp;G23&amp;H23</f>
        <v>0000</v>
      </c>
      <c r="J23" s="22" t="str">
        <f t="shared" si="13"/>
        <v/>
      </c>
      <c r="K23" s="19"/>
      <c r="L23" s="26" t="str">
        <f t="shared" si="14"/>
        <v/>
      </c>
      <c r="M23" s="74" t="str">
        <f t="shared" si="15"/>
        <v/>
      </c>
    </row>
    <row r="24" spans="1:13" ht="14.4" x14ac:dyDescent="0.25">
      <c r="A24" s="24"/>
      <c r="B24" s="24"/>
      <c r="C24" s="19"/>
      <c r="D24" s="25"/>
      <c r="E24" s="7" t="str">
        <f t="shared" si="16"/>
        <v>0</v>
      </c>
      <c r="F24" s="7" t="str">
        <f t="shared" si="17"/>
        <v>0</v>
      </c>
      <c r="G24" s="7" t="str">
        <f t="shared" si="11"/>
        <v>0</v>
      </c>
      <c r="H24" s="7" t="str">
        <f t="shared" si="18"/>
        <v>0</v>
      </c>
      <c r="I24" s="7" t="str">
        <f t="shared" si="19"/>
        <v>0000</v>
      </c>
      <c r="J24" s="22" t="str">
        <f t="shared" si="13"/>
        <v/>
      </c>
      <c r="K24" s="19"/>
      <c r="L24" s="26" t="str">
        <f t="shared" si="14"/>
        <v/>
      </c>
      <c r="M24" s="74" t="str">
        <f t="shared" si="15"/>
        <v/>
      </c>
    </row>
    <row r="300" spans="1:1" ht="14.4" x14ac:dyDescent="0.25">
      <c r="A300" s="24" t="s">
        <v>74</v>
      </c>
    </row>
    <row r="301" spans="1:1" ht="14.4" x14ac:dyDescent="0.25">
      <c r="A301" s="24" t="s">
        <v>74</v>
      </c>
    </row>
    <row r="302" spans="1:1" ht="14.4" x14ac:dyDescent="0.25">
      <c r="A302" s="24" t="s">
        <v>74</v>
      </c>
    </row>
    <row r="303" spans="1:1" ht="14.4" x14ac:dyDescent="0.25">
      <c r="A303" s="24" t="s">
        <v>74</v>
      </c>
    </row>
    <row r="304" spans="1:1" ht="14.4" x14ac:dyDescent="0.25">
      <c r="A304" s="24" t="s">
        <v>74</v>
      </c>
    </row>
    <row r="305" spans="1:1" ht="14.4" x14ac:dyDescent="0.25">
      <c r="A305" s="24" t="s">
        <v>74</v>
      </c>
    </row>
    <row r="306" spans="1:1" ht="14.4" x14ac:dyDescent="0.25">
      <c r="A306" s="24" t="s">
        <v>74</v>
      </c>
    </row>
    <row r="307" spans="1:1" ht="14.4" x14ac:dyDescent="0.25">
      <c r="A307" s="65" t="s">
        <v>74</v>
      </c>
    </row>
    <row r="308" spans="1:1" ht="14.4" x14ac:dyDescent="0.25">
      <c r="A308" s="70" t="s">
        <v>74</v>
      </c>
    </row>
    <row r="309" spans="1:1" ht="14.4" x14ac:dyDescent="0.25">
      <c r="A309" s="24" t="s">
        <v>74</v>
      </c>
    </row>
    <row r="310" spans="1:1" ht="14.4" x14ac:dyDescent="0.25">
      <c r="A310" s="24" t="s">
        <v>74</v>
      </c>
    </row>
    <row r="311" spans="1:1" ht="14.4" x14ac:dyDescent="0.25">
      <c r="A311" s="24" t="s">
        <v>74</v>
      </c>
    </row>
    <row r="312" spans="1:1" ht="14.4" x14ac:dyDescent="0.25">
      <c r="A312" s="24" t="s">
        <v>74</v>
      </c>
    </row>
    <row r="313" spans="1:1" ht="14.4" x14ac:dyDescent="0.25">
      <c r="A313" s="24" t="s">
        <v>74</v>
      </c>
    </row>
    <row r="314" spans="1:1" ht="14.4" x14ac:dyDescent="0.25">
      <c r="A314" s="24" t="s">
        <v>74</v>
      </c>
    </row>
    <row r="315" spans="1:1" ht="14.4" x14ac:dyDescent="0.25">
      <c r="A315" s="24" t="s">
        <v>74</v>
      </c>
    </row>
    <row r="316" spans="1:1" ht="14.4" x14ac:dyDescent="0.25">
      <c r="A316" s="24" t="s">
        <v>74</v>
      </c>
    </row>
    <row r="317" spans="1:1" ht="14.4" x14ac:dyDescent="0.25">
      <c r="A317" s="24" t="s">
        <v>74</v>
      </c>
    </row>
    <row r="318" spans="1:1" ht="14.4" x14ac:dyDescent="0.25">
      <c r="A318" s="24" t="s">
        <v>74</v>
      </c>
    </row>
    <row r="319" spans="1:1" x14ac:dyDescent="0.25">
      <c r="A319" s="23" t="s">
        <v>74</v>
      </c>
    </row>
    <row r="320" spans="1:1" x14ac:dyDescent="0.25">
      <c r="A320" s="23" t="s">
        <v>74</v>
      </c>
    </row>
    <row r="321" spans="1:1" x14ac:dyDescent="0.25">
      <c r="A321" s="23" t="s">
        <v>74</v>
      </c>
    </row>
    <row r="322" spans="1:1" x14ac:dyDescent="0.25">
      <c r="A322" s="23" t="s">
        <v>74</v>
      </c>
    </row>
    <row r="323" spans="1:1" x14ac:dyDescent="0.25">
      <c r="A323" s="23" t="s">
        <v>74</v>
      </c>
    </row>
    <row r="324" spans="1:1" x14ac:dyDescent="0.25">
      <c r="A324" s="23" t="s">
        <v>74</v>
      </c>
    </row>
    <row r="325" spans="1:1" x14ac:dyDescent="0.25">
      <c r="A325" s="23" t="s">
        <v>74</v>
      </c>
    </row>
    <row r="326" spans="1:1" x14ac:dyDescent="0.25">
      <c r="A326" s="23" t="s">
        <v>74</v>
      </c>
    </row>
    <row r="327" spans="1:1" x14ac:dyDescent="0.25">
      <c r="A327" s="23" t="s">
        <v>74</v>
      </c>
    </row>
    <row r="328" spans="1:1" x14ac:dyDescent="0.25">
      <c r="A328" s="23" t="s">
        <v>74</v>
      </c>
    </row>
    <row r="329" spans="1:1" x14ac:dyDescent="0.25">
      <c r="A329" s="23" t="s">
        <v>74</v>
      </c>
    </row>
    <row r="330" spans="1:1" x14ac:dyDescent="0.25">
      <c r="A330" s="23" t="s">
        <v>74</v>
      </c>
    </row>
    <row r="331" spans="1:1" x14ac:dyDescent="0.25">
      <c r="A331" s="23" t="s">
        <v>74</v>
      </c>
    </row>
    <row r="332" spans="1:1" x14ac:dyDescent="0.25">
      <c r="A332" s="23" t="s">
        <v>74</v>
      </c>
    </row>
    <row r="333" spans="1:1" x14ac:dyDescent="0.25">
      <c r="A333" s="23" t="s">
        <v>74</v>
      </c>
    </row>
    <row r="334" spans="1:1" x14ac:dyDescent="0.25">
      <c r="A334" s="23" t="s">
        <v>74</v>
      </c>
    </row>
    <row r="335" spans="1:1" x14ac:dyDescent="0.25">
      <c r="A335" s="23" t="s">
        <v>74</v>
      </c>
    </row>
    <row r="336" spans="1:1" x14ac:dyDescent="0.25">
      <c r="A336" s="23" t="s">
        <v>74</v>
      </c>
    </row>
    <row r="337" spans="1:1" x14ac:dyDescent="0.25">
      <c r="A337" s="23" t="s">
        <v>74</v>
      </c>
    </row>
    <row r="338" spans="1:1" x14ac:dyDescent="0.25">
      <c r="A338" s="23" t="s">
        <v>74</v>
      </c>
    </row>
    <row r="339" spans="1:1" x14ac:dyDescent="0.25">
      <c r="A339" s="23" t="s">
        <v>74</v>
      </c>
    </row>
    <row r="340" spans="1:1" x14ac:dyDescent="0.25">
      <c r="A340" s="23" t="s">
        <v>74</v>
      </c>
    </row>
    <row r="341" spans="1:1" x14ac:dyDescent="0.25">
      <c r="A341" s="23" t="s">
        <v>74</v>
      </c>
    </row>
    <row r="342" spans="1:1" x14ac:dyDescent="0.25">
      <c r="A342" s="23" t="s">
        <v>74</v>
      </c>
    </row>
    <row r="343" spans="1:1" x14ac:dyDescent="0.25">
      <c r="A343" s="23" t="s">
        <v>74</v>
      </c>
    </row>
    <row r="344" spans="1:1" x14ac:dyDescent="0.25">
      <c r="A344" s="23" t="s">
        <v>74</v>
      </c>
    </row>
    <row r="345" spans="1:1" x14ac:dyDescent="0.25">
      <c r="A345" s="23" t="s">
        <v>74</v>
      </c>
    </row>
    <row r="346" spans="1:1" x14ac:dyDescent="0.25">
      <c r="A346" s="23" t="s">
        <v>74</v>
      </c>
    </row>
    <row r="347" spans="1:1" x14ac:dyDescent="0.25">
      <c r="A347" s="23" t="s">
        <v>74</v>
      </c>
    </row>
    <row r="348" spans="1:1" x14ac:dyDescent="0.25">
      <c r="A348" s="23" t="s">
        <v>74</v>
      </c>
    </row>
    <row r="349" spans="1:1" x14ac:dyDescent="0.25">
      <c r="A349" s="23" t="s">
        <v>74</v>
      </c>
    </row>
    <row r="350" spans="1:1" x14ac:dyDescent="0.25">
      <c r="A350" s="23" t="s">
        <v>74</v>
      </c>
    </row>
    <row r="351" spans="1:1" x14ac:dyDescent="0.25">
      <c r="A351" s="23" t="s">
        <v>74</v>
      </c>
    </row>
    <row r="352" spans="1:1" x14ac:dyDescent="0.25">
      <c r="A352" s="23" t="s">
        <v>74</v>
      </c>
    </row>
    <row r="353" spans="1:1" x14ac:dyDescent="0.25">
      <c r="A353" s="23" t="s">
        <v>74</v>
      </c>
    </row>
    <row r="354" spans="1:1" x14ac:dyDescent="0.25">
      <c r="A354" s="23" t="s">
        <v>74</v>
      </c>
    </row>
    <row r="355" spans="1:1" x14ac:dyDescent="0.25">
      <c r="A355" s="23" t="s">
        <v>74</v>
      </c>
    </row>
    <row r="356" spans="1:1" x14ac:dyDescent="0.25">
      <c r="A356" s="23" t="s">
        <v>74</v>
      </c>
    </row>
    <row r="357" spans="1:1" x14ac:dyDescent="0.25">
      <c r="A357" s="23" t="s">
        <v>74</v>
      </c>
    </row>
    <row r="358" spans="1:1" x14ac:dyDescent="0.25">
      <c r="A358" s="23" t="s">
        <v>74</v>
      </c>
    </row>
    <row r="359" spans="1:1" x14ac:dyDescent="0.25">
      <c r="A359" s="23" t="s">
        <v>74</v>
      </c>
    </row>
    <row r="360" spans="1:1" x14ac:dyDescent="0.25">
      <c r="A360" s="23" t="s">
        <v>74</v>
      </c>
    </row>
    <row r="361" spans="1:1" x14ac:dyDescent="0.25">
      <c r="A361" s="23" t="s">
        <v>74</v>
      </c>
    </row>
    <row r="362" spans="1:1" x14ac:dyDescent="0.25">
      <c r="A362" s="23" t="s">
        <v>74</v>
      </c>
    </row>
    <row r="363" spans="1:1" x14ac:dyDescent="0.25">
      <c r="A363" s="23" t="s">
        <v>74</v>
      </c>
    </row>
    <row r="364" spans="1:1" x14ac:dyDescent="0.25">
      <c r="A364" s="23" t="s">
        <v>74</v>
      </c>
    </row>
    <row r="365" spans="1:1" x14ac:dyDescent="0.25">
      <c r="A365" s="23" t="s">
        <v>74</v>
      </c>
    </row>
    <row r="366" spans="1:1" x14ac:dyDescent="0.25">
      <c r="A366" s="23" t="s">
        <v>74</v>
      </c>
    </row>
    <row r="367" spans="1:1" x14ac:dyDescent="0.25">
      <c r="A367" s="23" t="s">
        <v>74</v>
      </c>
    </row>
    <row r="368" spans="1:1" x14ac:dyDescent="0.25">
      <c r="A368" s="23" t="s">
        <v>74</v>
      </c>
    </row>
    <row r="369" spans="1:1" x14ac:dyDescent="0.25">
      <c r="A369" s="23" t="s">
        <v>74</v>
      </c>
    </row>
    <row r="370" spans="1:1" x14ac:dyDescent="0.25">
      <c r="A370" s="23" t="s">
        <v>74</v>
      </c>
    </row>
    <row r="371" spans="1:1" x14ac:dyDescent="0.25">
      <c r="A371" s="23" t="s">
        <v>74</v>
      </c>
    </row>
    <row r="372" spans="1:1" x14ac:dyDescent="0.25">
      <c r="A372" s="23" t="s">
        <v>74</v>
      </c>
    </row>
    <row r="373" spans="1:1" x14ac:dyDescent="0.25">
      <c r="A373" s="23" t="s">
        <v>74</v>
      </c>
    </row>
    <row r="374" spans="1:1" x14ac:dyDescent="0.25">
      <c r="A374" s="23" t="s">
        <v>74</v>
      </c>
    </row>
    <row r="375" spans="1:1" x14ac:dyDescent="0.25">
      <c r="A375" s="23" t="s">
        <v>74</v>
      </c>
    </row>
    <row r="376" spans="1:1" x14ac:dyDescent="0.25">
      <c r="A376" s="23" t="s">
        <v>74</v>
      </c>
    </row>
    <row r="377" spans="1:1" x14ac:dyDescent="0.25">
      <c r="A377" s="23" t="s">
        <v>74</v>
      </c>
    </row>
    <row r="378" spans="1:1" x14ac:dyDescent="0.25">
      <c r="A378" s="23" t="s">
        <v>74</v>
      </c>
    </row>
    <row r="379" spans="1:1" x14ac:dyDescent="0.25">
      <c r="A379" s="23" t="s">
        <v>74</v>
      </c>
    </row>
    <row r="380" spans="1:1" x14ac:dyDescent="0.25">
      <c r="A380" s="23" t="s">
        <v>74</v>
      </c>
    </row>
    <row r="381" spans="1:1" x14ac:dyDescent="0.25">
      <c r="A381" s="23" t="s">
        <v>74</v>
      </c>
    </row>
    <row r="382" spans="1:1" x14ac:dyDescent="0.25">
      <c r="A382" s="23" t="s">
        <v>74</v>
      </c>
    </row>
    <row r="383" spans="1:1" x14ac:dyDescent="0.25">
      <c r="A383" s="23" t="s">
        <v>74</v>
      </c>
    </row>
    <row r="384" spans="1:1" x14ac:dyDescent="0.25">
      <c r="A384" s="23" t="s">
        <v>74</v>
      </c>
    </row>
    <row r="385" spans="1:1" x14ac:dyDescent="0.25">
      <c r="A385" s="23" t="s">
        <v>74</v>
      </c>
    </row>
    <row r="386" spans="1:1" x14ac:dyDescent="0.25">
      <c r="A386" s="23" t="s">
        <v>74</v>
      </c>
    </row>
    <row r="387" spans="1:1" x14ac:dyDescent="0.25">
      <c r="A387" s="23" t="s">
        <v>74</v>
      </c>
    </row>
    <row r="388" spans="1:1" x14ac:dyDescent="0.25">
      <c r="A388" s="23" t="s">
        <v>74</v>
      </c>
    </row>
    <row r="389" spans="1:1" x14ac:dyDescent="0.25">
      <c r="A389" s="23" t="s">
        <v>74</v>
      </c>
    </row>
    <row r="390" spans="1:1" x14ac:dyDescent="0.25">
      <c r="A390" s="23" t="s">
        <v>74</v>
      </c>
    </row>
    <row r="391" spans="1:1" x14ac:dyDescent="0.25">
      <c r="A391" s="23" t="s">
        <v>74</v>
      </c>
    </row>
    <row r="392" spans="1:1" x14ac:dyDescent="0.25">
      <c r="A392" s="23" t="s">
        <v>74</v>
      </c>
    </row>
    <row r="393" spans="1:1" x14ac:dyDescent="0.25">
      <c r="A393" s="23" t="s">
        <v>74</v>
      </c>
    </row>
    <row r="394" spans="1:1" x14ac:dyDescent="0.25">
      <c r="A394" s="23" t="s">
        <v>74</v>
      </c>
    </row>
    <row r="395" spans="1:1" x14ac:dyDescent="0.25">
      <c r="A395" s="23" t="s">
        <v>74</v>
      </c>
    </row>
    <row r="396" spans="1:1" x14ac:dyDescent="0.25">
      <c r="A396" s="23" t="s">
        <v>74</v>
      </c>
    </row>
    <row r="397" spans="1:1" x14ac:dyDescent="0.25">
      <c r="A397" s="23" t="s">
        <v>74</v>
      </c>
    </row>
    <row r="398" spans="1:1" x14ac:dyDescent="0.25">
      <c r="A398" s="23" t="s">
        <v>74</v>
      </c>
    </row>
    <row r="399" spans="1:1" x14ac:dyDescent="0.25">
      <c r="A399" s="23" t="s">
        <v>74</v>
      </c>
    </row>
    <row r="400" spans="1:1" x14ac:dyDescent="0.25">
      <c r="A400" s="23" t="s">
        <v>74</v>
      </c>
    </row>
    <row r="401" spans="1:1" x14ac:dyDescent="0.25">
      <c r="A401" s="23" t="s">
        <v>74</v>
      </c>
    </row>
    <row r="402" spans="1:1" x14ac:dyDescent="0.25">
      <c r="A402" s="23" t="s">
        <v>74</v>
      </c>
    </row>
    <row r="403" spans="1:1" x14ac:dyDescent="0.25">
      <c r="A403" s="23" t="s">
        <v>74</v>
      </c>
    </row>
    <row r="404" spans="1:1" x14ac:dyDescent="0.25">
      <c r="A404" s="23" t="s">
        <v>74</v>
      </c>
    </row>
    <row r="405" spans="1:1" x14ac:dyDescent="0.25">
      <c r="A405" s="23" t="s">
        <v>74</v>
      </c>
    </row>
    <row r="406" spans="1:1" x14ac:dyDescent="0.25">
      <c r="A406" s="23" t="s">
        <v>74</v>
      </c>
    </row>
    <row r="407" spans="1:1" x14ac:dyDescent="0.25">
      <c r="A407" s="23" t="s">
        <v>74</v>
      </c>
    </row>
    <row r="408" spans="1:1" x14ac:dyDescent="0.25">
      <c r="A408" s="23" t="s">
        <v>74</v>
      </c>
    </row>
    <row r="409" spans="1:1" x14ac:dyDescent="0.25">
      <c r="A409" s="23" t="s">
        <v>74</v>
      </c>
    </row>
    <row r="410" spans="1:1" x14ac:dyDescent="0.25">
      <c r="A410" s="23" t="s">
        <v>74</v>
      </c>
    </row>
    <row r="411" spans="1:1" x14ac:dyDescent="0.25">
      <c r="A411" s="23" t="s">
        <v>74</v>
      </c>
    </row>
    <row r="412" spans="1:1" x14ac:dyDescent="0.25">
      <c r="A412" s="23" t="s">
        <v>74</v>
      </c>
    </row>
    <row r="413" spans="1:1" x14ac:dyDescent="0.25">
      <c r="A413" s="23" t="s">
        <v>74</v>
      </c>
    </row>
    <row r="414" spans="1:1" x14ac:dyDescent="0.25">
      <c r="A414" s="23" t="s">
        <v>74</v>
      </c>
    </row>
    <row r="415" spans="1:1" x14ac:dyDescent="0.25">
      <c r="A415" s="23" t="s">
        <v>74</v>
      </c>
    </row>
    <row r="416" spans="1:1" x14ac:dyDescent="0.25">
      <c r="A416" s="23" t="s">
        <v>74</v>
      </c>
    </row>
    <row r="417" spans="1:1" x14ac:dyDescent="0.25">
      <c r="A417" s="23" t="s">
        <v>74</v>
      </c>
    </row>
    <row r="418" spans="1:1" x14ac:dyDescent="0.25">
      <c r="A418" s="23" t="s">
        <v>74</v>
      </c>
    </row>
    <row r="419" spans="1:1" x14ac:dyDescent="0.25">
      <c r="A419" s="23" t="s">
        <v>74</v>
      </c>
    </row>
    <row r="420" spans="1:1" x14ac:dyDescent="0.25">
      <c r="A420" s="23" t="s">
        <v>74</v>
      </c>
    </row>
    <row r="421" spans="1:1" x14ac:dyDescent="0.25">
      <c r="A421" s="23" t="s">
        <v>74</v>
      </c>
    </row>
    <row r="422" spans="1:1" x14ac:dyDescent="0.25">
      <c r="A422" s="23" t="s">
        <v>74</v>
      </c>
    </row>
    <row r="423" spans="1:1" x14ac:dyDescent="0.25">
      <c r="A423" s="23" t="s">
        <v>74</v>
      </c>
    </row>
    <row r="424" spans="1:1" x14ac:dyDescent="0.25">
      <c r="A424" s="23" t="s">
        <v>74</v>
      </c>
    </row>
    <row r="425" spans="1:1" x14ac:dyDescent="0.25">
      <c r="A425" s="23" t="s">
        <v>74</v>
      </c>
    </row>
    <row r="426" spans="1:1" x14ac:dyDescent="0.25">
      <c r="A426" s="23" t="s">
        <v>74</v>
      </c>
    </row>
    <row r="427" spans="1:1" x14ac:dyDescent="0.25">
      <c r="A427" s="23" t="s">
        <v>74</v>
      </c>
    </row>
    <row r="428" spans="1:1" x14ac:dyDescent="0.25">
      <c r="A428" s="23" t="s">
        <v>74</v>
      </c>
    </row>
    <row r="429" spans="1:1" x14ac:dyDescent="0.25">
      <c r="A429" s="23" t="s">
        <v>74</v>
      </c>
    </row>
    <row r="430" spans="1:1" x14ac:dyDescent="0.25">
      <c r="A430" s="23" t="s">
        <v>74</v>
      </c>
    </row>
    <row r="431" spans="1:1" x14ac:dyDescent="0.25">
      <c r="A431" s="23" t="s">
        <v>74</v>
      </c>
    </row>
    <row r="432" spans="1:1" x14ac:dyDescent="0.25">
      <c r="A432" s="23" t="s">
        <v>74</v>
      </c>
    </row>
    <row r="433" spans="1:1" x14ac:dyDescent="0.25">
      <c r="A433" s="23" t="s">
        <v>74</v>
      </c>
    </row>
    <row r="434" spans="1:1" x14ac:dyDescent="0.25">
      <c r="A434" s="23" t="s">
        <v>74</v>
      </c>
    </row>
    <row r="435" spans="1:1" x14ac:dyDescent="0.25">
      <c r="A435" s="23" t="s">
        <v>74</v>
      </c>
    </row>
    <row r="436" spans="1:1" x14ac:dyDescent="0.25">
      <c r="A436" s="23" t="s">
        <v>74</v>
      </c>
    </row>
    <row r="437" spans="1:1" x14ac:dyDescent="0.25">
      <c r="A437" s="23" t="s">
        <v>74</v>
      </c>
    </row>
    <row r="438" spans="1:1" x14ac:dyDescent="0.25">
      <c r="A438" s="23" t="s">
        <v>74</v>
      </c>
    </row>
    <row r="439" spans="1:1" x14ac:dyDescent="0.25">
      <c r="A439" s="23" t="s">
        <v>74</v>
      </c>
    </row>
    <row r="440" spans="1:1" x14ac:dyDescent="0.25">
      <c r="A440" s="23" t="s">
        <v>74</v>
      </c>
    </row>
    <row r="441" spans="1:1" x14ac:dyDescent="0.25">
      <c r="A441" s="23" t="s">
        <v>74</v>
      </c>
    </row>
    <row r="442" spans="1:1" x14ac:dyDescent="0.25">
      <c r="A442" s="23" t="s">
        <v>74</v>
      </c>
    </row>
    <row r="443" spans="1:1" x14ac:dyDescent="0.25">
      <c r="A443" s="23" t="s">
        <v>74</v>
      </c>
    </row>
    <row r="444" spans="1:1" x14ac:dyDescent="0.25">
      <c r="A444" s="23" t="s">
        <v>74</v>
      </c>
    </row>
    <row r="445" spans="1:1" x14ac:dyDescent="0.25">
      <c r="A445" s="23" t="s">
        <v>74</v>
      </c>
    </row>
    <row r="446" spans="1:1" x14ac:dyDescent="0.25">
      <c r="A446" s="23" t="s">
        <v>74</v>
      </c>
    </row>
    <row r="447" spans="1:1" x14ac:dyDescent="0.25">
      <c r="A447" s="23" t="s">
        <v>74</v>
      </c>
    </row>
    <row r="448" spans="1:1" x14ac:dyDescent="0.25">
      <c r="A448" s="23" t="s">
        <v>74</v>
      </c>
    </row>
    <row r="449" spans="1:1" x14ac:dyDescent="0.25">
      <c r="A449" s="23" t="s">
        <v>74</v>
      </c>
    </row>
    <row r="450" spans="1:1" x14ac:dyDescent="0.25">
      <c r="A450" s="23" t="s">
        <v>74</v>
      </c>
    </row>
    <row r="451" spans="1:1" x14ac:dyDescent="0.25">
      <c r="A451" s="23" t="s">
        <v>74</v>
      </c>
    </row>
    <row r="452" spans="1:1" x14ac:dyDescent="0.25">
      <c r="A452" s="23" t="s">
        <v>74</v>
      </c>
    </row>
    <row r="453" spans="1:1" x14ac:dyDescent="0.25">
      <c r="A453" s="23" t="s">
        <v>74</v>
      </c>
    </row>
    <row r="454" spans="1:1" x14ac:dyDescent="0.25">
      <c r="A454" s="23" t="s">
        <v>74</v>
      </c>
    </row>
    <row r="455" spans="1:1" x14ac:dyDescent="0.25">
      <c r="A455" s="23" t="s">
        <v>74</v>
      </c>
    </row>
    <row r="456" spans="1:1" x14ac:dyDescent="0.25">
      <c r="A456" s="23" t="s">
        <v>74</v>
      </c>
    </row>
    <row r="457" spans="1:1" x14ac:dyDescent="0.25">
      <c r="A457" s="23" t="s">
        <v>74</v>
      </c>
    </row>
    <row r="458" spans="1:1" x14ac:dyDescent="0.25">
      <c r="A458" s="23" t="s">
        <v>74</v>
      </c>
    </row>
    <row r="459" spans="1:1" x14ac:dyDescent="0.25">
      <c r="A459" s="23" t="s">
        <v>74</v>
      </c>
    </row>
    <row r="460" spans="1:1" x14ac:dyDescent="0.25">
      <c r="A460" s="23" t="s">
        <v>74</v>
      </c>
    </row>
    <row r="461" spans="1:1" x14ac:dyDescent="0.25">
      <c r="A461" s="23" t="s">
        <v>74</v>
      </c>
    </row>
    <row r="462" spans="1:1" x14ac:dyDescent="0.25">
      <c r="A462" s="23" t="s">
        <v>74</v>
      </c>
    </row>
    <row r="463" spans="1:1" x14ac:dyDescent="0.25">
      <c r="A463" s="23" t="s">
        <v>74</v>
      </c>
    </row>
    <row r="464" spans="1:1" x14ac:dyDescent="0.25">
      <c r="A464" s="23" t="s">
        <v>74</v>
      </c>
    </row>
    <row r="465" spans="1:1" x14ac:dyDescent="0.25">
      <c r="A465" s="23" t="s">
        <v>74</v>
      </c>
    </row>
    <row r="466" spans="1:1" x14ac:dyDescent="0.25">
      <c r="A466" s="23" t="s">
        <v>74</v>
      </c>
    </row>
    <row r="467" spans="1:1" x14ac:dyDescent="0.25">
      <c r="A467" s="23" t="s">
        <v>74</v>
      </c>
    </row>
    <row r="468" spans="1:1" x14ac:dyDescent="0.25">
      <c r="A468" s="23" t="s">
        <v>74</v>
      </c>
    </row>
    <row r="469" spans="1:1" x14ac:dyDescent="0.25">
      <c r="A469" s="23" t="s">
        <v>74</v>
      </c>
    </row>
    <row r="470" spans="1:1" x14ac:dyDescent="0.25">
      <c r="A470" s="23" t="s">
        <v>74</v>
      </c>
    </row>
    <row r="471" spans="1:1" x14ac:dyDescent="0.25">
      <c r="A471" s="23" t="s">
        <v>74</v>
      </c>
    </row>
    <row r="472" spans="1:1" x14ac:dyDescent="0.25">
      <c r="A472" s="23" t="s">
        <v>74</v>
      </c>
    </row>
    <row r="473" spans="1:1" x14ac:dyDescent="0.25">
      <c r="A473" s="23" t="s">
        <v>74</v>
      </c>
    </row>
    <row r="474" spans="1:1" x14ac:dyDescent="0.25">
      <c r="A474" s="23" t="s">
        <v>74</v>
      </c>
    </row>
    <row r="475" spans="1:1" x14ac:dyDescent="0.25">
      <c r="A475" s="23" t="s">
        <v>74</v>
      </c>
    </row>
    <row r="476" spans="1:1" x14ac:dyDescent="0.25">
      <c r="A476" s="23" t="s">
        <v>74</v>
      </c>
    </row>
    <row r="477" spans="1:1" x14ac:dyDescent="0.25">
      <c r="A477" s="23" t="s">
        <v>74</v>
      </c>
    </row>
    <row r="478" spans="1:1" x14ac:dyDescent="0.25">
      <c r="A478" s="23" t="s">
        <v>74</v>
      </c>
    </row>
    <row r="479" spans="1:1" x14ac:dyDescent="0.25">
      <c r="A479" s="23" t="s">
        <v>74</v>
      </c>
    </row>
    <row r="480" spans="1:1" x14ac:dyDescent="0.25">
      <c r="A480" s="23" t="s">
        <v>74</v>
      </c>
    </row>
    <row r="481" spans="1:1" x14ac:dyDescent="0.25">
      <c r="A481" s="23" t="s">
        <v>74</v>
      </c>
    </row>
    <row r="482" spans="1:1" x14ac:dyDescent="0.25">
      <c r="A482" s="23" t="s">
        <v>74</v>
      </c>
    </row>
    <row r="483" spans="1:1" x14ac:dyDescent="0.25">
      <c r="A483" s="23" t="s">
        <v>74</v>
      </c>
    </row>
    <row r="484" spans="1:1" x14ac:dyDescent="0.25">
      <c r="A484" s="23" t="s">
        <v>74</v>
      </c>
    </row>
    <row r="485" spans="1:1" x14ac:dyDescent="0.25">
      <c r="A485" s="23" t="s">
        <v>74</v>
      </c>
    </row>
    <row r="486" spans="1:1" x14ac:dyDescent="0.25">
      <c r="A486" s="23" t="s">
        <v>74</v>
      </c>
    </row>
    <row r="487" spans="1:1" x14ac:dyDescent="0.25">
      <c r="A487" s="23" t="s">
        <v>74</v>
      </c>
    </row>
    <row r="488" spans="1:1" x14ac:dyDescent="0.25">
      <c r="A488" s="23" t="s">
        <v>74</v>
      </c>
    </row>
    <row r="489" spans="1:1" x14ac:dyDescent="0.25">
      <c r="A489" s="23" t="s">
        <v>74</v>
      </c>
    </row>
    <row r="490" spans="1:1" x14ac:dyDescent="0.25">
      <c r="A490" s="23" t="s">
        <v>74</v>
      </c>
    </row>
    <row r="491" spans="1:1" x14ac:dyDescent="0.25">
      <c r="A491" s="23" t="s">
        <v>74</v>
      </c>
    </row>
    <row r="492" spans="1:1" x14ac:dyDescent="0.25">
      <c r="A492" s="23" t="s">
        <v>74</v>
      </c>
    </row>
    <row r="493" spans="1:1" x14ac:dyDescent="0.25">
      <c r="A493" s="23" t="s">
        <v>74</v>
      </c>
    </row>
    <row r="494" spans="1:1" x14ac:dyDescent="0.25">
      <c r="A494" s="23" t="s">
        <v>74</v>
      </c>
    </row>
    <row r="495" spans="1:1" x14ac:dyDescent="0.25">
      <c r="A495" s="23" t="s">
        <v>74</v>
      </c>
    </row>
    <row r="496" spans="1:1" x14ac:dyDescent="0.25">
      <c r="A496" s="23" t="s">
        <v>74</v>
      </c>
    </row>
    <row r="497" spans="1:1" x14ac:dyDescent="0.25">
      <c r="A497" s="23" t="s">
        <v>74</v>
      </c>
    </row>
    <row r="498" spans="1:1" x14ac:dyDescent="0.25">
      <c r="A498" s="23" t="s">
        <v>74</v>
      </c>
    </row>
    <row r="499" spans="1:1" x14ac:dyDescent="0.25">
      <c r="A499" s="23" t="s">
        <v>74</v>
      </c>
    </row>
    <row r="500" spans="1:1" x14ac:dyDescent="0.25">
      <c r="A500" s="23" t="s">
        <v>74</v>
      </c>
    </row>
    <row r="501" spans="1:1" x14ac:dyDescent="0.25">
      <c r="A501" s="23" t="s">
        <v>74</v>
      </c>
    </row>
    <row r="502" spans="1:1" x14ac:dyDescent="0.25">
      <c r="A502" s="23" t="s">
        <v>74</v>
      </c>
    </row>
    <row r="503" spans="1:1" x14ac:dyDescent="0.25">
      <c r="A503" s="23" t="s">
        <v>74</v>
      </c>
    </row>
    <row r="504" spans="1:1" x14ac:dyDescent="0.25">
      <c r="A504" s="23" t="s">
        <v>74</v>
      </c>
    </row>
    <row r="505" spans="1:1" x14ac:dyDescent="0.25">
      <c r="A505" s="23" t="s">
        <v>74</v>
      </c>
    </row>
    <row r="506" spans="1:1" x14ac:dyDescent="0.25">
      <c r="A506" s="23" t="s">
        <v>74</v>
      </c>
    </row>
    <row r="507" spans="1:1" x14ac:dyDescent="0.25">
      <c r="A507" s="23" t="s">
        <v>74</v>
      </c>
    </row>
    <row r="508" spans="1:1" x14ac:dyDescent="0.25">
      <c r="A508" s="23" t="s">
        <v>74</v>
      </c>
    </row>
    <row r="509" spans="1:1" x14ac:dyDescent="0.25">
      <c r="A509" s="23" t="s">
        <v>74</v>
      </c>
    </row>
    <row r="510" spans="1:1" x14ac:dyDescent="0.25">
      <c r="A510" s="23" t="s">
        <v>74</v>
      </c>
    </row>
    <row r="511" spans="1:1" x14ac:dyDescent="0.25">
      <c r="A511" s="23" t="s">
        <v>74</v>
      </c>
    </row>
    <row r="512" spans="1:1" x14ac:dyDescent="0.25">
      <c r="A512" s="23" t="s">
        <v>74</v>
      </c>
    </row>
    <row r="513" spans="1:1" x14ac:dyDescent="0.25">
      <c r="A513" s="23" t="s">
        <v>74</v>
      </c>
    </row>
    <row r="514" spans="1:1" x14ac:dyDescent="0.25">
      <c r="A514" s="23" t="s">
        <v>74</v>
      </c>
    </row>
    <row r="515" spans="1:1" x14ac:dyDescent="0.25">
      <c r="A515" s="23" t="s">
        <v>74</v>
      </c>
    </row>
    <row r="516" spans="1:1" x14ac:dyDescent="0.25">
      <c r="A516" s="23" t="s">
        <v>74</v>
      </c>
    </row>
    <row r="517" spans="1:1" x14ac:dyDescent="0.25">
      <c r="A517" s="23" t="s">
        <v>74</v>
      </c>
    </row>
    <row r="518" spans="1:1" x14ac:dyDescent="0.25">
      <c r="A518" s="23" t="s">
        <v>74</v>
      </c>
    </row>
    <row r="519" spans="1:1" x14ac:dyDescent="0.25">
      <c r="A519" s="23" t="s">
        <v>74</v>
      </c>
    </row>
    <row r="520" spans="1:1" x14ac:dyDescent="0.25">
      <c r="A520" s="23" t="s">
        <v>74</v>
      </c>
    </row>
    <row r="521" spans="1:1" x14ac:dyDescent="0.25">
      <c r="A521" s="23" t="s">
        <v>74</v>
      </c>
    </row>
    <row r="522" spans="1:1" x14ac:dyDescent="0.25">
      <c r="A522" s="23" t="s">
        <v>74</v>
      </c>
    </row>
    <row r="523" spans="1:1" x14ac:dyDescent="0.25">
      <c r="A523" s="23" t="s">
        <v>74</v>
      </c>
    </row>
    <row r="524" spans="1:1" x14ac:dyDescent="0.25">
      <c r="A524" s="23" t="s">
        <v>74</v>
      </c>
    </row>
    <row r="525" spans="1:1" x14ac:dyDescent="0.25">
      <c r="A525" s="23" t="s">
        <v>74</v>
      </c>
    </row>
    <row r="526" spans="1:1" x14ac:dyDescent="0.25">
      <c r="A526" s="23" t="s">
        <v>74</v>
      </c>
    </row>
    <row r="527" spans="1:1" x14ac:dyDescent="0.25">
      <c r="A527" s="23" t="s">
        <v>74</v>
      </c>
    </row>
    <row r="528" spans="1:1" x14ac:dyDescent="0.25">
      <c r="A528" s="23" t="s">
        <v>74</v>
      </c>
    </row>
    <row r="529" spans="1:1" x14ac:dyDescent="0.25">
      <c r="A529" s="23" t="s">
        <v>74</v>
      </c>
    </row>
    <row r="530" spans="1:1" x14ac:dyDescent="0.25">
      <c r="A530" s="23" t="s">
        <v>74</v>
      </c>
    </row>
    <row r="531" spans="1:1" x14ac:dyDescent="0.25">
      <c r="A531" s="23" t="s">
        <v>74</v>
      </c>
    </row>
    <row r="532" spans="1:1" x14ac:dyDescent="0.25">
      <c r="A532" s="23" t="s">
        <v>74</v>
      </c>
    </row>
    <row r="533" spans="1:1" x14ac:dyDescent="0.25">
      <c r="A533" s="23" t="s">
        <v>74</v>
      </c>
    </row>
    <row r="534" spans="1:1" x14ac:dyDescent="0.25">
      <c r="A534" s="23" t="s">
        <v>74</v>
      </c>
    </row>
    <row r="535" spans="1:1" x14ac:dyDescent="0.25">
      <c r="A535" s="23" t="s">
        <v>74</v>
      </c>
    </row>
    <row r="536" spans="1:1" x14ac:dyDescent="0.25">
      <c r="A536" s="23" t="s">
        <v>74</v>
      </c>
    </row>
    <row r="537" spans="1:1" x14ac:dyDescent="0.25">
      <c r="A537" s="23" t="s">
        <v>74</v>
      </c>
    </row>
    <row r="538" spans="1:1" x14ac:dyDescent="0.25">
      <c r="A538" s="23" t="s">
        <v>74</v>
      </c>
    </row>
    <row r="539" spans="1:1" x14ac:dyDescent="0.25">
      <c r="A539" s="23" t="s">
        <v>74</v>
      </c>
    </row>
    <row r="540" spans="1:1" x14ac:dyDescent="0.25">
      <c r="A540" s="23" t="s">
        <v>74</v>
      </c>
    </row>
    <row r="541" spans="1:1" x14ac:dyDescent="0.25">
      <c r="A541" s="23" t="s">
        <v>74</v>
      </c>
    </row>
    <row r="542" spans="1:1" x14ac:dyDescent="0.25">
      <c r="A542" s="23" t="s">
        <v>74</v>
      </c>
    </row>
    <row r="543" spans="1:1" x14ac:dyDescent="0.25">
      <c r="A543" s="23" t="s">
        <v>74</v>
      </c>
    </row>
    <row r="544" spans="1:1" x14ac:dyDescent="0.25">
      <c r="A544" s="23" t="s">
        <v>74</v>
      </c>
    </row>
    <row r="545" spans="1:1" x14ac:dyDescent="0.25">
      <c r="A545" s="23" t="s">
        <v>74</v>
      </c>
    </row>
    <row r="546" spans="1:1" x14ac:dyDescent="0.25">
      <c r="A546" s="23" t="s">
        <v>74</v>
      </c>
    </row>
    <row r="547" spans="1:1" x14ac:dyDescent="0.25">
      <c r="A547" s="23" t="s">
        <v>74</v>
      </c>
    </row>
    <row r="548" spans="1:1" x14ac:dyDescent="0.25">
      <c r="A548" s="23" t="s">
        <v>74</v>
      </c>
    </row>
    <row r="549" spans="1:1" x14ac:dyDescent="0.25">
      <c r="A549" s="23" t="s">
        <v>74</v>
      </c>
    </row>
    <row r="550" spans="1:1" x14ac:dyDescent="0.25">
      <c r="A550" s="23" t="s">
        <v>74</v>
      </c>
    </row>
    <row r="551" spans="1:1" x14ac:dyDescent="0.25">
      <c r="A551" s="23" t="s">
        <v>74</v>
      </c>
    </row>
    <row r="552" spans="1:1" x14ac:dyDescent="0.25">
      <c r="A552" s="23" t="s">
        <v>74</v>
      </c>
    </row>
    <row r="553" spans="1:1" x14ac:dyDescent="0.25">
      <c r="A553" s="23" t="s">
        <v>74</v>
      </c>
    </row>
    <row r="554" spans="1:1" x14ac:dyDescent="0.25">
      <c r="A554" s="23" t="s">
        <v>74</v>
      </c>
    </row>
    <row r="555" spans="1:1" x14ac:dyDescent="0.25">
      <c r="A555" s="23" t="s">
        <v>74</v>
      </c>
    </row>
    <row r="556" spans="1:1" x14ac:dyDescent="0.25">
      <c r="A556" s="23" t="s">
        <v>74</v>
      </c>
    </row>
    <row r="557" spans="1:1" x14ac:dyDescent="0.25">
      <c r="A557" s="23" t="s">
        <v>74</v>
      </c>
    </row>
    <row r="558" spans="1:1" x14ac:dyDescent="0.25">
      <c r="A558" s="23" t="s">
        <v>74</v>
      </c>
    </row>
    <row r="559" spans="1:1" x14ac:dyDescent="0.25">
      <c r="A559" s="23" t="s">
        <v>74</v>
      </c>
    </row>
    <row r="560" spans="1:1" x14ac:dyDescent="0.25">
      <c r="A560" s="23" t="s">
        <v>74</v>
      </c>
    </row>
    <row r="561" spans="1:1" x14ac:dyDescent="0.25">
      <c r="A561" s="23" t="s">
        <v>74</v>
      </c>
    </row>
    <row r="562" spans="1:1" x14ac:dyDescent="0.25">
      <c r="A562" s="23" t="s">
        <v>74</v>
      </c>
    </row>
    <row r="563" spans="1:1" x14ac:dyDescent="0.25">
      <c r="A563" s="23" t="s">
        <v>74</v>
      </c>
    </row>
    <row r="564" spans="1:1" x14ac:dyDescent="0.25">
      <c r="A564" s="23" t="s">
        <v>74</v>
      </c>
    </row>
    <row r="565" spans="1:1" x14ac:dyDescent="0.25">
      <c r="A565" s="23" t="s">
        <v>74</v>
      </c>
    </row>
    <row r="566" spans="1:1" x14ac:dyDescent="0.25">
      <c r="A566" s="23" t="s">
        <v>74</v>
      </c>
    </row>
    <row r="567" spans="1:1" x14ac:dyDescent="0.25">
      <c r="A567" s="23" t="s">
        <v>74</v>
      </c>
    </row>
    <row r="568" spans="1:1" x14ac:dyDescent="0.25">
      <c r="A568" s="23" t="s">
        <v>74</v>
      </c>
    </row>
    <row r="569" spans="1:1" x14ac:dyDescent="0.25">
      <c r="A569" s="23" t="s">
        <v>74</v>
      </c>
    </row>
    <row r="570" spans="1:1" x14ac:dyDescent="0.25">
      <c r="A570" s="23" t="s">
        <v>74</v>
      </c>
    </row>
    <row r="571" spans="1:1" x14ac:dyDescent="0.25">
      <c r="A571" s="23" t="s">
        <v>74</v>
      </c>
    </row>
    <row r="572" spans="1:1" x14ac:dyDescent="0.25">
      <c r="A572" s="23" t="s">
        <v>74</v>
      </c>
    </row>
    <row r="573" spans="1:1" x14ac:dyDescent="0.25">
      <c r="A573" s="23" t="s">
        <v>74</v>
      </c>
    </row>
    <row r="574" spans="1:1" x14ac:dyDescent="0.25">
      <c r="A574" s="23" t="s">
        <v>74</v>
      </c>
    </row>
    <row r="575" spans="1:1" x14ac:dyDescent="0.25">
      <c r="A575" s="23" t="s">
        <v>74</v>
      </c>
    </row>
    <row r="576" spans="1:1" x14ac:dyDescent="0.25">
      <c r="A576" s="23" t="s">
        <v>74</v>
      </c>
    </row>
    <row r="577" spans="1:1" x14ac:dyDescent="0.25">
      <c r="A577" s="23" t="s">
        <v>74</v>
      </c>
    </row>
    <row r="578" spans="1:1" x14ac:dyDescent="0.25">
      <c r="A578" s="23" t="s">
        <v>74</v>
      </c>
    </row>
    <row r="579" spans="1:1" x14ac:dyDescent="0.25">
      <c r="A579" s="23" t="s">
        <v>74</v>
      </c>
    </row>
    <row r="580" spans="1:1" x14ac:dyDescent="0.25">
      <c r="A580" s="23" t="s">
        <v>74</v>
      </c>
    </row>
    <row r="581" spans="1:1" x14ac:dyDescent="0.25">
      <c r="A581" s="23" t="s">
        <v>74</v>
      </c>
    </row>
    <row r="582" spans="1:1" x14ac:dyDescent="0.25">
      <c r="A582" s="23" t="s">
        <v>74</v>
      </c>
    </row>
    <row r="583" spans="1:1" x14ac:dyDescent="0.25">
      <c r="A583" s="23" t="s">
        <v>74</v>
      </c>
    </row>
    <row r="584" spans="1:1" x14ac:dyDescent="0.25">
      <c r="A584" s="23" t="s">
        <v>74</v>
      </c>
    </row>
    <row r="585" spans="1:1" x14ac:dyDescent="0.25">
      <c r="A585" s="23" t="s">
        <v>74</v>
      </c>
    </row>
    <row r="586" spans="1:1" x14ac:dyDescent="0.25">
      <c r="A586" s="23" t="s">
        <v>74</v>
      </c>
    </row>
    <row r="587" spans="1:1" x14ac:dyDescent="0.25">
      <c r="A587" s="23" t="s">
        <v>74</v>
      </c>
    </row>
    <row r="588" spans="1:1" x14ac:dyDescent="0.25">
      <c r="A588" s="23" t="s">
        <v>74</v>
      </c>
    </row>
    <row r="589" spans="1:1" x14ac:dyDescent="0.25">
      <c r="A589" s="23" t="s">
        <v>74</v>
      </c>
    </row>
    <row r="590" spans="1:1" x14ac:dyDescent="0.25">
      <c r="A590" s="23" t="s">
        <v>74</v>
      </c>
    </row>
    <row r="591" spans="1:1" x14ac:dyDescent="0.25">
      <c r="A591" s="23" t="s">
        <v>74</v>
      </c>
    </row>
    <row r="592" spans="1:1" x14ac:dyDescent="0.25">
      <c r="A592" s="23" t="s">
        <v>74</v>
      </c>
    </row>
    <row r="594" spans="1:1" ht="14.4" x14ac:dyDescent="0.25">
      <c r="A594" s="24" t="s">
        <v>76</v>
      </c>
    </row>
    <row r="595" spans="1:1" ht="14.4" x14ac:dyDescent="0.25">
      <c r="A595" s="24" t="s">
        <v>76</v>
      </c>
    </row>
    <row r="596" spans="1:1" ht="14.4" x14ac:dyDescent="0.25">
      <c r="A596" s="24" t="s">
        <v>76</v>
      </c>
    </row>
    <row r="597" spans="1:1" ht="14.4" x14ac:dyDescent="0.25">
      <c r="A597" s="24" t="s">
        <v>76</v>
      </c>
    </row>
    <row r="598" spans="1:1" ht="14.4" x14ac:dyDescent="0.25">
      <c r="A598" s="24" t="s">
        <v>76</v>
      </c>
    </row>
    <row r="599" spans="1:1" ht="14.4" x14ac:dyDescent="0.25">
      <c r="A599" s="24" t="s">
        <v>76</v>
      </c>
    </row>
    <row r="600" spans="1:1" ht="14.4" x14ac:dyDescent="0.25">
      <c r="A600" s="24" t="s">
        <v>76</v>
      </c>
    </row>
    <row r="601" spans="1:1" ht="14.4" x14ac:dyDescent="0.25">
      <c r="A601" s="65" t="s">
        <v>76</v>
      </c>
    </row>
    <row r="602" spans="1:1" ht="14.4" x14ac:dyDescent="0.25">
      <c r="A602" s="70" t="s">
        <v>76</v>
      </c>
    </row>
    <row r="603" spans="1:1" ht="14.4" x14ac:dyDescent="0.25">
      <c r="A603" s="24" t="s">
        <v>76</v>
      </c>
    </row>
    <row r="604" spans="1:1" ht="14.4" x14ac:dyDescent="0.25">
      <c r="A604" s="24" t="s">
        <v>76</v>
      </c>
    </row>
    <row r="605" spans="1:1" ht="14.4" x14ac:dyDescent="0.25">
      <c r="A605" s="24" t="s">
        <v>76</v>
      </c>
    </row>
    <row r="606" spans="1:1" ht="14.4" x14ac:dyDescent="0.25">
      <c r="A606" s="24" t="s">
        <v>76</v>
      </c>
    </row>
    <row r="607" spans="1:1" ht="14.4" x14ac:dyDescent="0.25">
      <c r="A607" s="24" t="s">
        <v>76</v>
      </c>
    </row>
    <row r="608" spans="1:1" ht="14.4" x14ac:dyDescent="0.25">
      <c r="A608" s="24" t="s">
        <v>76</v>
      </c>
    </row>
    <row r="609" spans="1:1" ht="14.4" x14ac:dyDescent="0.25">
      <c r="A609" s="24" t="s">
        <v>76</v>
      </c>
    </row>
    <row r="610" spans="1:1" ht="14.4" x14ac:dyDescent="0.25">
      <c r="A610" s="24" t="s">
        <v>76</v>
      </c>
    </row>
    <row r="611" spans="1:1" ht="14.4" x14ac:dyDescent="0.25">
      <c r="A611" s="24" t="s">
        <v>76</v>
      </c>
    </row>
    <row r="612" spans="1:1" ht="14.4" x14ac:dyDescent="0.25">
      <c r="A612" s="24" t="s">
        <v>76</v>
      </c>
    </row>
    <row r="613" spans="1:1" x14ac:dyDescent="0.25">
      <c r="A613" s="23" t="s">
        <v>76</v>
      </c>
    </row>
    <row r="614" spans="1:1" x14ac:dyDescent="0.25">
      <c r="A614" s="23" t="s">
        <v>76</v>
      </c>
    </row>
    <row r="615" spans="1:1" x14ac:dyDescent="0.25">
      <c r="A615" s="23" t="s">
        <v>76</v>
      </c>
    </row>
    <row r="616" spans="1:1" x14ac:dyDescent="0.25">
      <c r="A616" s="23" t="s">
        <v>76</v>
      </c>
    </row>
    <row r="617" spans="1:1" x14ac:dyDescent="0.25">
      <c r="A617" s="23" t="s">
        <v>76</v>
      </c>
    </row>
    <row r="618" spans="1:1" x14ac:dyDescent="0.25">
      <c r="A618" s="23" t="s">
        <v>76</v>
      </c>
    </row>
    <row r="619" spans="1:1" x14ac:dyDescent="0.25">
      <c r="A619" s="23" t="s">
        <v>76</v>
      </c>
    </row>
    <row r="620" spans="1:1" x14ac:dyDescent="0.25">
      <c r="A620" s="23" t="s">
        <v>76</v>
      </c>
    </row>
    <row r="621" spans="1:1" x14ac:dyDescent="0.25">
      <c r="A621" s="23" t="s">
        <v>76</v>
      </c>
    </row>
    <row r="622" spans="1:1" x14ac:dyDescent="0.25">
      <c r="A622" s="23" t="s">
        <v>76</v>
      </c>
    </row>
    <row r="623" spans="1:1" x14ac:dyDescent="0.25">
      <c r="A623" s="23" t="s">
        <v>76</v>
      </c>
    </row>
    <row r="624" spans="1:1" x14ac:dyDescent="0.25">
      <c r="A624" s="23" t="s">
        <v>76</v>
      </c>
    </row>
    <row r="625" spans="1:1" x14ac:dyDescent="0.25">
      <c r="A625" s="23" t="s">
        <v>76</v>
      </c>
    </row>
    <row r="626" spans="1:1" x14ac:dyDescent="0.25">
      <c r="A626" s="23" t="s">
        <v>76</v>
      </c>
    </row>
    <row r="627" spans="1:1" x14ac:dyDescent="0.25">
      <c r="A627" s="23" t="s">
        <v>76</v>
      </c>
    </row>
    <row r="628" spans="1:1" x14ac:dyDescent="0.25">
      <c r="A628" s="23" t="s">
        <v>76</v>
      </c>
    </row>
    <row r="629" spans="1:1" x14ac:dyDescent="0.25">
      <c r="A629" s="23" t="s">
        <v>76</v>
      </c>
    </row>
    <row r="630" spans="1:1" x14ac:dyDescent="0.25">
      <c r="A630" s="23" t="s">
        <v>76</v>
      </c>
    </row>
    <row r="631" spans="1:1" x14ac:dyDescent="0.25">
      <c r="A631" s="23" t="s">
        <v>76</v>
      </c>
    </row>
    <row r="632" spans="1:1" x14ac:dyDescent="0.25">
      <c r="A632" s="23" t="s">
        <v>76</v>
      </c>
    </row>
    <row r="633" spans="1:1" x14ac:dyDescent="0.25">
      <c r="A633" s="23" t="s">
        <v>76</v>
      </c>
    </row>
    <row r="634" spans="1:1" x14ac:dyDescent="0.25">
      <c r="A634" s="23" t="s">
        <v>76</v>
      </c>
    </row>
    <row r="635" spans="1:1" x14ac:dyDescent="0.25">
      <c r="A635" s="23" t="s">
        <v>76</v>
      </c>
    </row>
    <row r="636" spans="1:1" x14ac:dyDescent="0.25">
      <c r="A636" s="23" t="s">
        <v>76</v>
      </c>
    </row>
    <row r="637" spans="1:1" x14ac:dyDescent="0.25">
      <c r="A637" s="23" t="s">
        <v>76</v>
      </c>
    </row>
    <row r="638" spans="1:1" x14ac:dyDescent="0.25">
      <c r="A638" s="23" t="s">
        <v>76</v>
      </c>
    </row>
    <row r="639" spans="1:1" x14ac:dyDescent="0.25">
      <c r="A639" s="23" t="s">
        <v>76</v>
      </c>
    </row>
    <row r="640" spans="1:1" x14ac:dyDescent="0.25">
      <c r="A640" s="23" t="s">
        <v>76</v>
      </c>
    </row>
    <row r="641" spans="1:1" x14ac:dyDescent="0.25">
      <c r="A641" s="23" t="s">
        <v>76</v>
      </c>
    </row>
    <row r="642" spans="1:1" x14ac:dyDescent="0.25">
      <c r="A642" s="23" t="s">
        <v>76</v>
      </c>
    </row>
    <row r="643" spans="1:1" x14ac:dyDescent="0.25">
      <c r="A643" s="23" t="s">
        <v>76</v>
      </c>
    </row>
    <row r="644" spans="1:1" x14ac:dyDescent="0.25">
      <c r="A644" s="23" t="s">
        <v>76</v>
      </c>
    </row>
    <row r="645" spans="1:1" x14ac:dyDescent="0.25">
      <c r="A645" s="23" t="s">
        <v>76</v>
      </c>
    </row>
    <row r="646" spans="1:1" x14ac:dyDescent="0.25">
      <c r="A646" s="23" t="s">
        <v>76</v>
      </c>
    </row>
    <row r="647" spans="1:1" x14ac:dyDescent="0.25">
      <c r="A647" s="23" t="s">
        <v>76</v>
      </c>
    </row>
    <row r="648" spans="1:1" x14ac:dyDescent="0.25">
      <c r="A648" s="23" t="s">
        <v>76</v>
      </c>
    </row>
    <row r="649" spans="1:1" x14ac:dyDescent="0.25">
      <c r="A649" s="23" t="s">
        <v>76</v>
      </c>
    </row>
    <row r="650" spans="1:1" x14ac:dyDescent="0.25">
      <c r="A650" s="23" t="s">
        <v>76</v>
      </c>
    </row>
    <row r="651" spans="1:1" x14ac:dyDescent="0.25">
      <c r="A651" s="23" t="s">
        <v>76</v>
      </c>
    </row>
    <row r="652" spans="1:1" x14ac:dyDescent="0.25">
      <c r="A652" s="23" t="s">
        <v>76</v>
      </c>
    </row>
    <row r="653" spans="1:1" x14ac:dyDescent="0.25">
      <c r="A653" s="23" t="s">
        <v>76</v>
      </c>
    </row>
    <row r="654" spans="1:1" x14ac:dyDescent="0.25">
      <c r="A654" s="23" t="s">
        <v>76</v>
      </c>
    </row>
    <row r="655" spans="1:1" x14ac:dyDescent="0.25">
      <c r="A655" s="23" t="s">
        <v>76</v>
      </c>
    </row>
    <row r="656" spans="1:1" x14ac:dyDescent="0.25">
      <c r="A656" s="23" t="s">
        <v>76</v>
      </c>
    </row>
    <row r="657" spans="1:1" x14ac:dyDescent="0.25">
      <c r="A657" s="23" t="s">
        <v>76</v>
      </c>
    </row>
    <row r="658" spans="1:1" x14ac:dyDescent="0.25">
      <c r="A658" s="23" t="s">
        <v>76</v>
      </c>
    </row>
    <row r="659" spans="1:1" x14ac:dyDescent="0.25">
      <c r="A659" s="23" t="s">
        <v>76</v>
      </c>
    </row>
    <row r="660" spans="1:1" x14ac:dyDescent="0.25">
      <c r="A660" s="23" t="s">
        <v>76</v>
      </c>
    </row>
    <row r="661" spans="1:1" x14ac:dyDescent="0.25">
      <c r="A661" s="23" t="s">
        <v>76</v>
      </c>
    </row>
    <row r="662" spans="1:1" x14ac:dyDescent="0.25">
      <c r="A662" s="23" t="s">
        <v>76</v>
      </c>
    </row>
    <row r="663" spans="1:1" x14ac:dyDescent="0.25">
      <c r="A663" s="23" t="s">
        <v>76</v>
      </c>
    </row>
    <row r="664" spans="1:1" x14ac:dyDescent="0.25">
      <c r="A664" s="23" t="s">
        <v>76</v>
      </c>
    </row>
    <row r="665" spans="1:1" x14ac:dyDescent="0.25">
      <c r="A665" s="23" t="s">
        <v>76</v>
      </c>
    </row>
    <row r="666" spans="1:1" x14ac:dyDescent="0.25">
      <c r="A666" s="23" t="s">
        <v>76</v>
      </c>
    </row>
    <row r="667" spans="1:1" x14ac:dyDescent="0.25">
      <c r="A667" s="23" t="s">
        <v>76</v>
      </c>
    </row>
    <row r="668" spans="1:1" x14ac:dyDescent="0.25">
      <c r="A668" s="23" t="s">
        <v>76</v>
      </c>
    </row>
    <row r="669" spans="1:1" x14ac:dyDescent="0.25">
      <c r="A669" s="23" t="s">
        <v>76</v>
      </c>
    </row>
    <row r="670" spans="1:1" x14ac:dyDescent="0.25">
      <c r="A670" s="23" t="s">
        <v>76</v>
      </c>
    </row>
    <row r="671" spans="1:1" x14ac:dyDescent="0.25">
      <c r="A671" s="23" t="s">
        <v>76</v>
      </c>
    </row>
    <row r="672" spans="1:1" x14ac:dyDescent="0.25">
      <c r="A672" s="23" t="s">
        <v>76</v>
      </c>
    </row>
    <row r="673" spans="1:1" x14ac:dyDescent="0.25">
      <c r="A673" s="23" t="s">
        <v>76</v>
      </c>
    </row>
    <row r="674" spans="1:1" x14ac:dyDescent="0.25">
      <c r="A674" s="23" t="s">
        <v>76</v>
      </c>
    </row>
    <row r="675" spans="1:1" x14ac:dyDescent="0.25">
      <c r="A675" s="23" t="s">
        <v>76</v>
      </c>
    </row>
    <row r="676" spans="1:1" x14ac:dyDescent="0.25">
      <c r="A676" s="23" t="s">
        <v>76</v>
      </c>
    </row>
    <row r="677" spans="1:1" x14ac:dyDescent="0.25">
      <c r="A677" s="23" t="s">
        <v>76</v>
      </c>
    </row>
    <row r="678" spans="1:1" x14ac:dyDescent="0.25">
      <c r="A678" s="23" t="s">
        <v>76</v>
      </c>
    </row>
    <row r="679" spans="1:1" x14ac:dyDescent="0.25">
      <c r="A679" s="23" t="s">
        <v>76</v>
      </c>
    </row>
    <row r="680" spans="1:1" x14ac:dyDescent="0.25">
      <c r="A680" s="23" t="s">
        <v>76</v>
      </c>
    </row>
    <row r="681" spans="1:1" x14ac:dyDescent="0.25">
      <c r="A681" s="23" t="s">
        <v>76</v>
      </c>
    </row>
    <row r="682" spans="1:1" x14ac:dyDescent="0.25">
      <c r="A682" s="23" t="s">
        <v>76</v>
      </c>
    </row>
    <row r="683" spans="1:1" x14ac:dyDescent="0.25">
      <c r="A683" s="23" t="s">
        <v>76</v>
      </c>
    </row>
    <row r="684" spans="1:1" x14ac:dyDescent="0.25">
      <c r="A684" s="23" t="s">
        <v>76</v>
      </c>
    </row>
    <row r="685" spans="1:1" x14ac:dyDescent="0.25">
      <c r="A685" s="23" t="s">
        <v>76</v>
      </c>
    </row>
    <row r="686" spans="1:1" x14ac:dyDescent="0.25">
      <c r="A686" s="23" t="s">
        <v>76</v>
      </c>
    </row>
    <row r="687" spans="1:1" x14ac:dyDescent="0.25">
      <c r="A687" s="23" t="s">
        <v>76</v>
      </c>
    </row>
    <row r="688" spans="1:1" x14ac:dyDescent="0.25">
      <c r="A688" s="23" t="s">
        <v>76</v>
      </c>
    </row>
    <row r="689" spans="1:1" x14ac:dyDescent="0.25">
      <c r="A689" s="23" t="s">
        <v>76</v>
      </c>
    </row>
    <row r="690" spans="1:1" x14ac:dyDescent="0.25">
      <c r="A690" s="23" t="s">
        <v>76</v>
      </c>
    </row>
    <row r="691" spans="1:1" x14ac:dyDescent="0.25">
      <c r="A691" s="23" t="s">
        <v>76</v>
      </c>
    </row>
    <row r="692" spans="1:1" x14ac:dyDescent="0.25">
      <c r="A692" s="23" t="s">
        <v>76</v>
      </c>
    </row>
    <row r="693" spans="1:1" x14ac:dyDescent="0.25">
      <c r="A693" s="23" t="s">
        <v>76</v>
      </c>
    </row>
    <row r="694" spans="1:1" x14ac:dyDescent="0.25">
      <c r="A694" s="23" t="s">
        <v>76</v>
      </c>
    </row>
    <row r="695" spans="1:1" x14ac:dyDescent="0.25">
      <c r="A695" s="23" t="s">
        <v>76</v>
      </c>
    </row>
    <row r="696" spans="1:1" x14ac:dyDescent="0.25">
      <c r="A696" s="23" t="s">
        <v>76</v>
      </c>
    </row>
    <row r="697" spans="1:1" x14ac:dyDescent="0.25">
      <c r="A697" s="23" t="s">
        <v>76</v>
      </c>
    </row>
    <row r="698" spans="1:1" x14ac:dyDescent="0.25">
      <c r="A698" s="23" t="s">
        <v>76</v>
      </c>
    </row>
    <row r="699" spans="1:1" x14ac:dyDescent="0.25">
      <c r="A699" s="23" t="s">
        <v>76</v>
      </c>
    </row>
    <row r="700" spans="1:1" x14ac:dyDescent="0.25">
      <c r="A700" s="23" t="s">
        <v>76</v>
      </c>
    </row>
    <row r="701" spans="1:1" x14ac:dyDescent="0.25">
      <c r="A701" s="23" t="s">
        <v>76</v>
      </c>
    </row>
    <row r="702" spans="1:1" x14ac:dyDescent="0.25">
      <c r="A702" s="23" t="s">
        <v>76</v>
      </c>
    </row>
    <row r="703" spans="1:1" x14ac:dyDescent="0.25">
      <c r="A703" s="23" t="s">
        <v>76</v>
      </c>
    </row>
    <row r="704" spans="1:1" x14ac:dyDescent="0.25">
      <c r="A704" s="23" t="s">
        <v>76</v>
      </c>
    </row>
    <row r="705" spans="1:1" x14ac:dyDescent="0.25">
      <c r="A705" s="23" t="s">
        <v>76</v>
      </c>
    </row>
    <row r="706" spans="1:1" x14ac:dyDescent="0.25">
      <c r="A706" s="23" t="s">
        <v>76</v>
      </c>
    </row>
    <row r="707" spans="1:1" x14ac:dyDescent="0.25">
      <c r="A707" s="23" t="s">
        <v>76</v>
      </c>
    </row>
    <row r="708" spans="1:1" x14ac:dyDescent="0.25">
      <c r="A708" s="23" t="s">
        <v>76</v>
      </c>
    </row>
    <row r="709" spans="1:1" x14ac:dyDescent="0.25">
      <c r="A709" s="23" t="s">
        <v>76</v>
      </c>
    </row>
    <row r="710" spans="1:1" x14ac:dyDescent="0.25">
      <c r="A710" s="23" t="s">
        <v>76</v>
      </c>
    </row>
    <row r="711" spans="1:1" x14ac:dyDescent="0.25">
      <c r="A711" s="23" t="s">
        <v>76</v>
      </c>
    </row>
    <row r="712" spans="1:1" x14ac:dyDescent="0.25">
      <c r="A712" s="23" t="s">
        <v>76</v>
      </c>
    </row>
    <row r="713" spans="1:1" x14ac:dyDescent="0.25">
      <c r="A713" s="23" t="s">
        <v>76</v>
      </c>
    </row>
    <row r="714" spans="1:1" x14ac:dyDescent="0.25">
      <c r="A714" s="23" t="s">
        <v>76</v>
      </c>
    </row>
    <row r="715" spans="1:1" x14ac:dyDescent="0.25">
      <c r="A715" s="23" t="s">
        <v>76</v>
      </c>
    </row>
    <row r="716" spans="1:1" x14ac:dyDescent="0.25">
      <c r="A716" s="23" t="s">
        <v>76</v>
      </c>
    </row>
    <row r="717" spans="1:1" x14ac:dyDescent="0.25">
      <c r="A717" s="23" t="s">
        <v>76</v>
      </c>
    </row>
    <row r="718" spans="1:1" x14ac:dyDescent="0.25">
      <c r="A718" s="23" t="s">
        <v>76</v>
      </c>
    </row>
    <row r="719" spans="1:1" x14ac:dyDescent="0.25">
      <c r="A719" s="23" t="s">
        <v>76</v>
      </c>
    </row>
    <row r="720" spans="1:1" x14ac:dyDescent="0.25">
      <c r="A720" s="23" t="s">
        <v>76</v>
      </c>
    </row>
    <row r="721" spans="1:1" x14ac:dyDescent="0.25">
      <c r="A721" s="23" t="s">
        <v>76</v>
      </c>
    </row>
    <row r="722" spans="1:1" x14ac:dyDescent="0.25">
      <c r="A722" s="23" t="s">
        <v>76</v>
      </c>
    </row>
    <row r="723" spans="1:1" x14ac:dyDescent="0.25">
      <c r="A723" s="23" t="s">
        <v>76</v>
      </c>
    </row>
    <row r="724" spans="1:1" x14ac:dyDescent="0.25">
      <c r="A724" s="23" t="s">
        <v>76</v>
      </c>
    </row>
    <row r="725" spans="1:1" x14ac:dyDescent="0.25">
      <c r="A725" s="23" t="s">
        <v>76</v>
      </c>
    </row>
    <row r="726" spans="1:1" x14ac:dyDescent="0.25">
      <c r="A726" s="23" t="s">
        <v>76</v>
      </c>
    </row>
    <row r="727" spans="1:1" x14ac:dyDescent="0.25">
      <c r="A727" s="23" t="s">
        <v>76</v>
      </c>
    </row>
    <row r="728" spans="1:1" x14ac:dyDescent="0.25">
      <c r="A728" s="23" t="s">
        <v>76</v>
      </c>
    </row>
    <row r="729" spans="1:1" x14ac:dyDescent="0.25">
      <c r="A729" s="23" t="s">
        <v>76</v>
      </c>
    </row>
    <row r="730" spans="1:1" x14ac:dyDescent="0.25">
      <c r="A730" s="23" t="s">
        <v>76</v>
      </c>
    </row>
    <row r="731" spans="1:1" x14ac:dyDescent="0.25">
      <c r="A731" s="23" t="s">
        <v>76</v>
      </c>
    </row>
    <row r="732" spans="1:1" x14ac:dyDescent="0.25">
      <c r="A732" s="23" t="s">
        <v>76</v>
      </c>
    </row>
    <row r="733" spans="1:1" x14ac:dyDescent="0.25">
      <c r="A733" s="23" t="s">
        <v>76</v>
      </c>
    </row>
    <row r="734" spans="1:1" x14ac:dyDescent="0.25">
      <c r="A734" s="23" t="s">
        <v>76</v>
      </c>
    </row>
    <row r="735" spans="1:1" x14ac:dyDescent="0.25">
      <c r="A735" s="23" t="s">
        <v>76</v>
      </c>
    </row>
    <row r="736" spans="1:1" x14ac:dyDescent="0.25">
      <c r="A736" s="23" t="s">
        <v>76</v>
      </c>
    </row>
    <row r="737" spans="1:1" x14ac:dyDescent="0.25">
      <c r="A737" s="23" t="s">
        <v>76</v>
      </c>
    </row>
    <row r="738" spans="1:1" x14ac:dyDescent="0.25">
      <c r="A738" s="23" t="s">
        <v>76</v>
      </c>
    </row>
    <row r="739" spans="1:1" x14ac:dyDescent="0.25">
      <c r="A739" s="23" t="s">
        <v>76</v>
      </c>
    </row>
    <row r="740" spans="1:1" x14ac:dyDescent="0.25">
      <c r="A740" s="23" t="s">
        <v>76</v>
      </c>
    </row>
    <row r="741" spans="1:1" x14ac:dyDescent="0.25">
      <c r="A741" s="23" t="s">
        <v>76</v>
      </c>
    </row>
    <row r="742" spans="1:1" x14ac:dyDescent="0.25">
      <c r="A742" s="23" t="s">
        <v>76</v>
      </c>
    </row>
    <row r="743" spans="1:1" x14ac:dyDescent="0.25">
      <c r="A743" s="23" t="s">
        <v>76</v>
      </c>
    </row>
    <row r="744" spans="1:1" x14ac:dyDescent="0.25">
      <c r="A744" s="23" t="s">
        <v>76</v>
      </c>
    </row>
    <row r="745" spans="1:1" x14ac:dyDescent="0.25">
      <c r="A745" s="23" t="s">
        <v>76</v>
      </c>
    </row>
    <row r="746" spans="1:1" x14ac:dyDescent="0.25">
      <c r="A746" s="23" t="s">
        <v>76</v>
      </c>
    </row>
    <row r="747" spans="1:1" x14ac:dyDescent="0.25">
      <c r="A747" s="23" t="s">
        <v>76</v>
      </c>
    </row>
    <row r="748" spans="1:1" x14ac:dyDescent="0.25">
      <c r="A748" s="23" t="s">
        <v>76</v>
      </c>
    </row>
    <row r="749" spans="1:1" x14ac:dyDescent="0.25">
      <c r="A749" s="23" t="s">
        <v>76</v>
      </c>
    </row>
    <row r="750" spans="1:1" x14ac:dyDescent="0.25">
      <c r="A750" s="23" t="s">
        <v>76</v>
      </c>
    </row>
    <row r="751" spans="1:1" x14ac:dyDescent="0.25">
      <c r="A751" s="23" t="s">
        <v>76</v>
      </c>
    </row>
    <row r="752" spans="1:1" x14ac:dyDescent="0.25">
      <c r="A752" s="23" t="s">
        <v>76</v>
      </c>
    </row>
    <row r="753" spans="1:1" x14ac:dyDescent="0.25">
      <c r="A753" s="23" t="s">
        <v>76</v>
      </c>
    </row>
    <row r="754" spans="1:1" x14ac:dyDescent="0.25">
      <c r="A754" s="23" t="s">
        <v>76</v>
      </c>
    </row>
    <row r="755" spans="1:1" x14ac:dyDescent="0.25">
      <c r="A755" s="23" t="s">
        <v>76</v>
      </c>
    </row>
    <row r="756" spans="1:1" x14ac:dyDescent="0.25">
      <c r="A756" s="23" t="s">
        <v>76</v>
      </c>
    </row>
    <row r="757" spans="1:1" x14ac:dyDescent="0.25">
      <c r="A757" s="23" t="s">
        <v>76</v>
      </c>
    </row>
    <row r="758" spans="1:1" x14ac:dyDescent="0.25">
      <c r="A758" s="23" t="s">
        <v>76</v>
      </c>
    </row>
    <row r="759" spans="1:1" x14ac:dyDescent="0.25">
      <c r="A759" s="23" t="s">
        <v>76</v>
      </c>
    </row>
    <row r="760" spans="1:1" x14ac:dyDescent="0.25">
      <c r="A760" s="23" t="s">
        <v>76</v>
      </c>
    </row>
    <row r="761" spans="1:1" x14ac:dyDescent="0.25">
      <c r="A761" s="23" t="s">
        <v>76</v>
      </c>
    </row>
    <row r="762" spans="1:1" x14ac:dyDescent="0.25">
      <c r="A762" s="23" t="s">
        <v>76</v>
      </c>
    </row>
    <row r="763" spans="1:1" x14ac:dyDescent="0.25">
      <c r="A763" s="23" t="s">
        <v>76</v>
      </c>
    </row>
    <row r="764" spans="1:1" x14ac:dyDescent="0.25">
      <c r="A764" s="23" t="s">
        <v>76</v>
      </c>
    </row>
    <row r="765" spans="1:1" x14ac:dyDescent="0.25">
      <c r="A765" s="23" t="s">
        <v>76</v>
      </c>
    </row>
    <row r="766" spans="1:1" x14ac:dyDescent="0.25">
      <c r="A766" s="23" t="s">
        <v>76</v>
      </c>
    </row>
    <row r="767" spans="1:1" x14ac:dyDescent="0.25">
      <c r="A767" s="23" t="s">
        <v>76</v>
      </c>
    </row>
    <row r="768" spans="1:1" x14ac:dyDescent="0.25">
      <c r="A768" s="23" t="s">
        <v>76</v>
      </c>
    </row>
    <row r="769" spans="1:1" x14ac:dyDescent="0.25">
      <c r="A769" s="23" t="s">
        <v>76</v>
      </c>
    </row>
    <row r="770" spans="1:1" x14ac:dyDescent="0.25">
      <c r="A770" s="23" t="s">
        <v>76</v>
      </c>
    </row>
    <row r="771" spans="1:1" x14ac:dyDescent="0.25">
      <c r="A771" s="23" t="s">
        <v>76</v>
      </c>
    </row>
    <row r="772" spans="1:1" x14ac:dyDescent="0.25">
      <c r="A772" s="23" t="s">
        <v>76</v>
      </c>
    </row>
    <row r="773" spans="1:1" x14ac:dyDescent="0.25">
      <c r="A773" s="23" t="s">
        <v>76</v>
      </c>
    </row>
    <row r="774" spans="1:1" x14ac:dyDescent="0.25">
      <c r="A774" s="23" t="s">
        <v>76</v>
      </c>
    </row>
    <row r="775" spans="1:1" x14ac:dyDescent="0.25">
      <c r="A775" s="23" t="s">
        <v>76</v>
      </c>
    </row>
    <row r="776" spans="1:1" x14ac:dyDescent="0.25">
      <c r="A776" s="23" t="s">
        <v>76</v>
      </c>
    </row>
    <row r="777" spans="1:1" x14ac:dyDescent="0.25">
      <c r="A777" s="23" t="s">
        <v>76</v>
      </c>
    </row>
    <row r="778" spans="1:1" x14ac:dyDescent="0.25">
      <c r="A778" s="23" t="s">
        <v>76</v>
      </c>
    </row>
    <row r="779" spans="1:1" x14ac:dyDescent="0.25">
      <c r="A779" s="23" t="s">
        <v>76</v>
      </c>
    </row>
    <row r="780" spans="1:1" x14ac:dyDescent="0.25">
      <c r="A780" s="23" t="s">
        <v>76</v>
      </c>
    </row>
    <row r="781" spans="1:1" x14ac:dyDescent="0.25">
      <c r="A781" s="23" t="s">
        <v>76</v>
      </c>
    </row>
    <row r="782" spans="1:1" x14ac:dyDescent="0.25">
      <c r="A782" s="23" t="s">
        <v>76</v>
      </c>
    </row>
    <row r="783" spans="1:1" x14ac:dyDescent="0.25">
      <c r="A783" s="23" t="s">
        <v>76</v>
      </c>
    </row>
    <row r="784" spans="1:1" x14ac:dyDescent="0.25">
      <c r="A784" s="23" t="s">
        <v>76</v>
      </c>
    </row>
    <row r="785" spans="1:1" x14ac:dyDescent="0.25">
      <c r="A785" s="23" t="s">
        <v>76</v>
      </c>
    </row>
    <row r="786" spans="1:1" x14ac:dyDescent="0.25">
      <c r="A786" s="23" t="s">
        <v>76</v>
      </c>
    </row>
    <row r="787" spans="1:1" x14ac:dyDescent="0.25">
      <c r="A787" s="23" t="s">
        <v>76</v>
      </c>
    </row>
    <row r="788" spans="1:1" x14ac:dyDescent="0.25">
      <c r="A788" s="23" t="s">
        <v>76</v>
      </c>
    </row>
    <row r="789" spans="1:1" x14ac:dyDescent="0.25">
      <c r="A789" s="23" t="s">
        <v>76</v>
      </c>
    </row>
    <row r="790" spans="1:1" x14ac:dyDescent="0.25">
      <c r="A790" s="23" t="s">
        <v>76</v>
      </c>
    </row>
    <row r="791" spans="1:1" x14ac:dyDescent="0.25">
      <c r="A791" s="23" t="s">
        <v>76</v>
      </c>
    </row>
    <row r="792" spans="1:1" x14ac:dyDescent="0.25">
      <c r="A792" s="23" t="s">
        <v>76</v>
      </c>
    </row>
    <row r="793" spans="1:1" x14ac:dyDescent="0.25">
      <c r="A793" s="23" t="s">
        <v>76</v>
      </c>
    </row>
    <row r="794" spans="1:1" x14ac:dyDescent="0.25">
      <c r="A794" s="23" t="s">
        <v>76</v>
      </c>
    </row>
    <row r="795" spans="1:1" x14ac:dyDescent="0.25">
      <c r="A795" s="23" t="s">
        <v>76</v>
      </c>
    </row>
    <row r="796" spans="1:1" x14ac:dyDescent="0.25">
      <c r="A796" s="23" t="s">
        <v>76</v>
      </c>
    </row>
    <row r="797" spans="1:1" x14ac:dyDescent="0.25">
      <c r="A797" s="23" t="s">
        <v>76</v>
      </c>
    </row>
    <row r="798" spans="1:1" x14ac:dyDescent="0.25">
      <c r="A798" s="23" t="s">
        <v>76</v>
      </c>
    </row>
    <row r="799" spans="1:1" x14ac:dyDescent="0.25">
      <c r="A799" s="23" t="s">
        <v>76</v>
      </c>
    </row>
    <row r="800" spans="1:1" x14ac:dyDescent="0.25">
      <c r="A800" s="23" t="s">
        <v>76</v>
      </c>
    </row>
    <row r="801" spans="1:1" x14ac:dyDescent="0.25">
      <c r="A801" s="23" t="s">
        <v>76</v>
      </c>
    </row>
    <row r="802" spans="1:1" x14ac:dyDescent="0.25">
      <c r="A802" s="23" t="s">
        <v>76</v>
      </c>
    </row>
    <row r="803" spans="1:1" x14ac:dyDescent="0.25">
      <c r="A803" s="23" t="s">
        <v>76</v>
      </c>
    </row>
    <row r="804" spans="1:1" x14ac:dyDescent="0.25">
      <c r="A804" s="23" t="s">
        <v>76</v>
      </c>
    </row>
    <row r="805" spans="1:1" x14ac:dyDescent="0.25">
      <c r="A805" s="23" t="s">
        <v>76</v>
      </c>
    </row>
    <row r="806" spans="1:1" x14ac:dyDescent="0.25">
      <c r="A806" s="23" t="s">
        <v>76</v>
      </c>
    </row>
    <row r="807" spans="1:1" x14ac:dyDescent="0.25">
      <c r="A807" s="23" t="s">
        <v>76</v>
      </c>
    </row>
    <row r="808" spans="1:1" x14ac:dyDescent="0.25">
      <c r="A808" s="23" t="s">
        <v>76</v>
      </c>
    </row>
    <row r="809" spans="1:1" x14ac:dyDescent="0.25">
      <c r="A809" s="23" t="s">
        <v>76</v>
      </c>
    </row>
    <row r="810" spans="1:1" x14ac:dyDescent="0.25">
      <c r="A810" s="23" t="s">
        <v>76</v>
      </c>
    </row>
    <row r="811" spans="1:1" x14ac:dyDescent="0.25">
      <c r="A811" s="23" t="s">
        <v>76</v>
      </c>
    </row>
    <row r="812" spans="1:1" x14ac:dyDescent="0.25">
      <c r="A812" s="23" t="s">
        <v>76</v>
      </c>
    </row>
    <row r="813" spans="1:1" x14ac:dyDescent="0.25">
      <c r="A813" s="23" t="s">
        <v>76</v>
      </c>
    </row>
    <row r="814" spans="1:1" x14ac:dyDescent="0.25">
      <c r="A814" s="23" t="s">
        <v>76</v>
      </c>
    </row>
    <row r="815" spans="1:1" x14ac:dyDescent="0.25">
      <c r="A815" s="23" t="s">
        <v>76</v>
      </c>
    </row>
    <row r="816" spans="1:1" x14ac:dyDescent="0.25">
      <c r="A816" s="23" t="s">
        <v>76</v>
      </c>
    </row>
    <row r="817" spans="1:1" x14ac:dyDescent="0.25">
      <c r="A817" s="23" t="s">
        <v>76</v>
      </c>
    </row>
    <row r="818" spans="1:1" x14ac:dyDescent="0.25">
      <c r="A818" s="23" t="s">
        <v>76</v>
      </c>
    </row>
    <row r="819" spans="1:1" x14ac:dyDescent="0.25">
      <c r="A819" s="23" t="s">
        <v>76</v>
      </c>
    </row>
    <row r="820" spans="1:1" x14ac:dyDescent="0.25">
      <c r="A820" s="23" t="s">
        <v>76</v>
      </c>
    </row>
    <row r="821" spans="1:1" x14ac:dyDescent="0.25">
      <c r="A821" s="23" t="s">
        <v>76</v>
      </c>
    </row>
    <row r="822" spans="1:1" x14ac:dyDescent="0.25">
      <c r="A822" s="23" t="s">
        <v>76</v>
      </c>
    </row>
    <row r="823" spans="1:1" x14ac:dyDescent="0.25">
      <c r="A823" s="23" t="s">
        <v>76</v>
      </c>
    </row>
    <row r="824" spans="1:1" x14ac:dyDescent="0.25">
      <c r="A824" s="23" t="s">
        <v>76</v>
      </c>
    </row>
    <row r="825" spans="1:1" x14ac:dyDescent="0.25">
      <c r="A825" s="23" t="s">
        <v>76</v>
      </c>
    </row>
    <row r="826" spans="1:1" x14ac:dyDescent="0.25">
      <c r="A826" s="23" t="s">
        <v>76</v>
      </c>
    </row>
    <row r="827" spans="1:1" x14ac:dyDescent="0.25">
      <c r="A827" s="23" t="s">
        <v>76</v>
      </c>
    </row>
    <row r="828" spans="1:1" x14ac:dyDescent="0.25">
      <c r="A828" s="23" t="s">
        <v>76</v>
      </c>
    </row>
    <row r="829" spans="1:1" x14ac:dyDescent="0.25">
      <c r="A829" s="23" t="s">
        <v>76</v>
      </c>
    </row>
    <row r="830" spans="1:1" x14ac:dyDescent="0.25">
      <c r="A830" s="23" t="s">
        <v>76</v>
      </c>
    </row>
    <row r="831" spans="1:1" x14ac:dyDescent="0.25">
      <c r="A831" s="23" t="s">
        <v>76</v>
      </c>
    </row>
    <row r="832" spans="1:1" x14ac:dyDescent="0.25">
      <c r="A832" s="23" t="s">
        <v>76</v>
      </c>
    </row>
    <row r="833" spans="1:1" x14ac:dyDescent="0.25">
      <c r="A833" s="23" t="s">
        <v>76</v>
      </c>
    </row>
    <row r="834" spans="1:1" x14ac:dyDescent="0.25">
      <c r="A834" s="23" t="s">
        <v>76</v>
      </c>
    </row>
    <row r="835" spans="1:1" x14ac:dyDescent="0.25">
      <c r="A835" s="23" t="s">
        <v>76</v>
      </c>
    </row>
    <row r="836" spans="1:1" x14ac:dyDescent="0.25">
      <c r="A836" s="23" t="s">
        <v>76</v>
      </c>
    </row>
    <row r="837" spans="1:1" x14ac:dyDescent="0.25">
      <c r="A837" s="23" t="s">
        <v>76</v>
      </c>
    </row>
    <row r="838" spans="1:1" x14ac:dyDescent="0.25">
      <c r="A838" s="23" t="s">
        <v>76</v>
      </c>
    </row>
    <row r="839" spans="1:1" x14ac:dyDescent="0.25">
      <c r="A839" s="23" t="s">
        <v>76</v>
      </c>
    </row>
    <row r="840" spans="1:1" x14ac:dyDescent="0.25">
      <c r="A840" s="23" t="s">
        <v>76</v>
      </c>
    </row>
    <row r="841" spans="1:1" x14ac:dyDescent="0.25">
      <c r="A841" s="23" t="s">
        <v>76</v>
      </c>
    </row>
    <row r="842" spans="1:1" x14ac:dyDescent="0.25">
      <c r="A842" s="23" t="s">
        <v>76</v>
      </c>
    </row>
    <row r="843" spans="1:1" x14ac:dyDescent="0.25">
      <c r="A843" s="23" t="s">
        <v>76</v>
      </c>
    </row>
    <row r="844" spans="1:1" x14ac:dyDescent="0.25">
      <c r="A844" s="23" t="s">
        <v>76</v>
      </c>
    </row>
    <row r="845" spans="1:1" x14ac:dyDescent="0.25">
      <c r="A845" s="23" t="s">
        <v>76</v>
      </c>
    </row>
    <row r="846" spans="1:1" x14ac:dyDescent="0.25">
      <c r="A846" s="23" t="s">
        <v>76</v>
      </c>
    </row>
    <row r="847" spans="1:1" x14ac:dyDescent="0.25">
      <c r="A847" s="23" t="s">
        <v>76</v>
      </c>
    </row>
    <row r="848" spans="1:1" x14ac:dyDescent="0.25">
      <c r="A848" s="23" t="s">
        <v>76</v>
      </c>
    </row>
    <row r="849" spans="1:1" x14ac:dyDescent="0.25">
      <c r="A849" s="23" t="s">
        <v>76</v>
      </c>
    </row>
    <row r="850" spans="1:1" x14ac:dyDescent="0.25">
      <c r="A850" s="23" t="s">
        <v>76</v>
      </c>
    </row>
    <row r="851" spans="1:1" x14ac:dyDescent="0.25">
      <c r="A851" s="23" t="s">
        <v>76</v>
      </c>
    </row>
    <row r="852" spans="1:1" x14ac:dyDescent="0.25">
      <c r="A852" s="23" t="s">
        <v>76</v>
      </c>
    </row>
    <row r="853" spans="1:1" x14ac:dyDescent="0.25">
      <c r="A853" s="23" t="s">
        <v>76</v>
      </c>
    </row>
    <row r="854" spans="1:1" x14ac:dyDescent="0.25">
      <c r="A854" s="23" t="s">
        <v>76</v>
      </c>
    </row>
    <row r="855" spans="1:1" x14ac:dyDescent="0.25">
      <c r="A855" s="23" t="s">
        <v>76</v>
      </c>
    </row>
    <row r="856" spans="1:1" x14ac:dyDescent="0.25">
      <c r="A856" s="23" t="s">
        <v>76</v>
      </c>
    </row>
    <row r="857" spans="1:1" x14ac:dyDescent="0.25">
      <c r="A857" s="23" t="s">
        <v>76</v>
      </c>
    </row>
    <row r="858" spans="1:1" x14ac:dyDescent="0.25">
      <c r="A858" s="23" t="s">
        <v>76</v>
      </c>
    </row>
    <row r="859" spans="1:1" x14ac:dyDescent="0.25">
      <c r="A859" s="23" t="s">
        <v>76</v>
      </c>
    </row>
    <row r="860" spans="1:1" x14ac:dyDescent="0.25">
      <c r="A860" s="23" t="s">
        <v>76</v>
      </c>
    </row>
    <row r="861" spans="1:1" x14ac:dyDescent="0.25">
      <c r="A861" s="23" t="s">
        <v>76</v>
      </c>
    </row>
    <row r="862" spans="1:1" x14ac:dyDescent="0.25">
      <c r="A862" s="23" t="s">
        <v>76</v>
      </c>
    </row>
    <row r="863" spans="1:1" x14ac:dyDescent="0.25">
      <c r="A863" s="23" t="s">
        <v>76</v>
      </c>
    </row>
    <row r="864" spans="1:1" x14ac:dyDescent="0.25">
      <c r="A864" s="23" t="s">
        <v>76</v>
      </c>
    </row>
    <row r="865" spans="1:1" x14ac:dyDescent="0.25">
      <c r="A865" s="23" t="s">
        <v>76</v>
      </c>
    </row>
    <row r="866" spans="1:1" x14ac:dyDescent="0.25">
      <c r="A866" s="23" t="s">
        <v>76</v>
      </c>
    </row>
    <row r="867" spans="1:1" x14ac:dyDescent="0.25">
      <c r="A867" s="23" t="s">
        <v>76</v>
      </c>
    </row>
    <row r="868" spans="1:1" x14ac:dyDescent="0.25">
      <c r="A868" s="23" t="s">
        <v>76</v>
      </c>
    </row>
    <row r="869" spans="1:1" x14ac:dyDescent="0.25">
      <c r="A869" s="23" t="s">
        <v>76</v>
      </c>
    </row>
    <row r="870" spans="1:1" x14ac:dyDescent="0.25">
      <c r="A870" s="23" t="s">
        <v>76</v>
      </c>
    </row>
    <row r="871" spans="1:1" x14ac:dyDescent="0.25">
      <c r="A871" s="23" t="s">
        <v>76</v>
      </c>
    </row>
    <row r="872" spans="1:1" x14ac:dyDescent="0.25">
      <c r="A872" s="23" t="s">
        <v>76</v>
      </c>
    </row>
    <row r="873" spans="1:1" x14ac:dyDescent="0.25">
      <c r="A873" s="23" t="s">
        <v>76</v>
      </c>
    </row>
    <row r="874" spans="1:1" x14ac:dyDescent="0.25">
      <c r="A874" s="23" t="s">
        <v>76</v>
      </c>
    </row>
    <row r="875" spans="1:1" x14ac:dyDescent="0.25">
      <c r="A875" s="23" t="s">
        <v>76</v>
      </c>
    </row>
    <row r="876" spans="1:1" x14ac:dyDescent="0.25">
      <c r="A876" s="23" t="s">
        <v>76</v>
      </c>
    </row>
    <row r="877" spans="1:1" x14ac:dyDescent="0.25">
      <c r="A877" s="23" t="s">
        <v>76</v>
      </c>
    </row>
    <row r="878" spans="1:1" x14ac:dyDescent="0.25">
      <c r="A878" s="23" t="s">
        <v>76</v>
      </c>
    </row>
    <row r="879" spans="1:1" x14ac:dyDescent="0.25">
      <c r="A879" s="23" t="s">
        <v>76</v>
      </c>
    </row>
    <row r="880" spans="1:1" x14ac:dyDescent="0.25">
      <c r="A880" s="23" t="s">
        <v>76</v>
      </c>
    </row>
    <row r="881" spans="1:1" x14ac:dyDescent="0.25">
      <c r="A881" s="23" t="s">
        <v>76</v>
      </c>
    </row>
    <row r="882" spans="1:1" x14ac:dyDescent="0.25">
      <c r="A882" s="23" t="s">
        <v>76</v>
      </c>
    </row>
    <row r="883" spans="1:1" x14ac:dyDescent="0.25">
      <c r="A883" s="23" t="s">
        <v>76</v>
      </c>
    </row>
    <row r="884" spans="1:1" x14ac:dyDescent="0.25">
      <c r="A884" s="23" t="s">
        <v>76</v>
      </c>
    </row>
    <row r="885" spans="1:1" x14ac:dyDescent="0.25">
      <c r="A885" s="23" t="s">
        <v>76</v>
      </c>
    </row>
    <row r="886" spans="1:1" x14ac:dyDescent="0.25">
      <c r="A886" s="23" t="s">
        <v>76</v>
      </c>
    </row>
    <row r="888" spans="1:1" ht="28.8" x14ac:dyDescent="0.25">
      <c r="A888" s="24" t="s">
        <v>77</v>
      </c>
    </row>
    <row r="889" spans="1:1" ht="28.8" x14ac:dyDescent="0.25">
      <c r="A889" s="24" t="s">
        <v>77</v>
      </c>
    </row>
    <row r="890" spans="1:1" ht="28.8" x14ac:dyDescent="0.25">
      <c r="A890" s="24" t="s">
        <v>77</v>
      </c>
    </row>
    <row r="891" spans="1:1" ht="28.8" x14ac:dyDescent="0.25">
      <c r="A891" s="24" t="s">
        <v>77</v>
      </c>
    </row>
    <row r="892" spans="1:1" ht="28.8" x14ac:dyDescent="0.25">
      <c r="A892" s="24" t="s">
        <v>77</v>
      </c>
    </row>
    <row r="893" spans="1:1" ht="28.8" x14ac:dyDescent="0.25">
      <c r="A893" s="24" t="s">
        <v>77</v>
      </c>
    </row>
    <row r="894" spans="1:1" ht="28.8" x14ac:dyDescent="0.25">
      <c r="A894" s="24" t="s">
        <v>77</v>
      </c>
    </row>
    <row r="895" spans="1:1" ht="28.8" x14ac:dyDescent="0.25">
      <c r="A895" s="65" t="s">
        <v>77</v>
      </c>
    </row>
    <row r="896" spans="1:1" ht="28.8" x14ac:dyDescent="0.25">
      <c r="A896" s="70" t="s">
        <v>77</v>
      </c>
    </row>
    <row r="897" spans="1:1" ht="28.8" x14ac:dyDescent="0.25">
      <c r="A897" s="24" t="s">
        <v>77</v>
      </c>
    </row>
    <row r="898" spans="1:1" ht="28.8" x14ac:dyDescent="0.25">
      <c r="A898" s="24" t="s">
        <v>77</v>
      </c>
    </row>
    <row r="899" spans="1:1" ht="28.8" x14ac:dyDescent="0.25">
      <c r="A899" s="24" t="s">
        <v>77</v>
      </c>
    </row>
    <row r="900" spans="1:1" ht="28.8" x14ac:dyDescent="0.25">
      <c r="A900" s="24" t="s">
        <v>77</v>
      </c>
    </row>
    <row r="901" spans="1:1" ht="28.8" x14ac:dyDescent="0.25">
      <c r="A901" s="24" t="s">
        <v>77</v>
      </c>
    </row>
    <row r="902" spans="1:1" ht="28.8" x14ac:dyDescent="0.25">
      <c r="A902" s="24" t="s">
        <v>77</v>
      </c>
    </row>
    <row r="903" spans="1:1" ht="28.8" x14ac:dyDescent="0.25">
      <c r="A903" s="24" t="s">
        <v>77</v>
      </c>
    </row>
    <row r="904" spans="1:1" ht="28.8" x14ac:dyDescent="0.25">
      <c r="A904" s="24" t="s">
        <v>77</v>
      </c>
    </row>
    <row r="905" spans="1:1" ht="28.8" x14ac:dyDescent="0.25">
      <c r="A905" s="24" t="s">
        <v>77</v>
      </c>
    </row>
    <row r="906" spans="1:1" ht="28.8" x14ac:dyDescent="0.25">
      <c r="A906" s="24" t="s">
        <v>77</v>
      </c>
    </row>
    <row r="907" spans="1:1" x14ac:dyDescent="0.25">
      <c r="A907" s="23" t="s">
        <v>77</v>
      </c>
    </row>
    <row r="908" spans="1:1" x14ac:dyDescent="0.25">
      <c r="A908" s="23" t="s">
        <v>77</v>
      </c>
    </row>
    <row r="909" spans="1:1" x14ac:dyDescent="0.25">
      <c r="A909" s="23" t="s">
        <v>77</v>
      </c>
    </row>
    <row r="910" spans="1:1" x14ac:dyDescent="0.25">
      <c r="A910" s="23" t="s">
        <v>77</v>
      </c>
    </row>
    <row r="911" spans="1:1" x14ac:dyDescent="0.25">
      <c r="A911" s="23" t="s">
        <v>77</v>
      </c>
    </row>
    <row r="912" spans="1:1" x14ac:dyDescent="0.25">
      <c r="A912" s="23" t="s">
        <v>77</v>
      </c>
    </row>
    <row r="913" spans="1:1" x14ac:dyDescent="0.25">
      <c r="A913" s="23" t="s">
        <v>77</v>
      </c>
    </row>
    <row r="914" spans="1:1" x14ac:dyDescent="0.25">
      <c r="A914" s="23" t="s">
        <v>77</v>
      </c>
    </row>
    <row r="915" spans="1:1" x14ac:dyDescent="0.25">
      <c r="A915" s="23" t="s">
        <v>77</v>
      </c>
    </row>
    <row r="916" spans="1:1" x14ac:dyDescent="0.25">
      <c r="A916" s="23" t="s">
        <v>77</v>
      </c>
    </row>
    <row r="917" spans="1:1" x14ac:dyDescent="0.25">
      <c r="A917" s="23" t="s">
        <v>77</v>
      </c>
    </row>
    <row r="918" spans="1:1" x14ac:dyDescent="0.25">
      <c r="A918" s="23" t="s">
        <v>77</v>
      </c>
    </row>
    <row r="919" spans="1:1" x14ac:dyDescent="0.25">
      <c r="A919" s="23" t="s">
        <v>77</v>
      </c>
    </row>
    <row r="920" spans="1:1" x14ac:dyDescent="0.25">
      <c r="A920" s="23" t="s">
        <v>77</v>
      </c>
    </row>
    <row r="921" spans="1:1" x14ac:dyDescent="0.25">
      <c r="A921" s="23" t="s">
        <v>77</v>
      </c>
    </row>
    <row r="922" spans="1:1" x14ac:dyDescent="0.25">
      <c r="A922" s="23" t="s">
        <v>77</v>
      </c>
    </row>
    <row r="923" spans="1:1" x14ac:dyDescent="0.25">
      <c r="A923" s="23" t="s">
        <v>77</v>
      </c>
    </row>
    <row r="924" spans="1:1" x14ac:dyDescent="0.25">
      <c r="A924" s="23" t="s">
        <v>77</v>
      </c>
    </row>
    <row r="925" spans="1:1" x14ac:dyDescent="0.25">
      <c r="A925" s="23" t="s">
        <v>77</v>
      </c>
    </row>
    <row r="926" spans="1:1" x14ac:dyDescent="0.25">
      <c r="A926" s="23" t="s">
        <v>77</v>
      </c>
    </row>
    <row r="927" spans="1:1" x14ac:dyDescent="0.25">
      <c r="A927" s="23" t="s">
        <v>77</v>
      </c>
    </row>
    <row r="928" spans="1:1" x14ac:dyDescent="0.25">
      <c r="A928" s="23" t="s">
        <v>77</v>
      </c>
    </row>
    <row r="929" spans="1:1" x14ac:dyDescent="0.25">
      <c r="A929" s="23" t="s">
        <v>77</v>
      </c>
    </row>
    <row r="930" spans="1:1" x14ac:dyDescent="0.25">
      <c r="A930" s="23" t="s">
        <v>77</v>
      </c>
    </row>
    <row r="931" spans="1:1" x14ac:dyDescent="0.25">
      <c r="A931" s="23" t="s">
        <v>77</v>
      </c>
    </row>
    <row r="932" spans="1:1" x14ac:dyDescent="0.25">
      <c r="A932" s="23" t="s">
        <v>77</v>
      </c>
    </row>
    <row r="933" spans="1:1" x14ac:dyDescent="0.25">
      <c r="A933" s="23" t="s">
        <v>77</v>
      </c>
    </row>
    <row r="934" spans="1:1" x14ac:dyDescent="0.25">
      <c r="A934" s="23" t="s">
        <v>77</v>
      </c>
    </row>
    <row r="935" spans="1:1" x14ac:dyDescent="0.25">
      <c r="A935" s="23" t="s">
        <v>77</v>
      </c>
    </row>
    <row r="936" spans="1:1" x14ac:dyDescent="0.25">
      <c r="A936" s="23" t="s">
        <v>77</v>
      </c>
    </row>
    <row r="937" spans="1:1" x14ac:dyDescent="0.25">
      <c r="A937" s="23" t="s">
        <v>77</v>
      </c>
    </row>
    <row r="938" spans="1:1" x14ac:dyDescent="0.25">
      <c r="A938" s="23" t="s">
        <v>77</v>
      </c>
    </row>
    <row r="939" spans="1:1" x14ac:dyDescent="0.25">
      <c r="A939" s="23" t="s">
        <v>77</v>
      </c>
    </row>
    <row r="940" spans="1:1" x14ac:dyDescent="0.25">
      <c r="A940" s="23" t="s">
        <v>77</v>
      </c>
    </row>
    <row r="941" spans="1:1" x14ac:dyDescent="0.25">
      <c r="A941" s="23" t="s">
        <v>77</v>
      </c>
    </row>
    <row r="942" spans="1:1" x14ac:dyDescent="0.25">
      <c r="A942" s="23" t="s">
        <v>77</v>
      </c>
    </row>
    <row r="943" spans="1:1" x14ac:dyDescent="0.25">
      <c r="A943" s="23" t="s">
        <v>77</v>
      </c>
    </row>
    <row r="944" spans="1:1" x14ac:dyDescent="0.25">
      <c r="A944" s="23" t="s">
        <v>77</v>
      </c>
    </row>
    <row r="945" spans="1:1" x14ac:dyDescent="0.25">
      <c r="A945" s="23" t="s">
        <v>77</v>
      </c>
    </row>
    <row r="946" spans="1:1" x14ac:dyDescent="0.25">
      <c r="A946" s="23" t="s">
        <v>77</v>
      </c>
    </row>
    <row r="947" spans="1:1" x14ac:dyDescent="0.25">
      <c r="A947" s="23" t="s">
        <v>77</v>
      </c>
    </row>
    <row r="948" spans="1:1" x14ac:dyDescent="0.25">
      <c r="A948" s="23" t="s">
        <v>77</v>
      </c>
    </row>
    <row r="949" spans="1:1" x14ac:dyDescent="0.25">
      <c r="A949" s="23" t="s">
        <v>77</v>
      </c>
    </row>
    <row r="950" spans="1:1" x14ac:dyDescent="0.25">
      <c r="A950" s="23" t="s">
        <v>77</v>
      </c>
    </row>
    <row r="951" spans="1:1" x14ac:dyDescent="0.25">
      <c r="A951" s="23" t="s">
        <v>77</v>
      </c>
    </row>
    <row r="952" spans="1:1" x14ac:dyDescent="0.25">
      <c r="A952" s="23" t="s">
        <v>77</v>
      </c>
    </row>
    <row r="953" spans="1:1" x14ac:dyDescent="0.25">
      <c r="A953" s="23" t="s">
        <v>77</v>
      </c>
    </row>
    <row r="954" spans="1:1" x14ac:dyDescent="0.25">
      <c r="A954" s="23" t="s">
        <v>77</v>
      </c>
    </row>
    <row r="955" spans="1:1" x14ac:dyDescent="0.25">
      <c r="A955" s="23" t="s">
        <v>77</v>
      </c>
    </row>
    <row r="956" spans="1:1" x14ac:dyDescent="0.25">
      <c r="A956" s="23" t="s">
        <v>77</v>
      </c>
    </row>
    <row r="957" spans="1:1" x14ac:dyDescent="0.25">
      <c r="A957" s="23" t="s">
        <v>77</v>
      </c>
    </row>
    <row r="958" spans="1:1" x14ac:dyDescent="0.25">
      <c r="A958" s="23" t="s">
        <v>77</v>
      </c>
    </row>
    <row r="959" spans="1:1" x14ac:dyDescent="0.25">
      <c r="A959" s="23" t="s">
        <v>77</v>
      </c>
    </row>
    <row r="960" spans="1:1" x14ac:dyDescent="0.25">
      <c r="A960" s="23" t="s">
        <v>77</v>
      </c>
    </row>
    <row r="961" spans="1:1" x14ac:dyDescent="0.25">
      <c r="A961" s="23" t="s">
        <v>77</v>
      </c>
    </row>
    <row r="962" spans="1:1" x14ac:dyDescent="0.25">
      <c r="A962" s="23" t="s">
        <v>77</v>
      </c>
    </row>
    <row r="963" spans="1:1" x14ac:dyDescent="0.25">
      <c r="A963" s="23" t="s">
        <v>77</v>
      </c>
    </row>
    <row r="964" spans="1:1" x14ac:dyDescent="0.25">
      <c r="A964" s="23" t="s">
        <v>77</v>
      </c>
    </row>
    <row r="965" spans="1:1" x14ac:dyDescent="0.25">
      <c r="A965" s="23" t="s">
        <v>77</v>
      </c>
    </row>
    <row r="966" spans="1:1" x14ac:dyDescent="0.25">
      <c r="A966" s="23" t="s">
        <v>77</v>
      </c>
    </row>
    <row r="967" spans="1:1" x14ac:dyDescent="0.25">
      <c r="A967" s="23" t="s">
        <v>77</v>
      </c>
    </row>
    <row r="968" spans="1:1" x14ac:dyDescent="0.25">
      <c r="A968" s="23" t="s">
        <v>77</v>
      </c>
    </row>
    <row r="969" spans="1:1" x14ac:dyDescent="0.25">
      <c r="A969" s="23" t="s">
        <v>77</v>
      </c>
    </row>
    <row r="970" spans="1:1" x14ac:dyDescent="0.25">
      <c r="A970" s="23" t="s">
        <v>77</v>
      </c>
    </row>
    <row r="971" spans="1:1" x14ac:dyDescent="0.25">
      <c r="A971" s="23" t="s">
        <v>77</v>
      </c>
    </row>
    <row r="972" spans="1:1" x14ac:dyDescent="0.25">
      <c r="A972" s="23" t="s">
        <v>77</v>
      </c>
    </row>
    <row r="973" spans="1:1" x14ac:dyDescent="0.25">
      <c r="A973" s="23" t="s">
        <v>77</v>
      </c>
    </row>
    <row r="974" spans="1:1" x14ac:dyDescent="0.25">
      <c r="A974" s="23" t="s">
        <v>77</v>
      </c>
    </row>
    <row r="975" spans="1:1" x14ac:dyDescent="0.25">
      <c r="A975" s="23" t="s">
        <v>77</v>
      </c>
    </row>
    <row r="976" spans="1:1" x14ac:dyDescent="0.25">
      <c r="A976" s="23" t="s">
        <v>77</v>
      </c>
    </row>
    <row r="977" spans="1:1" x14ac:dyDescent="0.25">
      <c r="A977" s="23" t="s">
        <v>77</v>
      </c>
    </row>
    <row r="978" spans="1:1" x14ac:dyDescent="0.25">
      <c r="A978" s="23" t="s">
        <v>77</v>
      </c>
    </row>
    <row r="979" spans="1:1" x14ac:dyDescent="0.25">
      <c r="A979" s="23" t="s">
        <v>77</v>
      </c>
    </row>
    <row r="980" spans="1:1" x14ac:dyDescent="0.25">
      <c r="A980" s="23" t="s">
        <v>77</v>
      </c>
    </row>
    <row r="981" spans="1:1" x14ac:dyDescent="0.25">
      <c r="A981" s="23" t="s">
        <v>77</v>
      </c>
    </row>
    <row r="982" spans="1:1" x14ac:dyDescent="0.25">
      <c r="A982" s="23" t="s">
        <v>77</v>
      </c>
    </row>
    <row r="983" spans="1:1" x14ac:dyDescent="0.25">
      <c r="A983" s="23" t="s">
        <v>77</v>
      </c>
    </row>
    <row r="984" spans="1:1" x14ac:dyDescent="0.25">
      <c r="A984" s="23" t="s">
        <v>77</v>
      </c>
    </row>
    <row r="985" spans="1:1" x14ac:dyDescent="0.25">
      <c r="A985" s="23" t="s">
        <v>77</v>
      </c>
    </row>
    <row r="986" spans="1:1" x14ac:dyDescent="0.25">
      <c r="A986" s="23" t="s">
        <v>77</v>
      </c>
    </row>
    <row r="987" spans="1:1" x14ac:dyDescent="0.25">
      <c r="A987" s="23" t="s">
        <v>77</v>
      </c>
    </row>
    <row r="988" spans="1:1" x14ac:dyDescent="0.25">
      <c r="A988" s="23" t="s">
        <v>77</v>
      </c>
    </row>
    <row r="989" spans="1:1" x14ac:dyDescent="0.25">
      <c r="A989" s="23" t="s">
        <v>77</v>
      </c>
    </row>
    <row r="990" spans="1:1" x14ac:dyDescent="0.25">
      <c r="A990" s="23" t="s">
        <v>77</v>
      </c>
    </row>
    <row r="991" spans="1:1" x14ac:dyDescent="0.25">
      <c r="A991" s="23" t="s">
        <v>77</v>
      </c>
    </row>
    <row r="992" spans="1:1" x14ac:dyDescent="0.25">
      <c r="A992" s="23" t="s">
        <v>77</v>
      </c>
    </row>
    <row r="993" spans="1:1" x14ac:dyDescent="0.25">
      <c r="A993" s="23" t="s">
        <v>77</v>
      </c>
    </row>
    <row r="994" spans="1:1" x14ac:dyDescent="0.25">
      <c r="A994" s="23" t="s">
        <v>77</v>
      </c>
    </row>
    <row r="995" spans="1:1" x14ac:dyDescent="0.25">
      <c r="A995" s="23" t="s">
        <v>77</v>
      </c>
    </row>
    <row r="996" spans="1:1" x14ac:dyDescent="0.25">
      <c r="A996" s="23" t="s">
        <v>77</v>
      </c>
    </row>
    <row r="997" spans="1:1" x14ac:dyDescent="0.25">
      <c r="A997" s="23" t="s">
        <v>77</v>
      </c>
    </row>
    <row r="998" spans="1:1" x14ac:dyDescent="0.25">
      <c r="A998" s="23" t="s">
        <v>77</v>
      </c>
    </row>
    <row r="999" spans="1:1" x14ac:dyDescent="0.25">
      <c r="A999" s="23" t="s">
        <v>77</v>
      </c>
    </row>
    <row r="1000" spans="1:1" x14ac:dyDescent="0.25">
      <c r="A1000" s="23" t="s">
        <v>77</v>
      </c>
    </row>
    <row r="1001" spans="1:1" x14ac:dyDescent="0.25">
      <c r="A1001" s="23" t="s">
        <v>77</v>
      </c>
    </row>
    <row r="1002" spans="1:1" x14ac:dyDescent="0.25">
      <c r="A1002" s="23" t="s">
        <v>77</v>
      </c>
    </row>
    <row r="1003" spans="1:1" x14ac:dyDescent="0.25">
      <c r="A1003" s="23" t="s">
        <v>77</v>
      </c>
    </row>
    <row r="1004" spans="1:1" x14ac:dyDescent="0.25">
      <c r="A1004" s="23" t="s">
        <v>77</v>
      </c>
    </row>
    <row r="1005" spans="1:1" x14ac:dyDescent="0.25">
      <c r="A1005" s="23" t="s">
        <v>77</v>
      </c>
    </row>
    <row r="1006" spans="1:1" x14ac:dyDescent="0.25">
      <c r="A1006" s="23" t="s">
        <v>77</v>
      </c>
    </row>
    <row r="1007" spans="1:1" x14ac:dyDescent="0.25">
      <c r="A1007" s="23" t="s">
        <v>77</v>
      </c>
    </row>
    <row r="1008" spans="1:1" x14ac:dyDescent="0.25">
      <c r="A1008" s="23" t="s">
        <v>77</v>
      </c>
    </row>
    <row r="1009" spans="1:1" x14ac:dyDescent="0.25">
      <c r="A1009" s="23" t="s">
        <v>77</v>
      </c>
    </row>
    <row r="1010" spans="1:1" x14ac:dyDescent="0.25">
      <c r="A1010" s="23" t="s">
        <v>77</v>
      </c>
    </row>
    <row r="1011" spans="1:1" x14ac:dyDescent="0.25">
      <c r="A1011" s="23" t="s">
        <v>77</v>
      </c>
    </row>
    <row r="1012" spans="1:1" x14ac:dyDescent="0.25">
      <c r="A1012" s="23" t="s">
        <v>77</v>
      </c>
    </row>
    <row r="1013" spans="1:1" x14ac:dyDescent="0.25">
      <c r="A1013" s="23" t="s">
        <v>77</v>
      </c>
    </row>
    <row r="1014" spans="1:1" x14ac:dyDescent="0.25">
      <c r="A1014" s="23" t="s">
        <v>77</v>
      </c>
    </row>
    <row r="1015" spans="1:1" x14ac:dyDescent="0.25">
      <c r="A1015" s="23" t="s">
        <v>77</v>
      </c>
    </row>
    <row r="1016" spans="1:1" x14ac:dyDescent="0.25">
      <c r="A1016" s="23" t="s">
        <v>77</v>
      </c>
    </row>
    <row r="1017" spans="1:1" x14ac:dyDescent="0.25">
      <c r="A1017" s="23" t="s">
        <v>77</v>
      </c>
    </row>
    <row r="1018" spans="1:1" x14ac:dyDescent="0.25">
      <c r="A1018" s="23" t="s">
        <v>77</v>
      </c>
    </row>
    <row r="1019" spans="1:1" x14ac:dyDescent="0.25">
      <c r="A1019" s="23" t="s">
        <v>77</v>
      </c>
    </row>
    <row r="1020" spans="1:1" x14ac:dyDescent="0.25">
      <c r="A1020" s="23" t="s">
        <v>77</v>
      </c>
    </row>
    <row r="1021" spans="1:1" x14ac:dyDescent="0.25">
      <c r="A1021" s="23" t="s">
        <v>77</v>
      </c>
    </row>
    <row r="1022" spans="1:1" x14ac:dyDescent="0.25">
      <c r="A1022" s="23" t="s">
        <v>77</v>
      </c>
    </row>
    <row r="1023" spans="1:1" x14ac:dyDescent="0.25">
      <c r="A1023" s="23" t="s">
        <v>77</v>
      </c>
    </row>
    <row r="1024" spans="1:1" x14ac:dyDescent="0.25">
      <c r="A1024" s="23" t="s">
        <v>77</v>
      </c>
    </row>
    <row r="1025" spans="1:1" x14ac:dyDescent="0.25">
      <c r="A1025" s="23" t="s">
        <v>77</v>
      </c>
    </row>
    <row r="1026" spans="1:1" x14ac:dyDescent="0.25">
      <c r="A1026" s="23" t="s">
        <v>77</v>
      </c>
    </row>
    <row r="1027" spans="1:1" x14ac:dyDescent="0.25">
      <c r="A1027" s="23" t="s">
        <v>77</v>
      </c>
    </row>
    <row r="1028" spans="1:1" x14ac:dyDescent="0.25">
      <c r="A1028" s="23" t="s">
        <v>77</v>
      </c>
    </row>
    <row r="1029" spans="1:1" x14ac:dyDescent="0.25">
      <c r="A1029" s="23" t="s">
        <v>77</v>
      </c>
    </row>
    <row r="1030" spans="1:1" x14ac:dyDescent="0.25">
      <c r="A1030" s="23" t="s">
        <v>77</v>
      </c>
    </row>
    <row r="1031" spans="1:1" x14ac:dyDescent="0.25">
      <c r="A1031" s="23" t="s">
        <v>77</v>
      </c>
    </row>
    <row r="1032" spans="1:1" x14ac:dyDescent="0.25">
      <c r="A1032" s="23" t="s">
        <v>77</v>
      </c>
    </row>
    <row r="1033" spans="1:1" x14ac:dyDescent="0.25">
      <c r="A1033" s="23" t="s">
        <v>77</v>
      </c>
    </row>
    <row r="1034" spans="1:1" x14ac:dyDescent="0.25">
      <c r="A1034" s="23" t="s">
        <v>77</v>
      </c>
    </row>
    <row r="1035" spans="1:1" x14ac:dyDescent="0.25">
      <c r="A1035" s="23" t="s">
        <v>77</v>
      </c>
    </row>
    <row r="1036" spans="1:1" x14ac:dyDescent="0.25">
      <c r="A1036" s="23" t="s">
        <v>77</v>
      </c>
    </row>
    <row r="1037" spans="1:1" x14ac:dyDescent="0.25">
      <c r="A1037" s="23" t="s">
        <v>77</v>
      </c>
    </row>
    <row r="1038" spans="1:1" x14ac:dyDescent="0.25">
      <c r="A1038" s="23" t="s">
        <v>77</v>
      </c>
    </row>
    <row r="1039" spans="1:1" x14ac:dyDescent="0.25">
      <c r="A1039" s="23" t="s">
        <v>77</v>
      </c>
    </row>
    <row r="1040" spans="1:1" x14ac:dyDescent="0.25">
      <c r="A1040" s="23" t="s">
        <v>77</v>
      </c>
    </row>
    <row r="1041" spans="1:1" x14ac:dyDescent="0.25">
      <c r="A1041" s="23" t="s">
        <v>77</v>
      </c>
    </row>
    <row r="1042" spans="1:1" x14ac:dyDescent="0.25">
      <c r="A1042" s="23" t="s">
        <v>77</v>
      </c>
    </row>
    <row r="1043" spans="1:1" x14ac:dyDescent="0.25">
      <c r="A1043" s="23" t="s">
        <v>77</v>
      </c>
    </row>
    <row r="1044" spans="1:1" x14ac:dyDescent="0.25">
      <c r="A1044" s="23" t="s">
        <v>77</v>
      </c>
    </row>
    <row r="1045" spans="1:1" x14ac:dyDescent="0.25">
      <c r="A1045" s="23" t="s">
        <v>77</v>
      </c>
    </row>
    <row r="1046" spans="1:1" x14ac:dyDescent="0.25">
      <c r="A1046" s="23" t="s">
        <v>77</v>
      </c>
    </row>
    <row r="1047" spans="1:1" x14ac:dyDescent="0.25">
      <c r="A1047" s="23" t="s">
        <v>77</v>
      </c>
    </row>
    <row r="1048" spans="1:1" x14ac:dyDescent="0.25">
      <c r="A1048" s="23" t="s">
        <v>77</v>
      </c>
    </row>
    <row r="1049" spans="1:1" x14ac:dyDescent="0.25">
      <c r="A1049" s="23" t="s">
        <v>77</v>
      </c>
    </row>
    <row r="1050" spans="1:1" x14ac:dyDescent="0.25">
      <c r="A1050" s="23" t="s">
        <v>77</v>
      </c>
    </row>
    <row r="1051" spans="1:1" x14ac:dyDescent="0.25">
      <c r="A1051" s="23" t="s">
        <v>77</v>
      </c>
    </row>
    <row r="1052" spans="1:1" x14ac:dyDescent="0.25">
      <c r="A1052" s="23" t="s">
        <v>77</v>
      </c>
    </row>
    <row r="1053" spans="1:1" x14ac:dyDescent="0.25">
      <c r="A1053" s="23" t="s">
        <v>77</v>
      </c>
    </row>
    <row r="1054" spans="1:1" x14ac:dyDescent="0.25">
      <c r="A1054" s="23" t="s">
        <v>77</v>
      </c>
    </row>
    <row r="1055" spans="1:1" x14ac:dyDescent="0.25">
      <c r="A1055" s="23" t="s">
        <v>77</v>
      </c>
    </row>
    <row r="1056" spans="1:1" x14ac:dyDescent="0.25">
      <c r="A1056" s="23" t="s">
        <v>77</v>
      </c>
    </row>
    <row r="1057" spans="1:1" x14ac:dyDescent="0.25">
      <c r="A1057" s="23" t="s">
        <v>77</v>
      </c>
    </row>
    <row r="1058" spans="1:1" x14ac:dyDescent="0.25">
      <c r="A1058" s="23" t="s">
        <v>77</v>
      </c>
    </row>
    <row r="1059" spans="1:1" x14ac:dyDescent="0.25">
      <c r="A1059" s="23" t="s">
        <v>77</v>
      </c>
    </row>
    <row r="1060" spans="1:1" x14ac:dyDescent="0.25">
      <c r="A1060" s="23" t="s">
        <v>77</v>
      </c>
    </row>
    <row r="1061" spans="1:1" x14ac:dyDescent="0.25">
      <c r="A1061" s="23" t="s">
        <v>77</v>
      </c>
    </row>
    <row r="1062" spans="1:1" x14ac:dyDescent="0.25">
      <c r="A1062" s="23" t="s">
        <v>77</v>
      </c>
    </row>
    <row r="1063" spans="1:1" x14ac:dyDescent="0.25">
      <c r="A1063" s="23" t="s">
        <v>77</v>
      </c>
    </row>
    <row r="1064" spans="1:1" x14ac:dyDescent="0.25">
      <c r="A1064" s="23" t="s">
        <v>77</v>
      </c>
    </row>
    <row r="1065" spans="1:1" x14ac:dyDescent="0.25">
      <c r="A1065" s="23" t="s">
        <v>77</v>
      </c>
    </row>
    <row r="1066" spans="1:1" x14ac:dyDescent="0.25">
      <c r="A1066" s="23" t="s">
        <v>77</v>
      </c>
    </row>
    <row r="1067" spans="1:1" x14ac:dyDescent="0.25">
      <c r="A1067" s="23" t="s">
        <v>77</v>
      </c>
    </row>
    <row r="1068" spans="1:1" x14ac:dyDescent="0.25">
      <c r="A1068" s="23" t="s">
        <v>77</v>
      </c>
    </row>
    <row r="1069" spans="1:1" x14ac:dyDescent="0.25">
      <c r="A1069" s="23" t="s">
        <v>77</v>
      </c>
    </row>
    <row r="1070" spans="1:1" x14ac:dyDescent="0.25">
      <c r="A1070" s="23" t="s">
        <v>77</v>
      </c>
    </row>
    <row r="1071" spans="1:1" x14ac:dyDescent="0.25">
      <c r="A1071" s="23" t="s">
        <v>77</v>
      </c>
    </row>
    <row r="1072" spans="1:1" x14ac:dyDescent="0.25">
      <c r="A1072" s="23" t="s">
        <v>77</v>
      </c>
    </row>
    <row r="1073" spans="1:1" x14ac:dyDescent="0.25">
      <c r="A1073" s="23" t="s">
        <v>77</v>
      </c>
    </row>
    <row r="1074" spans="1:1" x14ac:dyDescent="0.25">
      <c r="A1074" s="23" t="s">
        <v>77</v>
      </c>
    </row>
    <row r="1075" spans="1:1" x14ac:dyDescent="0.25">
      <c r="A1075" s="23" t="s">
        <v>77</v>
      </c>
    </row>
    <row r="1076" spans="1:1" x14ac:dyDescent="0.25">
      <c r="A1076" s="23" t="s">
        <v>77</v>
      </c>
    </row>
    <row r="1077" spans="1:1" x14ac:dyDescent="0.25">
      <c r="A1077" s="23" t="s">
        <v>77</v>
      </c>
    </row>
    <row r="1078" spans="1:1" x14ac:dyDescent="0.25">
      <c r="A1078" s="23" t="s">
        <v>77</v>
      </c>
    </row>
    <row r="1079" spans="1:1" x14ac:dyDescent="0.25">
      <c r="A1079" s="23" t="s">
        <v>77</v>
      </c>
    </row>
    <row r="1080" spans="1:1" x14ac:dyDescent="0.25">
      <c r="A1080" s="23" t="s">
        <v>77</v>
      </c>
    </row>
    <row r="1081" spans="1:1" x14ac:dyDescent="0.25">
      <c r="A1081" s="23" t="s">
        <v>77</v>
      </c>
    </row>
    <row r="1082" spans="1:1" x14ac:dyDescent="0.25">
      <c r="A1082" s="23" t="s">
        <v>77</v>
      </c>
    </row>
    <row r="1083" spans="1:1" x14ac:dyDescent="0.25">
      <c r="A1083" s="23" t="s">
        <v>77</v>
      </c>
    </row>
    <row r="1084" spans="1:1" x14ac:dyDescent="0.25">
      <c r="A1084" s="23" t="s">
        <v>77</v>
      </c>
    </row>
    <row r="1085" spans="1:1" x14ac:dyDescent="0.25">
      <c r="A1085" s="23" t="s">
        <v>77</v>
      </c>
    </row>
    <row r="1086" spans="1:1" x14ac:dyDescent="0.25">
      <c r="A1086" s="23" t="s">
        <v>77</v>
      </c>
    </row>
    <row r="1087" spans="1:1" x14ac:dyDescent="0.25">
      <c r="A1087" s="23" t="s">
        <v>77</v>
      </c>
    </row>
    <row r="1088" spans="1:1" x14ac:dyDescent="0.25">
      <c r="A1088" s="23" t="s">
        <v>77</v>
      </c>
    </row>
    <row r="1089" spans="1:1" x14ac:dyDescent="0.25">
      <c r="A1089" s="23" t="s">
        <v>77</v>
      </c>
    </row>
    <row r="1090" spans="1:1" x14ac:dyDescent="0.25">
      <c r="A1090" s="23" t="s">
        <v>77</v>
      </c>
    </row>
    <row r="1091" spans="1:1" x14ac:dyDescent="0.25">
      <c r="A1091" s="23" t="s">
        <v>77</v>
      </c>
    </row>
    <row r="1092" spans="1:1" x14ac:dyDescent="0.25">
      <c r="A1092" s="23" t="s">
        <v>77</v>
      </c>
    </row>
    <row r="1093" spans="1:1" x14ac:dyDescent="0.25">
      <c r="A1093" s="23" t="s">
        <v>77</v>
      </c>
    </row>
    <row r="1094" spans="1:1" x14ac:dyDescent="0.25">
      <c r="A1094" s="23" t="s">
        <v>77</v>
      </c>
    </row>
    <row r="1095" spans="1:1" x14ac:dyDescent="0.25">
      <c r="A1095" s="23" t="s">
        <v>77</v>
      </c>
    </row>
    <row r="1096" spans="1:1" x14ac:dyDescent="0.25">
      <c r="A1096" s="23" t="s">
        <v>77</v>
      </c>
    </row>
    <row r="1097" spans="1:1" x14ac:dyDescent="0.25">
      <c r="A1097" s="23" t="s">
        <v>77</v>
      </c>
    </row>
    <row r="1098" spans="1:1" x14ac:dyDescent="0.25">
      <c r="A1098" s="23" t="s">
        <v>77</v>
      </c>
    </row>
    <row r="1099" spans="1:1" x14ac:dyDescent="0.25">
      <c r="A1099" s="23" t="s">
        <v>77</v>
      </c>
    </row>
    <row r="1100" spans="1:1" x14ac:dyDescent="0.25">
      <c r="A1100" s="23" t="s">
        <v>77</v>
      </c>
    </row>
    <row r="1101" spans="1:1" x14ac:dyDescent="0.25">
      <c r="A1101" s="23" t="s">
        <v>77</v>
      </c>
    </row>
    <row r="1102" spans="1:1" x14ac:dyDescent="0.25">
      <c r="A1102" s="23" t="s">
        <v>77</v>
      </c>
    </row>
    <row r="1103" spans="1:1" x14ac:dyDescent="0.25">
      <c r="A1103" s="23" t="s">
        <v>77</v>
      </c>
    </row>
    <row r="1104" spans="1:1" x14ac:dyDescent="0.25">
      <c r="A1104" s="23" t="s">
        <v>77</v>
      </c>
    </row>
    <row r="1105" spans="1:1" x14ac:dyDescent="0.25">
      <c r="A1105" s="23" t="s">
        <v>77</v>
      </c>
    </row>
    <row r="1106" spans="1:1" x14ac:dyDescent="0.25">
      <c r="A1106" s="23" t="s">
        <v>77</v>
      </c>
    </row>
    <row r="1107" spans="1:1" x14ac:dyDescent="0.25">
      <c r="A1107" s="23" t="s">
        <v>77</v>
      </c>
    </row>
    <row r="1108" spans="1:1" x14ac:dyDescent="0.25">
      <c r="A1108" s="23" t="s">
        <v>77</v>
      </c>
    </row>
    <row r="1109" spans="1:1" x14ac:dyDescent="0.25">
      <c r="A1109" s="23" t="s">
        <v>77</v>
      </c>
    </row>
    <row r="1110" spans="1:1" x14ac:dyDescent="0.25">
      <c r="A1110" s="23" t="s">
        <v>77</v>
      </c>
    </row>
    <row r="1111" spans="1:1" x14ac:dyDescent="0.25">
      <c r="A1111" s="23" t="s">
        <v>77</v>
      </c>
    </row>
    <row r="1112" spans="1:1" x14ac:dyDescent="0.25">
      <c r="A1112" s="23" t="s">
        <v>77</v>
      </c>
    </row>
    <row r="1113" spans="1:1" x14ac:dyDescent="0.25">
      <c r="A1113" s="23" t="s">
        <v>77</v>
      </c>
    </row>
    <row r="1114" spans="1:1" x14ac:dyDescent="0.25">
      <c r="A1114" s="23" t="s">
        <v>77</v>
      </c>
    </row>
    <row r="1115" spans="1:1" x14ac:dyDescent="0.25">
      <c r="A1115" s="23" t="s">
        <v>77</v>
      </c>
    </row>
    <row r="1116" spans="1:1" x14ac:dyDescent="0.25">
      <c r="A1116" s="23" t="s">
        <v>77</v>
      </c>
    </row>
    <row r="1117" spans="1:1" x14ac:dyDescent="0.25">
      <c r="A1117" s="23" t="s">
        <v>77</v>
      </c>
    </row>
    <row r="1118" spans="1:1" x14ac:dyDescent="0.25">
      <c r="A1118" s="23" t="s">
        <v>77</v>
      </c>
    </row>
    <row r="1119" spans="1:1" x14ac:dyDescent="0.25">
      <c r="A1119" s="23" t="s">
        <v>77</v>
      </c>
    </row>
    <row r="1120" spans="1:1" x14ac:dyDescent="0.25">
      <c r="A1120" s="23" t="s">
        <v>77</v>
      </c>
    </row>
    <row r="1121" spans="1:1" x14ac:dyDescent="0.25">
      <c r="A1121" s="23" t="s">
        <v>77</v>
      </c>
    </row>
    <row r="1122" spans="1:1" x14ac:dyDescent="0.25">
      <c r="A1122" s="23" t="s">
        <v>77</v>
      </c>
    </row>
    <row r="1123" spans="1:1" x14ac:dyDescent="0.25">
      <c r="A1123" s="23" t="s">
        <v>77</v>
      </c>
    </row>
    <row r="1124" spans="1:1" x14ac:dyDescent="0.25">
      <c r="A1124" s="23" t="s">
        <v>77</v>
      </c>
    </row>
    <row r="1125" spans="1:1" x14ac:dyDescent="0.25">
      <c r="A1125" s="23" t="s">
        <v>77</v>
      </c>
    </row>
    <row r="1126" spans="1:1" x14ac:dyDescent="0.25">
      <c r="A1126" s="23" t="s">
        <v>77</v>
      </c>
    </row>
    <row r="1127" spans="1:1" x14ac:dyDescent="0.25">
      <c r="A1127" s="23" t="s">
        <v>77</v>
      </c>
    </row>
    <row r="1128" spans="1:1" x14ac:dyDescent="0.25">
      <c r="A1128" s="23" t="s">
        <v>77</v>
      </c>
    </row>
    <row r="1129" spans="1:1" x14ac:dyDescent="0.25">
      <c r="A1129" s="23" t="s">
        <v>77</v>
      </c>
    </row>
    <row r="1130" spans="1:1" x14ac:dyDescent="0.25">
      <c r="A1130" s="23" t="s">
        <v>77</v>
      </c>
    </row>
    <row r="1131" spans="1:1" x14ac:dyDescent="0.25">
      <c r="A1131" s="23" t="s">
        <v>77</v>
      </c>
    </row>
    <row r="1132" spans="1:1" x14ac:dyDescent="0.25">
      <c r="A1132" s="23" t="s">
        <v>77</v>
      </c>
    </row>
    <row r="1133" spans="1:1" x14ac:dyDescent="0.25">
      <c r="A1133" s="23" t="s">
        <v>77</v>
      </c>
    </row>
    <row r="1134" spans="1:1" x14ac:dyDescent="0.25">
      <c r="A1134" s="23" t="s">
        <v>77</v>
      </c>
    </row>
    <row r="1135" spans="1:1" x14ac:dyDescent="0.25">
      <c r="A1135" s="23" t="s">
        <v>77</v>
      </c>
    </row>
    <row r="1136" spans="1:1" x14ac:dyDescent="0.25">
      <c r="A1136" s="23" t="s">
        <v>77</v>
      </c>
    </row>
    <row r="1137" spans="1:1" x14ac:dyDescent="0.25">
      <c r="A1137" s="23" t="s">
        <v>77</v>
      </c>
    </row>
    <row r="1138" spans="1:1" x14ac:dyDescent="0.25">
      <c r="A1138" s="23" t="s">
        <v>77</v>
      </c>
    </row>
    <row r="1139" spans="1:1" x14ac:dyDescent="0.25">
      <c r="A1139" s="23" t="s">
        <v>77</v>
      </c>
    </row>
    <row r="1140" spans="1:1" x14ac:dyDescent="0.25">
      <c r="A1140" s="23" t="s">
        <v>77</v>
      </c>
    </row>
    <row r="1141" spans="1:1" x14ac:dyDescent="0.25">
      <c r="A1141" s="23" t="s">
        <v>77</v>
      </c>
    </row>
    <row r="1142" spans="1:1" x14ac:dyDescent="0.25">
      <c r="A1142" s="23" t="s">
        <v>77</v>
      </c>
    </row>
    <row r="1143" spans="1:1" x14ac:dyDescent="0.25">
      <c r="A1143" s="23" t="s">
        <v>77</v>
      </c>
    </row>
    <row r="1144" spans="1:1" x14ac:dyDescent="0.25">
      <c r="A1144" s="23" t="s">
        <v>77</v>
      </c>
    </row>
    <row r="1145" spans="1:1" x14ac:dyDescent="0.25">
      <c r="A1145" s="23" t="s">
        <v>77</v>
      </c>
    </row>
    <row r="1146" spans="1:1" x14ac:dyDescent="0.25">
      <c r="A1146" s="23" t="s">
        <v>77</v>
      </c>
    </row>
    <row r="1147" spans="1:1" x14ac:dyDescent="0.25">
      <c r="A1147" s="23" t="s">
        <v>77</v>
      </c>
    </row>
    <row r="1148" spans="1:1" x14ac:dyDescent="0.25">
      <c r="A1148" s="23" t="s">
        <v>77</v>
      </c>
    </row>
    <row r="1149" spans="1:1" x14ac:dyDescent="0.25">
      <c r="A1149" s="23" t="s">
        <v>77</v>
      </c>
    </row>
    <row r="1150" spans="1:1" x14ac:dyDescent="0.25">
      <c r="A1150" s="23" t="s">
        <v>77</v>
      </c>
    </row>
    <row r="1151" spans="1:1" x14ac:dyDescent="0.25">
      <c r="A1151" s="23" t="s">
        <v>77</v>
      </c>
    </row>
    <row r="1152" spans="1:1" x14ac:dyDescent="0.25">
      <c r="A1152" s="23" t="s">
        <v>77</v>
      </c>
    </row>
    <row r="1153" spans="1:1" x14ac:dyDescent="0.25">
      <c r="A1153" s="23" t="s">
        <v>77</v>
      </c>
    </row>
    <row r="1154" spans="1:1" x14ac:dyDescent="0.25">
      <c r="A1154" s="23" t="s">
        <v>77</v>
      </c>
    </row>
    <row r="1155" spans="1:1" x14ac:dyDescent="0.25">
      <c r="A1155" s="23" t="s">
        <v>77</v>
      </c>
    </row>
    <row r="1156" spans="1:1" x14ac:dyDescent="0.25">
      <c r="A1156" s="23" t="s">
        <v>77</v>
      </c>
    </row>
    <row r="1157" spans="1:1" x14ac:dyDescent="0.25">
      <c r="A1157" s="23" t="s">
        <v>77</v>
      </c>
    </row>
    <row r="1158" spans="1:1" x14ac:dyDescent="0.25">
      <c r="A1158" s="23" t="s">
        <v>77</v>
      </c>
    </row>
    <row r="1159" spans="1:1" x14ac:dyDescent="0.25">
      <c r="A1159" s="23" t="s">
        <v>77</v>
      </c>
    </row>
    <row r="1160" spans="1:1" x14ac:dyDescent="0.25">
      <c r="A1160" s="23" t="s">
        <v>77</v>
      </c>
    </row>
    <row r="1161" spans="1:1" x14ac:dyDescent="0.25">
      <c r="A1161" s="23" t="s">
        <v>77</v>
      </c>
    </row>
    <row r="1162" spans="1:1" x14ac:dyDescent="0.25">
      <c r="A1162" s="23" t="s">
        <v>77</v>
      </c>
    </row>
    <row r="1163" spans="1:1" x14ac:dyDescent="0.25">
      <c r="A1163" s="23" t="s">
        <v>77</v>
      </c>
    </row>
    <row r="1164" spans="1:1" x14ac:dyDescent="0.25">
      <c r="A1164" s="23" t="s">
        <v>77</v>
      </c>
    </row>
    <row r="1165" spans="1:1" x14ac:dyDescent="0.25">
      <c r="A1165" s="23" t="s">
        <v>77</v>
      </c>
    </row>
    <row r="1166" spans="1:1" x14ac:dyDescent="0.25">
      <c r="A1166" s="23" t="s">
        <v>77</v>
      </c>
    </row>
    <row r="1167" spans="1:1" x14ac:dyDescent="0.25">
      <c r="A1167" s="23" t="s">
        <v>77</v>
      </c>
    </row>
    <row r="1168" spans="1:1" x14ac:dyDescent="0.25">
      <c r="A1168" s="23" t="s">
        <v>77</v>
      </c>
    </row>
    <row r="1169" spans="1:1" x14ac:dyDescent="0.25">
      <c r="A1169" s="23" t="s">
        <v>77</v>
      </c>
    </row>
    <row r="1170" spans="1:1" x14ac:dyDescent="0.25">
      <c r="A1170" s="23" t="s">
        <v>77</v>
      </c>
    </row>
    <row r="1171" spans="1:1" x14ac:dyDescent="0.25">
      <c r="A1171" s="23" t="s">
        <v>77</v>
      </c>
    </row>
    <row r="1172" spans="1:1" x14ac:dyDescent="0.25">
      <c r="A1172" s="23" t="s">
        <v>77</v>
      </c>
    </row>
    <row r="1173" spans="1:1" x14ac:dyDescent="0.25">
      <c r="A1173" s="23" t="s">
        <v>77</v>
      </c>
    </row>
    <row r="1174" spans="1:1" x14ac:dyDescent="0.25">
      <c r="A1174" s="23" t="s">
        <v>77</v>
      </c>
    </row>
    <row r="1175" spans="1:1" x14ac:dyDescent="0.25">
      <c r="A1175" s="23" t="s">
        <v>77</v>
      </c>
    </row>
    <row r="1176" spans="1:1" x14ac:dyDescent="0.25">
      <c r="A1176" s="23" t="s">
        <v>77</v>
      </c>
    </row>
    <row r="1177" spans="1:1" x14ac:dyDescent="0.25">
      <c r="A1177" s="23" t="s">
        <v>77</v>
      </c>
    </row>
    <row r="1178" spans="1:1" x14ac:dyDescent="0.25">
      <c r="A1178" s="23" t="s">
        <v>77</v>
      </c>
    </row>
    <row r="1179" spans="1:1" x14ac:dyDescent="0.25">
      <c r="A1179" s="23" t="s">
        <v>77</v>
      </c>
    </row>
    <row r="1180" spans="1:1" x14ac:dyDescent="0.25">
      <c r="A1180" s="23" t="s">
        <v>77</v>
      </c>
    </row>
    <row r="1182" spans="1:1" ht="14.4" x14ac:dyDescent="0.25">
      <c r="A1182" s="24" t="s">
        <v>79</v>
      </c>
    </row>
    <row r="1183" spans="1:1" ht="14.4" x14ac:dyDescent="0.25">
      <c r="A1183" s="24" t="s">
        <v>79</v>
      </c>
    </row>
    <row r="1184" spans="1:1" ht="14.4" x14ac:dyDescent="0.25">
      <c r="A1184" s="24" t="s">
        <v>79</v>
      </c>
    </row>
    <row r="1185" spans="1:1" ht="14.4" x14ac:dyDescent="0.25">
      <c r="A1185" s="24" t="s">
        <v>79</v>
      </c>
    </row>
    <row r="1186" spans="1:1" ht="14.4" x14ac:dyDescent="0.25">
      <c r="A1186" s="24" t="s">
        <v>79</v>
      </c>
    </row>
    <row r="1187" spans="1:1" ht="14.4" x14ac:dyDescent="0.25">
      <c r="A1187" s="24" t="s">
        <v>79</v>
      </c>
    </row>
    <row r="1188" spans="1:1" ht="14.4" x14ac:dyDescent="0.25">
      <c r="A1188" s="24" t="s">
        <v>79</v>
      </c>
    </row>
    <row r="1189" spans="1:1" ht="14.4" x14ac:dyDescent="0.25">
      <c r="A1189" s="65" t="s">
        <v>79</v>
      </c>
    </row>
    <row r="1190" spans="1:1" ht="14.4" x14ac:dyDescent="0.25">
      <c r="A1190" s="70" t="s">
        <v>79</v>
      </c>
    </row>
    <row r="1191" spans="1:1" ht="14.4" x14ac:dyDescent="0.25">
      <c r="A1191" s="24" t="s">
        <v>79</v>
      </c>
    </row>
    <row r="1192" spans="1:1" ht="14.4" x14ac:dyDescent="0.25">
      <c r="A1192" s="24" t="s">
        <v>79</v>
      </c>
    </row>
    <row r="1193" spans="1:1" ht="14.4" x14ac:dyDescent="0.25">
      <c r="A1193" s="24" t="s">
        <v>79</v>
      </c>
    </row>
    <row r="1194" spans="1:1" ht="14.4" x14ac:dyDescent="0.25">
      <c r="A1194" s="24" t="s">
        <v>79</v>
      </c>
    </row>
    <row r="1195" spans="1:1" ht="14.4" x14ac:dyDescent="0.25">
      <c r="A1195" s="24" t="s">
        <v>79</v>
      </c>
    </row>
    <row r="1196" spans="1:1" ht="14.4" x14ac:dyDescent="0.25">
      <c r="A1196" s="24" t="s">
        <v>79</v>
      </c>
    </row>
    <row r="1197" spans="1:1" ht="14.4" x14ac:dyDescent="0.25">
      <c r="A1197" s="24" t="s">
        <v>79</v>
      </c>
    </row>
    <row r="1198" spans="1:1" ht="14.4" x14ac:dyDescent="0.25">
      <c r="A1198" s="24" t="s">
        <v>79</v>
      </c>
    </row>
    <row r="1199" spans="1:1" ht="14.4" x14ac:dyDescent="0.25">
      <c r="A1199" s="24" t="s">
        <v>79</v>
      </c>
    </row>
    <row r="1200" spans="1:1" ht="14.4" x14ac:dyDescent="0.25">
      <c r="A1200" s="24" t="s">
        <v>79</v>
      </c>
    </row>
    <row r="1201" spans="1:1" x14ac:dyDescent="0.25">
      <c r="A1201" s="23" t="s">
        <v>79</v>
      </c>
    </row>
    <row r="1202" spans="1:1" x14ac:dyDescent="0.25">
      <c r="A1202" s="23" t="s">
        <v>79</v>
      </c>
    </row>
    <row r="1203" spans="1:1" x14ac:dyDescent="0.25">
      <c r="A1203" s="23" t="s">
        <v>79</v>
      </c>
    </row>
    <row r="1204" spans="1:1" x14ac:dyDescent="0.25">
      <c r="A1204" s="23" t="s">
        <v>79</v>
      </c>
    </row>
    <row r="1205" spans="1:1" x14ac:dyDescent="0.25">
      <c r="A1205" s="23" t="s">
        <v>79</v>
      </c>
    </row>
    <row r="1206" spans="1:1" x14ac:dyDescent="0.25">
      <c r="A1206" s="23" t="s">
        <v>79</v>
      </c>
    </row>
    <row r="1207" spans="1:1" x14ac:dyDescent="0.25">
      <c r="A1207" s="23" t="s">
        <v>79</v>
      </c>
    </row>
    <row r="1208" spans="1:1" x14ac:dyDescent="0.25">
      <c r="A1208" s="23" t="s">
        <v>79</v>
      </c>
    </row>
    <row r="1209" spans="1:1" x14ac:dyDescent="0.25">
      <c r="A1209" s="23" t="s">
        <v>79</v>
      </c>
    </row>
    <row r="1210" spans="1:1" x14ac:dyDescent="0.25">
      <c r="A1210" s="23" t="s">
        <v>79</v>
      </c>
    </row>
    <row r="1211" spans="1:1" x14ac:dyDescent="0.25">
      <c r="A1211" s="23" t="s">
        <v>79</v>
      </c>
    </row>
    <row r="1212" spans="1:1" x14ac:dyDescent="0.25">
      <c r="A1212" s="23" t="s">
        <v>79</v>
      </c>
    </row>
    <row r="1213" spans="1:1" x14ac:dyDescent="0.25">
      <c r="A1213" s="23" t="s">
        <v>79</v>
      </c>
    </row>
    <row r="1214" spans="1:1" x14ac:dyDescent="0.25">
      <c r="A1214" s="23" t="s">
        <v>79</v>
      </c>
    </row>
    <row r="1215" spans="1:1" x14ac:dyDescent="0.25">
      <c r="A1215" s="23" t="s">
        <v>79</v>
      </c>
    </row>
    <row r="1216" spans="1:1" x14ac:dyDescent="0.25">
      <c r="A1216" s="23" t="s">
        <v>79</v>
      </c>
    </row>
    <row r="1217" spans="1:1" x14ac:dyDescent="0.25">
      <c r="A1217" s="23" t="s">
        <v>79</v>
      </c>
    </row>
    <row r="1218" spans="1:1" x14ac:dyDescent="0.25">
      <c r="A1218" s="23" t="s">
        <v>79</v>
      </c>
    </row>
    <row r="1219" spans="1:1" x14ac:dyDescent="0.25">
      <c r="A1219" s="23" t="s">
        <v>79</v>
      </c>
    </row>
    <row r="1220" spans="1:1" x14ac:dyDescent="0.25">
      <c r="A1220" s="23" t="s">
        <v>79</v>
      </c>
    </row>
    <row r="1221" spans="1:1" x14ac:dyDescent="0.25">
      <c r="A1221" s="23" t="s">
        <v>79</v>
      </c>
    </row>
    <row r="1222" spans="1:1" x14ac:dyDescent="0.25">
      <c r="A1222" s="23" t="s">
        <v>79</v>
      </c>
    </row>
    <row r="1223" spans="1:1" x14ac:dyDescent="0.25">
      <c r="A1223" s="23" t="s">
        <v>79</v>
      </c>
    </row>
    <row r="1224" spans="1:1" x14ac:dyDescent="0.25">
      <c r="A1224" s="23" t="s">
        <v>79</v>
      </c>
    </row>
    <row r="1225" spans="1:1" x14ac:dyDescent="0.25">
      <c r="A1225" s="23" t="s">
        <v>79</v>
      </c>
    </row>
    <row r="1226" spans="1:1" x14ac:dyDescent="0.25">
      <c r="A1226" s="23" t="s">
        <v>79</v>
      </c>
    </row>
    <row r="1227" spans="1:1" x14ac:dyDescent="0.25">
      <c r="A1227" s="23" t="s">
        <v>79</v>
      </c>
    </row>
    <row r="1228" spans="1:1" x14ac:dyDescent="0.25">
      <c r="A1228" s="23" t="s">
        <v>79</v>
      </c>
    </row>
    <row r="1229" spans="1:1" x14ac:dyDescent="0.25">
      <c r="A1229" s="23" t="s">
        <v>79</v>
      </c>
    </row>
    <row r="1230" spans="1:1" x14ac:dyDescent="0.25">
      <c r="A1230" s="23" t="s">
        <v>79</v>
      </c>
    </row>
    <row r="1231" spans="1:1" x14ac:dyDescent="0.25">
      <c r="A1231" s="23" t="s">
        <v>79</v>
      </c>
    </row>
    <row r="1232" spans="1:1" x14ac:dyDescent="0.25">
      <c r="A1232" s="23" t="s">
        <v>79</v>
      </c>
    </row>
    <row r="1233" spans="1:1" x14ac:dyDescent="0.25">
      <c r="A1233" s="23" t="s">
        <v>79</v>
      </c>
    </row>
    <row r="1234" spans="1:1" x14ac:dyDescent="0.25">
      <c r="A1234" s="23" t="s">
        <v>79</v>
      </c>
    </row>
    <row r="1235" spans="1:1" x14ac:dyDescent="0.25">
      <c r="A1235" s="23" t="s">
        <v>79</v>
      </c>
    </row>
    <row r="1236" spans="1:1" x14ac:dyDescent="0.25">
      <c r="A1236" s="23" t="s">
        <v>79</v>
      </c>
    </row>
    <row r="1237" spans="1:1" x14ac:dyDescent="0.25">
      <c r="A1237" s="23" t="s">
        <v>79</v>
      </c>
    </row>
    <row r="1238" spans="1:1" x14ac:dyDescent="0.25">
      <c r="A1238" s="23" t="s">
        <v>79</v>
      </c>
    </row>
    <row r="1239" spans="1:1" x14ac:dyDescent="0.25">
      <c r="A1239" s="23" t="s">
        <v>79</v>
      </c>
    </row>
    <row r="1240" spans="1:1" x14ac:dyDescent="0.25">
      <c r="A1240" s="23" t="s">
        <v>79</v>
      </c>
    </row>
    <row r="1241" spans="1:1" x14ac:dyDescent="0.25">
      <c r="A1241" s="23" t="s">
        <v>79</v>
      </c>
    </row>
    <row r="1242" spans="1:1" x14ac:dyDescent="0.25">
      <c r="A1242" s="23" t="s">
        <v>79</v>
      </c>
    </row>
    <row r="1243" spans="1:1" x14ac:dyDescent="0.25">
      <c r="A1243" s="23" t="s">
        <v>79</v>
      </c>
    </row>
    <row r="1244" spans="1:1" x14ac:dyDescent="0.25">
      <c r="A1244" s="23" t="s">
        <v>79</v>
      </c>
    </row>
    <row r="1245" spans="1:1" x14ac:dyDescent="0.25">
      <c r="A1245" s="23" t="s">
        <v>79</v>
      </c>
    </row>
    <row r="1246" spans="1:1" x14ac:dyDescent="0.25">
      <c r="A1246" s="23" t="s">
        <v>79</v>
      </c>
    </row>
    <row r="1247" spans="1:1" x14ac:dyDescent="0.25">
      <c r="A1247" s="23" t="s">
        <v>79</v>
      </c>
    </row>
    <row r="1248" spans="1:1" x14ac:dyDescent="0.25">
      <c r="A1248" s="23" t="s">
        <v>79</v>
      </c>
    </row>
    <row r="1249" spans="1:1" x14ac:dyDescent="0.25">
      <c r="A1249" s="23" t="s">
        <v>79</v>
      </c>
    </row>
    <row r="1250" spans="1:1" x14ac:dyDescent="0.25">
      <c r="A1250" s="23" t="s">
        <v>79</v>
      </c>
    </row>
    <row r="1251" spans="1:1" x14ac:dyDescent="0.25">
      <c r="A1251" s="23" t="s">
        <v>79</v>
      </c>
    </row>
    <row r="1252" spans="1:1" x14ac:dyDescent="0.25">
      <c r="A1252" s="23" t="s">
        <v>79</v>
      </c>
    </row>
    <row r="1253" spans="1:1" x14ac:dyDescent="0.25">
      <c r="A1253" s="23" t="s">
        <v>79</v>
      </c>
    </row>
    <row r="1254" spans="1:1" x14ac:dyDescent="0.25">
      <c r="A1254" s="23" t="s">
        <v>79</v>
      </c>
    </row>
    <row r="1255" spans="1:1" x14ac:dyDescent="0.25">
      <c r="A1255" s="23" t="s">
        <v>79</v>
      </c>
    </row>
    <row r="1256" spans="1:1" x14ac:dyDescent="0.25">
      <c r="A1256" s="23" t="s">
        <v>79</v>
      </c>
    </row>
    <row r="1257" spans="1:1" x14ac:dyDescent="0.25">
      <c r="A1257" s="23" t="s">
        <v>79</v>
      </c>
    </row>
    <row r="1258" spans="1:1" x14ac:dyDescent="0.25">
      <c r="A1258" s="23" t="s">
        <v>79</v>
      </c>
    </row>
    <row r="1259" spans="1:1" x14ac:dyDescent="0.25">
      <c r="A1259" s="23" t="s">
        <v>79</v>
      </c>
    </row>
    <row r="1260" spans="1:1" x14ac:dyDescent="0.25">
      <c r="A1260" s="23" t="s">
        <v>79</v>
      </c>
    </row>
    <row r="1261" spans="1:1" x14ac:dyDescent="0.25">
      <c r="A1261" s="23" t="s">
        <v>79</v>
      </c>
    </row>
    <row r="1262" spans="1:1" x14ac:dyDescent="0.25">
      <c r="A1262" s="23" t="s">
        <v>79</v>
      </c>
    </row>
    <row r="1263" spans="1:1" x14ac:dyDescent="0.25">
      <c r="A1263" s="23" t="s">
        <v>79</v>
      </c>
    </row>
    <row r="1264" spans="1:1" x14ac:dyDescent="0.25">
      <c r="A1264" s="23" t="s">
        <v>79</v>
      </c>
    </row>
    <row r="1265" spans="1:1" x14ac:dyDescent="0.25">
      <c r="A1265" s="23" t="s">
        <v>79</v>
      </c>
    </row>
    <row r="1266" spans="1:1" x14ac:dyDescent="0.25">
      <c r="A1266" s="23" t="s">
        <v>79</v>
      </c>
    </row>
    <row r="1267" spans="1:1" x14ac:dyDescent="0.25">
      <c r="A1267" s="23" t="s">
        <v>79</v>
      </c>
    </row>
    <row r="1268" spans="1:1" x14ac:dyDescent="0.25">
      <c r="A1268" s="23" t="s">
        <v>79</v>
      </c>
    </row>
    <row r="1269" spans="1:1" x14ac:dyDescent="0.25">
      <c r="A1269" s="23" t="s">
        <v>79</v>
      </c>
    </row>
    <row r="1270" spans="1:1" x14ac:dyDescent="0.25">
      <c r="A1270" s="23" t="s">
        <v>79</v>
      </c>
    </row>
    <row r="1271" spans="1:1" x14ac:dyDescent="0.25">
      <c r="A1271" s="23" t="s">
        <v>79</v>
      </c>
    </row>
    <row r="1272" spans="1:1" x14ac:dyDescent="0.25">
      <c r="A1272" s="23" t="s">
        <v>79</v>
      </c>
    </row>
    <row r="1273" spans="1:1" x14ac:dyDescent="0.25">
      <c r="A1273" s="23" t="s">
        <v>79</v>
      </c>
    </row>
    <row r="1274" spans="1:1" x14ac:dyDescent="0.25">
      <c r="A1274" s="23" t="s">
        <v>79</v>
      </c>
    </row>
    <row r="1275" spans="1:1" x14ac:dyDescent="0.25">
      <c r="A1275" s="23" t="s">
        <v>79</v>
      </c>
    </row>
    <row r="1276" spans="1:1" x14ac:dyDescent="0.25">
      <c r="A1276" s="23" t="s">
        <v>79</v>
      </c>
    </row>
    <row r="1277" spans="1:1" x14ac:dyDescent="0.25">
      <c r="A1277" s="23" t="s">
        <v>79</v>
      </c>
    </row>
    <row r="1278" spans="1:1" x14ac:dyDescent="0.25">
      <c r="A1278" s="23" t="s">
        <v>79</v>
      </c>
    </row>
    <row r="1279" spans="1:1" x14ac:dyDescent="0.25">
      <c r="A1279" s="23" t="s">
        <v>79</v>
      </c>
    </row>
    <row r="1280" spans="1:1" x14ac:dyDescent="0.25">
      <c r="A1280" s="23" t="s">
        <v>79</v>
      </c>
    </row>
    <row r="1281" spans="1:1" x14ac:dyDescent="0.25">
      <c r="A1281" s="23" t="s">
        <v>79</v>
      </c>
    </row>
    <row r="1282" spans="1:1" x14ac:dyDescent="0.25">
      <c r="A1282" s="23" t="s">
        <v>79</v>
      </c>
    </row>
    <row r="1283" spans="1:1" x14ac:dyDescent="0.25">
      <c r="A1283" s="23" t="s">
        <v>79</v>
      </c>
    </row>
    <row r="1284" spans="1:1" x14ac:dyDescent="0.25">
      <c r="A1284" s="23" t="s">
        <v>79</v>
      </c>
    </row>
    <row r="1285" spans="1:1" x14ac:dyDescent="0.25">
      <c r="A1285" s="23" t="s">
        <v>79</v>
      </c>
    </row>
    <row r="1286" spans="1:1" x14ac:dyDescent="0.25">
      <c r="A1286" s="23" t="s">
        <v>79</v>
      </c>
    </row>
    <row r="1287" spans="1:1" x14ac:dyDescent="0.25">
      <c r="A1287" s="23" t="s">
        <v>79</v>
      </c>
    </row>
    <row r="1288" spans="1:1" x14ac:dyDescent="0.25">
      <c r="A1288" s="23" t="s">
        <v>79</v>
      </c>
    </row>
    <row r="1289" spans="1:1" x14ac:dyDescent="0.25">
      <c r="A1289" s="23" t="s">
        <v>79</v>
      </c>
    </row>
    <row r="1290" spans="1:1" x14ac:dyDescent="0.25">
      <c r="A1290" s="23" t="s">
        <v>79</v>
      </c>
    </row>
    <row r="1291" spans="1:1" x14ac:dyDescent="0.25">
      <c r="A1291" s="23" t="s">
        <v>79</v>
      </c>
    </row>
    <row r="1292" spans="1:1" x14ac:dyDescent="0.25">
      <c r="A1292" s="23" t="s">
        <v>79</v>
      </c>
    </row>
    <row r="1293" spans="1:1" x14ac:dyDescent="0.25">
      <c r="A1293" s="23" t="s">
        <v>79</v>
      </c>
    </row>
    <row r="1294" spans="1:1" x14ac:dyDescent="0.25">
      <c r="A1294" s="23" t="s">
        <v>79</v>
      </c>
    </row>
    <row r="1295" spans="1:1" x14ac:dyDescent="0.25">
      <c r="A1295" s="23" t="s">
        <v>79</v>
      </c>
    </row>
    <row r="1296" spans="1:1" x14ac:dyDescent="0.25">
      <c r="A1296" s="23" t="s">
        <v>79</v>
      </c>
    </row>
    <row r="1297" spans="1:1" x14ac:dyDescent="0.25">
      <c r="A1297" s="23" t="s">
        <v>79</v>
      </c>
    </row>
    <row r="1298" spans="1:1" x14ac:dyDescent="0.25">
      <c r="A1298" s="23" t="s">
        <v>79</v>
      </c>
    </row>
    <row r="1299" spans="1:1" x14ac:dyDescent="0.25">
      <c r="A1299" s="23" t="s">
        <v>79</v>
      </c>
    </row>
    <row r="1300" spans="1:1" x14ac:dyDescent="0.25">
      <c r="A1300" s="23" t="s">
        <v>79</v>
      </c>
    </row>
    <row r="1301" spans="1:1" x14ac:dyDescent="0.25">
      <c r="A1301" s="23" t="s">
        <v>79</v>
      </c>
    </row>
    <row r="1302" spans="1:1" x14ac:dyDescent="0.25">
      <c r="A1302" s="23" t="s">
        <v>79</v>
      </c>
    </row>
    <row r="1303" spans="1:1" x14ac:dyDescent="0.25">
      <c r="A1303" s="23" t="s">
        <v>79</v>
      </c>
    </row>
    <row r="1304" spans="1:1" x14ac:dyDescent="0.25">
      <c r="A1304" s="23" t="s">
        <v>79</v>
      </c>
    </row>
    <row r="1305" spans="1:1" x14ac:dyDescent="0.25">
      <c r="A1305" s="23" t="s">
        <v>79</v>
      </c>
    </row>
    <row r="1306" spans="1:1" x14ac:dyDescent="0.25">
      <c r="A1306" s="23" t="s">
        <v>79</v>
      </c>
    </row>
    <row r="1307" spans="1:1" x14ac:dyDescent="0.25">
      <c r="A1307" s="23" t="s">
        <v>79</v>
      </c>
    </row>
    <row r="1308" spans="1:1" x14ac:dyDescent="0.25">
      <c r="A1308" s="23" t="s">
        <v>79</v>
      </c>
    </row>
    <row r="1309" spans="1:1" x14ac:dyDescent="0.25">
      <c r="A1309" s="23" t="s">
        <v>79</v>
      </c>
    </row>
    <row r="1310" spans="1:1" x14ac:dyDescent="0.25">
      <c r="A1310" s="23" t="s">
        <v>79</v>
      </c>
    </row>
    <row r="1311" spans="1:1" x14ac:dyDescent="0.25">
      <c r="A1311" s="23" t="s">
        <v>79</v>
      </c>
    </row>
    <row r="1312" spans="1:1" x14ac:dyDescent="0.25">
      <c r="A1312" s="23" t="s">
        <v>79</v>
      </c>
    </row>
    <row r="1313" spans="1:1" x14ac:dyDescent="0.25">
      <c r="A1313" s="23" t="s">
        <v>79</v>
      </c>
    </row>
    <row r="1314" spans="1:1" x14ac:dyDescent="0.25">
      <c r="A1314" s="23" t="s">
        <v>79</v>
      </c>
    </row>
    <row r="1315" spans="1:1" x14ac:dyDescent="0.25">
      <c r="A1315" s="23" t="s">
        <v>79</v>
      </c>
    </row>
    <row r="1316" spans="1:1" x14ac:dyDescent="0.25">
      <c r="A1316" s="23" t="s">
        <v>79</v>
      </c>
    </row>
    <row r="1317" spans="1:1" x14ac:dyDescent="0.25">
      <c r="A1317" s="23" t="s">
        <v>79</v>
      </c>
    </row>
    <row r="1318" spans="1:1" x14ac:dyDescent="0.25">
      <c r="A1318" s="23" t="s">
        <v>79</v>
      </c>
    </row>
    <row r="1319" spans="1:1" x14ac:dyDescent="0.25">
      <c r="A1319" s="23" t="s">
        <v>79</v>
      </c>
    </row>
    <row r="1320" spans="1:1" x14ac:dyDescent="0.25">
      <c r="A1320" s="23" t="s">
        <v>79</v>
      </c>
    </row>
    <row r="1321" spans="1:1" x14ac:dyDescent="0.25">
      <c r="A1321" s="23" t="s">
        <v>79</v>
      </c>
    </row>
    <row r="1322" spans="1:1" x14ac:dyDescent="0.25">
      <c r="A1322" s="23" t="s">
        <v>79</v>
      </c>
    </row>
    <row r="1323" spans="1:1" x14ac:dyDescent="0.25">
      <c r="A1323" s="23" t="s">
        <v>79</v>
      </c>
    </row>
    <row r="1324" spans="1:1" x14ac:dyDescent="0.25">
      <c r="A1324" s="23" t="s">
        <v>79</v>
      </c>
    </row>
    <row r="1325" spans="1:1" x14ac:dyDescent="0.25">
      <c r="A1325" s="23" t="s">
        <v>79</v>
      </c>
    </row>
    <row r="1326" spans="1:1" x14ac:dyDescent="0.25">
      <c r="A1326" s="23" t="s">
        <v>79</v>
      </c>
    </row>
    <row r="1327" spans="1:1" x14ac:dyDescent="0.25">
      <c r="A1327" s="23" t="s">
        <v>79</v>
      </c>
    </row>
    <row r="1328" spans="1:1" x14ac:dyDescent="0.25">
      <c r="A1328" s="23" t="s">
        <v>79</v>
      </c>
    </row>
    <row r="1329" spans="1:1" x14ac:dyDescent="0.25">
      <c r="A1329" s="23" t="s">
        <v>79</v>
      </c>
    </row>
    <row r="1330" spans="1:1" x14ac:dyDescent="0.25">
      <c r="A1330" s="23" t="s">
        <v>79</v>
      </c>
    </row>
    <row r="1331" spans="1:1" x14ac:dyDescent="0.25">
      <c r="A1331" s="23" t="s">
        <v>79</v>
      </c>
    </row>
    <row r="1332" spans="1:1" x14ac:dyDescent="0.25">
      <c r="A1332" s="23" t="s">
        <v>79</v>
      </c>
    </row>
    <row r="1333" spans="1:1" x14ac:dyDescent="0.25">
      <c r="A1333" s="23" t="s">
        <v>79</v>
      </c>
    </row>
    <row r="1334" spans="1:1" x14ac:dyDescent="0.25">
      <c r="A1334" s="23" t="s">
        <v>79</v>
      </c>
    </row>
    <row r="1335" spans="1:1" x14ac:dyDescent="0.25">
      <c r="A1335" s="23" t="s">
        <v>79</v>
      </c>
    </row>
    <row r="1336" spans="1:1" x14ac:dyDescent="0.25">
      <c r="A1336" s="23" t="s">
        <v>79</v>
      </c>
    </row>
    <row r="1337" spans="1:1" x14ac:dyDescent="0.25">
      <c r="A1337" s="23" t="s">
        <v>79</v>
      </c>
    </row>
    <row r="1338" spans="1:1" x14ac:dyDescent="0.25">
      <c r="A1338" s="23" t="s">
        <v>79</v>
      </c>
    </row>
    <row r="1339" spans="1:1" x14ac:dyDescent="0.25">
      <c r="A1339" s="23" t="s">
        <v>79</v>
      </c>
    </row>
    <row r="1340" spans="1:1" x14ac:dyDescent="0.25">
      <c r="A1340" s="23" t="s">
        <v>79</v>
      </c>
    </row>
    <row r="1341" spans="1:1" x14ac:dyDescent="0.25">
      <c r="A1341" s="23" t="s">
        <v>79</v>
      </c>
    </row>
    <row r="1342" spans="1:1" x14ac:dyDescent="0.25">
      <c r="A1342" s="23" t="s">
        <v>79</v>
      </c>
    </row>
    <row r="1343" spans="1:1" x14ac:dyDescent="0.25">
      <c r="A1343" s="23" t="s">
        <v>79</v>
      </c>
    </row>
    <row r="1344" spans="1:1" x14ac:dyDescent="0.25">
      <c r="A1344" s="23" t="s">
        <v>79</v>
      </c>
    </row>
    <row r="1345" spans="1:1" x14ac:dyDescent="0.25">
      <c r="A1345" s="23" t="s">
        <v>79</v>
      </c>
    </row>
    <row r="1346" spans="1:1" x14ac:dyDescent="0.25">
      <c r="A1346" s="23" t="s">
        <v>79</v>
      </c>
    </row>
    <row r="1347" spans="1:1" x14ac:dyDescent="0.25">
      <c r="A1347" s="23" t="s">
        <v>79</v>
      </c>
    </row>
    <row r="1348" spans="1:1" x14ac:dyDescent="0.25">
      <c r="A1348" s="23" t="s">
        <v>79</v>
      </c>
    </row>
    <row r="1349" spans="1:1" x14ac:dyDescent="0.25">
      <c r="A1349" s="23" t="s">
        <v>79</v>
      </c>
    </row>
    <row r="1350" spans="1:1" x14ac:dyDescent="0.25">
      <c r="A1350" s="23" t="s">
        <v>79</v>
      </c>
    </row>
    <row r="1351" spans="1:1" x14ac:dyDescent="0.25">
      <c r="A1351" s="23" t="s">
        <v>79</v>
      </c>
    </row>
    <row r="1352" spans="1:1" x14ac:dyDescent="0.25">
      <c r="A1352" s="23" t="s">
        <v>79</v>
      </c>
    </row>
    <row r="1353" spans="1:1" x14ac:dyDescent="0.25">
      <c r="A1353" s="23" t="s">
        <v>79</v>
      </c>
    </row>
    <row r="1354" spans="1:1" x14ac:dyDescent="0.25">
      <c r="A1354" s="23" t="s">
        <v>79</v>
      </c>
    </row>
    <row r="1355" spans="1:1" x14ac:dyDescent="0.25">
      <c r="A1355" s="23" t="s">
        <v>79</v>
      </c>
    </row>
    <row r="1356" spans="1:1" x14ac:dyDescent="0.25">
      <c r="A1356" s="23" t="s">
        <v>79</v>
      </c>
    </row>
    <row r="1357" spans="1:1" x14ac:dyDescent="0.25">
      <c r="A1357" s="23" t="s">
        <v>79</v>
      </c>
    </row>
    <row r="1358" spans="1:1" x14ac:dyDescent="0.25">
      <c r="A1358" s="23" t="s">
        <v>79</v>
      </c>
    </row>
    <row r="1359" spans="1:1" x14ac:dyDescent="0.25">
      <c r="A1359" s="23" t="s">
        <v>79</v>
      </c>
    </row>
    <row r="1360" spans="1:1" x14ac:dyDescent="0.25">
      <c r="A1360" s="23" t="s">
        <v>79</v>
      </c>
    </row>
    <row r="1361" spans="1:1" x14ac:dyDescent="0.25">
      <c r="A1361" s="23" t="s">
        <v>79</v>
      </c>
    </row>
    <row r="1362" spans="1:1" x14ac:dyDescent="0.25">
      <c r="A1362" s="23" t="s">
        <v>79</v>
      </c>
    </row>
    <row r="1363" spans="1:1" x14ac:dyDescent="0.25">
      <c r="A1363" s="23" t="s">
        <v>79</v>
      </c>
    </row>
    <row r="1364" spans="1:1" x14ac:dyDescent="0.25">
      <c r="A1364" s="23" t="s">
        <v>79</v>
      </c>
    </row>
    <row r="1365" spans="1:1" x14ac:dyDescent="0.25">
      <c r="A1365" s="23" t="s">
        <v>79</v>
      </c>
    </row>
    <row r="1366" spans="1:1" x14ac:dyDescent="0.25">
      <c r="A1366" s="23" t="s">
        <v>79</v>
      </c>
    </row>
    <row r="1367" spans="1:1" x14ac:dyDescent="0.25">
      <c r="A1367" s="23" t="s">
        <v>79</v>
      </c>
    </row>
    <row r="1368" spans="1:1" x14ac:dyDescent="0.25">
      <c r="A1368" s="23" t="s">
        <v>79</v>
      </c>
    </row>
    <row r="1369" spans="1:1" x14ac:dyDescent="0.25">
      <c r="A1369" s="23" t="s">
        <v>79</v>
      </c>
    </row>
    <row r="1370" spans="1:1" x14ac:dyDescent="0.25">
      <c r="A1370" s="23" t="s">
        <v>79</v>
      </c>
    </row>
    <row r="1371" spans="1:1" x14ac:dyDescent="0.25">
      <c r="A1371" s="23" t="s">
        <v>79</v>
      </c>
    </row>
    <row r="1372" spans="1:1" x14ac:dyDescent="0.25">
      <c r="A1372" s="23" t="s">
        <v>79</v>
      </c>
    </row>
    <row r="1373" spans="1:1" x14ac:dyDescent="0.25">
      <c r="A1373" s="23" t="s">
        <v>79</v>
      </c>
    </row>
    <row r="1374" spans="1:1" x14ac:dyDescent="0.25">
      <c r="A1374" s="23" t="s">
        <v>79</v>
      </c>
    </row>
    <row r="1375" spans="1:1" x14ac:dyDescent="0.25">
      <c r="A1375" s="23" t="s">
        <v>79</v>
      </c>
    </row>
    <row r="1376" spans="1:1" x14ac:dyDescent="0.25">
      <c r="A1376" s="23" t="s">
        <v>79</v>
      </c>
    </row>
    <row r="1377" spans="1:1" x14ac:dyDescent="0.25">
      <c r="A1377" s="23" t="s">
        <v>79</v>
      </c>
    </row>
    <row r="1378" spans="1:1" x14ac:dyDescent="0.25">
      <c r="A1378" s="23" t="s">
        <v>79</v>
      </c>
    </row>
    <row r="1379" spans="1:1" x14ac:dyDescent="0.25">
      <c r="A1379" s="23" t="s">
        <v>79</v>
      </c>
    </row>
    <row r="1380" spans="1:1" x14ac:dyDescent="0.25">
      <c r="A1380" s="23" t="s">
        <v>79</v>
      </c>
    </row>
    <row r="1381" spans="1:1" x14ac:dyDescent="0.25">
      <c r="A1381" s="23" t="s">
        <v>79</v>
      </c>
    </row>
    <row r="1382" spans="1:1" x14ac:dyDescent="0.25">
      <c r="A1382" s="23" t="s">
        <v>79</v>
      </c>
    </row>
    <row r="1383" spans="1:1" x14ac:dyDescent="0.25">
      <c r="A1383" s="23" t="s">
        <v>79</v>
      </c>
    </row>
    <row r="1384" spans="1:1" x14ac:dyDescent="0.25">
      <c r="A1384" s="23" t="s">
        <v>79</v>
      </c>
    </row>
    <row r="1385" spans="1:1" x14ac:dyDescent="0.25">
      <c r="A1385" s="23" t="s">
        <v>79</v>
      </c>
    </row>
    <row r="1386" spans="1:1" x14ac:dyDescent="0.25">
      <c r="A1386" s="23" t="s">
        <v>79</v>
      </c>
    </row>
    <row r="1387" spans="1:1" x14ac:dyDescent="0.25">
      <c r="A1387" s="23" t="s">
        <v>79</v>
      </c>
    </row>
    <row r="1388" spans="1:1" x14ac:dyDescent="0.25">
      <c r="A1388" s="23" t="s">
        <v>79</v>
      </c>
    </row>
    <row r="1389" spans="1:1" x14ac:dyDescent="0.25">
      <c r="A1389" s="23" t="s">
        <v>79</v>
      </c>
    </row>
    <row r="1390" spans="1:1" x14ac:dyDescent="0.25">
      <c r="A1390" s="23" t="s">
        <v>79</v>
      </c>
    </row>
    <row r="1391" spans="1:1" x14ac:dyDescent="0.25">
      <c r="A1391" s="23" t="s">
        <v>79</v>
      </c>
    </row>
    <row r="1392" spans="1:1" x14ac:dyDescent="0.25">
      <c r="A1392" s="23" t="s">
        <v>79</v>
      </c>
    </row>
    <row r="1393" spans="1:1" x14ac:dyDescent="0.25">
      <c r="A1393" s="23" t="s">
        <v>79</v>
      </c>
    </row>
    <row r="1394" spans="1:1" x14ac:dyDescent="0.25">
      <c r="A1394" s="23" t="s">
        <v>79</v>
      </c>
    </row>
    <row r="1395" spans="1:1" x14ac:dyDescent="0.25">
      <c r="A1395" s="23" t="s">
        <v>79</v>
      </c>
    </row>
    <row r="1396" spans="1:1" x14ac:dyDescent="0.25">
      <c r="A1396" s="23" t="s">
        <v>79</v>
      </c>
    </row>
    <row r="1397" spans="1:1" x14ac:dyDescent="0.25">
      <c r="A1397" s="23" t="s">
        <v>79</v>
      </c>
    </row>
    <row r="1398" spans="1:1" x14ac:dyDescent="0.25">
      <c r="A1398" s="23" t="s">
        <v>79</v>
      </c>
    </row>
    <row r="1399" spans="1:1" x14ac:dyDescent="0.25">
      <c r="A1399" s="23" t="s">
        <v>79</v>
      </c>
    </row>
    <row r="1400" spans="1:1" x14ac:dyDescent="0.25">
      <c r="A1400" s="23" t="s">
        <v>79</v>
      </c>
    </row>
    <row r="1401" spans="1:1" x14ac:dyDescent="0.25">
      <c r="A1401" s="23" t="s">
        <v>79</v>
      </c>
    </row>
    <row r="1402" spans="1:1" x14ac:dyDescent="0.25">
      <c r="A1402" s="23" t="s">
        <v>79</v>
      </c>
    </row>
    <row r="1403" spans="1:1" x14ac:dyDescent="0.25">
      <c r="A1403" s="23" t="s">
        <v>79</v>
      </c>
    </row>
    <row r="1404" spans="1:1" x14ac:dyDescent="0.25">
      <c r="A1404" s="23" t="s">
        <v>79</v>
      </c>
    </row>
    <row r="1405" spans="1:1" x14ac:dyDescent="0.25">
      <c r="A1405" s="23" t="s">
        <v>79</v>
      </c>
    </row>
    <row r="1406" spans="1:1" x14ac:dyDescent="0.25">
      <c r="A1406" s="23" t="s">
        <v>79</v>
      </c>
    </row>
    <row r="1407" spans="1:1" x14ac:dyDescent="0.25">
      <c r="A1407" s="23" t="s">
        <v>79</v>
      </c>
    </row>
    <row r="1408" spans="1:1" x14ac:dyDescent="0.25">
      <c r="A1408" s="23" t="s">
        <v>79</v>
      </c>
    </row>
    <row r="1409" spans="1:1" x14ac:dyDescent="0.25">
      <c r="A1409" s="23" t="s">
        <v>79</v>
      </c>
    </row>
    <row r="1410" spans="1:1" x14ac:dyDescent="0.25">
      <c r="A1410" s="23" t="s">
        <v>79</v>
      </c>
    </row>
    <row r="1411" spans="1:1" x14ac:dyDescent="0.25">
      <c r="A1411" s="23" t="s">
        <v>79</v>
      </c>
    </row>
    <row r="1412" spans="1:1" x14ac:dyDescent="0.25">
      <c r="A1412" s="23" t="s">
        <v>79</v>
      </c>
    </row>
    <row r="1413" spans="1:1" x14ac:dyDescent="0.25">
      <c r="A1413" s="23" t="s">
        <v>79</v>
      </c>
    </row>
    <row r="1414" spans="1:1" x14ac:dyDescent="0.25">
      <c r="A1414" s="23" t="s">
        <v>79</v>
      </c>
    </row>
    <row r="1415" spans="1:1" x14ac:dyDescent="0.25">
      <c r="A1415" s="23" t="s">
        <v>79</v>
      </c>
    </row>
    <row r="1416" spans="1:1" x14ac:dyDescent="0.25">
      <c r="A1416" s="23" t="s">
        <v>79</v>
      </c>
    </row>
    <row r="1417" spans="1:1" x14ac:dyDescent="0.25">
      <c r="A1417" s="23" t="s">
        <v>79</v>
      </c>
    </row>
    <row r="1418" spans="1:1" x14ac:dyDescent="0.25">
      <c r="A1418" s="23" t="s">
        <v>79</v>
      </c>
    </row>
    <row r="1419" spans="1:1" x14ac:dyDescent="0.25">
      <c r="A1419" s="23" t="s">
        <v>79</v>
      </c>
    </row>
    <row r="1420" spans="1:1" x14ac:dyDescent="0.25">
      <c r="A1420" s="23" t="s">
        <v>79</v>
      </c>
    </row>
    <row r="1421" spans="1:1" x14ac:dyDescent="0.25">
      <c r="A1421" s="23" t="s">
        <v>79</v>
      </c>
    </row>
    <row r="1422" spans="1:1" x14ac:dyDescent="0.25">
      <c r="A1422" s="23" t="s">
        <v>79</v>
      </c>
    </row>
    <row r="1423" spans="1:1" x14ac:dyDescent="0.25">
      <c r="A1423" s="23" t="s">
        <v>79</v>
      </c>
    </row>
    <row r="1424" spans="1:1" x14ac:dyDescent="0.25">
      <c r="A1424" s="23" t="s">
        <v>79</v>
      </c>
    </row>
    <row r="1425" spans="1:1" x14ac:dyDescent="0.25">
      <c r="A1425" s="23" t="s">
        <v>79</v>
      </c>
    </row>
    <row r="1426" spans="1:1" x14ac:dyDescent="0.25">
      <c r="A1426" s="23" t="s">
        <v>79</v>
      </c>
    </row>
    <row r="1427" spans="1:1" x14ac:dyDescent="0.25">
      <c r="A1427" s="23" t="s">
        <v>79</v>
      </c>
    </row>
    <row r="1428" spans="1:1" x14ac:dyDescent="0.25">
      <c r="A1428" s="23" t="s">
        <v>79</v>
      </c>
    </row>
    <row r="1429" spans="1:1" x14ac:dyDescent="0.25">
      <c r="A1429" s="23" t="s">
        <v>79</v>
      </c>
    </row>
    <row r="1430" spans="1:1" x14ac:dyDescent="0.25">
      <c r="A1430" s="23" t="s">
        <v>79</v>
      </c>
    </row>
    <row r="1431" spans="1:1" x14ac:dyDescent="0.25">
      <c r="A1431" s="23" t="s">
        <v>79</v>
      </c>
    </row>
    <row r="1432" spans="1:1" x14ac:dyDescent="0.25">
      <c r="A1432" s="23" t="s">
        <v>79</v>
      </c>
    </row>
    <row r="1433" spans="1:1" x14ac:dyDescent="0.25">
      <c r="A1433" s="23" t="s">
        <v>79</v>
      </c>
    </row>
    <row r="1434" spans="1:1" x14ac:dyDescent="0.25">
      <c r="A1434" s="23" t="s">
        <v>79</v>
      </c>
    </row>
    <row r="1435" spans="1:1" x14ac:dyDescent="0.25">
      <c r="A1435" s="23" t="s">
        <v>79</v>
      </c>
    </row>
    <row r="1436" spans="1:1" x14ac:dyDescent="0.25">
      <c r="A1436" s="23" t="s">
        <v>79</v>
      </c>
    </row>
    <row r="1437" spans="1:1" x14ac:dyDescent="0.25">
      <c r="A1437" s="23" t="s">
        <v>79</v>
      </c>
    </row>
    <row r="1438" spans="1:1" x14ac:dyDescent="0.25">
      <c r="A1438" s="23" t="s">
        <v>79</v>
      </c>
    </row>
    <row r="1439" spans="1:1" x14ac:dyDescent="0.25">
      <c r="A1439" s="23" t="s">
        <v>79</v>
      </c>
    </row>
    <row r="1440" spans="1:1" x14ac:dyDescent="0.25">
      <c r="A1440" s="23" t="s">
        <v>79</v>
      </c>
    </row>
    <row r="1441" spans="1:1" x14ac:dyDescent="0.25">
      <c r="A1441" s="23" t="s">
        <v>79</v>
      </c>
    </row>
    <row r="1442" spans="1:1" x14ac:dyDescent="0.25">
      <c r="A1442" s="23" t="s">
        <v>79</v>
      </c>
    </row>
    <row r="1443" spans="1:1" x14ac:dyDescent="0.25">
      <c r="A1443" s="23" t="s">
        <v>79</v>
      </c>
    </row>
    <row r="1444" spans="1:1" x14ac:dyDescent="0.25">
      <c r="A1444" s="23" t="s">
        <v>79</v>
      </c>
    </row>
    <row r="1445" spans="1:1" x14ac:dyDescent="0.25">
      <c r="A1445" s="23" t="s">
        <v>79</v>
      </c>
    </row>
    <row r="1446" spans="1:1" x14ac:dyDescent="0.25">
      <c r="A1446" s="23" t="s">
        <v>79</v>
      </c>
    </row>
    <row r="1447" spans="1:1" x14ac:dyDescent="0.25">
      <c r="A1447" s="23" t="s">
        <v>79</v>
      </c>
    </row>
    <row r="1448" spans="1:1" x14ac:dyDescent="0.25">
      <c r="A1448" s="23" t="s">
        <v>79</v>
      </c>
    </row>
    <row r="1449" spans="1:1" x14ac:dyDescent="0.25">
      <c r="A1449" s="23" t="s">
        <v>79</v>
      </c>
    </row>
    <row r="1450" spans="1:1" x14ac:dyDescent="0.25">
      <c r="A1450" s="23" t="s">
        <v>79</v>
      </c>
    </row>
    <row r="1451" spans="1:1" x14ac:dyDescent="0.25">
      <c r="A1451" s="23" t="s">
        <v>79</v>
      </c>
    </row>
    <row r="1452" spans="1:1" x14ac:dyDescent="0.25">
      <c r="A1452" s="23" t="s">
        <v>79</v>
      </c>
    </row>
    <row r="1453" spans="1:1" x14ac:dyDescent="0.25">
      <c r="A1453" s="23" t="s">
        <v>79</v>
      </c>
    </row>
    <row r="1454" spans="1:1" x14ac:dyDescent="0.25">
      <c r="A1454" s="23" t="s">
        <v>79</v>
      </c>
    </row>
    <row r="1455" spans="1:1" x14ac:dyDescent="0.25">
      <c r="A1455" s="23" t="s">
        <v>79</v>
      </c>
    </row>
    <row r="1456" spans="1:1" x14ac:dyDescent="0.25">
      <c r="A1456" s="23" t="s">
        <v>79</v>
      </c>
    </row>
    <row r="1457" spans="1:1" x14ac:dyDescent="0.25">
      <c r="A1457" s="23" t="s">
        <v>79</v>
      </c>
    </row>
    <row r="1458" spans="1:1" x14ac:dyDescent="0.25">
      <c r="A1458" s="23" t="s">
        <v>79</v>
      </c>
    </row>
    <row r="1459" spans="1:1" x14ac:dyDescent="0.25">
      <c r="A1459" s="23" t="s">
        <v>79</v>
      </c>
    </row>
    <row r="1460" spans="1:1" x14ac:dyDescent="0.25">
      <c r="A1460" s="23" t="s">
        <v>79</v>
      </c>
    </row>
    <row r="1461" spans="1:1" x14ac:dyDescent="0.25">
      <c r="A1461" s="23" t="s">
        <v>79</v>
      </c>
    </row>
    <row r="1462" spans="1:1" x14ac:dyDescent="0.25">
      <c r="A1462" s="23" t="s">
        <v>79</v>
      </c>
    </row>
    <row r="1463" spans="1:1" x14ac:dyDescent="0.25">
      <c r="A1463" s="23" t="s">
        <v>79</v>
      </c>
    </row>
    <row r="1464" spans="1:1" x14ac:dyDescent="0.25">
      <c r="A1464" s="23" t="s">
        <v>79</v>
      </c>
    </row>
    <row r="1465" spans="1:1" x14ac:dyDescent="0.25">
      <c r="A1465" s="23" t="s">
        <v>79</v>
      </c>
    </row>
    <row r="1466" spans="1:1" x14ac:dyDescent="0.25">
      <c r="A1466" s="23" t="s">
        <v>79</v>
      </c>
    </row>
    <row r="1467" spans="1:1" x14ac:dyDescent="0.25">
      <c r="A1467" s="23" t="s">
        <v>79</v>
      </c>
    </row>
    <row r="1468" spans="1:1" x14ac:dyDescent="0.25">
      <c r="A1468" s="23" t="s">
        <v>79</v>
      </c>
    </row>
    <row r="1469" spans="1:1" x14ac:dyDescent="0.25">
      <c r="A1469" s="23" t="s">
        <v>79</v>
      </c>
    </row>
    <row r="1470" spans="1:1" x14ac:dyDescent="0.25">
      <c r="A1470" s="23" t="s">
        <v>79</v>
      </c>
    </row>
    <row r="1471" spans="1:1" x14ac:dyDescent="0.25">
      <c r="A1471" s="23" t="s">
        <v>79</v>
      </c>
    </row>
    <row r="1472" spans="1:1" x14ac:dyDescent="0.25">
      <c r="A1472" s="23" t="s">
        <v>79</v>
      </c>
    </row>
    <row r="1473" spans="1:1" x14ac:dyDescent="0.25">
      <c r="A1473" s="23" t="s">
        <v>79</v>
      </c>
    </row>
    <row r="1474" spans="1:1" x14ac:dyDescent="0.25">
      <c r="A1474" s="23" t="s">
        <v>79</v>
      </c>
    </row>
    <row r="1476" spans="1:1" ht="14.4" x14ac:dyDescent="0.25">
      <c r="A1476" s="24" t="s">
        <v>81</v>
      </c>
    </row>
    <row r="1477" spans="1:1" ht="14.4" x14ac:dyDescent="0.25">
      <c r="A1477" s="24" t="s">
        <v>81</v>
      </c>
    </row>
    <row r="1478" spans="1:1" ht="14.4" x14ac:dyDescent="0.25">
      <c r="A1478" s="24" t="s">
        <v>81</v>
      </c>
    </row>
    <row r="1479" spans="1:1" ht="14.4" x14ac:dyDescent="0.25">
      <c r="A1479" s="24" t="s">
        <v>81</v>
      </c>
    </row>
    <row r="1480" spans="1:1" ht="14.4" x14ac:dyDescent="0.25">
      <c r="A1480" s="24" t="s">
        <v>81</v>
      </c>
    </row>
    <row r="1481" spans="1:1" ht="14.4" x14ac:dyDescent="0.25">
      <c r="A1481" s="24" t="s">
        <v>81</v>
      </c>
    </row>
    <row r="1482" spans="1:1" ht="14.4" x14ac:dyDescent="0.25">
      <c r="A1482" s="24" t="s">
        <v>81</v>
      </c>
    </row>
    <row r="1483" spans="1:1" ht="14.4" x14ac:dyDescent="0.25">
      <c r="A1483" s="65" t="s">
        <v>81</v>
      </c>
    </row>
    <row r="1484" spans="1:1" ht="14.4" x14ac:dyDescent="0.25">
      <c r="A1484" s="70" t="s">
        <v>81</v>
      </c>
    </row>
    <row r="1485" spans="1:1" ht="14.4" x14ac:dyDescent="0.25">
      <c r="A1485" s="24" t="s">
        <v>81</v>
      </c>
    </row>
    <row r="1486" spans="1:1" ht="14.4" x14ac:dyDescent="0.25">
      <c r="A1486" s="24" t="s">
        <v>81</v>
      </c>
    </row>
    <row r="1487" spans="1:1" ht="14.4" x14ac:dyDescent="0.25">
      <c r="A1487" s="24" t="s">
        <v>81</v>
      </c>
    </row>
    <row r="1488" spans="1:1" ht="14.4" x14ac:dyDescent="0.25">
      <c r="A1488" s="24" t="s">
        <v>81</v>
      </c>
    </row>
    <row r="1489" spans="1:1" ht="14.4" x14ac:dyDescent="0.25">
      <c r="A1489" s="24" t="s">
        <v>81</v>
      </c>
    </row>
    <row r="1490" spans="1:1" ht="14.4" x14ac:dyDescent="0.25">
      <c r="A1490" s="24" t="s">
        <v>81</v>
      </c>
    </row>
    <row r="1491" spans="1:1" ht="14.4" x14ac:dyDescent="0.25">
      <c r="A1491" s="24" t="s">
        <v>81</v>
      </c>
    </row>
    <row r="1492" spans="1:1" ht="14.4" x14ac:dyDescent="0.25">
      <c r="A1492" s="24" t="s">
        <v>81</v>
      </c>
    </row>
    <row r="1493" spans="1:1" ht="14.4" x14ac:dyDescent="0.25">
      <c r="A1493" s="24" t="s">
        <v>81</v>
      </c>
    </row>
    <row r="1494" spans="1:1" ht="14.4" x14ac:dyDescent="0.25">
      <c r="A1494" s="24" t="s">
        <v>81</v>
      </c>
    </row>
    <row r="1495" spans="1:1" x14ac:dyDescent="0.25">
      <c r="A1495" s="23" t="s">
        <v>81</v>
      </c>
    </row>
    <row r="1496" spans="1:1" x14ac:dyDescent="0.25">
      <c r="A1496" s="23" t="s">
        <v>81</v>
      </c>
    </row>
    <row r="1497" spans="1:1" x14ac:dyDescent="0.25">
      <c r="A1497" s="23" t="s">
        <v>81</v>
      </c>
    </row>
    <row r="1498" spans="1:1" x14ac:dyDescent="0.25">
      <c r="A1498" s="23" t="s">
        <v>81</v>
      </c>
    </row>
    <row r="1499" spans="1:1" x14ac:dyDescent="0.25">
      <c r="A1499" s="23" t="s">
        <v>81</v>
      </c>
    </row>
    <row r="1500" spans="1:1" x14ac:dyDescent="0.25">
      <c r="A1500" s="23" t="s">
        <v>81</v>
      </c>
    </row>
    <row r="1501" spans="1:1" x14ac:dyDescent="0.25">
      <c r="A1501" s="23" t="s">
        <v>81</v>
      </c>
    </row>
    <row r="1502" spans="1:1" x14ac:dyDescent="0.25">
      <c r="A1502" s="23" t="s">
        <v>81</v>
      </c>
    </row>
    <row r="1503" spans="1:1" x14ac:dyDescent="0.25">
      <c r="A1503" s="23" t="s">
        <v>81</v>
      </c>
    </row>
    <row r="1504" spans="1:1" x14ac:dyDescent="0.25">
      <c r="A1504" s="23" t="s">
        <v>81</v>
      </c>
    </row>
    <row r="1505" spans="1:1" x14ac:dyDescent="0.25">
      <c r="A1505" s="23" t="s">
        <v>81</v>
      </c>
    </row>
    <row r="1506" spans="1:1" x14ac:dyDescent="0.25">
      <c r="A1506" s="23" t="s">
        <v>81</v>
      </c>
    </row>
    <row r="1507" spans="1:1" x14ac:dyDescent="0.25">
      <c r="A1507" s="23" t="s">
        <v>81</v>
      </c>
    </row>
    <row r="1508" spans="1:1" x14ac:dyDescent="0.25">
      <c r="A1508" s="23" t="s">
        <v>81</v>
      </c>
    </row>
    <row r="1509" spans="1:1" x14ac:dyDescent="0.25">
      <c r="A1509" s="23" t="s">
        <v>81</v>
      </c>
    </row>
    <row r="1510" spans="1:1" x14ac:dyDescent="0.25">
      <c r="A1510" s="23" t="s">
        <v>81</v>
      </c>
    </row>
    <row r="1511" spans="1:1" x14ac:dyDescent="0.25">
      <c r="A1511" s="23" t="s">
        <v>81</v>
      </c>
    </row>
    <row r="1512" spans="1:1" x14ac:dyDescent="0.25">
      <c r="A1512" s="23" t="s">
        <v>81</v>
      </c>
    </row>
    <row r="1513" spans="1:1" x14ac:dyDescent="0.25">
      <c r="A1513" s="23" t="s">
        <v>81</v>
      </c>
    </row>
    <row r="1514" spans="1:1" x14ac:dyDescent="0.25">
      <c r="A1514" s="23" t="s">
        <v>81</v>
      </c>
    </row>
    <row r="1515" spans="1:1" x14ac:dyDescent="0.25">
      <c r="A1515" s="23" t="s">
        <v>81</v>
      </c>
    </row>
    <row r="1516" spans="1:1" x14ac:dyDescent="0.25">
      <c r="A1516" s="23" t="s">
        <v>81</v>
      </c>
    </row>
    <row r="1517" spans="1:1" x14ac:dyDescent="0.25">
      <c r="A1517" s="23" t="s">
        <v>81</v>
      </c>
    </row>
    <row r="1518" spans="1:1" x14ac:dyDescent="0.25">
      <c r="A1518" s="23" t="s">
        <v>81</v>
      </c>
    </row>
    <row r="1519" spans="1:1" x14ac:dyDescent="0.25">
      <c r="A1519" s="23" t="s">
        <v>81</v>
      </c>
    </row>
    <row r="1520" spans="1:1" x14ac:dyDescent="0.25">
      <c r="A1520" s="23" t="s">
        <v>81</v>
      </c>
    </row>
    <row r="1521" spans="1:1" x14ac:dyDescent="0.25">
      <c r="A1521" s="23" t="s">
        <v>81</v>
      </c>
    </row>
    <row r="1522" spans="1:1" x14ac:dyDescent="0.25">
      <c r="A1522" s="23" t="s">
        <v>81</v>
      </c>
    </row>
    <row r="1523" spans="1:1" x14ac:dyDescent="0.25">
      <c r="A1523" s="23" t="s">
        <v>81</v>
      </c>
    </row>
    <row r="1524" spans="1:1" x14ac:dyDescent="0.25">
      <c r="A1524" s="23" t="s">
        <v>81</v>
      </c>
    </row>
    <row r="1525" spans="1:1" x14ac:dyDescent="0.25">
      <c r="A1525" s="23" t="s">
        <v>81</v>
      </c>
    </row>
    <row r="1526" spans="1:1" x14ac:dyDescent="0.25">
      <c r="A1526" s="23" t="s">
        <v>81</v>
      </c>
    </row>
    <row r="1527" spans="1:1" x14ac:dyDescent="0.25">
      <c r="A1527" s="23" t="s">
        <v>81</v>
      </c>
    </row>
    <row r="1528" spans="1:1" x14ac:dyDescent="0.25">
      <c r="A1528" s="23" t="s">
        <v>81</v>
      </c>
    </row>
    <row r="1529" spans="1:1" x14ac:dyDescent="0.25">
      <c r="A1529" s="23" t="s">
        <v>81</v>
      </c>
    </row>
    <row r="1530" spans="1:1" x14ac:dyDescent="0.25">
      <c r="A1530" s="23" t="s">
        <v>81</v>
      </c>
    </row>
    <row r="1531" spans="1:1" x14ac:dyDescent="0.25">
      <c r="A1531" s="23" t="s">
        <v>81</v>
      </c>
    </row>
    <row r="1532" spans="1:1" x14ac:dyDescent="0.25">
      <c r="A1532" s="23" t="s">
        <v>81</v>
      </c>
    </row>
    <row r="1533" spans="1:1" x14ac:dyDescent="0.25">
      <c r="A1533" s="23" t="s">
        <v>81</v>
      </c>
    </row>
    <row r="1534" spans="1:1" x14ac:dyDescent="0.25">
      <c r="A1534" s="23" t="s">
        <v>81</v>
      </c>
    </row>
    <row r="1535" spans="1:1" x14ac:dyDescent="0.25">
      <c r="A1535" s="23" t="s">
        <v>81</v>
      </c>
    </row>
    <row r="1536" spans="1:1" x14ac:dyDescent="0.25">
      <c r="A1536" s="23" t="s">
        <v>81</v>
      </c>
    </row>
    <row r="1537" spans="1:1" x14ac:dyDescent="0.25">
      <c r="A1537" s="23" t="s">
        <v>81</v>
      </c>
    </row>
    <row r="1538" spans="1:1" x14ac:dyDescent="0.25">
      <c r="A1538" s="23" t="s">
        <v>81</v>
      </c>
    </row>
    <row r="1539" spans="1:1" x14ac:dyDescent="0.25">
      <c r="A1539" s="23" t="s">
        <v>81</v>
      </c>
    </row>
    <row r="1540" spans="1:1" x14ac:dyDescent="0.25">
      <c r="A1540" s="23" t="s">
        <v>81</v>
      </c>
    </row>
    <row r="1541" spans="1:1" x14ac:dyDescent="0.25">
      <c r="A1541" s="23" t="s">
        <v>81</v>
      </c>
    </row>
    <row r="1542" spans="1:1" x14ac:dyDescent="0.25">
      <c r="A1542" s="23" t="s">
        <v>81</v>
      </c>
    </row>
    <row r="1543" spans="1:1" x14ac:dyDescent="0.25">
      <c r="A1543" s="23" t="s">
        <v>81</v>
      </c>
    </row>
    <row r="1544" spans="1:1" x14ac:dyDescent="0.25">
      <c r="A1544" s="23" t="s">
        <v>81</v>
      </c>
    </row>
    <row r="1545" spans="1:1" x14ac:dyDescent="0.25">
      <c r="A1545" s="23" t="s">
        <v>81</v>
      </c>
    </row>
    <row r="1546" spans="1:1" x14ac:dyDescent="0.25">
      <c r="A1546" s="23" t="s">
        <v>81</v>
      </c>
    </row>
    <row r="1547" spans="1:1" x14ac:dyDescent="0.25">
      <c r="A1547" s="23" t="s">
        <v>81</v>
      </c>
    </row>
    <row r="1548" spans="1:1" x14ac:dyDescent="0.25">
      <c r="A1548" s="23" t="s">
        <v>81</v>
      </c>
    </row>
    <row r="1549" spans="1:1" x14ac:dyDescent="0.25">
      <c r="A1549" s="23" t="s">
        <v>81</v>
      </c>
    </row>
    <row r="1550" spans="1:1" x14ac:dyDescent="0.25">
      <c r="A1550" s="23" t="s">
        <v>81</v>
      </c>
    </row>
    <row r="1551" spans="1:1" x14ac:dyDescent="0.25">
      <c r="A1551" s="23" t="s">
        <v>81</v>
      </c>
    </row>
    <row r="1552" spans="1:1" x14ac:dyDescent="0.25">
      <c r="A1552" s="23" t="s">
        <v>81</v>
      </c>
    </row>
    <row r="1553" spans="1:1" x14ac:dyDescent="0.25">
      <c r="A1553" s="23" t="s">
        <v>81</v>
      </c>
    </row>
    <row r="1554" spans="1:1" x14ac:dyDescent="0.25">
      <c r="A1554" s="23" t="s">
        <v>81</v>
      </c>
    </row>
    <row r="1555" spans="1:1" x14ac:dyDescent="0.25">
      <c r="A1555" s="23" t="s">
        <v>81</v>
      </c>
    </row>
    <row r="1556" spans="1:1" x14ac:dyDescent="0.25">
      <c r="A1556" s="23" t="s">
        <v>81</v>
      </c>
    </row>
    <row r="1557" spans="1:1" x14ac:dyDescent="0.25">
      <c r="A1557" s="23" t="s">
        <v>81</v>
      </c>
    </row>
    <row r="1558" spans="1:1" x14ac:dyDescent="0.25">
      <c r="A1558" s="23" t="s">
        <v>81</v>
      </c>
    </row>
    <row r="1559" spans="1:1" x14ac:dyDescent="0.25">
      <c r="A1559" s="23" t="s">
        <v>81</v>
      </c>
    </row>
    <row r="1560" spans="1:1" x14ac:dyDescent="0.25">
      <c r="A1560" s="23" t="s">
        <v>81</v>
      </c>
    </row>
    <row r="1561" spans="1:1" x14ac:dyDescent="0.25">
      <c r="A1561" s="23" t="s">
        <v>81</v>
      </c>
    </row>
    <row r="1562" spans="1:1" x14ac:dyDescent="0.25">
      <c r="A1562" s="23" t="s">
        <v>81</v>
      </c>
    </row>
    <row r="1563" spans="1:1" x14ac:dyDescent="0.25">
      <c r="A1563" s="23" t="s">
        <v>81</v>
      </c>
    </row>
    <row r="1564" spans="1:1" x14ac:dyDescent="0.25">
      <c r="A1564" s="23" t="s">
        <v>81</v>
      </c>
    </row>
    <row r="1565" spans="1:1" x14ac:dyDescent="0.25">
      <c r="A1565" s="23" t="s">
        <v>81</v>
      </c>
    </row>
    <row r="1566" spans="1:1" x14ac:dyDescent="0.25">
      <c r="A1566" s="23" t="s">
        <v>81</v>
      </c>
    </row>
    <row r="1567" spans="1:1" x14ac:dyDescent="0.25">
      <c r="A1567" s="23" t="s">
        <v>81</v>
      </c>
    </row>
    <row r="1568" spans="1:1" x14ac:dyDescent="0.25">
      <c r="A1568" s="23" t="s">
        <v>81</v>
      </c>
    </row>
    <row r="1569" spans="1:1" x14ac:dyDescent="0.25">
      <c r="A1569" s="23" t="s">
        <v>81</v>
      </c>
    </row>
    <row r="1570" spans="1:1" x14ac:dyDescent="0.25">
      <c r="A1570" s="23" t="s">
        <v>81</v>
      </c>
    </row>
    <row r="1571" spans="1:1" x14ac:dyDescent="0.25">
      <c r="A1571" s="23" t="s">
        <v>81</v>
      </c>
    </row>
    <row r="1572" spans="1:1" x14ac:dyDescent="0.25">
      <c r="A1572" s="23" t="s">
        <v>81</v>
      </c>
    </row>
    <row r="1573" spans="1:1" x14ac:dyDescent="0.25">
      <c r="A1573" s="23" t="s">
        <v>81</v>
      </c>
    </row>
    <row r="1574" spans="1:1" x14ac:dyDescent="0.25">
      <c r="A1574" s="23" t="s">
        <v>81</v>
      </c>
    </row>
    <row r="1575" spans="1:1" x14ac:dyDescent="0.25">
      <c r="A1575" s="23" t="s">
        <v>81</v>
      </c>
    </row>
    <row r="1576" spans="1:1" x14ac:dyDescent="0.25">
      <c r="A1576" s="23" t="s">
        <v>81</v>
      </c>
    </row>
    <row r="1577" spans="1:1" x14ac:dyDescent="0.25">
      <c r="A1577" s="23" t="s">
        <v>81</v>
      </c>
    </row>
    <row r="1578" spans="1:1" x14ac:dyDescent="0.25">
      <c r="A1578" s="23" t="s">
        <v>81</v>
      </c>
    </row>
    <row r="1579" spans="1:1" x14ac:dyDescent="0.25">
      <c r="A1579" s="23" t="s">
        <v>81</v>
      </c>
    </row>
    <row r="1580" spans="1:1" x14ac:dyDescent="0.25">
      <c r="A1580" s="23" t="s">
        <v>81</v>
      </c>
    </row>
    <row r="1581" spans="1:1" x14ac:dyDescent="0.25">
      <c r="A1581" s="23" t="s">
        <v>81</v>
      </c>
    </row>
    <row r="1582" spans="1:1" x14ac:dyDescent="0.25">
      <c r="A1582" s="23" t="s">
        <v>81</v>
      </c>
    </row>
    <row r="1583" spans="1:1" x14ac:dyDescent="0.25">
      <c r="A1583" s="23" t="s">
        <v>81</v>
      </c>
    </row>
    <row r="1584" spans="1:1" x14ac:dyDescent="0.25">
      <c r="A1584" s="23" t="s">
        <v>81</v>
      </c>
    </row>
    <row r="1585" spans="1:1" x14ac:dyDescent="0.25">
      <c r="A1585" s="23" t="s">
        <v>81</v>
      </c>
    </row>
    <row r="1586" spans="1:1" x14ac:dyDescent="0.25">
      <c r="A1586" s="23" t="s">
        <v>81</v>
      </c>
    </row>
    <row r="1587" spans="1:1" x14ac:dyDescent="0.25">
      <c r="A1587" s="23" t="s">
        <v>81</v>
      </c>
    </row>
    <row r="1588" spans="1:1" x14ac:dyDescent="0.25">
      <c r="A1588" s="23" t="s">
        <v>81</v>
      </c>
    </row>
    <row r="1589" spans="1:1" x14ac:dyDescent="0.25">
      <c r="A1589" s="23" t="s">
        <v>81</v>
      </c>
    </row>
    <row r="1590" spans="1:1" x14ac:dyDescent="0.25">
      <c r="A1590" s="23" t="s">
        <v>81</v>
      </c>
    </row>
    <row r="1591" spans="1:1" x14ac:dyDescent="0.25">
      <c r="A1591" s="23" t="s">
        <v>81</v>
      </c>
    </row>
    <row r="1592" spans="1:1" x14ac:dyDescent="0.25">
      <c r="A1592" s="23" t="s">
        <v>81</v>
      </c>
    </row>
    <row r="1593" spans="1:1" x14ac:dyDescent="0.25">
      <c r="A1593" s="23" t="s">
        <v>81</v>
      </c>
    </row>
    <row r="1594" spans="1:1" x14ac:dyDescent="0.25">
      <c r="A1594" s="23" t="s">
        <v>81</v>
      </c>
    </row>
    <row r="1595" spans="1:1" x14ac:dyDescent="0.25">
      <c r="A1595" s="23" t="s">
        <v>81</v>
      </c>
    </row>
    <row r="1596" spans="1:1" x14ac:dyDescent="0.25">
      <c r="A1596" s="23" t="s">
        <v>81</v>
      </c>
    </row>
    <row r="1597" spans="1:1" x14ac:dyDescent="0.25">
      <c r="A1597" s="23" t="s">
        <v>81</v>
      </c>
    </row>
    <row r="1598" spans="1:1" x14ac:dyDescent="0.25">
      <c r="A1598" s="23" t="s">
        <v>81</v>
      </c>
    </row>
    <row r="1599" spans="1:1" x14ac:dyDescent="0.25">
      <c r="A1599" s="23" t="s">
        <v>81</v>
      </c>
    </row>
    <row r="1600" spans="1:1" x14ac:dyDescent="0.25">
      <c r="A1600" s="23" t="s">
        <v>81</v>
      </c>
    </row>
    <row r="1601" spans="1:1" x14ac:dyDescent="0.25">
      <c r="A1601" s="23" t="s">
        <v>81</v>
      </c>
    </row>
    <row r="1602" spans="1:1" x14ac:dyDescent="0.25">
      <c r="A1602" s="23" t="s">
        <v>81</v>
      </c>
    </row>
    <row r="1603" spans="1:1" x14ac:dyDescent="0.25">
      <c r="A1603" s="23" t="s">
        <v>81</v>
      </c>
    </row>
    <row r="1604" spans="1:1" x14ac:dyDescent="0.25">
      <c r="A1604" s="23" t="s">
        <v>81</v>
      </c>
    </row>
    <row r="1605" spans="1:1" x14ac:dyDescent="0.25">
      <c r="A1605" s="23" t="s">
        <v>81</v>
      </c>
    </row>
    <row r="1606" spans="1:1" x14ac:dyDescent="0.25">
      <c r="A1606" s="23" t="s">
        <v>81</v>
      </c>
    </row>
    <row r="1607" spans="1:1" x14ac:dyDescent="0.25">
      <c r="A1607" s="23" t="s">
        <v>81</v>
      </c>
    </row>
    <row r="1608" spans="1:1" x14ac:dyDescent="0.25">
      <c r="A1608" s="23" t="s">
        <v>81</v>
      </c>
    </row>
    <row r="1609" spans="1:1" x14ac:dyDescent="0.25">
      <c r="A1609" s="23" t="s">
        <v>81</v>
      </c>
    </row>
    <row r="1610" spans="1:1" x14ac:dyDescent="0.25">
      <c r="A1610" s="23" t="s">
        <v>81</v>
      </c>
    </row>
    <row r="1611" spans="1:1" x14ac:dyDescent="0.25">
      <c r="A1611" s="23" t="s">
        <v>81</v>
      </c>
    </row>
    <row r="1612" spans="1:1" x14ac:dyDescent="0.25">
      <c r="A1612" s="23" t="s">
        <v>81</v>
      </c>
    </row>
    <row r="1613" spans="1:1" x14ac:dyDescent="0.25">
      <c r="A1613" s="23" t="s">
        <v>81</v>
      </c>
    </row>
    <row r="1614" spans="1:1" x14ac:dyDescent="0.25">
      <c r="A1614" s="23" t="s">
        <v>81</v>
      </c>
    </row>
    <row r="1615" spans="1:1" x14ac:dyDescent="0.25">
      <c r="A1615" s="23" t="s">
        <v>81</v>
      </c>
    </row>
    <row r="1616" spans="1:1" x14ac:dyDescent="0.25">
      <c r="A1616" s="23" t="s">
        <v>81</v>
      </c>
    </row>
    <row r="1617" spans="1:1" x14ac:dyDescent="0.25">
      <c r="A1617" s="23" t="s">
        <v>81</v>
      </c>
    </row>
    <row r="1618" spans="1:1" x14ac:dyDescent="0.25">
      <c r="A1618" s="23" t="s">
        <v>81</v>
      </c>
    </row>
    <row r="1619" spans="1:1" x14ac:dyDescent="0.25">
      <c r="A1619" s="23" t="s">
        <v>81</v>
      </c>
    </row>
    <row r="1620" spans="1:1" x14ac:dyDescent="0.25">
      <c r="A1620" s="23" t="s">
        <v>81</v>
      </c>
    </row>
    <row r="1621" spans="1:1" x14ac:dyDescent="0.25">
      <c r="A1621" s="23" t="s">
        <v>81</v>
      </c>
    </row>
    <row r="1622" spans="1:1" x14ac:dyDescent="0.25">
      <c r="A1622" s="23" t="s">
        <v>81</v>
      </c>
    </row>
    <row r="1623" spans="1:1" x14ac:dyDescent="0.25">
      <c r="A1623" s="23" t="s">
        <v>81</v>
      </c>
    </row>
    <row r="1624" spans="1:1" x14ac:dyDescent="0.25">
      <c r="A1624" s="23" t="s">
        <v>81</v>
      </c>
    </row>
    <row r="1625" spans="1:1" x14ac:dyDescent="0.25">
      <c r="A1625" s="23" t="s">
        <v>81</v>
      </c>
    </row>
    <row r="1626" spans="1:1" x14ac:dyDescent="0.25">
      <c r="A1626" s="23" t="s">
        <v>81</v>
      </c>
    </row>
    <row r="1627" spans="1:1" x14ac:dyDescent="0.25">
      <c r="A1627" s="23" t="s">
        <v>81</v>
      </c>
    </row>
    <row r="1628" spans="1:1" x14ac:dyDescent="0.25">
      <c r="A1628" s="23" t="s">
        <v>81</v>
      </c>
    </row>
    <row r="1629" spans="1:1" x14ac:dyDescent="0.25">
      <c r="A1629" s="23" t="s">
        <v>81</v>
      </c>
    </row>
    <row r="1630" spans="1:1" x14ac:dyDescent="0.25">
      <c r="A1630" s="23" t="s">
        <v>81</v>
      </c>
    </row>
    <row r="1631" spans="1:1" x14ac:dyDescent="0.25">
      <c r="A1631" s="23" t="s">
        <v>81</v>
      </c>
    </row>
    <row r="1632" spans="1:1" x14ac:dyDescent="0.25">
      <c r="A1632" s="23" t="s">
        <v>81</v>
      </c>
    </row>
    <row r="1633" spans="1:1" x14ac:dyDescent="0.25">
      <c r="A1633" s="23" t="s">
        <v>81</v>
      </c>
    </row>
    <row r="1634" spans="1:1" x14ac:dyDescent="0.25">
      <c r="A1634" s="23" t="s">
        <v>81</v>
      </c>
    </row>
    <row r="1635" spans="1:1" x14ac:dyDescent="0.25">
      <c r="A1635" s="23" t="s">
        <v>81</v>
      </c>
    </row>
    <row r="1636" spans="1:1" x14ac:dyDescent="0.25">
      <c r="A1636" s="23" t="s">
        <v>81</v>
      </c>
    </row>
    <row r="1637" spans="1:1" x14ac:dyDescent="0.25">
      <c r="A1637" s="23" t="s">
        <v>81</v>
      </c>
    </row>
    <row r="1638" spans="1:1" x14ac:dyDescent="0.25">
      <c r="A1638" s="23" t="s">
        <v>81</v>
      </c>
    </row>
    <row r="1639" spans="1:1" x14ac:dyDescent="0.25">
      <c r="A1639" s="23" t="s">
        <v>81</v>
      </c>
    </row>
    <row r="1640" spans="1:1" x14ac:dyDescent="0.25">
      <c r="A1640" s="23" t="s">
        <v>81</v>
      </c>
    </row>
    <row r="1641" spans="1:1" x14ac:dyDescent="0.25">
      <c r="A1641" s="23" t="s">
        <v>81</v>
      </c>
    </row>
    <row r="1642" spans="1:1" x14ac:dyDescent="0.25">
      <c r="A1642" s="23" t="s">
        <v>81</v>
      </c>
    </row>
    <row r="1643" spans="1:1" x14ac:dyDescent="0.25">
      <c r="A1643" s="23" t="s">
        <v>81</v>
      </c>
    </row>
    <row r="1644" spans="1:1" x14ac:dyDescent="0.25">
      <c r="A1644" s="23" t="s">
        <v>81</v>
      </c>
    </row>
    <row r="1645" spans="1:1" x14ac:dyDescent="0.25">
      <c r="A1645" s="23" t="s">
        <v>81</v>
      </c>
    </row>
    <row r="1646" spans="1:1" x14ac:dyDescent="0.25">
      <c r="A1646" s="23" t="s">
        <v>81</v>
      </c>
    </row>
    <row r="1647" spans="1:1" x14ac:dyDescent="0.25">
      <c r="A1647" s="23" t="s">
        <v>81</v>
      </c>
    </row>
    <row r="1648" spans="1:1" x14ac:dyDescent="0.25">
      <c r="A1648" s="23" t="s">
        <v>81</v>
      </c>
    </row>
    <row r="1649" spans="1:1" x14ac:dyDescent="0.25">
      <c r="A1649" s="23" t="s">
        <v>81</v>
      </c>
    </row>
    <row r="1650" spans="1:1" x14ac:dyDescent="0.25">
      <c r="A1650" s="23" t="s">
        <v>81</v>
      </c>
    </row>
    <row r="1651" spans="1:1" x14ac:dyDescent="0.25">
      <c r="A1651" s="23" t="s">
        <v>81</v>
      </c>
    </row>
    <row r="1652" spans="1:1" x14ac:dyDescent="0.25">
      <c r="A1652" s="23" t="s">
        <v>81</v>
      </c>
    </row>
    <row r="1653" spans="1:1" x14ac:dyDescent="0.25">
      <c r="A1653" s="23" t="s">
        <v>81</v>
      </c>
    </row>
    <row r="1654" spans="1:1" x14ac:dyDescent="0.25">
      <c r="A1654" s="23" t="s">
        <v>81</v>
      </c>
    </row>
    <row r="1655" spans="1:1" x14ac:dyDescent="0.25">
      <c r="A1655" s="23" t="s">
        <v>81</v>
      </c>
    </row>
    <row r="1656" spans="1:1" x14ac:dyDescent="0.25">
      <c r="A1656" s="23" t="s">
        <v>81</v>
      </c>
    </row>
    <row r="1657" spans="1:1" x14ac:dyDescent="0.25">
      <c r="A1657" s="23" t="s">
        <v>81</v>
      </c>
    </row>
    <row r="1658" spans="1:1" x14ac:dyDescent="0.25">
      <c r="A1658" s="23" t="s">
        <v>81</v>
      </c>
    </row>
    <row r="1659" spans="1:1" x14ac:dyDescent="0.25">
      <c r="A1659" s="23" t="s">
        <v>81</v>
      </c>
    </row>
    <row r="1660" spans="1:1" x14ac:dyDescent="0.25">
      <c r="A1660" s="23" t="s">
        <v>81</v>
      </c>
    </row>
    <row r="1661" spans="1:1" x14ac:dyDescent="0.25">
      <c r="A1661" s="23" t="s">
        <v>81</v>
      </c>
    </row>
    <row r="1662" spans="1:1" x14ac:dyDescent="0.25">
      <c r="A1662" s="23" t="s">
        <v>81</v>
      </c>
    </row>
    <row r="1663" spans="1:1" x14ac:dyDescent="0.25">
      <c r="A1663" s="23" t="s">
        <v>81</v>
      </c>
    </row>
    <row r="1664" spans="1:1" x14ac:dyDescent="0.25">
      <c r="A1664" s="23" t="s">
        <v>81</v>
      </c>
    </row>
    <row r="1665" spans="1:1" x14ac:dyDescent="0.25">
      <c r="A1665" s="23" t="s">
        <v>81</v>
      </c>
    </row>
    <row r="1666" spans="1:1" x14ac:dyDescent="0.25">
      <c r="A1666" s="23" t="s">
        <v>81</v>
      </c>
    </row>
    <row r="1667" spans="1:1" x14ac:dyDescent="0.25">
      <c r="A1667" s="23" t="s">
        <v>81</v>
      </c>
    </row>
    <row r="1668" spans="1:1" x14ac:dyDescent="0.25">
      <c r="A1668" s="23" t="s">
        <v>81</v>
      </c>
    </row>
    <row r="1669" spans="1:1" x14ac:dyDescent="0.25">
      <c r="A1669" s="23" t="s">
        <v>81</v>
      </c>
    </row>
    <row r="1670" spans="1:1" x14ac:dyDescent="0.25">
      <c r="A1670" s="23" t="s">
        <v>81</v>
      </c>
    </row>
    <row r="1671" spans="1:1" x14ac:dyDescent="0.25">
      <c r="A1671" s="23" t="s">
        <v>81</v>
      </c>
    </row>
    <row r="1672" spans="1:1" x14ac:dyDescent="0.25">
      <c r="A1672" s="23" t="s">
        <v>81</v>
      </c>
    </row>
    <row r="1673" spans="1:1" x14ac:dyDescent="0.25">
      <c r="A1673" s="23" t="s">
        <v>81</v>
      </c>
    </row>
    <row r="1674" spans="1:1" x14ac:dyDescent="0.25">
      <c r="A1674" s="23" t="s">
        <v>81</v>
      </c>
    </row>
    <row r="1675" spans="1:1" x14ac:dyDescent="0.25">
      <c r="A1675" s="23" t="s">
        <v>81</v>
      </c>
    </row>
    <row r="1676" spans="1:1" x14ac:dyDescent="0.25">
      <c r="A1676" s="23" t="s">
        <v>81</v>
      </c>
    </row>
    <row r="1677" spans="1:1" x14ac:dyDescent="0.25">
      <c r="A1677" s="23" t="s">
        <v>81</v>
      </c>
    </row>
    <row r="1678" spans="1:1" x14ac:dyDescent="0.25">
      <c r="A1678" s="23" t="s">
        <v>81</v>
      </c>
    </row>
    <row r="1679" spans="1:1" x14ac:dyDescent="0.25">
      <c r="A1679" s="23" t="s">
        <v>81</v>
      </c>
    </row>
    <row r="1680" spans="1:1" x14ac:dyDescent="0.25">
      <c r="A1680" s="23" t="s">
        <v>81</v>
      </c>
    </row>
    <row r="1681" spans="1:1" x14ac:dyDescent="0.25">
      <c r="A1681" s="23" t="s">
        <v>81</v>
      </c>
    </row>
    <row r="1682" spans="1:1" x14ac:dyDescent="0.25">
      <c r="A1682" s="23" t="s">
        <v>81</v>
      </c>
    </row>
    <row r="1683" spans="1:1" x14ac:dyDescent="0.25">
      <c r="A1683" s="23" t="s">
        <v>81</v>
      </c>
    </row>
    <row r="1684" spans="1:1" x14ac:dyDescent="0.25">
      <c r="A1684" s="23" t="s">
        <v>81</v>
      </c>
    </row>
    <row r="1685" spans="1:1" x14ac:dyDescent="0.25">
      <c r="A1685" s="23" t="s">
        <v>81</v>
      </c>
    </row>
    <row r="1686" spans="1:1" x14ac:dyDescent="0.25">
      <c r="A1686" s="23" t="s">
        <v>81</v>
      </c>
    </row>
    <row r="1687" spans="1:1" x14ac:dyDescent="0.25">
      <c r="A1687" s="23" t="s">
        <v>81</v>
      </c>
    </row>
    <row r="1688" spans="1:1" x14ac:dyDescent="0.25">
      <c r="A1688" s="23" t="s">
        <v>81</v>
      </c>
    </row>
    <row r="1689" spans="1:1" x14ac:dyDescent="0.25">
      <c r="A1689" s="23" t="s">
        <v>81</v>
      </c>
    </row>
    <row r="1690" spans="1:1" x14ac:dyDescent="0.25">
      <c r="A1690" s="23" t="s">
        <v>81</v>
      </c>
    </row>
    <row r="1691" spans="1:1" x14ac:dyDescent="0.25">
      <c r="A1691" s="23" t="s">
        <v>81</v>
      </c>
    </row>
    <row r="1692" spans="1:1" x14ac:dyDescent="0.25">
      <c r="A1692" s="23" t="s">
        <v>81</v>
      </c>
    </row>
    <row r="1693" spans="1:1" x14ac:dyDescent="0.25">
      <c r="A1693" s="23" t="s">
        <v>81</v>
      </c>
    </row>
    <row r="1694" spans="1:1" x14ac:dyDescent="0.25">
      <c r="A1694" s="23" t="s">
        <v>81</v>
      </c>
    </row>
    <row r="1695" spans="1:1" x14ac:dyDescent="0.25">
      <c r="A1695" s="23" t="s">
        <v>81</v>
      </c>
    </row>
    <row r="1696" spans="1:1" x14ac:dyDescent="0.25">
      <c r="A1696" s="23" t="s">
        <v>81</v>
      </c>
    </row>
    <row r="1697" spans="1:1" x14ac:dyDescent="0.25">
      <c r="A1697" s="23" t="s">
        <v>81</v>
      </c>
    </row>
    <row r="1698" spans="1:1" x14ac:dyDescent="0.25">
      <c r="A1698" s="23" t="s">
        <v>81</v>
      </c>
    </row>
    <row r="1699" spans="1:1" x14ac:dyDescent="0.25">
      <c r="A1699" s="23" t="s">
        <v>81</v>
      </c>
    </row>
    <row r="1700" spans="1:1" x14ac:dyDescent="0.25">
      <c r="A1700" s="23" t="s">
        <v>81</v>
      </c>
    </row>
    <row r="1701" spans="1:1" x14ac:dyDescent="0.25">
      <c r="A1701" s="23" t="s">
        <v>81</v>
      </c>
    </row>
    <row r="1702" spans="1:1" x14ac:dyDescent="0.25">
      <c r="A1702" s="23" t="s">
        <v>81</v>
      </c>
    </row>
    <row r="1703" spans="1:1" x14ac:dyDescent="0.25">
      <c r="A1703" s="23" t="s">
        <v>81</v>
      </c>
    </row>
    <row r="1704" spans="1:1" x14ac:dyDescent="0.25">
      <c r="A1704" s="23" t="s">
        <v>81</v>
      </c>
    </row>
    <row r="1705" spans="1:1" x14ac:dyDescent="0.25">
      <c r="A1705" s="23" t="s">
        <v>81</v>
      </c>
    </row>
    <row r="1706" spans="1:1" x14ac:dyDescent="0.25">
      <c r="A1706" s="23" t="s">
        <v>81</v>
      </c>
    </row>
    <row r="1707" spans="1:1" x14ac:dyDescent="0.25">
      <c r="A1707" s="23" t="s">
        <v>81</v>
      </c>
    </row>
    <row r="1708" spans="1:1" x14ac:dyDescent="0.25">
      <c r="A1708" s="23" t="s">
        <v>81</v>
      </c>
    </row>
    <row r="1709" spans="1:1" x14ac:dyDescent="0.25">
      <c r="A1709" s="23" t="s">
        <v>81</v>
      </c>
    </row>
    <row r="1710" spans="1:1" x14ac:dyDescent="0.25">
      <c r="A1710" s="23" t="s">
        <v>81</v>
      </c>
    </row>
    <row r="1711" spans="1:1" x14ac:dyDescent="0.25">
      <c r="A1711" s="23" t="s">
        <v>81</v>
      </c>
    </row>
    <row r="1712" spans="1:1" x14ac:dyDescent="0.25">
      <c r="A1712" s="23" t="s">
        <v>81</v>
      </c>
    </row>
    <row r="1713" spans="1:1" x14ac:dyDescent="0.25">
      <c r="A1713" s="23" t="s">
        <v>81</v>
      </c>
    </row>
    <row r="1714" spans="1:1" x14ac:dyDescent="0.25">
      <c r="A1714" s="23" t="s">
        <v>81</v>
      </c>
    </row>
    <row r="1715" spans="1:1" x14ac:dyDescent="0.25">
      <c r="A1715" s="23" t="s">
        <v>81</v>
      </c>
    </row>
    <row r="1716" spans="1:1" x14ac:dyDescent="0.25">
      <c r="A1716" s="23" t="s">
        <v>81</v>
      </c>
    </row>
    <row r="1717" spans="1:1" x14ac:dyDescent="0.25">
      <c r="A1717" s="23" t="s">
        <v>81</v>
      </c>
    </row>
    <row r="1718" spans="1:1" x14ac:dyDescent="0.25">
      <c r="A1718" s="23" t="s">
        <v>81</v>
      </c>
    </row>
    <row r="1719" spans="1:1" x14ac:dyDescent="0.25">
      <c r="A1719" s="23" t="s">
        <v>81</v>
      </c>
    </row>
    <row r="1720" spans="1:1" x14ac:dyDescent="0.25">
      <c r="A1720" s="23" t="s">
        <v>81</v>
      </c>
    </row>
    <row r="1721" spans="1:1" x14ac:dyDescent="0.25">
      <c r="A1721" s="23" t="s">
        <v>81</v>
      </c>
    </row>
    <row r="1722" spans="1:1" x14ac:dyDescent="0.25">
      <c r="A1722" s="23" t="s">
        <v>81</v>
      </c>
    </row>
    <row r="1723" spans="1:1" x14ac:dyDescent="0.25">
      <c r="A1723" s="23" t="s">
        <v>81</v>
      </c>
    </row>
    <row r="1724" spans="1:1" x14ac:dyDescent="0.25">
      <c r="A1724" s="23" t="s">
        <v>81</v>
      </c>
    </row>
    <row r="1725" spans="1:1" x14ac:dyDescent="0.25">
      <c r="A1725" s="23" t="s">
        <v>81</v>
      </c>
    </row>
    <row r="1726" spans="1:1" x14ac:dyDescent="0.25">
      <c r="A1726" s="23" t="s">
        <v>81</v>
      </c>
    </row>
    <row r="1727" spans="1:1" x14ac:dyDescent="0.25">
      <c r="A1727" s="23" t="s">
        <v>81</v>
      </c>
    </row>
    <row r="1728" spans="1:1" x14ac:dyDescent="0.25">
      <c r="A1728" s="23" t="s">
        <v>81</v>
      </c>
    </row>
    <row r="1729" spans="1:1" x14ac:dyDescent="0.25">
      <c r="A1729" s="23" t="s">
        <v>81</v>
      </c>
    </row>
    <row r="1730" spans="1:1" x14ac:dyDescent="0.25">
      <c r="A1730" s="23" t="s">
        <v>81</v>
      </c>
    </row>
    <row r="1731" spans="1:1" x14ac:dyDescent="0.25">
      <c r="A1731" s="23" t="s">
        <v>81</v>
      </c>
    </row>
    <row r="1732" spans="1:1" x14ac:dyDescent="0.25">
      <c r="A1732" s="23" t="s">
        <v>81</v>
      </c>
    </row>
    <row r="1733" spans="1:1" x14ac:dyDescent="0.25">
      <c r="A1733" s="23" t="s">
        <v>81</v>
      </c>
    </row>
    <row r="1734" spans="1:1" x14ac:dyDescent="0.25">
      <c r="A1734" s="23" t="s">
        <v>81</v>
      </c>
    </row>
    <row r="1735" spans="1:1" x14ac:dyDescent="0.25">
      <c r="A1735" s="23" t="s">
        <v>81</v>
      </c>
    </row>
    <row r="1736" spans="1:1" x14ac:dyDescent="0.25">
      <c r="A1736" s="23" t="s">
        <v>81</v>
      </c>
    </row>
    <row r="1737" spans="1:1" x14ac:dyDescent="0.25">
      <c r="A1737" s="23" t="s">
        <v>81</v>
      </c>
    </row>
    <row r="1738" spans="1:1" x14ac:dyDescent="0.25">
      <c r="A1738" s="23" t="s">
        <v>81</v>
      </c>
    </row>
    <row r="1739" spans="1:1" x14ac:dyDescent="0.25">
      <c r="A1739" s="23" t="s">
        <v>81</v>
      </c>
    </row>
    <row r="1740" spans="1:1" x14ac:dyDescent="0.25">
      <c r="A1740" s="23" t="s">
        <v>81</v>
      </c>
    </row>
    <row r="1741" spans="1:1" x14ac:dyDescent="0.25">
      <c r="A1741" s="23" t="s">
        <v>81</v>
      </c>
    </row>
    <row r="1742" spans="1:1" x14ac:dyDescent="0.25">
      <c r="A1742" s="23" t="s">
        <v>81</v>
      </c>
    </row>
    <row r="1743" spans="1:1" x14ac:dyDescent="0.25">
      <c r="A1743" s="23" t="s">
        <v>81</v>
      </c>
    </row>
    <row r="1744" spans="1:1" x14ac:dyDescent="0.25">
      <c r="A1744" s="23" t="s">
        <v>81</v>
      </c>
    </row>
    <row r="1745" spans="1:1" x14ac:dyDescent="0.25">
      <c r="A1745" s="23" t="s">
        <v>81</v>
      </c>
    </row>
    <row r="1746" spans="1:1" x14ac:dyDescent="0.25">
      <c r="A1746" s="23" t="s">
        <v>81</v>
      </c>
    </row>
    <row r="1747" spans="1:1" x14ac:dyDescent="0.25">
      <c r="A1747" s="23" t="s">
        <v>81</v>
      </c>
    </row>
    <row r="1748" spans="1:1" x14ac:dyDescent="0.25">
      <c r="A1748" s="23" t="s">
        <v>81</v>
      </c>
    </row>
    <row r="1749" spans="1:1" x14ac:dyDescent="0.25">
      <c r="A1749" s="23" t="s">
        <v>81</v>
      </c>
    </row>
    <row r="1750" spans="1:1" x14ac:dyDescent="0.25">
      <c r="A1750" s="23" t="s">
        <v>81</v>
      </c>
    </row>
    <row r="1751" spans="1:1" x14ac:dyDescent="0.25">
      <c r="A1751" s="23" t="s">
        <v>81</v>
      </c>
    </row>
    <row r="1752" spans="1:1" x14ac:dyDescent="0.25">
      <c r="A1752" s="23" t="s">
        <v>81</v>
      </c>
    </row>
    <row r="1753" spans="1:1" x14ac:dyDescent="0.25">
      <c r="A1753" s="23" t="s">
        <v>81</v>
      </c>
    </row>
    <row r="1754" spans="1:1" x14ac:dyDescent="0.25">
      <c r="A1754" s="23" t="s">
        <v>81</v>
      </c>
    </row>
    <row r="1755" spans="1:1" x14ac:dyDescent="0.25">
      <c r="A1755" s="23" t="s">
        <v>81</v>
      </c>
    </row>
    <row r="1756" spans="1:1" x14ac:dyDescent="0.25">
      <c r="A1756" s="23" t="s">
        <v>81</v>
      </c>
    </row>
    <row r="1757" spans="1:1" x14ac:dyDescent="0.25">
      <c r="A1757" s="23" t="s">
        <v>81</v>
      </c>
    </row>
    <row r="1758" spans="1:1" x14ac:dyDescent="0.25">
      <c r="A1758" s="23" t="s">
        <v>81</v>
      </c>
    </row>
    <row r="1759" spans="1:1" x14ac:dyDescent="0.25">
      <c r="A1759" s="23" t="s">
        <v>81</v>
      </c>
    </row>
    <row r="1760" spans="1:1" x14ac:dyDescent="0.25">
      <c r="A1760" s="23" t="s">
        <v>81</v>
      </c>
    </row>
    <row r="1761" spans="1:1" x14ac:dyDescent="0.25">
      <c r="A1761" s="23" t="s">
        <v>81</v>
      </c>
    </row>
    <row r="1762" spans="1:1" x14ac:dyDescent="0.25">
      <c r="A1762" s="23" t="s">
        <v>81</v>
      </c>
    </row>
    <row r="1763" spans="1:1" x14ac:dyDescent="0.25">
      <c r="A1763" s="23" t="s">
        <v>81</v>
      </c>
    </row>
    <row r="1764" spans="1:1" x14ac:dyDescent="0.25">
      <c r="A1764" s="23" t="s">
        <v>81</v>
      </c>
    </row>
    <row r="1765" spans="1:1" x14ac:dyDescent="0.25">
      <c r="A1765" s="23" t="s">
        <v>81</v>
      </c>
    </row>
    <row r="1766" spans="1:1" x14ac:dyDescent="0.25">
      <c r="A1766" s="23" t="s">
        <v>81</v>
      </c>
    </row>
    <row r="1767" spans="1:1" x14ac:dyDescent="0.25">
      <c r="A1767" s="23" t="s">
        <v>81</v>
      </c>
    </row>
    <row r="1768" spans="1:1" x14ac:dyDescent="0.25">
      <c r="A1768" s="23" t="s">
        <v>81</v>
      </c>
    </row>
    <row r="1770" spans="1:1" ht="14.4" x14ac:dyDescent="0.25">
      <c r="A1770" s="24" t="s">
        <v>82</v>
      </c>
    </row>
    <row r="1771" spans="1:1" ht="14.4" x14ac:dyDescent="0.25">
      <c r="A1771" s="24" t="s">
        <v>82</v>
      </c>
    </row>
    <row r="1772" spans="1:1" ht="14.4" x14ac:dyDescent="0.25">
      <c r="A1772" s="24" t="s">
        <v>82</v>
      </c>
    </row>
    <row r="1773" spans="1:1" ht="14.4" x14ac:dyDescent="0.25">
      <c r="A1773" s="24" t="s">
        <v>82</v>
      </c>
    </row>
    <row r="1774" spans="1:1" ht="14.4" x14ac:dyDescent="0.25">
      <c r="A1774" s="24" t="s">
        <v>82</v>
      </c>
    </row>
    <row r="1775" spans="1:1" ht="14.4" x14ac:dyDescent="0.25">
      <c r="A1775" s="24" t="s">
        <v>82</v>
      </c>
    </row>
    <row r="1776" spans="1:1" ht="14.4" x14ac:dyDescent="0.25">
      <c r="A1776" s="24" t="s">
        <v>82</v>
      </c>
    </row>
    <row r="1777" spans="1:1" ht="14.4" x14ac:dyDescent="0.25">
      <c r="A1777" s="65" t="s">
        <v>82</v>
      </c>
    </row>
    <row r="1778" spans="1:1" ht="14.4" x14ac:dyDescent="0.25">
      <c r="A1778" s="70" t="s">
        <v>82</v>
      </c>
    </row>
    <row r="1779" spans="1:1" ht="14.4" x14ac:dyDescent="0.25">
      <c r="A1779" s="24" t="s">
        <v>82</v>
      </c>
    </row>
    <row r="1780" spans="1:1" ht="14.4" x14ac:dyDescent="0.25">
      <c r="A1780" s="24" t="s">
        <v>82</v>
      </c>
    </row>
    <row r="1781" spans="1:1" ht="14.4" x14ac:dyDescent="0.25">
      <c r="A1781" s="24" t="s">
        <v>82</v>
      </c>
    </row>
    <row r="1782" spans="1:1" ht="14.4" x14ac:dyDescent="0.25">
      <c r="A1782" s="24" t="s">
        <v>82</v>
      </c>
    </row>
    <row r="1783" spans="1:1" ht="14.4" x14ac:dyDescent="0.25">
      <c r="A1783" s="24" t="s">
        <v>82</v>
      </c>
    </row>
    <row r="1784" spans="1:1" ht="14.4" x14ac:dyDescent="0.25">
      <c r="A1784" s="24" t="s">
        <v>82</v>
      </c>
    </row>
    <row r="1785" spans="1:1" ht="14.4" x14ac:dyDescent="0.25">
      <c r="A1785" s="24" t="s">
        <v>82</v>
      </c>
    </row>
    <row r="1786" spans="1:1" ht="14.4" x14ac:dyDescent="0.25">
      <c r="A1786" s="24" t="s">
        <v>82</v>
      </c>
    </row>
    <row r="1787" spans="1:1" ht="14.4" x14ac:dyDescent="0.25">
      <c r="A1787" s="24" t="s">
        <v>82</v>
      </c>
    </row>
    <row r="1788" spans="1:1" ht="14.4" x14ac:dyDescent="0.25">
      <c r="A1788" s="24" t="s">
        <v>82</v>
      </c>
    </row>
    <row r="1789" spans="1:1" x14ac:dyDescent="0.25">
      <c r="A1789" s="23" t="s">
        <v>82</v>
      </c>
    </row>
    <row r="1790" spans="1:1" x14ac:dyDescent="0.25">
      <c r="A1790" s="23" t="s">
        <v>82</v>
      </c>
    </row>
    <row r="1791" spans="1:1" x14ac:dyDescent="0.25">
      <c r="A1791" s="23" t="s">
        <v>82</v>
      </c>
    </row>
    <row r="1792" spans="1:1" x14ac:dyDescent="0.25">
      <c r="A1792" s="23" t="s">
        <v>82</v>
      </c>
    </row>
    <row r="1793" spans="1:1" x14ac:dyDescent="0.25">
      <c r="A1793" s="23" t="s">
        <v>82</v>
      </c>
    </row>
    <row r="1794" spans="1:1" x14ac:dyDescent="0.25">
      <c r="A1794" s="23" t="s">
        <v>82</v>
      </c>
    </row>
    <row r="1795" spans="1:1" x14ac:dyDescent="0.25">
      <c r="A1795" s="23" t="s">
        <v>82</v>
      </c>
    </row>
    <row r="1796" spans="1:1" x14ac:dyDescent="0.25">
      <c r="A1796" s="23" t="s">
        <v>82</v>
      </c>
    </row>
    <row r="1797" spans="1:1" x14ac:dyDescent="0.25">
      <c r="A1797" s="23" t="s">
        <v>82</v>
      </c>
    </row>
    <row r="1798" spans="1:1" x14ac:dyDescent="0.25">
      <c r="A1798" s="23" t="s">
        <v>82</v>
      </c>
    </row>
    <row r="1799" spans="1:1" x14ac:dyDescent="0.25">
      <c r="A1799" s="23" t="s">
        <v>82</v>
      </c>
    </row>
    <row r="1800" spans="1:1" x14ac:dyDescent="0.25">
      <c r="A1800" s="23" t="s">
        <v>82</v>
      </c>
    </row>
    <row r="1801" spans="1:1" x14ac:dyDescent="0.25">
      <c r="A1801" s="23" t="s">
        <v>82</v>
      </c>
    </row>
    <row r="1802" spans="1:1" x14ac:dyDescent="0.25">
      <c r="A1802" s="23" t="s">
        <v>82</v>
      </c>
    </row>
    <row r="1803" spans="1:1" x14ac:dyDescent="0.25">
      <c r="A1803" s="23" t="s">
        <v>82</v>
      </c>
    </row>
    <row r="1804" spans="1:1" x14ac:dyDescent="0.25">
      <c r="A1804" s="23" t="s">
        <v>82</v>
      </c>
    </row>
    <row r="1805" spans="1:1" x14ac:dyDescent="0.25">
      <c r="A1805" s="23" t="s">
        <v>82</v>
      </c>
    </row>
    <row r="1806" spans="1:1" x14ac:dyDescent="0.25">
      <c r="A1806" s="23" t="s">
        <v>82</v>
      </c>
    </row>
    <row r="1807" spans="1:1" x14ac:dyDescent="0.25">
      <c r="A1807" s="23" t="s">
        <v>82</v>
      </c>
    </row>
    <row r="1808" spans="1:1" x14ac:dyDescent="0.25">
      <c r="A1808" s="23" t="s">
        <v>82</v>
      </c>
    </row>
    <row r="1809" spans="1:1" x14ac:dyDescent="0.25">
      <c r="A1809" s="23" t="s">
        <v>82</v>
      </c>
    </row>
    <row r="1810" spans="1:1" x14ac:dyDescent="0.25">
      <c r="A1810" s="23" t="s">
        <v>82</v>
      </c>
    </row>
    <row r="1811" spans="1:1" x14ac:dyDescent="0.25">
      <c r="A1811" s="23" t="s">
        <v>82</v>
      </c>
    </row>
    <row r="1812" spans="1:1" x14ac:dyDescent="0.25">
      <c r="A1812" s="23" t="s">
        <v>82</v>
      </c>
    </row>
    <row r="1813" spans="1:1" x14ac:dyDescent="0.25">
      <c r="A1813" s="23" t="s">
        <v>82</v>
      </c>
    </row>
    <row r="1814" spans="1:1" x14ac:dyDescent="0.25">
      <c r="A1814" s="23" t="s">
        <v>82</v>
      </c>
    </row>
    <row r="1815" spans="1:1" x14ac:dyDescent="0.25">
      <c r="A1815" s="23" t="s">
        <v>82</v>
      </c>
    </row>
    <row r="1816" spans="1:1" x14ac:dyDescent="0.25">
      <c r="A1816" s="23" t="s">
        <v>82</v>
      </c>
    </row>
    <row r="1817" spans="1:1" x14ac:dyDescent="0.25">
      <c r="A1817" s="23" t="s">
        <v>82</v>
      </c>
    </row>
    <row r="1818" spans="1:1" x14ac:dyDescent="0.25">
      <c r="A1818" s="23" t="s">
        <v>82</v>
      </c>
    </row>
    <row r="1819" spans="1:1" x14ac:dyDescent="0.25">
      <c r="A1819" s="23" t="s">
        <v>82</v>
      </c>
    </row>
    <row r="1820" spans="1:1" x14ac:dyDescent="0.25">
      <c r="A1820" s="23" t="s">
        <v>82</v>
      </c>
    </row>
    <row r="1821" spans="1:1" x14ac:dyDescent="0.25">
      <c r="A1821" s="23" t="s">
        <v>82</v>
      </c>
    </row>
    <row r="1822" spans="1:1" x14ac:dyDescent="0.25">
      <c r="A1822" s="23" t="s">
        <v>82</v>
      </c>
    </row>
    <row r="1823" spans="1:1" x14ac:dyDescent="0.25">
      <c r="A1823" s="23" t="s">
        <v>82</v>
      </c>
    </row>
    <row r="1824" spans="1:1" x14ac:dyDescent="0.25">
      <c r="A1824" s="23" t="s">
        <v>82</v>
      </c>
    </row>
    <row r="1825" spans="1:1" x14ac:dyDescent="0.25">
      <c r="A1825" s="23" t="s">
        <v>82</v>
      </c>
    </row>
    <row r="1826" spans="1:1" x14ac:dyDescent="0.25">
      <c r="A1826" s="23" t="s">
        <v>82</v>
      </c>
    </row>
    <row r="1827" spans="1:1" x14ac:dyDescent="0.25">
      <c r="A1827" s="23" t="s">
        <v>82</v>
      </c>
    </row>
    <row r="1828" spans="1:1" x14ac:dyDescent="0.25">
      <c r="A1828" s="23" t="s">
        <v>82</v>
      </c>
    </row>
    <row r="1829" spans="1:1" x14ac:dyDescent="0.25">
      <c r="A1829" s="23" t="s">
        <v>82</v>
      </c>
    </row>
    <row r="1830" spans="1:1" x14ac:dyDescent="0.25">
      <c r="A1830" s="23" t="s">
        <v>82</v>
      </c>
    </row>
    <row r="1831" spans="1:1" x14ac:dyDescent="0.25">
      <c r="A1831" s="23" t="s">
        <v>82</v>
      </c>
    </row>
    <row r="1832" spans="1:1" x14ac:dyDescent="0.25">
      <c r="A1832" s="23" t="s">
        <v>82</v>
      </c>
    </row>
    <row r="1833" spans="1:1" x14ac:dyDescent="0.25">
      <c r="A1833" s="23" t="s">
        <v>82</v>
      </c>
    </row>
    <row r="1834" spans="1:1" x14ac:dyDescent="0.25">
      <c r="A1834" s="23" t="s">
        <v>82</v>
      </c>
    </row>
    <row r="1835" spans="1:1" x14ac:dyDescent="0.25">
      <c r="A1835" s="23" t="s">
        <v>82</v>
      </c>
    </row>
    <row r="1836" spans="1:1" x14ac:dyDescent="0.25">
      <c r="A1836" s="23" t="s">
        <v>82</v>
      </c>
    </row>
    <row r="1837" spans="1:1" x14ac:dyDescent="0.25">
      <c r="A1837" s="23" t="s">
        <v>82</v>
      </c>
    </row>
    <row r="1838" spans="1:1" x14ac:dyDescent="0.25">
      <c r="A1838" s="23" t="s">
        <v>82</v>
      </c>
    </row>
    <row r="1839" spans="1:1" x14ac:dyDescent="0.25">
      <c r="A1839" s="23" t="s">
        <v>82</v>
      </c>
    </row>
    <row r="1840" spans="1:1" x14ac:dyDescent="0.25">
      <c r="A1840" s="23" t="s">
        <v>82</v>
      </c>
    </row>
    <row r="1841" spans="1:1" x14ac:dyDescent="0.25">
      <c r="A1841" s="23" t="s">
        <v>82</v>
      </c>
    </row>
    <row r="1842" spans="1:1" x14ac:dyDescent="0.25">
      <c r="A1842" s="23" t="s">
        <v>82</v>
      </c>
    </row>
    <row r="1843" spans="1:1" x14ac:dyDescent="0.25">
      <c r="A1843" s="23" t="s">
        <v>82</v>
      </c>
    </row>
    <row r="1844" spans="1:1" x14ac:dyDescent="0.25">
      <c r="A1844" s="23" t="s">
        <v>82</v>
      </c>
    </row>
    <row r="1845" spans="1:1" x14ac:dyDescent="0.25">
      <c r="A1845" s="23" t="s">
        <v>82</v>
      </c>
    </row>
    <row r="1846" spans="1:1" x14ac:dyDescent="0.25">
      <c r="A1846" s="23" t="s">
        <v>82</v>
      </c>
    </row>
    <row r="1847" spans="1:1" x14ac:dyDescent="0.25">
      <c r="A1847" s="23" t="s">
        <v>82</v>
      </c>
    </row>
    <row r="1848" spans="1:1" x14ac:dyDescent="0.25">
      <c r="A1848" s="23" t="s">
        <v>82</v>
      </c>
    </row>
    <row r="1849" spans="1:1" x14ac:dyDescent="0.25">
      <c r="A1849" s="23" t="s">
        <v>82</v>
      </c>
    </row>
    <row r="1850" spans="1:1" x14ac:dyDescent="0.25">
      <c r="A1850" s="23" t="s">
        <v>82</v>
      </c>
    </row>
    <row r="1851" spans="1:1" x14ac:dyDescent="0.25">
      <c r="A1851" s="23" t="s">
        <v>82</v>
      </c>
    </row>
    <row r="1852" spans="1:1" x14ac:dyDescent="0.25">
      <c r="A1852" s="23" t="s">
        <v>82</v>
      </c>
    </row>
    <row r="1853" spans="1:1" x14ac:dyDescent="0.25">
      <c r="A1853" s="23" t="s">
        <v>82</v>
      </c>
    </row>
    <row r="1854" spans="1:1" x14ac:dyDescent="0.25">
      <c r="A1854" s="23" t="s">
        <v>82</v>
      </c>
    </row>
    <row r="1855" spans="1:1" x14ac:dyDescent="0.25">
      <c r="A1855" s="23" t="s">
        <v>82</v>
      </c>
    </row>
    <row r="1856" spans="1:1" x14ac:dyDescent="0.25">
      <c r="A1856" s="23" t="s">
        <v>82</v>
      </c>
    </row>
    <row r="1857" spans="1:1" x14ac:dyDescent="0.25">
      <c r="A1857" s="23" t="s">
        <v>82</v>
      </c>
    </row>
    <row r="1858" spans="1:1" x14ac:dyDescent="0.25">
      <c r="A1858" s="23" t="s">
        <v>82</v>
      </c>
    </row>
    <row r="1859" spans="1:1" x14ac:dyDescent="0.25">
      <c r="A1859" s="23" t="s">
        <v>82</v>
      </c>
    </row>
    <row r="1860" spans="1:1" x14ac:dyDescent="0.25">
      <c r="A1860" s="23" t="s">
        <v>82</v>
      </c>
    </row>
    <row r="1861" spans="1:1" x14ac:dyDescent="0.25">
      <c r="A1861" s="23" t="s">
        <v>82</v>
      </c>
    </row>
    <row r="1862" spans="1:1" x14ac:dyDescent="0.25">
      <c r="A1862" s="23" t="s">
        <v>82</v>
      </c>
    </row>
    <row r="1863" spans="1:1" x14ac:dyDescent="0.25">
      <c r="A1863" s="23" t="s">
        <v>82</v>
      </c>
    </row>
    <row r="1864" spans="1:1" x14ac:dyDescent="0.25">
      <c r="A1864" s="23" t="s">
        <v>82</v>
      </c>
    </row>
    <row r="1865" spans="1:1" x14ac:dyDescent="0.25">
      <c r="A1865" s="23" t="s">
        <v>82</v>
      </c>
    </row>
    <row r="1866" spans="1:1" x14ac:dyDescent="0.25">
      <c r="A1866" s="23" t="s">
        <v>82</v>
      </c>
    </row>
    <row r="1867" spans="1:1" x14ac:dyDescent="0.25">
      <c r="A1867" s="23" t="s">
        <v>82</v>
      </c>
    </row>
    <row r="1868" spans="1:1" x14ac:dyDescent="0.25">
      <c r="A1868" s="23" t="s">
        <v>82</v>
      </c>
    </row>
    <row r="1869" spans="1:1" x14ac:dyDescent="0.25">
      <c r="A1869" s="23" t="s">
        <v>82</v>
      </c>
    </row>
    <row r="1870" spans="1:1" x14ac:dyDescent="0.25">
      <c r="A1870" s="23" t="s">
        <v>82</v>
      </c>
    </row>
    <row r="1871" spans="1:1" x14ac:dyDescent="0.25">
      <c r="A1871" s="23" t="s">
        <v>82</v>
      </c>
    </row>
    <row r="1872" spans="1:1" x14ac:dyDescent="0.25">
      <c r="A1872" s="23" t="s">
        <v>82</v>
      </c>
    </row>
    <row r="1873" spans="1:1" x14ac:dyDescent="0.25">
      <c r="A1873" s="23" t="s">
        <v>82</v>
      </c>
    </row>
    <row r="1874" spans="1:1" x14ac:dyDescent="0.25">
      <c r="A1874" s="23" t="s">
        <v>82</v>
      </c>
    </row>
    <row r="1875" spans="1:1" x14ac:dyDescent="0.25">
      <c r="A1875" s="23" t="s">
        <v>82</v>
      </c>
    </row>
    <row r="1876" spans="1:1" x14ac:dyDescent="0.25">
      <c r="A1876" s="23" t="s">
        <v>82</v>
      </c>
    </row>
    <row r="1877" spans="1:1" x14ac:dyDescent="0.25">
      <c r="A1877" s="23" t="s">
        <v>82</v>
      </c>
    </row>
    <row r="1878" spans="1:1" x14ac:dyDescent="0.25">
      <c r="A1878" s="23" t="s">
        <v>82</v>
      </c>
    </row>
    <row r="1879" spans="1:1" x14ac:dyDescent="0.25">
      <c r="A1879" s="23" t="s">
        <v>82</v>
      </c>
    </row>
    <row r="1880" spans="1:1" x14ac:dyDescent="0.25">
      <c r="A1880" s="23" t="s">
        <v>82</v>
      </c>
    </row>
    <row r="1881" spans="1:1" x14ac:dyDescent="0.25">
      <c r="A1881" s="23" t="s">
        <v>82</v>
      </c>
    </row>
    <row r="1882" spans="1:1" x14ac:dyDescent="0.25">
      <c r="A1882" s="23" t="s">
        <v>82</v>
      </c>
    </row>
    <row r="1883" spans="1:1" x14ac:dyDescent="0.25">
      <c r="A1883" s="23" t="s">
        <v>82</v>
      </c>
    </row>
    <row r="1884" spans="1:1" x14ac:dyDescent="0.25">
      <c r="A1884" s="23" t="s">
        <v>82</v>
      </c>
    </row>
    <row r="1885" spans="1:1" x14ac:dyDescent="0.25">
      <c r="A1885" s="23" t="s">
        <v>82</v>
      </c>
    </row>
    <row r="1886" spans="1:1" x14ac:dyDescent="0.25">
      <c r="A1886" s="23" t="s">
        <v>82</v>
      </c>
    </row>
    <row r="1887" spans="1:1" x14ac:dyDescent="0.25">
      <c r="A1887" s="23" t="s">
        <v>82</v>
      </c>
    </row>
    <row r="1888" spans="1:1" x14ac:dyDescent="0.25">
      <c r="A1888" s="23" t="s">
        <v>82</v>
      </c>
    </row>
    <row r="1889" spans="1:1" x14ac:dyDescent="0.25">
      <c r="A1889" s="23" t="s">
        <v>82</v>
      </c>
    </row>
    <row r="1890" spans="1:1" x14ac:dyDescent="0.25">
      <c r="A1890" s="23" t="s">
        <v>82</v>
      </c>
    </row>
    <row r="1891" spans="1:1" x14ac:dyDescent="0.25">
      <c r="A1891" s="23" t="s">
        <v>82</v>
      </c>
    </row>
    <row r="1892" spans="1:1" x14ac:dyDescent="0.25">
      <c r="A1892" s="23" t="s">
        <v>82</v>
      </c>
    </row>
    <row r="1893" spans="1:1" x14ac:dyDescent="0.25">
      <c r="A1893" s="23" t="s">
        <v>82</v>
      </c>
    </row>
    <row r="1894" spans="1:1" x14ac:dyDescent="0.25">
      <c r="A1894" s="23" t="s">
        <v>82</v>
      </c>
    </row>
    <row r="1895" spans="1:1" x14ac:dyDescent="0.25">
      <c r="A1895" s="23" t="s">
        <v>82</v>
      </c>
    </row>
    <row r="1896" spans="1:1" x14ac:dyDescent="0.25">
      <c r="A1896" s="23" t="s">
        <v>82</v>
      </c>
    </row>
    <row r="1897" spans="1:1" x14ac:dyDescent="0.25">
      <c r="A1897" s="23" t="s">
        <v>82</v>
      </c>
    </row>
    <row r="1898" spans="1:1" x14ac:dyDescent="0.25">
      <c r="A1898" s="23" t="s">
        <v>82</v>
      </c>
    </row>
    <row r="1899" spans="1:1" x14ac:dyDescent="0.25">
      <c r="A1899" s="23" t="s">
        <v>82</v>
      </c>
    </row>
    <row r="1900" spans="1:1" x14ac:dyDescent="0.25">
      <c r="A1900" s="23" t="s">
        <v>82</v>
      </c>
    </row>
    <row r="1901" spans="1:1" x14ac:dyDescent="0.25">
      <c r="A1901" s="23" t="s">
        <v>82</v>
      </c>
    </row>
    <row r="1902" spans="1:1" x14ac:dyDescent="0.25">
      <c r="A1902" s="23" t="s">
        <v>82</v>
      </c>
    </row>
    <row r="1903" spans="1:1" x14ac:dyDescent="0.25">
      <c r="A1903" s="23" t="s">
        <v>82</v>
      </c>
    </row>
    <row r="1904" spans="1:1" x14ac:dyDescent="0.25">
      <c r="A1904" s="23" t="s">
        <v>82</v>
      </c>
    </row>
    <row r="1905" spans="1:1" x14ac:dyDescent="0.25">
      <c r="A1905" s="23" t="s">
        <v>82</v>
      </c>
    </row>
    <row r="1906" spans="1:1" x14ac:dyDescent="0.25">
      <c r="A1906" s="23" t="s">
        <v>82</v>
      </c>
    </row>
    <row r="1907" spans="1:1" x14ac:dyDescent="0.25">
      <c r="A1907" s="23" t="s">
        <v>82</v>
      </c>
    </row>
    <row r="1908" spans="1:1" x14ac:dyDescent="0.25">
      <c r="A1908" s="23" t="s">
        <v>82</v>
      </c>
    </row>
    <row r="1909" spans="1:1" x14ac:dyDescent="0.25">
      <c r="A1909" s="23" t="s">
        <v>82</v>
      </c>
    </row>
    <row r="1910" spans="1:1" x14ac:dyDescent="0.25">
      <c r="A1910" s="23" t="s">
        <v>82</v>
      </c>
    </row>
    <row r="1911" spans="1:1" x14ac:dyDescent="0.25">
      <c r="A1911" s="23" t="s">
        <v>82</v>
      </c>
    </row>
    <row r="1912" spans="1:1" x14ac:dyDescent="0.25">
      <c r="A1912" s="23" t="s">
        <v>82</v>
      </c>
    </row>
    <row r="1913" spans="1:1" x14ac:dyDescent="0.25">
      <c r="A1913" s="23" t="s">
        <v>82</v>
      </c>
    </row>
    <row r="1914" spans="1:1" x14ac:dyDescent="0.25">
      <c r="A1914" s="23" t="s">
        <v>82</v>
      </c>
    </row>
    <row r="1915" spans="1:1" x14ac:dyDescent="0.25">
      <c r="A1915" s="23" t="s">
        <v>82</v>
      </c>
    </row>
    <row r="1916" spans="1:1" x14ac:dyDescent="0.25">
      <c r="A1916" s="23" t="s">
        <v>82</v>
      </c>
    </row>
    <row r="1917" spans="1:1" x14ac:dyDescent="0.25">
      <c r="A1917" s="23" t="s">
        <v>82</v>
      </c>
    </row>
    <row r="1918" spans="1:1" x14ac:dyDescent="0.25">
      <c r="A1918" s="23" t="s">
        <v>82</v>
      </c>
    </row>
    <row r="1919" spans="1:1" x14ac:dyDescent="0.25">
      <c r="A1919" s="23" t="s">
        <v>82</v>
      </c>
    </row>
    <row r="1920" spans="1:1" x14ac:dyDescent="0.25">
      <c r="A1920" s="23" t="s">
        <v>82</v>
      </c>
    </row>
    <row r="1921" spans="1:1" x14ac:dyDescent="0.25">
      <c r="A1921" s="23" t="s">
        <v>82</v>
      </c>
    </row>
    <row r="1922" spans="1:1" x14ac:dyDescent="0.25">
      <c r="A1922" s="23" t="s">
        <v>82</v>
      </c>
    </row>
    <row r="1923" spans="1:1" x14ac:dyDescent="0.25">
      <c r="A1923" s="23" t="s">
        <v>82</v>
      </c>
    </row>
    <row r="1924" spans="1:1" x14ac:dyDescent="0.25">
      <c r="A1924" s="23" t="s">
        <v>82</v>
      </c>
    </row>
    <row r="1925" spans="1:1" x14ac:dyDescent="0.25">
      <c r="A1925" s="23" t="s">
        <v>82</v>
      </c>
    </row>
    <row r="1926" spans="1:1" x14ac:dyDescent="0.25">
      <c r="A1926" s="23" t="s">
        <v>82</v>
      </c>
    </row>
    <row r="1927" spans="1:1" x14ac:dyDescent="0.25">
      <c r="A1927" s="23" t="s">
        <v>82</v>
      </c>
    </row>
    <row r="1928" spans="1:1" x14ac:dyDescent="0.25">
      <c r="A1928" s="23" t="s">
        <v>82</v>
      </c>
    </row>
    <row r="1929" spans="1:1" x14ac:dyDescent="0.25">
      <c r="A1929" s="23" t="s">
        <v>82</v>
      </c>
    </row>
    <row r="1930" spans="1:1" x14ac:dyDescent="0.25">
      <c r="A1930" s="23" t="s">
        <v>82</v>
      </c>
    </row>
    <row r="1931" spans="1:1" x14ac:dyDescent="0.25">
      <c r="A1931" s="23" t="s">
        <v>82</v>
      </c>
    </row>
    <row r="1932" spans="1:1" x14ac:dyDescent="0.25">
      <c r="A1932" s="23" t="s">
        <v>82</v>
      </c>
    </row>
    <row r="1933" spans="1:1" x14ac:dyDescent="0.25">
      <c r="A1933" s="23" t="s">
        <v>82</v>
      </c>
    </row>
    <row r="1934" spans="1:1" x14ac:dyDescent="0.25">
      <c r="A1934" s="23" t="s">
        <v>82</v>
      </c>
    </row>
    <row r="1935" spans="1:1" x14ac:dyDescent="0.25">
      <c r="A1935" s="23" t="s">
        <v>82</v>
      </c>
    </row>
    <row r="1936" spans="1:1" x14ac:dyDescent="0.25">
      <c r="A1936" s="23" t="s">
        <v>82</v>
      </c>
    </row>
    <row r="1937" spans="1:1" x14ac:dyDescent="0.25">
      <c r="A1937" s="23" t="s">
        <v>82</v>
      </c>
    </row>
    <row r="1938" spans="1:1" x14ac:dyDescent="0.25">
      <c r="A1938" s="23" t="s">
        <v>82</v>
      </c>
    </row>
    <row r="1939" spans="1:1" x14ac:dyDescent="0.25">
      <c r="A1939" s="23" t="s">
        <v>82</v>
      </c>
    </row>
    <row r="1940" spans="1:1" x14ac:dyDescent="0.25">
      <c r="A1940" s="23" t="s">
        <v>82</v>
      </c>
    </row>
    <row r="1941" spans="1:1" x14ac:dyDescent="0.25">
      <c r="A1941" s="23" t="s">
        <v>82</v>
      </c>
    </row>
    <row r="1942" spans="1:1" x14ac:dyDescent="0.25">
      <c r="A1942" s="23" t="s">
        <v>82</v>
      </c>
    </row>
    <row r="1943" spans="1:1" x14ac:dyDescent="0.25">
      <c r="A1943" s="23" t="s">
        <v>82</v>
      </c>
    </row>
    <row r="1944" spans="1:1" x14ac:dyDescent="0.25">
      <c r="A1944" s="23" t="s">
        <v>82</v>
      </c>
    </row>
    <row r="1945" spans="1:1" x14ac:dyDescent="0.25">
      <c r="A1945" s="23" t="s">
        <v>82</v>
      </c>
    </row>
    <row r="1946" spans="1:1" x14ac:dyDescent="0.25">
      <c r="A1946" s="23" t="s">
        <v>82</v>
      </c>
    </row>
    <row r="1947" spans="1:1" x14ac:dyDescent="0.25">
      <c r="A1947" s="23" t="s">
        <v>82</v>
      </c>
    </row>
    <row r="1948" spans="1:1" x14ac:dyDescent="0.25">
      <c r="A1948" s="23" t="s">
        <v>82</v>
      </c>
    </row>
    <row r="1949" spans="1:1" x14ac:dyDescent="0.25">
      <c r="A1949" s="23" t="s">
        <v>82</v>
      </c>
    </row>
    <row r="1950" spans="1:1" x14ac:dyDescent="0.25">
      <c r="A1950" s="23" t="s">
        <v>82</v>
      </c>
    </row>
    <row r="1951" spans="1:1" x14ac:dyDescent="0.25">
      <c r="A1951" s="23" t="s">
        <v>82</v>
      </c>
    </row>
    <row r="1952" spans="1:1" x14ac:dyDescent="0.25">
      <c r="A1952" s="23" t="s">
        <v>82</v>
      </c>
    </row>
    <row r="1953" spans="1:1" x14ac:dyDescent="0.25">
      <c r="A1953" s="23" t="s">
        <v>82</v>
      </c>
    </row>
    <row r="1954" spans="1:1" x14ac:dyDescent="0.25">
      <c r="A1954" s="23" t="s">
        <v>82</v>
      </c>
    </row>
    <row r="1955" spans="1:1" x14ac:dyDescent="0.25">
      <c r="A1955" s="23" t="s">
        <v>82</v>
      </c>
    </row>
    <row r="1956" spans="1:1" x14ac:dyDescent="0.25">
      <c r="A1956" s="23" t="s">
        <v>82</v>
      </c>
    </row>
    <row r="1957" spans="1:1" x14ac:dyDescent="0.25">
      <c r="A1957" s="23" t="s">
        <v>82</v>
      </c>
    </row>
    <row r="1958" spans="1:1" x14ac:dyDescent="0.25">
      <c r="A1958" s="23" t="s">
        <v>82</v>
      </c>
    </row>
    <row r="1959" spans="1:1" x14ac:dyDescent="0.25">
      <c r="A1959" s="23" t="s">
        <v>82</v>
      </c>
    </row>
    <row r="1960" spans="1:1" x14ac:dyDescent="0.25">
      <c r="A1960" s="23" t="s">
        <v>82</v>
      </c>
    </row>
    <row r="1961" spans="1:1" x14ac:dyDescent="0.25">
      <c r="A1961" s="23" t="s">
        <v>82</v>
      </c>
    </row>
    <row r="1962" spans="1:1" x14ac:dyDescent="0.25">
      <c r="A1962" s="23" t="s">
        <v>82</v>
      </c>
    </row>
    <row r="1963" spans="1:1" x14ac:dyDescent="0.25">
      <c r="A1963" s="23" t="s">
        <v>82</v>
      </c>
    </row>
    <row r="1964" spans="1:1" x14ac:dyDescent="0.25">
      <c r="A1964" s="23" t="s">
        <v>82</v>
      </c>
    </row>
    <row r="1965" spans="1:1" x14ac:dyDescent="0.25">
      <c r="A1965" s="23" t="s">
        <v>82</v>
      </c>
    </row>
    <row r="1966" spans="1:1" x14ac:dyDescent="0.25">
      <c r="A1966" s="23" t="s">
        <v>82</v>
      </c>
    </row>
    <row r="1967" spans="1:1" x14ac:dyDescent="0.25">
      <c r="A1967" s="23" t="s">
        <v>82</v>
      </c>
    </row>
    <row r="1968" spans="1:1" x14ac:dyDescent="0.25">
      <c r="A1968" s="23" t="s">
        <v>82</v>
      </c>
    </row>
    <row r="1969" spans="1:1" x14ac:dyDescent="0.25">
      <c r="A1969" s="23" t="s">
        <v>82</v>
      </c>
    </row>
    <row r="1970" spans="1:1" x14ac:dyDescent="0.25">
      <c r="A1970" s="23" t="s">
        <v>82</v>
      </c>
    </row>
    <row r="1971" spans="1:1" x14ac:dyDescent="0.25">
      <c r="A1971" s="23" t="s">
        <v>82</v>
      </c>
    </row>
    <row r="1972" spans="1:1" x14ac:dyDescent="0.25">
      <c r="A1972" s="23" t="s">
        <v>82</v>
      </c>
    </row>
    <row r="1973" spans="1:1" x14ac:dyDescent="0.25">
      <c r="A1973" s="23" t="s">
        <v>82</v>
      </c>
    </row>
    <row r="1974" spans="1:1" x14ac:dyDescent="0.25">
      <c r="A1974" s="23" t="s">
        <v>82</v>
      </c>
    </row>
    <row r="1975" spans="1:1" x14ac:dyDescent="0.25">
      <c r="A1975" s="23" t="s">
        <v>82</v>
      </c>
    </row>
    <row r="1976" spans="1:1" x14ac:dyDescent="0.25">
      <c r="A1976" s="23" t="s">
        <v>82</v>
      </c>
    </row>
    <row r="1977" spans="1:1" x14ac:dyDescent="0.25">
      <c r="A1977" s="23" t="s">
        <v>82</v>
      </c>
    </row>
    <row r="1978" spans="1:1" x14ac:dyDescent="0.25">
      <c r="A1978" s="23" t="s">
        <v>82</v>
      </c>
    </row>
    <row r="1979" spans="1:1" x14ac:dyDescent="0.25">
      <c r="A1979" s="23" t="s">
        <v>82</v>
      </c>
    </row>
    <row r="1980" spans="1:1" x14ac:dyDescent="0.25">
      <c r="A1980" s="23" t="s">
        <v>82</v>
      </c>
    </row>
    <row r="1981" spans="1:1" x14ac:dyDescent="0.25">
      <c r="A1981" s="23" t="s">
        <v>82</v>
      </c>
    </row>
    <row r="1982" spans="1:1" x14ac:dyDescent="0.25">
      <c r="A1982" s="23" t="s">
        <v>82</v>
      </c>
    </row>
    <row r="1983" spans="1:1" x14ac:dyDescent="0.25">
      <c r="A1983" s="23" t="s">
        <v>82</v>
      </c>
    </row>
    <row r="1984" spans="1:1" x14ac:dyDescent="0.25">
      <c r="A1984" s="23" t="s">
        <v>82</v>
      </c>
    </row>
    <row r="1985" spans="1:1" x14ac:dyDescent="0.25">
      <c r="A1985" s="23" t="s">
        <v>82</v>
      </c>
    </row>
    <row r="1986" spans="1:1" x14ac:dyDescent="0.25">
      <c r="A1986" s="23" t="s">
        <v>82</v>
      </c>
    </row>
    <row r="1987" spans="1:1" x14ac:dyDescent="0.25">
      <c r="A1987" s="23" t="s">
        <v>82</v>
      </c>
    </row>
    <row r="1988" spans="1:1" x14ac:dyDescent="0.25">
      <c r="A1988" s="23" t="s">
        <v>82</v>
      </c>
    </row>
    <row r="1989" spans="1:1" x14ac:dyDescent="0.25">
      <c r="A1989" s="23" t="s">
        <v>82</v>
      </c>
    </row>
    <row r="1990" spans="1:1" x14ac:dyDescent="0.25">
      <c r="A1990" s="23" t="s">
        <v>82</v>
      </c>
    </row>
    <row r="1991" spans="1:1" x14ac:dyDescent="0.25">
      <c r="A1991" s="23" t="s">
        <v>82</v>
      </c>
    </row>
    <row r="1992" spans="1:1" x14ac:dyDescent="0.25">
      <c r="A1992" s="23" t="s">
        <v>82</v>
      </c>
    </row>
    <row r="1993" spans="1:1" x14ac:dyDescent="0.25">
      <c r="A1993" s="23" t="s">
        <v>82</v>
      </c>
    </row>
    <row r="1994" spans="1:1" x14ac:dyDescent="0.25">
      <c r="A1994" s="23" t="s">
        <v>82</v>
      </c>
    </row>
    <row r="1995" spans="1:1" x14ac:dyDescent="0.25">
      <c r="A1995" s="23" t="s">
        <v>82</v>
      </c>
    </row>
    <row r="1996" spans="1:1" x14ac:dyDescent="0.25">
      <c r="A1996" s="23" t="s">
        <v>82</v>
      </c>
    </row>
    <row r="1997" spans="1:1" x14ac:dyDescent="0.25">
      <c r="A1997" s="23" t="s">
        <v>82</v>
      </c>
    </row>
    <row r="1998" spans="1:1" x14ac:dyDescent="0.25">
      <c r="A1998" s="23" t="s">
        <v>82</v>
      </c>
    </row>
    <row r="1999" spans="1:1" x14ac:dyDescent="0.25">
      <c r="A1999" s="23" t="s">
        <v>82</v>
      </c>
    </row>
    <row r="2000" spans="1:1" x14ac:dyDescent="0.25">
      <c r="A2000" s="23" t="s">
        <v>82</v>
      </c>
    </row>
    <row r="2001" spans="1:1" x14ac:dyDescent="0.25">
      <c r="A2001" s="23" t="s">
        <v>82</v>
      </c>
    </row>
    <row r="2002" spans="1:1" x14ac:dyDescent="0.25">
      <c r="A2002" s="23" t="s">
        <v>82</v>
      </c>
    </row>
    <row r="2003" spans="1:1" x14ac:dyDescent="0.25">
      <c r="A2003" s="23" t="s">
        <v>82</v>
      </c>
    </row>
    <row r="2004" spans="1:1" x14ac:dyDescent="0.25">
      <c r="A2004" s="23" t="s">
        <v>82</v>
      </c>
    </row>
    <row r="2005" spans="1:1" x14ac:dyDescent="0.25">
      <c r="A2005" s="23" t="s">
        <v>82</v>
      </c>
    </row>
    <row r="2006" spans="1:1" x14ac:dyDescent="0.25">
      <c r="A2006" s="23" t="s">
        <v>82</v>
      </c>
    </row>
    <row r="2007" spans="1:1" x14ac:dyDescent="0.25">
      <c r="A2007" s="23" t="s">
        <v>82</v>
      </c>
    </row>
    <row r="2008" spans="1:1" x14ac:dyDescent="0.25">
      <c r="A2008" s="23" t="s">
        <v>82</v>
      </c>
    </row>
    <row r="2009" spans="1:1" x14ac:dyDescent="0.25">
      <c r="A2009" s="23" t="s">
        <v>82</v>
      </c>
    </row>
    <row r="2010" spans="1:1" x14ac:dyDescent="0.25">
      <c r="A2010" s="23" t="s">
        <v>82</v>
      </c>
    </row>
    <row r="2011" spans="1:1" x14ac:dyDescent="0.25">
      <c r="A2011" s="23" t="s">
        <v>82</v>
      </c>
    </row>
    <row r="2012" spans="1:1" x14ac:dyDescent="0.25">
      <c r="A2012" s="23" t="s">
        <v>82</v>
      </c>
    </row>
    <row r="2013" spans="1:1" x14ac:dyDescent="0.25">
      <c r="A2013" s="23" t="s">
        <v>82</v>
      </c>
    </row>
    <row r="2014" spans="1:1" x14ac:dyDescent="0.25">
      <c r="A2014" s="23" t="s">
        <v>82</v>
      </c>
    </row>
    <row r="2015" spans="1:1" x14ac:dyDescent="0.25">
      <c r="A2015" s="23" t="s">
        <v>82</v>
      </c>
    </row>
    <row r="2016" spans="1:1" x14ac:dyDescent="0.25">
      <c r="A2016" s="23" t="s">
        <v>82</v>
      </c>
    </row>
    <row r="2017" spans="1:1" x14ac:dyDescent="0.25">
      <c r="A2017" s="23" t="s">
        <v>82</v>
      </c>
    </row>
    <row r="2018" spans="1:1" x14ac:dyDescent="0.25">
      <c r="A2018" s="23" t="s">
        <v>82</v>
      </c>
    </row>
    <row r="2019" spans="1:1" x14ac:dyDescent="0.25">
      <c r="A2019" s="23" t="s">
        <v>82</v>
      </c>
    </row>
    <row r="2020" spans="1:1" x14ac:dyDescent="0.25">
      <c r="A2020" s="23" t="s">
        <v>82</v>
      </c>
    </row>
    <row r="2021" spans="1:1" x14ac:dyDescent="0.25">
      <c r="A2021" s="23" t="s">
        <v>82</v>
      </c>
    </row>
    <row r="2022" spans="1:1" x14ac:dyDescent="0.25">
      <c r="A2022" s="23" t="s">
        <v>82</v>
      </c>
    </row>
    <row r="2023" spans="1:1" x14ac:dyDescent="0.25">
      <c r="A2023" s="23" t="s">
        <v>82</v>
      </c>
    </row>
    <row r="2024" spans="1:1" x14ac:dyDescent="0.25">
      <c r="A2024" s="23" t="s">
        <v>82</v>
      </c>
    </row>
    <row r="2025" spans="1:1" x14ac:dyDescent="0.25">
      <c r="A2025" s="23" t="s">
        <v>82</v>
      </c>
    </row>
    <row r="2026" spans="1:1" x14ac:dyDescent="0.25">
      <c r="A2026" s="23" t="s">
        <v>82</v>
      </c>
    </row>
    <row r="2027" spans="1:1" x14ac:dyDescent="0.25">
      <c r="A2027" s="23" t="s">
        <v>82</v>
      </c>
    </row>
    <row r="2028" spans="1:1" x14ac:dyDescent="0.25">
      <c r="A2028" s="23" t="s">
        <v>82</v>
      </c>
    </row>
    <row r="2029" spans="1:1" x14ac:dyDescent="0.25">
      <c r="A2029" s="23" t="s">
        <v>82</v>
      </c>
    </row>
    <row r="2030" spans="1:1" x14ac:dyDescent="0.25">
      <c r="A2030" s="23" t="s">
        <v>82</v>
      </c>
    </row>
    <row r="2031" spans="1:1" x14ac:dyDescent="0.25">
      <c r="A2031" s="23" t="s">
        <v>82</v>
      </c>
    </row>
    <row r="2032" spans="1:1" x14ac:dyDescent="0.25">
      <c r="A2032" s="23" t="s">
        <v>82</v>
      </c>
    </row>
    <row r="2033" spans="1:1" x14ac:dyDescent="0.25">
      <c r="A2033" s="23" t="s">
        <v>82</v>
      </c>
    </row>
    <row r="2034" spans="1:1" x14ac:dyDescent="0.25">
      <c r="A2034" s="23" t="s">
        <v>82</v>
      </c>
    </row>
    <row r="2035" spans="1:1" x14ac:dyDescent="0.25">
      <c r="A2035" s="23" t="s">
        <v>82</v>
      </c>
    </row>
    <row r="2036" spans="1:1" x14ac:dyDescent="0.25">
      <c r="A2036" s="23" t="s">
        <v>82</v>
      </c>
    </row>
    <row r="2037" spans="1:1" x14ac:dyDescent="0.25">
      <c r="A2037" s="23" t="s">
        <v>82</v>
      </c>
    </row>
    <row r="2038" spans="1:1" x14ac:dyDescent="0.25">
      <c r="A2038" s="23" t="s">
        <v>82</v>
      </c>
    </row>
    <row r="2039" spans="1:1" x14ac:dyDescent="0.25">
      <c r="A2039" s="23" t="s">
        <v>82</v>
      </c>
    </row>
    <row r="2040" spans="1:1" x14ac:dyDescent="0.25">
      <c r="A2040" s="23" t="s">
        <v>82</v>
      </c>
    </row>
    <row r="2041" spans="1:1" x14ac:dyDescent="0.25">
      <c r="A2041" s="23" t="s">
        <v>82</v>
      </c>
    </row>
    <row r="2042" spans="1:1" x14ac:dyDescent="0.25">
      <c r="A2042" s="23" t="s">
        <v>82</v>
      </c>
    </row>
    <row r="2043" spans="1:1" x14ac:dyDescent="0.25">
      <c r="A2043" s="23" t="s">
        <v>82</v>
      </c>
    </row>
    <row r="2044" spans="1:1" x14ac:dyDescent="0.25">
      <c r="A2044" s="23" t="s">
        <v>82</v>
      </c>
    </row>
    <row r="2045" spans="1:1" x14ac:dyDescent="0.25">
      <c r="A2045" s="23" t="s">
        <v>82</v>
      </c>
    </row>
    <row r="2046" spans="1:1" x14ac:dyDescent="0.25">
      <c r="A2046" s="23" t="s">
        <v>82</v>
      </c>
    </row>
    <row r="2047" spans="1:1" x14ac:dyDescent="0.25">
      <c r="A2047" s="23" t="s">
        <v>82</v>
      </c>
    </row>
    <row r="2048" spans="1:1" x14ac:dyDescent="0.25">
      <c r="A2048" s="23" t="s">
        <v>82</v>
      </c>
    </row>
    <row r="2049" spans="1:1" x14ac:dyDescent="0.25">
      <c r="A2049" s="23" t="s">
        <v>82</v>
      </c>
    </row>
    <row r="2050" spans="1:1" x14ac:dyDescent="0.25">
      <c r="A2050" s="23" t="s">
        <v>82</v>
      </c>
    </row>
    <row r="2051" spans="1:1" x14ac:dyDescent="0.25">
      <c r="A2051" s="23" t="s">
        <v>82</v>
      </c>
    </row>
    <row r="2052" spans="1:1" x14ac:dyDescent="0.25">
      <c r="A2052" s="23" t="s">
        <v>82</v>
      </c>
    </row>
    <row r="2053" spans="1:1" x14ac:dyDescent="0.25">
      <c r="A2053" s="23" t="s">
        <v>82</v>
      </c>
    </row>
    <row r="2054" spans="1:1" x14ac:dyDescent="0.25">
      <c r="A2054" s="23" t="s">
        <v>82</v>
      </c>
    </row>
    <row r="2055" spans="1:1" x14ac:dyDescent="0.25">
      <c r="A2055" s="23" t="s">
        <v>82</v>
      </c>
    </row>
    <row r="2056" spans="1:1" x14ac:dyDescent="0.25">
      <c r="A2056" s="23" t="s">
        <v>82</v>
      </c>
    </row>
    <row r="2057" spans="1:1" x14ac:dyDescent="0.25">
      <c r="A2057" s="23" t="s">
        <v>82</v>
      </c>
    </row>
    <row r="2058" spans="1:1" x14ac:dyDescent="0.25">
      <c r="A2058" s="23" t="s">
        <v>82</v>
      </c>
    </row>
    <row r="2059" spans="1:1" x14ac:dyDescent="0.25">
      <c r="A2059" s="23" t="s">
        <v>82</v>
      </c>
    </row>
    <row r="2060" spans="1:1" x14ac:dyDescent="0.25">
      <c r="A2060" s="23" t="s">
        <v>82</v>
      </c>
    </row>
    <row r="2061" spans="1:1" x14ac:dyDescent="0.25">
      <c r="A2061" s="23" t="s">
        <v>82</v>
      </c>
    </row>
    <row r="2062" spans="1:1" x14ac:dyDescent="0.25">
      <c r="A2062" s="23" t="s">
        <v>82</v>
      </c>
    </row>
    <row r="2064" spans="1:1" ht="14.4" x14ac:dyDescent="0.25">
      <c r="A2064" s="24" t="s">
        <v>83</v>
      </c>
    </row>
    <row r="2065" spans="1:1" ht="14.4" x14ac:dyDescent="0.25">
      <c r="A2065" s="24" t="s">
        <v>83</v>
      </c>
    </row>
    <row r="2066" spans="1:1" ht="14.4" x14ac:dyDescent="0.25">
      <c r="A2066" s="24" t="s">
        <v>83</v>
      </c>
    </row>
    <row r="2067" spans="1:1" ht="14.4" x14ac:dyDescent="0.25">
      <c r="A2067" s="24" t="s">
        <v>83</v>
      </c>
    </row>
    <row r="2068" spans="1:1" ht="14.4" x14ac:dyDescent="0.25">
      <c r="A2068" s="24" t="s">
        <v>83</v>
      </c>
    </row>
    <row r="2069" spans="1:1" ht="14.4" x14ac:dyDescent="0.25">
      <c r="A2069" s="24" t="s">
        <v>83</v>
      </c>
    </row>
    <row r="2070" spans="1:1" ht="14.4" x14ac:dyDescent="0.25">
      <c r="A2070" s="24" t="s">
        <v>83</v>
      </c>
    </row>
    <row r="2071" spans="1:1" ht="14.4" x14ac:dyDescent="0.25">
      <c r="A2071" s="65" t="s">
        <v>83</v>
      </c>
    </row>
    <row r="2072" spans="1:1" ht="14.4" x14ac:dyDescent="0.25">
      <c r="A2072" s="70" t="s">
        <v>83</v>
      </c>
    </row>
    <row r="2073" spans="1:1" ht="14.4" x14ac:dyDescent="0.25">
      <c r="A2073" s="24" t="s">
        <v>83</v>
      </c>
    </row>
    <row r="2074" spans="1:1" ht="14.4" x14ac:dyDescent="0.25">
      <c r="A2074" s="24" t="s">
        <v>83</v>
      </c>
    </row>
    <row r="2075" spans="1:1" ht="14.4" x14ac:dyDescent="0.25">
      <c r="A2075" s="24" t="s">
        <v>83</v>
      </c>
    </row>
    <row r="2076" spans="1:1" ht="14.4" x14ac:dyDescent="0.25">
      <c r="A2076" s="24" t="s">
        <v>83</v>
      </c>
    </row>
    <row r="2077" spans="1:1" ht="14.4" x14ac:dyDescent="0.25">
      <c r="A2077" s="24" t="s">
        <v>83</v>
      </c>
    </row>
    <row r="2078" spans="1:1" ht="14.4" x14ac:dyDescent="0.25">
      <c r="A2078" s="24" t="s">
        <v>83</v>
      </c>
    </row>
    <row r="2079" spans="1:1" ht="14.4" x14ac:dyDescent="0.25">
      <c r="A2079" s="24" t="s">
        <v>83</v>
      </c>
    </row>
    <row r="2080" spans="1:1" ht="14.4" x14ac:dyDescent="0.25">
      <c r="A2080" s="24" t="s">
        <v>83</v>
      </c>
    </row>
    <row r="2081" spans="1:1" ht="14.4" x14ac:dyDescent="0.25">
      <c r="A2081" s="24" t="s">
        <v>83</v>
      </c>
    </row>
    <row r="2082" spans="1:1" ht="14.4" x14ac:dyDescent="0.25">
      <c r="A2082" s="24" t="s">
        <v>83</v>
      </c>
    </row>
    <row r="2083" spans="1:1" x14ac:dyDescent="0.25">
      <c r="A2083" s="23" t="s">
        <v>83</v>
      </c>
    </row>
    <row r="2084" spans="1:1" x14ac:dyDescent="0.25">
      <c r="A2084" s="23" t="s">
        <v>83</v>
      </c>
    </row>
    <row r="2085" spans="1:1" x14ac:dyDescent="0.25">
      <c r="A2085" s="23" t="s">
        <v>83</v>
      </c>
    </row>
    <row r="2086" spans="1:1" x14ac:dyDescent="0.25">
      <c r="A2086" s="23" t="s">
        <v>83</v>
      </c>
    </row>
    <row r="2087" spans="1:1" x14ac:dyDescent="0.25">
      <c r="A2087" s="23" t="s">
        <v>83</v>
      </c>
    </row>
    <row r="2088" spans="1:1" x14ac:dyDescent="0.25">
      <c r="A2088" s="23" t="s">
        <v>83</v>
      </c>
    </row>
    <row r="2089" spans="1:1" x14ac:dyDescent="0.25">
      <c r="A2089" s="23" t="s">
        <v>83</v>
      </c>
    </row>
    <row r="2090" spans="1:1" x14ac:dyDescent="0.25">
      <c r="A2090" s="23" t="s">
        <v>83</v>
      </c>
    </row>
    <row r="2091" spans="1:1" x14ac:dyDescent="0.25">
      <c r="A2091" s="23" t="s">
        <v>83</v>
      </c>
    </row>
    <row r="2092" spans="1:1" x14ac:dyDescent="0.25">
      <c r="A2092" s="23" t="s">
        <v>83</v>
      </c>
    </row>
    <row r="2093" spans="1:1" x14ac:dyDescent="0.25">
      <c r="A2093" s="23" t="s">
        <v>83</v>
      </c>
    </row>
    <row r="2094" spans="1:1" x14ac:dyDescent="0.25">
      <c r="A2094" s="23" t="s">
        <v>83</v>
      </c>
    </row>
    <row r="2095" spans="1:1" x14ac:dyDescent="0.25">
      <c r="A2095" s="23" t="s">
        <v>83</v>
      </c>
    </row>
    <row r="2096" spans="1:1" x14ac:dyDescent="0.25">
      <c r="A2096" s="23" t="s">
        <v>83</v>
      </c>
    </row>
    <row r="2097" spans="1:1" x14ac:dyDescent="0.25">
      <c r="A2097" s="23" t="s">
        <v>83</v>
      </c>
    </row>
    <row r="2098" spans="1:1" x14ac:dyDescent="0.25">
      <c r="A2098" s="23" t="s">
        <v>83</v>
      </c>
    </row>
    <row r="2099" spans="1:1" x14ac:dyDescent="0.25">
      <c r="A2099" s="23" t="s">
        <v>83</v>
      </c>
    </row>
    <row r="2100" spans="1:1" x14ac:dyDescent="0.25">
      <c r="A2100" s="23" t="s">
        <v>83</v>
      </c>
    </row>
    <row r="2101" spans="1:1" x14ac:dyDescent="0.25">
      <c r="A2101" s="23" t="s">
        <v>83</v>
      </c>
    </row>
    <row r="2102" spans="1:1" x14ac:dyDescent="0.25">
      <c r="A2102" s="23" t="s">
        <v>83</v>
      </c>
    </row>
    <row r="2103" spans="1:1" x14ac:dyDescent="0.25">
      <c r="A2103" s="23" t="s">
        <v>83</v>
      </c>
    </row>
    <row r="2104" spans="1:1" x14ac:dyDescent="0.25">
      <c r="A2104" s="23" t="s">
        <v>83</v>
      </c>
    </row>
    <row r="2105" spans="1:1" x14ac:dyDescent="0.25">
      <c r="A2105" s="23" t="s">
        <v>83</v>
      </c>
    </row>
    <row r="2106" spans="1:1" x14ac:dyDescent="0.25">
      <c r="A2106" s="23" t="s">
        <v>83</v>
      </c>
    </row>
    <row r="2107" spans="1:1" x14ac:dyDescent="0.25">
      <c r="A2107" s="23" t="s">
        <v>83</v>
      </c>
    </row>
    <row r="2108" spans="1:1" x14ac:dyDescent="0.25">
      <c r="A2108" s="23" t="s">
        <v>83</v>
      </c>
    </row>
    <row r="2109" spans="1:1" x14ac:dyDescent="0.25">
      <c r="A2109" s="23" t="s">
        <v>83</v>
      </c>
    </row>
    <row r="2110" spans="1:1" x14ac:dyDescent="0.25">
      <c r="A2110" s="23" t="s">
        <v>83</v>
      </c>
    </row>
    <row r="2111" spans="1:1" x14ac:dyDescent="0.25">
      <c r="A2111" s="23" t="s">
        <v>83</v>
      </c>
    </row>
    <row r="2112" spans="1:1" x14ac:dyDescent="0.25">
      <c r="A2112" s="23" t="s">
        <v>83</v>
      </c>
    </row>
    <row r="2113" spans="1:1" x14ac:dyDescent="0.25">
      <c r="A2113" s="23" t="s">
        <v>83</v>
      </c>
    </row>
    <row r="2114" spans="1:1" x14ac:dyDescent="0.25">
      <c r="A2114" s="23" t="s">
        <v>83</v>
      </c>
    </row>
    <row r="2115" spans="1:1" x14ac:dyDescent="0.25">
      <c r="A2115" s="23" t="s">
        <v>83</v>
      </c>
    </row>
    <row r="2116" spans="1:1" x14ac:dyDescent="0.25">
      <c r="A2116" s="23" t="s">
        <v>83</v>
      </c>
    </row>
    <row r="2117" spans="1:1" x14ac:dyDescent="0.25">
      <c r="A2117" s="23" t="s">
        <v>83</v>
      </c>
    </row>
    <row r="2118" spans="1:1" x14ac:dyDescent="0.25">
      <c r="A2118" s="23" t="s">
        <v>83</v>
      </c>
    </row>
    <row r="2119" spans="1:1" x14ac:dyDescent="0.25">
      <c r="A2119" s="23" t="s">
        <v>83</v>
      </c>
    </row>
    <row r="2120" spans="1:1" x14ac:dyDescent="0.25">
      <c r="A2120" s="23" t="s">
        <v>83</v>
      </c>
    </row>
    <row r="2121" spans="1:1" x14ac:dyDescent="0.25">
      <c r="A2121" s="23" t="s">
        <v>83</v>
      </c>
    </row>
    <row r="2122" spans="1:1" x14ac:dyDescent="0.25">
      <c r="A2122" s="23" t="s">
        <v>83</v>
      </c>
    </row>
    <row r="2123" spans="1:1" x14ac:dyDescent="0.25">
      <c r="A2123" s="23" t="s">
        <v>83</v>
      </c>
    </row>
    <row r="2124" spans="1:1" x14ac:dyDescent="0.25">
      <c r="A2124" s="23" t="s">
        <v>83</v>
      </c>
    </row>
    <row r="2125" spans="1:1" x14ac:dyDescent="0.25">
      <c r="A2125" s="23" t="s">
        <v>83</v>
      </c>
    </row>
    <row r="2126" spans="1:1" x14ac:dyDescent="0.25">
      <c r="A2126" s="23" t="s">
        <v>83</v>
      </c>
    </row>
    <row r="2127" spans="1:1" x14ac:dyDescent="0.25">
      <c r="A2127" s="23" t="s">
        <v>83</v>
      </c>
    </row>
    <row r="2128" spans="1:1" x14ac:dyDescent="0.25">
      <c r="A2128" s="23" t="s">
        <v>83</v>
      </c>
    </row>
    <row r="2129" spans="1:1" x14ac:dyDescent="0.25">
      <c r="A2129" s="23" t="s">
        <v>83</v>
      </c>
    </row>
    <row r="2130" spans="1:1" x14ac:dyDescent="0.25">
      <c r="A2130" s="23" t="s">
        <v>83</v>
      </c>
    </row>
    <row r="2131" spans="1:1" x14ac:dyDescent="0.25">
      <c r="A2131" s="23" t="s">
        <v>83</v>
      </c>
    </row>
    <row r="2132" spans="1:1" x14ac:dyDescent="0.25">
      <c r="A2132" s="23" t="s">
        <v>83</v>
      </c>
    </row>
    <row r="2133" spans="1:1" x14ac:dyDescent="0.25">
      <c r="A2133" s="23" t="s">
        <v>83</v>
      </c>
    </row>
    <row r="2134" spans="1:1" x14ac:dyDescent="0.25">
      <c r="A2134" s="23" t="s">
        <v>83</v>
      </c>
    </row>
    <row r="2135" spans="1:1" x14ac:dyDescent="0.25">
      <c r="A2135" s="23" t="s">
        <v>83</v>
      </c>
    </row>
    <row r="2136" spans="1:1" x14ac:dyDescent="0.25">
      <c r="A2136" s="23" t="s">
        <v>83</v>
      </c>
    </row>
    <row r="2137" spans="1:1" x14ac:dyDescent="0.25">
      <c r="A2137" s="23" t="s">
        <v>83</v>
      </c>
    </row>
    <row r="2138" spans="1:1" x14ac:dyDescent="0.25">
      <c r="A2138" s="23" t="s">
        <v>83</v>
      </c>
    </row>
    <row r="2139" spans="1:1" x14ac:dyDescent="0.25">
      <c r="A2139" s="23" t="s">
        <v>83</v>
      </c>
    </row>
    <row r="2140" spans="1:1" x14ac:dyDescent="0.25">
      <c r="A2140" s="23" t="s">
        <v>83</v>
      </c>
    </row>
    <row r="2141" spans="1:1" x14ac:dyDescent="0.25">
      <c r="A2141" s="23" t="s">
        <v>83</v>
      </c>
    </row>
    <row r="2142" spans="1:1" x14ac:dyDescent="0.25">
      <c r="A2142" s="23" t="s">
        <v>83</v>
      </c>
    </row>
    <row r="2143" spans="1:1" x14ac:dyDescent="0.25">
      <c r="A2143" s="23" t="s">
        <v>83</v>
      </c>
    </row>
    <row r="2144" spans="1:1" x14ac:dyDescent="0.25">
      <c r="A2144" s="23" t="s">
        <v>83</v>
      </c>
    </row>
    <row r="2145" spans="1:1" x14ac:dyDescent="0.25">
      <c r="A2145" s="23" t="s">
        <v>83</v>
      </c>
    </row>
    <row r="2146" spans="1:1" x14ac:dyDescent="0.25">
      <c r="A2146" s="23" t="s">
        <v>83</v>
      </c>
    </row>
    <row r="2147" spans="1:1" x14ac:dyDescent="0.25">
      <c r="A2147" s="23" t="s">
        <v>83</v>
      </c>
    </row>
    <row r="2148" spans="1:1" x14ac:dyDescent="0.25">
      <c r="A2148" s="23" t="s">
        <v>83</v>
      </c>
    </row>
    <row r="2149" spans="1:1" x14ac:dyDescent="0.25">
      <c r="A2149" s="23" t="s">
        <v>83</v>
      </c>
    </row>
    <row r="2150" spans="1:1" x14ac:dyDescent="0.25">
      <c r="A2150" s="23" t="s">
        <v>83</v>
      </c>
    </row>
    <row r="2151" spans="1:1" x14ac:dyDescent="0.25">
      <c r="A2151" s="23" t="s">
        <v>83</v>
      </c>
    </row>
    <row r="2152" spans="1:1" x14ac:dyDescent="0.25">
      <c r="A2152" s="23" t="s">
        <v>83</v>
      </c>
    </row>
    <row r="2153" spans="1:1" x14ac:dyDescent="0.25">
      <c r="A2153" s="23" t="s">
        <v>83</v>
      </c>
    </row>
    <row r="2154" spans="1:1" x14ac:dyDescent="0.25">
      <c r="A2154" s="23" t="s">
        <v>83</v>
      </c>
    </row>
    <row r="2155" spans="1:1" x14ac:dyDescent="0.25">
      <c r="A2155" s="23" t="s">
        <v>83</v>
      </c>
    </row>
    <row r="2156" spans="1:1" x14ac:dyDescent="0.25">
      <c r="A2156" s="23" t="s">
        <v>83</v>
      </c>
    </row>
    <row r="2157" spans="1:1" x14ac:dyDescent="0.25">
      <c r="A2157" s="23" t="s">
        <v>83</v>
      </c>
    </row>
    <row r="2158" spans="1:1" x14ac:dyDescent="0.25">
      <c r="A2158" s="23" t="s">
        <v>83</v>
      </c>
    </row>
    <row r="2159" spans="1:1" x14ac:dyDescent="0.25">
      <c r="A2159" s="23" t="s">
        <v>83</v>
      </c>
    </row>
    <row r="2160" spans="1:1" x14ac:dyDescent="0.25">
      <c r="A2160" s="23" t="s">
        <v>83</v>
      </c>
    </row>
    <row r="2161" spans="1:1" x14ac:dyDescent="0.25">
      <c r="A2161" s="23" t="s">
        <v>83</v>
      </c>
    </row>
    <row r="2162" spans="1:1" x14ac:dyDescent="0.25">
      <c r="A2162" s="23" t="s">
        <v>83</v>
      </c>
    </row>
    <row r="2163" spans="1:1" x14ac:dyDescent="0.25">
      <c r="A2163" s="23" t="s">
        <v>83</v>
      </c>
    </row>
    <row r="2164" spans="1:1" x14ac:dyDescent="0.25">
      <c r="A2164" s="23" t="s">
        <v>83</v>
      </c>
    </row>
    <row r="2165" spans="1:1" x14ac:dyDescent="0.25">
      <c r="A2165" s="23" t="s">
        <v>83</v>
      </c>
    </row>
    <row r="2166" spans="1:1" x14ac:dyDescent="0.25">
      <c r="A2166" s="23" t="s">
        <v>83</v>
      </c>
    </row>
    <row r="2167" spans="1:1" x14ac:dyDescent="0.25">
      <c r="A2167" s="23" t="s">
        <v>83</v>
      </c>
    </row>
    <row r="2168" spans="1:1" x14ac:dyDescent="0.25">
      <c r="A2168" s="23" t="s">
        <v>83</v>
      </c>
    </row>
    <row r="2169" spans="1:1" x14ac:dyDescent="0.25">
      <c r="A2169" s="23" t="s">
        <v>83</v>
      </c>
    </row>
    <row r="2170" spans="1:1" x14ac:dyDescent="0.25">
      <c r="A2170" s="23" t="s">
        <v>83</v>
      </c>
    </row>
    <row r="2171" spans="1:1" x14ac:dyDescent="0.25">
      <c r="A2171" s="23" t="s">
        <v>83</v>
      </c>
    </row>
    <row r="2172" spans="1:1" x14ac:dyDescent="0.25">
      <c r="A2172" s="23" t="s">
        <v>83</v>
      </c>
    </row>
    <row r="2173" spans="1:1" x14ac:dyDescent="0.25">
      <c r="A2173" s="23" t="s">
        <v>83</v>
      </c>
    </row>
    <row r="2174" spans="1:1" x14ac:dyDescent="0.25">
      <c r="A2174" s="23" t="s">
        <v>83</v>
      </c>
    </row>
    <row r="2175" spans="1:1" x14ac:dyDescent="0.25">
      <c r="A2175" s="23" t="s">
        <v>83</v>
      </c>
    </row>
    <row r="2176" spans="1:1" x14ac:dyDescent="0.25">
      <c r="A2176" s="23" t="s">
        <v>83</v>
      </c>
    </row>
    <row r="2177" spans="1:1" x14ac:dyDescent="0.25">
      <c r="A2177" s="23" t="s">
        <v>83</v>
      </c>
    </row>
    <row r="2178" spans="1:1" x14ac:dyDescent="0.25">
      <c r="A2178" s="23" t="s">
        <v>83</v>
      </c>
    </row>
    <row r="2179" spans="1:1" x14ac:dyDescent="0.25">
      <c r="A2179" s="23" t="s">
        <v>83</v>
      </c>
    </row>
    <row r="2180" spans="1:1" x14ac:dyDescent="0.25">
      <c r="A2180" s="23" t="s">
        <v>83</v>
      </c>
    </row>
    <row r="2181" spans="1:1" x14ac:dyDescent="0.25">
      <c r="A2181" s="23" t="s">
        <v>83</v>
      </c>
    </row>
    <row r="2182" spans="1:1" x14ac:dyDescent="0.25">
      <c r="A2182" s="23" t="s">
        <v>83</v>
      </c>
    </row>
    <row r="2183" spans="1:1" x14ac:dyDescent="0.25">
      <c r="A2183" s="23" t="s">
        <v>83</v>
      </c>
    </row>
    <row r="2184" spans="1:1" x14ac:dyDescent="0.25">
      <c r="A2184" s="23" t="s">
        <v>83</v>
      </c>
    </row>
    <row r="2185" spans="1:1" x14ac:dyDescent="0.25">
      <c r="A2185" s="23" t="s">
        <v>83</v>
      </c>
    </row>
    <row r="2186" spans="1:1" x14ac:dyDescent="0.25">
      <c r="A2186" s="23" t="s">
        <v>83</v>
      </c>
    </row>
    <row r="2187" spans="1:1" x14ac:dyDescent="0.25">
      <c r="A2187" s="23" t="s">
        <v>83</v>
      </c>
    </row>
    <row r="2188" spans="1:1" x14ac:dyDescent="0.25">
      <c r="A2188" s="23" t="s">
        <v>83</v>
      </c>
    </row>
    <row r="2189" spans="1:1" x14ac:dyDescent="0.25">
      <c r="A2189" s="23" t="s">
        <v>83</v>
      </c>
    </row>
    <row r="2190" spans="1:1" x14ac:dyDescent="0.25">
      <c r="A2190" s="23" t="s">
        <v>83</v>
      </c>
    </row>
    <row r="2191" spans="1:1" x14ac:dyDescent="0.25">
      <c r="A2191" s="23" t="s">
        <v>83</v>
      </c>
    </row>
    <row r="2192" spans="1:1" x14ac:dyDescent="0.25">
      <c r="A2192" s="23" t="s">
        <v>83</v>
      </c>
    </row>
    <row r="2193" spans="1:1" x14ac:dyDescent="0.25">
      <c r="A2193" s="23" t="s">
        <v>83</v>
      </c>
    </row>
    <row r="2194" spans="1:1" x14ac:dyDescent="0.25">
      <c r="A2194" s="23" t="s">
        <v>83</v>
      </c>
    </row>
    <row r="2195" spans="1:1" x14ac:dyDescent="0.25">
      <c r="A2195" s="23" t="s">
        <v>83</v>
      </c>
    </row>
    <row r="2196" spans="1:1" x14ac:dyDescent="0.25">
      <c r="A2196" s="23" t="s">
        <v>83</v>
      </c>
    </row>
    <row r="2197" spans="1:1" x14ac:dyDescent="0.25">
      <c r="A2197" s="23" t="s">
        <v>83</v>
      </c>
    </row>
    <row r="2198" spans="1:1" x14ac:dyDescent="0.25">
      <c r="A2198" s="23" t="s">
        <v>83</v>
      </c>
    </row>
    <row r="2199" spans="1:1" x14ac:dyDescent="0.25">
      <c r="A2199" s="23" t="s">
        <v>83</v>
      </c>
    </row>
    <row r="2200" spans="1:1" x14ac:dyDescent="0.25">
      <c r="A2200" s="23" t="s">
        <v>83</v>
      </c>
    </row>
    <row r="2201" spans="1:1" x14ac:dyDescent="0.25">
      <c r="A2201" s="23" t="s">
        <v>83</v>
      </c>
    </row>
    <row r="2202" spans="1:1" x14ac:dyDescent="0.25">
      <c r="A2202" s="23" t="s">
        <v>83</v>
      </c>
    </row>
    <row r="2203" spans="1:1" x14ac:dyDescent="0.25">
      <c r="A2203" s="23" t="s">
        <v>83</v>
      </c>
    </row>
    <row r="2204" spans="1:1" x14ac:dyDescent="0.25">
      <c r="A2204" s="23" t="s">
        <v>83</v>
      </c>
    </row>
    <row r="2205" spans="1:1" x14ac:dyDescent="0.25">
      <c r="A2205" s="23" t="s">
        <v>83</v>
      </c>
    </row>
    <row r="2206" spans="1:1" x14ac:dyDescent="0.25">
      <c r="A2206" s="23" t="s">
        <v>83</v>
      </c>
    </row>
    <row r="2207" spans="1:1" x14ac:dyDescent="0.25">
      <c r="A2207" s="23" t="s">
        <v>83</v>
      </c>
    </row>
    <row r="2208" spans="1:1" x14ac:dyDescent="0.25">
      <c r="A2208" s="23" t="s">
        <v>83</v>
      </c>
    </row>
    <row r="2209" spans="1:1" x14ac:dyDescent="0.25">
      <c r="A2209" s="23" t="s">
        <v>83</v>
      </c>
    </row>
    <row r="2210" spans="1:1" x14ac:dyDescent="0.25">
      <c r="A2210" s="23" t="s">
        <v>83</v>
      </c>
    </row>
    <row r="2211" spans="1:1" x14ac:dyDescent="0.25">
      <c r="A2211" s="23" t="s">
        <v>83</v>
      </c>
    </row>
    <row r="2212" spans="1:1" x14ac:dyDescent="0.25">
      <c r="A2212" s="23" t="s">
        <v>83</v>
      </c>
    </row>
    <row r="2213" spans="1:1" x14ac:dyDescent="0.25">
      <c r="A2213" s="23" t="s">
        <v>83</v>
      </c>
    </row>
    <row r="2214" spans="1:1" x14ac:dyDescent="0.25">
      <c r="A2214" s="23" t="s">
        <v>83</v>
      </c>
    </row>
    <row r="2215" spans="1:1" x14ac:dyDescent="0.25">
      <c r="A2215" s="23" t="s">
        <v>83</v>
      </c>
    </row>
    <row r="2216" spans="1:1" x14ac:dyDescent="0.25">
      <c r="A2216" s="23" t="s">
        <v>83</v>
      </c>
    </row>
    <row r="2217" spans="1:1" x14ac:dyDescent="0.25">
      <c r="A2217" s="23" t="s">
        <v>83</v>
      </c>
    </row>
    <row r="2218" spans="1:1" x14ac:dyDescent="0.25">
      <c r="A2218" s="23" t="s">
        <v>83</v>
      </c>
    </row>
    <row r="2219" spans="1:1" x14ac:dyDescent="0.25">
      <c r="A2219" s="23" t="s">
        <v>83</v>
      </c>
    </row>
    <row r="2220" spans="1:1" x14ac:dyDescent="0.25">
      <c r="A2220" s="23" t="s">
        <v>83</v>
      </c>
    </row>
    <row r="2221" spans="1:1" x14ac:dyDescent="0.25">
      <c r="A2221" s="23" t="s">
        <v>83</v>
      </c>
    </row>
    <row r="2222" spans="1:1" x14ac:dyDescent="0.25">
      <c r="A2222" s="23" t="s">
        <v>83</v>
      </c>
    </row>
    <row r="2223" spans="1:1" x14ac:dyDescent="0.25">
      <c r="A2223" s="23" t="s">
        <v>83</v>
      </c>
    </row>
    <row r="2224" spans="1:1" x14ac:dyDescent="0.25">
      <c r="A2224" s="23" t="s">
        <v>83</v>
      </c>
    </row>
    <row r="2225" spans="1:1" x14ac:dyDescent="0.25">
      <c r="A2225" s="23" t="s">
        <v>83</v>
      </c>
    </row>
    <row r="2226" spans="1:1" x14ac:dyDescent="0.25">
      <c r="A2226" s="23" t="s">
        <v>83</v>
      </c>
    </row>
    <row r="2227" spans="1:1" x14ac:dyDescent="0.25">
      <c r="A2227" s="23" t="s">
        <v>83</v>
      </c>
    </row>
    <row r="2228" spans="1:1" x14ac:dyDescent="0.25">
      <c r="A2228" s="23" t="s">
        <v>83</v>
      </c>
    </row>
    <row r="2229" spans="1:1" x14ac:dyDescent="0.25">
      <c r="A2229" s="23" t="s">
        <v>83</v>
      </c>
    </row>
    <row r="2230" spans="1:1" x14ac:dyDescent="0.25">
      <c r="A2230" s="23" t="s">
        <v>83</v>
      </c>
    </row>
    <row r="2231" spans="1:1" x14ac:dyDescent="0.25">
      <c r="A2231" s="23" t="s">
        <v>83</v>
      </c>
    </row>
    <row r="2232" spans="1:1" x14ac:dyDescent="0.25">
      <c r="A2232" s="23" t="s">
        <v>83</v>
      </c>
    </row>
    <row r="2233" spans="1:1" x14ac:dyDescent="0.25">
      <c r="A2233" s="23" t="s">
        <v>83</v>
      </c>
    </row>
    <row r="2234" spans="1:1" x14ac:dyDescent="0.25">
      <c r="A2234" s="23" t="s">
        <v>83</v>
      </c>
    </row>
    <row r="2235" spans="1:1" x14ac:dyDescent="0.25">
      <c r="A2235" s="23" t="s">
        <v>83</v>
      </c>
    </row>
    <row r="2236" spans="1:1" x14ac:dyDescent="0.25">
      <c r="A2236" s="23" t="s">
        <v>83</v>
      </c>
    </row>
    <row r="2237" spans="1:1" x14ac:dyDescent="0.25">
      <c r="A2237" s="23" t="s">
        <v>83</v>
      </c>
    </row>
    <row r="2238" spans="1:1" x14ac:dyDescent="0.25">
      <c r="A2238" s="23" t="s">
        <v>83</v>
      </c>
    </row>
    <row r="2239" spans="1:1" x14ac:dyDescent="0.25">
      <c r="A2239" s="23" t="s">
        <v>83</v>
      </c>
    </row>
    <row r="2240" spans="1:1" x14ac:dyDescent="0.25">
      <c r="A2240" s="23" t="s">
        <v>83</v>
      </c>
    </row>
    <row r="2241" spans="1:1" x14ac:dyDescent="0.25">
      <c r="A2241" s="23" t="s">
        <v>83</v>
      </c>
    </row>
    <row r="2242" spans="1:1" x14ac:dyDescent="0.25">
      <c r="A2242" s="23" t="s">
        <v>83</v>
      </c>
    </row>
    <row r="2243" spans="1:1" x14ac:dyDescent="0.25">
      <c r="A2243" s="23" t="s">
        <v>83</v>
      </c>
    </row>
    <row r="2244" spans="1:1" x14ac:dyDescent="0.25">
      <c r="A2244" s="23" t="s">
        <v>83</v>
      </c>
    </row>
    <row r="2245" spans="1:1" x14ac:dyDescent="0.25">
      <c r="A2245" s="23" t="s">
        <v>83</v>
      </c>
    </row>
    <row r="2246" spans="1:1" x14ac:dyDescent="0.25">
      <c r="A2246" s="23" t="s">
        <v>83</v>
      </c>
    </row>
    <row r="2247" spans="1:1" x14ac:dyDescent="0.25">
      <c r="A2247" s="23" t="s">
        <v>83</v>
      </c>
    </row>
    <row r="2248" spans="1:1" x14ac:dyDescent="0.25">
      <c r="A2248" s="23" t="s">
        <v>83</v>
      </c>
    </row>
    <row r="2249" spans="1:1" x14ac:dyDescent="0.25">
      <c r="A2249" s="23" t="s">
        <v>83</v>
      </c>
    </row>
    <row r="2250" spans="1:1" x14ac:dyDescent="0.25">
      <c r="A2250" s="23" t="s">
        <v>83</v>
      </c>
    </row>
    <row r="2251" spans="1:1" x14ac:dyDescent="0.25">
      <c r="A2251" s="23" t="s">
        <v>83</v>
      </c>
    </row>
    <row r="2252" spans="1:1" x14ac:dyDescent="0.25">
      <c r="A2252" s="23" t="s">
        <v>83</v>
      </c>
    </row>
    <row r="2253" spans="1:1" x14ac:dyDescent="0.25">
      <c r="A2253" s="23" t="s">
        <v>83</v>
      </c>
    </row>
    <row r="2254" spans="1:1" x14ac:dyDescent="0.25">
      <c r="A2254" s="23" t="s">
        <v>83</v>
      </c>
    </row>
    <row r="2255" spans="1:1" x14ac:dyDescent="0.25">
      <c r="A2255" s="23" t="s">
        <v>83</v>
      </c>
    </row>
    <row r="2256" spans="1:1" x14ac:dyDescent="0.25">
      <c r="A2256" s="23" t="s">
        <v>83</v>
      </c>
    </row>
    <row r="2257" spans="1:1" x14ac:dyDescent="0.25">
      <c r="A2257" s="23" t="s">
        <v>83</v>
      </c>
    </row>
    <row r="2258" spans="1:1" x14ac:dyDescent="0.25">
      <c r="A2258" s="23" t="s">
        <v>83</v>
      </c>
    </row>
    <row r="2259" spans="1:1" x14ac:dyDescent="0.25">
      <c r="A2259" s="23" t="s">
        <v>83</v>
      </c>
    </row>
    <row r="2260" spans="1:1" x14ac:dyDescent="0.25">
      <c r="A2260" s="23" t="s">
        <v>83</v>
      </c>
    </row>
    <row r="2261" spans="1:1" x14ac:dyDescent="0.25">
      <c r="A2261" s="23" t="s">
        <v>83</v>
      </c>
    </row>
    <row r="2262" spans="1:1" x14ac:dyDescent="0.25">
      <c r="A2262" s="23" t="s">
        <v>83</v>
      </c>
    </row>
    <row r="2263" spans="1:1" x14ac:dyDescent="0.25">
      <c r="A2263" s="23" t="s">
        <v>83</v>
      </c>
    </row>
    <row r="2264" spans="1:1" x14ac:dyDescent="0.25">
      <c r="A2264" s="23" t="s">
        <v>83</v>
      </c>
    </row>
    <row r="2265" spans="1:1" x14ac:dyDescent="0.25">
      <c r="A2265" s="23" t="s">
        <v>83</v>
      </c>
    </row>
    <row r="2266" spans="1:1" x14ac:dyDescent="0.25">
      <c r="A2266" s="23" t="s">
        <v>83</v>
      </c>
    </row>
    <row r="2267" spans="1:1" x14ac:dyDescent="0.25">
      <c r="A2267" s="23" t="s">
        <v>83</v>
      </c>
    </row>
    <row r="2268" spans="1:1" x14ac:dyDescent="0.25">
      <c r="A2268" s="23" t="s">
        <v>83</v>
      </c>
    </row>
    <row r="2269" spans="1:1" x14ac:dyDescent="0.25">
      <c r="A2269" s="23" t="s">
        <v>83</v>
      </c>
    </row>
    <row r="2270" spans="1:1" x14ac:dyDescent="0.25">
      <c r="A2270" s="23" t="s">
        <v>83</v>
      </c>
    </row>
    <row r="2271" spans="1:1" x14ac:dyDescent="0.25">
      <c r="A2271" s="23" t="s">
        <v>83</v>
      </c>
    </row>
    <row r="2272" spans="1:1" x14ac:dyDescent="0.25">
      <c r="A2272" s="23" t="s">
        <v>83</v>
      </c>
    </row>
    <row r="2273" spans="1:1" x14ac:dyDescent="0.25">
      <c r="A2273" s="23" t="s">
        <v>83</v>
      </c>
    </row>
    <row r="2274" spans="1:1" x14ac:dyDescent="0.25">
      <c r="A2274" s="23" t="s">
        <v>83</v>
      </c>
    </row>
    <row r="2275" spans="1:1" x14ac:dyDescent="0.25">
      <c r="A2275" s="23" t="s">
        <v>83</v>
      </c>
    </row>
    <row r="2276" spans="1:1" x14ac:dyDescent="0.25">
      <c r="A2276" s="23" t="s">
        <v>83</v>
      </c>
    </row>
    <row r="2277" spans="1:1" x14ac:dyDescent="0.25">
      <c r="A2277" s="23" t="s">
        <v>83</v>
      </c>
    </row>
    <row r="2278" spans="1:1" x14ac:dyDescent="0.25">
      <c r="A2278" s="23" t="s">
        <v>83</v>
      </c>
    </row>
    <row r="2279" spans="1:1" x14ac:dyDescent="0.25">
      <c r="A2279" s="23" t="s">
        <v>83</v>
      </c>
    </row>
    <row r="2280" spans="1:1" x14ac:dyDescent="0.25">
      <c r="A2280" s="23" t="s">
        <v>83</v>
      </c>
    </row>
    <row r="2281" spans="1:1" x14ac:dyDescent="0.25">
      <c r="A2281" s="23" t="s">
        <v>83</v>
      </c>
    </row>
    <row r="2282" spans="1:1" x14ac:dyDescent="0.25">
      <c r="A2282" s="23" t="s">
        <v>83</v>
      </c>
    </row>
    <row r="2283" spans="1:1" x14ac:dyDescent="0.25">
      <c r="A2283" s="23" t="s">
        <v>83</v>
      </c>
    </row>
    <row r="2284" spans="1:1" x14ac:dyDescent="0.25">
      <c r="A2284" s="23" t="s">
        <v>83</v>
      </c>
    </row>
    <row r="2285" spans="1:1" x14ac:dyDescent="0.25">
      <c r="A2285" s="23" t="s">
        <v>83</v>
      </c>
    </row>
    <row r="2286" spans="1:1" x14ac:dyDescent="0.25">
      <c r="A2286" s="23" t="s">
        <v>83</v>
      </c>
    </row>
    <row r="2287" spans="1:1" x14ac:dyDescent="0.25">
      <c r="A2287" s="23" t="s">
        <v>83</v>
      </c>
    </row>
    <row r="2288" spans="1:1" x14ac:dyDescent="0.25">
      <c r="A2288" s="23" t="s">
        <v>83</v>
      </c>
    </row>
    <row r="2289" spans="1:1" x14ac:dyDescent="0.25">
      <c r="A2289" s="23" t="s">
        <v>83</v>
      </c>
    </row>
    <row r="2290" spans="1:1" x14ac:dyDescent="0.25">
      <c r="A2290" s="23" t="s">
        <v>83</v>
      </c>
    </row>
    <row r="2291" spans="1:1" x14ac:dyDescent="0.25">
      <c r="A2291" s="23" t="s">
        <v>83</v>
      </c>
    </row>
    <row r="2292" spans="1:1" x14ac:dyDescent="0.25">
      <c r="A2292" s="23" t="s">
        <v>83</v>
      </c>
    </row>
    <row r="2293" spans="1:1" x14ac:dyDescent="0.25">
      <c r="A2293" s="23" t="s">
        <v>83</v>
      </c>
    </row>
    <row r="2294" spans="1:1" x14ac:dyDescent="0.25">
      <c r="A2294" s="23" t="s">
        <v>83</v>
      </c>
    </row>
    <row r="2295" spans="1:1" x14ac:dyDescent="0.25">
      <c r="A2295" s="23" t="s">
        <v>83</v>
      </c>
    </row>
    <row r="2296" spans="1:1" x14ac:dyDescent="0.25">
      <c r="A2296" s="23" t="s">
        <v>83</v>
      </c>
    </row>
    <row r="2297" spans="1:1" x14ac:dyDescent="0.25">
      <c r="A2297" s="23" t="s">
        <v>83</v>
      </c>
    </row>
    <row r="2298" spans="1:1" x14ac:dyDescent="0.25">
      <c r="A2298" s="23" t="s">
        <v>83</v>
      </c>
    </row>
    <row r="2299" spans="1:1" x14ac:dyDescent="0.25">
      <c r="A2299" s="23" t="s">
        <v>83</v>
      </c>
    </row>
    <row r="2300" spans="1:1" x14ac:dyDescent="0.25">
      <c r="A2300" s="23" t="s">
        <v>83</v>
      </c>
    </row>
    <row r="2301" spans="1:1" x14ac:dyDescent="0.25">
      <c r="A2301" s="23" t="s">
        <v>83</v>
      </c>
    </row>
    <row r="2302" spans="1:1" x14ac:dyDescent="0.25">
      <c r="A2302" s="23" t="s">
        <v>83</v>
      </c>
    </row>
    <row r="2303" spans="1:1" x14ac:dyDescent="0.25">
      <c r="A2303" s="23" t="s">
        <v>83</v>
      </c>
    </row>
    <row r="2304" spans="1:1" x14ac:dyDescent="0.25">
      <c r="A2304" s="23" t="s">
        <v>83</v>
      </c>
    </row>
    <row r="2305" spans="1:1" x14ac:dyDescent="0.25">
      <c r="A2305" s="23" t="s">
        <v>83</v>
      </c>
    </row>
    <row r="2306" spans="1:1" x14ac:dyDescent="0.25">
      <c r="A2306" s="23" t="s">
        <v>83</v>
      </c>
    </row>
    <row r="2307" spans="1:1" x14ac:dyDescent="0.25">
      <c r="A2307" s="23" t="s">
        <v>83</v>
      </c>
    </row>
    <row r="2308" spans="1:1" x14ac:dyDescent="0.25">
      <c r="A2308" s="23" t="s">
        <v>83</v>
      </c>
    </row>
    <row r="2309" spans="1:1" x14ac:dyDescent="0.25">
      <c r="A2309" s="23" t="s">
        <v>83</v>
      </c>
    </row>
    <row r="2310" spans="1:1" x14ac:dyDescent="0.25">
      <c r="A2310" s="23" t="s">
        <v>83</v>
      </c>
    </row>
    <row r="2311" spans="1:1" x14ac:dyDescent="0.25">
      <c r="A2311" s="23" t="s">
        <v>83</v>
      </c>
    </row>
    <row r="2312" spans="1:1" x14ac:dyDescent="0.25">
      <c r="A2312" s="23" t="s">
        <v>83</v>
      </c>
    </row>
    <row r="2313" spans="1:1" x14ac:dyDescent="0.25">
      <c r="A2313" s="23" t="s">
        <v>83</v>
      </c>
    </row>
    <row r="2314" spans="1:1" x14ac:dyDescent="0.25">
      <c r="A2314" s="23" t="s">
        <v>83</v>
      </c>
    </row>
    <row r="2315" spans="1:1" x14ac:dyDescent="0.25">
      <c r="A2315" s="23" t="s">
        <v>83</v>
      </c>
    </row>
    <row r="2316" spans="1:1" x14ac:dyDescent="0.25">
      <c r="A2316" s="23" t="s">
        <v>83</v>
      </c>
    </row>
    <row r="2317" spans="1:1" x14ac:dyDescent="0.25">
      <c r="A2317" s="23" t="s">
        <v>83</v>
      </c>
    </row>
    <row r="2318" spans="1:1" x14ac:dyDescent="0.25">
      <c r="A2318" s="23" t="s">
        <v>83</v>
      </c>
    </row>
    <row r="2319" spans="1:1" x14ac:dyDescent="0.25">
      <c r="A2319" s="23" t="s">
        <v>83</v>
      </c>
    </row>
    <row r="2320" spans="1:1" x14ac:dyDescent="0.25">
      <c r="A2320" s="23" t="s">
        <v>83</v>
      </c>
    </row>
    <row r="2321" spans="1:1" x14ac:dyDescent="0.25">
      <c r="A2321" s="23" t="s">
        <v>83</v>
      </c>
    </row>
    <row r="2322" spans="1:1" x14ac:dyDescent="0.25">
      <c r="A2322" s="23" t="s">
        <v>83</v>
      </c>
    </row>
    <row r="2323" spans="1:1" x14ac:dyDescent="0.25">
      <c r="A2323" s="23" t="s">
        <v>83</v>
      </c>
    </row>
    <row r="2324" spans="1:1" x14ac:dyDescent="0.25">
      <c r="A2324" s="23" t="s">
        <v>83</v>
      </c>
    </row>
    <row r="2325" spans="1:1" x14ac:dyDescent="0.25">
      <c r="A2325" s="23" t="s">
        <v>83</v>
      </c>
    </row>
    <row r="2326" spans="1:1" x14ac:dyDescent="0.25">
      <c r="A2326" s="23" t="s">
        <v>83</v>
      </c>
    </row>
    <row r="2327" spans="1:1" x14ac:dyDescent="0.25">
      <c r="A2327" s="23" t="s">
        <v>83</v>
      </c>
    </row>
    <row r="2328" spans="1:1" x14ac:dyDescent="0.25">
      <c r="A2328" s="23" t="s">
        <v>83</v>
      </c>
    </row>
    <row r="2329" spans="1:1" x14ac:dyDescent="0.25">
      <c r="A2329" s="23" t="s">
        <v>83</v>
      </c>
    </row>
    <row r="2330" spans="1:1" x14ac:dyDescent="0.25">
      <c r="A2330" s="23" t="s">
        <v>83</v>
      </c>
    </row>
    <row r="2331" spans="1:1" x14ac:dyDescent="0.25">
      <c r="A2331" s="23" t="s">
        <v>83</v>
      </c>
    </row>
    <row r="2332" spans="1:1" x14ac:dyDescent="0.25">
      <c r="A2332" s="23" t="s">
        <v>83</v>
      </c>
    </row>
    <row r="2333" spans="1:1" x14ac:dyDescent="0.25">
      <c r="A2333" s="23" t="s">
        <v>83</v>
      </c>
    </row>
    <row r="2334" spans="1:1" x14ac:dyDescent="0.25">
      <c r="A2334" s="23" t="s">
        <v>83</v>
      </c>
    </row>
    <row r="2335" spans="1:1" x14ac:dyDescent="0.25">
      <c r="A2335" s="23" t="s">
        <v>83</v>
      </c>
    </row>
    <row r="2336" spans="1:1" x14ac:dyDescent="0.25">
      <c r="A2336" s="23" t="s">
        <v>83</v>
      </c>
    </row>
    <row r="2337" spans="1:1" x14ac:dyDescent="0.25">
      <c r="A2337" s="23" t="s">
        <v>83</v>
      </c>
    </row>
    <row r="2338" spans="1:1" x14ac:dyDescent="0.25">
      <c r="A2338" s="23" t="s">
        <v>83</v>
      </c>
    </row>
    <row r="2339" spans="1:1" x14ac:dyDescent="0.25">
      <c r="A2339" s="23" t="s">
        <v>83</v>
      </c>
    </row>
    <row r="2340" spans="1:1" x14ac:dyDescent="0.25">
      <c r="A2340" s="23" t="s">
        <v>83</v>
      </c>
    </row>
    <row r="2341" spans="1:1" x14ac:dyDescent="0.25">
      <c r="A2341" s="23" t="s">
        <v>83</v>
      </c>
    </row>
    <row r="2342" spans="1:1" x14ac:dyDescent="0.25">
      <c r="A2342" s="23" t="s">
        <v>83</v>
      </c>
    </row>
    <row r="2343" spans="1:1" x14ac:dyDescent="0.25">
      <c r="A2343" s="23" t="s">
        <v>83</v>
      </c>
    </row>
    <row r="2344" spans="1:1" x14ac:dyDescent="0.25">
      <c r="A2344" s="23" t="s">
        <v>83</v>
      </c>
    </row>
    <row r="2345" spans="1:1" x14ac:dyDescent="0.25">
      <c r="A2345" s="23" t="s">
        <v>83</v>
      </c>
    </row>
    <row r="2346" spans="1:1" x14ac:dyDescent="0.25">
      <c r="A2346" s="23" t="s">
        <v>83</v>
      </c>
    </row>
    <row r="2347" spans="1:1" x14ac:dyDescent="0.25">
      <c r="A2347" s="23" t="s">
        <v>83</v>
      </c>
    </row>
    <row r="2348" spans="1:1" x14ac:dyDescent="0.25">
      <c r="A2348" s="23" t="s">
        <v>83</v>
      </c>
    </row>
    <row r="2349" spans="1:1" x14ac:dyDescent="0.25">
      <c r="A2349" s="23" t="s">
        <v>83</v>
      </c>
    </row>
    <row r="2350" spans="1:1" x14ac:dyDescent="0.25">
      <c r="A2350" s="23" t="s">
        <v>83</v>
      </c>
    </row>
    <row r="2351" spans="1:1" x14ac:dyDescent="0.25">
      <c r="A2351" s="23" t="s">
        <v>83</v>
      </c>
    </row>
    <row r="2352" spans="1:1" x14ac:dyDescent="0.25">
      <c r="A2352" s="23" t="s">
        <v>83</v>
      </c>
    </row>
    <row r="2353" spans="1:1" x14ac:dyDescent="0.25">
      <c r="A2353" s="23" t="s">
        <v>83</v>
      </c>
    </row>
    <row r="2354" spans="1:1" x14ac:dyDescent="0.25">
      <c r="A2354" s="23" t="s">
        <v>83</v>
      </c>
    </row>
    <row r="2355" spans="1:1" x14ac:dyDescent="0.25">
      <c r="A2355" s="23" t="s">
        <v>83</v>
      </c>
    </row>
    <row r="2356" spans="1:1" x14ac:dyDescent="0.25">
      <c r="A2356" s="23" t="s">
        <v>83</v>
      </c>
    </row>
    <row r="2358" spans="1:1" ht="14.4" x14ac:dyDescent="0.25">
      <c r="A2358" s="24" t="s">
        <v>84</v>
      </c>
    </row>
    <row r="2359" spans="1:1" ht="14.4" x14ac:dyDescent="0.25">
      <c r="A2359" s="24" t="s">
        <v>84</v>
      </c>
    </row>
    <row r="2360" spans="1:1" ht="14.4" x14ac:dyDescent="0.25">
      <c r="A2360" s="24" t="s">
        <v>84</v>
      </c>
    </row>
    <row r="2361" spans="1:1" ht="14.4" x14ac:dyDescent="0.25">
      <c r="A2361" s="24" t="s">
        <v>84</v>
      </c>
    </row>
    <row r="2362" spans="1:1" ht="14.4" x14ac:dyDescent="0.25">
      <c r="A2362" s="24" t="s">
        <v>84</v>
      </c>
    </row>
    <row r="2363" spans="1:1" ht="14.4" x14ac:dyDescent="0.25">
      <c r="A2363" s="24" t="s">
        <v>84</v>
      </c>
    </row>
    <row r="2364" spans="1:1" ht="14.4" x14ac:dyDescent="0.25">
      <c r="A2364" s="24" t="s">
        <v>84</v>
      </c>
    </row>
    <row r="2365" spans="1:1" ht="14.4" x14ac:dyDescent="0.25">
      <c r="A2365" s="65" t="s">
        <v>84</v>
      </c>
    </row>
    <row r="2366" spans="1:1" ht="14.4" x14ac:dyDescent="0.25">
      <c r="A2366" s="70" t="s">
        <v>84</v>
      </c>
    </row>
    <row r="2367" spans="1:1" ht="14.4" x14ac:dyDescent="0.25">
      <c r="A2367" s="24" t="s">
        <v>84</v>
      </c>
    </row>
    <row r="2368" spans="1:1" ht="14.4" x14ac:dyDescent="0.25">
      <c r="A2368" s="24" t="s">
        <v>84</v>
      </c>
    </row>
    <row r="2369" spans="1:1" ht="14.4" x14ac:dyDescent="0.25">
      <c r="A2369" s="24" t="s">
        <v>84</v>
      </c>
    </row>
    <row r="2370" spans="1:1" ht="14.4" x14ac:dyDescent="0.25">
      <c r="A2370" s="24" t="s">
        <v>84</v>
      </c>
    </row>
    <row r="2371" spans="1:1" ht="14.4" x14ac:dyDescent="0.25">
      <c r="A2371" s="24" t="s">
        <v>84</v>
      </c>
    </row>
    <row r="2372" spans="1:1" ht="14.4" x14ac:dyDescent="0.25">
      <c r="A2372" s="24" t="s">
        <v>84</v>
      </c>
    </row>
    <row r="2373" spans="1:1" ht="14.4" x14ac:dyDescent="0.25">
      <c r="A2373" s="24" t="s">
        <v>84</v>
      </c>
    </row>
    <row r="2374" spans="1:1" ht="14.4" x14ac:dyDescent="0.25">
      <c r="A2374" s="24" t="s">
        <v>84</v>
      </c>
    </row>
    <row r="2375" spans="1:1" ht="14.4" x14ac:dyDescent="0.25">
      <c r="A2375" s="24" t="s">
        <v>84</v>
      </c>
    </row>
    <row r="2376" spans="1:1" ht="14.4" x14ac:dyDescent="0.25">
      <c r="A2376" s="24" t="s">
        <v>84</v>
      </c>
    </row>
    <row r="2377" spans="1:1" x14ac:dyDescent="0.25">
      <c r="A2377" s="23" t="s">
        <v>84</v>
      </c>
    </row>
    <row r="2378" spans="1:1" x14ac:dyDescent="0.25">
      <c r="A2378" s="23" t="s">
        <v>84</v>
      </c>
    </row>
    <row r="2379" spans="1:1" x14ac:dyDescent="0.25">
      <c r="A2379" s="23" t="s">
        <v>84</v>
      </c>
    </row>
    <row r="2380" spans="1:1" x14ac:dyDescent="0.25">
      <c r="A2380" s="23" t="s">
        <v>84</v>
      </c>
    </row>
    <row r="2381" spans="1:1" x14ac:dyDescent="0.25">
      <c r="A2381" s="23" t="s">
        <v>84</v>
      </c>
    </row>
    <row r="2382" spans="1:1" x14ac:dyDescent="0.25">
      <c r="A2382" s="23" t="s">
        <v>84</v>
      </c>
    </row>
    <row r="2383" spans="1:1" x14ac:dyDescent="0.25">
      <c r="A2383" s="23" t="s">
        <v>84</v>
      </c>
    </row>
    <row r="2384" spans="1:1" x14ac:dyDescent="0.25">
      <c r="A2384" s="23" t="s">
        <v>84</v>
      </c>
    </row>
    <row r="2385" spans="1:1" x14ac:dyDescent="0.25">
      <c r="A2385" s="23" t="s">
        <v>84</v>
      </c>
    </row>
    <row r="2386" spans="1:1" x14ac:dyDescent="0.25">
      <c r="A2386" s="23" t="s">
        <v>84</v>
      </c>
    </row>
    <row r="2387" spans="1:1" x14ac:dyDescent="0.25">
      <c r="A2387" s="23" t="s">
        <v>84</v>
      </c>
    </row>
    <row r="2388" spans="1:1" x14ac:dyDescent="0.25">
      <c r="A2388" s="23" t="s">
        <v>84</v>
      </c>
    </row>
    <row r="2389" spans="1:1" x14ac:dyDescent="0.25">
      <c r="A2389" s="23" t="s">
        <v>84</v>
      </c>
    </row>
    <row r="2390" spans="1:1" x14ac:dyDescent="0.25">
      <c r="A2390" s="23" t="s">
        <v>84</v>
      </c>
    </row>
    <row r="2391" spans="1:1" x14ac:dyDescent="0.25">
      <c r="A2391" s="23" t="s">
        <v>84</v>
      </c>
    </row>
    <row r="2392" spans="1:1" x14ac:dyDescent="0.25">
      <c r="A2392" s="23" t="s">
        <v>84</v>
      </c>
    </row>
    <row r="2393" spans="1:1" x14ac:dyDescent="0.25">
      <c r="A2393" s="23" t="s">
        <v>84</v>
      </c>
    </row>
    <row r="2394" spans="1:1" x14ac:dyDescent="0.25">
      <c r="A2394" s="23" t="s">
        <v>84</v>
      </c>
    </row>
    <row r="2395" spans="1:1" x14ac:dyDescent="0.25">
      <c r="A2395" s="23" t="s">
        <v>84</v>
      </c>
    </row>
    <row r="2396" spans="1:1" x14ac:dyDescent="0.25">
      <c r="A2396" s="23" t="s">
        <v>84</v>
      </c>
    </row>
    <row r="2397" spans="1:1" x14ac:dyDescent="0.25">
      <c r="A2397" s="23" t="s">
        <v>84</v>
      </c>
    </row>
    <row r="2398" spans="1:1" x14ac:dyDescent="0.25">
      <c r="A2398" s="23" t="s">
        <v>84</v>
      </c>
    </row>
    <row r="2399" spans="1:1" x14ac:dyDescent="0.25">
      <c r="A2399" s="23" t="s">
        <v>84</v>
      </c>
    </row>
    <row r="2400" spans="1:1" x14ac:dyDescent="0.25">
      <c r="A2400" s="23" t="s">
        <v>84</v>
      </c>
    </row>
    <row r="2401" spans="1:1" x14ac:dyDescent="0.25">
      <c r="A2401" s="23" t="s">
        <v>84</v>
      </c>
    </row>
    <row r="2402" spans="1:1" x14ac:dyDescent="0.25">
      <c r="A2402" s="23" t="s">
        <v>84</v>
      </c>
    </row>
    <row r="2403" spans="1:1" x14ac:dyDescent="0.25">
      <c r="A2403" s="23" t="s">
        <v>84</v>
      </c>
    </row>
    <row r="2404" spans="1:1" x14ac:dyDescent="0.25">
      <c r="A2404" s="23" t="s">
        <v>84</v>
      </c>
    </row>
    <row r="2405" spans="1:1" x14ac:dyDescent="0.25">
      <c r="A2405" s="23" t="s">
        <v>84</v>
      </c>
    </row>
    <row r="2406" spans="1:1" x14ac:dyDescent="0.25">
      <c r="A2406" s="23" t="s">
        <v>84</v>
      </c>
    </row>
    <row r="2407" spans="1:1" x14ac:dyDescent="0.25">
      <c r="A2407" s="23" t="s">
        <v>84</v>
      </c>
    </row>
    <row r="2408" spans="1:1" x14ac:dyDescent="0.25">
      <c r="A2408" s="23" t="s">
        <v>84</v>
      </c>
    </row>
    <row r="2409" spans="1:1" x14ac:dyDescent="0.25">
      <c r="A2409" s="23" t="s">
        <v>84</v>
      </c>
    </row>
    <row r="2410" spans="1:1" x14ac:dyDescent="0.25">
      <c r="A2410" s="23" t="s">
        <v>84</v>
      </c>
    </row>
    <row r="2411" spans="1:1" x14ac:dyDescent="0.25">
      <c r="A2411" s="23" t="s">
        <v>84</v>
      </c>
    </row>
    <row r="2412" spans="1:1" x14ac:dyDescent="0.25">
      <c r="A2412" s="23" t="s">
        <v>84</v>
      </c>
    </row>
    <row r="2413" spans="1:1" x14ac:dyDescent="0.25">
      <c r="A2413" s="23" t="s">
        <v>84</v>
      </c>
    </row>
    <row r="2414" spans="1:1" x14ac:dyDescent="0.25">
      <c r="A2414" s="23" t="s">
        <v>84</v>
      </c>
    </row>
    <row r="2415" spans="1:1" x14ac:dyDescent="0.25">
      <c r="A2415" s="23" t="s">
        <v>84</v>
      </c>
    </row>
    <row r="2416" spans="1:1" x14ac:dyDescent="0.25">
      <c r="A2416" s="23" t="s">
        <v>84</v>
      </c>
    </row>
    <row r="2417" spans="1:1" x14ac:dyDescent="0.25">
      <c r="A2417" s="23" t="s">
        <v>84</v>
      </c>
    </row>
    <row r="2418" spans="1:1" x14ac:dyDescent="0.25">
      <c r="A2418" s="23" t="s">
        <v>84</v>
      </c>
    </row>
    <row r="2419" spans="1:1" x14ac:dyDescent="0.25">
      <c r="A2419" s="23" t="s">
        <v>84</v>
      </c>
    </row>
    <row r="2420" spans="1:1" x14ac:dyDescent="0.25">
      <c r="A2420" s="23" t="s">
        <v>84</v>
      </c>
    </row>
    <row r="2421" spans="1:1" x14ac:dyDescent="0.25">
      <c r="A2421" s="23" t="s">
        <v>84</v>
      </c>
    </row>
    <row r="2422" spans="1:1" x14ac:dyDescent="0.25">
      <c r="A2422" s="23" t="s">
        <v>84</v>
      </c>
    </row>
    <row r="2423" spans="1:1" x14ac:dyDescent="0.25">
      <c r="A2423" s="23" t="s">
        <v>84</v>
      </c>
    </row>
    <row r="2424" spans="1:1" x14ac:dyDescent="0.25">
      <c r="A2424" s="23" t="s">
        <v>84</v>
      </c>
    </row>
    <row r="2425" spans="1:1" x14ac:dyDescent="0.25">
      <c r="A2425" s="23" t="s">
        <v>84</v>
      </c>
    </row>
    <row r="2426" spans="1:1" x14ac:dyDescent="0.25">
      <c r="A2426" s="23" t="s">
        <v>84</v>
      </c>
    </row>
    <row r="2427" spans="1:1" x14ac:dyDescent="0.25">
      <c r="A2427" s="23" t="s">
        <v>84</v>
      </c>
    </row>
    <row r="2428" spans="1:1" x14ac:dyDescent="0.25">
      <c r="A2428" s="23" t="s">
        <v>84</v>
      </c>
    </row>
    <row r="2429" spans="1:1" x14ac:dyDescent="0.25">
      <c r="A2429" s="23" t="s">
        <v>84</v>
      </c>
    </row>
    <row r="2430" spans="1:1" x14ac:dyDescent="0.25">
      <c r="A2430" s="23" t="s">
        <v>84</v>
      </c>
    </row>
    <row r="2431" spans="1:1" x14ac:dyDescent="0.25">
      <c r="A2431" s="23" t="s">
        <v>84</v>
      </c>
    </row>
    <row r="2432" spans="1:1" x14ac:dyDescent="0.25">
      <c r="A2432" s="23" t="s">
        <v>84</v>
      </c>
    </row>
    <row r="2433" spans="1:1" x14ac:dyDescent="0.25">
      <c r="A2433" s="23" t="s">
        <v>84</v>
      </c>
    </row>
    <row r="2434" spans="1:1" x14ac:dyDescent="0.25">
      <c r="A2434" s="23" t="s">
        <v>84</v>
      </c>
    </row>
    <row r="2435" spans="1:1" x14ac:dyDescent="0.25">
      <c r="A2435" s="23" t="s">
        <v>84</v>
      </c>
    </row>
    <row r="2436" spans="1:1" x14ac:dyDescent="0.25">
      <c r="A2436" s="23" t="s">
        <v>84</v>
      </c>
    </row>
    <row r="2437" spans="1:1" x14ac:dyDescent="0.25">
      <c r="A2437" s="23" t="s">
        <v>84</v>
      </c>
    </row>
    <row r="2438" spans="1:1" x14ac:dyDescent="0.25">
      <c r="A2438" s="23" t="s">
        <v>84</v>
      </c>
    </row>
    <row r="2439" spans="1:1" x14ac:dyDescent="0.25">
      <c r="A2439" s="23" t="s">
        <v>84</v>
      </c>
    </row>
    <row r="2440" spans="1:1" x14ac:dyDescent="0.25">
      <c r="A2440" s="23" t="s">
        <v>84</v>
      </c>
    </row>
    <row r="2441" spans="1:1" x14ac:dyDescent="0.25">
      <c r="A2441" s="23" t="s">
        <v>84</v>
      </c>
    </row>
    <row r="2442" spans="1:1" x14ac:dyDescent="0.25">
      <c r="A2442" s="23" t="s">
        <v>84</v>
      </c>
    </row>
    <row r="2443" spans="1:1" x14ac:dyDescent="0.25">
      <c r="A2443" s="23" t="s">
        <v>84</v>
      </c>
    </row>
    <row r="2444" spans="1:1" x14ac:dyDescent="0.25">
      <c r="A2444" s="23" t="s">
        <v>84</v>
      </c>
    </row>
    <row r="2445" spans="1:1" x14ac:dyDescent="0.25">
      <c r="A2445" s="23" t="s">
        <v>84</v>
      </c>
    </row>
    <row r="2446" spans="1:1" x14ac:dyDescent="0.25">
      <c r="A2446" s="23" t="s">
        <v>84</v>
      </c>
    </row>
    <row r="2447" spans="1:1" x14ac:dyDescent="0.25">
      <c r="A2447" s="23" t="s">
        <v>84</v>
      </c>
    </row>
    <row r="2448" spans="1:1" x14ac:dyDescent="0.25">
      <c r="A2448" s="23" t="s">
        <v>84</v>
      </c>
    </row>
    <row r="2449" spans="1:1" x14ac:dyDescent="0.25">
      <c r="A2449" s="23" t="s">
        <v>84</v>
      </c>
    </row>
    <row r="2450" spans="1:1" x14ac:dyDescent="0.25">
      <c r="A2450" s="23" t="s">
        <v>84</v>
      </c>
    </row>
    <row r="2451" spans="1:1" x14ac:dyDescent="0.25">
      <c r="A2451" s="23" t="s">
        <v>84</v>
      </c>
    </row>
    <row r="2452" spans="1:1" x14ac:dyDescent="0.25">
      <c r="A2452" s="23" t="s">
        <v>84</v>
      </c>
    </row>
    <row r="2453" spans="1:1" x14ac:dyDescent="0.25">
      <c r="A2453" s="23" t="s">
        <v>84</v>
      </c>
    </row>
    <row r="2454" spans="1:1" x14ac:dyDescent="0.25">
      <c r="A2454" s="23" t="s">
        <v>84</v>
      </c>
    </row>
    <row r="2455" spans="1:1" x14ac:dyDescent="0.25">
      <c r="A2455" s="23" t="s">
        <v>84</v>
      </c>
    </row>
    <row r="2456" spans="1:1" x14ac:dyDescent="0.25">
      <c r="A2456" s="23" t="s">
        <v>84</v>
      </c>
    </row>
    <row r="2457" spans="1:1" x14ac:dyDescent="0.25">
      <c r="A2457" s="23" t="s">
        <v>84</v>
      </c>
    </row>
    <row r="2458" spans="1:1" x14ac:dyDescent="0.25">
      <c r="A2458" s="23" t="s">
        <v>84</v>
      </c>
    </row>
    <row r="2459" spans="1:1" x14ac:dyDescent="0.25">
      <c r="A2459" s="23" t="s">
        <v>84</v>
      </c>
    </row>
    <row r="2460" spans="1:1" x14ac:dyDescent="0.25">
      <c r="A2460" s="23" t="s">
        <v>84</v>
      </c>
    </row>
    <row r="2461" spans="1:1" x14ac:dyDescent="0.25">
      <c r="A2461" s="23" t="s">
        <v>84</v>
      </c>
    </row>
    <row r="2462" spans="1:1" x14ac:dyDescent="0.25">
      <c r="A2462" s="23" t="s">
        <v>84</v>
      </c>
    </row>
    <row r="2463" spans="1:1" x14ac:dyDescent="0.25">
      <c r="A2463" s="23" t="s">
        <v>84</v>
      </c>
    </row>
    <row r="2464" spans="1:1" x14ac:dyDescent="0.25">
      <c r="A2464" s="23" t="s">
        <v>84</v>
      </c>
    </row>
    <row r="2465" spans="1:1" x14ac:dyDescent="0.25">
      <c r="A2465" s="23" t="s">
        <v>84</v>
      </c>
    </row>
    <row r="2466" spans="1:1" x14ac:dyDescent="0.25">
      <c r="A2466" s="23" t="s">
        <v>84</v>
      </c>
    </row>
    <row r="2467" spans="1:1" x14ac:dyDescent="0.25">
      <c r="A2467" s="23" t="s">
        <v>84</v>
      </c>
    </row>
    <row r="2468" spans="1:1" x14ac:dyDescent="0.25">
      <c r="A2468" s="23" t="s">
        <v>84</v>
      </c>
    </row>
    <row r="2469" spans="1:1" x14ac:dyDescent="0.25">
      <c r="A2469" s="23" t="s">
        <v>84</v>
      </c>
    </row>
    <row r="2470" spans="1:1" x14ac:dyDescent="0.25">
      <c r="A2470" s="23" t="s">
        <v>84</v>
      </c>
    </row>
    <row r="2471" spans="1:1" x14ac:dyDescent="0.25">
      <c r="A2471" s="23" t="s">
        <v>84</v>
      </c>
    </row>
    <row r="2472" spans="1:1" x14ac:dyDescent="0.25">
      <c r="A2472" s="23" t="s">
        <v>84</v>
      </c>
    </row>
    <row r="2473" spans="1:1" x14ac:dyDescent="0.25">
      <c r="A2473" s="23" t="s">
        <v>84</v>
      </c>
    </row>
    <row r="2474" spans="1:1" x14ac:dyDescent="0.25">
      <c r="A2474" s="23" t="s">
        <v>84</v>
      </c>
    </row>
    <row r="2475" spans="1:1" x14ac:dyDescent="0.25">
      <c r="A2475" s="23" t="s">
        <v>84</v>
      </c>
    </row>
    <row r="2476" spans="1:1" x14ac:dyDescent="0.25">
      <c r="A2476" s="23" t="s">
        <v>84</v>
      </c>
    </row>
    <row r="2477" spans="1:1" x14ac:dyDescent="0.25">
      <c r="A2477" s="23" t="s">
        <v>84</v>
      </c>
    </row>
    <row r="2478" spans="1:1" x14ac:dyDescent="0.25">
      <c r="A2478" s="23" t="s">
        <v>84</v>
      </c>
    </row>
    <row r="2479" spans="1:1" x14ac:dyDescent="0.25">
      <c r="A2479" s="23" t="s">
        <v>84</v>
      </c>
    </row>
    <row r="2480" spans="1:1" x14ac:dyDescent="0.25">
      <c r="A2480" s="23" t="s">
        <v>84</v>
      </c>
    </row>
    <row r="2481" spans="1:1" x14ac:dyDescent="0.25">
      <c r="A2481" s="23" t="s">
        <v>84</v>
      </c>
    </row>
    <row r="2482" spans="1:1" x14ac:dyDescent="0.25">
      <c r="A2482" s="23" t="s">
        <v>84</v>
      </c>
    </row>
    <row r="2483" spans="1:1" x14ac:dyDescent="0.25">
      <c r="A2483" s="23" t="s">
        <v>84</v>
      </c>
    </row>
    <row r="2484" spans="1:1" x14ac:dyDescent="0.25">
      <c r="A2484" s="23" t="s">
        <v>84</v>
      </c>
    </row>
    <row r="2485" spans="1:1" x14ac:dyDescent="0.25">
      <c r="A2485" s="23" t="s">
        <v>84</v>
      </c>
    </row>
    <row r="2486" spans="1:1" x14ac:dyDescent="0.25">
      <c r="A2486" s="23" t="s">
        <v>84</v>
      </c>
    </row>
    <row r="2487" spans="1:1" x14ac:dyDescent="0.25">
      <c r="A2487" s="23" t="s">
        <v>84</v>
      </c>
    </row>
    <row r="2488" spans="1:1" x14ac:dyDescent="0.25">
      <c r="A2488" s="23" t="s">
        <v>84</v>
      </c>
    </row>
    <row r="2489" spans="1:1" x14ac:dyDescent="0.25">
      <c r="A2489" s="23" t="s">
        <v>84</v>
      </c>
    </row>
    <row r="2490" spans="1:1" x14ac:dyDescent="0.25">
      <c r="A2490" s="23" t="s">
        <v>84</v>
      </c>
    </row>
    <row r="2491" spans="1:1" x14ac:dyDescent="0.25">
      <c r="A2491" s="23" t="s">
        <v>84</v>
      </c>
    </row>
    <row r="2492" spans="1:1" x14ac:dyDescent="0.25">
      <c r="A2492" s="23" t="s">
        <v>84</v>
      </c>
    </row>
    <row r="2493" spans="1:1" x14ac:dyDescent="0.25">
      <c r="A2493" s="23" t="s">
        <v>84</v>
      </c>
    </row>
    <row r="2494" spans="1:1" x14ac:dyDescent="0.25">
      <c r="A2494" s="23" t="s">
        <v>84</v>
      </c>
    </row>
    <row r="2495" spans="1:1" x14ac:dyDescent="0.25">
      <c r="A2495" s="23" t="s">
        <v>84</v>
      </c>
    </row>
    <row r="2496" spans="1:1" x14ac:dyDescent="0.25">
      <c r="A2496" s="23" t="s">
        <v>84</v>
      </c>
    </row>
    <row r="2497" spans="1:1" x14ac:dyDescent="0.25">
      <c r="A2497" s="23" t="s">
        <v>84</v>
      </c>
    </row>
    <row r="2498" spans="1:1" x14ac:dyDescent="0.25">
      <c r="A2498" s="23" t="s">
        <v>84</v>
      </c>
    </row>
    <row r="2499" spans="1:1" x14ac:dyDescent="0.25">
      <c r="A2499" s="23" t="s">
        <v>84</v>
      </c>
    </row>
    <row r="2500" spans="1:1" x14ac:dyDescent="0.25">
      <c r="A2500" s="23" t="s">
        <v>84</v>
      </c>
    </row>
    <row r="2501" spans="1:1" x14ac:dyDescent="0.25">
      <c r="A2501" s="23" t="s">
        <v>84</v>
      </c>
    </row>
    <row r="2502" spans="1:1" x14ac:dyDescent="0.25">
      <c r="A2502" s="23" t="s">
        <v>84</v>
      </c>
    </row>
    <row r="2503" spans="1:1" x14ac:dyDescent="0.25">
      <c r="A2503" s="23" t="s">
        <v>84</v>
      </c>
    </row>
    <row r="2504" spans="1:1" x14ac:dyDescent="0.25">
      <c r="A2504" s="23" t="s">
        <v>84</v>
      </c>
    </row>
    <row r="2505" spans="1:1" x14ac:dyDescent="0.25">
      <c r="A2505" s="23" t="s">
        <v>84</v>
      </c>
    </row>
    <row r="2506" spans="1:1" x14ac:dyDescent="0.25">
      <c r="A2506" s="23" t="s">
        <v>84</v>
      </c>
    </row>
    <row r="2507" spans="1:1" x14ac:dyDescent="0.25">
      <c r="A2507" s="23" t="s">
        <v>84</v>
      </c>
    </row>
    <row r="2508" spans="1:1" x14ac:dyDescent="0.25">
      <c r="A2508" s="23" t="s">
        <v>84</v>
      </c>
    </row>
    <row r="2509" spans="1:1" x14ac:dyDescent="0.25">
      <c r="A2509" s="23" t="s">
        <v>84</v>
      </c>
    </row>
    <row r="2510" spans="1:1" x14ac:dyDescent="0.25">
      <c r="A2510" s="23" t="s">
        <v>84</v>
      </c>
    </row>
    <row r="2511" spans="1:1" x14ac:dyDescent="0.25">
      <c r="A2511" s="23" t="s">
        <v>84</v>
      </c>
    </row>
    <row r="2512" spans="1:1" x14ac:dyDescent="0.25">
      <c r="A2512" s="23" t="s">
        <v>84</v>
      </c>
    </row>
    <row r="2513" spans="1:1" x14ac:dyDescent="0.25">
      <c r="A2513" s="23" t="s">
        <v>84</v>
      </c>
    </row>
    <row r="2514" spans="1:1" x14ac:dyDescent="0.25">
      <c r="A2514" s="23" t="s">
        <v>84</v>
      </c>
    </row>
    <row r="2515" spans="1:1" x14ac:dyDescent="0.25">
      <c r="A2515" s="23" t="s">
        <v>84</v>
      </c>
    </row>
    <row r="2516" spans="1:1" x14ac:dyDescent="0.25">
      <c r="A2516" s="23" t="s">
        <v>84</v>
      </c>
    </row>
    <row r="2517" spans="1:1" x14ac:dyDescent="0.25">
      <c r="A2517" s="23" t="s">
        <v>84</v>
      </c>
    </row>
    <row r="2518" spans="1:1" x14ac:dyDescent="0.25">
      <c r="A2518" s="23" t="s">
        <v>84</v>
      </c>
    </row>
    <row r="2519" spans="1:1" x14ac:dyDescent="0.25">
      <c r="A2519" s="23" t="s">
        <v>84</v>
      </c>
    </row>
    <row r="2520" spans="1:1" x14ac:dyDescent="0.25">
      <c r="A2520" s="23" t="s">
        <v>84</v>
      </c>
    </row>
    <row r="2521" spans="1:1" x14ac:dyDescent="0.25">
      <c r="A2521" s="23" t="s">
        <v>84</v>
      </c>
    </row>
    <row r="2522" spans="1:1" x14ac:dyDescent="0.25">
      <c r="A2522" s="23" t="s">
        <v>84</v>
      </c>
    </row>
    <row r="2523" spans="1:1" x14ac:dyDescent="0.25">
      <c r="A2523" s="23" t="s">
        <v>84</v>
      </c>
    </row>
    <row r="2524" spans="1:1" x14ac:dyDescent="0.25">
      <c r="A2524" s="23" t="s">
        <v>84</v>
      </c>
    </row>
    <row r="2525" spans="1:1" x14ac:dyDescent="0.25">
      <c r="A2525" s="23" t="s">
        <v>84</v>
      </c>
    </row>
    <row r="2526" spans="1:1" x14ac:dyDescent="0.25">
      <c r="A2526" s="23" t="s">
        <v>84</v>
      </c>
    </row>
    <row r="2527" spans="1:1" x14ac:dyDescent="0.25">
      <c r="A2527" s="23" t="s">
        <v>84</v>
      </c>
    </row>
    <row r="2528" spans="1:1" x14ac:dyDescent="0.25">
      <c r="A2528" s="23" t="s">
        <v>84</v>
      </c>
    </row>
    <row r="2529" spans="1:1" x14ac:dyDescent="0.25">
      <c r="A2529" s="23" t="s">
        <v>84</v>
      </c>
    </row>
    <row r="2530" spans="1:1" x14ac:dyDescent="0.25">
      <c r="A2530" s="23" t="s">
        <v>84</v>
      </c>
    </row>
    <row r="2531" spans="1:1" x14ac:dyDescent="0.25">
      <c r="A2531" s="23" t="s">
        <v>84</v>
      </c>
    </row>
    <row r="2532" spans="1:1" x14ac:dyDescent="0.25">
      <c r="A2532" s="23" t="s">
        <v>84</v>
      </c>
    </row>
    <row r="2533" spans="1:1" x14ac:dyDescent="0.25">
      <c r="A2533" s="23" t="s">
        <v>84</v>
      </c>
    </row>
    <row r="2534" spans="1:1" x14ac:dyDescent="0.25">
      <c r="A2534" s="23" t="s">
        <v>84</v>
      </c>
    </row>
    <row r="2535" spans="1:1" x14ac:dyDescent="0.25">
      <c r="A2535" s="23" t="s">
        <v>84</v>
      </c>
    </row>
    <row r="2536" spans="1:1" x14ac:dyDescent="0.25">
      <c r="A2536" s="23" t="s">
        <v>84</v>
      </c>
    </row>
    <row r="2537" spans="1:1" x14ac:dyDescent="0.25">
      <c r="A2537" s="23" t="s">
        <v>84</v>
      </c>
    </row>
    <row r="2538" spans="1:1" x14ac:dyDescent="0.25">
      <c r="A2538" s="23" t="s">
        <v>84</v>
      </c>
    </row>
    <row r="2539" spans="1:1" x14ac:dyDescent="0.25">
      <c r="A2539" s="23" t="s">
        <v>84</v>
      </c>
    </row>
    <row r="2540" spans="1:1" x14ac:dyDescent="0.25">
      <c r="A2540" s="23" t="s">
        <v>84</v>
      </c>
    </row>
    <row r="2541" spans="1:1" x14ac:dyDescent="0.25">
      <c r="A2541" s="23" t="s">
        <v>84</v>
      </c>
    </row>
    <row r="2542" spans="1:1" x14ac:dyDescent="0.25">
      <c r="A2542" s="23" t="s">
        <v>84</v>
      </c>
    </row>
    <row r="2543" spans="1:1" x14ac:dyDescent="0.25">
      <c r="A2543" s="23" t="s">
        <v>84</v>
      </c>
    </row>
    <row r="2544" spans="1:1" x14ac:dyDescent="0.25">
      <c r="A2544" s="23" t="s">
        <v>84</v>
      </c>
    </row>
    <row r="2545" spans="1:1" x14ac:dyDescent="0.25">
      <c r="A2545" s="23" t="s">
        <v>84</v>
      </c>
    </row>
    <row r="2546" spans="1:1" x14ac:dyDescent="0.25">
      <c r="A2546" s="23" t="s">
        <v>84</v>
      </c>
    </row>
    <row r="2547" spans="1:1" x14ac:dyDescent="0.25">
      <c r="A2547" s="23" t="s">
        <v>84</v>
      </c>
    </row>
    <row r="2548" spans="1:1" x14ac:dyDescent="0.25">
      <c r="A2548" s="23" t="s">
        <v>84</v>
      </c>
    </row>
    <row r="2549" spans="1:1" x14ac:dyDescent="0.25">
      <c r="A2549" s="23" t="s">
        <v>84</v>
      </c>
    </row>
    <row r="2550" spans="1:1" x14ac:dyDescent="0.25">
      <c r="A2550" s="23" t="s">
        <v>84</v>
      </c>
    </row>
    <row r="2551" spans="1:1" x14ac:dyDescent="0.25">
      <c r="A2551" s="23" t="s">
        <v>84</v>
      </c>
    </row>
    <row r="2552" spans="1:1" x14ac:dyDescent="0.25">
      <c r="A2552" s="23" t="s">
        <v>84</v>
      </c>
    </row>
    <row r="2553" spans="1:1" x14ac:dyDescent="0.25">
      <c r="A2553" s="23" t="s">
        <v>84</v>
      </c>
    </row>
    <row r="2554" spans="1:1" x14ac:dyDescent="0.25">
      <c r="A2554" s="23" t="s">
        <v>84</v>
      </c>
    </row>
    <row r="2555" spans="1:1" x14ac:dyDescent="0.25">
      <c r="A2555" s="23" t="s">
        <v>84</v>
      </c>
    </row>
    <row r="2556" spans="1:1" x14ac:dyDescent="0.25">
      <c r="A2556" s="23" t="s">
        <v>84</v>
      </c>
    </row>
    <row r="2557" spans="1:1" x14ac:dyDescent="0.25">
      <c r="A2557" s="23" t="s">
        <v>84</v>
      </c>
    </row>
    <row r="2558" spans="1:1" x14ac:dyDescent="0.25">
      <c r="A2558" s="23" t="s">
        <v>84</v>
      </c>
    </row>
    <row r="2559" spans="1:1" x14ac:dyDescent="0.25">
      <c r="A2559" s="23" t="s">
        <v>84</v>
      </c>
    </row>
    <row r="2560" spans="1:1" x14ac:dyDescent="0.25">
      <c r="A2560" s="23" t="s">
        <v>84</v>
      </c>
    </row>
    <row r="2561" spans="1:1" x14ac:dyDescent="0.25">
      <c r="A2561" s="23" t="s">
        <v>84</v>
      </c>
    </row>
    <row r="2562" spans="1:1" x14ac:dyDescent="0.25">
      <c r="A2562" s="23" t="s">
        <v>84</v>
      </c>
    </row>
    <row r="2563" spans="1:1" x14ac:dyDescent="0.25">
      <c r="A2563" s="23" t="s">
        <v>84</v>
      </c>
    </row>
    <row r="2564" spans="1:1" x14ac:dyDescent="0.25">
      <c r="A2564" s="23" t="s">
        <v>84</v>
      </c>
    </row>
    <row r="2565" spans="1:1" x14ac:dyDescent="0.25">
      <c r="A2565" s="23" t="s">
        <v>84</v>
      </c>
    </row>
    <row r="2566" spans="1:1" x14ac:dyDescent="0.25">
      <c r="A2566" s="23" t="s">
        <v>84</v>
      </c>
    </row>
    <row r="2567" spans="1:1" x14ac:dyDescent="0.25">
      <c r="A2567" s="23" t="s">
        <v>84</v>
      </c>
    </row>
    <row r="2568" spans="1:1" x14ac:dyDescent="0.25">
      <c r="A2568" s="23" t="s">
        <v>84</v>
      </c>
    </row>
    <row r="2569" spans="1:1" x14ac:dyDescent="0.25">
      <c r="A2569" s="23" t="s">
        <v>84</v>
      </c>
    </row>
    <row r="2570" spans="1:1" x14ac:dyDescent="0.25">
      <c r="A2570" s="23" t="s">
        <v>84</v>
      </c>
    </row>
    <row r="2571" spans="1:1" x14ac:dyDescent="0.25">
      <c r="A2571" s="23" t="s">
        <v>84</v>
      </c>
    </row>
    <row r="2572" spans="1:1" x14ac:dyDescent="0.25">
      <c r="A2572" s="23" t="s">
        <v>84</v>
      </c>
    </row>
    <row r="2573" spans="1:1" x14ac:dyDescent="0.25">
      <c r="A2573" s="23" t="s">
        <v>84</v>
      </c>
    </row>
    <row r="2574" spans="1:1" x14ac:dyDescent="0.25">
      <c r="A2574" s="23" t="s">
        <v>84</v>
      </c>
    </row>
    <row r="2575" spans="1:1" x14ac:dyDescent="0.25">
      <c r="A2575" s="23" t="s">
        <v>84</v>
      </c>
    </row>
    <row r="2576" spans="1:1" x14ac:dyDescent="0.25">
      <c r="A2576" s="23" t="s">
        <v>84</v>
      </c>
    </row>
    <row r="2577" spans="1:1" x14ac:dyDescent="0.25">
      <c r="A2577" s="23" t="s">
        <v>84</v>
      </c>
    </row>
    <row r="2578" spans="1:1" x14ac:dyDescent="0.25">
      <c r="A2578" s="23" t="s">
        <v>84</v>
      </c>
    </row>
    <row r="2579" spans="1:1" x14ac:dyDescent="0.25">
      <c r="A2579" s="23" t="s">
        <v>84</v>
      </c>
    </row>
    <row r="2580" spans="1:1" x14ac:dyDescent="0.25">
      <c r="A2580" s="23" t="s">
        <v>84</v>
      </c>
    </row>
    <row r="2581" spans="1:1" x14ac:dyDescent="0.25">
      <c r="A2581" s="23" t="s">
        <v>84</v>
      </c>
    </row>
    <row r="2582" spans="1:1" x14ac:dyDescent="0.25">
      <c r="A2582" s="23" t="s">
        <v>84</v>
      </c>
    </row>
    <row r="2583" spans="1:1" x14ac:dyDescent="0.25">
      <c r="A2583" s="23" t="s">
        <v>84</v>
      </c>
    </row>
    <row r="2584" spans="1:1" x14ac:dyDescent="0.25">
      <c r="A2584" s="23" t="s">
        <v>84</v>
      </c>
    </row>
    <row r="2585" spans="1:1" x14ac:dyDescent="0.25">
      <c r="A2585" s="23" t="s">
        <v>84</v>
      </c>
    </row>
    <row r="2586" spans="1:1" x14ac:dyDescent="0.25">
      <c r="A2586" s="23" t="s">
        <v>84</v>
      </c>
    </row>
    <row r="2587" spans="1:1" x14ac:dyDescent="0.25">
      <c r="A2587" s="23" t="s">
        <v>84</v>
      </c>
    </row>
    <row r="2588" spans="1:1" x14ac:dyDescent="0.25">
      <c r="A2588" s="23" t="s">
        <v>84</v>
      </c>
    </row>
    <row r="2589" spans="1:1" x14ac:dyDescent="0.25">
      <c r="A2589" s="23" t="s">
        <v>84</v>
      </c>
    </row>
    <row r="2590" spans="1:1" x14ac:dyDescent="0.25">
      <c r="A2590" s="23" t="s">
        <v>84</v>
      </c>
    </row>
    <row r="2591" spans="1:1" x14ac:dyDescent="0.25">
      <c r="A2591" s="23" t="s">
        <v>84</v>
      </c>
    </row>
    <row r="2592" spans="1:1" x14ac:dyDescent="0.25">
      <c r="A2592" s="23" t="s">
        <v>84</v>
      </c>
    </row>
    <row r="2593" spans="1:1" x14ac:dyDescent="0.25">
      <c r="A2593" s="23" t="s">
        <v>84</v>
      </c>
    </row>
    <row r="2594" spans="1:1" x14ac:dyDescent="0.25">
      <c r="A2594" s="23" t="s">
        <v>84</v>
      </c>
    </row>
    <row r="2595" spans="1:1" x14ac:dyDescent="0.25">
      <c r="A2595" s="23" t="s">
        <v>84</v>
      </c>
    </row>
    <row r="2596" spans="1:1" x14ac:dyDescent="0.25">
      <c r="A2596" s="23" t="s">
        <v>84</v>
      </c>
    </row>
    <row r="2597" spans="1:1" x14ac:dyDescent="0.25">
      <c r="A2597" s="23" t="s">
        <v>84</v>
      </c>
    </row>
    <row r="2598" spans="1:1" x14ac:dyDescent="0.25">
      <c r="A2598" s="23" t="s">
        <v>84</v>
      </c>
    </row>
    <row r="2599" spans="1:1" x14ac:dyDescent="0.25">
      <c r="A2599" s="23" t="s">
        <v>84</v>
      </c>
    </row>
    <row r="2600" spans="1:1" x14ac:dyDescent="0.25">
      <c r="A2600" s="23" t="s">
        <v>84</v>
      </c>
    </row>
    <row r="2601" spans="1:1" x14ac:dyDescent="0.25">
      <c r="A2601" s="23" t="s">
        <v>84</v>
      </c>
    </row>
    <row r="2602" spans="1:1" x14ac:dyDescent="0.25">
      <c r="A2602" s="23" t="s">
        <v>84</v>
      </c>
    </row>
    <row r="2603" spans="1:1" x14ac:dyDescent="0.25">
      <c r="A2603" s="23" t="s">
        <v>84</v>
      </c>
    </row>
    <row r="2604" spans="1:1" x14ac:dyDescent="0.25">
      <c r="A2604" s="23" t="s">
        <v>84</v>
      </c>
    </row>
    <row r="2605" spans="1:1" x14ac:dyDescent="0.25">
      <c r="A2605" s="23" t="s">
        <v>84</v>
      </c>
    </row>
    <row r="2606" spans="1:1" x14ac:dyDescent="0.25">
      <c r="A2606" s="23" t="s">
        <v>84</v>
      </c>
    </row>
    <row r="2607" spans="1:1" x14ac:dyDescent="0.25">
      <c r="A2607" s="23" t="s">
        <v>84</v>
      </c>
    </row>
    <row r="2608" spans="1:1" x14ac:dyDescent="0.25">
      <c r="A2608" s="23" t="s">
        <v>84</v>
      </c>
    </row>
    <row r="2609" spans="1:1" x14ac:dyDescent="0.25">
      <c r="A2609" s="23" t="s">
        <v>84</v>
      </c>
    </row>
    <row r="2610" spans="1:1" x14ac:dyDescent="0.25">
      <c r="A2610" s="23" t="s">
        <v>84</v>
      </c>
    </row>
    <row r="2611" spans="1:1" x14ac:dyDescent="0.25">
      <c r="A2611" s="23" t="s">
        <v>84</v>
      </c>
    </row>
    <row r="2612" spans="1:1" x14ac:dyDescent="0.25">
      <c r="A2612" s="23" t="s">
        <v>84</v>
      </c>
    </row>
    <row r="2613" spans="1:1" x14ac:dyDescent="0.25">
      <c r="A2613" s="23" t="s">
        <v>84</v>
      </c>
    </row>
    <row r="2614" spans="1:1" x14ac:dyDescent="0.25">
      <c r="A2614" s="23" t="s">
        <v>84</v>
      </c>
    </row>
    <row r="2615" spans="1:1" x14ac:dyDescent="0.25">
      <c r="A2615" s="23" t="s">
        <v>84</v>
      </c>
    </row>
    <row r="2616" spans="1:1" x14ac:dyDescent="0.25">
      <c r="A2616" s="23" t="s">
        <v>84</v>
      </c>
    </row>
    <row r="2617" spans="1:1" x14ac:dyDescent="0.25">
      <c r="A2617" s="23" t="s">
        <v>84</v>
      </c>
    </row>
    <row r="2618" spans="1:1" x14ac:dyDescent="0.25">
      <c r="A2618" s="23" t="s">
        <v>84</v>
      </c>
    </row>
    <row r="2619" spans="1:1" x14ac:dyDescent="0.25">
      <c r="A2619" s="23" t="s">
        <v>84</v>
      </c>
    </row>
    <row r="2620" spans="1:1" x14ac:dyDescent="0.25">
      <c r="A2620" s="23" t="s">
        <v>84</v>
      </c>
    </row>
    <row r="2621" spans="1:1" x14ac:dyDescent="0.25">
      <c r="A2621" s="23" t="s">
        <v>84</v>
      </c>
    </row>
    <row r="2622" spans="1:1" x14ac:dyDescent="0.25">
      <c r="A2622" s="23" t="s">
        <v>84</v>
      </c>
    </row>
    <row r="2623" spans="1:1" x14ac:dyDescent="0.25">
      <c r="A2623" s="23" t="s">
        <v>84</v>
      </c>
    </row>
    <row r="2624" spans="1:1" x14ac:dyDescent="0.25">
      <c r="A2624" s="23" t="s">
        <v>84</v>
      </c>
    </row>
    <row r="2625" spans="1:1" x14ac:dyDescent="0.25">
      <c r="A2625" s="23" t="s">
        <v>84</v>
      </c>
    </row>
    <row r="2626" spans="1:1" x14ac:dyDescent="0.25">
      <c r="A2626" s="23" t="s">
        <v>84</v>
      </c>
    </row>
    <row r="2627" spans="1:1" x14ac:dyDescent="0.25">
      <c r="A2627" s="23" t="s">
        <v>84</v>
      </c>
    </row>
    <row r="2628" spans="1:1" x14ac:dyDescent="0.25">
      <c r="A2628" s="23" t="s">
        <v>84</v>
      </c>
    </row>
    <row r="2629" spans="1:1" x14ac:dyDescent="0.25">
      <c r="A2629" s="23" t="s">
        <v>84</v>
      </c>
    </row>
    <row r="2630" spans="1:1" x14ac:dyDescent="0.25">
      <c r="A2630" s="23" t="s">
        <v>84</v>
      </c>
    </row>
    <row r="2631" spans="1:1" x14ac:dyDescent="0.25">
      <c r="A2631" s="23" t="s">
        <v>84</v>
      </c>
    </row>
    <row r="2632" spans="1:1" x14ac:dyDescent="0.25">
      <c r="A2632" s="23" t="s">
        <v>84</v>
      </c>
    </row>
    <row r="2633" spans="1:1" x14ac:dyDescent="0.25">
      <c r="A2633" s="23" t="s">
        <v>84</v>
      </c>
    </row>
    <row r="2634" spans="1:1" x14ac:dyDescent="0.25">
      <c r="A2634" s="23" t="s">
        <v>84</v>
      </c>
    </row>
    <row r="2635" spans="1:1" x14ac:dyDescent="0.25">
      <c r="A2635" s="23" t="s">
        <v>84</v>
      </c>
    </row>
    <row r="2636" spans="1:1" x14ac:dyDescent="0.25">
      <c r="A2636" s="23" t="s">
        <v>84</v>
      </c>
    </row>
    <row r="2637" spans="1:1" x14ac:dyDescent="0.25">
      <c r="A2637" s="23" t="s">
        <v>84</v>
      </c>
    </row>
    <row r="2638" spans="1:1" x14ac:dyDescent="0.25">
      <c r="A2638" s="23" t="s">
        <v>84</v>
      </c>
    </row>
    <row r="2639" spans="1:1" x14ac:dyDescent="0.25">
      <c r="A2639" s="23" t="s">
        <v>84</v>
      </c>
    </row>
    <row r="2640" spans="1:1" x14ac:dyDescent="0.25">
      <c r="A2640" s="23" t="s">
        <v>84</v>
      </c>
    </row>
    <row r="2641" spans="1:1" x14ac:dyDescent="0.25">
      <c r="A2641" s="23" t="s">
        <v>84</v>
      </c>
    </row>
    <row r="2642" spans="1:1" x14ac:dyDescent="0.25">
      <c r="A2642" s="23" t="s">
        <v>84</v>
      </c>
    </row>
    <row r="2643" spans="1:1" x14ac:dyDescent="0.25">
      <c r="A2643" s="23" t="s">
        <v>84</v>
      </c>
    </row>
    <row r="2644" spans="1:1" x14ac:dyDescent="0.25">
      <c r="A2644" s="23" t="s">
        <v>84</v>
      </c>
    </row>
    <row r="2645" spans="1:1" x14ac:dyDescent="0.25">
      <c r="A2645" s="23" t="s">
        <v>84</v>
      </c>
    </row>
    <row r="2646" spans="1:1" x14ac:dyDescent="0.25">
      <c r="A2646" s="23" t="s">
        <v>84</v>
      </c>
    </row>
    <row r="2647" spans="1:1" x14ac:dyDescent="0.25">
      <c r="A2647" s="23" t="s">
        <v>84</v>
      </c>
    </row>
    <row r="2648" spans="1:1" x14ac:dyDescent="0.25">
      <c r="A2648" s="23" t="s">
        <v>84</v>
      </c>
    </row>
    <row r="2649" spans="1:1" x14ac:dyDescent="0.25">
      <c r="A2649" s="23" t="s">
        <v>84</v>
      </c>
    </row>
    <row r="2650" spans="1:1" x14ac:dyDescent="0.25">
      <c r="A2650" s="23" t="s">
        <v>84</v>
      </c>
    </row>
    <row r="2652" spans="1:1" ht="14.4" x14ac:dyDescent="0.25">
      <c r="A2652" s="24" t="s">
        <v>86</v>
      </c>
    </row>
    <row r="2653" spans="1:1" ht="14.4" x14ac:dyDescent="0.25">
      <c r="A2653" s="24" t="s">
        <v>86</v>
      </c>
    </row>
    <row r="2654" spans="1:1" ht="14.4" x14ac:dyDescent="0.25">
      <c r="A2654" s="24" t="s">
        <v>86</v>
      </c>
    </row>
    <row r="2655" spans="1:1" ht="14.4" x14ac:dyDescent="0.25">
      <c r="A2655" s="24" t="s">
        <v>86</v>
      </c>
    </row>
    <row r="2656" spans="1:1" ht="14.4" x14ac:dyDescent="0.25">
      <c r="A2656" s="24" t="s">
        <v>86</v>
      </c>
    </row>
    <row r="2657" spans="1:1" ht="14.4" x14ac:dyDescent="0.25">
      <c r="A2657" s="24" t="s">
        <v>86</v>
      </c>
    </row>
    <row r="2658" spans="1:1" ht="14.4" x14ac:dyDescent="0.25">
      <c r="A2658" s="24" t="s">
        <v>86</v>
      </c>
    </row>
    <row r="2659" spans="1:1" ht="14.4" x14ac:dyDescent="0.25">
      <c r="A2659" s="65" t="s">
        <v>86</v>
      </c>
    </row>
    <row r="2660" spans="1:1" ht="14.4" x14ac:dyDescent="0.25">
      <c r="A2660" s="70" t="s">
        <v>86</v>
      </c>
    </row>
    <row r="2661" spans="1:1" ht="14.4" x14ac:dyDescent="0.25">
      <c r="A2661" s="24" t="s">
        <v>86</v>
      </c>
    </row>
    <row r="2662" spans="1:1" ht="14.4" x14ac:dyDescent="0.25">
      <c r="A2662" s="24" t="s">
        <v>86</v>
      </c>
    </row>
    <row r="2663" spans="1:1" ht="14.4" x14ac:dyDescent="0.25">
      <c r="A2663" s="24" t="s">
        <v>86</v>
      </c>
    </row>
    <row r="2664" spans="1:1" ht="14.4" x14ac:dyDescent="0.25">
      <c r="A2664" s="24" t="s">
        <v>86</v>
      </c>
    </row>
    <row r="2665" spans="1:1" ht="14.4" x14ac:dyDescent="0.25">
      <c r="A2665" s="24" t="s">
        <v>86</v>
      </c>
    </row>
    <row r="2666" spans="1:1" ht="14.4" x14ac:dyDescent="0.25">
      <c r="A2666" s="24" t="s">
        <v>86</v>
      </c>
    </row>
    <row r="2667" spans="1:1" ht="14.4" x14ac:dyDescent="0.25">
      <c r="A2667" s="24" t="s">
        <v>86</v>
      </c>
    </row>
    <row r="2668" spans="1:1" ht="14.4" x14ac:dyDescent="0.25">
      <c r="A2668" s="24" t="s">
        <v>86</v>
      </c>
    </row>
    <row r="2669" spans="1:1" ht="14.4" x14ac:dyDescent="0.25">
      <c r="A2669" s="24" t="s">
        <v>86</v>
      </c>
    </row>
    <row r="2670" spans="1:1" ht="14.4" x14ac:dyDescent="0.25">
      <c r="A2670" s="24" t="s">
        <v>86</v>
      </c>
    </row>
    <row r="2671" spans="1:1" x14ac:dyDescent="0.25">
      <c r="A2671" s="23" t="s">
        <v>86</v>
      </c>
    </row>
    <row r="2672" spans="1:1" x14ac:dyDescent="0.25">
      <c r="A2672" s="23" t="s">
        <v>86</v>
      </c>
    </row>
    <row r="2673" spans="1:1" x14ac:dyDescent="0.25">
      <c r="A2673" s="23" t="s">
        <v>86</v>
      </c>
    </row>
    <row r="2674" spans="1:1" x14ac:dyDescent="0.25">
      <c r="A2674" s="23" t="s">
        <v>86</v>
      </c>
    </row>
    <row r="2675" spans="1:1" x14ac:dyDescent="0.25">
      <c r="A2675" s="23" t="s">
        <v>86</v>
      </c>
    </row>
    <row r="2676" spans="1:1" x14ac:dyDescent="0.25">
      <c r="A2676" s="23" t="s">
        <v>86</v>
      </c>
    </row>
    <row r="2677" spans="1:1" x14ac:dyDescent="0.25">
      <c r="A2677" s="23" t="s">
        <v>86</v>
      </c>
    </row>
    <row r="2678" spans="1:1" x14ac:dyDescent="0.25">
      <c r="A2678" s="23" t="s">
        <v>86</v>
      </c>
    </row>
    <row r="2679" spans="1:1" x14ac:dyDescent="0.25">
      <c r="A2679" s="23" t="s">
        <v>86</v>
      </c>
    </row>
    <row r="2680" spans="1:1" x14ac:dyDescent="0.25">
      <c r="A2680" s="23" t="s">
        <v>86</v>
      </c>
    </row>
    <row r="2681" spans="1:1" x14ac:dyDescent="0.25">
      <c r="A2681" s="23" t="s">
        <v>86</v>
      </c>
    </row>
    <row r="2682" spans="1:1" x14ac:dyDescent="0.25">
      <c r="A2682" s="23" t="s">
        <v>86</v>
      </c>
    </row>
    <row r="2683" spans="1:1" x14ac:dyDescent="0.25">
      <c r="A2683" s="23" t="s">
        <v>86</v>
      </c>
    </row>
    <row r="2684" spans="1:1" x14ac:dyDescent="0.25">
      <c r="A2684" s="23" t="s">
        <v>86</v>
      </c>
    </row>
    <row r="2685" spans="1:1" x14ac:dyDescent="0.25">
      <c r="A2685" s="23" t="s">
        <v>86</v>
      </c>
    </row>
    <row r="2686" spans="1:1" x14ac:dyDescent="0.25">
      <c r="A2686" s="23" t="s">
        <v>86</v>
      </c>
    </row>
    <row r="2687" spans="1:1" x14ac:dyDescent="0.25">
      <c r="A2687" s="23" t="s">
        <v>86</v>
      </c>
    </row>
    <row r="2688" spans="1:1" x14ac:dyDescent="0.25">
      <c r="A2688" s="23" t="s">
        <v>86</v>
      </c>
    </row>
    <row r="2689" spans="1:1" x14ac:dyDescent="0.25">
      <c r="A2689" s="23" t="s">
        <v>86</v>
      </c>
    </row>
    <row r="2690" spans="1:1" x14ac:dyDescent="0.25">
      <c r="A2690" s="23" t="s">
        <v>86</v>
      </c>
    </row>
    <row r="2691" spans="1:1" x14ac:dyDescent="0.25">
      <c r="A2691" s="23" t="s">
        <v>86</v>
      </c>
    </row>
    <row r="2692" spans="1:1" x14ac:dyDescent="0.25">
      <c r="A2692" s="23" t="s">
        <v>86</v>
      </c>
    </row>
    <row r="2693" spans="1:1" x14ac:dyDescent="0.25">
      <c r="A2693" s="23" t="s">
        <v>86</v>
      </c>
    </row>
    <row r="2694" spans="1:1" x14ac:dyDescent="0.25">
      <c r="A2694" s="23" t="s">
        <v>86</v>
      </c>
    </row>
    <row r="2695" spans="1:1" x14ac:dyDescent="0.25">
      <c r="A2695" s="23" t="s">
        <v>86</v>
      </c>
    </row>
    <row r="2696" spans="1:1" x14ac:dyDescent="0.25">
      <c r="A2696" s="23" t="s">
        <v>86</v>
      </c>
    </row>
    <row r="2697" spans="1:1" x14ac:dyDescent="0.25">
      <c r="A2697" s="23" t="s">
        <v>86</v>
      </c>
    </row>
    <row r="2698" spans="1:1" x14ac:dyDescent="0.25">
      <c r="A2698" s="23" t="s">
        <v>86</v>
      </c>
    </row>
    <row r="2699" spans="1:1" x14ac:dyDescent="0.25">
      <c r="A2699" s="23" t="s">
        <v>86</v>
      </c>
    </row>
    <row r="2700" spans="1:1" x14ac:dyDescent="0.25">
      <c r="A2700" s="23" t="s">
        <v>86</v>
      </c>
    </row>
    <row r="2701" spans="1:1" x14ac:dyDescent="0.25">
      <c r="A2701" s="23" t="s">
        <v>86</v>
      </c>
    </row>
    <row r="2702" spans="1:1" x14ac:dyDescent="0.25">
      <c r="A2702" s="23" t="s">
        <v>86</v>
      </c>
    </row>
    <row r="2703" spans="1:1" x14ac:dyDescent="0.25">
      <c r="A2703" s="23" t="s">
        <v>86</v>
      </c>
    </row>
    <row r="2704" spans="1:1" x14ac:dyDescent="0.25">
      <c r="A2704" s="23" t="s">
        <v>86</v>
      </c>
    </row>
    <row r="2705" spans="1:1" x14ac:dyDescent="0.25">
      <c r="A2705" s="23" t="s">
        <v>86</v>
      </c>
    </row>
    <row r="2706" spans="1:1" x14ac:dyDescent="0.25">
      <c r="A2706" s="23" t="s">
        <v>86</v>
      </c>
    </row>
    <row r="2707" spans="1:1" x14ac:dyDescent="0.25">
      <c r="A2707" s="23" t="s">
        <v>86</v>
      </c>
    </row>
    <row r="2708" spans="1:1" x14ac:dyDescent="0.25">
      <c r="A2708" s="23" t="s">
        <v>86</v>
      </c>
    </row>
    <row r="2709" spans="1:1" x14ac:dyDescent="0.25">
      <c r="A2709" s="23" t="s">
        <v>86</v>
      </c>
    </row>
    <row r="2710" spans="1:1" x14ac:dyDescent="0.25">
      <c r="A2710" s="23" t="s">
        <v>86</v>
      </c>
    </row>
    <row r="2711" spans="1:1" x14ac:dyDescent="0.25">
      <c r="A2711" s="23" t="s">
        <v>86</v>
      </c>
    </row>
    <row r="2712" spans="1:1" x14ac:dyDescent="0.25">
      <c r="A2712" s="23" t="s">
        <v>86</v>
      </c>
    </row>
    <row r="2713" spans="1:1" x14ac:dyDescent="0.25">
      <c r="A2713" s="23" t="s">
        <v>86</v>
      </c>
    </row>
    <row r="2714" spans="1:1" x14ac:dyDescent="0.25">
      <c r="A2714" s="23" t="s">
        <v>86</v>
      </c>
    </row>
    <row r="2715" spans="1:1" x14ac:dyDescent="0.25">
      <c r="A2715" s="23" t="s">
        <v>86</v>
      </c>
    </row>
    <row r="2716" spans="1:1" x14ac:dyDescent="0.25">
      <c r="A2716" s="23" t="s">
        <v>86</v>
      </c>
    </row>
    <row r="2717" spans="1:1" x14ac:dyDescent="0.25">
      <c r="A2717" s="23" t="s">
        <v>86</v>
      </c>
    </row>
    <row r="2718" spans="1:1" x14ac:dyDescent="0.25">
      <c r="A2718" s="23" t="s">
        <v>86</v>
      </c>
    </row>
    <row r="2719" spans="1:1" x14ac:dyDescent="0.25">
      <c r="A2719" s="23" t="s">
        <v>86</v>
      </c>
    </row>
    <row r="2720" spans="1:1" x14ac:dyDescent="0.25">
      <c r="A2720" s="23" t="s">
        <v>86</v>
      </c>
    </row>
    <row r="2721" spans="1:1" x14ac:dyDescent="0.25">
      <c r="A2721" s="23" t="s">
        <v>86</v>
      </c>
    </row>
    <row r="2722" spans="1:1" x14ac:dyDescent="0.25">
      <c r="A2722" s="23" t="s">
        <v>86</v>
      </c>
    </row>
    <row r="2723" spans="1:1" x14ac:dyDescent="0.25">
      <c r="A2723" s="23" t="s">
        <v>86</v>
      </c>
    </row>
    <row r="2724" spans="1:1" x14ac:dyDescent="0.25">
      <c r="A2724" s="23" t="s">
        <v>86</v>
      </c>
    </row>
    <row r="2725" spans="1:1" x14ac:dyDescent="0.25">
      <c r="A2725" s="23" t="s">
        <v>86</v>
      </c>
    </row>
    <row r="2726" spans="1:1" x14ac:dyDescent="0.25">
      <c r="A2726" s="23" t="s">
        <v>86</v>
      </c>
    </row>
    <row r="2727" spans="1:1" x14ac:dyDescent="0.25">
      <c r="A2727" s="23" t="s">
        <v>86</v>
      </c>
    </row>
    <row r="2728" spans="1:1" x14ac:dyDescent="0.25">
      <c r="A2728" s="23" t="s">
        <v>86</v>
      </c>
    </row>
    <row r="2729" spans="1:1" x14ac:dyDescent="0.25">
      <c r="A2729" s="23" t="s">
        <v>86</v>
      </c>
    </row>
    <row r="2730" spans="1:1" x14ac:dyDescent="0.25">
      <c r="A2730" s="23" t="s">
        <v>86</v>
      </c>
    </row>
    <row r="2731" spans="1:1" x14ac:dyDescent="0.25">
      <c r="A2731" s="23" t="s">
        <v>86</v>
      </c>
    </row>
    <row r="2732" spans="1:1" x14ac:dyDescent="0.25">
      <c r="A2732" s="23" t="s">
        <v>86</v>
      </c>
    </row>
    <row r="2733" spans="1:1" x14ac:dyDescent="0.25">
      <c r="A2733" s="23" t="s">
        <v>86</v>
      </c>
    </row>
    <row r="2734" spans="1:1" x14ac:dyDescent="0.25">
      <c r="A2734" s="23" t="s">
        <v>86</v>
      </c>
    </row>
    <row r="2735" spans="1:1" x14ac:dyDescent="0.25">
      <c r="A2735" s="23" t="s">
        <v>86</v>
      </c>
    </row>
    <row r="2736" spans="1:1" x14ac:dyDescent="0.25">
      <c r="A2736" s="23" t="s">
        <v>86</v>
      </c>
    </row>
    <row r="2737" spans="1:1" x14ac:dyDescent="0.25">
      <c r="A2737" s="23" t="s">
        <v>86</v>
      </c>
    </row>
    <row r="2738" spans="1:1" x14ac:dyDescent="0.25">
      <c r="A2738" s="23" t="s">
        <v>86</v>
      </c>
    </row>
    <row r="2739" spans="1:1" x14ac:dyDescent="0.25">
      <c r="A2739" s="23" t="s">
        <v>86</v>
      </c>
    </row>
    <row r="2740" spans="1:1" x14ac:dyDescent="0.25">
      <c r="A2740" s="23" t="s">
        <v>86</v>
      </c>
    </row>
    <row r="2741" spans="1:1" x14ac:dyDescent="0.25">
      <c r="A2741" s="23" t="s">
        <v>86</v>
      </c>
    </row>
    <row r="2742" spans="1:1" x14ac:dyDescent="0.25">
      <c r="A2742" s="23" t="s">
        <v>86</v>
      </c>
    </row>
    <row r="2743" spans="1:1" x14ac:dyDescent="0.25">
      <c r="A2743" s="23" t="s">
        <v>86</v>
      </c>
    </row>
    <row r="2744" spans="1:1" x14ac:dyDescent="0.25">
      <c r="A2744" s="23" t="s">
        <v>86</v>
      </c>
    </row>
    <row r="2745" spans="1:1" x14ac:dyDescent="0.25">
      <c r="A2745" s="23" t="s">
        <v>86</v>
      </c>
    </row>
    <row r="2746" spans="1:1" x14ac:dyDescent="0.25">
      <c r="A2746" s="23" t="s">
        <v>86</v>
      </c>
    </row>
    <row r="2747" spans="1:1" x14ac:dyDescent="0.25">
      <c r="A2747" s="23" t="s">
        <v>86</v>
      </c>
    </row>
    <row r="2748" spans="1:1" x14ac:dyDescent="0.25">
      <c r="A2748" s="23" t="s">
        <v>86</v>
      </c>
    </row>
    <row r="2749" spans="1:1" x14ac:dyDescent="0.25">
      <c r="A2749" s="23" t="s">
        <v>86</v>
      </c>
    </row>
    <row r="2750" spans="1:1" x14ac:dyDescent="0.25">
      <c r="A2750" s="23" t="s">
        <v>86</v>
      </c>
    </row>
    <row r="2751" spans="1:1" x14ac:dyDescent="0.25">
      <c r="A2751" s="23" t="s">
        <v>86</v>
      </c>
    </row>
    <row r="2752" spans="1:1" x14ac:dyDescent="0.25">
      <c r="A2752" s="23" t="s">
        <v>86</v>
      </c>
    </row>
    <row r="2753" spans="1:1" x14ac:dyDescent="0.25">
      <c r="A2753" s="23" t="s">
        <v>86</v>
      </c>
    </row>
    <row r="2754" spans="1:1" x14ac:dyDescent="0.25">
      <c r="A2754" s="23" t="s">
        <v>86</v>
      </c>
    </row>
    <row r="2755" spans="1:1" x14ac:dyDescent="0.25">
      <c r="A2755" s="23" t="s">
        <v>86</v>
      </c>
    </row>
    <row r="2756" spans="1:1" x14ac:dyDescent="0.25">
      <c r="A2756" s="23" t="s">
        <v>86</v>
      </c>
    </row>
    <row r="2757" spans="1:1" x14ac:dyDescent="0.25">
      <c r="A2757" s="23" t="s">
        <v>86</v>
      </c>
    </row>
    <row r="2758" spans="1:1" x14ac:dyDescent="0.25">
      <c r="A2758" s="23" t="s">
        <v>86</v>
      </c>
    </row>
    <row r="2759" spans="1:1" x14ac:dyDescent="0.25">
      <c r="A2759" s="23" t="s">
        <v>86</v>
      </c>
    </row>
    <row r="2760" spans="1:1" x14ac:dyDescent="0.25">
      <c r="A2760" s="23" t="s">
        <v>86</v>
      </c>
    </row>
    <row r="2761" spans="1:1" x14ac:dyDescent="0.25">
      <c r="A2761" s="23" t="s">
        <v>86</v>
      </c>
    </row>
    <row r="2762" spans="1:1" x14ac:dyDescent="0.25">
      <c r="A2762" s="23" t="s">
        <v>86</v>
      </c>
    </row>
    <row r="2763" spans="1:1" x14ac:dyDescent="0.25">
      <c r="A2763" s="23" t="s">
        <v>86</v>
      </c>
    </row>
    <row r="2764" spans="1:1" x14ac:dyDescent="0.25">
      <c r="A2764" s="23" t="s">
        <v>86</v>
      </c>
    </row>
    <row r="2765" spans="1:1" x14ac:dyDescent="0.25">
      <c r="A2765" s="23" t="s">
        <v>86</v>
      </c>
    </row>
    <row r="2766" spans="1:1" x14ac:dyDescent="0.25">
      <c r="A2766" s="23" t="s">
        <v>86</v>
      </c>
    </row>
    <row r="2767" spans="1:1" x14ac:dyDescent="0.25">
      <c r="A2767" s="23" t="s">
        <v>86</v>
      </c>
    </row>
    <row r="2768" spans="1:1" x14ac:dyDescent="0.25">
      <c r="A2768" s="23" t="s">
        <v>86</v>
      </c>
    </row>
    <row r="2769" spans="1:1" x14ac:dyDescent="0.25">
      <c r="A2769" s="23" t="s">
        <v>86</v>
      </c>
    </row>
    <row r="2770" spans="1:1" x14ac:dyDescent="0.25">
      <c r="A2770" s="23" t="s">
        <v>86</v>
      </c>
    </row>
    <row r="2771" spans="1:1" x14ac:dyDescent="0.25">
      <c r="A2771" s="23" t="s">
        <v>86</v>
      </c>
    </row>
    <row r="2772" spans="1:1" x14ac:dyDescent="0.25">
      <c r="A2772" s="23" t="s">
        <v>86</v>
      </c>
    </row>
    <row r="2773" spans="1:1" x14ac:dyDescent="0.25">
      <c r="A2773" s="23" t="s">
        <v>86</v>
      </c>
    </row>
    <row r="2774" spans="1:1" x14ac:dyDescent="0.25">
      <c r="A2774" s="23" t="s">
        <v>86</v>
      </c>
    </row>
    <row r="2775" spans="1:1" x14ac:dyDescent="0.25">
      <c r="A2775" s="23" t="s">
        <v>86</v>
      </c>
    </row>
    <row r="2776" spans="1:1" x14ac:dyDescent="0.25">
      <c r="A2776" s="23" t="s">
        <v>86</v>
      </c>
    </row>
    <row r="2777" spans="1:1" x14ac:dyDescent="0.25">
      <c r="A2777" s="23" t="s">
        <v>86</v>
      </c>
    </row>
    <row r="2778" spans="1:1" x14ac:dyDescent="0.25">
      <c r="A2778" s="23" t="s">
        <v>86</v>
      </c>
    </row>
    <row r="2779" spans="1:1" x14ac:dyDescent="0.25">
      <c r="A2779" s="23" t="s">
        <v>86</v>
      </c>
    </row>
    <row r="2780" spans="1:1" x14ac:dyDescent="0.25">
      <c r="A2780" s="23" t="s">
        <v>86</v>
      </c>
    </row>
    <row r="2781" spans="1:1" x14ac:dyDescent="0.25">
      <c r="A2781" s="23" t="s">
        <v>86</v>
      </c>
    </row>
    <row r="2782" spans="1:1" x14ac:dyDescent="0.25">
      <c r="A2782" s="23" t="s">
        <v>86</v>
      </c>
    </row>
    <row r="2783" spans="1:1" x14ac:dyDescent="0.25">
      <c r="A2783" s="23" t="s">
        <v>86</v>
      </c>
    </row>
    <row r="2784" spans="1:1" x14ac:dyDescent="0.25">
      <c r="A2784" s="23" t="s">
        <v>86</v>
      </c>
    </row>
    <row r="2785" spans="1:1" x14ac:dyDescent="0.25">
      <c r="A2785" s="23" t="s">
        <v>86</v>
      </c>
    </row>
    <row r="2786" spans="1:1" x14ac:dyDescent="0.25">
      <c r="A2786" s="23" t="s">
        <v>86</v>
      </c>
    </row>
    <row r="2787" spans="1:1" x14ac:dyDescent="0.25">
      <c r="A2787" s="23" t="s">
        <v>86</v>
      </c>
    </row>
    <row r="2788" spans="1:1" x14ac:dyDescent="0.25">
      <c r="A2788" s="23" t="s">
        <v>86</v>
      </c>
    </row>
    <row r="2789" spans="1:1" x14ac:dyDescent="0.25">
      <c r="A2789" s="23" t="s">
        <v>86</v>
      </c>
    </row>
    <row r="2790" spans="1:1" x14ac:dyDescent="0.25">
      <c r="A2790" s="23" t="s">
        <v>86</v>
      </c>
    </row>
    <row r="2791" spans="1:1" x14ac:dyDescent="0.25">
      <c r="A2791" s="23" t="s">
        <v>86</v>
      </c>
    </row>
    <row r="2792" spans="1:1" x14ac:dyDescent="0.25">
      <c r="A2792" s="23" t="s">
        <v>86</v>
      </c>
    </row>
    <row r="2793" spans="1:1" x14ac:dyDescent="0.25">
      <c r="A2793" s="23" t="s">
        <v>86</v>
      </c>
    </row>
    <row r="2794" spans="1:1" x14ac:dyDescent="0.25">
      <c r="A2794" s="23" t="s">
        <v>86</v>
      </c>
    </row>
    <row r="2795" spans="1:1" x14ac:dyDescent="0.25">
      <c r="A2795" s="23" t="s">
        <v>86</v>
      </c>
    </row>
    <row r="2796" spans="1:1" x14ac:dyDescent="0.25">
      <c r="A2796" s="23" t="s">
        <v>86</v>
      </c>
    </row>
    <row r="2797" spans="1:1" x14ac:dyDescent="0.25">
      <c r="A2797" s="23" t="s">
        <v>86</v>
      </c>
    </row>
    <row r="2798" spans="1:1" x14ac:dyDescent="0.25">
      <c r="A2798" s="23" t="s">
        <v>86</v>
      </c>
    </row>
    <row r="2799" spans="1:1" x14ac:dyDescent="0.25">
      <c r="A2799" s="23" t="s">
        <v>86</v>
      </c>
    </row>
    <row r="2800" spans="1:1" x14ac:dyDescent="0.25">
      <c r="A2800" s="23" t="s">
        <v>86</v>
      </c>
    </row>
    <row r="2801" spans="1:1" x14ac:dyDescent="0.25">
      <c r="A2801" s="23" t="s">
        <v>86</v>
      </c>
    </row>
    <row r="2802" spans="1:1" x14ac:dyDescent="0.25">
      <c r="A2802" s="23" t="s">
        <v>86</v>
      </c>
    </row>
    <row r="2803" spans="1:1" x14ac:dyDescent="0.25">
      <c r="A2803" s="23" t="s">
        <v>86</v>
      </c>
    </row>
    <row r="2804" spans="1:1" x14ac:dyDescent="0.25">
      <c r="A2804" s="23" t="s">
        <v>86</v>
      </c>
    </row>
    <row r="2805" spans="1:1" x14ac:dyDescent="0.25">
      <c r="A2805" s="23" t="s">
        <v>86</v>
      </c>
    </row>
    <row r="2806" spans="1:1" x14ac:dyDescent="0.25">
      <c r="A2806" s="23" t="s">
        <v>86</v>
      </c>
    </row>
    <row r="2807" spans="1:1" x14ac:dyDescent="0.25">
      <c r="A2807" s="23" t="s">
        <v>86</v>
      </c>
    </row>
    <row r="2808" spans="1:1" x14ac:dyDescent="0.25">
      <c r="A2808" s="23" t="s">
        <v>86</v>
      </c>
    </row>
    <row r="2809" spans="1:1" x14ac:dyDescent="0.25">
      <c r="A2809" s="23" t="s">
        <v>86</v>
      </c>
    </row>
    <row r="2810" spans="1:1" x14ac:dyDescent="0.25">
      <c r="A2810" s="23" t="s">
        <v>86</v>
      </c>
    </row>
    <row r="2811" spans="1:1" x14ac:dyDescent="0.25">
      <c r="A2811" s="23" t="s">
        <v>86</v>
      </c>
    </row>
    <row r="2812" spans="1:1" x14ac:dyDescent="0.25">
      <c r="A2812" s="23" t="s">
        <v>86</v>
      </c>
    </row>
    <row r="2813" spans="1:1" x14ac:dyDescent="0.25">
      <c r="A2813" s="23" t="s">
        <v>86</v>
      </c>
    </row>
    <row r="2814" spans="1:1" x14ac:dyDescent="0.25">
      <c r="A2814" s="23" t="s">
        <v>86</v>
      </c>
    </row>
    <row r="2815" spans="1:1" x14ac:dyDescent="0.25">
      <c r="A2815" s="23" t="s">
        <v>86</v>
      </c>
    </row>
    <row r="2816" spans="1:1" x14ac:dyDescent="0.25">
      <c r="A2816" s="23" t="s">
        <v>86</v>
      </c>
    </row>
    <row r="2817" spans="1:1" x14ac:dyDescent="0.25">
      <c r="A2817" s="23" t="s">
        <v>86</v>
      </c>
    </row>
    <row r="2818" spans="1:1" x14ac:dyDescent="0.25">
      <c r="A2818" s="23" t="s">
        <v>86</v>
      </c>
    </row>
    <row r="2819" spans="1:1" x14ac:dyDescent="0.25">
      <c r="A2819" s="23" t="s">
        <v>86</v>
      </c>
    </row>
    <row r="2820" spans="1:1" x14ac:dyDescent="0.25">
      <c r="A2820" s="23" t="s">
        <v>86</v>
      </c>
    </row>
    <row r="2821" spans="1:1" x14ac:dyDescent="0.25">
      <c r="A2821" s="23" t="s">
        <v>86</v>
      </c>
    </row>
    <row r="2822" spans="1:1" x14ac:dyDescent="0.25">
      <c r="A2822" s="23" t="s">
        <v>86</v>
      </c>
    </row>
    <row r="2823" spans="1:1" x14ac:dyDescent="0.25">
      <c r="A2823" s="23" t="s">
        <v>86</v>
      </c>
    </row>
    <row r="2824" spans="1:1" x14ac:dyDescent="0.25">
      <c r="A2824" s="23" t="s">
        <v>86</v>
      </c>
    </row>
    <row r="2825" spans="1:1" x14ac:dyDescent="0.25">
      <c r="A2825" s="23" t="s">
        <v>86</v>
      </c>
    </row>
    <row r="2826" spans="1:1" x14ac:dyDescent="0.25">
      <c r="A2826" s="23" t="s">
        <v>86</v>
      </c>
    </row>
    <row r="2827" spans="1:1" x14ac:dyDescent="0.25">
      <c r="A2827" s="23" t="s">
        <v>86</v>
      </c>
    </row>
    <row r="2828" spans="1:1" x14ac:dyDescent="0.25">
      <c r="A2828" s="23" t="s">
        <v>86</v>
      </c>
    </row>
    <row r="2829" spans="1:1" x14ac:dyDescent="0.25">
      <c r="A2829" s="23" t="s">
        <v>86</v>
      </c>
    </row>
    <row r="2830" spans="1:1" x14ac:dyDescent="0.25">
      <c r="A2830" s="23" t="s">
        <v>86</v>
      </c>
    </row>
    <row r="2831" spans="1:1" x14ac:dyDescent="0.25">
      <c r="A2831" s="23" t="s">
        <v>86</v>
      </c>
    </row>
    <row r="2832" spans="1:1" x14ac:dyDescent="0.25">
      <c r="A2832" s="23" t="s">
        <v>86</v>
      </c>
    </row>
    <row r="2833" spans="1:1" x14ac:dyDescent="0.25">
      <c r="A2833" s="23" t="s">
        <v>86</v>
      </c>
    </row>
    <row r="2834" spans="1:1" x14ac:dyDescent="0.25">
      <c r="A2834" s="23" t="s">
        <v>86</v>
      </c>
    </row>
    <row r="2835" spans="1:1" x14ac:dyDescent="0.25">
      <c r="A2835" s="23" t="s">
        <v>86</v>
      </c>
    </row>
    <row r="2836" spans="1:1" x14ac:dyDescent="0.25">
      <c r="A2836" s="23" t="s">
        <v>86</v>
      </c>
    </row>
    <row r="2837" spans="1:1" x14ac:dyDescent="0.25">
      <c r="A2837" s="23" t="s">
        <v>86</v>
      </c>
    </row>
    <row r="2838" spans="1:1" x14ac:dyDescent="0.25">
      <c r="A2838" s="23" t="s">
        <v>86</v>
      </c>
    </row>
    <row r="2839" spans="1:1" x14ac:dyDescent="0.25">
      <c r="A2839" s="23" t="s">
        <v>86</v>
      </c>
    </row>
    <row r="2840" spans="1:1" x14ac:dyDescent="0.25">
      <c r="A2840" s="23" t="s">
        <v>86</v>
      </c>
    </row>
    <row r="2841" spans="1:1" x14ac:dyDescent="0.25">
      <c r="A2841" s="23" t="s">
        <v>86</v>
      </c>
    </row>
    <row r="2842" spans="1:1" x14ac:dyDescent="0.25">
      <c r="A2842" s="23" t="s">
        <v>86</v>
      </c>
    </row>
    <row r="2843" spans="1:1" x14ac:dyDescent="0.25">
      <c r="A2843" s="23" t="s">
        <v>86</v>
      </c>
    </row>
    <row r="2844" spans="1:1" x14ac:dyDescent="0.25">
      <c r="A2844" s="23" t="s">
        <v>86</v>
      </c>
    </row>
    <row r="2845" spans="1:1" x14ac:dyDescent="0.25">
      <c r="A2845" s="23" t="s">
        <v>86</v>
      </c>
    </row>
    <row r="2846" spans="1:1" x14ac:dyDescent="0.25">
      <c r="A2846" s="23" t="s">
        <v>86</v>
      </c>
    </row>
    <row r="2847" spans="1:1" x14ac:dyDescent="0.25">
      <c r="A2847" s="23" t="s">
        <v>86</v>
      </c>
    </row>
    <row r="2848" spans="1:1" x14ac:dyDescent="0.25">
      <c r="A2848" s="23" t="s">
        <v>86</v>
      </c>
    </row>
    <row r="2849" spans="1:1" x14ac:dyDescent="0.25">
      <c r="A2849" s="23" t="s">
        <v>86</v>
      </c>
    </row>
    <row r="2850" spans="1:1" x14ac:dyDescent="0.25">
      <c r="A2850" s="23" t="s">
        <v>86</v>
      </c>
    </row>
    <row r="2851" spans="1:1" x14ac:dyDescent="0.25">
      <c r="A2851" s="23" t="s">
        <v>86</v>
      </c>
    </row>
    <row r="2852" spans="1:1" x14ac:dyDescent="0.25">
      <c r="A2852" s="23" t="s">
        <v>86</v>
      </c>
    </row>
    <row r="2853" spans="1:1" x14ac:dyDescent="0.25">
      <c r="A2853" s="23" t="s">
        <v>86</v>
      </c>
    </row>
    <row r="2854" spans="1:1" x14ac:dyDescent="0.25">
      <c r="A2854" s="23" t="s">
        <v>86</v>
      </c>
    </row>
    <row r="2855" spans="1:1" x14ac:dyDescent="0.25">
      <c r="A2855" s="23" t="s">
        <v>86</v>
      </c>
    </row>
    <row r="2856" spans="1:1" x14ac:dyDescent="0.25">
      <c r="A2856" s="23" t="s">
        <v>86</v>
      </c>
    </row>
    <row r="2857" spans="1:1" x14ac:dyDescent="0.25">
      <c r="A2857" s="23" t="s">
        <v>86</v>
      </c>
    </row>
    <row r="2858" spans="1:1" x14ac:dyDescent="0.25">
      <c r="A2858" s="23" t="s">
        <v>86</v>
      </c>
    </row>
    <row r="2859" spans="1:1" x14ac:dyDescent="0.25">
      <c r="A2859" s="23" t="s">
        <v>86</v>
      </c>
    </row>
    <row r="2860" spans="1:1" x14ac:dyDescent="0.25">
      <c r="A2860" s="23" t="s">
        <v>86</v>
      </c>
    </row>
    <row r="2861" spans="1:1" x14ac:dyDescent="0.25">
      <c r="A2861" s="23" t="s">
        <v>86</v>
      </c>
    </row>
    <row r="2862" spans="1:1" x14ac:dyDescent="0.25">
      <c r="A2862" s="23" t="s">
        <v>86</v>
      </c>
    </row>
    <row r="2863" spans="1:1" x14ac:dyDescent="0.25">
      <c r="A2863" s="23" t="s">
        <v>86</v>
      </c>
    </row>
    <row r="2864" spans="1:1" x14ac:dyDescent="0.25">
      <c r="A2864" s="23" t="s">
        <v>86</v>
      </c>
    </row>
    <row r="2865" spans="1:1" x14ac:dyDescent="0.25">
      <c r="A2865" s="23" t="s">
        <v>86</v>
      </c>
    </row>
    <row r="2866" spans="1:1" x14ac:dyDescent="0.25">
      <c r="A2866" s="23" t="s">
        <v>86</v>
      </c>
    </row>
    <row r="2867" spans="1:1" x14ac:dyDescent="0.25">
      <c r="A2867" s="23" t="s">
        <v>86</v>
      </c>
    </row>
    <row r="2868" spans="1:1" x14ac:dyDescent="0.25">
      <c r="A2868" s="23" t="s">
        <v>86</v>
      </c>
    </row>
    <row r="2869" spans="1:1" x14ac:dyDescent="0.25">
      <c r="A2869" s="23" t="s">
        <v>86</v>
      </c>
    </row>
    <row r="2870" spans="1:1" x14ac:dyDescent="0.25">
      <c r="A2870" s="23" t="s">
        <v>86</v>
      </c>
    </row>
    <row r="2871" spans="1:1" x14ac:dyDescent="0.25">
      <c r="A2871" s="23" t="s">
        <v>86</v>
      </c>
    </row>
    <row r="2872" spans="1:1" x14ac:dyDescent="0.25">
      <c r="A2872" s="23" t="s">
        <v>86</v>
      </c>
    </row>
    <row r="2873" spans="1:1" x14ac:dyDescent="0.25">
      <c r="A2873" s="23" t="s">
        <v>86</v>
      </c>
    </row>
    <row r="2874" spans="1:1" x14ac:dyDescent="0.25">
      <c r="A2874" s="23" t="s">
        <v>86</v>
      </c>
    </row>
    <row r="2875" spans="1:1" x14ac:dyDescent="0.25">
      <c r="A2875" s="23" t="s">
        <v>86</v>
      </c>
    </row>
    <row r="2876" spans="1:1" x14ac:dyDescent="0.25">
      <c r="A2876" s="23" t="s">
        <v>86</v>
      </c>
    </row>
    <row r="2877" spans="1:1" x14ac:dyDescent="0.25">
      <c r="A2877" s="23" t="s">
        <v>86</v>
      </c>
    </row>
    <row r="2878" spans="1:1" x14ac:dyDescent="0.25">
      <c r="A2878" s="23" t="s">
        <v>86</v>
      </c>
    </row>
    <row r="2879" spans="1:1" x14ac:dyDescent="0.25">
      <c r="A2879" s="23" t="s">
        <v>86</v>
      </c>
    </row>
    <row r="2880" spans="1:1" x14ac:dyDescent="0.25">
      <c r="A2880" s="23" t="s">
        <v>86</v>
      </c>
    </row>
    <row r="2881" spans="1:1" x14ac:dyDescent="0.25">
      <c r="A2881" s="23" t="s">
        <v>86</v>
      </c>
    </row>
    <row r="2882" spans="1:1" x14ac:dyDescent="0.25">
      <c r="A2882" s="23" t="s">
        <v>86</v>
      </c>
    </row>
    <row r="2883" spans="1:1" x14ac:dyDescent="0.25">
      <c r="A2883" s="23" t="s">
        <v>86</v>
      </c>
    </row>
    <row r="2884" spans="1:1" x14ac:dyDescent="0.25">
      <c r="A2884" s="23" t="s">
        <v>86</v>
      </c>
    </row>
    <row r="2885" spans="1:1" x14ac:dyDescent="0.25">
      <c r="A2885" s="23" t="s">
        <v>86</v>
      </c>
    </row>
    <row r="2886" spans="1:1" x14ac:dyDescent="0.25">
      <c r="A2886" s="23" t="s">
        <v>86</v>
      </c>
    </row>
    <row r="2887" spans="1:1" x14ac:dyDescent="0.25">
      <c r="A2887" s="23" t="s">
        <v>86</v>
      </c>
    </row>
    <row r="2888" spans="1:1" x14ac:dyDescent="0.25">
      <c r="A2888" s="23" t="s">
        <v>86</v>
      </c>
    </row>
    <row r="2889" spans="1:1" x14ac:dyDescent="0.25">
      <c r="A2889" s="23" t="s">
        <v>86</v>
      </c>
    </row>
    <row r="2890" spans="1:1" x14ac:dyDescent="0.25">
      <c r="A2890" s="23" t="s">
        <v>86</v>
      </c>
    </row>
    <row r="2891" spans="1:1" x14ac:dyDescent="0.25">
      <c r="A2891" s="23" t="s">
        <v>86</v>
      </c>
    </row>
    <row r="2892" spans="1:1" x14ac:dyDescent="0.25">
      <c r="A2892" s="23" t="s">
        <v>86</v>
      </c>
    </row>
    <row r="2893" spans="1:1" x14ac:dyDescent="0.25">
      <c r="A2893" s="23" t="s">
        <v>86</v>
      </c>
    </row>
    <row r="2894" spans="1:1" x14ac:dyDescent="0.25">
      <c r="A2894" s="23" t="s">
        <v>86</v>
      </c>
    </row>
    <row r="2895" spans="1:1" x14ac:dyDescent="0.25">
      <c r="A2895" s="23" t="s">
        <v>86</v>
      </c>
    </row>
    <row r="2896" spans="1:1" x14ac:dyDescent="0.25">
      <c r="A2896" s="23" t="s">
        <v>86</v>
      </c>
    </row>
    <row r="2897" spans="1:1" x14ac:dyDescent="0.25">
      <c r="A2897" s="23" t="s">
        <v>86</v>
      </c>
    </row>
    <row r="2898" spans="1:1" x14ac:dyDescent="0.25">
      <c r="A2898" s="23" t="s">
        <v>86</v>
      </c>
    </row>
    <row r="2899" spans="1:1" x14ac:dyDescent="0.25">
      <c r="A2899" s="23" t="s">
        <v>86</v>
      </c>
    </row>
    <row r="2900" spans="1:1" x14ac:dyDescent="0.25">
      <c r="A2900" s="23" t="s">
        <v>86</v>
      </c>
    </row>
    <row r="2901" spans="1:1" x14ac:dyDescent="0.25">
      <c r="A2901" s="23" t="s">
        <v>86</v>
      </c>
    </row>
    <row r="2902" spans="1:1" x14ac:dyDescent="0.25">
      <c r="A2902" s="23" t="s">
        <v>86</v>
      </c>
    </row>
    <row r="2903" spans="1:1" x14ac:dyDescent="0.25">
      <c r="A2903" s="23" t="s">
        <v>86</v>
      </c>
    </row>
    <row r="2904" spans="1:1" x14ac:dyDescent="0.25">
      <c r="A2904" s="23" t="s">
        <v>86</v>
      </c>
    </row>
    <row r="2905" spans="1:1" x14ac:dyDescent="0.25">
      <c r="A2905" s="23" t="s">
        <v>86</v>
      </c>
    </row>
    <row r="2906" spans="1:1" x14ac:dyDescent="0.25">
      <c r="A2906" s="23" t="s">
        <v>86</v>
      </c>
    </row>
    <row r="2907" spans="1:1" x14ac:dyDescent="0.25">
      <c r="A2907" s="23" t="s">
        <v>86</v>
      </c>
    </row>
    <row r="2908" spans="1:1" x14ac:dyDescent="0.25">
      <c r="A2908" s="23" t="s">
        <v>86</v>
      </c>
    </row>
    <row r="2909" spans="1:1" x14ac:dyDescent="0.25">
      <c r="A2909" s="23" t="s">
        <v>86</v>
      </c>
    </row>
    <row r="2910" spans="1:1" x14ac:dyDescent="0.25">
      <c r="A2910" s="23" t="s">
        <v>86</v>
      </c>
    </row>
    <row r="2911" spans="1:1" x14ac:dyDescent="0.25">
      <c r="A2911" s="23" t="s">
        <v>86</v>
      </c>
    </row>
    <row r="2912" spans="1:1" x14ac:dyDescent="0.25">
      <c r="A2912" s="23" t="s">
        <v>86</v>
      </c>
    </row>
    <row r="2913" spans="1:1" x14ac:dyDescent="0.25">
      <c r="A2913" s="23" t="s">
        <v>86</v>
      </c>
    </row>
    <row r="2914" spans="1:1" x14ac:dyDescent="0.25">
      <c r="A2914" s="23" t="s">
        <v>86</v>
      </c>
    </row>
    <row r="2915" spans="1:1" x14ac:dyDescent="0.25">
      <c r="A2915" s="23" t="s">
        <v>86</v>
      </c>
    </row>
    <row r="2916" spans="1:1" x14ac:dyDescent="0.25">
      <c r="A2916" s="23" t="s">
        <v>86</v>
      </c>
    </row>
    <row r="2917" spans="1:1" x14ac:dyDescent="0.25">
      <c r="A2917" s="23" t="s">
        <v>86</v>
      </c>
    </row>
    <row r="2918" spans="1:1" x14ac:dyDescent="0.25">
      <c r="A2918" s="23" t="s">
        <v>86</v>
      </c>
    </row>
    <row r="2919" spans="1:1" x14ac:dyDescent="0.25">
      <c r="A2919" s="23" t="s">
        <v>86</v>
      </c>
    </row>
    <row r="2920" spans="1:1" x14ac:dyDescent="0.25">
      <c r="A2920" s="23" t="s">
        <v>86</v>
      </c>
    </row>
    <row r="2921" spans="1:1" x14ac:dyDescent="0.25">
      <c r="A2921" s="23" t="s">
        <v>86</v>
      </c>
    </row>
    <row r="2922" spans="1:1" x14ac:dyDescent="0.25">
      <c r="A2922" s="23" t="s">
        <v>86</v>
      </c>
    </row>
    <row r="2923" spans="1:1" x14ac:dyDescent="0.25">
      <c r="A2923" s="23" t="s">
        <v>86</v>
      </c>
    </row>
    <row r="2924" spans="1:1" x14ac:dyDescent="0.25">
      <c r="A2924" s="23" t="s">
        <v>86</v>
      </c>
    </row>
    <row r="2925" spans="1:1" x14ac:dyDescent="0.25">
      <c r="A2925" s="23" t="s">
        <v>86</v>
      </c>
    </row>
    <row r="2926" spans="1:1" x14ac:dyDescent="0.25">
      <c r="A2926" s="23" t="s">
        <v>86</v>
      </c>
    </row>
    <row r="2927" spans="1:1" x14ac:dyDescent="0.25">
      <c r="A2927" s="23" t="s">
        <v>86</v>
      </c>
    </row>
    <row r="2928" spans="1:1" x14ac:dyDescent="0.25">
      <c r="A2928" s="23" t="s">
        <v>86</v>
      </c>
    </row>
    <row r="2929" spans="1:1" x14ac:dyDescent="0.25">
      <c r="A2929" s="23" t="s">
        <v>86</v>
      </c>
    </row>
    <row r="2930" spans="1:1" x14ac:dyDescent="0.25">
      <c r="A2930" s="23" t="s">
        <v>86</v>
      </c>
    </row>
    <row r="2931" spans="1:1" x14ac:dyDescent="0.25">
      <c r="A2931" s="23" t="s">
        <v>86</v>
      </c>
    </row>
    <row r="2932" spans="1:1" x14ac:dyDescent="0.25">
      <c r="A2932" s="23" t="s">
        <v>86</v>
      </c>
    </row>
    <row r="2933" spans="1:1" x14ac:dyDescent="0.25">
      <c r="A2933" s="23" t="s">
        <v>86</v>
      </c>
    </row>
    <row r="2934" spans="1:1" x14ac:dyDescent="0.25">
      <c r="A2934" s="23" t="s">
        <v>86</v>
      </c>
    </row>
    <row r="2935" spans="1:1" x14ac:dyDescent="0.25">
      <c r="A2935" s="23" t="s">
        <v>86</v>
      </c>
    </row>
    <row r="2936" spans="1:1" x14ac:dyDescent="0.25">
      <c r="A2936" s="23" t="s">
        <v>86</v>
      </c>
    </row>
    <row r="2937" spans="1:1" x14ac:dyDescent="0.25">
      <c r="A2937" s="23" t="s">
        <v>86</v>
      </c>
    </row>
    <row r="2938" spans="1:1" x14ac:dyDescent="0.25">
      <c r="A2938" s="23" t="s">
        <v>86</v>
      </c>
    </row>
    <row r="2939" spans="1:1" x14ac:dyDescent="0.25">
      <c r="A2939" s="23" t="s">
        <v>86</v>
      </c>
    </row>
    <row r="2940" spans="1:1" x14ac:dyDescent="0.25">
      <c r="A2940" s="23" t="s">
        <v>86</v>
      </c>
    </row>
    <row r="2941" spans="1:1" x14ac:dyDescent="0.25">
      <c r="A2941" s="23" t="s">
        <v>86</v>
      </c>
    </row>
    <row r="2942" spans="1:1" x14ac:dyDescent="0.25">
      <c r="A2942" s="23" t="s">
        <v>86</v>
      </c>
    </row>
    <row r="2943" spans="1:1" x14ac:dyDescent="0.25">
      <c r="A2943" s="23" t="s">
        <v>86</v>
      </c>
    </row>
    <row r="2944" spans="1:1" x14ac:dyDescent="0.25">
      <c r="A2944" s="23" t="s">
        <v>86</v>
      </c>
    </row>
    <row r="2946" spans="1:1" ht="14.4" x14ac:dyDescent="0.25">
      <c r="A2946" s="24" t="s">
        <v>87</v>
      </c>
    </row>
    <row r="2947" spans="1:1" ht="14.4" x14ac:dyDescent="0.25">
      <c r="A2947" s="24" t="s">
        <v>87</v>
      </c>
    </row>
    <row r="2948" spans="1:1" ht="14.4" x14ac:dyDescent="0.25">
      <c r="A2948" s="24" t="s">
        <v>87</v>
      </c>
    </row>
    <row r="2949" spans="1:1" ht="14.4" x14ac:dyDescent="0.25">
      <c r="A2949" s="24" t="s">
        <v>87</v>
      </c>
    </row>
    <row r="2950" spans="1:1" ht="14.4" x14ac:dyDescent="0.25">
      <c r="A2950" s="24" t="s">
        <v>87</v>
      </c>
    </row>
    <row r="2951" spans="1:1" ht="14.4" x14ac:dyDescent="0.25">
      <c r="A2951" s="24" t="s">
        <v>87</v>
      </c>
    </row>
    <row r="2952" spans="1:1" ht="14.4" x14ac:dyDescent="0.25">
      <c r="A2952" s="24" t="s">
        <v>87</v>
      </c>
    </row>
    <row r="2953" spans="1:1" ht="14.4" x14ac:dyDescent="0.25">
      <c r="A2953" s="65" t="s">
        <v>87</v>
      </c>
    </row>
    <row r="2954" spans="1:1" ht="14.4" x14ac:dyDescent="0.25">
      <c r="A2954" s="70" t="s">
        <v>87</v>
      </c>
    </row>
    <row r="2955" spans="1:1" ht="14.4" x14ac:dyDescent="0.25">
      <c r="A2955" s="24" t="s">
        <v>87</v>
      </c>
    </row>
    <row r="2956" spans="1:1" ht="14.4" x14ac:dyDescent="0.25">
      <c r="A2956" s="24" t="s">
        <v>87</v>
      </c>
    </row>
    <row r="2957" spans="1:1" ht="14.4" x14ac:dyDescent="0.25">
      <c r="A2957" s="24" t="s">
        <v>87</v>
      </c>
    </row>
    <row r="2958" spans="1:1" ht="14.4" x14ac:dyDescent="0.25">
      <c r="A2958" s="24" t="s">
        <v>87</v>
      </c>
    </row>
    <row r="2959" spans="1:1" ht="14.4" x14ac:dyDescent="0.25">
      <c r="A2959" s="24" t="s">
        <v>87</v>
      </c>
    </row>
    <row r="2960" spans="1:1" ht="14.4" x14ac:dyDescent="0.25">
      <c r="A2960" s="24" t="s">
        <v>87</v>
      </c>
    </row>
    <row r="2961" spans="1:1" ht="14.4" x14ac:dyDescent="0.25">
      <c r="A2961" s="24" t="s">
        <v>87</v>
      </c>
    </row>
    <row r="2962" spans="1:1" ht="14.4" x14ac:dyDescent="0.25">
      <c r="A2962" s="24" t="s">
        <v>87</v>
      </c>
    </row>
    <row r="2963" spans="1:1" ht="14.4" x14ac:dyDescent="0.25">
      <c r="A2963" s="24" t="s">
        <v>87</v>
      </c>
    </row>
    <row r="2964" spans="1:1" ht="14.4" x14ac:dyDescent="0.25">
      <c r="A2964" s="24" t="s">
        <v>87</v>
      </c>
    </row>
    <row r="2965" spans="1:1" x14ac:dyDescent="0.25">
      <c r="A2965" s="23" t="s">
        <v>87</v>
      </c>
    </row>
    <row r="2966" spans="1:1" x14ac:dyDescent="0.25">
      <c r="A2966" s="23" t="s">
        <v>87</v>
      </c>
    </row>
    <row r="2967" spans="1:1" x14ac:dyDescent="0.25">
      <c r="A2967" s="23" t="s">
        <v>87</v>
      </c>
    </row>
    <row r="2968" spans="1:1" x14ac:dyDescent="0.25">
      <c r="A2968" s="23" t="s">
        <v>87</v>
      </c>
    </row>
    <row r="2969" spans="1:1" x14ac:dyDescent="0.25">
      <c r="A2969" s="23" t="s">
        <v>87</v>
      </c>
    </row>
    <row r="2970" spans="1:1" x14ac:dyDescent="0.25">
      <c r="A2970" s="23" t="s">
        <v>87</v>
      </c>
    </row>
    <row r="2971" spans="1:1" x14ac:dyDescent="0.25">
      <c r="A2971" s="23" t="s">
        <v>87</v>
      </c>
    </row>
    <row r="2972" spans="1:1" x14ac:dyDescent="0.25">
      <c r="A2972" s="23" t="s">
        <v>87</v>
      </c>
    </row>
    <row r="2973" spans="1:1" x14ac:dyDescent="0.25">
      <c r="A2973" s="23" t="s">
        <v>87</v>
      </c>
    </row>
    <row r="2974" spans="1:1" x14ac:dyDescent="0.25">
      <c r="A2974" s="23" t="s">
        <v>87</v>
      </c>
    </row>
    <row r="2975" spans="1:1" x14ac:dyDescent="0.25">
      <c r="A2975" s="23" t="s">
        <v>87</v>
      </c>
    </row>
    <row r="2976" spans="1:1" x14ac:dyDescent="0.25">
      <c r="A2976" s="23" t="s">
        <v>87</v>
      </c>
    </row>
    <row r="2977" spans="1:1" x14ac:dyDescent="0.25">
      <c r="A2977" s="23" t="s">
        <v>87</v>
      </c>
    </row>
    <row r="2978" spans="1:1" x14ac:dyDescent="0.25">
      <c r="A2978" s="23" t="s">
        <v>87</v>
      </c>
    </row>
    <row r="2979" spans="1:1" x14ac:dyDescent="0.25">
      <c r="A2979" s="23" t="s">
        <v>87</v>
      </c>
    </row>
    <row r="2980" spans="1:1" x14ac:dyDescent="0.25">
      <c r="A2980" s="23" t="s">
        <v>87</v>
      </c>
    </row>
    <row r="2981" spans="1:1" x14ac:dyDescent="0.25">
      <c r="A2981" s="23" t="s">
        <v>87</v>
      </c>
    </row>
    <row r="2982" spans="1:1" x14ac:dyDescent="0.25">
      <c r="A2982" s="23" t="s">
        <v>87</v>
      </c>
    </row>
    <row r="2983" spans="1:1" x14ac:dyDescent="0.25">
      <c r="A2983" s="23" t="s">
        <v>87</v>
      </c>
    </row>
    <row r="2984" spans="1:1" x14ac:dyDescent="0.25">
      <c r="A2984" s="23" t="s">
        <v>87</v>
      </c>
    </row>
    <row r="2985" spans="1:1" x14ac:dyDescent="0.25">
      <c r="A2985" s="23" t="s">
        <v>87</v>
      </c>
    </row>
    <row r="2986" spans="1:1" x14ac:dyDescent="0.25">
      <c r="A2986" s="23" t="s">
        <v>87</v>
      </c>
    </row>
    <row r="2987" spans="1:1" x14ac:dyDescent="0.25">
      <c r="A2987" s="23" t="s">
        <v>87</v>
      </c>
    </row>
    <row r="2988" spans="1:1" x14ac:dyDescent="0.25">
      <c r="A2988" s="23" t="s">
        <v>87</v>
      </c>
    </row>
    <row r="2989" spans="1:1" x14ac:dyDescent="0.25">
      <c r="A2989" s="23" t="s">
        <v>87</v>
      </c>
    </row>
    <row r="2990" spans="1:1" x14ac:dyDescent="0.25">
      <c r="A2990" s="23" t="s">
        <v>87</v>
      </c>
    </row>
    <row r="2991" spans="1:1" x14ac:dyDescent="0.25">
      <c r="A2991" s="23" t="s">
        <v>87</v>
      </c>
    </row>
    <row r="2992" spans="1:1" x14ac:dyDescent="0.25">
      <c r="A2992" s="23" t="s">
        <v>87</v>
      </c>
    </row>
    <row r="2993" spans="1:1" x14ac:dyDescent="0.25">
      <c r="A2993" s="23" t="s">
        <v>87</v>
      </c>
    </row>
    <row r="2994" spans="1:1" x14ac:dyDescent="0.25">
      <c r="A2994" s="23" t="s">
        <v>87</v>
      </c>
    </row>
    <row r="2995" spans="1:1" x14ac:dyDescent="0.25">
      <c r="A2995" s="23" t="s">
        <v>87</v>
      </c>
    </row>
    <row r="2996" spans="1:1" x14ac:dyDescent="0.25">
      <c r="A2996" s="23" t="s">
        <v>87</v>
      </c>
    </row>
    <row r="2997" spans="1:1" x14ac:dyDescent="0.25">
      <c r="A2997" s="23" t="s">
        <v>87</v>
      </c>
    </row>
    <row r="2998" spans="1:1" x14ac:dyDescent="0.25">
      <c r="A2998" s="23" t="s">
        <v>87</v>
      </c>
    </row>
    <row r="2999" spans="1:1" x14ac:dyDescent="0.25">
      <c r="A2999" s="23" t="s">
        <v>87</v>
      </c>
    </row>
    <row r="3000" spans="1:1" x14ac:dyDescent="0.25">
      <c r="A3000" s="23" t="s">
        <v>87</v>
      </c>
    </row>
    <row r="3001" spans="1:1" x14ac:dyDescent="0.25">
      <c r="A3001" s="23" t="s">
        <v>87</v>
      </c>
    </row>
    <row r="3002" spans="1:1" x14ac:dyDescent="0.25">
      <c r="A3002" s="23" t="s">
        <v>87</v>
      </c>
    </row>
    <row r="3003" spans="1:1" x14ac:dyDescent="0.25">
      <c r="A3003" s="23" t="s">
        <v>87</v>
      </c>
    </row>
    <row r="3004" spans="1:1" x14ac:dyDescent="0.25">
      <c r="A3004" s="23" t="s">
        <v>87</v>
      </c>
    </row>
    <row r="3005" spans="1:1" x14ac:dyDescent="0.25">
      <c r="A3005" s="23" t="s">
        <v>87</v>
      </c>
    </row>
    <row r="3006" spans="1:1" x14ac:dyDescent="0.25">
      <c r="A3006" s="23" t="s">
        <v>87</v>
      </c>
    </row>
    <row r="3007" spans="1:1" x14ac:dyDescent="0.25">
      <c r="A3007" s="23" t="s">
        <v>87</v>
      </c>
    </row>
    <row r="3008" spans="1:1" x14ac:dyDescent="0.25">
      <c r="A3008" s="23" t="s">
        <v>87</v>
      </c>
    </row>
    <row r="3009" spans="1:1" x14ac:dyDescent="0.25">
      <c r="A3009" s="23" t="s">
        <v>87</v>
      </c>
    </row>
    <row r="3010" spans="1:1" x14ac:dyDescent="0.25">
      <c r="A3010" s="23" t="s">
        <v>87</v>
      </c>
    </row>
    <row r="3011" spans="1:1" x14ac:dyDescent="0.25">
      <c r="A3011" s="23" t="s">
        <v>87</v>
      </c>
    </row>
    <row r="3012" spans="1:1" x14ac:dyDescent="0.25">
      <c r="A3012" s="23" t="s">
        <v>87</v>
      </c>
    </row>
    <row r="3013" spans="1:1" x14ac:dyDescent="0.25">
      <c r="A3013" s="23" t="s">
        <v>87</v>
      </c>
    </row>
    <row r="3014" spans="1:1" x14ac:dyDescent="0.25">
      <c r="A3014" s="23" t="s">
        <v>87</v>
      </c>
    </row>
    <row r="3015" spans="1:1" x14ac:dyDescent="0.25">
      <c r="A3015" s="23" t="s">
        <v>87</v>
      </c>
    </row>
    <row r="3016" spans="1:1" x14ac:dyDescent="0.25">
      <c r="A3016" s="23" t="s">
        <v>87</v>
      </c>
    </row>
    <row r="3017" spans="1:1" x14ac:dyDescent="0.25">
      <c r="A3017" s="23" t="s">
        <v>87</v>
      </c>
    </row>
    <row r="3018" spans="1:1" x14ac:dyDescent="0.25">
      <c r="A3018" s="23" t="s">
        <v>87</v>
      </c>
    </row>
    <row r="3019" spans="1:1" x14ac:dyDescent="0.25">
      <c r="A3019" s="23" t="s">
        <v>87</v>
      </c>
    </row>
    <row r="3020" spans="1:1" x14ac:dyDescent="0.25">
      <c r="A3020" s="23" t="s">
        <v>87</v>
      </c>
    </row>
    <row r="3021" spans="1:1" x14ac:dyDescent="0.25">
      <c r="A3021" s="23" t="s">
        <v>87</v>
      </c>
    </row>
    <row r="3022" spans="1:1" x14ac:dyDescent="0.25">
      <c r="A3022" s="23" t="s">
        <v>87</v>
      </c>
    </row>
    <row r="3023" spans="1:1" x14ac:dyDescent="0.25">
      <c r="A3023" s="23" t="s">
        <v>87</v>
      </c>
    </row>
    <row r="3024" spans="1:1" x14ac:dyDescent="0.25">
      <c r="A3024" s="23" t="s">
        <v>87</v>
      </c>
    </row>
    <row r="3025" spans="1:1" x14ac:dyDescent="0.25">
      <c r="A3025" s="23" t="s">
        <v>87</v>
      </c>
    </row>
    <row r="3026" spans="1:1" x14ac:dyDescent="0.25">
      <c r="A3026" s="23" t="s">
        <v>87</v>
      </c>
    </row>
    <row r="3027" spans="1:1" x14ac:dyDescent="0.25">
      <c r="A3027" s="23" t="s">
        <v>87</v>
      </c>
    </row>
    <row r="3028" spans="1:1" x14ac:dyDescent="0.25">
      <c r="A3028" s="23" t="s">
        <v>87</v>
      </c>
    </row>
    <row r="3029" spans="1:1" x14ac:dyDescent="0.25">
      <c r="A3029" s="23" t="s">
        <v>87</v>
      </c>
    </row>
    <row r="3030" spans="1:1" x14ac:dyDescent="0.25">
      <c r="A3030" s="23" t="s">
        <v>87</v>
      </c>
    </row>
    <row r="3031" spans="1:1" x14ac:dyDescent="0.25">
      <c r="A3031" s="23" t="s">
        <v>87</v>
      </c>
    </row>
    <row r="3032" spans="1:1" x14ac:dyDescent="0.25">
      <c r="A3032" s="23" t="s">
        <v>87</v>
      </c>
    </row>
    <row r="3033" spans="1:1" x14ac:dyDescent="0.25">
      <c r="A3033" s="23" t="s">
        <v>87</v>
      </c>
    </row>
    <row r="3034" spans="1:1" x14ac:dyDescent="0.25">
      <c r="A3034" s="23" t="s">
        <v>87</v>
      </c>
    </row>
    <row r="3035" spans="1:1" x14ac:dyDescent="0.25">
      <c r="A3035" s="23" t="s">
        <v>87</v>
      </c>
    </row>
    <row r="3036" spans="1:1" x14ac:dyDescent="0.25">
      <c r="A3036" s="23" t="s">
        <v>87</v>
      </c>
    </row>
    <row r="3037" spans="1:1" x14ac:dyDescent="0.25">
      <c r="A3037" s="23" t="s">
        <v>87</v>
      </c>
    </row>
    <row r="3038" spans="1:1" x14ac:dyDescent="0.25">
      <c r="A3038" s="23" t="s">
        <v>87</v>
      </c>
    </row>
    <row r="3039" spans="1:1" x14ac:dyDescent="0.25">
      <c r="A3039" s="23" t="s">
        <v>87</v>
      </c>
    </row>
    <row r="3040" spans="1:1" x14ac:dyDescent="0.25">
      <c r="A3040" s="23" t="s">
        <v>87</v>
      </c>
    </row>
    <row r="3041" spans="1:1" x14ac:dyDescent="0.25">
      <c r="A3041" s="23" t="s">
        <v>87</v>
      </c>
    </row>
    <row r="3042" spans="1:1" x14ac:dyDescent="0.25">
      <c r="A3042" s="23" t="s">
        <v>87</v>
      </c>
    </row>
    <row r="3043" spans="1:1" x14ac:dyDescent="0.25">
      <c r="A3043" s="23" t="s">
        <v>87</v>
      </c>
    </row>
    <row r="3044" spans="1:1" x14ac:dyDescent="0.25">
      <c r="A3044" s="23" t="s">
        <v>87</v>
      </c>
    </row>
    <row r="3045" spans="1:1" x14ac:dyDescent="0.25">
      <c r="A3045" s="23" t="s">
        <v>87</v>
      </c>
    </row>
    <row r="3046" spans="1:1" x14ac:dyDescent="0.25">
      <c r="A3046" s="23" t="s">
        <v>87</v>
      </c>
    </row>
    <row r="3047" spans="1:1" x14ac:dyDescent="0.25">
      <c r="A3047" s="23" t="s">
        <v>87</v>
      </c>
    </row>
    <row r="3048" spans="1:1" x14ac:dyDescent="0.25">
      <c r="A3048" s="23" t="s">
        <v>87</v>
      </c>
    </row>
    <row r="3049" spans="1:1" x14ac:dyDescent="0.25">
      <c r="A3049" s="23" t="s">
        <v>87</v>
      </c>
    </row>
    <row r="3050" spans="1:1" x14ac:dyDescent="0.25">
      <c r="A3050" s="23" t="s">
        <v>87</v>
      </c>
    </row>
    <row r="3051" spans="1:1" x14ac:dyDescent="0.25">
      <c r="A3051" s="23" t="s">
        <v>87</v>
      </c>
    </row>
    <row r="3052" spans="1:1" x14ac:dyDescent="0.25">
      <c r="A3052" s="23" t="s">
        <v>87</v>
      </c>
    </row>
    <row r="3053" spans="1:1" x14ac:dyDescent="0.25">
      <c r="A3053" s="23" t="s">
        <v>87</v>
      </c>
    </row>
    <row r="3054" spans="1:1" x14ac:dyDescent="0.25">
      <c r="A3054" s="23" t="s">
        <v>87</v>
      </c>
    </row>
    <row r="3055" spans="1:1" x14ac:dyDescent="0.25">
      <c r="A3055" s="23" t="s">
        <v>87</v>
      </c>
    </row>
    <row r="3056" spans="1:1" x14ac:dyDescent="0.25">
      <c r="A3056" s="23" t="s">
        <v>87</v>
      </c>
    </row>
    <row r="3057" spans="1:1" x14ac:dyDescent="0.25">
      <c r="A3057" s="23" t="s">
        <v>87</v>
      </c>
    </row>
    <row r="3058" spans="1:1" x14ac:dyDescent="0.25">
      <c r="A3058" s="23" t="s">
        <v>87</v>
      </c>
    </row>
    <row r="3059" spans="1:1" x14ac:dyDescent="0.25">
      <c r="A3059" s="23" t="s">
        <v>87</v>
      </c>
    </row>
    <row r="3060" spans="1:1" x14ac:dyDescent="0.25">
      <c r="A3060" s="23" t="s">
        <v>87</v>
      </c>
    </row>
    <row r="3061" spans="1:1" x14ac:dyDescent="0.25">
      <c r="A3061" s="23" t="s">
        <v>87</v>
      </c>
    </row>
    <row r="3062" spans="1:1" x14ac:dyDescent="0.25">
      <c r="A3062" s="23" t="s">
        <v>87</v>
      </c>
    </row>
    <row r="3063" spans="1:1" x14ac:dyDescent="0.25">
      <c r="A3063" s="23" t="s">
        <v>87</v>
      </c>
    </row>
    <row r="3064" spans="1:1" x14ac:dyDescent="0.25">
      <c r="A3064" s="23" t="s">
        <v>87</v>
      </c>
    </row>
    <row r="3065" spans="1:1" x14ac:dyDescent="0.25">
      <c r="A3065" s="23" t="s">
        <v>87</v>
      </c>
    </row>
    <row r="3066" spans="1:1" x14ac:dyDescent="0.25">
      <c r="A3066" s="23" t="s">
        <v>87</v>
      </c>
    </row>
    <row r="3067" spans="1:1" x14ac:dyDescent="0.25">
      <c r="A3067" s="23" t="s">
        <v>87</v>
      </c>
    </row>
    <row r="3068" spans="1:1" x14ac:dyDescent="0.25">
      <c r="A3068" s="23" t="s">
        <v>87</v>
      </c>
    </row>
    <row r="3069" spans="1:1" x14ac:dyDescent="0.25">
      <c r="A3069" s="23" t="s">
        <v>87</v>
      </c>
    </row>
    <row r="3070" spans="1:1" x14ac:dyDescent="0.25">
      <c r="A3070" s="23" t="s">
        <v>87</v>
      </c>
    </row>
    <row r="3071" spans="1:1" x14ac:dyDescent="0.25">
      <c r="A3071" s="23" t="s">
        <v>87</v>
      </c>
    </row>
    <row r="3072" spans="1:1" x14ac:dyDescent="0.25">
      <c r="A3072" s="23" t="s">
        <v>87</v>
      </c>
    </row>
    <row r="3073" spans="1:1" x14ac:dyDescent="0.25">
      <c r="A3073" s="23" t="s">
        <v>87</v>
      </c>
    </row>
    <row r="3074" spans="1:1" x14ac:dyDescent="0.25">
      <c r="A3074" s="23" t="s">
        <v>87</v>
      </c>
    </row>
    <row r="3075" spans="1:1" x14ac:dyDescent="0.25">
      <c r="A3075" s="23" t="s">
        <v>87</v>
      </c>
    </row>
    <row r="3076" spans="1:1" x14ac:dyDescent="0.25">
      <c r="A3076" s="23" t="s">
        <v>87</v>
      </c>
    </row>
    <row r="3077" spans="1:1" x14ac:dyDescent="0.25">
      <c r="A3077" s="23" t="s">
        <v>87</v>
      </c>
    </row>
    <row r="3078" spans="1:1" x14ac:dyDescent="0.25">
      <c r="A3078" s="23" t="s">
        <v>87</v>
      </c>
    </row>
    <row r="3079" spans="1:1" x14ac:dyDescent="0.25">
      <c r="A3079" s="23" t="s">
        <v>87</v>
      </c>
    </row>
    <row r="3080" spans="1:1" x14ac:dyDescent="0.25">
      <c r="A3080" s="23" t="s">
        <v>87</v>
      </c>
    </row>
    <row r="3081" spans="1:1" x14ac:dyDescent="0.25">
      <c r="A3081" s="23" t="s">
        <v>87</v>
      </c>
    </row>
    <row r="3082" spans="1:1" x14ac:dyDescent="0.25">
      <c r="A3082" s="23" t="s">
        <v>87</v>
      </c>
    </row>
    <row r="3083" spans="1:1" x14ac:dyDescent="0.25">
      <c r="A3083" s="23" t="s">
        <v>87</v>
      </c>
    </row>
    <row r="3084" spans="1:1" x14ac:dyDescent="0.25">
      <c r="A3084" s="23" t="s">
        <v>87</v>
      </c>
    </row>
    <row r="3085" spans="1:1" x14ac:dyDescent="0.25">
      <c r="A3085" s="23" t="s">
        <v>87</v>
      </c>
    </row>
    <row r="3086" spans="1:1" x14ac:dyDescent="0.25">
      <c r="A3086" s="23" t="s">
        <v>87</v>
      </c>
    </row>
    <row r="3087" spans="1:1" x14ac:dyDescent="0.25">
      <c r="A3087" s="23" t="s">
        <v>87</v>
      </c>
    </row>
    <row r="3088" spans="1:1" x14ac:dyDescent="0.25">
      <c r="A3088" s="23" t="s">
        <v>87</v>
      </c>
    </row>
    <row r="3089" spans="1:1" x14ac:dyDescent="0.25">
      <c r="A3089" s="23" t="s">
        <v>87</v>
      </c>
    </row>
    <row r="3090" spans="1:1" x14ac:dyDescent="0.25">
      <c r="A3090" s="23" t="s">
        <v>87</v>
      </c>
    </row>
    <row r="3091" spans="1:1" x14ac:dyDescent="0.25">
      <c r="A3091" s="23" t="s">
        <v>87</v>
      </c>
    </row>
    <row r="3092" spans="1:1" x14ac:dyDescent="0.25">
      <c r="A3092" s="23" t="s">
        <v>87</v>
      </c>
    </row>
    <row r="3093" spans="1:1" x14ac:dyDescent="0.25">
      <c r="A3093" s="23" t="s">
        <v>87</v>
      </c>
    </row>
    <row r="3094" spans="1:1" x14ac:dyDescent="0.25">
      <c r="A3094" s="23" t="s">
        <v>87</v>
      </c>
    </row>
    <row r="3095" spans="1:1" x14ac:dyDescent="0.25">
      <c r="A3095" s="23" t="s">
        <v>87</v>
      </c>
    </row>
    <row r="3096" spans="1:1" x14ac:dyDescent="0.25">
      <c r="A3096" s="23" t="s">
        <v>87</v>
      </c>
    </row>
    <row r="3097" spans="1:1" x14ac:dyDescent="0.25">
      <c r="A3097" s="23" t="s">
        <v>87</v>
      </c>
    </row>
    <row r="3098" spans="1:1" x14ac:dyDescent="0.25">
      <c r="A3098" s="23" t="s">
        <v>87</v>
      </c>
    </row>
    <row r="3099" spans="1:1" x14ac:dyDescent="0.25">
      <c r="A3099" s="23" t="s">
        <v>87</v>
      </c>
    </row>
    <row r="3100" spans="1:1" x14ac:dyDescent="0.25">
      <c r="A3100" s="23" t="s">
        <v>87</v>
      </c>
    </row>
    <row r="3101" spans="1:1" x14ac:dyDescent="0.25">
      <c r="A3101" s="23" t="s">
        <v>87</v>
      </c>
    </row>
    <row r="3102" spans="1:1" x14ac:dyDescent="0.25">
      <c r="A3102" s="23" t="s">
        <v>87</v>
      </c>
    </row>
    <row r="3103" spans="1:1" x14ac:dyDescent="0.25">
      <c r="A3103" s="23" t="s">
        <v>87</v>
      </c>
    </row>
    <row r="3104" spans="1:1" x14ac:dyDescent="0.25">
      <c r="A3104" s="23" t="s">
        <v>87</v>
      </c>
    </row>
    <row r="3105" spans="1:1" x14ac:dyDescent="0.25">
      <c r="A3105" s="23" t="s">
        <v>87</v>
      </c>
    </row>
    <row r="3106" spans="1:1" x14ac:dyDescent="0.25">
      <c r="A3106" s="23" t="s">
        <v>87</v>
      </c>
    </row>
    <row r="3107" spans="1:1" x14ac:dyDescent="0.25">
      <c r="A3107" s="23" t="s">
        <v>87</v>
      </c>
    </row>
    <row r="3108" spans="1:1" x14ac:dyDescent="0.25">
      <c r="A3108" s="23" t="s">
        <v>87</v>
      </c>
    </row>
    <row r="3109" spans="1:1" x14ac:dyDescent="0.25">
      <c r="A3109" s="23" t="s">
        <v>87</v>
      </c>
    </row>
    <row r="3110" spans="1:1" x14ac:dyDescent="0.25">
      <c r="A3110" s="23" t="s">
        <v>87</v>
      </c>
    </row>
    <row r="3111" spans="1:1" x14ac:dyDescent="0.25">
      <c r="A3111" s="23" t="s">
        <v>87</v>
      </c>
    </row>
    <row r="3112" spans="1:1" x14ac:dyDescent="0.25">
      <c r="A3112" s="23" t="s">
        <v>87</v>
      </c>
    </row>
    <row r="3113" spans="1:1" x14ac:dyDescent="0.25">
      <c r="A3113" s="23" t="s">
        <v>87</v>
      </c>
    </row>
    <row r="3114" spans="1:1" x14ac:dyDescent="0.25">
      <c r="A3114" s="23" t="s">
        <v>87</v>
      </c>
    </row>
    <row r="3115" spans="1:1" x14ac:dyDescent="0.25">
      <c r="A3115" s="23" t="s">
        <v>87</v>
      </c>
    </row>
    <row r="3116" spans="1:1" x14ac:dyDescent="0.25">
      <c r="A3116" s="23" t="s">
        <v>87</v>
      </c>
    </row>
    <row r="3117" spans="1:1" x14ac:dyDescent="0.25">
      <c r="A3117" s="23" t="s">
        <v>87</v>
      </c>
    </row>
    <row r="3118" spans="1:1" x14ac:dyDescent="0.25">
      <c r="A3118" s="23" t="s">
        <v>87</v>
      </c>
    </row>
    <row r="3119" spans="1:1" x14ac:dyDescent="0.25">
      <c r="A3119" s="23" t="s">
        <v>87</v>
      </c>
    </row>
    <row r="3120" spans="1:1" x14ac:dyDescent="0.25">
      <c r="A3120" s="23" t="s">
        <v>87</v>
      </c>
    </row>
    <row r="3121" spans="1:1" x14ac:dyDescent="0.25">
      <c r="A3121" s="23" t="s">
        <v>87</v>
      </c>
    </row>
    <row r="3122" spans="1:1" x14ac:dyDescent="0.25">
      <c r="A3122" s="23" t="s">
        <v>87</v>
      </c>
    </row>
    <row r="3123" spans="1:1" x14ac:dyDescent="0.25">
      <c r="A3123" s="23" t="s">
        <v>87</v>
      </c>
    </row>
    <row r="3124" spans="1:1" x14ac:dyDescent="0.25">
      <c r="A3124" s="23" t="s">
        <v>87</v>
      </c>
    </row>
    <row r="3125" spans="1:1" x14ac:dyDescent="0.25">
      <c r="A3125" s="23" t="s">
        <v>87</v>
      </c>
    </row>
    <row r="3126" spans="1:1" x14ac:dyDescent="0.25">
      <c r="A3126" s="23" t="s">
        <v>87</v>
      </c>
    </row>
    <row r="3127" spans="1:1" x14ac:dyDescent="0.25">
      <c r="A3127" s="23" t="s">
        <v>87</v>
      </c>
    </row>
    <row r="3128" spans="1:1" x14ac:dyDescent="0.25">
      <c r="A3128" s="23" t="s">
        <v>87</v>
      </c>
    </row>
    <row r="3129" spans="1:1" x14ac:dyDescent="0.25">
      <c r="A3129" s="23" t="s">
        <v>87</v>
      </c>
    </row>
    <row r="3130" spans="1:1" x14ac:dyDescent="0.25">
      <c r="A3130" s="23" t="s">
        <v>87</v>
      </c>
    </row>
    <row r="3131" spans="1:1" x14ac:dyDescent="0.25">
      <c r="A3131" s="23" t="s">
        <v>87</v>
      </c>
    </row>
    <row r="3132" spans="1:1" x14ac:dyDescent="0.25">
      <c r="A3132" s="23" t="s">
        <v>87</v>
      </c>
    </row>
    <row r="3133" spans="1:1" x14ac:dyDescent="0.25">
      <c r="A3133" s="23" t="s">
        <v>87</v>
      </c>
    </row>
    <row r="3134" spans="1:1" x14ac:dyDescent="0.25">
      <c r="A3134" s="23" t="s">
        <v>87</v>
      </c>
    </row>
    <row r="3135" spans="1:1" x14ac:dyDescent="0.25">
      <c r="A3135" s="23" t="s">
        <v>87</v>
      </c>
    </row>
    <row r="3136" spans="1:1" x14ac:dyDescent="0.25">
      <c r="A3136" s="23" t="s">
        <v>87</v>
      </c>
    </row>
    <row r="3137" spans="1:1" x14ac:dyDescent="0.25">
      <c r="A3137" s="23" t="s">
        <v>87</v>
      </c>
    </row>
    <row r="3138" spans="1:1" x14ac:dyDescent="0.25">
      <c r="A3138" s="23" t="s">
        <v>87</v>
      </c>
    </row>
    <row r="3139" spans="1:1" x14ac:dyDescent="0.25">
      <c r="A3139" s="23" t="s">
        <v>87</v>
      </c>
    </row>
    <row r="3140" spans="1:1" x14ac:dyDescent="0.25">
      <c r="A3140" s="23" t="s">
        <v>87</v>
      </c>
    </row>
    <row r="3141" spans="1:1" x14ac:dyDescent="0.25">
      <c r="A3141" s="23" t="s">
        <v>87</v>
      </c>
    </row>
    <row r="3142" spans="1:1" x14ac:dyDescent="0.25">
      <c r="A3142" s="23" t="s">
        <v>87</v>
      </c>
    </row>
    <row r="3143" spans="1:1" x14ac:dyDescent="0.25">
      <c r="A3143" s="23" t="s">
        <v>87</v>
      </c>
    </row>
    <row r="3144" spans="1:1" x14ac:dyDescent="0.25">
      <c r="A3144" s="23" t="s">
        <v>87</v>
      </c>
    </row>
    <row r="3145" spans="1:1" x14ac:dyDescent="0.25">
      <c r="A3145" s="23" t="s">
        <v>87</v>
      </c>
    </row>
    <row r="3146" spans="1:1" x14ac:dyDescent="0.25">
      <c r="A3146" s="23" t="s">
        <v>87</v>
      </c>
    </row>
    <row r="3147" spans="1:1" x14ac:dyDescent="0.25">
      <c r="A3147" s="23" t="s">
        <v>87</v>
      </c>
    </row>
    <row r="3148" spans="1:1" x14ac:dyDescent="0.25">
      <c r="A3148" s="23" t="s">
        <v>87</v>
      </c>
    </row>
    <row r="3149" spans="1:1" x14ac:dyDescent="0.25">
      <c r="A3149" s="23" t="s">
        <v>87</v>
      </c>
    </row>
    <row r="3150" spans="1:1" x14ac:dyDescent="0.25">
      <c r="A3150" s="23" t="s">
        <v>87</v>
      </c>
    </row>
    <row r="3151" spans="1:1" x14ac:dyDescent="0.25">
      <c r="A3151" s="23" t="s">
        <v>87</v>
      </c>
    </row>
    <row r="3152" spans="1:1" x14ac:dyDescent="0.25">
      <c r="A3152" s="23" t="s">
        <v>87</v>
      </c>
    </row>
    <row r="3153" spans="1:1" x14ac:dyDescent="0.25">
      <c r="A3153" s="23" t="s">
        <v>87</v>
      </c>
    </row>
    <row r="3154" spans="1:1" x14ac:dyDescent="0.25">
      <c r="A3154" s="23" t="s">
        <v>87</v>
      </c>
    </row>
    <row r="3155" spans="1:1" x14ac:dyDescent="0.25">
      <c r="A3155" s="23" t="s">
        <v>87</v>
      </c>
    </row>
    <row r="3156" spans="1:1" x14ac:dyDescent="0.25">
      <c r="A3156" s="23" t="s">
        <v>87</v>
      </c>
    </row>
    <row r="3157" spans="1:1" x14ac:dyDescent="0.25">
      <c r="A3157" s="23" t="s">
        <v>87</v>
      </c>
    </row>
    <row r="3158" spans="1:1" x14ac:dyDescent="0.25">
      <c r="A3158" s="23" t="s">
        <v>87</v>
      </c>
    </row>
    <row r="3159" spans="1:1" x14ac:dyDescent="0.25">
      <c r="A3159" s="23" t="s">
        <v>87</v>
      </c>
    </row>
    <row r="3160" spans="1:1" x14ac:dyDescent="0.25">
      <c r="A3160" s="23" t="s">
        <v>87</v>
      </c>
    </row>
    <row r="3161" spans="1:1" x14ac:dyDescent="0.25">
      <c r="A3161" s="23" t="s">
        <v>87</v>
      </c>
    </row>
    <row r="3162" spans="1:1" x14ac:dyDescent="0.25">
      <c r="A3162" s="23" t="s">
        <v>87</v>
      </c>
    </row>
    <row r="3163" spans="1:1" x14ac:dyDescent="0.25">
      <c r="A3163" s="23" t="s">
        <v>87</v>
      </c>
    </row>
    <row r="3164" spans="1:1" x14ac:dyDescent="0.25">
      <c r="A3164" s="23" t="s">
        <v>87</v>
      </c>
    </row>
    <row r="3165" spans="1:1" x14ac:dyDescent="0.25">
      <c r="A3165" s="23" t="s">
        <v>87</v>
      </c>
    </row>
    <row r="3166" spans="1:1" x14ac:dyDescent="0.25">
      <c r="A3166" s="23" t="s">
        <v>87</v>
      </c>
    </row>
    <row r="3167" spans="1:1" x14ac:dyDescent="0.25">
      <c r="A3167" s="23" t="s">
        <v>87</v>
      </c>
    </row>
    <row r="3168" spans="1:1" x14ac:dyDescent="0.25">
      <c r="A3168" s="23" t="s">
        <v>87</v>
      </c>
    </row>
    <row r="3169" spans="1:1" x14ac:dyDescent="0.25">
      <c r="A3169" s="23" t="s">
        <v>87</v>
      </c>
    </row>
    <row r="3170" spans="1:1" x14ac:dyDescent="0.25">
      <c r="A3170" s="23" t="s">
        <v>87</v>
      </c>
    </row>
    <row r="3171" spans="1:1" x14ac:dyDescent="0.25">
      <c r="A3171" s="23" t="s">
        <v>87</v>
      </c>
    </row>
    <row r="3172" spans="1:1" x14ac:dyDescent="0.25">
      <c r="A3172" s="23" t="s">
        <v>87</v>
      </c>
    </row>
    <row r="3173" spans="1:1" x14ac:dyDescent="0.25">
      <c r="A3173" s="23" t="s">
        <v>87</v>
      </c>
    </row>
    <row r="3174" spans="1:1" x14ac:dyDescent="0.25">
      <c r="A3174" s="23" t="s">
        <v>87</v>
      </c>
    </row>
    <row r="3175" spans="1:1" x14ac:dyDescent="0.25">
      <c r="A3175" s="23" t="s">
        <v>87</v>
      </c>
    </row>
    <row r="3176" spans="1:1" x14ac:dyDescent="0.25">
      <c r="A3176" s="23" t="s">
        <v>87</v>
      </c>
    </row>
    <row r="3177" spans="1:1" x14ac:dyDescent="0.25">
      <c r="A3177" s="23" t="s">
        <v>87</v>
      </c>
    </row>
    <row r="3178" spans="1:1" x14ac:dyDescent="0.25">
      <c r="A3178" s="23" t="s">
        <v>87</v>
      </c>
    </row>
    <row r="3179" spans="1:1" x14ac:dyDescent="0.25">
      <c r="A3179" s="23" t="s">
        <v>87</v>
      </c>
    </row>
    <row r="3180" spans="1:1" x14ac:dyDescent="0.25">
      <c r="A3180" s="23" t="s">
        <v>87</v>
      </c>
    </row>
    <row r="3181" spans="1:1" x14ac:dyDescent="0.25">
      <c r="A3181" s="23" t="s">
        <v>87</v>
      </c>
    </row>
    <row r="3182" spans="1:1" x14ac:dyDescent="0.25">
      <c r="A3182" s="23" t="s">
        <v>87</v>
      </c>
    </row>
    <row r="3183" spans="1:1" x14ac:dyDescent="0.25">
      <c r="A3183" s="23" t="s">
        <v>87</v>
      </c>
    </row>
    <row r="3184" spans="1:1" x14ac:dyDescent="0.25">
      <c r="A3184" s="23" t="s">
        <v>87</v>
      </c>
    </row>
    <row r="3185" spans="1:1" x14ac:dyDescent="0.25">
      <c r="A3185" s="23" t="s">
        <v>87</v>
      </c>
    </row>
    <row r="3186" spans="1:1" x14ac:dyDescent="0.25">
      <c r="A3186" s="23" t="s">
        <v>87</v>
      </c>
    </row>
    <row r="3187" spans="1:1" x14ac:dyDescent="0.25">
      <c r="A3187" s="23" t="s">
        <v>87</v>
      </c>
    </row>
    <row r="3188" spans="1:1" x14ac:dyDescent="0.25">
      <c r="A3188" s="23" t="s">
        <v>87</v>
      </c>
    </row>
    <row r="3189" spans="1:1" x14ac:dyDescent="0.25">
      <c r="A3189" s="23" t="s">
        <v>87</v>
      </c>
    </row>
    <row r="3190" spans="1:1" x14ac:dyDescent="0.25">
      <c r="A3190" s="23" t="s">
        <v>87</v>
      </c>
    </row>
    <row r="3191" spans="1:1" x14ac:dyDescent="0.25">
      <c r="A3191" s="23" t="s">
        <v>87</v>
      </c>
    </row>
    <row r="3192" spans="1:1" x14ac:dyDescent="0.25">
      <c r="A3192" s="23" t="s">
        <v>87</v>
      </c>
    </row>
    <row r="3193" spans="1:1" x14ac:dyDescent="0.25">
      <c r="A3193" s="23" t="s">
        <v>87</v>
      </c>
    </row>
    <row r="3194" spans="1:1" x14ac:dyDescent="0.25">
      <c r="A3194" s="23" t="s">
        <v>87</v>
      </c>
    </row>
    <row r="3195" spans="1:1" x14ac:dyDescent="0.25">
      <c r="A3195" s="23" t="s">
        <v>87</v>
      </c>
    </row>
    <row r="3196" spans="1:1" x14ac:dyDescent="0.25">
      <c r="A3196" s="23" t="s">
        <v>87</v>
      </c>
    </row>
    <row r="3197" spans="1:1" x14ac:dyDescent="0.25">
      <c r="A3197" s="23" t="s">
        <v>87</v>
      </c>
    </row>
    <row r="3198" spans="1:1" x14ac:dyDescent="0.25">
      <c r="A3198" s="23" t="s">
        <v>87</v>
      </c>
    </row>
    <row r="3199" spans="1:1" x14ac:dyDescent="0.25">
      <c r="A3199" s="23" t="s">
        <v>87</v>
      </c>
    </row>
    <row r="3200" spans="1:1" x14ac:dyDescent="0.25">
      <c r="A3200" s="23" t="s">
        <v>87</v>
      </c>
    </row>
    <row r="3201" spans="1:1" x14ac:dyDescent="0.25">
      <c r="A3201" s="23" t="s">
        <v>87</v>
      </c>
    </row>
    <row r="3202" spans="1:1" x14ac:dyDescent="0.25">
      <c r="A3202" s="23" t="s">
        <v>87</v>
      </c>
    </row>
    <row r="3203" spans="1:1" x14ac:dyDescent="0.25">
      <c r="A3203" s="23" t="s">
        <v>87</v>
      </c>
    </row>
    <row r="3204" spans="1:1" x14ac:dyDescent="0.25">
      <c r="A3204" s="23" t="s">
        <v>87</v>
      </c>
    </row>
    <row r="3205" spans="1:1" x14ac:dyDescent="0.25">
      <c r="A3205" s="23" t="s">
        <v>87</v>
      </c>
    </row>
    <row r="3206" spans="1:1" x14ac:dyDescent="0.25">
      <c r="A3206" s="23" t="s">
        <v>87</v>
      </c>
    </row>
    <row r="3207" spans="1:1" x14ac:dyDescent="0.25">
      <c r="A3207" s="23" t="s">
        <v>87</v>
      </c>
    </row>
    <row r="3208" spans="1:1" x14ac:dyDescent="0.25">
      <c r="A3208" s="23" t="s">
        <v>87</v>
      </c>
    </row>
    <row r="3209" spans="1:1" x14ac:dyDescent="0.25">
      <c r="A3209" s="23" t="s">
        <v>87</v>
      </c>
    </row>
    <row r="3210" spans="1:1" x14ac:dyDescent="0.25">
      <c r="A3210" s="23" t="s">
        <v>87</v>
      </c>
    </row>
    <row r="3211" spans="1:1" x14ac:dyDescent="0.25">
      <c r="A3211" s="23" t="s">
        <v>87</v>
      </c>
    </row>
    <row r="3212" spans="1:1" x14ac:dyDescent="0.25">
      <c r="A3212" s="23" t="s">
        <v>87</v>
      </c>
    </row>
    <row r="3213" spans="1:1" x14ac:dyDescent="0.25">
      <c r="A3213" s="23" t="s">
        <v>87</v>
      </c>
    </row>
    <row r="3214" spans="1:1" x14ac:dyDescent="0.25">
      <c r="A3214" s="23" t="s">
        <v>87</v>
      </c>
    </row>
    <row r="3215" spans="1:1" x14ac:dyDescent="0.25">
      <c r="A3215" s="23" t="s">
        <v>87</v>
      </c>
    </row>
    <row r="3216" spans="1:1" x14ac:dyDescent="0.25">
      <c r="A3216" s="23" t="s">
        <v>87</v>
      </c>
    </row>
    <row r="3217" spans="1:1" x14ac:dyDescent="0.25">
      <c r="A3217" s="23" t="s">
        <v>87</v>
      </c>
    </row>
    <row r="3218" spans="1:1" x14ac:dyDescent="0.25">
      <c r="A3218" s="23" t="s">
        <v>87</v>
      </c>
    </row>
    <row r="3219" spans="1:1" x14ac:dyDescent="0.25">
      <c r="A3219" s="23" t="s">
        <v>87</v>
      </c>
    </row>
    <row r="3220" spans="1:1" x14ac:dyDescent="0.25">
      <c r="A3220" s="23" t="s">
        <v>87</v>
      </c>
    </row>
    <row r="3221" spans="1:1" x14ac:dyDescent="0.25">
      <c r="A3221" s="23" t="s">
        <v>87</v>
      </c>
    </row>
    <row r="3222" spans="1:1" x14ac:dyDescent="0.25">
      <c r="A3222" s="23" t="s">
        <v>87</v>
      </c>
    </row>
    <row r="3223" spans="1:1" x14ac:dyDescent="0.25">
      <c r="A3223" s="23" t="s">
        <v>87</v>
      </c>
    </row>
    <row r="3224" spans="1:1" x14ac:dyDescent="0.25">
      <c r="A3224" s="23" t="s">
        <v>87</v>
      </c>
    </row>
    <row r="3225" spans="1:1" x14ac:dyDescent="0.25">
      <c r="A3225" s="23" t="s">
        <v>87</v>
      </c>
    </row>
    <row r="3226" spans="1:1" x14ac:dyDescent="0.25">
      <c r="A3226" s="23" t="s">
        <v>87</v>
      </c>
    </row>
    <row r="3227" spans="1:1" x14ac:dyDescent="0.25">
      <c r="A3227" s="23" t="s">
        <v>87</v>
      </c>
    </row>
    <row r="3228" spans="1:1" x14ac:dyDescent="0.25">
      <c r="A3228" s="23" t="s">
        <v>87</v>
      </c>
    </row>
    <row r="3229" spans="1:1" x14ac:dyDescent="0.25">
      <c r="A3229" s="23" t="s">
        <v>87</v>
      </c>
    </row>
    <row r="3230" spans="1:1" x14ac:dyDescent="0.25">
      <c r="A3230" s="23" t="s">
        <v>87</v>
      </c>
    </row>
    <row r="3231" spans="1:1" x14ac:dyDescent="0.25">
      <c r="A3231" s="23" t="s">
        <v>87</v>
      </c>
    </row>
    <row r="3232" spans="1:1" x14ac:dyDescent="0.25">
      <c r="A3232" s="23" t="s">
        <v>87</v>
      </c>
    </row>
    <row r="3233" spans="1:1" x14ac:dyDescent="0.25">
      <c r="A3233" s="23" t="s">
        <v>87</v>
      </c>
    </row>
    <row r="3234" spans="1:1" x14ac:dyDescent="0.25">
      <c r="A3234" s="23" t="s">
        <v>87</v>
      </c>
    </row>
    <row r="3235" spans="1:1" x14ac:dyDescent="0.25">
      <c r="A3235" s="23" t="s">
        <v>87</v>
      </c>
    </row>
    <row r="3236" spans="1:1" x14ac:dyDescent="0.25">
      <c r="A3236" s="23" t="s">
        <v>87</v>
      </c>
    </row>
    <row r="3237" spans="1:1" x14ac:dyDescent="0.25">
      <c r="A3237" s="23" t="s">
        <v>87</v>
      </c>
    </row>
    <row r="3238" spans="1:1" x14ac:dyDescent="0.25">
      <c r="A3238" s="23" t="s">
        <v>87</v>
      </c>
    </row>
    <row r="3240" spans="1:1" ht="14.4" x14ac:dyDescent="0.25">
      <c r="A3240" s="24" t="s">
        <v>88</v>
      </c>
    </row>
    <row r="3241" spans="1:1" ht="14.4" x14ac:dyDescent="0.25">
      <c r="A3241" s="24" t="s">
        <v>88</v>
      </c>
    </row>
    <row r="3242" spans="1:1" ht="14.4" x14ac:dyDescent="0.25">
      <c r="A3242" s="24" t="s">
        <v>88</v>
      </c>
    </row>
    <row r="3243" spans="1:1" ht="14.4" x14ac:dyDescent="0.25">
      <c r="A3243" s="24" t="s">
        <v>88</v>
      </c>
    </row>
    <row r="3244" spans="1:1" ht="14.4" x14ac:dyDescent="0.25">
      <c r="A3244" s="24" t="s">
        <v>88</v>
      </c>
    </row>
    <row r="3245" spans="1:1" ht="14.4" x14ac:dyDescent="0.25">
      <c r="A3245" s="24" t="s">
        <v>88</v>
      </c>
    </row>
    <row r="3246" spans="1:1" ht="14.4" x14ac:dyDescent="0.25">
      <c r="A3246" s="24" t="s">
        <v>88</v>
      </c>
    </row>
    <row r="3247" spans="1:1" ht="14.4" x14ac:dyDescent="0.25">
      <c r="A3247" s="65" t="s">
        <v>88</v>
      </c>
    </row>
    <row r="3248" spans="1:1" ht="14.4" x14ac:dyDescent="0.25">
      <c r="A3248" s="70" t="s">
        <v>88</v>
      </c>
    </row>
    <row r="3249" spans="1:1" ht="14.4" x14ac:dyDescent="0.25">
      <c r="A3249" s="24" t="s">
        <v>88</v>
      </c>
    </row>
    <row r="3250" spans="1:1" ht="14.4" x14ac:dyDescent="0.25">
      <c r="A3250" s="24" t="s">
        <v>88</v>
      </c>
    </row>
    <row r="3251" spans="1:1" ht="14.4" x14ac:dyDescent="0.25">
      <c r="A3251" s="24" t="s">
        <v>88</v>
      </c>
    </row>
    <row r="3252" spans="1:1" ht="14.4" x14ac:dyDescent="0.25">
      <c r="A3252" s="24" t="s">
        <v>88</v>
      </c>
    </row>
    <row r="3253" spans="1:1" ht="14.4" x14ac:dyDescent="0.25">
      <c r="A3253" s="24" t="s">
        <v>88</v>
      </c>
    </row>
    <row r="3254" spans="1:1" ht="14.4" x14ac:dyDescent="0.25">
      <c r="A3254" s="24" t="s">
        <v>88</v>
      </c>
    </row>
    <row r="3255" spans="1:1" ht="14.4" x14ac:dyDescent="0.25">
      <c r="A3255" s="24" t="s">
        <v>88</v>
      </c>
    </row>
    <row r="3256" spans="1:1" ht="14.4" x14ac:dyDescent="0.25">
      <c r="A3256" s="24" t="s">
        <v>88</v>
      </c>
    </row>
    <row r="3257" spans="1:1" ht="14.4" x14ac:dyDescent="0.25">
      <c r="A3257" s="24" t="s">
        <v>88</v>
      </c>
    </row>
    <row r="3258" spans="1:1" ht="14.4" x14ac:dyDescent="0.25">
      <c r="A3258" s="24" t="s">
        <v>88</v>
      </c>
    </row>
    <row r="3259" spans="1:1" x14ac:dyDescent="0.25">
      <c r="A3259" s="23" t="s">
        <v>88</v>
      </c>
    </row>
    <row r="3260" spans="1:1" x14ac:dyDescent="0.25">
      <c r="A3260" s="23" t="s">
        <v>88</v>
      </c>
    </row>
    <row r="3261" spans="1:1" x14ac:dyDescent="0.25">
      <c r="A3261" s="23" t="s">
        <v>88</v>
      </c>
    </row>
    <row r="3262" spans="1:1" x14ac:dyDescent="0.25">
      <c r="A3262" s="23" t="s">
        <v>88</v>
      </c>
    </row>
    <row r="3263" spans="1:1" x14ac:dyDescent="0.25">
      <c r="A3263" s="23" t="s">
        <v>88</v>
      </c>
    </row>
    <row r="3264" spans="1:1" x14ac:dyDescent="0.25">
      <c r="A3264" s="23" t="s">
        <v>88</v>
      </c>
    </row>
    <row r="3265" spans="1:1" x14ac:dyDescent="0.25">
      <c r="A3265" s="23" t="s">
        <v>88</v>
      </c>
    </row>
    <row r="3266" spans="1:1" x14ac:dyDescent="0.25">
      <c r="A3266" s="23" t="s">
        <v>88</v>
      </c>
    </row>
    <row r="3267" spans="1:1" x14ac:dyDescent="0.25">
      <c r="A3267" s="23" t="s">
        <v>88</v>
      </c>
    </row>
    <row r="3268" spans="1:1" x14ac:dyDescent="0.25">
      <c r="A3268" s="23" t="s">
        <v>88</v>
      </c>
    </row>
    <row r="3269" spans="1:1" x14ac:dyDescent="0.25">
      <c r="A3269" s="23" t="s">
        <v>88</v>
      </c>
    </row>
    <row r="3270" spans="1:1" x14ac:dyDescent="0.25">
      <c r="A3270" s="23" t="s">
        <v>88</v>
      </c>
    </row>
    <row r="3271" spans="1:1" x14ac:dyDescent="0.25">
      <c r="A3271" s="23" t="s">
        <v>88</v>
      </c>
    </row>
    <row r="3272" spans="1:1" x14ac:dyDescent="0.25">
      <c r="A3272" s="23" t="s">
        <v>88</v>
      </c>
    </row>
    <row r="3273" spans="1:1" x14ac:dyDescent="0.25">
      <c r="A3273" s="23" t="s">
        <v>88</v>
      </c>
    </row>
    <row r="3274" spans="1:1" x14ac:dyDescent="0.25">
      <c r="A3274" s="23" t="s">
        <v>88</v>
      </c>
    </row>
    <row r="3275" spans="1:1" x14ac:dyDescent="0.25">
      <c r="A3275" s="23" t="s">
        <v>88</v>
      </c>
    </row>
    <row r="3276" spans="1:1" x14ac:dyDescent="0.25">
      <c r="A3276" s="23" t="s">
        <v>88</v>
      </c>
    </row>
    <row r="3277" spans="1:1" x14ac:dyDescent="0.25">
      <c r="A3277" s="23" t="s">
        <v>88</v>
      </c>
    </row>
    <row r="3278" spans="1:1" x14ac:dyDescent="0.25">
      <c r="A3278" s="23" t="s">
        <v>88</v>
      </c>
    </row>
    <row r="3279" spans="1:1" x14ac:dyDescent="0.25">
      <c r="A3279" s="23" t="s">
        <v>88</v>
      </c>
    </row>
    <row r="3280" spans="1:1" x14ac:dyDescent="0.25">
      <c r="A3280" s="23" t="s">
        <v>88</v>
      </c>
    </row>
    <row r="3281" spans="1:1" x14ac:dyDescent="0.25">
      <c r="A3281" s="23" t="s">
        <v>88</v>
      </c>
    </row>
    <row r="3282" spans="1:1" x14ac:dyDescent="0.25">
      <c r="A3282" s="23" t="s">
        <v>88</v>
      </c>
    </row>
    <row r="3283" spans="1:1" x14ac:dyDescent="0.25">
      <c r="A3283" s="23" t="s">
        <v>88</v>
      </c>
    </row>
    <row r="3284" spans="1:1" x14ac:dyDescent="0.25">
      <c r="A3284" s="23" t="s">
        <v>88</v>
      </c>
    </row>
    <row r="3285" spans="1:1" x14ac:dyDescent="0.25">
      <c r="A3285" s="23" t="s">
        <v>88</v>
      </c>
    </row>
    <row r="3286" spans="1:1" x14ac:dyDescent="0.25">
      <c r="A3286" s="23" t="s">
        <v>88</v>
      </c>
    </row>
    <row r="3287" spans="1:1" x14ac:dyDescent="0.25">
      <c r="A3287" s="23" t="s">
        <v>88</v>
      </c>
    </row>
    <row r="3288" spans="1:1" x14ac:dyDescent="0.25">
      <c r="A3288" s="23" t="s">
        <v>88</v>
      </c>
    </row>
    <row r="3289" spans="1:1" x14ac:dyDescent="0.25">
      <c r="A3289" s="23" t="s">
        <v>88</v>
      </c>
    </row>
    <row r="3290" spans="1:1" x14ac:dyDescent="0.25">
      <c r="A3290" s="23" t="s">
        <v>88</v>
      </c>
    </row>
    <row r="3291" spans="1:1" x14ac:dyDescent="0.25">
      <c r="A3291" s="23" t="s">
        <v>88</v>
      </c>
    </row>
    <row r="3292" spans="1:1" x14ac:dyDescent="0.25">
      <c r="A3292" s="23" t="s">
        <v>88</v>
      </c>
    </row>
    <row r="3293" spans="1:1" x14ac:dyDescent="0.25">
      <c r="A3293" s="23" t="s">
        <v>88</v>
      </c>
    </row>
    <row r="3294" spans="1:1" x14ac:dyDescent="0.25">
      <c r="A3294" s="23" t="s">
        <v>88</v>
      </c>
    </row>
    <row r="3295" spans="1:1" x14ac:dyDescent="0.25">
      <c r="A3295" s="23" t="s">
        <v>88</v>
      </c>
    </row>
    <row r="3296" spans="1:1" x14ac:dyDescent="0.25">
      <c r="A3296" s="23" t="s">
        <v>88</v>
      </c>
    </row>
    <row r="3297" spans="1:1" x14ac:dyDescent="0.25">
      <c r="A3297" s="23" t="s">
        <v>88</v>
      </c>
    </row>
    <row r="3298" spans="1:1" x14ac:dyDescent="0.25">
      <c r="A3298" s="23" t="s">
        <v>88</v>
      </c>
    </row>
    <row r="3299" spans="1:1" x14ac:dyDescent="0.25">
      <c r="A3299" s="23" t="s">
        <v>88</v>
      </c>
    </row>
    <row r="3300" spans="1:1" x14ac:dyDescent="0.25">
      <c r="A3300" s="23" t="s">
        <v>88</v>
      </c>
    </row>
    <row r="3301" spans="1:1" x14ac:dyDescent="0.25">
      <c r="A3301" s="23" t="s">
        <v>88</v>
      </c>
    </row>
    <row r="3302" spans="1:1" x14ac:dyDescent="0.25">
      <c r="A3302" s="23" t="s">
        <v>88</v>
      </c>
    </row>
    <row r="3303" spans="1:1" x14ac:dyDescent="0.25">
      <c r="A3303" s="23" t="s">
        <v>88</v>
      </c>
    </row>
    <row r="3304" spans="1:1" x14ac:dyDescent="0.25">
      <c r="A3304" s="23" t="s">
        <v>88</v>
      </c>
    </row>
    <row r="3305" spans="1:1" x14ac:dyDescent="0.25">
      <c r="A3305" s="23" t="s">
        <v>88</v>
      </c>
    </row>
    <row r="3306" spans="1:1" x14ac:dyDescent="0.25">
      <c r="A3306" s="23" t="s">
        <v>88</v>
      </c>
    </row>
    <row r="3307" spans="1:1" x14ac:dyDescent="0.25">
      <c r="A3307" s="23" t="s">
        <v>88</v>
      </c>
    </row>
    <row r="3308" spans="1:1" x14ac:dyDescent="0.25">
      <c r="A3308" s="23" t="s">
        <v>88</v>
      </c>
    </row>
    <row r="3309" spans="1:1" x14ac:dyDescent="0.25">
      <c r="A3309" s="23" t="s">
        <v>88</v>
      </c>
    </row>
    <row r="3310" spans="1:1" x14ac:dyDescent="0.25">
      <c r="A3310" s="23" t="s">
        <v>88</v>
      </c>
    </row>
    <row r="3311" spans="1:1" x14ac:dyDescent="0.25">
      <c r="A3311" s="23" t="s">
        <v>88</v>
      </c>
    </row>
    <row r="3312" spans="1:1" x14ac:dyDescent="0.25">
      <c r="A3312" s="23" t="s">
        <v>88</v>
      </c>
    </row>
    <row r="3313" spans="1:1" x14ac:dyDescent="0.25">
      <c r="A3313" s="23" t="s">
        <v>88</v>
      </c>
    </row>
    <row r="3314" spans="1:1" x14ac:dyDescent="0.25">
      <c r="A3314" s="23" t="s">
        <v>88</v>
      </c>
    </row>
    <row r="3315" spans="1:1" x14ac:dyDescent="0.25">
      <c r="A3315" s="23" t="s">
        <v>88</v>
      </c>
    </row>
    <row r="3316" spans="1:1" x14ac:dyDescent="0.25">
      <c r="A3316" s="23" t="s">
        <v>88</v>
      </c>
    </row>
    <row r="3317" spans="1:1" x14ac:dyDescent="0.25">
      <c r="A3317" s="23" t="s">
        <v>88</v>
      </c>
    </row>
    <row r="3318" spans="1:1" x14ac:dyDescent="0.25">
      <c r="A3318" s="23" t="s">
        <v>88</v>
      </c>
    </row>
    <row r="3319" spans="1:1" x14ac:dyDescent="0.25">
      <c r="A3319" s="23" t="s">
        <v>88</v>
      </c>
    </row>
    <row r="3320" spans="1:1" x14ac:dyDescent="0.25">
      <c r="A3320" s="23" t="s">
        <v>88</v>
      </c>
    </row>
    <row r="3321" spans="1:1" x14ac:dyDescent="0.25">
      <c r="A3321" s="23" t="s">
        <v>88</v>
      </c>
    </row>
    <row r="3322" spans="1:1" x14ac:dyDescent="0.25">
      <c r="A3322" s="23" t="s">
        <v>88</v>
      </c>
    </row>
    <row r="3323" spans="1:1" x14ac:dyDescent="0.25">
      <c r="A3323" s="23" t="s">
        <v>88</v>
      </c>
    </row>
    <row r="3324" spans="1:1" x14ac:dyDescent="0.25">
      <c r="A3324" s="23" t="s">
        <v>88</v>
      </c>
    </row>
    <row r="3325" spans="1:1" x14ac:dyDescent="0.25">
      <c r="A3325" s="23" t="s">
        <v>88</v>
      </c>
    </row>
    <row r="3326" spans="1:1" x14ac:dyDescent="0.25">
      <c r="A3326" s="23" t="s">
        <v>88</v>
      </c>
    </row>
    <row r="3327" spans="1:1" x14ac:dyDescent="0.25">
      <c r="A3327" s="23" t="s">
        <v>88</v>
      </c>
    </row>
    <row r="3328" spans="1:1" x14ac:dyDescent="0.25">
      <c r="A3328" s="23" t="s">
        <v>88</v>
      </c>
    </row>
    <row r="3329" spans="1:1" x14ac:dyDescent="0.25">
      <c r="A3329" s="23" t="s">
        <v>88</v>
      </c>
    </row>
    <row r="3330" spans="1:1" x14ac:dyDescent="0.25">
      <c r="A3330" s="23" t="s">
        <v>88</v>
      </c>
    </row>
    <row r="3331" spans="1:1" x14ac:dyDescent="0.25">
      <c r="A3331" s="23" t="s">
        <v>88</v>
      </c>
    </row>
    <row r="3332" spans="1:1" x14ac:dyDescent="0.25">
      <c r="A3332" s="23" t="s">
        <v>88</v>
      </c>
    </row>
    <row r="3333" spans="1:1" x14ac:dyDescent="0.25">
      <c r="A3333" s="23" t="s">
        <v>88</v>
      </c>
    </row>
    <row r="3334" spans="1:1" x14ac:dyDescent="0.25">
      <c r="A3334" s="23" t="s">
        <v>88</v>
      </c>
    </row>
    <row r="3335" spans="1:1" x14ac:dyDescent="0.25">
      <c r="A3335" s="23" t="s">
        <v>88</v>
      </c>
    </row>
    <row r="3336" spans="1:1" x14ac:dyDescent="0.25">
      <c r="A3336" s="23" t="s">
        <v>88</v>
      </c>
    </row>
    <row r="3337" spans="1:1" x14ac:dyDescent="0.25">
      <c r="A3337" s="23" t="s">
        <v>88</v>
      </c>
    </row>
    <row r="3338" spans="1:1" x14ac:dyDescent="0.25">
      <c r="A3338" s="23" t="s">
        <v>88</v>
      </c>
    </row>
    <row r="3339" spans="1:1" x14ac:dyDescent="0.25">
      <c r="A3339" s="23" t="s">
        <v>88</v>
      </c>
    </row>
    <row r="3340" spans="1:1" x14ac:dyDescent="0.25">
      <c r="A3340" s="23" t="s">
        <v>88</v>
      </c>
    </row>
    <row r="3341" spans="1:1" x14ac:dyDescent="0.25">
      <c r="A3341" s="23" t="s">
        <v>88</v>
      </c>
    </row>
    <row r="3342" spans="1:1" x14ac:dyDescent="0.25">
      <c r="A3342" s="23" t="s">
        <v>88</v>
      </c>
    </row>
    <row r="3343" spans="1:1" x14ac:dyDescent="0.25">
      <c r="A3343" s="23" t="s">
        <v>88</v>
      </c>
    </row>
    <row r="3344" spans="1:1" x14ac:dyDescent="0.25">
      <c r="A3344" s="23" t="s">
        <v>88</v>
      </c>
    </row>
    <row r="3345" spans="1:1" x14ac:dyDescent="0.25">
      <c r="A3345" s="23" t="s">
        <v>88</v>
      </c>
    </row>
    <row r="3346" spans="1:1" x14ac:dyDescent="0.25">
      <c r="A3346" s="23" t="s">
        <v>88</v>
      </c>
    </row>
    <row r="3347" spans="1:1" x14ac:dyDescent="0.25">
      <c r="A3347" s="23" t="s">
        <v>88</v>
      </c>
    </row>
    <row r="3348" spans="1:1" x14ac:dyDescent="0.25">
      <c r="A3348" s="23" t="s">
        <v>88</v>
      </c>
    </row>
    <row r="3349" spans="1:1" x14ac:dyDescent="0.25">
      <c r="A3349" s="23" t="s">
        <v>88</v>
      </c>
    </row>
    <row r="3350" spans="1:1" x14ac:dyDescent="0.25">
      <c r="A3350" s="23" t="s">
        <v>88</v>
      </c>
    </row>
    <row r="3351" spans="1:1" x14ac:dyDescent="0.25">
      <c r="A3351" s="23" t="s">
        <v>88</v>
      </c>
    </row>
    <row r="3352" spans="1:1" x14ac:dyDescent="0.25">
      <c r="A3352" s="23" t="s">
        <v>88</v>
      </c>
    </row>
    <row r="3353" spans="1:1" x14ac:dyDescent="0.25">
      <c r="A3353" s="23" t="s">
        <v>88</v>
      </c>
    </row>
    <row r="3354" spans="1:1" x14ac:dyDescent="0.25">
      <c r="A3354" s="23" t="s">
        <v>88</v>
      </c>
    </row>
    <row r="3355" spans="1:1" x14ac:dyDescent="0.25">
      <c r="A3355" s="23" t="s">
        <v>88</v>
      </c>
    </row>
    <row r="3356" spans="1:1" x14ac:dyDescent="0.25">
      <c r="A3356" s="23" t="s">
        <v>88</v>
      </c>
    </row>
    <row r="3357" spans="1:1" x14ac:dyDescent="0.25">
      <c r="A3357" s="23" t="s">
        <v>88</v>
      </c>
    </row>
    <row r="3358" spans="1:1" x14ac:dyDescent="0.25">
      <c r="A3358" s="23" t="s">
        <v>88</v>
      </c>
    </row>
    <row r="3359" spans="1:1" x14ac:dyDescent="0.25">
      <c r="A3359" s="23" t="s">
        <v>88</v>
      </c>
    </row>
    <row r="3360" spans="1:1" x14ac:dyDescent="0.25">
      <c r="A3360" s="23" t="s">
        <v>88</v>
      </c>
    </row>
    <row r="3361" spans="1:1" x14ac:dyDescent="0.25">
      <c r="A3361" s="23" t="s">
        <v>88</v>
      </c>
    </row>
    <row r="3362" spans="1:1" x14ac:dyDescent="0.25">
      <c r="A3362" s="23" t="s">
        <v>88</v>
      </c>
    </row>
    <row r="3363" spans="1:1" x14ac:dyDescent="0.25">
      <c r="A3363" s="23" t="s">
        <v>88</v>
      </c>
    </row>
    <row r="3364" spans="1:1" x14ac:dyDescent="0.25">
      <c r="A3364" s="23" t="s">
        <v>88</v>
      </c>
    </row>
    <row r="3365" spans="1:1" x14ac:dyDescent="0.25">
      <c r="A3365" s="23" t="s">
        <v>88</v>
      </c>
    </row>
    <row r="3366" spans="1:1" x14ac:dyDescent="0.25">
      <c r="A3366" s="23" t="s">
        <v>88</v>
      </c>
    </row>
    <row r="3367" spans="1:1" x14ac:dyDescent="0.25">
      <c r="A3367" s="23" t="s">
        <v>88</v>
      </c>
    </row>
    <row r="3368" spans="1:1" x14ac:dyDescent="0.25">
      <c r="A3368" s="23" t="s">
        <v>88</v>
      </c>
    </row>
    <row r="3369" spans="1:1" x14ac:dyDescent="0.25">
      <c r="A3369" s="23" t="s">
        <v>88</v>
      </c>
    </row>
    <row r="3370" spans="1:1" x14ac:dyDescent="0.25">
      <c r="A3370" s="23" t="s">
        <v>88</v>
      </c>
    </row>
    <row r="3371" spans="1:1" x14ac:dyDescent="0.25">
      <c r="A3371" s="23" t="s">
        <v>88</v>
      </c>
    </row>
    <row r="3372" spans="1:1" x14ac:dyDescent="0.25">
      <c r="A3372" s="23" t="s">
        <v>88</v>
      </c>
    </row>
    <row r="3373" spans="1:1" x14ac:dyDescent="0.25">
      <c r="A3373" s="23" t="s">
        <v>88</v>
      </c>
    </row>
    <row r="3374" spans="1:1" x14ac:dyDescent="0.25">
      <c r="A3374" s="23" t="s">
        <v>88</v>
      </c>
    </row>
    <row r="3375" spans="1:1" x14ac:dyDescent="0.25">
      <c r="A3375" s="23" t="s">
        <v>88</v>
      </c>
    </row>
    <row r="3376" spans="1:1" x14ac:dyDescent="0.25">
      <c r="A3376" s="23" t="s">
        <v>88</v>
      </c>
    </row>
    <row r="3377" spans="1:1" x14ac:dyDescent="0.25">
      <c r="A3377" s="23" t="s">
        <v>88</v>
      </c>
    </row>
    <row r="3378" spans="1:1" x14ac:dyDescent="0.25">
      <c r="A3378" s="23" t="s">
        <v>88</v>
      </c>
    </row>
    <row r="3379" spans="1:1" x14ac:dyDescent="0.25">
      <c r="A3379" s="23" t="s">
        <v>88</v>
      </c>
    </row>
    <row r="3380" spans="1:1" x14ac:dyDescent="0.25">
      <c r="A3380" s="23" t="s">
        <v>88</v>
      </c>
    </row>
    <row r="3381" spans="1:1" x14ac:dyDescent="0.25">
      <c r="A3381" s="23" t="s">
        <v>88</v>
      </c>
    </row>
    <row r="3382" spans="1:1" x14ac:dyDescent="0.25">
      <c r="A3382" s="23" t="s">
        <v>88</v>
      </c>
    </row>
    <row r="3383" spans="1:1" x14ac:dyDescent="0.25">
      <c r="A3383" s="23" t="s">
        <v>88</v>
      </c>
    </row>
    <row r="3384" spans="1:1" x14ac:dyDescent="0.25">
      <c r="A3384" s="23" t="s">
        <v>88</v>
      </c>
    </row>
    <row r="3385" spans="1:1" x14ac:dyDescent="0.25">
      <c r="A3385" s="23" t="s">
        <v>88</v>
      </c>
    </row>
    <row r="3386" spans="1:1" x14ac:dyDescent="0.25">
      <c r="A3386" s="23" t="s">
        <v>88</v>
      </c>
    </row>
    <row r="3387" spans="1:1" x14ac:dyDescent="0.25">
      <c r="A3387" s="23" t="s">
        <v>88</v>
      </c>
    </row>
    <row r="3388" spans="1:1" x14ac:dyDescent="0.25">
      <c r="A3388" s="23" t="s">
        <v>88</v>
      </c>
    </row>
    <row r="3389" spans="1:1" x14ac:dyDescent="0.25">
      <c r="A3389" s="23" t="s">
        <v>88</v>
      </c>
    </row>
    <row r="3390" spans="1:1" x14ac:dyDescent="0.25">
      <c r="A3390" s="23" t="s">
        <v>88</v>
      </c>
    </row>
    <row r="3391" spans="1:1" x14ac:dyDescent="0.25">
      <c r="A3391" s="23" t="s">
        <v>88</v>
      </c>
    </row>
    <row r="3392" spans="1:1" x14ac:dyDescent="0.25">
      <c r="A3392" s="23" t="s">
        <v>88</v>
      </c>
    </row>
    <row r="3393" spans="1:1" x14ac:dyDescent="0.25">
      <c r="A3393" s="23" t="s">
        <v>88</v>
      </c>
    </row>
    <row r="3394" spans="1:1" x14ac:dyDescent="0.25">
      <c r="A3394" s="23" t="s">
        <v>88</v>
      </c>
    </row>
    <row r="3395" spans="1:1" x14ac:dyDescent="0.25">
      <c r="A3395" s="23" t="s">
        <v>88</v>
      </c>
    </row>
    <row r="3396" spans="1:1" x14ac:dyDescent="0.25">
      <c r="A3396" s="23" t="s">
        <v>88</v>
      </c>
    </row>
    <row r="3397" spans="1:1" x14ac:dyDescent="0.25">
      <c r="A3397" s="23" t="s">
        <v>88</v>
      </c>
    </row>
    <row r="3398" spans="1:1" x14ac:dyDescent="0.25">
      <c r="A3398" s="23" t="s">
        <v>88</v>
      </c>
    </row>
    <row r="3399" spans="1:1" x14ac:dyDescent="0.25">
      <c r="A3399" s="23" t="s">
        <v>88</v>
      </c>
    </row>
    <row r="3400" spans="1:1" x14ac:dyDescent="0.25">
      <c r="A3400" s="23" t="s">
        <v>88</v>
      </c>
    </row>
    <row r="3401" spans="1:1" x14ac:dyDescent="0.25">
      <c r="A3401" s="23" t="s">
        <v>88</v>
      </c>
    </row>
    <row r="3402" spans="1:1" x14ac:dyDescent="0.25">
      <c r="A3402" s="23" t="s">
        <v>88</v>
      </c>
    </row>
    <row r="3403" spans="1:1" x14ac:dyDescent="0.25">
      <c r="A3403" s="23" t="s">
        <v>88</v>
      </c>
    </row>
    <row r="3404" spans="1:1" x14ac:dyDescent="0.25">
      <c r="A3404" s="23" t="s">
        <v>88</v>
      </c>
    </row>
    <row r="3405" spans="1:1" x14ac:dyDescent="0.25">
      <c r="A3405" s="23" t="s">
        <v>88</v>
      </c>
    </row>
    <row r="3406" spans="1:1" x14ac:dyDescent="0.25">
      <c r="A3406" s="23" t="s">
        <v>88</v>
      </c>
    </row>
    <row r="3407" spans="1:1" x14ac:dyDescent="0.25">
      <c r="A3407" s="23" t="s">
        <v>88</v>
      </c>
    </row>
    <row r="3408" spans="1:1" x14ac:dyDescent="0.25">
      <c r="A3408" s="23" t="s">
        <v>88</v>
      </c>
    </row>
    <row r="3409" spans="1:1" x14ac:dyDescent="0.25">
      <c r="A3409" s="23" t="s">
        <v>88</v>
      </c>
    </row>
    <row r="3410" spans="1:1" x14ac:dyDescent="0.25">
      <c r="A3410" s="23" t="s">
        <v>88</v>
      </c>
    </row>
    <row r="3411" spans="1:1" x14ac:dyDescent="0.25">
      <c r="A3411" s="23" t="s">
        <v>88</v>
      </c>
    </row>
    <row r="3412" spans="1:1" x14ac:dyDescent="0.25">
      <c r="A3412" s="23" t="s">
        <v>88</v>
      </c>
    </row>
    <row r="3413" spans="1:1" x14ac:dyDescent="0.25">
      <c r="A3413" s="23" t="s">
        <v>88</v>
      </c>
    </row>
    <row r="3414" spans="1:1" x14ac:dyDescent="0.25">
      <c r="A3414" s="23" t="s">
        <v>88</v>
      </c>
    </row>
    <row r="3415" spans="1:1" x14ac:dyDescent="0.25">
      <c r="A3415" s="23" t="s">
        <v>88</v>
      </c>
    </row>
    <row r="3416" spans="1:1" x14ac:dyDescent="0.25">
      <c r="A3416" s="23" t="s">
        <v>88</v>
      </c>
    </row>
    <row r="3417" spans="1:1" x14ac:dyDescent="0.25">
      <c r="A3417" s="23" t="s">
        <v>88</v>
      </c>
    </row>
    <row r="3418" spans="1:1" x14ac:dyDescent="0.25">
      <c r="A3418" s="23" t="s">
        <v>88</v>
      </c>
    </row>
    <row r="3419" spans="1:1" x14ac:dyDescent="0.25">
      <c r="A3419" s="23" t="s">
        <v>88</v>
      </c>
    </row>
    <row r="3420" spans="1:1" x14ac:dyDescent="0.25">
      <c r="A3420" s="23" t="s">
        <v>88</v>
      </c>
    </row>
    <row r="3421" spans="1:1" x14ac:dyDescent="0.25">
      <c r="A3421" s="23" t="s">
        <v>88</v>
      </c>
    </row>
    <row r="3422" spans="1:1" x14ac:dyDescent="0.25">
      <c r="A3422" s="23" t="s">
        <v>88</v>
      </c>
    </row>
    <row r="3423" spans="1:1" x14ac:dyDescent="0.25">
      <c r="A3423" s="23" t="s">
        <v>88</v>
      </c>
    </row>
    <row r="3424" spans="1:1" x14ac:dyDescent="0.25">
      <c r="A3424" s="23" t="s">
        <v>88</v>
      </c>
    </row>
    <row r="3425" spans="1:1" x14ac:dyDescent="0.25">
      <c r="A3425" s="23" t="s">
        <v>88</v>
      </c>
    </row>
    <row r="3426" spans="1:1" x14ac:dyDescent="0.25">
      <c r="A3426" s="23" t="s">
        <v>88</v>
      </c>
    </row>
    <row r="3427" spans="1:1" x14ac:dyDescent="0.25">
      <c r="A3427" s="23" t="s">
        <v>88</v>
      </c>
    </row>
    <row r="3428" spans="1:1" x14ac:dyDescent="0.25">
      <c r="A3428" s="23" t="s">
        <v>88</v>
      </c>
    </row>
    <row r="3429" spans="1:1" x14ac:dyDescent="0.25">
      <c r="A3429" s="23" t="s">
        <v>88</v>
      </c>
    </row>
    <row r="3430" spans="1:1" x14ac:dyDescent="0.25">
      <c r="A3430" s="23" t="s">
        <v>88</v>
      </c>
    </row>
    <row r="3431" spans="1:1" x14ac:dyDescent="0.25">
      <c r="A3431" s="23" t="s">
        <v>88</v>
      </c>
    </row>
    <row r="3432" spans="1:1" x14ac:dyDescent="0.25">
      <c r="A3432" s="23" t="s">
        <v>88</v>
      </c>
    </row>
    <row r="3433" spans="1:1" x14ac:dyDescent="0.25">
      <c r="A3433" s="23" t="s">
        <v>88</v>
      </c>
    </row>
    <row r="3434" spans="1:1" x14ac:dyDescent="0.25">
      <c r="A3434" s="23" t="s">
        <v>88</v>
      </c>
    </row>
    <row r="3435" spans="1:1" x14ac:dyDescent="0.25">
      <c r="A3435" s="23" t="s">
        <v>88</v>
      </c>
    </row>
    <row r="3436" spans="1:1" x14ac:dyDescent="0.25">
      <c r="A3436" s="23" t="s">
        <v>88</v>
      </c>
    </row>
    <row r="3437" spans="1:1" x14ac:dyDescent="0.25">
      <c r="A3437" s="23" t="s">
        <v>88</v>
      </c>
    </row>
    <row r="3438" spans="1:1" x14ac:dyDescent="0.25">
      <c r="A3438" s="23" t="s">
        <v>88</v>
      </c>
    </row>
    <row r="3439" spans="1:1" x14ac:dyDescent="0.25">
      <c r="A3439" s="23" t="s">
        <v>88</v>
      </c>
    </row>
    <row r="3440" spans="1:1" x14ac:dyDescent="0.25">
      <c r="A3440" s="23" t="s">
        <v>88</v>
      </c>
    </row>
    <row r="3441" spans="1:1" x14ac:dyDescent="0.25">
      <c r="A3441" s="23" t="s">
        <v>88</v>
      </c>
    </row>
    <row r="3442" spans="1:1" x14ac:dyDescent="0.25">
      <c r="A3442" s="23" t="s">
        <v>88</v>
      </c>
    </row>
    <row r="3443" spans="1:1" x14ac:dyDescent="0.25">
      <c r="A3443" s="23" t="s">
        <v>88</v>
      </c>
    </row>
    <row r="3444" spans="1:1" x14ac:dyDescent="0.25">
      <c r="A3444" s="23" t="s">
        <v>88</v>
      </c>
    </row>
    <row r="3445" spans="1:1" x14ac:dyDescent="0.25">
      <c r="A3445" s="23" t="s">
        <v>88</v>
      </c>
    </row>
    <row r="3446" spans="1:1" x14ac:dyDescent="0.25">
      <c r="A3446" s="23" t="s">
        <v>88</v>
      </c>
    </row>
    <row r="3447" spans="1:1" x14ac:dyDescent="0.25">
      <c r="A3447" s="23" t="s">
        <v>88</v>
      </c>
    </row>
    <row r="3448" spans="1:1" x14ac:dyDescent="0.25">
      <c r="A3448" s="23" t="s">
        <v>88</v>
      </c>
    </row>
    <row r="3449" spans="1:1" x14ac:dyDescent="0.25">
      <c r="A3449" s="23" t="s">
        <v>88</v>
      </c>
    </row>
    <row r="3450" spans="1:1" x14ac:dyDescent="0.25">
      <c r="A3450" s="23" t="s">
        <v>88</v>
      </c>
    </row>
    <row r="3451" spans="1:1" x14ac:dyDescent="0.25">
      <c r="A3451" s="23" t="s">
        <v>88</v>
      </c>
    </row>
    <row r="3452" spans="1:1" x14ac:dyDescent="0.25">
      <c r="A3452" s="23" t="s">
        <v>88</v>
      </c>
    </row>
    <row r="3453" spans="1:1" x14ac:dyDescent="0.25">
      <c r="A3453" s="23" t="s">
        <v>88</v>
      </c>
    </row>
    <row r="3454" spans="1:1" x14ac:dyDescent="0.25">
      <c r="A3454" s="23" t="s">
        <v>88</v>
      </c>
    </row>
    <row r="3455" spans="1:1" x14ac:dyDescent="0.25">
      <c r="A3455" s="23" t="s">
        <v>88</v>
      </c>
    </row>
    <row r="3456" spans="1:1" x14ac:dyDescent="0.25">
      <c r="A3456" s="23" t="s">
        <v>88</v>
      </c>
    </row>
    <row r="3457" spans="1:1" x14ac:dyDescent="0.25">
      <c r="A3457" s="23" t="s">
        <v>88</v>
      </c>
    </row>
    <row r="3458" spans="1:1" x14ac:dyDescent="0.25">
      <c r="A3458" s="23" t="s">
        <v>88</v>
      </c>
    </row>
    <row r="3459" spans="1:1" x14ac:dyDescent="0.25">
      <c r="A3459" s="23" t="s">
        <v>88</v>
      </c>
    </row>
    <row r="3460" spans="1:1" x14ac:dyDescent="0.25">
      <c r="A3460" s="23" t="s">
        <v>88</v>
      </c>
    </row>
    <row r="3461" spans="1:1" x14ac:dyDescent="0.25">
      <c r="A3461" s="23" t="s">
        <v>88</v>
      </c>
    </row>
    <row r="3462" spans="1:1" x14ac:dyDescent="0.25">
      <c r="A3462" s="23" t="s">
        <v>88</v>
      </c>
    </row>
    <row r="3463" spans="1:1" x14ac:dyDescent="0.25">
      <c r="A3463" s="23" t="s">
        <v>88</v>
      </c>
    </row>
    <row r="3464" spans="1:1" x14ac:dyDescent="0.25">
      <c r="A3464" s="23" t="s">
        <v>88</v>
      </c>
    </row>
    <row r="3465" spans="1:1" x14ac:dyDescent="0.25">
      <c r="A3465" s="23" t="s">
        <v>88</v>
      </c>
    </row>
    <row r="3466" spans="1:1" x14ac:dyDescent="0.25">
      <c r="A3466" s="23" t="s">
        <v>88</v>
      </c>
    </row>
    <row r="3467" spans="1:1" x14ac:dyDescent="0.25">
      <c r="A3467" s="23" t="s">
        <v>88</v>
      </c>
    </row>
    <row r="3468" spans="1:1" x14ac:dyDescent="0.25">
      <c r="A3468" s="23" t="s">
        <v>88</v>
      </c>
    </row>
    <row r="3469" spans="1:1" x14ac:dyDescent="0.25">
      <c r="A3469" s="23" t="s">
        <v>88</v>
      </c>
    </row>
    <row r="3470" spans="1:1" x14ac:dyDescent="0.25">
      <c r="A3470" s="23" t="s">
        <v>88</v>
      </c>
    </row>
    <row r="3471" spans="1:1" x14ac:dyDescent="0.25">
      <c r="A3471" s="23" t="s">
        <v>88</v>
      </c>
    </row>
    <row r="3472" spans="1:1" x14ac:dyDescent="0.25">
      <c r="A3472" s="23" t="s">
        <v>88</v>
      </c>
    </row>
    <row r="3473" spans="1:1" x14ac:dyDescent="0.25">
      <c r="A3473" s="23" t="s">
        <v>88</v>
      </c>
    </row>
    <row r="3474" spans="1:1" x14ac:dyDescent="0.25">
      <c r="A3474" s="23" t="s">
        <v>88</v>
      </c>
    </row>
    <row r="3475" spans="1:1" x14ac:dyDescent="0.25">
      <c r="A3475" s="23" t="s">
        <v>88</v>
      </c>
    </row>
    <row r="3476" spans="1:1" x14ac:dyDescent="0.25">
      <c r="A3476" s="23" t="s">
        <v>88</v>
      </c>
    </row>
    <row r="3477" spans="1:1" x14ac:dyDescent="0.25">
      <c r="A3477" s="23" t="s">
        <v>88</v>
      </c>
    </row>
    <row r="3478" spans="1:1" x14ac:dyDescent="0.25">
      <c r="A3478" s="23" t="s">
        <v>88</v>
      </c>
    </row>
    <row r="3479" spans="1:1" x14ac:dyDescent="0.25">
      <c r="A3479" s="23" t="s">
        <v>88</v>
      </c>
    </row>
    <row r="3480" spans="1:1" x14ac:dyDescent="0.25">
      <c r="A3480" s="23" t="s">
        <v>88</v>
      </c>
    </row>
    <row r="3481" spans="1:1" x14ac:dyDescent="0.25">
      <c r="A3481" s="23" t="s">
        <v>88</v>
      </c>
    </row>
    <row r="3482" spans="1:1" x14ac:dyDescent="0.25">
      <c r="A3482" s="23" t="s">
        <v>88</v>
      </c>
    </row>
    <row r="3483" spans="1:1" x14ac:dyDescent="0.25">
      <c r="A3483" s="23" t="s">
        <v>88</v>
      </c>
    </row>
    <row r="3484" spans="1:1" x14ac:dyDescent="0.25">
      <c r="A3484" s="23" t="s">
        <v>88</v>
      </c>
    </row>
    <row r="3485" spans="1:1" x14ac:dyDescent="0.25">
      <c r="A3485" s="23" t="s">
        <v>88</v>
      </c>
    </row>
    <row r="3486" spans="1:1" x14ac:dyDescent="0.25">
      <c r="A3486" s="23" t="s">
        <v>88</v>
      </c>
    </row>
    <row r="3487" spans="1:1" x14ac:dyDescent="0.25">
      <c r="A3487" s="23" t="s">
        <v>88</v>
      </c>
    </row>
    <row r="3488" spans="1:1" x14ac:dyDescent="0.25">
      <c r="A3488" s="23" t="s">
        <v>88</v>
      </c>
    </row>
    <row r="3489" spans="1:1" x14ac:dyDescent="0.25">
      <c r="A3489" s="23" t="s">
        <v>88</v>
      </c>
    </row>
    <row r="3490" spans="1:1" x14ac:dyDescent="0.25">
      <c r="A3490" s="23" t="s">
        <v>88</v>
      </c>
    </row>
    <row r="3491" spans="1:1" x14ac:dyDescent="0.25">
      <c r="A3491" s="23" t="s">
        <v>88</v>
      </c>
    </row>
    <row r="3492" spans="1:1" x14ac:dyDescent="0.25">
      <c r="A3492" s="23" t="s">
        <v>88</v>
      </c>
    </row>
    <row r="3493" spans="1:1" x14ac:dyDescent="0.25">
      <c r="A3493" s="23" t="s">
        <v>88</v>
      </c>
    </row>
    <row r="3494" spans="1:1" x14ac:dyDescent="0.25">
      <c r="A3494" s="23" t="s">
        <v>88</v>
      </c>
    </row>
    <row r="3495" spans="1:1" x14ac:dyDescent="0.25">
      <c r="A3495" s="23" t="s">
        <v>88</v>
      </c>
    </row>
    <row r="3496" spans="1:1" x14ac:dyDescent="0.25">
      <c r="A3496" s="23" t="s">
        <v>88</v>
      </c>
    </row>
    <row r="3497" spans="1:1" x14ac:dyDescent="0.25">
      <c r="A3497" s="23" t="s">
        <v>88</v>
      </c>
    </row>
    <row r="3498" spans="1:1" x14ac:dyDescent="0.25">
      <c r="A3498" s="23" t="s">
        <v>88</v>
      </c>
    </row>
    <row r="3499" spans="1:1" x14ac:dyDescent="0.25">
      <c r="A3499" s="23" t="s">
        <v>88</v>
      </c>
    </row>
    <row r="3500" spans="1:1" x14ac:dyDescent="0.25">
      <c r="A3500" s="23" t="s">
        <v>88</v>
      </c>
    </row>
    <row r="3501" spans="1:1" x14ac:dyDescent="0.25">
      <c r="A3501" s="23" t="s">
        <v>88</v>
      </c>
    </row>
    <row r="3502" spans="1:1" x14ac:dyDescent="0.25">
      <c r="A3502" s="23" t="s">
        <v>88</v>
      </c>
    </row>
    <row r="3503" spans="1:1" x14ac:dyDescent="0.25">
      <c r="A3503" s="23" t="s">
        <v>88</v>
      </c>
    </row>
    <row r="3504" spans="1:1" x14ac:dyDescent="0.25">
      <c r="A3504" s="23" t="s">
        <v>88</v>
      </c>
    </row>
    <row r="3505" spans="1:1" x14ac:dyDescent="0.25">
      <c r="A3505" s="23" t="s">
        <v>88</v>
      </c>
    </row>
    <row r="3506" spans="1:1" x14ac:dyDescent="0.25">
      <c r="A3506" s="23" t="s">
        <v>88</v>
      </c>
    </row>
    <row r="3507" spans="1:1" x14ac:dyDescent="0.25">
      <c r="A3507" s="23" t="s">
        <v>88</v>
      </c>
    </row>
    <row r="3508" spans="1:1" x14ac:dyDescent="0.25">
      <c r="A3508" s="23" t="s">
        <v>88</v>
      </c>
    </row>
    <row r="3509" spans="1:1" x14ac:dyDescent="0.25">
      <c r="A3509" s="23" t="s">
        <v>88</v>
      </c>
    </row>
    <row r="3510" spans="1:1" x14ac:dyDescent="0.25">
      <c r="A3510" s="23" t="s">
        <v>88</v>
      </c>
    </row>
    <row r="3511" spans="1:1" x14ac:dyDescent="0.25">
      <c r="A3511" s="23" t="s">
        <v>88</v>
      </c>
    </row>
    <row r="3512" spans="1:1" x14ac:dyDescent="0.25">
      <c r="A3512" s="23" t="s">
        <v>88</v>
      </c>
    </row>
    <row r="3513" spans="1:1" x14ac:dyDescent="0.25">
      <c r="A3513" s="23" t="s">
        <v>88</v>
      </c>
    </row>
    <row r="3514" spans="1:1" x14ac:dyDescent="0.25">
      <c r="A3514" s="23" t="s">
        <v>88</v>
      </c>
    </row>
    <row r="3515" spans="1:1" x14ac:dyDescent="0.25">
      <c r="A3515" s="23" t="s">
        <v>88</v>
      </c>
    </row>
    <row r="3516" spans="1:1" x14ac:dyDescent="0.25">
      <c r="A3516" s="23" t="s">
        <v>88</v>
      </c>
    </row>
    <row r="3517" spans="1:1" x14ac:dyDescent="0.25">
      <c r="A3517" s="23" t="s">
        <v>88</v>
      </c>
    </row>
    <row r="3518" spans="1:1" x14ac:dyDescent="0.25">
      <c r="A3518" s="23" t="s">
        <v>88</v>
      </c>
    </row>
    <row r="3519" spans="1:1" x14ac:dyDescent="0.25">
      <c r="A3519" s="23" t="s">
        <v>88</v>
      </c>
    </row>
    <row r="3520" spans="1:1" x14ac:dyDescent="0.25">
      <c r="A3520" s="23" t="s">
        <v>88</v>
      </c>
    </row>
    <row r="3521" spans="1:1" x14ac:dyDescent="0.25">
      <c r="A3521" s="23" t="s">
        <v>88</v>
      </c>
    </row>
    <row r="3522" spans="1:1" x14ac:dyDescent="0.25">
      <c r="A3522" s="23" t="s">
        <v>88</v>
      </c>
    </row>
    <row r="3523" spans="1:1" x14ac:dyDescent="0.25">
      <c r="A3523" s="23" t="s">
        <v>88</v>
      </c>
    </row>
    <row r="3524" spans="1:1" x14ac:dyDescent="0.25">
      <c r="A3524" s="23" t="s">
        <v>88</v>
      </c>
    </row>
    <row r="3525" spans="1:1" x14ac:dyDescent="0.25">
      <c r="A3525" s="23" t="s">
        <v>88</v>
      </c>
    </row>
    <row r="3526" spans="1:1" x14ac:dyDescent="0.25">
      <c r="A3526" s="23" t="s">
        <v>88</v>
      </c>
    </row>
    <row r="3527" spans="1:1" x14ac:dyDescent="0.25">
      <c r="A3527" s="23" t="s">
        <v>88</v>
      </c>
    </row>
    <row r="3528" spans="1:1" x14ac:dyDescent="0.25">
      <c r="A3528" s="23" t="s">
        <v>88</v>
      </c>
    </row>
    <row r="3529" spans="1:1" x14ac:dyDescent="0.25">
      <c r="A3529" s="23" t="s">
        <v>88</v>
      </c>
    </row>
    <row r="3530" spans="1:1" x14ac:dyDescent="0.25">
      <c r="A3530" s="23" t="s">
        <v>88</v>
      </c>
    </row>
    <row r="3531" spans="1:1" x14ac:dyDescent="0.25">
      <c r="A3531" s="23" t="s">
        <v>88</v>
      </c>
    </row>
    <row r="3532" spans="1:1" x14ac:dyDescent="0.25">
      <c r="A3532" s="23" t="s">
        <v>88</v>
      </c>
    </row>
    <row r="3534" spans="1:1" ht="14.4" x14ac:dyDescent="0.25">
      <c r="A3534" s="24" t="s">
        <v>89</v>
      </c>
    </row>
    <row r="3535" spans="1:1" ht="14.4" x14ac:dyDescent="0.25">
      <c r="A3535" s="24" t="s">
        <v>89</v>
      </c>
    </row>
    <row r="3536" spans="1:1" ht="14.4" x14ac:dyDescent="0.25">
      <c r="A3536" s="24" t="s">
        <v>89</v>
      </c>
    </row>
    <row r="3537" spans="1:1" ht="14.4" x14ac:dyDescent="0.25">
      <c r="A3537" s="24" t="s">
        <v>89</v>
      </c>
    </row>
    <row r="3538" spans="1:1" ht="14.4" x14ac:dyDescent="0.25">
      <c r="A3538" s="24" t="s">
        <v>89</v>
      </c>
    </row>
    <row r="3539" spans="1:1" ht="14.4" x14ac:dyDescent="0.25">
      <c r="A3539" s="24" t="s">
        <v>89</v>
      </c>
    </row>
    <row r="3540" spans="1:1" ht="14.4" x14ac:dyDescent="0.25">
      <c r="A3540" s="24" t="s">
        <v>89</v>
      </c>
    </row>
    <row r="3541" spans="1:1" ht="14.4" x14ac:dyDescent="0.25">
      <c r="A3541" s="65" t="s">
        <v>89</v>
      </c>
    </row>
    <row r="3542" spans="1:1" ht="14.4" x14ac:dyDescent="0.25">
      <c r="A3542" s="70" t="s">
        <v>89</v>
      </c>
    </row>
    <row r="3543" spans="1:1" ht="14.4" x14ac:dyDescent="0.25">
      <c r="A3543" s="24" t="s">
        <v>89</v>
      </c>
    </row>
    <row r="3544" spans="1:1" ht="14.4" x14ac:dyDescent="0.25">
      <c r="A3544" s="24" t="s">
        <v>89</v>
      </c>
    </row>
    <row r="3545" spans="1:1" ht="14.4" x14ac:dyDescent="0.25">
      <c r="A3545" s="24" t="s">
        <v>89</v>
      </c>
    </row>
    <row r="3546" spans="1:1" ht="14.4" x14ac:dyDescent="0.25">
      <c r="A3546" s="24" t="s">
        <v>89</v>
      </c>
    </row>
    <row r="3547" spans="1:1" ht="14.4" x14ac:dyDescent="0.25">
      <c r="A3547" s="24" t="s">
        <v>89</v>
      </c>
    </row>
    <row r="3548" spans="1:1" ht="14.4" x14ac:dyDescent="0.25">
      <c r="A3548" s="24" t="s">
        <v>89</v>
      </c>
    </row>
    <row r="3549" spans="1:1" ht="14.4" x14ac:dyDescent="0.25">
      <c r="A3549" s="24" t="s">
        <v>89</v>
      </c>
    </row>
    <row r="3550" spans="1:1" ht="14.4" x14ac:dyDescent="0.25">
      <c r="A3550" s="24" t="s">
        <v>89</v>
      </c>
    </row>
    <row r="3551" spans="1:1" ht="14.4" x14ac:dyDescent="0.25">
      <c r="A3551" s="24" t="s">
        <v>89</v>
      </c>
    </row>
    <row r="3552" spans="1:1" ht="14.4" x14ac:dyDescent="0.25">
      <c r="A3552" s="24" t="s">
        <v>89</v>
      </c>
    </row>
    <row r="3553" spans="1:1" x14ac:dyDescent="0.25">
      <c r="A3553" s="23" t="s">
        <v>89</v>
      </c>
    </row>
    <row r="3554" spans="1:1" x14ac:dyDescent="0.25">
      <c r="A3554" s="23" t="s">
        <v>89</v>
      </c>
    </row>
    <row r="3555" spans="1:1" x14ac:dyDescent="0.25">
      <c r="A3555" s="23" t="s">
        <v>89</v>
      </c>
    </row>
    <row r="3556" spans="1:1" x14ac:dyDescent="0.25">
      <c r="A3556" s="23" t="s">
        <v>89</v>
      </c>
    </row>
    <row r="3557" spans="1:1" x14ac:dyDescent="0.25">
      <c r="A3557" s="23" t="s">
        <v>89</v>
      </c>
    </row>
    <row r="3558" spans="1:1" x14ac:dyDescent="0.25">
      <c r="A3558" s="23" t="s">
        <v>89</v>
      </c>
    </row>
    <row r="3559" spans="1:1" x14ac:dyDescent="0.25">
      <c r="A3559" s="23" t="s">
        <v>89</v>
      </c>
    </row>
    <row r="3560" spans="1:1" x14ac:dyDescent="0.25">
      <c r="A3560" s="23" t="s">
        <v>89</v>
      </c>
    </row>
    <row r="3561" spans="1:1" x14ac:dyDescent="0.25">
      <c r="A3561" s="23" t="s">
        <v>89</v>
      </c>
    </row>
    <row r="3562" spans="1:1" x14ac:dyDescent="0.25">
      <c r="A3562" s="23" t="s">
        <v>89</v>
      </c>
    </row>
    <row r="3563" spans="1:1" x14ac:dyDescent="0.25">
      <c r="A3563" s="23" t="s">
        <v>89</v>
      </c>
    </row>
    <row r="3564" spans="1:1" x14ac:dyDescent="0.25">
      <c r="A3564" s="23" t="s">
        <v>89</v>
      </c>
    </row>
    <row r="3565" spans="1:1" x14ac:dyDescent="0.25">
      <c r="A3565" s="23" t="s">
        <v>89</v>
      </c>
    </row>
    <row r="3566" spans="1:1" x14ac:dyDescent="0.25">
      <c r="A3566" s="23" t="s">
        <v>89</v>
      </c>
    </row>
    <row r="3567" spans="1:1" x14ac:dyDescent="0.25">
      <c r="A3567" s="23" t="s">
        <v>89</v>
      </c>
    </row>
    <row r="3568" spans="1:1" x14ac:dyDescent="0.25">
      <c r="A3568" s="23" t="s">
        <v>89</v>
      </c>
    </row>
    <row r="3569" spans="1:1" x14ac:dyDescent="0.25">
      <c r="A3569" s="23" t="s">
        <v>89</v>
      </c>
    </row>
    <row r="3570" spans="1:1" x14ac:dyDescent="0.25">
      <c r="A3570" s="23" t="s">
        <v>89</v>
      </c>
    </row>
    <row r="3571" spans="1:1" x14ac:dyDescent="0.25">
      <c r="A3571" s="23" t="s">
        <v>89</v>
      </c>
    </row>
    <row r="3572" spans="1:1" x14ac:dyDescent="0.25">
      <c r="A3572" s="23" t="s">
        <v>89</v>
      </c>
    </row>
    <row r="3573" spans="1:1" x14ac:dyDescent="0.25">
      <c r="A3573" s="23" t="s">
        <v>89</v>
      </c>
    </row>
    <row r="3574" spans="1:1" x14ac:dyDescent="0.25">
      <c r="A3574" s="23" t="s">
        <v>89</v>
      </c>
    </row>
    <row r="3575" spans="1:1" x14ac:dyDescent="0.25">
      <c r="A3575" s="23" t="s">
        <v>89</v>
      </c>
    </row>
    <row r="3576" spans="1:1" x14ac:dyDescent="0.25">
      <c r="A3576" s="23" t="s">
        <v>89</v>
      </c>
    </row>
    <row r="3577" spans="1:1" x14ac:dyDescent="0.25">
      <c r="A3577" s="23" t="s">
        <v>89</v>
      </c>
    </row>
    <row r="3578" spans="1:1" x14ac:dyDescent="0.25">
      <c r="A3578" s="23" t="s">
        <v>89</v>
      </c>
    </row>
    <row r="3579" spans="1:1" x14ac:dyDescent="0.25">
      <c r="A3579" s="23" t="s">
        <v>89</v>
      </c>
    </row>
    <row r="3580" spans="1:1" x14ac:dyDescent="0.25">
      <c r="A3580" s="23" t="s">
        <v>89</v>
      </c>
    </row>
    <row r="3581" spans="1:1" x14ac:dyDescent="0.25">
      <c r="A3581" s="23" t="s">
        <v>89</v>
      </c>
    </row>
    <row r="3582" spans="1:1" x14ac:dyDescent="0.25">
      <c r="A3582" s="23" t="s">
        <v>89</v>
      </c>
    </row>
    <row r="3583" spans="1:1" x14ac:dyDescent="0.25">
      <c r="A3583" s="23" t="s">
        <v>89</v>
      </c>
    </row>
    <row r="3584" spans="1:1" x14ac:dyDescent="0.25">
      <c r="A3584" s="23" t="s">
        <v>89</v>
      </c>
    </row>
    <row r="3585" spans="1:1" x14ac:dyDescent="0.25">
      <c r="A3585" s="23" t="s">
        <v>89</v>
      </c>
    </row>
    <row r="3586" spans="1:1" x14ac:dyDescent="0.25">
      <c r="A3586" s="23" t="s">
        <v>89</v>
      </c>
    </row>
    <row r="3587" spans="1:1" x14ac:dyDescent="0.25">
      <c r="A3587" s="23" t="s">
        <v>89</v>
      </c>
    </row>
    <row r="3588" spans="1:1" x14ac:dyDescent="0.25">
      <c r="A3588" s="23" t="s">
        <v>89</v>
      </c>
    </row>
    <row r="3589" spans="1:1" x14ac:dyDescent="0.25">
      <c r="A3589" s="23" t="s">
        <v>89</v>
      </c>
    </row>
    <row r="3590" spans="1:1" x14ac:dyDescent="0.25">
      <c r="A3590" s="23" t="s">
        <v>89</v>
      </c>
    </row>
    <row r="3591" spans="1:1" x14ac:dyDescent="0.25">
      <c r="A3591" s="23" t="s">
        <v>89</v>
      </c>
    </row>
    <row r="3592" spans="1:1" x14ac:dyDescent="0.25">
      <c r="A3592" s="23" t="s">
        <v>89</v>
      </c>
    </row>
    <row r="3593" spans="1:1" x14ac:dyDescent="0.25">
      <c r="A3593" s="23" t="s">
        <v>89</v>
      </c>
    </row>
    <row r="3594" spans="1:1" x14ac:dyDescent="0.25">
      <c r="A3594" s="23" t="s">
        <v>89</v>
      </c>
    </row>
    <row r="3595" spans="1:1" x14ac:dyDescent="0.25">
      <c r="A3595" s="23" t="s">
        <v>89</v>
      </c>
    </row>
    <row r="3596" spans="1:1" x14ac:dyDescent="0.25">
      <c r="A3596" s="23" t="s">
        <v>89</v>
      </c>
    </row>
    <row r="3597" spans="1:1" x14ac:dyDescent="0.25">
      <c r="A3597" s="23" t="s">
        <v>89</v>
      </c>
    </row>
    <row r="3598" spans="1:1" x14ac:dyDescent="0.25">
      <c r="A3598" s="23" t="s">
        <v>89</v>
      </c>
    </row>
    <row r="3599" spans="1:1" x14ac:dyDescent="0.25">
      <c r="A3599" s="23" t="s">
        <v>89</v>
      </c>
    </row>
    <row r="3600" spans="1:1" x14ac:dyDescent="0.25">
      <c r="A3600" s="23" t="s">
        <v>89</v>
      </c>
    </row>
    <row r="3601" spans="1:1" x14ac:dyDescent="0.25">
      <c r="A3601" s="23" t="s">
        <v>89</v>
      </c>
    </row>
    <row r="3602" spans="1:1" x14ac:dyDescent="0.25">
      <c r="A3602" s="23" t="s">
        <v>89</v>
      </c>
    </row>
    <row r="3603" spans="1:1" x14ac:dyDescent="0.25">
      <c r="A3603" s="23" t="s">
        <v>89</v>
      </c>
    </row>
    <row r="3604" spans="1:1" x14ac:dyDescent="0.25">
      <c r="A3604" s="23" t="s">
        <v>89</v>
      </c>
    </row>
    <row r="3605" spans="1:1" x14ac:dyDescent="0.25">
      <c r="A3605" s="23" t="s">
        <v>89</v>
      </c>
    </row>
    <row r="3606" spans="1:1" x14ac:dyDescent="0.25">
      <c r="A3606" s="23" t="s">
        <v>89</v>
      </c>
    </row>
    <row r="3607" spans="1:1" x14ac:dyDescent="0.25">
      <c r="A3607" s="23" t="s">
        <v>89</v>
      </c>
    </row>
    <row r="3608" spans="1:1" x14ac:dyDescent="0.25">
      <c r="A3608" s="23" t="s">
        <v>89</v>
      </c>
    </row>
    <row r="3609" spans="1:1" x14ac:dyDescent="0.25">
      <c r="A3609" s="23" t="s">
        <v>89</v>
      </c>
    </row>
    <row r="3610" spans="1:1" x14ac:dyDescent="0.25">
      <c r="A3610" s="23" t="s">
        <v>89</v>
      </c>
    </row>
    <row r="3611" spans="1:1" x14ac:dyDescent="0.25">
      <c r="A3611" s="23" t="s">
        <v>89</v>
      </c>
    </row>
    <row r="3612" spans="1:1" x14ac:dyDescent="0.25">
      <c r="A3612" s="23" t="s">
        <v>89</v>
      </c>
    </row>
    <row r="3613" spans="1:1" x14ac:dyDescent="0.25">
      <c r="A3613" s="23" t="s">
        <v>89</v>
      </c>
    </row>
    <row r="3614" spans="1:1" x14ac:dyDescent="0.25">
      <c r="A3614" s="23" t="s">
        <v>89</v>
      </c>
    </row>
    <row r="3615" spans="1:1" x14ac:dyDescent="0.25">
      <c r="A3615" s="23" t="s">
        <v>89</v>
      </c>
    </row>
    <row r="3616" spans="1:1" x14ac:dyDescent="0.25">
      <c r="A3616" s="23" t="s">
        <v>89</v>
      </c>
    </row>
    <row r="3617" spans="1:1" x14ac:dyDescent="0.25">
      <c r="A3617" s="23" t="s">
        <v>89</v>
      </c>
    </row>
    <row r="3618" spans="1:1" x14ac:dyDescent="0.25">
      <c r="A3618" s="23" t="s">
        <v>89</v>
      </c>
    </row>
    <row r="3619" spans="1:1" x14ac:dyDescent="0.25">
      <c r="A3619" s="23" t="s">
        <v>89</v>
      </c>
    </row>
    <row r="3620" spans="1:1" x14ac:dyDescent="0.25">
      <c r="A3620" s="23" t="s">
        <v>89</v>
      </c>
    </row>
    <row r="3621" spans="1:1" x14ac:dyDescent="0.25">
      <c r="A3621" s="23" t="s">
        <v>89</v>
      </c>
    </row>
    <row r="3622" spans="1:1" x14ac:dyDescent="0.25">
      <c r="A3622" s="23" t="s">
        <v>89</v>
      </c>
    </row>
    <row r="3623" spans="1:1" x14ac:dyDescent="0.25">
      <c r="A3623" s="23" t="s">
        <v>89</v>
      </c>
    </row>
    <row r="3624" spans="1:1" x14ac:dyDescent="0.25">
      <c r="A3624" s="23" t="s">
        <v>89</v>
      </c>
    </row>
    <row r="3625" spans="1:1" x14ac:dyDescent="0.25">
      <c r="A3625" s="23" t="s">
        <v>89</v>
      </c>
    </row>
    <row r="3626" spans="1:1" x14ac:dyDescent="0.25">
      <c r="A3626" s="23" t="s">
        <v>89</v>
      </c>
    </row>
    <row r="3627" spans="1:1" x14ac:dyDescent="0.25">
      <c r="A3627" s="23" t="s">
        <v>89</v>
      </c>
    </row>
    <row r="3628" spans="1:1" x14ac:dyDescent="0.25">
      <c r="A3628" s="23" t="s">
        <v>89</v>
      </c>
    </row>
    <row r="3629" spans="1:1" x14ac:dyDescent="0.25">
      <c r="A3629" s="23" t="s">
        <v>89</v>
      </c>
    </row>
    <row r="3630" spans="1:1" x14ac:dyDescent="0.25">
      <c r="A3630" s="23" t="s">
        <v>89</v>
      </c>
    </row>
    <row r="3631" spans="1:1" x14ac:dyDescent="0.25">
      <c r="A3631" s="23" t="s">
        <v>89</v>
      </c>
    </row>
    <row r="3632" spans="1:1" x14ac:dyDescent="0.25">
      <c r="A3632" s="23" t="s">
        <v>89</v>
      </c>
    </row>
    <row r="3633" spans="1:1" x14ac:dyDescent="0.25">
      <c r="A3633" s="23" t="s">
        <v>89</v>
      </c>
    </row>
    <row r="3634" spans="1:1" x14ac:dyDescent="0.25">
      <c r="A3634" s="23" t="s">
        <v>89</v>
      </c>
    </row>
    <row r="3635" spans="1:1" x14ac:dyDescent="0.25">
      <c r="A3635" s="23" t="s">
        <v>89</v>
      </c>
    </row>
    <row r="3636" spans="1:1" x14ac:dyDescent="0.25">
      <c r="A3636" s="23" t="s">
        <v>89</v>
      </c>
    </row>
    <row r="3637" spans="1:1" x14ac:dyDescent="0.25">
      <c r="A3637" s="23" t="s">
        <v>89</v>
      </c>
    </row>
    <row r="3638" spans="1:1" x14ac:dyDescent="0.25">
      <c r="A3638" s="23" t="s">
        <v>89</v>
      </c>
    </row>
    <row r="3639" spans="1:1" x14ac:dyDescent="0.25">
      <c r="A3639" s="23" t="s">
        <v>89</v>
      </c>
    </row>
    <row r="3640" spans="1:1" x14ac:dyDescent="0.25">
      <c r="A3640" s="23" t="s">
        <v>89</v>
      </c>
    </row>
    <row r="3641" spans="1:1" x14ac:dyDescent="0.25">
      <c r="A3641" s="23" t="s">
        <v>89</v>
      </c>
    </row>
    <row r="3642" spans="1:1" x14ac:dyDescent="0.25">
      <c r="A3642" s="23" t="s">
        <v>89</v>
      </c>
    </row>
    <row r="3643" spans="1:1" x14ac:dyDescent="0.25">
      <c r="A3643" s="23" t="s">
        <v>89</v>
      </c>
    </row>
    <row r="3644" spans="1:1" x14ac:dyDescent="0.25">
      <c r="A3644" s="23" t="s">
        <v>89</v>
      </c>
    </row>
    <row r="3645" spans="1:1" x14ac:dyDescent="0.25">
      <c r="A3645" s="23" t="s">
        <v>89</v>
      </c>
    </row>
    <row r="3646" spans="1:1" x14ac:dyDescent="0.25">
      <c r="A3646" s="23" t="s">
        <v>89</v>
      </c>
    </row>
    <row r="3647" spans="1:1" x14ac:dyDescent="0.25">
      <c r="A3647" s="23" t="s">
        <v>89</v>
      </c>
    </row>
    <row r="3648" spans="1:1" x14ac:dyDescent="0.25">
      <c r="A3648" s="23" t="s">
        <v>89</v>
      </c>
    </row>
    <row r="3649" spans="1:1" x14ac:dyDescent="0.25">
      <c r="A3649" s="23" t="s">
        <v>89</v>
      </c>
    </row>
    <row r="3650" spans="1:1" x14ac:dyDescent="0.25">
      <c r="A3650" s="23" t="s">
        <v>89</v>
      </c>
    </row>
    <row r="3651" spans="1:1" x14ac:dyDescent="0.25">
      <c r="A3651" s="23" t="s">
        <v>89</v>
      </c>
    </row>
    <row r="3652" spans="1:1" x14ac:dyDescent="0.25">
      <c r="A3652" s="23" t="s">
        <v>89</v>
      </c>
    </row>
    <row r="3653" spans="1:1" x14ac:dyDescent="0.25">
      <c r="A3653" s="23" t="s">
        <v>89</v>
      </c>
    </row>
    <row r="3654" spans="1:1" x14ac:dyDescent="0.25">
      <c r="A3654" s="23" t="s">
        <v>89</v>
      </c>
    </row>
    <row r="3655" spans="1:1" x14ac:dyDescent="0.25">
      <c r="A3655" s="23" t="s">
        <v>89</v>
      </c>
    </row>
    <row r="3656" spans="1:1" x14ac:dyDescent="0.25">
      <c r="A3656" s="23" t="s">
        <v>89</v>
      </c>
    </row>
    <row r="3657" spans="1:1" x14ac:dyDescent="0.25">
      <c r="A3657" s="23" t="s">
        <v>89</v>
      </c>
    </row>
    <row r="3658" spans="1:1" x14ac:dyDescent="0.25">
      <c r="A3658" s="23" t="s">
        <v>89</v>
      </c>
    </row>
    <row r="3659" spans="1:1" x14ac:dyDescent="0.25">
      <c r="A3659" s="23" t="s">
        <v>89</v>
      </c>
    </row>
    <row r="3660" spans="1:1" x14ac:dyDescent="0.25">
      <c r="A3660" s="23" t="s">
        <v>89</v>
      </c>
    </row>
    <row r="3661" spans="1:1" x14ac:dyDescent="0.25">
      <c r="A3661" s="23" t="s">
        <v>89</v>
      </c>
    </row>
    <row r="3662" spans="1:1" x14ac:dyDescent="0.25">
      <c r="A3662" s="23" t="s">
        <v>89</v>
      </c>
    </row>
    <row r="3663" spans="1:1" x14ac:dyDescent="0.25">
      <c r="A3663" s="23" t="s">
        <v>89</v>
      </c>
    </row>
    <row r="3664" spans="1:1" x14ac:dyDescent="0.25">
      <c r="A3664" s="23" t="s">
        <v>89</v>
      </c>
    </row>
    <row r="3665" spans="1:1" x14ac:dyDescent="0.25">
      <c r="A3665" s="23" t="s">
        <v>89</v>
      </c>
    </row>
    <row r="3666" spans="1:1" x14ac:dyDescent="0.25">
      <c r="A3666" s="23" t="s">
        <v>89</v>
      </c>
    </row>
    <row r="3667" spans="1:1" x14ac:dyDescent="0.25">
      <c r="A3667" s="23" t="s">
        <v>89</v>
      </c>
    </row>
    <row r="3668" spans="1:1" x14ac:dyDescent="0.25">
      <c r="A3668" s="23" t="s">
        <v>89</v>
      </c>
    </row>
    <row r="3669" spans="1:1" x14ac:dyDescent="0.25">
      <c r="A3669" s="23" t="s">
        <v>89</v>
      </c>
    </row>
    <row r="3670" spans="1:1" x14ac:dyDescent="0.25">
      <c r="A3670" s="23" t="s">
        <v>89</v>
      </c>
    </row>
    <row r="3671" spans="1:1" x14ac:dyDescent="0.25">
      <c r="A3671" s="23" t="s">
        <v>89</v>
      </c>
    </row>
    <row r="3672" spans="1:1" x14ac:dyDescent="0.25">
      <c r="A3672" s="23" t="s">
        <v>89</v>
      </c>
    </row>
    <row r="3673" spans="1:1" x14ac:dyDescent="0.25">
      <c r="A3673" s="23" t="s">
        <v>89</v>
      </c>
    </row>
    <row r="3674" spans="1:1" x14ac:dyDescent="0.25">
      <c r="A3674" s="23" t="s">
        <v>89</v>
      </c>
    </row>
    <row r="3675" spans="1:1" x14ac:dyDescent="0.25">
      <c r="A3675" s="23" t="s">
        <v>89</v>
      </c>
    </row>
    <row r="3676" spans="1:1" x14ac:dyDescent="0.25">
      <c r="A3676" s="23" t="s">
        <v>89</v>
      </c>
    </row>
    <row r="3677" spans="1:1" x14ac:dyDescent="0.25">
      <c r="A3677" s="23" t="s">
        <v>89</v>
      </c>
    </row>
    <row r="3678" spans="1:1" x14ac:dyDescent="0.25">
      <c r="A3678" s="23" t="s">
        <v>89</v>
      </c>
    </row>
    <row r="3679" spans="1:1" x14ac:dyDescent="0.25">
      <c r="A3679" s="23" t="s">
        <v>89</v>
      </c>
    </row>
    <row r="3680" spans="1:1" x14ac:dyDescent="0.25">
      <c r="A3680" s="23" t="s">
        <v>89</v>
      </c>
    </row>
    <row r="3681" spans="1:1" x14ac:dyDescent="0.25">
      <c r="A3681" s="23" t="s">
        <v>89</v>
      </c>
    </row>
    <row r="3682" spans="1:1" x14ac:dyDescent="0.25">
      <c r="A3682" s="23" t="s">
        <v>89</v>
      </c>
    </row>
    <row r="3683" spans="1:1" x14ac:dyDescent="0.25">
      <c r="A3683" s="23" t="s">
        <v>89</v>
      </c>
    </row>
    <row r="3684" spans="1:1" x14ac:dyDescent="0.25">
      <c r="A3684" s="23" t="s">
        <v>89</v>
      </c>
    </row>
    <row r="3685" spans="1:1" x14ac:dyDescent="0.25">
      <c r="A3685" s="23" t="s">
        <v>89</v>
      </c>
    </row>
    <row r="3686" spans="1:1" x14ac:dyDescent="0.25">
      <c r="A3686" s="23" t="s">
        <v>89</v>
      </c>
    </row>
    <row r="3687" spans="1:1" x14ac:dyDescent="0.25">
      <c r="A3687" s="23" t="s">
        <v>89</v>
      </c>
    </row>
    <row r="3688" spans="1:1" x14ac:dyDescent="0.25">
      <c r="A3688" s="23" t="s">
        <v>89</v>
      </c>
    </row>
    <row r="3689" spans="1:1" x14ac:dyDescent="0.25">
      <c r="A3689" s="23" t="s">
        <v>89</v>
      </c>
    </row>
    <row r="3690" spans="1:1" x14ac:dyDescent="0.25">
      <c r="A3690" s="23" t="s">
        <v>89</v>
      </c>
    </row>
    <row r="3691" spans="1:1" x14ac:dyDescent="0.25">
      <c r="A3691" s="23" t="s">
        <v>89</v>
      </c>
    </row>
    <row r="3692" spans="1:1" x14ac:dyDescent="0.25">
      <c r="A3692" s="23" t="s">
        <v>89</v>
      </c>
    </row>
    <row r="3693" spans="1:1" x14ac:dyDescent="0.25">
      <c r="A3693" s="23" t="s">
        <v>89</v>
      </c>
    </row>
    <row r="3694" spans="1:1" x14ac:dyDescent="0.25">
      <c r="A3694" s="23" t="s">
        <v>89</v>
      </c>
    </row>
    <row r="3695" spans="1:1" x14ac:dyDescent="0.25">
      <c r="A3695" s="23" t="s">
        <v>89</v>
      </c>
    </row>
    <row r="3696" spans="1:1" x14ac:dyDescent="0.25">
      <c r="A3696" s="23" t="s">
        <v>89</v>
      </c>
    </row>
    <row r="3697" spans="1:1" x14ac:dyDescent="0.25">
      <c r="A3697" s="23" t="s">
        <v>89</v>
      </c>
    </row>
    <row r="3698" spans="1:1" x14ac:dyDescent="0.25">
      <c r="A3698" s="23" t="s">
        <v>89</v>
      </c>
    </row>
    <row r="3699" spans="1:1" x14ac:dyDescent="0.25">
      <c r="A3699" s="23" t="s">
        <v>89</v>
      </c>
    </row>
    <row r="3700" spans="1:1" x14ac:dyDescent="0.25">
      <c r="A3700" s="23" t="s">
        <v>89</v>
      </c>
    </row>
    <row r="3701" spans="1:1" x14ac:dyDescent="0.25">
      <c r="A3701" s="23" t="s">
        <v>89</v>
      </c>
    </row>
    <row r="3702" spans="1:1" x14ac:dyDescent="0.25">
      <c r="A3702" s="23" t="s">
        <v>89</v>
      </c>
    </row>
    <row r="3703" spans="1:1" x14ac:dyDescent="0.25">
      <c r="A3703" s="23" t="s">
        <v>89</v>
      </c>
    </row>
    <row r="3704" spans="1:1" x14ac:dyDescent="0.25">
      <c r="A3704" s="23" t="s">
        <v>89</v>
      </c>
    </row>
    <row r="3705" spans="1:1" x14ac:dyDescent="0.25">
      <c r="A3705" s="23" t="s">
        <v>89</v>
      </c>
    </row>
    <row r="3706" spans="1:1" x14ac:dyDescent="0.25">
      <c r="A3706" s="23" t="s">
        <v>89</v>
      </c>
    </row>
    <row r="3707" spans="1:1" x14ac:dyDescent="0.25">
      <c r="A3707" s="23" t="s">
        <v>89</v>
      </c>
    </row>
    <row r="3708" spans="1:1" x14ac:dyDescent="0.25">
      <c r="A3708" s="23" t="s">
        <v>89</v>
      </c>
    </row>
    <row r="3709" spans="1:1" x14ac:dyDescent="0.25">
      <c r="A3709" s="23" t="s">
        <v>89</v>
      </c>
    </row>
    <row r="3710" spans="1:1" x14ac:dyDescent="0.25">
      <c r="A3710" s="23" t="s">
        <v>89</v>
      </c>
    </row>
    <row r="3711" spans="1:1" x14ac:dyDescent="0.25">
      <c r="A3711" s="23" t="s">
        <v>89</v>
      </c>
    </row>
    <row r="3712" spans="1:1" x14ac:dyDescent="0.25">
      <c r="A3712" s="23" t="s">
        <v>89</v>
      </c>
    </row>
    <row r="3713" spans="1:1" x14ac:dyDescent="0.25">
      <c r="A3713" s="23" t="s">
        <v>89</v>
      </c>
    </row>
    <row r="3714" spans="1:1" x14ac:dyDescent="0.25">
      <c r="A3714" s="23" t="s">
        <v>89</v>
      </c>
    </row>
    <row r="3715" spans="1:1" x14ac:dyDescent="0.25">
      <c r="A3715" s="23" t="s">
        <v>89</v>
      </c>
    </row>
    <row r="3716" spans="1:1" x14ac:dyDescent="0.25">
      <c r="A3716" s="23" t="s">
        <v>89</v>
      </c>
    </row>
    <row r="3717" spans="1:1" x14ac:dyDescent="0.25">
      <c r="A3717" s="23" t="s">
        <v>89</v>
      </c>
    </row>
    <row r="3718" spans="1:1" x14ac:dyDescent="0.25">
      <c r="A3718" s="23" t="s">
        <v>89</v>
      </c>
    </row>
    <row r="3719" spans="1:1" x14ac:dyDescent="0.25">
      <c r="A3719" s="23" t="s">
        <v>89</v>
      </c>
    </row>
    <row r="3720" spans="1:1" x14ac:dyDescent="0.25">
      <c r="A3720" s="23" t="s">
        <v>89</v>
      </c>
    </row>
    <row r="3721" spans="1:1" x14ac:dyDescent="0.25">
      <c r="A3721" s="23" t="s">
        <v>89</v>
      </c>
    </row>
    <row r="3722" spans="1:1" x14ac:dyDescent="0.25">
      <c r="A3722" s="23" t="s">
        <v>89</v>
      </c>
    </row>
    <row r="3723" spans="1:1" x14ac:dyDescent="0.25">
      <c r="A3723" s="23" t="s">
        <v>89</v>
      </c>
    </row>
    <row r="3724" spans="1:1" x14ac:dyDescent="0.25">
      <c r="A3724" s="23" t="s">
        <v>89</v>
      </c>
    </row>
    <row r="3725" spans="1:1" x14ac:dyDescent="0.25">
      <c r="A3725" s="23" t="s">
        <v>89</v>
      </c>
    </row>
    <row r="3726" spans="1:1" x14ac:dyDescent="0.25">
      <c r="A3726" s="23" t="s">
        <v>89</v>
      </c>
    </row>
    <row r="3727" spans="1:1" x14ac:dyDescent="0.25">
      <c r="A3727" s="23" t="s">
        <v>89</v>
      </c>
    </row>
    <row r="3728" spans="1:1" x14ac:dyDescent="0.25">
      <c r="A3728" s="23" t="s">
        <v>89</v>
      </c>
    </row>
    <row r="3729" spans="1:1" x14ac:dyDescent="0.25">
      <c r="A3729" s="23" t="s">
        <v>89</v>
      </c>
    </row>
    <row r="3730" spans="1:1" x14ac:dyDescent="0.25">
      <c r="A3730" s="23" t="s">
        <v>89</v>
      </c>
    </row>
    <row r="3731" spans="1:1" x14ac:dyDescent="0.25">
      <c r="A3731" s="23" t="s">
        <v>89</v>
      </c>
    </row>
    <row r="3732" spans="1:1" x14ac:dyDescent="0.25">
      <c r="A3732" s="23" t="s">
        <v>89</v>
      </c>
    </row>
    <row r="3733" spans="1:1" x14ac:dyDescent="0.25">
      <c r="A3733" s="23" t="s">
        <v>89</v>
      </c>
    </row>
    <row r="3734" spans="1:1" x14ac:dyDescent="0.25">
      <c r="A3734" s="23" t="s">
        <v>89</v>
      </c>
    </row>
    <row r="3735" spans="1:1" x14ac:dyDescent="0.25">
      <c r="A3735" s="23" t="s">
        <v>89</v>
      </c>
    </row>
    <row r="3736" spans="1:1" x14ac:dyDescent="0.25">
      <c r="A3736" s="23" t="s">
        <v>89</v>
      </c>
    </row>
    <row r="3737" spans="1:1" x14ac:dyDescent="0.25">
      <c r="A3737" s="23" t="s">
        <v>89</v>
      </c>
    </row>
    <row r="3738" spans="1:1" x14ac:dyDescent="0.25">
      <c r="A3738" s="23" t="s">
        <v>89</v>
      </c>
    </row>
    <row r="3739" spans="1:1" x14ac:dyDescent="0.25">
      <c r="A3739" s="23" t="s">
        <v>89</v>
      </c>
    </row>
    <row r="3740" spans="1:1" x14ac:dyDescent="0.25">
      <c r="A3740" s="23" t="s">
        <v>89</v>
      </c>
    </row>
    <row r="3741" spans="1:1" x14ac:dyDescent="0.25">
      <c r="A3741" s="23" t="s">
        <v>89</v>
      </c>
    </row>
    <row r="3742" spans="1:1" x14ac:dyDescent="0.25">
      <c r="A3742" s="23" t="s">
        <v>89</v>
      </c>
    </row>
    <row r="3743" spans="1:1" x14ac:dyDescent="0.25">
      <c r="A3743" s="23" t="s">
        <v>89</v>
      </c>
    </row>
    <row r="3744" spans="1:1" x14ac:dyDescent="0.25">
      <c r="A3744" s="23" t="s">
        <v>89</v>
      </c>
    </row>
    <row r="3745" spans="1:1" x14ac:dyDescent="0.25">
      <c r="A3745" s="23" t="s">
        <v>89</v>
      </c>
    </row>
    <row r="3746" spans="1:1" x14ac:dyDescent="0.25">
      <c r="A3746" s="23" t="s">
        <v>89</v>
      </c>
    </row>
    <row r="3747" spans="1:1" x14ac:dyDescent="0.25">
      <c r="A3747" s="23" t="s">
        <v>89</v>
      </c>
    </row>
    <row r="3748" spans="1:1" x14ac:dyDescent="0.25">
      <c r="A3748" s="23" t="s">
        <v>89</v>
      </c>
    </row>
    <row r="3749" spans="1:1" x14ac:dyDescent="0.25">
      <c r="A3749" s="23" t="s">
        <v>89</v>
      </c>
    </row>
    <row r="3750" spans="1:1" x14ac:dyDescent="0.25">
      <c r="A3750" s="23" t="s">
        <v>89</v>
      </c>
    </row>
    <row r="3751" spans="1:1" x14ac:dyDescent="0.25">
      <c r="A3751" s="23" t="s">
        <v>89</v>
      </c>
    </row>
    <row r="3752" spans="1:1" x14ac:dyDescent="0.25">
      <c r="A3752" s="23" t="s">
        <v>89</v>
      </c>
    </row>
    <row r="3753" spans="1:1" x14ac:dyDescent="0.25">
      <c r="A3753" s="23" t="s">
        <v>89</v>
      </c>
    </row>
    <row r="3754" spans="1:1" x14ac:dyDescent="0.25">
      <c r="A3754" s="23" t="s">
        <v>89</v>
      </c>
    </row>
    <row r="3755" spans="1:1" x14ac:dyDescent="0.25">
      <c r="A3755" s="23" t="s">
        <v>89</v>
      </c>
    </row>
    <row r="3756" spans="1:1" x14ac:dyDescent="0.25">
      <c r="A3756" s="23" t="s">
        <v>89</v>
      </c>
    </row>
    <row r="3757" spans="1:1" x14ac:dyDescent="0.25">
      <c r="A3757" s="23" t="s">
        <v>89</v>
      </c>
    </row>
    <row r="3758" spans="1:1" x14ac:dyDescent="0.25">
      <c r="A3758" s="23" t="s">
        <v>89</v>
      </c>
    </row>
    <row r="3759" spans="1:1" x14ac:dyDescent="0.25">
      <c r="A3759" s="23" t="s">
        <v>89</v>
      </c>
    </row>
    <row r="3760" spans="1:1" x14ac:dyDescent="0.25">
      <c r="A3760" s="23" t="s">
        <v>89</v>
      </c>
    </row>
    <row r="3761" spans="1:1" x14ac:dyDescent="0.25">
      <c r="A3761" s="23" t="s">
        <v>89</v>
      </c>
    </row>
    <row r="3762" spans="1:1" x14ac:dyDescent="0.25">
      <c r="A3762" s="23" t="s">
        <v>89</v>
      </c>
    </row>
    <row r="3763" spans="1:1" x14ac:dyDescent="0.25">
      <c r="A3763" s="23" t="s">
        <v>89</v>
      </c>
    </row>
    <row r="3764" spans="1:1" x14ac:dyDescent="0.25">
      <c r="A3764" s="23" t="s">
        <v>89</v>
      </c>
    </row>
    <row r="3765" spans="1:1" x14ac:dyDescent="0.25">
      <c r="A3765" s="23" t="s">
        <v>89</v>
      </c>
    </row>
    <row r="3766" spans="1:1" x14ac:dyDescent="0.25">
      <c r="A3766" s="23" t="s">
        <v>89</v>
      </c>
    </row>
    <row r="3767" spans="1:1" x14ac:dyDescent="0.25">
      <c r="A3767" s="23" t="s">
        <v>89</v>
      </c>
    </row>
    <row r="3768" spans="1:1" x14ac:dyDescent="0.25">
      <c r="A3768" s="23" t="s">
        <v>89</v>
      </c>
    </row>
    <row r="3769" spans="1:1" x14ac:dyDescent="0.25">
      <c r="A3769" s="23" t="s">
        <v>89</v>
      </c>
    </row>
    <row r="3770" spans="1:1" x14ac:dyDescent="0.25">
      <c r="A3770" s="23" t="s">
        <v>89</v>
      </c>
    </row>
    <row r="3771" spans="1:1" x14ac:dyDescent="0.25">
      <c r="A3771" s="23" t="s">
        <v>89</v>
      </c>
    </row>
    <row r="3772" spans="1:1" x14ac:dyDescent="0.25">
      <c r="A3772" s="23" t="s">
        <v>89</v>
      </c>
    </row>
    <row r="3773" spans="1:1" x14ac:dyDescent="0.25">
      <c r="A3773" s="23" t="s">
        <v>89</v>
      </c>
    </row>
    <row r="3774" spans="1:1" x14ac:dyDescent="0.25">
      <c r="A3774" s="23" t="s">
        <v>89</v>
      </c>
    </row>
    <row r="3775" spans="1:1" x14ac:dyDescent="0.25">
      <c r="A3775" s="23" t="s">
        <v>89</v>
      </c>
    </row>
    <row r="3776" spans="1:1" x14ac:dyDescent="0.25">
      <c r="A3776" s="23" t="s">
        <v>89</v>
      </c>
    </row>
    <row r="3777" spans="1:1" x14ac:dyDescent="0.25">
      <c r="A3777" s="23" t="s">
        <v>89</v>
      </c>
    </row>
    <row r="3778" spans="1:1" x14ac:dyDescent="0.25">
      <c r="A3778" s="23" t="s">
        <v>89</v>
      </c>
    </row>
    <row r="3779" spans="1:1" x14ac:dyDescent="0.25">
      <c r="A3779" s="23" t="s">
        <v>89</v>
      </c>
    </row>
    <row r="3780" spans="1:1" x14ac:dyDescent="0.25">
      <c r="A3780" s="23" t="s">
        <v>89</v>
      </c>
    </row>
    <row r="3781" spans="1:1" x14ac:dyDescent="0.25">
      <c r="A3781" s="23" t="s">
        <v>89</v>
      </c>
    </row>
    <row r="3782" spans="1:1" x14ac:dyDescent="0.25">
      <c r="A3782" s="23" t="s">
        <v>89</v>
      </c>
    </row>
    <row r="3783" spans="1:1" x14ac:dyDescent="0.25">
      <c r="A3783" s="23" t="s">
        <v>89</v>
      </c>
    </row>
    <row r="3784" spans="1:1" x14ac:dyDescent="0.25">
      <c r="A3784" s="23" t="s">
        <v>89</v>
      </c>
    </row>
    <row r="3785" spans="1:1" x14ac:dyDescent="0.25">
      <c r="A3785" s="23" t="s">
        <v>89</v>
      </c>
    </row>
    <row r="3786" spans="1:1" x14ac:dyDescent="0.25">
      <c r="A3786" s="23" t="s">
        <v>89</v>
      </c>
    </row>
    <row r="3787" spans="1:1" x14ac:dyDescent="0.25">
      <c r="A3787" s="23" t="s">
        <v>89</v>
      </c>
    </row>
    <row r="3788" spans="1:1" x14ac:dyDescent="0.25">
      <c r="A3788" s="23" t="s">
        <v>89</v>
      </c>
    </row>
    <row r="3789" spans="1:1" x14ac:dyDescent="0.25">
      <c r="A3789" s="23" t="s">
        <v>89</v>
      </c>
    </row>
    <row r="3790" spans="1:1" x14ac:dyDescent="0.25">
      <c r="A3790" s="23" t="s">
        <v>89</v>
      </c>
    </row>
    <row r="3791" spans="1:1" x14ac:dyDescent="0.25">
      <c r="A3791" s="23" t="s">
        <v>89</v>
      </c>
    </row>
    <row r="3792" spans="1:1" x14ac:dyDescent="0.25">
      <c r="A3792" s="23" t="s">
        <v>89</v>
      </c>
    </row>
    <row r="3793" spans="1:1" x14ac:dyDescent="0.25">
      <c r="A3793" s="23" t="s">
        <v>89</v>
      </c>
    </row>
    <row r="3794" spans="1:1" x14ac:dyDescent="0.25">
      <c r="A3794" s="23" t="s">
        <v>89</v>
      </c>
    </row>
    <row r="3795" spans="1:1" x14ac:dyDescent="0.25">
      <c r="A3795" s="23" t="s">
        <v>89</v>
      </c>
    </row>
    <row r="3796" spans="1:1" x14ac:dyDescent="0.25">
      <c r="A3796" s="23" t="s">
        <v>89</v>
      </c>
    </row>
    <row r="3797" spans="1:1" x14ac:dyDescent="0.25">
      <c r="A3797" s="23" t="s">
        <v>89</v>
      </c>
    </row>
    <row r="3798" spans="1:1" x14ac:dyDescent="0.25">
      <c r="A3798" s="23" t="s">
        <v>89</v>
      </c>
    </row>
    <row r="3799" spans="1:1" x14ac:dyDescent="0.25">
      <c r="A3799" s="23" t="s">
        <v>89</v>
      </c>
    </row>
    <row r="3800" spans="1:1" x14ac:dyDescent="0.25">
      <c r="A3800" s="23" t="s">
        <v>89</v>
      </c>
    </row>
    <row r="3801" spans="1:1" x14ac:dyDescent="0.25">
      <c r="A3801" s="23" t="s">
        <v>89</v>
      </c>
    </row>
    <row r="3802" spans="1:1" x14ac:dyDescent="0.25">
      <c r="A3802" s="23" t="s">
        <v>89</v>
      </c>
    </row>
    <row r="3803" spans="1:1" x14ac:dyDescent="0.25">
      <c r="A3803" s="23" t="s">
        <v>89</v>
      </c>
    </row>
    <row r="3804" spans="1:1" x14ac:dyDescent="0.25">
      <c r="A3804" s="23" t="s">
        <v>89</v>
      </c>
    </row>
    <row r="3805" spans="1:1" x14ac:dyDescent="0.25">
      <c r="A3805" s="23" t="s">
        <v>89</v>
      </c>
    </row>
    <row r="3806" spans="1:1" x14ac:dyDescent="0.25">
      <c r="A3806" s="23" t="s">
        <v>89</v>
      </c>
    </row>
    <row r="3807" spans="1:1" x14ac:dyDescent="0.25">
      <c r="A3807" s="23" t="s">
        <v>89</v>
      </c>
    </row>
    <row r="3808" spans="1:1" x14ac:dyDescent="0.25">
      <c r="A3808" s="23" t="s">
        <v>89</v>
      </c>
    </row>
    <row r="3809" spans="1:1" x14ac:dyDescent="0.25">
      <c r="A3809" s="23" t="s">
        <v>89</v>
      </c>
    </row>
    <row r="3810" spans="1:1" x14ac:dyDescent="0.25">
      <c r="A3810" s="23" t="s">
        <v>89</v>
      </c>
    </row>
    <row r="3811" spans="1:1" x14ac:dyDescent="0.25">
      <c r="A3811" s="23" t="s">
        <v>89</v>
      </c>
    </row>
    <row r="3812" spans="1:1" x14ac:dyDescent="0.25">
      <c r="A3812" s="23" t="s">
        <v>89</v>
      </c>
    </row>
    <row r="3813" spans="1:1" x14ac:dyDescent="0.25">
      <c r="A3813" s="23" t="s">
        <v>89</v>
      </c>
    </row>
    <row r="3814" spans="1:1" x14ac:dyDescent="0.25">
      <c r="A3814" s="23" t="s">
        <v>89</v>
      </c>
    </row>
    <row r="3815" spans="1:1" x14ac:dyDescent="0.25">
      <c r="A3815" s="23" t="s">
        <v>89</v>
      </c>
    </row>
    <row r="3816" spans="1:1" x14ac:dyDescent="0.25">
      <c r="A3816" s="23" t="s">
        <v>89</v>
      </c>
    </row>
    <row r="3817" spans="1:1" x14ac:dyDescent="0.25">
      <c r="A3817" s="23" t="s">
        <v>89</v>
      </c>
    </row>
    <row r="3818" spans="1:1" x14ac:dyDescent="0.25">
      <c r="A3818" s="23" t="s">
        <v>89</v>
      </c>
    </row>
    <row r="3819" spans="1:1" x14ac:dyDescent="0.25">
      <c r="A3819" s="23" t="s">
        <v>89</v>
      </c>
    </row>
    <row r="3820" spans="1:1" x14ac:dyDescent="0.25">
      <c r="A3820" s="23" t="s">
        <v>89</v>
      </c>
    </row>
    <row r="3821" spans="1:1" x14ac:dyDescent="0.25">
      <c r="A3821" s="23" t="s">
        <v>89</v>
      </c>
    </row>
    <row r="3822" spans="1:1" x14ac:dyDescent="0.25">
      <c r="A3822" s="23" t="s">
        <v>89</v>
      </c>
    </row>
    <row r="3823" spans="1:1" x14ac:dyDescent="0.25">
      <c r="A3823" s="23" t="s">
        <v>89</v>
      </c>
    </row>
    <row r="3824" spans="1:1" x14ac:dyDescent="0.25">
      <c r="A3824" s="23" t="s">
        <v>89</v>
      </c>
    </row>
    <row r="3825" spans="1:1" x14ac:dyDescent="0.25">
      <c r="A3825" s="23" t="s">
        <v>89</v>
      </c>
    </row>
    <row r="3826" spans="1:1" x14ac:dyDescent="0.25">
      <c r="A3826" s="23" t="s">
        <v>89</v>
      </c>
    </row>
    <row r="3828" spans="1:1" ht="14.4" x14ac:dyDescent="0.25">
      <c r="A3828" s="24" t="s">
        <v>90</v>
      </c>
    </row>
    <row r="3829" spans="1:1" ht="14.4" x14ac:dyDescent="0.25">
      <c r="A3829" s="24" t="s">
        <v>90</v>
      </c>
    </row>
    <row r="3830" spans="1:1" ht="14.4" x14ac:dyDescent="0.25">
      <c r="A3830" s="24" t="s">
        <v>90</v>
      </c>
    </row>
    <row r="3831" spans="1:1" ht="14.4" x14ac:dyDescent="0.25">
      <c r="A3831" s="24" t="s">
        <v>90</v>
      </c>
    </row>
    <row r="3832" spans="1:1" ht="14.4" x14ac:dyDescent="0.25">
      <c r="A3832" s="24" t="s">
        <v>90</v>
      </c>
    </row>
    <row r="3833" spans="1:1" ht="14.4" x14ac:dyDescent="0.25">
      <c r="A3833" s="24" t="s">
        <v>90</v>
      </c>
    </row>
    <row r="3834" spans="1:1" ht="14.4" x14ac:dyDescent="0.25">
      <c r="A3834" s="24" t="s">
        <v>90</v>
      </c>
    </row>
    <row r="3835" spans="1:1" ht="14.4" x14ac:dyDescent="0.25">
      <c r="A3835" s="65" t="s">
        <v>90</v>
      </c>
    </row>
    <row r="3836" spans="1:1" ht="14.4" x14ac:dyDescent="0.25">
      <c r="A3836" s="70" t="s">
        <v>90</v>
      </c>
    </row>
    <row r="3837" spans="1:1" ht="14.4" x14ac:dyDescent="0.25">
      <c r="A3837" s="24" t="s">
        <v>90</v>
      </c>
    </row>
    <row r="3838" spans="1:1" ht="14.4" x14ac:dyDescent="0.25">
      <c r="A3838" s="24" t="s">
        <v>90</v>
      </c>
    </row>
    <row r="3839" spans="1:1" ht="14.4" x14ac:dyDescent="0.25">
      <c r="A3839" s="24" t="s">
        <v>90</v>
      </c>
    </row>
    <row r="3840" spans="1:1" ht="14.4" x14ac:dyDescent="0.25">
      <c r="A3840" s="24" t="s">
        <v>90</v>
      </c>
    </row>
    <row r="3841" spans="1:1" ht="14.4" x14ac:dyDescent="0.25">
      <c r="A3841" s="24" t="s">
        <v>90</v>
      </c>
    </row>
    <row r="3842" spans="1:1" ht="14.4" x14ac:dyDescent="0.25">
      <c r="A3842" s="24" t="s">
        <v>90</v>
      </c>
    </row>
    <row r="3843" spans="1:1" ht="14.4" x14ac:dyDescent="0.25">
      <c r="A3843" s="24" t="s">
        <v>90</v>
      </c>
    </row>
    <row r="3844" spans="1:1" ht="14.4" x14ac:dyDescent="0.25">
      <c r="A3844" s="24" t="s">
        <v>90</v>
      </c>
    </row>
    <row r="3845" spans="1:1" ht="14.4" x14ac:dyDescent="0.25">
      <c r="A3845" s="24" t="s">
        <v>90</v>
      </c>
    </row>
    <row r="3846" spans="1:1" ht="14.4" x14ac:dyDescent="0.25">
      <c r="A3846" s="24" t="s">
        <v>90</v>
      </c>
    </row>
    <row r="3847" spans="1:1" x14ac:dyDescent="0.25">
      <c r="A3847" s="23" t="s">
        <v>90</v>
      </c>
    </row>
    <row r="3848" spans="1:1" x14ac:dyDescent="0.25">
      <c r="A3848" s="23" t="s">
        <v>90</v>
      </c>
    </row>
    <row r="3849" spans="1:1" x14ac:dyDescent="0.25">
      <c r="A3849" s="23" t="s">
        <v>90</v>
      </c>
    </row>
    <row r="3850" spans="1:1" x14ac:dyDescent="0.25">
      <c r="A3850" s="23" t="s">
        <v>90</v>
      </c>
    </row>
    <row r="3851" spans="1:1" x14ac:dyDescent="0.25">
      <c r="A3851" s="23" t="s">
        <v>90</v>
      </c>
    </row>
    <row r="3852" spans="1:1" x14ac:dyDescent="0.25">
      <c r="A3852" s="23" t="s">
        <v>90</v>
      </c>
    </row>
    <row r="3853" spans="1:1" x14ac:dyDescent="0.25">
      <c r="A3853" s="23" t="s">
        <v>90</v>
      </c>
    </row>
    <row r="3854" spans="1:1" x14ac:dyDescent="0.25">
      <c r="A3854" s="23" t="s">
        <v>90</v>
      </c>
    </row>
    <row r="3855" spans="1:1" x14ac:dyDescent="0.25">
      <c r="A3855" s="23" t="s">
        <v>90</v>
      </c>
    </row>
    <row r="3856" spans="1:1" x14ac:dyDescent="0.25">
      <c r="A3856" s="23" t="s">
        <v>90</v>
      </c>
    </row>
    <row r="3857" spans="1:1" x14ac:dyDescent="0.25">
      <c r="A3857" s="23" t="s">
        <v>90</v>
      </c>
    </row>
    <row r="3858" spans="1:1" x14ac:dyDescent="0.25">
      <c r="A3858" s="23" t="s">
        <v>90</v>
      </c>
    </row>
    <row r="3859" spans="1:1" x14ac:dyDescent="0.25">
      <c r="A3859" s="23" t="s">
        <v>90</v>
      </c>
    </row>
    <row r="3860" spans="1:1" x14ac:dyDescent="0.25">
      <c r="A3860" s="23" t="s">
        <v>90</v>
      </c>
    </row>
    <row r="3861" spans="1:1" x14ac:dyDescent="0.25">
      <c r="A3861" s="23" t="s">
        <v>90</v>
      </c>
    </row>
    <row r="3862" spans="1:1" x14ac:dyDescent="0.25">
      <c r="A3862" s="23" t="s">
        <v>90</v>
      </c>
    </row>
    <row r="3863" spans="1:1" x14ac:dyDescent="0.25">
      <c r="A3863" s="23" t="s">
        <v>90</v>
      </c>
    </row>
    <row r="3864" spans="1:1" x14ac:dyDescent="0.25">
      <c r="A3864" s="23" t="s">
        <v>90</v>
      </c>
    </row>
    <row r="3865" spans="1:1" x14ac:dyDescent="0.25">
      <c r="A3865" s="23" t="s">
        <v>90</v>
      </c>
    </row>
    <row r="3866" spans="1:1" x14ac:dyDescent="0.25">
      <c r="A3866" s="23" t="s">
        <v>90</v>
      </c>
    </row>
    <row r="3867" spans="1:1" x14ac:dyDescent="0.25">
      <c r="A3867" s="23" t="s">
        <v>90</v>
      </c>
    </row>
    <row r="3868" spans="1:1" x14ac:dyDescent="0.25">
      <c r="A3868" s="23" t="s">
        <v>90</v>
      </c>
    </row>
    <row r="3869" spans="1:1" x14ac:dyDescent="0.25">
      <c r="A3869" s="23" t="s">
        <v>90</v>
      </c>
    </row>
    <row r="3870" spans="1:1" x14ac:dyDescent="0.25">
      <c r="A3870" s="23" t="s">
        <v>90</v>
      </c>
    </row>
    <row r="3871" spans="1:1" x14ac:dyDescent="0.25">
      <c r="A3871" s="23" t="s">
        <v>90</v>
      </c>
    </row>
    <row r="3872" spans="1:1" x14ac:dyDescent="0.25">
      <c r="A3872" s="23" t="s">
        <v>90</v>
      </c>
    </row>
    <row r="3873" spans="1:1" x14ac:dyDescent="0.25">
      <c r="A3873" s="23" t="s">
        <v>90</v>
      </c>
    </row>
    <row r="3874" spans="1:1" x14ac:dyDescent="0.25">
      <c r="A3874" s="23" t="s">
        <v>90</v>
      </c>
    </row>
    <row r="3875" spans="1:1" x14ac:dyDescent="0.25">
      <c r="A3875" s="23" t="s">
        <v>90</v>
      </c>
    </row>
    <row r="3876" spans="1:1" x14ac:dyDescent="0.25">
      <c r="A3876" s="23" t="s">
        <v>90</v>
      </c>
    </row>
    <row r="3877" spans="1:1" x14ac:dyDescent="0.25">
      <c r="A3877" s="23" t="s">
        <v>90</v>
      </c>
    </row>
    <row r="3878" spans="1:1" x14ac:dyDescent="0.25">
      <c r="A3878" s="23" t="s">
        <v>90</v>
      </c>
    </row>
    <row r="3879" spans="1:1" x14ac:dyDescent="0.25">
      <c r="A3879" s="23" t="s">
        <v>90</v>
      </c>
    </row>
    <row r="3880" spans="1:1" x14ac:dyDescent="0.25">
      <c r="A3880" s="23" t="s">
        <v>90</v>
      </c>
    </row>
    <row r="3881" spans="1:1" x14ac:dyDescent="0.25">
      <c r="A3881" s="23" t="s">
        <v>90</v>
      </c>
    </row>
    <row r="3882" spans="1:1" x14ac:dyDescent="0.25">
      <c r="A3882" s="23" t="s">
        <v>90</v>
      </c>
    </row>
    <row r="3883" spans="1:1" x14ac:dyDescent="0.25">
      <c r="A3883" s="23" t="s">
        <v>90</v>
      </c>
    </row>
    <row r="3884" spans="1:1" x14ac:dyDescent="0.25">
      <c r="A3884" s="23" t="s">
        <v>90</v>
      </c>
    </row>
    <row r="3885" spans="1:1" x14ac:dyDescent="0.25">
      <c r="A3885" s="23" t="s">
        <v>90</v>
      </c>
    </row>
    <row r="3886" spans="1:1" x14ac:dyDescent="0.25">
      <c r="A3886" s="23" t="s">
        <v>90</v>
      </c>
    </row>
    <row r="3887" spans="1:1" x14ac:dyDescent="0.25">
      <c r="A3887" s="23" t="s">
        <v>90</v>
      </c>
    </row>
    <row r="3888" spans="1:1" x14ac:dyDescent="0.25">
      <c r="A3888" s="23" t="s">
        <v>90</v>
      </c>
    </row>
    <row r="3889" spans="1:1" x14ac:dyDescent="0.25">
      <c r="A3889" s="23" t="s">
        <v>90</v>
      </c>
    </row>
    <row r="3890" spans="1:1" x14ac:dyDescent="0.25">
      <c r="A3890" s="23" t="s">
        <v>90</v>
      </c>
    </row>
    <row r="3891" spans="1:1" x14ac:dyDescent="0.25">
      <c r="A3891" s="23" t="s">
        <v>90</v>
      </c>
    </row>
    <row r="3892" spans="1:1" x14ac:dyDescent="0.25">
      <c r="A3892" s="23" t="s">
        <v>90</v>
      </c>
    </row>
    <row r="3893" spans="1:1" x14ac:dyDescent="0.25">
      <c r="A3893" s="23" t="s">
        <v>90</v>
      </c>
    </row>
    <row r="3894" spans="1:1" x14ac:dyDescent="0.25">
      <c r="A3894" s="23" t="s">
        <v>90</v>
      </c>
    </row>
    <row r="3895" spans="1:1" x14ac:dyDescent="0.25">
      <c r="A3895" s="23" t="s">
        <v>90</v>
      </c>
    </row>
    <row r="3896" spans="1:1" x14ac:dyDescent="0.25">
      <c r="A3896" s="23" t="s">
        <v>90</v>
      </c>
    </row>
    <row r="3897" spans="1:1" x14ac:dyDescent="0.25">
      <c r="A3897" s="23" t="s">
        <v>90</v>
      </c>
    </row>
    <row r="3898" spans="1:1" x14ac:dyDescent="0.25">
      <c r="A3898" s="23" t="s">
        <v>90</v>
      </c>
    </row>
    <row r="3899" spans="1:1" x14ac:dyDescent="0.25">
      <c r="A3899" s="23" t="s">
        <v>90</v>
      </c>
    </row>
    <row r="3900" spans="1:1" x14ac:dyDescent="0.25">
      <c r="A3900" s="23" t="s">
        <v>90</v>
      </c>
    </row>
    <row r="3901" spans="1:1" x14ac:dyDescent="0.25">
      <c r="A3901" s="23" t="s">
        <v>90</v>
      </c>
    </row>
    <row r="3902" spans="1:1" x14ac:dyDescent="0.25">
      <c r="A3902" s="23" t="s">
        <v>90</v>
      </c>
    </row>
    <row r="3903" spans="1:1" x14ac:dyDescent="0.25">
      <c r="A3903" s="23" t="s">
        <v>90</v>
      </c>
    </row>
    <row r="3904" spans="1:1" x14ac:dyDescent="0.25">
      <c r="A3904" s="23" t="s">
        <v>90</v>
      </c>
    </row>
    <row r="3905" spans="1:1" x14ac:dyDescent="0.25">
      <c r="A3905" s="23" t="s">
        <v>90</v>
      </c>
    </row>
    <row r="3906" spans="1:1" x14ac:dyDescent="0.25">
      <c r="A3906" s="23" t="s">
        <v>90</v>
      </c>
    </row>
    <row r="3907" spans="1:1" x14ac:dyDescent="0.25">
      <c r="A3907" s="23" t="s">
        <v>90</v>
      </c>
    </row>
    <row r="3908" spans="1:1" x14ac:dyDescent="0.25">
      <c r="A3908" s="23" t="s">
        <v>90</v>
      </c>
    </row>
    <row r="3909" spans="1:1" x14ac:dyDescent="0.25">
      <c r="A3909" s="23" t="s">
        <v>90</v>
      </c>
    </row>
    <row r="3910" spans="1:1" x14ac:dyDescent="0.25">
      <c r="A3910" s="23" t="s">
        <v>90</v>
      </c>
    </row>
    <row r="3911" spans="1:1" x14ac:dyDescent="0.25">
      <c r="A3911" s="23" t="s">
        <v>90</v>
      </c>
    </row>
    <row r="3912" spans="1:1" x14ac:dyDescent="0.25">
      <c r="A3912" s="23" t="s">
        <v>90</v>
      </c>
    </row>
    <row r="3913" spans="1:1" x14ac:dyDescent="0.25">
      <c r="A3913" s="23" t="s">
        <v>90</v>
      </c>
    </row>
    <row r="3914" spans="1:1" x14ac:dyDescent="0.25">
      <c r="A3914" s="23" t="s">
        <v>90</v>
      </c>
    </row>
    <row r="3915" spans="1:1" x14ac:dyDescent="0.25">
      <c r="A3915" s="23" t="s">
        <v>90</v>
      </c>
    </row>
    <row r="3916" spans="1:1" x14ac:dyDescent="0.25">
      <c r="A3916" s="23" t="s">
        <v>90</v>
      </c>
    </row>
    <row r="3917" spans="1:1" x14ac:dyDescent="0.25">
      <c r="A3917" s="23" t="s">
        <v>90</v>
      </c>
    </row>
    <row r="3918" spans="1:1" x14ac:dyDescent="0.25">
      <c r="A3918" s="23" t="s">
        <v>90</v>
      </c>
    </row>
    <row r="3919" spans="1:1" x14ac:dyDescent="0.25">
      <c r="A3919" s="23" t="s">
        <v>90</v>
      </c>
    </row>
    <row r="3920" spans="1:1" x14ac:dyDescent="0.25">
      <c r="A3920" s="23" t="s">
        <v>90</v>
      </c>
    </row>
    <row r="3921" spans="1:1" x14ac:dyDescent="0.25">
      <c r="A3921" s="23" t="s">
        <v>90</v>
      </c>
    </row>
    <row r="3922" spans="1:1" x14ac:dyDescent="0.25">
      <c r="A3922" s="23" t="s">
        <v>90</v>
      </c>
    </row>
    <row r="3923" spans="1:1" x14ac:dyDescent="0.25">
      <c r="A3923" s="23" t="s">
        <v>90</v>
      </c>
    </row>
    <row r="3924" spans="1:1" x14ac:dyDescent="0.25">
      <c r="A3924" s="23" t="s">
        <v>90</v>
      </c>
    </row>
    <row r="3925" spans="1:1" x14ac:dyDescent="0.25">
      <c r="A3925" s="23" t="s">
        <v>90</v>
      </c>
    </row>
    <row r="3926" spans="1:1" x14ac:dyDescent="0.25">
      <c r="A3926" s="23" t="s">
        <v>90</v>
      </c>
    </row>
    <row r="3927" spans="1:1" x14ac:dyDescent="0.25">
      <c r="A3927" s="23" t="s">
        <v>90</v>
      </c>
    </row>
    <row r="3928" spans="1:1" x14ac:dyDescent="0.25">
      <c r="A3928" s="23" t="s">
        <v>90</v>
      </c>
    </row>
    <row r="3929" spans="1:1" x14ac:dyDescent="0.25">
      <c r="A3929" s="23" t="s">
        <v>90</v>
      </c>
    </row>
    <row r="3930" spans="1:1" x14ac:dyDescent="0.25">
      <c r="A3930" s="23" t="s">
        <v>90</v>
      </c>
    </row>
    <row r="3931" spans="1:1" x14ac:dyDescent="0.25">
      <c r="A3931" s="23" t="s">
        <v>90</v>
      </c>
    </row>
    <row r="3932" spans="1:1" x14ac:dyDescent="0.25">
      <c r="A3932" s="23" t="s">
        <v>90</v>
      </c>
    </row>
    <row r="3933" spans="1:1" x14ac:dyDescent="0.25">
      <c r="A3933" s="23" t="s">
        <v>90</v>
      </c>
    </row>
    <row r="3934" spans="1:1" x14ac:dyDescent="0.25">
      <c r="A3934" s="23" t="s">
        <v>90</v>
      </c>
    </row>
    <row r="3935" spans="1:1" x14ac:dyDescent="0.25">
      <c r="A3935" s="23" t="s">
        <v>90</v>
      </c>
    </row>
    <row r="3936" spans="1:1" x14ac:dyDescent="0.25">
      <c r="A3936" s="23" t="s">
        <v>90</v>
      </c>
    </row>
    <row r="3937" spans="1:1" x14ac:dyDescent="0.25">
      <c r="A3937" s="23" t="s">
        <v>90</v>
      </c>
    </row>
    <row r="3938" spans="1:1" x14ac:dyDescent="0.25">
      <c r="A3938" s="23" t="s">
        <v>90</v>
      </c>
    </row>
    <row r="3939" spans="1:1" x14ac:dyDescent="0.25">
      <c r="A3939" s="23" t="s">
        <v>90</v>
      </c>
    </row>
    <row r="3940" spans="1:1" x14ac:dyDescent="0.25">
      <c r="A3940" s="23" t="s">
        <v>90</v>
      </c>
    </row>
    <row r="3941" spans="1:1" x14ac:dyDescent="0.25">
      <c r="A3941" s="23" t="s">
        <v>90</v>
      </c>
    </row>
    <row r="3942" spans="1:1" x14ac:dyDescent="0.25">
      <c r="A3942" s="23" t="s">
        <v>90</v>
      </c>
    </row>
    <row r="3943" spans="1:1" x14ac:dyDescent="0.25">
      <c r="A3943" s="23" t="s">
        <v>90</v>
      </c>
    </row>
    <row r="3944" spans="1:1" x14ac:dyDescent="0.25">
      <c r="A3944" s="23" t="s">
        <v>90</v>
      </c>
    </row>
    <row r="3945" spans="1:1" x14ac:dyDescent="0.25">
      <c r="A3945" s="23" t="s">
        <v>90</v>
      </c>
    </row>
    <row r="3946" spans="1:1" x14ac:dyDescent="0.25">
      <c r="A3946" s="23" t="s">
        <v>90</v>
      </c>
    </row>
    <row r="3947" spans="1:1" x14ac:dyDescent="0.25">
      <c r="A3947" s="23" t="s">
        <v>90</v>
      </c>
    </row>
    <row r="3948" spans="1:1" x14ac:dyDescent="0.25">
      <c r="A3948" s="23" t="s">
        <v>90</v>
      </c>
    </row>
    <row r="3949" spans="1:1" x14ac:dyDescent="0.25">
      <c r="A3949" s="23" t="s">
        <v>90</v>
      </c>
    </row>
    <row r="3950" spans="1:1" x14ac:dyDescent="0.25">
      <c r="A3950" s="23" t="s">
        <v>90</v>
      </c>
    </row>
    <row r="3951" spans="1:1" x14ac:dyDescent="0.25">
      <c r="A3951" s="23" t="s">
        <v>90</v>
      </c>
    </row>
    <row r="3952" spans="1:1" x14ac:dyDescent="0.25">
      <c r="A3952" s="23" t="s">
        <v>90</v>
      </c>
    </row>
    <row r="3953" spans="1:1" x14ac:dyDescent="0.25">
      <c r="A3953" s="23" t="s">
        <v>90</v>
      </c>
    </row>
    <row r="3954" spans="1:1" x14ac:dyDescent="0.25">
      <c r="A3954" s="23" t="s">
        <v>90</v>
      </c>
    </row>
    <row r="3955" spans="1:1" x14ac:dyDescent="0.25">
      <c r="A3955" s="23" t="s">
        <v>90</v>
      </c>
    </row>
    <row r="3956" spans="1:1" x14ac:dyDescent="0.25">
      <c r="A3956" s="23" t="s">
        <v>90</v>
      </c>
    </row>
    <row r="3957" spans="1:1" x14ac:dyDescent="0.25">
      <c r="A3957" s="23" t="s">
        <v>90</v>
      </c>
    </row>
    <row r="3958" spans="1:1" x14ac:dyDescent="0.25">
      <c r="A3958" s="23" t="s">
        <v>90</v>
      </c>
    </row>
    <row r="3959" spans="1:1" x14ac:dyDescent="0.25">
      <c r="A3959" s="23" t="s">
        <v>90</v>
      </c>
    </row>
    <row r="3960" spans="1:1" x14ac:dyDescent="0.25">
      <c r="A3960" s="23" t="s">
        <v>90</v>
      </c>
    </row>
    <row r="3961" spans="1:1" x14ac:dyDescent="0.25">
      <c r="A3961" s="23" t="s">
        <v>90</v>
      </c>
    </row>
    <row r="3962" spans="1:1" x14ac:dyDescent="0.25">
      <c r="A3962" s="23" t="s">
        <v>90</v>
      </c>
    </row>
    <row r="3963" spans="1:1" x14ac:dyDescent="0.25">
      <c r="A3963" s="23" t="s">
        <v>90</v>
      </c>
    </row>
    <row r="3964" spans="1:1" x14ac:dyDescent="0.25">
      <c r="A3964" s="23" t="s">
        <v>90</v>
      </c>
    </row>
    <row r="3965" spans="1:1" x14ac:dyDescent="0.25">
      <c r="A3965" s="23" t="s">
        <v>90</v>
      </c>
    </row>
    <row r="3966" spans="1:1" x14ac:dyDescent="0.25">
      <c r="A3966" s="23" t="s">
        <v>90</v>
      </c>
    </row>
    <row r="3967" spans="1:1" x14ac:dyDescent="0.25">
      <c r="A3967" s="23" t="s">
        <v>90</v>
      </c>
    </row>
    <row r="3968" spans="1:1" x14ac:dyDescent="0.25">
      <c r="A3968" s="23" t="s">
        <v>90</v>
      </c>
    </row>
    <row r="3969" spans="1:1" x14ac:dyDescent="0.25">
      <c r="A3969" s="23" t="s">
        <v>90</v>
      </c>
    </row>
    <row r="3970" spans="1:1" x14ac:dyDescent="0.25">
      <c r="A3970" s="23" t="s">
        <v>90</v>
      </c>
    </row>
    <row r="3971" spans="1:1" x14ac:dyDescent="0.25">
      <c r="A3971" s="23" t="s">
        <v>90</v>
      </c>
    </row>
    <row r="3972" spans="1:1" x14ac:dyDescent="0.25">
      <c r="A3972" s="23" t="s">
        <v>90</v>
      </c>
    </row>
    <row r="3973" spans="1:1" x14ac:dyDescent="0.25">
      <c r="A3973" s="23" t="s">
        <v>90</v>
      </c>
    </row>
    <row r="3974" spans="1:1" x14ac:dyDescent="0.25">
      <c r="A3974" s="23" t="s">
        <v>90</v>
      </c>
    </row>
    <row r="3975" spans="1:1" x14ac:dyDescent="0.25">
      <c r="A3975" s="23" t="s">
        <v>90</v>
      </c>
    </row>
    <row r="3976" spans="1:1" x14ac:dyDescent="0.25">
      <c r="A3976" s="23" t="s">
        <v>90</v>
      </c>
    </row>
    <row r="3977" spans="1:1" x14ac:dyDescent="0.25">
      <c r="A3977" s="23" t="s">
        <v>90</v>
      </c>
    </row>
    <row r="3978" spans="1:1" x14ac:dyDescent="0.25">
      <c r="A3978" s="23" t="s">
        <v>90</v>
      </c>
    </row>
    <row r="3979" spans="1:1" x14ac:dyDescent="0.25">
      <c r="A3979" s="23" t="s">
        <v>90</v>
      </c>
    </row>
    <row r="3980" spans="1:1" x14ac:dyDescent="0.25">
      <c r="A3980" s="23" t="s">
        <v>90</v>
      </c>
    </row>
    <row r="3981" spans="1:1" x14ac:dyDescent="0.25">
      <c r="A3981" s="23" t="s">
        <v>90</v>
      </c>
    </row>
    <row r="3982" spans="1:1" x14ac:dyDescent="0.25">
      <c r="A3982" s="23" t="s">
        <v>90</v>
      </c>
    </row>
    <row r="3983" spans="1:1" x14ac:dyDescent="0.25">
      <c r="A3983" s="23" t="s">
        <v>90</v>
      </c>
    </row>
    <row r="3984" spans="1:1" x14ac:dyDescent="0.25">
      <c r="A3984" s="23" t="s">
        <v>90</v>
      </c>
    </row>
    <row r="3985" spans="1:1" x14ac:dyDescent="0.25">
      <c r="A3985" s="23" t="s">
        <v>90</v>
      </c>
    </row>
    <row r="3986" spans="1:1" x14ac:dyDescent="0.25">
      <c r="A3986" s="23" t="s">
        <v>90</v>
      </c>
    </row>
    <row r="3987" spans="1:1" x14ac:dyDescent="0.25">
      <c r="A3987" s="23" t="s">
        <v>90</v>
      </c>
    </row>
    <row r="3988" spans="1:1" x14ac:dyDescent="0.25">
      <c r="A3988" s="23" t="s">
        <v>90</v>
      </c>
    </row>
    <row r="3989" spans="1:1" x14ac:dyDescent="0.25">
      <c r="A3989" s="23" t="s">
        <v>90</v>
      </c>
    </row>
    <row r="3990" spans="1:1" x14ac:dyDescent="0.25">
      <c r="A3990" s="23" t="s">
        <v>90</v>
      </c>
    </row>
    <row r="3991" spans="1:1" x14ac:dyDescent="0.25">
      <c r="A3991" s="23" t="s">
        <v>90</v>
      </c>
    </row>
    <row r="3992" spans="1:1" x14ac:dyDescent="0.25">
      <c r="A3992" s="23" t="s">
        <v>90</v>
      </c>
    </row>
    <row r="3993" spans="1:1" x14ac:dyDescent="0.25">
      <c r="A3993" s="23" t="s">
        <v>90</v>
      </c>
    </row>
    <row r="3994" spans="1:1" x14ac:dyDescent="0.25">
      <c r="A3994" s="23" t="s">
        <v>90</v>
      </c>
    </row>
    <row r="3995" spans="1:1" x14ac:dyDescent="0.25">
      <c r="A3995" s="23" t="s">
        <v>90</v>
      </c>
    </row>
    <row r="3996" spans="1:1" x14ac:dyDescent="0.25">
      <c r="A3996" s="23" t="s">
        <v>90</v>
      </c>
    </row>
    <row r="3997" spans="1:1" x14ac:dyDescent="0.25">
      <c r="A3997" s="23" t="s">
        <v>90</v>
      </c>
    </row>
    <row r="3998" spans="1:1" x14ac:dyDescent="0.25">
      <c r="A3998" s="23" t="s">
        <v>90</v>
      </c>
    </row>
    <row r="3999" spans="1:1" x14ac:dyDescent="0.25">
      <c r="A3999" s="23" t="s">
        <v>90</v>
      </c>
    </row>
    <row r="4000" spans="1:1" x14ac:dyDescent="0.25">
      <c r="A4000" s="23" t="s">
        <v>90</v>
      </c>
    </row>
    <row r="4001" spans="1:1" x14ac:dyDescent="0.25">
      <c r="A4001" s="23" t="s">
        <v>90</v>
      </c>
    </row>
    <row r="4002" spans="1:1" x14ac:dyDescent="0.25">
      <c r="A4002" s="23" t="s">
        <v>90</v>
      </c>
    </row>
    <row r="4003" spans="1:1" x14ac:dyDescent="0.25">
      <c r="A4003" s="23" t="s">
        <v>90</v>
      </c>
    </row>
    <row r="4004" spans="1:1" x14ac:dyDescent="0.25">
      <c r="A4004" s="23" t="s">
        <v>90</v>
      </c>
    </row>
    <row r="4005" spans="1:1" x14ac:dyDescent="0.25">
      <c r="A4005" s="23" t="s">
        <v>90</v>
      </c>
    </row>
    <row r="4006" spans="1:1" x14ac:dyDescent="0.25">
      <c r="A4006" s="23" t="s">
        <v>90</v>
      </c>
    </row>
    <row r="4007" spans="1:1" x14ac:dyDescent="0.25">
      <c r="A4007" s="23" t="s">
        <v>90</v>
      </c>
    </row>
    <row r="4008" spans="1:1" x14ac:dyDescent="0.25">
      <c r="A4008" s="23" t="s">
        <v>90</v>
      </c>
    </row>
    <row r="4009" spans="1:1" x14ac:dyDescent="0.25">
      <c r="A4009" s="23" t="s">
        <v>90</v>
      </c>
    </row>
    <row r="4010" spans="1:1" x14ac:dyDescent="0.25">
      <c r="A4010" s="23" t="s">
        <v>90</v>
      </c>
    </row>
    <row r="4011" spans="1:1" x14ac:dyDescent="0.25">
      <c r="A4011" s="23" t="s">
        <v>90</v>
      </c>
    </row>
    <row r="4012" spans="1:1" x14ac:dyDescent="0.25">
      <c r="A4012" s="23" t="s">
        <v>90</v>
      </c>
    </row>
    <row r="4013" spans="1:1" x14ac:dyDescent="0.25">
      <c r="A4013" s="23" t="s">
        <v>90</v>
      </c>
    </row>
    <row r="4014" spans="1:1" x14ac:dyDescent="0.25">
      <c r="A4014" s="23" t="s">
        <v>90</v>
      </c>
    </row>
    <row r="4015" spans="1:1" x14ac:dyDescent="0.25">
      <c r="A4015" s="23" t="s">
        <v>90</v>
      </c>
    </row>
    <row r="4016" spans="1:1" x14ac:dyDescent="0.25">
      <c r="A4016" s="23" t="s">
        <v>90</v>
      </c>
    </row>
    <row r="4017" spans="1:1" x14ac:dyDescent="0.25">
      <c r="A4017" s="23" t="s">
        <v>90</v>
      </c>
    </row>
    <row r="4018" spans="1:1" x14ac:dyDescent="0.25">
      <c r="A4018" s="23" t="s">
        <v>90</v>
      </c>
    </row>
    <row r="4019" spans="1:1" x14ac:dyDescent="0.25">
      <c r="A4019" s="23" t="s">
        <v>90</v>
      </c>
    </row>
    <row r="4020" spans="1:1" x14ac:dyDescent="0.25">
      <c r="A4020" s="23" t="s">
        <v>90</v>
      </c>
    </row>
    <row r="4021" spans="1:1" x14ac:dyDescent="0.25">
      <c r="A4021" s="23" t="s">
        <v>90</v>
      </c>
    </row>
    <row r="4022" spans="1:1" x14ac:dyDescent="0.25">
      <c r="A4022" s="23" t="s">
        <v>90</v>
      </c>
    </row>
    <row r="4023" spans="1:1" x14ac:dyDescent="0.25">
      <c r="A4023" s="23" t="s">
        <v>90</v>
      </c>
    </row>
    <row r="4024" spans="1:1" x14ac:dyDescent="0.25">
      <c r="A4024" s="23" t="s">
        <v>90</v>
      </c>
    </row>
    <row r="4025" spans="1:1" x14ac:dyDescent="0.25">
      <c r="A4025" s="23" t="s">
        <v>90</v>
      </c>
    </row>
    <row r="4026" spans="1:1" x14ac:dyDescent="0.25">
      <c r="A4026" s="23" t="s">
        <v>90</v>
      </c>
    </row>
    <row r="4027" spans="1:1" x14ac:dyDescent="0.25">
      <c r="A4027" s="23" t="s">
        <v>90</v>
      </c>
    </row>
    <row r="4028" spans="1:1" x14ac:dyDescent="0.25">
      <c r="A4028" s="23" t="s">
        <v>90</v>
      </c>
    </row>
    <row r="4029" spans="1:1" x14ac:dyDescent="0.25">
      <c r="A4029" s="23" t="s">
        <v>90</v>
      </c>
    </row>
    <row r="4030" spans="1:1" x14ac:dyDescent="0.25">
      <c r="A4030" s="23" t="s">
        <v>90</v>
      </c>
    </row>
    <row r="4031" spans="1:1" x14ac:dyDescent="0.25">
      <c r="A4031" s="23" t="s">
        <v>90</v>
      </c>
    </row>
    <row r="4032" spans="1:1" x14ac:dyDescent="0.25">
      <c r="A4032" s="23" t="s">
        <v>90</v>
      </c>
    </row>
    <row r="4033" spans="1:1" x14ac:dyDescent="0.25">
      <c r="A4033" s="23" t="s">
        <v>90</v>
      </c>
    </row>
    <row r="4034" spans="1:1" x14ac:dyDescent="0.25">
      <c r="A4034" s="23" t="s">
        <v>90</v>
      </c>
    </row>
    <row r="4035" spans="1:1" x14ac:dyDescent="0.25">
      <c r="A4035" s="23" t="s">
        <v>90</v>
      </c>
    </row>
    <row r="4036" spans="1:1" x14ac:dyDescent="0.25">
      <c r="A4036" s="23" t="s">
        <v>90</v>
      </c>
    </row>
    <row r="4037" spans="1:1" x14ac:dyDescent="0.25">
      <c r="A4037" s="23" t="s">
        <v>90</v>
      </c>
    </row>
    <row r="4038" spans="1:1" x14ac:dyDescent="0.25">
      <c r="A4038" s="23" t="s">
        <v>90</v>
      </c>
    </row>
    <row r="4039" spans="1:1" x14ac:dyDescent="0.25">
      <c r="A4039" s="23" t="s">
        <v>90</v>
      </c>
    </row>
    <row r="4040" spans="1:1" x14ac:dyDescent="0.25">
      <c r="A4040" s="23" t="s">
        <v>90</v>
      </c>
    </row>
    <row r="4041" spans="1:1" x14ac:dyDescent="0.25">
      <c r="A4041" s="23" t="s">
        <v>90</v>
      </c>
    </row>
    <row r="4042" spans="1:1" x14ac:dyDescent="0.25">
      <c r="A4042" s="23" t="s">
        <v>90</v>
      </c>
    </row>
    <row r="4043" spans="1:1" x14ac:dyDescent="0.25">
      <c r="A4043" s="23" t="s">
        <v>90</v>
      </c>
    </row>
    <row r="4044" spans="1:1" x14ac:dyDescent="0.25">
      <c r="A4044" s="23" t="s">
        <v>90</v>
      </c>
    </row>
    <row r="4045" spans="1:1" x14ac:dyDescent="0.25">
      <c r="A4045" s="23" t="s">
        <v>90</v>
      </c>
    </row>
    <row r="4046" spans="1:1" x14ac:dyDescent="0.25">
      <c r="A4046" s="23" t="s">
        <v>90</v>
      </c>
    </row>
    <row r="4047" spans="1:1" x14ac:dyDescent="0.25">
      <c r="A4047" s="23" t="s">
        <v>90</v>
      </c>
    </row>
    <row r="4048" spans="1:1" x14ac:dyDescent="0.25">
      <c r="A4048" s="23" t="s">
        <v>90</v>
      </c>
    </row>
    <row r="4049" spans="1:1" x14ac:dyDescent="0.25">
      <c r="A4049" s="23" t="s">
        <v>90</v>
      </c>
    </row>
    <row r="4050" spans="1:1" x14ac:dyDescent="0.25">
      <c r="A4050" s="23" t="s">
        <v>90</v>
      </c>
    </row>
    <row r="4051" spans="1:1" x14ac:dyDescent="0.25">
      <c r="A4051" s="23" t="s">
        <v>90</v>
      </c>
    </row>
    <row r="4052" spans="1:1" x14ac:dyDescent="0.25">
      <c r="A4052" s="23" t="s">
        <v>90</v>
      </c>
    </row>
    <row r="4053" spans="1:1" x14ac:dyDescent="0.25">
      <c r="A4053" s="23" t="s">
        <v>90</v>
      </c>
    </row>
    <row r="4054" spans="1:1" x14ac:dyDescent="0.25">
      <c r="A4054" s="23" t="s">
        <v>90</v>
      </c>
    </row>
    <row r="4055" spans="1:1" x14ac:dyDescent="0.25">
      <c r="A4055" s="23" t="s">
        <v>90</v>
      </c>
    </row>
    <row r="4056" spans="1:1" x14ac:dyDescent="0.25">
      <c r="A4056" s="23" t="s">
        <v>90</v>
      </c>
    </row>
    <row r="4057" spans="1:1" x14ac:dyDescent="0.25">
      <c r="A4057" s="23" t="s">
        <v>90</v>
      </c>
    </row>
    <row r="4058" spans="1:1" x14ac:dyDescent="0.25">
      <c r="A4058" s="23" t="s">
        <v>90</v>
      </c>
    </row>
    <row r="4059" spans="1:1" x14ac:dyDescent="0.25">
      <c r="A4059" s="23" t="s">
        <v>90</v>
      </c>
    </row>
    <row r="4060" spans="1:1" x14ac:dyDescent="0.25">
      <c r="A4060" s="23" t="s">
        <v>90</v>
      </c>
    </row>
    <row r="4061" spans="1:1" x14ac:dyDescent="0.25">
      <c r="A4061" s="23" t="s">
        <v>90</v>
      </c>
    </row>
    <row r="4062" spans="1:1" x14ac:dyDescent="0.25">
      <c r="A4062" s="23" t="s">
        <v>90</v>
      </c>
    </row>
    <row r="4063" spans="1:1" x14ac:dyDescent="0.25">
      <c r="A4063" s="23" t="s">
        <v>90</v>
      </c>
    </row>
    <row r="4064" spans="1:1" x14ac:dyDescent="0.25">
      <c r="A4064" s="23" t="s">
        <v>90</v>
      </c>
    </row>
    <row r="4065" spans="1:1" x14ac:dyDescent="0.25">
      <c r="A4065" s="23" t="s">
        <v>90</v>
      </c>
    </row>
    <row r="4066" spans="1:1" x14ac:dyDescent="0.25">
      <c r="A4066" s="23" t="s">
        <v>90</v>
      </c>
    </row>
    <row r="4067" spans="1:1" x14ac:dyDescent="0.25">
      <c r="A4067" s="23" t="s">
        <v>90</v>
      </c>
    </row>
    <row r="4068" spans="1:1" x14ac:dyDescent="0.25">
      <c r="A4068" s="23" t="s">
        <v>90</v>
      </c>
    </row>
    <row r="4069" spans="1:1" x14ac:dyDescent="0.25">
      <c r="A4069" s="23" t="s">
        <v>90</v>
      </c>
    </row>
    <row r="4070" spans="1:1" x14ac:dyDescent="0.25">
      <c r="A4070" s="23" t="s">
        <v>90</v>
      </c>
    </row>
    <row r="4071" spans="1:1" x14ac:dyDescent="0.25">
      <c r="A4071" s="23" t="s">
        <v>90</v>
      </c>
    </row>
    <row r="4072" spans="1:1" x14ac:dyDescent="0.25">
      <c r="A4072" s="23" t="s">
        <v>90</v>
      </c>
    </row>
    <row r="4073" spans="1:1" x14ac:dyDescent="0.25">
      <c r="A4073" s="23" t="s">
        <v>90</v>
      </c>
    </row>
    <row r="4074" spans="1:1" x14ac:dyDescent="0.25">
      <c r="A4074" s="23" t="s">
        <v>90</v>
      </c>
    </row>
    <row r="4075" spans="1:1" x14ac:dyDescent="0.25">
      <c r="A4075" s="23" t="s">
        <v>90</v>
      </c>
    </row>
    <row r="4076" spans="1:1" x14ac:dyDescent="0.25">
      <c r="A4076" s="23" t="s">
        <v>90</v>
      </c>
    </row>
    <row r="4077" spans="1:1" x14ac:dyDescent="0.25">
      <c r="A4077" s="23" t="s">
        <v>90</v>
      </c>
    </row>
    <row r="4078" spans="1:1" x14ac:dyDescent="0.25">
      <c r="A4078" s="23" t="s">
        <v>90</v>
      </c>
    </row>
    <row r="4079" spans="1:1" x14ac:dyDescent="0.25">
      <c r="A4079" s="23" t="s">
        <v>90</v>
      </c>
    </row>
    <row r="4080" spans="1:1" x14ac:dyDescent="0.25">
      <c r="A4080" s="23" t="s">
        <v>90</v>
      </c>
    </row>
    <row r="4081" spans="1:1" x14ac:dyDescent="0.25">
      <c r="A4081" s="23" t="s">
        <v>90</v>
      </c>
    </row>
    <row r="4082" spans="1:1" x14ac:dyDescent="0.25">
      <c r="A4082" s="23" t="s">
        <v>90</v>
      </c>
    </row>
    <row r="4083" spans="1:1" x14ac:dyDescent="0.25">
      <c r="A4083" s="23" t="s">
        <v>90</v>
      </c>
    </row>
    <row r="4084" spans="1:1" x14ac:dyDescent="0.25">
      <c r="A4084" s="23" t="s">
        <v>90</v>
      </c>
    </row>
    <row r="4085" spans="1:1" x14ac:dyDescent="0.25">
      <c r="A4085" s="23" t="s">
        <v>90</v>
      </c>
    </row>
    <row r="4086" spans="1:1" x14ac:dyDescent="0.25">
      <c r="A4086" s="23" t="s">
        <v>90</v>
      </c>
    </row>
    <row r="4087" spans="1:1" x14ac:dyDescent="0.25">
      <c r="A4087" s="23" t="s">
        <v>90</v>
      </c>
    </row>
    <row r="4088" spans="1:1" x14ac:dyDescent="0.25">
      <c r="A4088" s="23" t="s">
        <v>90</v>
      </c>
    </row>
    <row r="4089" spans="1:1" x14ac:dyDescent="0.25">
      <c r="A4089" s="23" t="s">
        <v>90</v>
      </c>
    </row>
    <row r="4090" spans="1:1" x14ac:dyDescent="0.25">
      <c r="A4090" s="23" t="s">
        <v>90</v>
      </c>
    </row>
    <row r="4091" spans="1:1" x14ac:dyDescent="0.25">
      <c r="A4091" s="23" t="s">
        <v>90</v>
      </c>
    </row>
    <row r="4092" spans="1:1" x14ac:dyDescent="0.25">
      <c r="A4092" s="23" t="s">
        <v>90</v>
      </c>
    </row>
    <row r="4093" spans="1:1" x14ac:dyDescent="0.25">
      <c r="A4093" s="23" t="s">
        <v>90</v>
      </c>
    </row>
    <row r="4094" spans="1:1" x14ac:dyDescent="0.25">
      <c r="A4094" s="23" t="s">
        <v>90</v>
      </c>
    </row>
    <row r="4095" spans="1:1" x14ac:dyDescent="0.25">
      <c r="A4095" s="23" t="s">
        <v>90</v>
      </c>
    </row>
    <row r="4096" spans="1:1" x14ac:dyDescent="0.25">
      <c r="A4096" s="23" t="s">
        <v>90</v>
      </c>
    </row>
    <row r="4097" spans="1:1" x14ac:dyDescent="0.25">
      <c r="A4097" s="23" t="s">
        <v>90</v>
      </c>
    </row>
    <row r="4098" spans="1:1" x14ac:dyDescent="0.25">
      <c r="A4098" s="23" t="s">
        <v>90</v>
      </c>
    </row>
    <row r="4099" spans="1:1" x14ac:dyDescent="0.25">
      <c r="A4099" s="23" t="s">
        <v>90</v>
      </c>
    </row>
    <row r="4100" spans="1:1" x14ac:dyDescent="0.25">
      <c r="A4100" s="23" t="s">
        <v>90</v>
      </c>
    </row>
    <row r="4101" spans="1:1" x14ac:dyDescent="0.25">
      <c r="A4101" s="23" t="s">
        <v>90</v>
      </c>
    </row>
    <row r="4102" spans="1:1" x14ac:dyDescent="0.25">
      <c r="A4102" s="23" t="s">
        <v>90</v>
      </c>
    </row>
    <row r="4103" spans="1:1" x14ac:dyDescent="0.25">
      <c r="A4103" s="23" t="s">
        <v>90</v>
      </c>
    </row>
    <row r="4104" spans="1:1" x14ac:dyDescent="0.25">
      <c r="A4104" s="23" t="s">
        <v>90</v>
      </c>
    </row>
    <row r="4105" spans="1:1" x14ac:dyDescent="0.25">
      <c r="A4105" s="23" t="s">
        <v>90</v>
      </c>
    </row>
    <row r="4106" spans="1:1" x14ac:dyDescent="0.25">
      <c r="A4106" s="23" t="s">
        <v>90</v>
      </c>
    </row>
    <row r="4107" spans="1:1" x14ac:dyDescent="0.25">
      <c r="A4107" s="23" t="s">
        <v>90</v>
      </c>
    </row>
    <row r="4108" spans="1:1" x14ac:dyDescent="0.25">
      <c r="A4108" s="23" t="s">
        <v>90</v>
      </c>
    </row>
    <row r="4109" spans="1:1" x14ac:dyDescent="0.25">
      <c r="A4109" s="23" t="s">
        <v>90</v>
      </c>
    </row>
    <row r="4110" spans="1:1" x14ac:dyDescent="0.25">
      <c r="A4110" s="23" t="s">
        <v>90</v>
      </c>
    </row>
    <row r="4111" spans="1:1" x14ac:dyDescent="0.25">
      <c r="A4111" s="23" t="s">
        <v>90</v>
      </c>
    </row>
    <row r="4112" spans="1:1" x14ac:dyDescent="0.25">
      <c r="A4112" s="23" t="s">
        <v>90</v>
      </c>
    </row>
    <row r="4113" spans="1:1" x14ac:dyDescent="0.25">
      <c r="A4113" s="23" t="s">
        <v>90</v>
      </c>
    </row>
    <row r="4114" spans="1:1" x14ac:dyDescent="0.25">
      <c r="A4114" s="23" t="s">
        <v>90</v>
      </c>
    </row>
    <row r="4115" spans="1:1" x14ac:dyDescent="0.25">
      <c r="A4115" s="23" t="s">
        <v>90</v>
      </c>
    </row>
    <row r="4116" spans="1:1" x14ac:dyDescent="0.25">
      <c r="A4116" s="23" t="s">
        <v>90</v>
      </c>
    </row>
    <row r="4117" spans="1:1" x14ac:dyDescent="0.25">
      <c r="A4117" s="23" t="s">
        <v>90</v>
      </c>
    </row>
    <row r="4118" spans="1:1" x14ac:dyDescent="0.25">
      <c r="A4118" s="23" t="s">
        <v>90</v>
      </c>
    </row>
    <row r="4119" spans="1:1" x14ac:dyDescent="0.25">
      <c r="A4119" s="23" t="s">
        <v>90</v>
      </c>
    </row>
    <row r="4120" spans="1:1" x14ac:dyDescent="0.25">
      <c r="A4120" s="23" t="s">
        <v>90</v>
      </c>
    </row>
    <row r="4122" spans="1:1" ht="14.4" x14ac:dyDescent="0.25">
      <c r="A4122" s="24" t="s">
        <v>91</v>
      </c>
    </row>
    <row r="4123" spans="1:1" ht="14.4" x14ac:dyDescent="0.25">
      <c r="A4123" s="24" t="s">
        <v>91</v>
      </c>
    </row>
    <row r="4124" spans="1:1" ht="14.4" x14ac:dyDescent="0.25">
      <c r="A4124" s="24" t="s">
        <v>91</v>
      </c>
    </row>
    <row r="4125" spans="1:1" ht="14.4" x14ac:dyDescent="0.25">
      <c r="A4125" s="24" t="s">
        <v>91</v>
      </c>
    </row>
    <row r="4126" spans="1:1" ht="14.4" x14ac:dyDescent="0.25">
      <c r="A4126" s="24" t="s">
        <v>91</v>
      </c>
    </row>
    <row r="4127" spans="1:1" ht="14.4" x14ac:dyDescent="0.25">
      <c r="A4127" s="24" t="s">
        <v>91</v>
      </c>
    </row>
    <row r="4128" spans="1:1" ht="14.4" x14ac:dyDescent="0.25">
      <c r="A4128" s="24" t="s">
        <v>91</v>
      </c>
    </row>
    <row r="4129" spans="1:1" ht="14.4" x14ac:dyDescent="0.25">
      <c r="A4129" s="65" t="s">
        <v>91</v>
      </c>
    </row>
    <row r="4130" spans="1:1" ht="14.4" x14ac:dyDescent="0.25">
      <c r="A4130" s="70" t="s">
        <v>91</v>
      </c>
    </row>
    <row r="4131" spans="1:1" ht="14.4" x14ac:dyDescent="0.25">
      <c r="A4131" s="24" t="s">
        <v>91</v>
      </c>
    </row>
    <row r="4132" spans="1:1" ht="14.4" x14ac:dyDescent="0.25">
      <c r="A4132" s="24" t="s">
        <v>91</v>
      </c>
    </row>
    <row r="4133" spans="1:1" ht="14.4" x14ac:dyDescent="0.25">
      <c r="A4133" s="24" t="s">
        <v>91</v>
      </c>
    </row>
    <row r="4134" spans="1:1" ht="14.4" x14ac:dyDescent="0.25">
      <c r="A4134" s="24" t="s">
        <v>91</v>
      </c>
    </row>
    <row r="4135" spans="1:1" ht="14.4" x14ac:dyDescent="0.25">
      <c r="A4135" s="24" t="s">
        <v>91</v>
      </c>
    </row>
    <row r="4136" spans="1:1" ht="14.4" x14ac:dyDescent="0.25">
      <c r="A4136" s="24" t="s">
        <v>91</v>
      </c>
    </row>
    <row r="4137" spans="1:1" ht="14.4" x14ac:dyDescent="0.25">
      <c r="A4137" s="24" t="s">
        <v>91</v>
      </c>
    </row>
    <row r="4138" spans="1:1" ht="14.4" x14ac:dyDescent="0.25">
      <c r="A4138" s="24" t="s">
        <v>91</v>
      </c>
    </row>
    <row r="4139" spans="1:1" ht="14.4" x14ac:dyDescent="0.25">
      <c r="A4139" s="24" t="s">
        <v>91</v>
      </c>
    </row>
    <row r="4140" spans="1:1" ht="14.4" x14ac:dyDescent="0.25">
      <c r="A4140" s="24" t="s">
        <v>91</v>
      </c>
    </row>
    <row r="4141" spans="1:1" x14ac:dyDescent="0.25">
      <c r="A4141" s="23" t="s">
        <v>91</v>
      </c>
    </row>
    <row r="4142" spans="1:1" x14ac:dyDescent="0.25">
      <c r="A4142" s="23" t="s">
        <v>91</v>
      </c>
    </row>
    <row r="4143" spans="1:1" x14ac:dyDescent="0.25">
      <c r="A4143" s="23" t="s">
        <v>91</v>
      </c>
    </row>
    <row r="4144" spans="1:1" x14ac:dyDescent="0.25">
      <c r="A4144" s="23" t="s">
        <v>91</v>
      </c>
    </row>
    <row r="4145" spans="1:1" x14ac:dyDescent="0.25">
      <c r="A4145" s="23" t="s">
        <v>91</v>
      </c>
    </row>
    <row r="4146" spans="1:1" x14ac:dyDescent="0.25">
      <c r="A4146" s="23" t="s">
        <v>91</v>
      </c>
    </row>
    <row r="4147" spans="1:1" x14ac:dyDescent="0.25">
      <c r="A4147" s="23" t="s">
        <v>91</v>
      </c>
    </row>
    <row r="4148" spans="1:1" x14ac:dyDescent="0.25">
      <c r="A4148" s="23" t="s">
        <v>91</v>
      </c>
    </row>
    <row r="4149" spans="1:1" x14ac:dyDescent="0.25">
      <c r="A4149" s="23" t="s">
        <v>91</v>
      </c>
    </row>
    <row r="4150" spans="1:1" x14ac:dyDescent="0.25">
      <c r="A4150" s="23" t="s">
        <v>91</v>
      </c>
    </row>
    <row r="4151" spans="1:1" x14ac:dyDescent="0.25">
      <c r="A4151" s="23" t="s">
        <v>91</v>
      </c>
    </row>
    <row r="4152" spans="1:1" x14ac:dyDescent="0.25">
      <c r="A4152" s="23" t="s">
        <v>91</v>
      </c>
    </row>
    <row r="4153" spans="1:1" x14ac:dyDescent="0.25">
      <c r="A4153" s="23" t="s">
        <v>91</v>
      </c>
    </row>
    <row r="4154" spans="1:1" x14ac:dyDescent="0.25">
      <c r="A4154" s="23" t="s">
        <v>91</v>
      </c>
    </row>
    <row r="4155" spans="1:1" x14ac:dyDescent="0.25">
      <c r="A4155" s="23" t="s">
        <v>91</v>
      </c>
    </row>
    <row r="4156" spans="1:1" x14ac:dyDescent="0.25">
      <c r="A4156" s="23" t="s">
        <v>91</v>
      </c>
    </row>
    <row r="4157" spans="1:1" x14ac:dyDescent="0.25">
      <c r="A4157" s="23" t="s">
        <v>91</v>
      </c>
    </row>
    <row r="4158" spans="1:1" x14ac:dyDescent="0.25">
      <c r="A4158" s="23" t="s">
        <v>91</v>
      </c>
    </row>
    <row r="4159" spans="1:1" x14ac:dyDescent="0.25">
      <c r="A4159" s="23" t="s">
        <v>91</v>
      </c>
    </row>
    <row r="4160" spans="1:1" x14ac:dyDescent="0.25">
      <c r="A4160" s="23" t="s">
        <v>91</v>
      </c>
    </row>
    <row r="4161" spans="1:1" x14ac:dyDescent="0.25">
      <c r="A4161" s="23" t="s">
        <v>91</v>
      </c>
    </row>
    <row r="4162" spans="1:1" x14ac:dyDescent="0.25">
      <c r="A4162" s="23" t="s">
        <v>91</v>
      </c>
    </row>
    <row r="4163" spans="1:1" x14ac:dyDescent="0.25">
      <c r="A4163" s="23" t="s">
        <v>91</v>
      </c>
    </row>
    <row r="4164" spans="1:1" x14ac:dyDescent="0.25">
      <c r="A4164" s="23" t="s">
        <v>91</v>
      </c>
    </row>
    <row r="4165" spans="1:1" x14ac:dyDescent="0.25">
      <c r="A4165" s="23" t="s">
        <v>91</v>
      </c>
    </row>
    <row r="4166" spans="1:1" x14ac:dyDescent="0.25">
      <c r="A4166" s="23" t="s">
        <v>91</v>
      </c>
    </row>
    <row r="4167" spans="1:1" x14ac:dyDescent="0.25">
      <c r="A4167" s="23" t="s">
        <v>91</v>
      </c>
    </row>
    <row r="4168" spans="1:1" x14ac:dyDescent="0.25">
      <c r="A4168" s="23" t="s">
        <v>91</v>
      </c>
    </row>
    <row r="4169" spans="1:1" x14ac:dyDescent="0.25">
      <c r="A4169" s="23" t="s">
        <v>91</v>
      </c>
    </row>
    <row r="4170" spans="1:1" x14ac:dyDescent="0.25">
      <c r="A4170" s="23" t="s">
        <v>91</v>
      </c>
    </row>
    <row r="4171" spans="1:1" x14ac:dyDescent="0.25">
      <c r="A4171" s="23" t="s">
        <v>91</v>
      </c>
    </row>
    <row r="4172" spans="1:1" x14ac:dyDescent="0.25">
      <c r="A4172" s="23" t="s">
        <v>91</v>
      </c>
    </row>
    <row r="4173" spans="1:1" x14ac:dyDescent="0.25">
      <c r="A4173" s="23" t="s">
        <v>91</v>
      </c>
    </row>
    <row r="4174" spans="1:1" x14ac:dyDescent="0.25">
      <c r="A4174" s="23" t="s">
        <v>91</v>
      </c>
    </row>
    <row r="4175" spans="1:1" x14ac:dyDescent="0.25">
      <c r="A4175" s="23" t="s">
        <v>91</v>
      </c>
    </row>
    <row r="4176" spans="1:1" x14ac:dyDescent="0.25">
      <c r="A4176" s="23" t="s">
        <v>91</v>
      </c>
    </row>
    <row r="4177" spans="1:1" x14ac:dyDescent="0.25">
      <c r="A4177" s="23" t="s">
        <v>91</v>
      </c>
    </row>
    <row r="4178" spans="1:1" x14ac:dyDescent="0.25">
      <c r="A4178" s="23" t="s">
        <v>91</v>
      </c>
    </row>
    <row r="4179" spans="1:1" x14ac:dyDescent="0.25">
      <c r="A4179" s="23" t="s">
        <v>91</v>
      </c>
    </row>
    <row r="4180" spans="1:1" x14ac:dyDescent="0.25">
      <c r="A4180" s="23" t="s">
        <v>91</v>
      </c>
    </row>
    <row r="4181" spans="1:1" x14ac:dyDescent="0.25">
      <c r="A4181" s="23" t="s">
        <v>91</v>
      </c>
    </row>
    <row r="4182" spans="1:1" x14ac:dyDescent="0.25">
      <c r="A4182" s="23" t="s">
        <v>91</v>
      </c>
    </row>
    <row r="4183" spans="1:1" x14ac:dyDescent="0.25">
      <c r="A4183" s="23" t="s">
        <v>91</v>
      </c>
    </row>
    <row r="4184" spans="1:1" x14ac:dyDescent="0.25">
      <c r="A4184" s="23" t="s">
        <v>91</v>
      </c>
    </row>
    <row r="4185" spans="1:1" x14ac:dyDescent="0.25">
      <c r="A4185" s="23" t="s">
        <v>91</v>
      </c>
    </row>
    <row r="4186" spans="1:1" x14ac:dyDescent="0.25">
      <c r="A4186" s="23" t="s">
        <v>91</v>
      </c>
    </row>
    <row r="4187" spans="1:1" x14ac:dyDescent="0.25">
      <c r="A4187" s="23" t="s">
        <v>91</v>
      </c>
    </row>
    <row r="4188" spans="1:1" x14ac:dyDescent="0.25">
      <c r="A4188" s="23" t="s">
        <v>91</v>
      </c>
    </row>
    <row r="4189" spans="1:1" x14ac:dyDescent="0.25">
      <c r="A4189" s="23" t="s">
        <v>91</v>
      </c>
    </row>
    <row r="4190" spans="1:1" x14ac:dyDescent="0.25">
      <c r="A4190" s="23" t="s">
        <v>91</v>
      </c>
    </row>
    <row r="4191" spans="1:1" x14ac:dyDescent="0.25">
      <c r="A4191" s="23" t="s">
        <v>91</v>
      </c>
    </row>
    <row r="4192" spans="1:1" x14ac:dyDescent="0.25">
      <c r="A4192" s="23" t="s">
        <v>91</v>
      </c>
    </row>
    <row r="4193" spans="1:1" x14ac:dyDescent="0.25">
      <c r="A4193" s="23" t="s">
        <v>91</v>
      </c>
    </row>
    <row r="4194" spans="1:1" x14ac:dyDescent="0.25">
      <c r="A4194" s="23" t="s">
        <v>91</v>
      </c>
    </row>
    <row r="4195" spans="1:1" x14ac:dyDescent="0.25">
      <c r="A4195" s="23" t="s">
        <v>91</v>
      </c>
    </row>
    <row r="4196" spans="1:1" x14ac:dyDescent="0.25">
      <c r="A4196" s="23" t="s">
        <v>91</v>
      </c>
    </row>
    <row r="4197" spans="1:1" x14ac:dyDescent="0.25">
      <c r="A4197" s="23" t="s">
        <v>91</v>
      </c>
    </row>
    <row r="4198" spans="1:1" x14ac:dyDescent="0.25">
      <c r="A4198" s="23" t="s">
        <v>91</v>
      </c>
    </row>
    <row r="4199" spans="1:1" x14ac:dyDescent="0.25">
      <c r="A4199" s="23" t="s">
        <v>91</v>
      </c>
    </row>
    <row r="4200" spans="1:1" x14ac:dyDescent="0.25">
      <c r="A4200" s="23" t="s">
        <v>91</v>
      </c>
    </row>
    <row r="4201" spans="1:1" x14ac:dyDescent="0.25">
      <c r="A4201" s="23" t="s">
        <v>91</v>
      </c>
    </row>
    <row r="4202" spans="1:1" x14ac:dyDescent="0.25">
      <c r="A4202" s="23" t="s">
        <v>91</v>
      </c>
    </row>
    <row r="4203" spans="1:1" x14ac:dyDescent="0.25">
      <c r="A4203" s="23" t="s">
        <v>91</v>
      </c>
    </row>
    <row r="4204" spans="1:1" x14ac:dyDescent="0.25">
      <c r="A4204" s="23" t="s">
        <v>91</v>
      </c>
    </row>
    <row r="4205" spans="1:1" x14ac:dyDescent="0.25">
      <c r="A4205" s="23" t="s">
        <v>91</v>
      </c>
    </row>
    <row r="4206" spans="1:1" x14ac:dyDescent="0.25">
      <c r="A4206" s="23" t="s">
        <v>91</v>
      </c>
    </row>
    <row r="4207" spans="1:1" x14ac:dyDescent="0.25">
      <c r="A4207" s="23" t="s">
        <v>91</v>
      </c>
    </row>
    <row r="4208" spans="1:1" x14ac:dyDescent="0.25">
      <c r="A4208" s="23" t="s">
        <v>91</v>
      </c>
    </row>
    <row r="4209" spans="1:1" x14ac:dyDescent="0.25">
      <c r="A4209" s="23" t="s">
        <v>91</v>
      </c>
    </row>
    <row r="4210" spans="1:1" x14ac:dyDescent="0.25">
      <c r="A4210" s="23" t="s">
        <v>91</v>
      </c>
    </row>
    <row r="4211" spans="1:1" x14ac:dyDescent="0.25">
      <c r="A4211" s="23" t="s">
        <v>91</v>
      </c>
    </row>
    <row r="4212" spans="1:1" x14ac:dyDescent="0.25">
      <c r="A4212" s="23" t="s">
        <v>91</v>
      </c>
    </row>
    <row r="4213" spans="1:1" x14ac:dyDescent="0.25">
      <c r="A4213" s="23" t="s">
        <v>91</v>
      </c>
    </row>
    <row r="4214" spans="1:1" x14ac:dyDescent="0.25">
      <c r="A4214" s="23" t="s">
        <v>91</v>
      </c>
    </row>
    <row r="4215" spans="1:1" x14ac:dyDescent="0.25">
      <c r="A4215" s="23" t="s">
        <v>91</v>
      </c>
    </row>
    <row r="4216" spans="1:1" x14ac:dyDescent="0.25">
      <c r="A4216" s="23" t="s">
        <v>91</v>
      </c>
    </row>
    <row r="4217" spans="1:1" x14ac:dyDescent="0.25">
      <c r="A4217" s="23" t="s">
        <v>91</v>
      </c>
    </row>
    <row r="4218" spans="1:1" x14ac:dyDescent="0.25">
      <c r="A4218" s="23" t="s">
        <v>91</v>
      </c>
    </row>
    <row r="4219" spans="1:1" x14ac:dyDescent="0.25">
      <c r="A4219" s="23" t="s">
        <v>91</v>
      </c>
    </row>
    <row r="4220" spans="1:1" x14ac:dyDescent="0.25">
      <c r="A4220" s="23" t="s">
        <v>91</v>
      </c>
    </row>
    <row r="4221" spans="1:1" x14ac:dyDescent="0.25">
      <c r="A4221" s="23" t="s">
        <v>91</v>
      </c>
    </row>
    <row r="4222" spans="1:1" x14ac:dyDescent="0.25">
      <c r="A4222" s="23" t="s">
        <v>91</v>
      </c>
    </row>
    <row r="4223" spans="1:1" x14ac:dyDescent="0.25">
      <c r="A4223" s="23" t="s">
        <v>91</v>
      </c>
    </row>
    <row r="4224" spans="1:1" x14ac:dyDescent="0.25">
      <c r="A4224" s="23" t="s">
        <v>91</v>
      </c>
    </row>
    <row r="4225" spans="1:1" x14ac:dyDescent="0.25">
      <c r="A4225" s="23" t="s">
        <v>91</v>
      </c>
    </row>
    <row r="4226" spans="1:1" x14ac:dyDescent="0.25">
      <c r="A4226" s="23" t="s">
        <v>91</v>
      </c>
    </row>
    <row r="4227" spans="1:1" x14ac:dyDescent="0.25">
      <c r="A4227" s="23" t="s">
        <v>91</v>
      </c>
    </row>
    <row r="4228" spans="1:1" x14ac:dyDescent="0.25">
      <c r="A4228" s="23" t="s">
        <v>91</v>
      </c>
    </row>
    <row r="4229" spans="1:1" x14ac:dyDescent="0.25">
      <c r="A4229" s="23" t="s">
        <v>91</v>
      </c>
    </row>
    <row r="4230" spans="1:1" x14ac:dyDescent="0.25">
      <c r="A4230" s="23" t="s">
        <v>91</v>
      </c>
    </row>
    <row r="4231" spans="1:1" x14ac:dyDescent="0.25">
      <c r="A4231" s="23" t="s">
        <v>91</v>
      </c>
    </row>
    <row r="4232" spans="1:1" x14ac:dyDescent="0.25">
      <c r="A4232" s="23" t="s">
        <v>91</v>
      </c>
    </row>
    <row r="4233" spans="1:1" x14ac:dyDescent="0.25">
      <c r="A4233" s="23" t="s">
        <v>91</v>
      </c>
    </row>
    <row r="4234" spans="1:1" x14ac:dyDescent="0.25">
      <c r="A4234" s="23" t="s">
        <v>91</v>
      </c>
    </row>
    <row r="4235" spans="1:1" x14ac:dyDescent="0.25">
      <c r="A4235" s="23" t="s">
        <v>91</v>
      </c>
    </row>
    <row r="4236" spans="1:1" x14ac:dyDescent="0.25">
      <c r="A4236" s="23" t="s">
        <v>91</v>
      </c>
    </row>
    <row r="4237" spans="1:1" x14ac:dyDescent="0.25">
      <c r="A4237" s="23" t="s">
        <v>91</v>
      </c>
    </row>
    <row r="4238" spans="1:1" x14ac:dyDescent="0.25">
      <c r="A4238" s="23" t="s">
        <v>91</v>
      </c>
    </row>
    <row r="4239" spans="1:1" x14ac:dyDescent="0.25">
      <c r="A4239" s="23" t="s">
        <v>91</v>
      </c>
    </row>
    <row r="4240" spans="1:1" x14ac:dyDescent="0.25">
      <c r="A4240" s="23" t="s">
        <v>91</v>
      </c>
    </row>
    <row r="4241" spans="1:1" x14ac:dyDescent="0.25">
      <c r="A4241" s="23" t="s">
        <v>91</v>
      </c>
    </row>
    <row r="4242" spans="1:1" x14ac:dyDescent="0.25">
      <c r="A4242" s="23" t="s">
        <v>91</v>
      </c>
    </row>
    <row r="4243" spans="1:1" x14ac:dyDescent="0.25">
      <c r="A4243" s="23" t="s">
        <v>91</v>
      </c>
    </row>
    <row r="4244" spans="1:1" x14ac:dyDescent="0.25">
      <c r="A4244" s="23" t="s">
        <v>91</v>
      </c>
    </row>
    <row r="4245" spans="1:1" x14ac:dyDescent="0.25">
      <c r="A4245" s="23" t="s">
        <v>91</v>
      </c>
    </row>
    <row r="4246" spans="1:1" x14ac:dyDescent="0.25">
      <c r="A4246" s="23" t="s">
        <v>91</v>
      </c>
    </row>
    <row r="4247" spans="1:1" x14ac:dyDescent="0.25">
      <c r="A4247" s="23" t="s">
        <v>91</v>
      </c>
    </row>
    <row r="4248" spans="1:1" x14ac:dyDescent="0.25">
      <c r="A4248" s="23" t="s">
        <v>91</v>
      </c>
    </row>
    <row r="4249" spans="1:1" x14ac:dyDescent="0.25">
      <c r="A4249" s="23" t="s">
        <v>91</v>
      </c>
    </row>
    <row r="4250" spans="1:1" x14ac:dyDescent="0.25">
      <c r="A4250" s="23" t="s">
        <v>91</v>
      </c>
    </row>
    <row r="4251" spans="1:1" x14ac:dyDescent="0.25">
      <c r="A4251" s="23" t="s">
        <v>91</v>
      </c>
    </row>
    <row r="4252" spans="1:1" x14ac:dyDescent="0.25">
      <c r="A4252" s="23" t="s">
        <v>91</v>
      </c>
    </row>
    <row r="4253" spans="1:1" x14ac:dyDescent="0.25">
      <c r="A4253" s="23" t="s">
        <v>91</v>
      </c>
    </row>
    <row r="4254" spans="1:1" x14ac:dyDescent="0.25">
      <c r="A4254" s="23" t="s">
        <v>91</v>
      </c>
    </row>
    <row r="4255" spans="1:1" x14ac:dyDescent="0.25">
      <c r="A4255" s="23" t="s">
        <v>91</v>
      </c>
    </row>
    <row r="4256" spans="1:1" x14ac:dyDescent="0.25">
      <c r="A4256" s="23" t="s">
        <v>91</v>
      </c>
    </row>
    <row r="4257" spans="1:1" x14ac:dyDescent="0.25">
      <c r="A4257" s="23" t="s">
        <v>91</v>
      </c>
    </row>
    <row r="4258" spans="1:1" x14ac:dyDescent="0.25">
      <c r="A4258" s="23" t="s">
        <v>91</v>
      </c>
    </row>
    <row r="4259" spans="1:1" x14ac:dyDescent="0.25">
      <c r="A4259" s="23" t="s">
        <v>91</v>
      </c>
    </row>
    <row r="4260" spans="1:1" x14ac:dyDescent="0.25">
      <c r="A4260" s="23" t="s">
        <v>91</v>
      </c>
    </row>
    <row r="4261" spans="1:1" x14ac:dyDescent="0.25">
      <c r="A4261" s="23" t="s">
        <v>91</v>
      </c>
    </row>
    <row r="4262" spans="1:1" x14ac:dyDescent="0.25">
      <c r="A4262" s="23" t="s">
        <v>91</v>
      </c>
    </row>
    <row r="4263" spans="1:1" x14ac:dyDescent="0.25">
      <c r="A4263" s="23" t="s">
        <v>91</v>
      </c>
    </row>
    <row r="4264" spans="1:1" x14ac:dyDescent="0.25">
      <c r="A4264" s="23" t="s">
        <v>91</v>
      </c>
    </row>
    <row r="4265" spans="1:1" x14ac:dyDescent="0.25">
      <c r="A4265" s="23" t="s">
        <v>91</v>
      </c>
    </row>
    <row r="4266" spans="1:1" x14ac:dyDescent="0.25">
      <c r="A4266" s="23" t="s">
        <v>91</v>
      </c>
    </row>
    <row r="4267" spans="1:1" x14ac:dyDescent="0.25">
      <c r="A4267" s="23" t="s">
        <v>91</v>
      </c>
    </row>
    <row r="4268" spans="1:1" x14ac:dyDescent="0.25">
      <c r="A4268" s="23" t="s">
        <v>91</v>
      </c>
    </row>
    <row r="4269" spans="1:1" x14ac:dyDescent="0.25">
      <c r="A4269" s="23" t="s">
        <v>91</v>
      </c>
    </row>
    <row r="4270" spans="1:1" x14ac:dyDescent="0.25">
      <c r="A4270" s="23" t="s">
        <v>91</v>
      </c>
    </row>
    <row r="4271" spans="1:1" x14ac:dyDescent="0.25">
      <c r="A4271" s="23" t="s">
        <v>91</v>
      </c>
    </row>
    <row r="4272" spans="1:1" x14ac:dyDescent="0.25">
      <c r="A4272" s="23" t="s">
        <v>91</v>
      </c>
    </row>
    <row r="4273" spans="1:1" x14ac:dyDescent="0.25">
      <c r="A4273" s="23" t="s">
        <v>91</v>
      </c>
    </row>
    <row r="4274" spans="1:1" x14ac:dyDescent="0.25">
      <c r="A4274" s="23" t="s">
        <v>91</v>
      </c>
    </row>
    <row r="4275" spans="1:1" x14ac:dyDescent="0.25">
      <c r="A4275" s="23" t="s">
        <v>91</v>
      </c>
    </row>
    <row r="4276" spans="1:1" x14ac:dyDescent="0.25">
      <c r="A4276" s="23" t="s">
        <v>91</v>
      </c>
    </row>
    <row r="4277" spans="1:1" x14ac:dyDescent="0.25">
      <c r="A4277" s="23" t="s">
        <v>91</v>
      </c>
    </row>
    <row r="4278" spans="1:1" x14ac:dyDescent="0.25">
      <c r="A4278" s="23" t="s">
        <v>91</v>
      </c>
    </row>
    <row r="4279" spans="1:1" x14ac:dyDescent="0.25">
      <c r="A4279" s="23" t="s">
        <v>91</v>
      </c>
    </row>
    <row r="4280" spans="1:1" x14ac:dyDescent="0.25">
      <c r="A4280" s="23" t="s">
        <v>91</v>
      </c>
    </row>
    <row r="4281" spans="1:1" x14ac:dyDescent="0.25">
      <c r="A4281" s="23" t="s">
        <v>91</v>
      </c>
    </row>
    <row r="4282" spans="1:1" x14ac:dyDescent="0.25">
      <c r="A4282" s="23" t="s">
        <v>91</v>
      </c>
    </row>
    <row r="4283" spans="1:1" x14ac:dyDescent="0.25">
      <c r="A4283" s="23" t="s">
        <v>91</v>
      </c>
    </row>
    <row r="4284" spans="1:1" x14ac:dyDescent="0.25">
      <c r="A4284" s="23" t="s">
        <v>91</v>
      </c>
    </row>
    <row r="4285" spans="1:1" x14ac:dyDescent="0.25">
      <c r="A4285" s="23" t="s">
        <v>91</v>
      </c>
    </row>
    <row r="4286" spans="1:1" x14ac:dyDescent="0.25">
      <c r="A4286" s="23" t="s">
        <v>91</v>
      </c>
    </row>
    <row r="4287" spans="1:1" x14ac:dyDescent="0.25">
      <c r="A4287" s="23" t="s">
        <v>91</v>
      </c>
    </row>
    <row r="4288" spans="1:1" x14ac:dyDescent="0.25">
      <c r="A4288" s="23" t="s">
        <v>91</v>
      </c>
    </row>
    <row r="4289" spans="1:1" x14ac:dyDescent="0.25">
      <c r="A4289" s="23" t="s">
        <v>91</v>
      </c>
    </row>
    <row r="4290" spans="1:1" x14ac:dyDescent="0.25">
      <c r="A4290" s="23" t="s">
        <v>91</v>
      </c>
    </row>
    <row r="4291" spans="1:1" x14ac:dyDescent="0.25">
      <c r="A4291" s="23" t="s">
        <v>91</v>
      </c>
    </row>
    <row r="4292" spans="1:1" x14ac:dyDescent="0.25">
      <c r="A4292" s="23" t="s">
        <v>91</v>
      </c>
    </row>
    <row r="4293" spans="1:1" x14ac:dyDescent="0.25">
      <c r="A4293" s="23" t="s">
        <v>91</v>
      </c>
    </row>
    <row r="4294" spans="1:1" x14ac:dyDescent="0.25">
      <c r="A4294" s="23" t="s">
        <v>91</v>
      </c>
    </row>
    <row r="4295" spans="1:1" x14ac:dyDescent="0.25">
      <c r="A4295" s="23" t="s">
        <v>91</v>
      </c>
    </row>
    <row r="4296" spans="1:1" x14ac:dyDescent="0.25">
      <c r="A4296" s="23" t="s">
        <v>91</v>
      </c>
    </row>
    <row r="4297" spans="1:1" x14ac:dyDescent="0.25">
      <c r="A4297" s="23" t="s">
        <v>91</v>
      </c>
    </row>
    <row r="4298" spans="1:1" x14ac:dyDescent="0.25">
      <c r="A4298" s="23" t="s">
        <v>91</v>
      </c>
    </row>
    <row r="4299" spans="1:1" x14ac:dyDescent="0.25">
      <c r="A4299" s="23" t="s">
        <v>91</v>
      </c>
    </row>
    <row r="4300" spans="1:1" x14ac:dyDescent="0.25">
      <c r="A4300" s="23" t="s">
        <v>91</v>
      </c>
    </row>
    <row r="4301" spans="1:1" x14ac:dyDescent="0.25">
      <c r="A4301" s="23" t="s">
        <v>91</v>
      </c>
    </row>
    <row r="4302" spans="1:1" x14ac:dyDescent="0.25">
      <c r="A4302" s="23" t="s">
        <v>91</v>
      </c>
    </row>
    <row r="4303" spans="1:1" x14ac:dyDescent="0.25">
      <c r="A4303" s="23" t="s">
        <v>91</v>
      </c>
    </row>
    <row r="4304" spans="1:1" x14ac:dyDescent="0.25">
      <c r="A4304" s="23" t="s">
        <v>91</v>
      </c>
    </row>
    <row r="4305" spans="1:1" x14ac:dyDescent="0.25">
      <c r="A4305" s="23" t="s">
        <v>91</v>
      </c>
    </row>
    <row r="4306" spans="1:1" x14ac:dyDescent="0.25">
      <c r="A4306" s="23" t="s">
        <v>91</v>
      </c>
    </row>
    <row r="4307" spans="1:1" x14ac:dyDescent="0.25">
      <c r="A4307" s="23" t="s">
        <v>91</v>
      </c>
    </row>
    <row r="4308" spans="1:1" x14ac:dyDescent="0.25">
      <c r="A4308" s="23" t="s">
        <v>91</v>
      </c>
    </row>
    <row r="4309" spans="1:1" x14ac:dyDescent="0.25">
      <c r="A4309" s="23" t="s">
        <v>91</v>
      </c>
    </row>
    <row r="4310" spans="1:1" x14ac:dyDescent="0.25">
      <c r="A4310" s="23" t="s">
        <v>91</v>
      </c>
    </row>
    <row r="4311" spans="1:1" x14ac:dyDescent="0.25">
      <c r="A4311" s="23" t="s">
        <v>91</v>
      </c>
    </row>
    <row r="4312" spans="1:1" x14ac:dyDescent="0.25">
      <c r="A4312" s="23" t="s">
        <v>91</v>
      </c>
    </row>
    <row r="4313" spans="1:1" x14ac:dyDescent="0.25">
      <c r="A4313" s="23" t="s">
        <v>91</v>
      </c>
    </row>
    <row r="4314" spans="1:1" x14ac:dyDescent="0.25">
      <c r="A4314" s="23" t="s">
        <v>91</v>
      </c>
    </row>
    <row r="4315" spans="1:1" x14ac:dyDescent="0.25">
      <c r="A4315" s="23" t="s">
        <v>91</v>
      </c>
    </row>
    <row r="4316" spans="1:1" x14ac:dyDescent="0.25">
      <c r="A4316" s="23" t="s">
        <v>91</v>
      </c>
    </row>
    <row r="4317" spans="1:1" x14ac:dyDescent="0.25">
      <c r="A4317" s="23" t="s">
        <v>91</v>
      </c>
    </row>
    <row r="4318" spans="1:1" x14ac:dyDescent="0.25">
      <c r="A4318" s="23" t="s">
        <v>91</v>
      </c>
    </row>
    <row r="4319" spans="1:1" x14ac:dyDescent="0.25">
      <c r="A4319" s="23" t="s">
        <v>91</v>
      </c>
    </row>
    <row r="4320" spans="1:1" x14ac:dyDescent="0.25">
      <c r="A4320" s="23" t="s">
        <v>91</v>
      </c>
    </row>
    <row r="4321" spans="1:1" x14ac:dyDescent="0.25">
      <c r="A4321" s="23" t="s">
        <v>91</v>
      </c>
    </row>
    <row r="4322" spans="1:1" x14ac:dyDescent="0.25">
      <c r="A4322" s="23" t="s">
        <v>91</v>
      </c>
    </row>
    <row r="4323" spans="1:1" x14ac:dyDescent="0.25">
      <c r="A4323" s="23" t="s">
        <v>91</v>
      </c>
    </row>
    <row r="4324" spans="1:1" x14ac:dyDescent="0.25">
      <c r="A4324" s="23" t="s">
        <v>91</v>
      </c>
    </row>
    <row r="4325" spans="1:1" x14ac:dyDescent="0.25">
      <c r="A4325" s="23" t="s">
        <v>91</v>
      </c>
    </row>
    <row r="4326" spans="1:1" x14ac:dyDescent="0.25">
      <c r="A4326" s="23" t="s">
        <v>91</v>
      </c>
    </row>
    <row r="4327" spans="1:1" x14ac:dyDescent="0.25">
      <c r="A4327" s="23" t="s">
        <v>91</v>
      </c>
    </row>
    <row r="4328" spans="1:1" x14ac:dyDescent="0.25">
      <c r="A4328" s="23" t="s">
        <v>91</v>
      </c>
    </row>
    <row r="4329" spans="1:1" x14ac:dyDescent="0.25">
      <c r="A4329" s="23" t="s">
        <v>91</v>
      </c>
    </row>
    <row r="4330" spans="1:1" x14ac:dyDescent="0.25">
      <c r="A4330" s="23" t="s">
        <v>91</v>
      </c>
    </row>
    <row r="4331" spans="1:1" x14ac:dyDescent="0.25">
      <c r="A4331" s="23" t="s">
        <v>91</v>
      </c>
    </row>
    <row r="4332" spans="1:1" x14ac:dyDescent="0.25">
      <c r="A4332" s="23" t="s">
        <v>91</v>
      </c>
    </row>
    <row r="4333" spans="1:1" x14ac:dyDescent="0.25">
      <c r="A4333" s="23" t="s">
        <v>91</v>
      </c>
    </row>
    <row r="4334" spans="1:1" x14ac:dyDescent="0.25">
      <c r="A4334" s="23" t="s">
        <v>91</v>
      </c>
    </row>
    <row r="4335" spans="1:1" x14ac:dyDescent="0.25">
      <c r="A4335" s="23" t="s">
        <v>91</v>
      </c>
    </row>
    <row r="4336" spans="1:1" x14ac:dyDescent="0.25">
      <c r="A4336" s="23" t="s">
        <v>91</v>
      </c>
    </row>
    <row r="4337" spans="1:1" x14ac:dyDescent="0.25">
      <c r="A4337" s="23" t="s">
        <v>91</v>
      </c>
    </row>
    <row r="4338" spans="1:1" x14ac:dyDescent="0.25">
      <c r="A4338" s="23" t="s">
        <v>91</v>
      </c>
    </row>
    <row r="4339" spans="1:1" x14ac:dyDescent="0.25">
      <c r="A4339" s="23" t="s">
        <v>91</v>
      </c>
    </row>
    <row r="4340" spans="1:1" x14ac:dyDescent="0.25">
      <c r="A4340" s="23" t="s">
        <v>91</v>
      </c>
    </row>
    <row r="4341" spans="1:1" x14ac:dyDescent="0.25">
      <c r="A4341" s="23" t="s">
        <v>91</v>
      </c>
    </row>
    <row r="4342" spans="1:1" x14ac:dyDescent="0.25">
      <c r="A4342" s="23" t="s">
        <v>91</v>
      </c>
    </row>
    <row r="4343" spans="1:1" x14ac:dyDescent="0.25">
      <c r="A4343" s="23" t="s">
        <v>91</v>
      </c>
    </row>
    <row r="4344" spans="1:1" x14ac:dyDescent="0.25">
      <c r="A4344" s="23" t="s">
        <v>91</v>
      </c>
    </row>
    <row r="4345" spans="1:1" x14ac:dyDescent="0.25">
      <c r="A4345" s="23" t="s">
        <v>91</v>
      </c>
    </row>
    <row r="4346" spans="1:1" x14ac:dyDescent="0.25">
      <c r="A4346" s="23" t="s">
        <v>91</v>
      </c>
    </row>
    <row r="4347" spans="1:1" x14ac:dyDescent="0.25">
      <c r="A4347" s="23" t="s">
        <v>91</v>
      </c>
    </row>
    <row r="4348" spans="1:1" x14ac:dyDescent="0.25">
      <c r="A4348" s="23" t="s">
        <v>91</v>
      </c>
    </row>
    <row r="4349" spans="1:1" x14ac:dyDescent="0.25">
      <c r="A4349" s="23" t="s">
        <v>91</v>
      </c>
    </row>
    <row r="4350" spans="1:1" x14ac:dyDescent="0.25">
      <c r="A4350" s="23" t="s">
        <v>91</v>
      </c>
    </row>
    <row r="4351" spans="1:1" x14ac:dyDescent="0.25">
      <c r="A4351" s="23" t="s">
        <v>91</v>
      </c>
    </row>
    <row r="4352" spans="1:1" x14ac:dyDescent="0.25">
      <c r="A4352" s="23" t="s">
        <v>91</v>
      </c>
    </row>
    <row r="4353" spans="1:1" x14ac:dyDescent="0.25">
      <c r="A4353" s="23" t="s">
        <v>91</v>
      </c>
    </row>
    <row r="4354" spans="1:1" x14ac:dyDescent="0.25">
      <c r="A4354" s="23" t="s">
        <v>91</v>
      </c>
    </row>
    <row r="4355" spans="1:1" x14ac:dyDescent="0.25">
      <c r="A4355" s="23" t="s">
        <v>91</v>
      </c>
    </row>
    <row r="4356" spans="1:1" x14ac:dyDescent="0.25">
      <c r="A4356" s="23" t="s">
        <v>91</v>
      </c>
    </row>
    <row r="4357" spans="1:1" x14ac:dyDescent="0.25">
      <c r="A4357" s="23" t="s">
        <v>91</v>
      </c>
    </row>
    <row r="4358" spans="1:1" x14ac:dyDescent="0.25">
      <c r="A4358" s="23" t="s">
        <v>91</v>
      </c>
    </row>
    <row r="4359" spans="1:1" x14ac:dyDescent="0.25">
      <c r="A4359" s="23" t="s">
        <v>91</v>
      </c>
    </row>
    <row r="4360" spans="1:1" x14ac:dyDescent="0.25">
      <c r="A4360" s="23" t="s">
        <v>91</v>
      </c>
    </row>
    <row r="4361" spans="1:1" x14ac:dyDescent="0.25">
      <c r="A4361" s="23" t="s">
        <v>91</v>
      </c>
    </row>
    <row r="4362" spans="1:1" x14ac:dyDescent="0.25">
      <c r="A4362" s="23" t="s">
        <v>91</v>
      </c>
    </row>
    <row r="4363" spans="1:1" x14ac:dyDescent="0.25">
      <c r="A4363" s="23" t="s">
        <v>91</v>
      </c>
    </row>
    <row r="4364" spans="1:1" x14ac:dyDescent="0.25">
      <c r="A4364" s="23" t="s">
        <v>91</v>
      </c>
    </row>
    <row r="4365" spans="1:1" x14ac:dyDescent="0.25">
      <c r="A4365" s="23" t="s">
        <v>91</v>
      </c>
    </row>
    <row r="4366" spans="1:1" x14ac:dyDescent="0.25">
      <c r="A4366" s="23" t="s">
        <v>91</v>
      </c>
    </row>
    <row r="4367" spans="1:1" x14ac:dyDescent="0.25">
      <c r="A4367" s="23" t="s">
        <v>91</v>
      </c>
    </row>
    <row r="4368" spans="1:1" x14ac:dyDescent="0.25">
      <c r="A4368" s="23" t="s">
        <v>91</v>
      </c>
    </row>
    <row r="4369" spans="1:1" x14ac:dyDescent="0.25">
      <c r="A4369" s="23" t="s">
        <v>91</v>
      </c>
    </row>
    <row r="4370" spans="1:1" x14ac:dyDescent="0.25">
      <c r="A4370" s="23" t="s">
        <v>91</v>
      </c>
    </row>
    <row r="4371" spans="1:1" x14ac:dyDescent="0.25">
      <c r="A4371" s="23" t="s">
        <v>91</v>
      </c>
    </row>
    <row r="4372" spans="1:1" x14ac:dyDescent="0.25">
      <c r="A4372" s="23" t="s">
        <v>91</v>
      </c>
    </row>
    <row r="4373" spans="1:1" x14ac:dyDescent="0.25">
      <c r="A4373" s="23" t="s">
        <v>91</v>
      </c>
    </row>
    <row r="4374" spans="1:1" x14ac:dyDescent="0.25">
      <c r="A4374" s="23" t="s">
        <v>91</v>
      </c>
    </row>
    <row r="4375" spans="1:1" x14ac:dyDescent="0.25">
      <c r="A4375" s="23" t="s">
        <v>91</v>
      </c>
    </row>
    <row r="4376" spans="1:1" x14ac:dyDescent="0.25">
      <c r="A4376" s="23" t="s">
        <v>91</v>
      </c>
    </row>
    <row r="4377" spans="1:1" x14ac:dyDescent="0.25">
      <c r="A4377" s="23" t="s">
        <v>91</v>
      </c>
    </row>
    <row r="4378" spans="1:1" x14ac:dyDescent="0.25">
      <c r="A4378" s="23" t="s">
        <v>91</v>
      </c>
    </row>
    <row r="4379" spans="1:1" x14ac:dyDescent="0.25">
      <c r="A4379" s="23" t="s">
        <v>91</v>
      </c>
    </row>
    <row r="4380" spans="1:1" x14ac:dyDescent="0.25">
      <c r="A4380" s="23" t="s">
        <v>91</v>
      </c>
    </row>
    <row r="4381" spans="1:1" x14ac:dyDescent="0.25">
      <c r="A4381" s="23" t="s">
        <v>91</v>
      </c>
    </row>
    <row r="4382" spans="1:1" x14ac:dyDescent="0.25">
      <c r="A4382" s="23" t="s">
        <v>91</v>
      </c>
    </row>
    <row r="4383" spans="1:1" x14ac:dyDescent="0.25">
      <c r="A4383" s="23" t="s">
        <v>91</v>
      </c>
    </row>
    <row r="4384" spans="1:1" x14ac:dyDescent="0.25">
      <c r="A4384" s="23" t="s">
        <v>91</v>
      </c>
    </row>
    <row r="4385" spans="1:1" x14ac:dyDescent="0.25">
      <c r="A4385" s="23" t="s">
        <v>91</v>
      </c>
    </row>
    <row r="4386" spans="1:1" x14ac:dyDescent="0.25">
      <c r="A4386" s="23" t="s">
        <v>91</v>
      </c>
    </row>
    <row r="4387" spans="1:1" x14ac:dyDescent="0.25">
      <c r="A4387" s="23" t="s">
        <v>91</v>
      </c>
    </row>
    <row r="4388" spans="1:1" x14ac:dyDescent="0.25">
      <c r="A4388" s="23" t="s">
        <v>91</v>
      </c>
    </row>
    <row r="4389" spans="1:1" x14ac:dyDescent="0.25">
      <c r="A4389" s="23" t="s">
        <v>91</v>
      </c>
    </row>
    <row r="4390" spans="1:1" x14ac:dyDescent="0.25">
      <c r="A4390" s="23" t="s">
        <v>91</v>
      </c>
    </row>
    <row r="4391" spans="1:1" x14ac:dyDescent="0.25">
      <c r="A4391" s="23" t="s">
        <v>91</v>
      </c>
    </row>
    <row r="4392" spans="1:1" x14ac:dyDescent="0.25">
      <c r="A4392" s="23" t="s">
        <v>91</v>
      </c>
    </row>
    <row r="4393" spans="1:1" x14ac:dyDescent="0.25">
      <c r="A4393" s="23" t="s">
        <v>91</v>
      </c>
    </row>
    <row r="4394" spans="1:1" x14ac:dyDescent="0.25">
      <c r="A4394" s="23" t="s">
        <v>91</v>
      </c>
    </row>
    <row r="4395" spans="1:1" x14ac:dyDescent="0.25">
      <c r="A4395" s="23" t="s">
        <v>91</v>
      </c>
    </row>
    <row r="4396" spans="1:1" x14ac:dyDescent="0.25">
      <c r="A4396" s="23" t="s">
        <v>91</v>
      </c>
    </row>
    <row r="4397" spans="1:1" x14ac:dyDescent="0.25">
      <c r="A4397" s="23" t="s">
        <v>91</v>
      </c>
    </row>
    <row r="4398" spans="1:1" x14ac:dyDescent="0.25">
      <c r="A4398" s="23" t="s">
        <v>91</v>
      </c>
    </row>
    <row r="4399" spans="1:1" x14ac:dyDescent="0.25">
      <c r="A4399" s="23" t="s">
        <v>91</v>
      </c>
    </row>
    <row r="4400" spans="1:1" x14ac:dyDescent="0.25">
      <c r="A4400" s="23" t="s">
        <v>91</v>
      </c>
    </row>
    <row r="4401" spans="1:1" x14ac:dyDescent="0.25">
      <c r="A4401" s="23" t="s">
        <v>91</v>
      </c>
    </row>
    <row r="4402" spans="1:1" x14ac:dyDescent="0.25">
      <c r="A4402" s="23" t="s">
        <v>91</v>
      </c>
    </row>
    <row r="4403" spans="1:1" x14ac:dyDescent="0.25">
      <c r="A4403" s="23" t="s">
        <v>91</v>
      </c>
    </row>
    <row r="4404" spans="1:1" x14ac:dyDescent="0.25">
      <c r="A4404" s="23" t="s">
        <v>91</v>
      </c>
    </row>
    <row r="4405" spans="1:1" x14ac:dyDescent="0.25">
      <c r="A4405" s="23" t="s">
        <v>91</v>
      </c>
    </row>
    <row r="4406" spans="1:1" x14ac:dyDescent="0.25">
      <c r="A4406" s="23" t="s">
        <v>91</v>
      </c>
    </row>
    <row r="4407" spans="1:1" x14ac:dyDescent="0.25">
      <c r="A4407" s="23" t="s">
        <v>91</v>
      </c>
    </row>
    <row r="4408" spans="1:1" x14ac:dyDescent="0.25">
      <c r="A4408" s="23" t="s">
        <v>91</v>
      </c>
    </row>
    <row r="4409" spans="1:1" x14ac:dyDescent="0.25">
      <c r="A4409" s="23" t="s">
        <v>91</v>
      </c>
    </row>
    <row r="4410" spans="1:1" x14ac:dyDescent="0.25">
      <c r="A4410" s="23" t="s">
        <v>91</v>
      </c>
    </row>
    <row r="4411" spans="1:1" x14ac:dyDescent="0.25">
      <c r="A4411" s="23" t="s">
        <v>91</v>
      </c>
    </row>
    <row r="4412" spans="1:1" x14ac:dyDescent="0.25">
      <c r="A4412" s="23" t="s">
        <v>91</v>
      </c>
    </row>
    <row r="4413" spans="1:1" x14ac:dyDescent="0.25">
      <c r="A4413" s="23" t="s">
        <v>91</v>
      </c>
    </row>
    <row r="4414" spans="1:1" x14ac:dyDescent="0.25">
      <c r="A4414" s="23" t="s">
        <v>91</v>
      </c>
    </row>
    <row r="4416" spans="1:1" ht="14.4" x14ac:dyDescent="0.25">
      <c r="A4416" s="24" t="s">
        <v>92</v>
      </c>
    </row>
    <row r="4417" spans="1:1" ht="14.4" x14ac:dyDescent="0.25">
      <c r="A4417" s="24" t="s">
        <v>92</v>
      </c>
    </row>
    <row r="4418" spans="1:1" ht="14.4" x14ac:dyDescent="0.25">
      <c r="A4418" s="24" t="s">
        <v>92</v>
      </c>
    </row>
    <row r="4419" spans="1:1" ht="14.4" x14ac:dyDescent="0.25">
      <c r="A4419" s="24" t="s">
        <v>92</v>
      </c>
    </row>
    <row r="4420" spans="1:1" ht="14.4" x14ac:dyDescent="0.25">
      <c r="A4420" s="24" t="s">
        <v>92</v>
      </c>
    </row>
    <row r="4421" spans="1:1" ht="14.4" x14ac:dyDescent="0.25">
      <c r="A4421" s="24" t="s">
        <v>92</v>
      </c>
    </row>
    <row r="4422" spans="1:1" ht="14.4" x14ac:dyDescent="0.25">
      <c r="A4422" s="24" t="s">
        <v>92</v>
      </c>
    </row>
    <row r="4423" spans="1:1" ht="14.4" x14ac:dyDescent="0.25">
      <c r="A4423" s="65" t="s">
        <v>92</v>
      </c>
    </row>
    <row r="4424" spans="1:1" ht="14.4" x14ac:dyDescent="0.25">
      <c r="A4424" s="70" t="s">
        <v>92</v>
      </c>
    </row>
    <row r="4425" spans="1:1" ht="14.4" x14ac:dyDescent="0.25">
      <c r="A4425" s="24" t="s">
        <v>92</v>
      </c>
    </row>
    <row r="4426" spans="1:1" ht="14.4" x14ac:dyDescent="0.25">
      <c r="A4426" s="24" t="s">
        <v>92</v>
      </c>
    </row>
    <row r="4427" spans="1:1" ht="14.4" x14ac:dyDescent="0.25">
      <c r="A4427" s="24" t="s">
        <v>92</v>
      </c>
    </row>
    <row r="4428" spans="1:1" ht="14.4" x14ac:dyDescent="0.25">
      <c r="A4428" s="24" t="s">
        <v>92</v>
      </c>
    </row>
    <row r="4429" spans="1:1" ht="14.4" x14ac:dyDescent="0.25">
      <c r="A4429" s="24" t="s">
        <v>92</v>
      </c>
    </row>
    <row r="4430" spans="1:1" ht="14.4" x14ac:dyDescent="0.25">
      <c r="A4430" s="24" t="s">
        <v>92</v>
      </c>
    </row>
    <row r="4431" spans="1:1" ht="14.4" x14ac:dyDescent="0.25">
      <c r="A4431" s="24" t="s">
        <v>92</v>
      </c>
    </row>
    <row r="4432" spans="1:1" ht="14.4" x14ac:dyDescent="0.25">
      <c r="A4432" s="24" t="s">
        <v>92</v>
      </c>
    </row>
    <row r="4433" spans="1:1" ht="14.4" x14ac:dyDescent="0.25">
      <c r="A4433" s="24" t="s">
        <v>92</v>
      </c>
    </row>
    <row r="4434" spans="1:1" ht="14.4" x14ac:dyDescent="0.25">
      <c r="A4434" s="24" t="s">
        <v>92</v>
      </c>
    </row>
    <row r="4435" spans="1:1" x14ac:dyDescent="0.25">
      <c r="A4435" s="23" t="s">
        <v>92</v>
      </c>
    </row>
    <row r="4436" spans="1:1" x14ac:dyDescent="0.25">
      <c r="A4436" s="23" t="s">
        <v>92</v>
      </c>
    </row>
    <row r="4437" spans="1:1" x14ac:dyDescent="0.25">
      <c r="A4437" s="23" t="s">
        <v>92</v>
      </c>
    </row>
    <row r="4438" spans="1:1" x14ac:dyDescent="0.25">
      <c r="A4438" s="23" t="s">
        <v>92</v>
      </c>
    </row>
    <row r="4439" spans="1:1" x14ac:dyDescent="0.25">
      <c r="A4439" s="23" t="s">
        <v>92</v>
      </c>
    </row>
    <row r="4440" spans="1:1" x14ac:dyDescent="0.25">
      <c r="A4440" s="23" t="s">
        <v>92</v>
      </c>
    </row>
    <row r="4441" spans="1:1" x14ac:dyDescent="0.25">
      <c r="A4441" s="23" t="s">
        <v>92</v>
      </c>
    </row>
    <row r="4442" spans="1:1" x14ac:dyDescent="0.25">
      <c r="A4442" s="23" t="s">
        <v>92</v>
      </c>
    </row>
    <row r="4443" spans="1:1" x14ac:dyDescent="0.25">
      <c r="A4443" s="23" t="s">
        <v>92</v>
      </c>
    </row>
    <row r="4444" spans="1:1" x14ac:dyDescent="0.25">
      <c r="A4444" s="23" t="s">
        <v>92</v>
      </c>
    </row>
    <row r="4445" spans="1:1" x14ac:dyDescent="0.25">
      <c r="A4445" s="23" t="s">
        <v>92</v>
      </c>
    </row>
    <row r="4446" spans="1:1" x14ac:dyDescent="0.25">
      <c r="A4446" s="23" t="s">
        <v>92</v>
      </c>
    </row>
    <row r="4447" spans="1:1" x14ac:dyDescent="0.25">
      <c r="A4447" s="23" t="s">
        <v>92</v>
      </c>
    </row>
    <row r="4448" spans="1:1" x14ac:dyDescent="0.25">
      <c r="A4448" s="23" t="s">
        <v>92</v>
      </c>
    </row>
    <row r="4449" spans="1:1" x14ac:dyDescent="0.25">
      <c r="A4449" s="23" t="s">
        <v>92</v>
      </c>
    </row>
    <row r="4450" spans="1:1" x14ac:dyDescent="0.25">
      <c r="A4450" s="23" t="s">
        <v>92</v>
      </c>
    </row>
    <row r="4451" spans="1:1" x14ac:dyDescent="0.25">
      <c r="A4451" s="23" t="s">
        <v>92</v>
      </c>
    </row>
    <row r="4452" spans="1:1" x14ac:dyDescent="0.25">
      <c r="A4452" s="23" t="s">
        <v>92</v>
      </c>
    </row>
    <row r="4453" spans="1:1" x14ac:dyDescent="0.25">
      <c r="A4453" s="23" t="s">
        <v>92</v>
      </c>
    </row>
    <row r="4454" spans="1:1" x14ac:dyDescent="0.25">
      <c r="A4454" s="23" t="s">
        <v>92</v>
      </c>
    </row>
    <row r="4455" spans="1:1" x14ac:dyDescent="0.25">
      <c r="A4455" s="23" t="s">
        <v>92</v>
      </c>
    </row>
    <row r="4456" spans="1:1" x14ac:dyDescent="0.25">
      <c r="A4456" s="23" t="s">
        <v>92</v>
      </c>
    </row>
    <row r="4457" spans="1:1" x14ac:dyDescent="0.25">
      <c r="A4457" s="23" t="s">
        <v>92</v>
      </c>
    </row>
    <row r="4458" spans="1:1" x14ac:dyDescent="0.25">
      <c r="A4458" s="23" t="s">
        <v>92</v>
      </c>
    </row>
    <row r="4459" spans="1:1" x14ac:dyDescent="0.25">
      <c r="A4459" s="23" t="s">
        <v>92</v>
      </c>
    </row>
    <row r="4460" spans="1:1" x14ac:dyDescent="0.25">
      <c r="A4460" s="23" t="s">
        <v>92</v>
      </c>
    </row>
    <row r="4461" spans="1:1" x14ac:dyDescent="0.25">
      <c r="A4461" s="23" t="s">
        <v>92</v>
      </c>
    </row>
    <row r="4462" spans="1:1" x14ac:dyDescent="0.25">
      <c r="A4462" s="23" t="s">
        <v>92</v>
      </c>
    </row>
    <row r="4463" spans="1:1" x14ac:dyDescent="0.25">
      <c r="A4463" s="23" t="s">
        <v>92</v>
      </c>
    </row>
    <row r="4464" spans="1:1" x14ac:dyDescent="0.25">
      <c r="A4464" s="23" t="s">
        <v>92</v>
      </c>
    </row>
    <row r="4465" spans="1:1" x14ac:dyDescent="0.25">
      <c r="A4465" s="23" t="s">
        <v>92</v>
      </c>
    </row>
    <row r="4466" spans="1:1" x14ac:dyDescent="0.25">
      <c r="A4466" s="23" t="s">
        <v>92</v>
      </c>
    </row>
    <row r="4467" spans="1:1" x14ac:dyDescent="0.25">
      <c r="A4467" s="23" t="s">
        <v>92</v>
      </c>
    </row>
    <row r="4468" spans="1:1" x14ac:dyDescent="0.25">
      <c r="A4468" s="23" t="s">
        <v>92</v>
      </c>
    </row>
    <row r="4469" spans="1:1" x14ac:dyDescent="0.25">
      <c r="A4469" s="23" t="s">
        <v>92</v>
      </c>
    </row>
    <row r="4470" spans="1:1" x14ac:dyDescent="0.25">
      <c r="A4470" s="23" t="s">
        <v>92</v>
      </c>
    </row>
    <row r="4471" spans="1:1" x14ac:dyDescent="0.25">
      <c r="A4471" s="23" t="s">
        <v>92</v>
      </c>
    </row>
    <row r="4472" spans="1:1" x14ac:dyDescent="0.25">
      <c r="A4472" s="23" t="s">
        <v>92</v>
      </c>
    </row>
    <row r="4473" spans="1:1" x14ac:dyDescent="0.25">
      <c r="A4473" s="23" t="s">
        <v>92</v>
      </c>
    </row>
    <row r="4474" spans="1:1" x14ac:dyDescent="0.25">
      <c r="A4474" s="23" t="s">
        <v>92</v>
      </c>
    </row>
    <row r="4475" spans="1:1" x14ac:dyDescent="0.25">
      <c r="A4475" s="23" t="s">
        <v>92</v>
      </c>
    </row>
    <row r="4476" spans="1:1" x14ac:dyDescent="0.25">
      <c r="A4476" s="23" t="s">
        <v>92</v>
      </c>
    </row>
    <row r="4477" spans="1:1" x14ac:dyDescent="0.25">
      <c r="A4477" s="23" t="s">
        <v>92</v>
      </c>
    </row>
    <row r="4478" spans="1:1" x14ac:dyDescent="0.25">
      <c r="A4478" s="23" t="s">
        <v>92</v>
      </c>
    </row>
    <row r="4479" spans="1:1" x14ac:dyDescent="0.25">
      <c r="A4479" s="23" t="s">
        <v>92</v>
      </c>
    </row>
    <row r="4480" spans="1:1" x14ac:dyDescent="0.25">
      <c r="A4480" s="23" t="s">
        <v>92</v>
      </c>
    </row>
    <row r="4481" spans="1:1" x14ac:dyDescent="0.25">
      <c r="A4481" s="23" t="s">
        <v>92</v>
      </c>
    </row>
    <row r="4482" spans="1:1" x14ac:dyDescent="0.25">
      <c r="A4482" s="23" t="s">
        <v>92</v>
      </c>
    </row>
    <row r="4483" spans="1:1" x14ac:dyDescent="0.25">
      <c r="A4483" s="23" t="s">
        <v>92</v>
      </c>
    </row>
    <row r="4484" spans="1:1" x14ac:dyDescent="0.25">
      <c r="A4484" s="23" t="s">
        <v>92</v>
      </c>
    </row>
    <row r="4485" spans="1:1" x14ac:dyDescent="0.25">
      <c r="A4485" s="23" t="s">
        <v>92</v>
      </c>
    </row>
    <row r="4486" spans="1:1" x14ac:dyDescent="0.25">
      <c r="A4486" s="23" t="s">
        <v>92</v>
      </c>
    </row>
    <row r="4487" spans="1:1" x14ac:dyDescent="0.25">
      <c r="A4487" s="23" t="s">
        <v>92</v>
      </c>
    </row>
    <row r="4488" spans="1:1" x14ac:dyDescent="0.25">
      <c r="A4488" s="23" t="s">
        <v>92</v>
      </c>
    </row>
    <row r="4489" spans="1:1" x14ac:dyDescent="0.25">
      <c r="A4489" s="23" t="s">
        <v>92</v>
      </c>
    </row>
    <row r="4490" spans="1:1" x14ac:dyDescent="0.25">
      <c r="A4490" s="23" t="s">
        <v>92</v>
      </c>
    </row>
    <row r="4491" spans="1:1" x14ac:dyDescent="0.25">
      <c r="A4491" s="23" t="s">
        <v>92</v>
      </c>
    </row>
    <row r="4492" spans="1:1" x14ac:dyDescent="0.25">
      <c r="A4492" s="23" t="s">
        <v>92</v>
      </c>
    </row>
    <row r="4493" spans="1:1" x14ac:dyDescent="0.25">
      <c r="A4493" s="23" t="s">
        <v>92</v>
      </c>
    </row>
    <row r="4494" spans="1:1" x14ac:dyDescent="0.25">
      <c r="A4494" s="23" t="s">
        <v>92</v>
      </c>
    </row>
    <row r="4495" spans="1:1" x14ac:dyDescent="0.25">
      <c r="A4495" s="23" t="s">
        <v>92</v>
      </c>
    </row>
    <row r="4496" spans="1:1" x14ac:dyDescent="0.25">
      <c r="A4496" s="23" t="s">
        <v>92</v>
      </c>
    </row>
    <row r="4497" spans="1:1" x14ac:dyDescent="0.25">
      <c r="A4497" s="23" t="s">
        <v>92</v>
      </c>
    </row>
    <row r="4498" spans="1:1" x14ac:dyDescent="0.25">
      <c r="A4498" s="23" t="s">
        <v>92</v>
      </c>
    </row>
    <row r="4499" spans="1:1" x14ac:dyDescent="0.25">
      <c r="A4499" s="23" t="s">
        <v>92</v>
      </c>
    </row>
    <row r="4500" spans="1:1" x14ac:dyDescent="0.25">
      <c r="A4500" s="23" t="s">
        <v>92</v>
      </c>
    </row>
    <row r="4501" spans="1:1" x14ac:dyDescent="0.25">
      <c r="A4501" s="23" t="s">
        <v>92</v>
      </c>
    </row>
    <row r="4502" spans="1:1" x14ac:dyDescent="0.25">
      <c r="A4502" s="23" t="s">
        <v>92</v>
      </c>
    </row>
    <row r="4503" spans="1:1" x14ac:dyDescent="0.25">
      <c r="A4503" s="23" t="s">
        <v>92</v>
      </c>
    </row>
    <row r="4504" spans="1:1" x14ac:dyDescent="0.25">
      <c r="A4504" s="23" t="s">
        <v>92</v>
      </c>
    </row>
    <row r="4505" spans="1:1" x14ac:dyDescent="0.25">
      <c r="A4505" s="23" t="s">
        <v>92</v>
      </c>
    </row>
    <row r="4506" spans="1:1" x14ac:dyDescent="0.25">
      <c r="A4506" s="23" t="s">
        <v>92</v>
      </c>
    </row>
    <row r="4507" spans="1:1" x14ac:dyDescent="0.25">
      <c r="A4507" s="23" t="s">
        <v>92</v>
      </c>
    </row>
    <row r="4508" spans="1:1" x14ac:dyDescent="0.25">
      <c r="A4508" s="23" t="s">
        <v>92</v>
      </c>
    </row>
    <row r="4509" spans="1:1" x14ac:dyDescent="0.25">
      <c r="A4509" s="23" t="s">
        <v>92</v>
      </c>
    </row>
    <row r="4510" spans="1:1" x14ac:dyDescent="0.25">
      <c r="A4510" s="23" t="s">
        <v>92</v>
      </c>
    </row>
    <row r="4511" spans="1:1" x14ac:dyDescent="0.25">
      <c r="A4511" s="23" t="s">
        <v>92</v>
      </c>
    </row>
    <row r="4512" spans="1:1" x14ac:dyDescent="0.25">
      <c r="A4512" s="23" t="s">
        <v>92</v>
      </c>
    </row>
    <row r="4513" spans="1:1" x14ac:dyDescent="0.25">
      <c r="A4513" s="23" t="s">
        <v>92</v>
      </c>
    </row>
    <row r="4514" spans="1:1" x14ac:dyDescent="0.25">
      <c r="A4514" s="23" t="s">
        <v>92</v>
      </c>
    </row>
    <row r="4515" spans="1:1" x14ac:dyDescent="0.25">
      <c r="A4515" s="23" t="s">
        <v>92</v>
      </c>
    </row>
    <row r="4516" spans="1:1" x14ac:dyDescent="0.25">
      <c r="A4516" s="23" t="s">
        <v>92</v>
      </c>
    </row>
    <row r="4517" spans="1:1" x14ac:dyDescent="0.25">
      <c r="A4517" s="23" t="s">
        <v>92</v>
      </c>
    </row>
    <row r="4518" spans="1:1" x14ac:dyDescent="0.25">
      <c r="A4518" s="23" t="s">
        <v>92</v>
      </c>
    </row>
    <row r="4519" spans="1:1" x14ac:dyDescent="0.25">
      <c r="A4519" s="23" t="s">
        <v>92</v>
      </c>
    </row>
    <row r="4520" spans="1:1" x14ac:dyDescent="0.25">
      <c r="A4520" s="23" t="s">
        <v>92</v>
      </c>
    </row>
    <row r="4521" spans="1:1" x14ac:dyDescent="0.25">
      <c r="A4521" s="23" t="s">
        <v>92</v>
      </c>
    </row>
    <row r="4522" spans="1:1" x14ac:dyDescent="0.25">
      <c r="A4522" s="23" t="s">
        <v>92</v>
      </c>
    </row>
    <row r="4523" spans="1:1" x14ac:dyDescent="0.25">
      <c r="A4523" s="23" t="s">
        <v>92</v>
      </c>
    </row>
    <row r="4524" spans="1:1" x14ac:dyDescent="0.25">
      <c r="A4524" s="23" t="s">
        <v>92</v>
      </c>
    </row>
    <row r="4525" spans="1:1" x14ac:dyDescent="0.25">
      <c r="A4525" s="23" t="s">
        <v>92</v>
      </c>
    </row>
    <row r="4526" spans="1:1" x14ac:dyDescent="0.25">
      <c r="A4526" s="23" t="s">
        <v>92</v>
      </c>
    </row>
    <row r="4527" spans="1:1" x14ac:dyDescent="0.25">
      <c r="A4527" s="23" t="s">
        <v>92</v>
      </c>
    </row>
    <row r="4528" spans="1:1" x14ac:dyDescent="0.25">
      <c r="A4528" s="23" t="s">
        <v>92</v>
      </c>
    </row>
    <row r="4529" spans="1:1" x14ac:dyDescent="0.25">
      <c r="A4529" s="23" t="s">
        <v>92</v>
      </c>
    </row>
    <row r="4530" spans="1:1" x14ac:dyDescent="0.25">
      <c r="A4530" s="23" t="s">
        <v>92</v>
      </c>
    </row>
    <row r="4531" spans="1:1" x14ac:dyDescent="0.25">
      <c r="A4531" s="23" t="s">
        <v>92</v>
      </c>
    </row>
    <row r="4532" spans="1:1" x14ac:dyDescent="0.25">
      <c r="A4532" s="23" t="s">
        <v>92</v>
      </c>
    </row>
    <row r="4533" spans="1:1" x14ac:dyDescent="0.25">
      <c r="A4533" s="23" t="s">
        <v>92</v>
      </c>
    </row>
    <row r="4534" spans="1:1" x14ac:dyDescent="0.25">
      <c r="A4534" s="23" t="s">
        <v>92</v>
      </c>
    </row>
    <row r="4535" spans="1:1" x14ac:dyDescent="0.25">
      <c r="A4535" s="23" t="s">
        <v>92</v>
      </c>
    </row>
    <row r="4536" spans="1:1" x14ac:dyDescent="0.25">
      <c r="A4536" s="23" t="s">
        <v>92</v>
      </c>
    </row>
    <row r="4537" spans="1:1" x14ac:dyDescent="0.25">
      <c r="A4537" s="23" t="s">
        <v>92</v>
      </c>
    </row>
    <row r="4538" spans="1:1" x14ac:dyDescent="0.25">
      <c r="A4538" s="23" t="s">
        <v>92</v>
      </c>
    </row>
    <row r="4539" spans="1:1" x14ac:dyDescent="0.25">
      <c r="A4539" s="23" t="s">
        <v>92</v>
      </c>
    </row>
    <row r="4540" spans="1:1" x14ac:dyDescent="0.25">
      <c r="A4540" s="23" t="s">
        <v>92</v>
      </c>
    </row>
    <row r="4541" spans="1:1" x14ac:dyDescent="0.25">
      <c r="A4541" s="23" t="s">
        <v>92</v>
      </c>
    </row>
    <row r="4542" spans="1:1" x14ac:dyDescent="0.25">
      <c r="A4542" s="23" t="s">
        <v>92</v>
      </c>
    </row>
    <row r="4543" spans="1:1" x14ac:dyDescent="0.25">
      <c r="A4543" s="23" t="s">
        <v>92</v>
      </c>
    </row>
    <row r="4544" spans="1:1" x14ac:dyDescent="0.25">
      <c r="A4544" s="23" t="s">
        <v>92</v>
      </c>
    </row>
    <row r="4545" spans="1:1" x14ac:dyDescent="0.25">
      <c r="A4545" s="23" t="s">
        <v>92</v>
      </c>
    </row>
    <row r="4546" spans="1:1" x14ac:dyDescent="0.25">
      <c r="A4546" s="23" t="s">
        <v>92</v>
      </c>
    </row>
    <row r="4547" spans="1:1" x14ac:dyDescent="0.25">
      <c r="A4547" s="23" t="s">
        <v>92</v>
      </c>
    </row>
    <row r="4548" spans="1:1" x14ac:dyDescent="0.25">
      <c r="A4548" s="23" t="s">
        <v>92</v>
      </c>
    </row>
    <row r="4549" spans="1:1" x14ac:dyDescent="0.25">
      <c r="A4549" s="23" t="s">
        <v>92</v>
      </c>
    </row>
    <row r="4550" spans="1:1" x14ac:dyDescent="0.25">
      <c r="A4550" s="23" t="s">
        <v>92</v>
      </c>
    </row>
    <row r="4551" spans="1:1" x14ac:dyDescent="0.25">
      <c r="A4551" s="23" t="s">
        <v>92</v>
      </c>
    </row>
    <row r="4552" spans="1:1" x14ac:dyDescent="0.25">
      <c r="A4552" s="23" t="s">
        <v>92</v>
      </c>
    </row>
    <row r="4553" spans="1:1" x14ac:dyDescent="0.25">
      <c r="A4553" s="23" t="s">
        <v>92</v>
      </c>
    </row>
    <row r="4554" spans="1:1" x14ac:dyDescent="0.25">
      <c r="A4554" s="23" t="s">
        <v>92</v>
      </c>
    </row>
    <row r="4555" spans="1:1" x14ac:dyDescent="0.25">
      <c r="A4555" s="23" t="s">
        <v>92</v>
      </c>
    </row>
    <row r="4556" spans="1:1" x14ac:dyDescent="0.25">
      <c r="A4556" s="23" t="s">
        <v>92</v>
      </c>
    </row>
    <row r="4557" spans="1:1" x14ac:dyDescent="0.25">
      <c r="A4557" s="23" t="s">
        <v>92</v>
      </c>
    </row>
    <row r="4558" spans="1:1" x14ac:dyDescent="0.25">
      <c r="A4558" s="23" t="s">
        <v>92</v>
      </c>
    </row>
    <row r="4559" spans="1:1" x14ac:dyDescent="0.25">
      <c r="A4559" s="23" t="s">
        <v>92</v>
      </c>
    </row>
    <row r="4560" spans="1:1" x14ac:dyDescent="0.25">
      <c r="A4560" s="23" t="s">
        <v>92</v>
      </c>
    </row>
    <row r="4561" spans="1:1" x14ac:dyDescent="0.25">
      <c r="A4561" s="23" t="s">
        <v>92</v>
      </c>
    </row>
    <row r="4562" spans="1:1" x14ac:dyDescent="0.25">
      <c r="A4562" s="23" t="s">
        <v>92</v>
      </c>
    </row>
    <row r="4563" spans="1:1" x14ac:dyDescent="0.25">
      <c r="A4563" s="23" t="s">
        <v>92</v>
      </c>
    </row>
    <row r="4564" spans="1:1" x14ac:dyDescent="0.25">
      <c r="A4564" s="23" t="s">
        <v>92</v>
      </c>
    </row>
    <row r="4565" spans="1:1" x14ac:dyDescent="0.25">
      <c r="A4565" s="23" t="s">
        <v>92</v>
      </c>
    </row>
    <row r="4566" spans="1:1" x14ac:dyDescent="0.25">
      <c r="A4566" s="23" t="s">
        <v>92</v>
      </c>
    </row>
    <row r="4567" spans="1:1" x14ac:dyDescent="0.25">
      <c r="A4567" s="23" t="s">
        <v>92</v>
      </c>
    </row>
    <row r="4568" spans="1:1" x14ac:dyDescent="0.25">
      <c r="A4568" s="23" t="s">
        <v>92</v>
      </c>
    </row>
    <row r="4569" spans="1:1" x14ac:dyDescent="0.25">
      <c r="A4569" s="23" t="s">
        <v>92</v>
      </c>
    </row>
    <row r="4570" spans="1:1" x14ac:dyDescent="0.25">
      <c r="A4570" s="23" t="s">
        <v>92</v>
      </c>
    </row>
    <row r="4571" spans="1:1" x14ac:dyDescent="0.25">
      <c r="A4571" s="23" t="s">
        <v>92</v>
      </c>
    </row>
    <row r="4572" spans="1:1" x14ac:dyDescent="0.25">
      <c r="A4572" s="23" t="s">
        <v>92</v>
      </c>
    </row>
    <row r="4573" spans="1:1" x14ac:dyDescent="0.25">
      <c r="A4573" s="23" t="s">
        <v>92</v>
      </c>
    </row>
    <row r="4574" spans="1:1" x14ac:dyDescent="0.25">
      <c r="A4574" s="23" t="s">
        <v>92</v>
      </c>
    </row>
    <row r="4575" spans="1:1" x14ac:dyDescent="0.25">
      <c r="A4575" s="23" t="s">
        <v>92</v>
      </c>
    </row>
    <row r="4576" spans="1:1" x14ac:dyDescent="0.25">
      <c r="A4576" s="23" t="s">
        <v>92</v>
      </c>
    </row>
    <row r="4577" spans="1:1" x14ac:dyDescent="0.25">
      <c r="A4577" s="23" t="s">
        <v>92</v>
      </c>
    </row>
    <row r="4578" spans="1:1" x14ac:dyDescent="0.25">
      <c r="A4578" s="23" t="s">
        <v>92</v>
      </c>
    </row>
    <row r="4579" spans="1:1" x14ac:dyDescent="0.25">
      <c r="A4579" s="23" t="s">
        <v>92</v>
      </c>
    </row>
    <row r="4580" spans="1:1" x14ac:dyDescent="0.25">
      <c r="A4580" s="23" t="s">
        <v>92</v>
      </c>
    </row>
    <row r="4581" spans="1:1" x14ac:dyDescent="0.25">
      <c r="A4581" s="23" t="s">
        <v>92</v>
      </c>
    </row>
    <row r="4582" spans="1:1" x14ac:dyDescent="0.25">
      <c r="A4582" s="23" t="s">
        <v>92</v>
      </c>
    </row>
    <row r="4583" spans="1:1" x14ac:dyDescent="0.25">
      <c r="A4583" s="23" t="s">
        <v>92</v>
      </c>
    </row>
    <row r="4584" spans="1:1" x14ac:dyDescent="0.25">
      <c r="A4584" s="23" t="s">
        <v>92</v>
      </c>
    </row>
    <row r="4585" spans="1:1" x14ac:dyDescent="0.25">
      <c r="A4585" s="23" t="s">
        <v>92</v>
      </c>
    </row>
    <row r="4586" spans="1:1" x14ac:dyDescent="0.25">
      <c r="A4586" s="23" t="s">
        <v>92</v>
      </c>
    </row>
    <row r="4587" spans="1:1" x14ac:dyDescent="0.25">
      <c r="A4587" s="23" t="s">
        <v>92</v>
      </c>
    </row>
    <row r="4588" spans="1:1" x14ac:dyDescent="0.25">
      <c r="A4588" s="23" t="s">
        <v>92</v>
      </c>
    </row>
    <row r="4589" spans="1:1" x14ac:dyDescent="0.25">
      <c r="A4589" s="23" t="s">
        <v>92</v>
      </c>
    </row>
    <row r="4590" spans="1:1" x14ac:dyDescent="0.25">
      <c r="A4590" s="23" t="s">
        <v>92</v>
      </c>
    </row>
    <row r="4591" spans="1:1" x14ac:dyDescent="0.25">
      <c r="A4591" s="23" t="s">
        <v>92</v>
      </c>
    </row>
    <row r="4592" spans="1:1" x14ac:dyDescent="0.25">
      <c r="A4592" s="23" t="s">
        <v>92</v>
      </c>
    </row>
    <row r="4593" spans="1:1" x14ac:dyDescent="0.25">
      <c r="A4593" s="23" t="s">
        <v>92</v>
      </c>
    </row>
    <row r="4594" spans="1:1" x14ac:dyDescent="0.25">
      <c r="A4594" s="23" t="s">
        <v>92</v>
      </c>
    </row>
    <row r="4595" spans="1:1" x14ac:dyDescent="0.25">
      <c r="A4595" s="23" t="s">
        <v>92</v>
      </c>
    </row>
    <row r="4596" spans="1:1" x14ac:dyDescent="0.25">
      <c r="A4596" s="23" t="s">
        <v>92</v>
      </c>
    </row>
    <row r="4597" spans="1:1" x14ac:dyDescent="0.25">
      <c r="A4597" s="23" t="s">
        <v>92</v>
      </c>
    </row>
    <row r="4598" spans="1:1" x14ac:dyDescent="0.25">
      <c r="A4598" s="23" t="s">
        <v>92</v>
      </c>
    </row>
    <row r="4599" spans="1:1" x14ac:dyDescent="0.25">
      <c r="A4599" s="23" t="s">
        <v>92</v>
      </c>
    </row>
    <row r="4600" spans="1:1" x14ac:dyDescent="0.25">
      <c r="A4600" s="23" t="s">
        <v>92</v>
      </c>
    </row>
    <row r="4601" spans="1:1" x14ac:dyDescent="0.25">
      <c r="A4601" s="23" t="s">
        <v>92</v>
      </c>
    </row>
    <row r="4602" spans="1:1" x14ac:dyDescent="0.25">
      <c r="A4602" s="23" t="s">
        <v>92</v>
      </c>
    </row>
    <row r="4603" spans="1:1" x14ac:dyDescent="0.25">
      <c r="A4603" s="23" t="s">
        <v>92</v>
      </c>
    </row>
    <row r="4604" spans="1:1" x14ac:dyDescent="0.25">
      <c r="A4604" s="23" t="s">
        <v>92</v>
      </c>
    </row>
    <row r="4605" spans="1:1" x14ac:dyDescent="0.25">
      <c r="A4605" s="23" t="s">
        <v>92</v>
      </c>
    </row>
    <row r="4606" spans="1:1" x14ac:dyDescent="0.25">
      <c r="A4606" s="23" t="s">
        <v>92</v>
      </c>
    </row>
    <row r="4607" spans="1:1" x14ac:dyDescent="0.25">
      <c r="A4607" s="23" t="s">
        <v>92</v>
      </c>
    </row>
    <row r="4608" spans="1:1" x14ac:dyDescent="0.25">
      <c r="A4608" s="23" t="s">
        <v>92</v>
      </c>
    </row>
    <row r="4609" spans="1:1" x14ac:dyDescent="0.25">
      <c r="A4609" s="23" t="s">
        <v>92</v>
      </c>
    </row>
    <row r="4610" spans="1:1" x14ac:dyDescent="0.25">
      <c r="A4610" s="23" t="s">
        <v>92</v>
      </c>
    </row>
    <row r="4611" spans="1:1" x14ac:dyDescent="0.25">
      <c r="A4611" s="23" t="s">
        <v>92</v>
      </c>
    </row>
    <row r="4612" spans="1:1" x14ac:dyDescent="0.25">
      <c r="A4612" s="23" t="s">
        <v>92</v>
      </c>
    </row>
    <row r="4613" spans="1:1" x14ac:dyDescent="0.25">
      <c r="A4613" s="23" t="s">
        <v>92</v>
      </c>
    </row>
    <row r="4614" spans="1:1" x14ac:dyDescent="0.25">
      <c r="A4614" s="23" t="s">
        <v>92</v>
      </c>
    </row>
    <row r="4615" spans="1:1" x14ac:dyDescent="0.25">
      <c r="A4615" s="23" t="s">
        <v>92</v>
      </c>
    </row>
    <row r="4616" spans="1:1" x14ac:dyDescent="0.25">
      <c r="A4616" s="23" t="s">
        <v>92</v>
      </c>
    </row>
    <row r="4617" spans="1:1" x14ac:dyDescent="0.25">
      <c r="A4617" s="23" t="s">
        <v>92</v>
      </c>
    </row>
    <row r="4618" spans="1:1" x14ac:dyDescent="0.25">
      <c r="A4618" s="23" t="s">
        <v>92</v>
      </c>
    </row>
    <row r="4619" spans="1:1" x14ac:dyDescent="0.25">
      <c r="A4619" s="23" t="s">
        <v>92</v>
      </c>
    </row>
    <row r="4620" spans="1:1" x14ac:dyDescent="0.25">
      <c r="A4620" s="23" t="s">
        <v>92</v>
      </c>
    </row>
    <row r="4621" spans="1:1" x14ac:dyDescent="0.25">
      <c r="A4621" s="23" t="s">
        <v>92</v>
      </c>
    </row>
    <row r="4622" spans="1:1" x14ac:dyDescent="0.25">
      <c r="A4622" s="23" t="s">
        <v>92</v>
      </c>
    </row>
    <row r="4623" spans="1:1" x14ac:dyDescent="0.25">
      <c r="A4623" s="23" t="s">
        <v>92</v>
      </c>
    </row>
    <row r="4624" spans="1:1" x14ac:dyDescent="0.25">
      <c r="A4624" s="23" t="s">
        <v>92</v>
      </c>
    </row>
    <row r="4625" spans="1:1" x14ac:dyDescent="0.25">
      <c r="A4625" s="23" t="s">
        <v>92</v>
      </c>
    </row>
    <row r="4626" spans="1:1" x14ac:dyDescent="0.25">
      <c r="A4626" s="23" t="s">
        <v>92</v>
      </c>
    </row>
    <row r="4627" spans="1:1" x14ac:dyDescent="0.25">
      <c r="A4627" s="23" t="s">
        <v>92</v>
      </c>
    </row>
    <row r="4628" spans="1:1" x14ac:dyDescent="0.25">
      <c r="A4628" s="23" t="s">
        <v>92</v>
      </c>
    </row>
    <row r="4629" spans="1:1" x14ac:dyDescent="0.25">
      <c r="A4629" s="23" t="s">
        <v>92</v>
      </c>
    </row>
    <row r="4630" spans="1:1" x14ac:dyDescent="0.25">
      <c r="A4630" s="23" t="s">
        <v>92</v>
      </c>
    </row>
    <row r="4631" spans="1:1" x14ac:dyDescent="0.25">
      <c r="A4631" s="23" t="s">
        <v>92</v>
      </c>
    </row>
    <row r="4632" spans="1:1" x14ac:dyDescent="0.25">
      <c r="A4632" s="23" t="s">
        <v>92</v>
      </c>
    </row>
    <row r="4633" spans="1:1" x14ac:dyDescent="0.25">
      <c r="A4633" s="23" t="s">
        <v>92</v>
      </c>
    </row>
    <row r="4634" spans="1:1" x14ac:dyDescent="0.25">
      <c r="A4634" s="23" t="s">
        <v>92</v>
      </c>
    </row>
    <row r="4635" spans="1:1" x14ac:dyDescent="0.25">
      <c r="A4635" s="23" t="s">
        <v>92</v>
      </c>
    </row>
    <row r="4636" spans="1:1" x14ac:dyDescent="0.25">
      <c r="A4636" s="23" t="s">
        <v>92</v>
      </c>
    </row>
    <row r="4637" spans="1:1" x14ac:dyDescent="0.25">
      <c r="A4637" s="23" t="s">
        <v>92</v>
      </c>
    </row>
    <row r="4638" spans="1:1" x14ac:dyDescent="0.25">
      <c r="A4638" s="23" t="s">
        <v>92</v>
      </c>
    </row>
    <row r="4639" spans="1:1" x14ac:dyDescent="0.25">
      <c r="A4639" s="23" t="s">
        <v>92</v>
      </c>
    </row>
    <row r="4640" spans="1:1" x14ac:dyDescent="0.25">
      <c r="A4640" s="23" t="s">
        <v>92</v>
      </c>
    </row>
    <row r="4641" spans="1:1" x14ac:dyDescent="0.25">
      <c r="A4641" s="23" t="s">
        <v>92</v>
      </c>
    </row>
    <row r="4642" spans="1:1" x14ac:dyDescent="0.25">
      <c r="A4642" s="23" t="s">
        <v>92</v>
      </c>
    </row>
    <row r="4643" spans="1:1" x14ac:dyDescent="0.25">
      <c r="A4643" s="23" t="s">
        <v>92</v>
      </c>
    </row>
    <row r="4644" spans="1:1" x14ac:dyDescent="0.25">
      <c r="A4644" s="23" t="s">
        <v>92</v>
      </c>
    </row>
    <row r="4645" spans="1:1" x14ac:dyDescent="0.25">
      <c r="A4645" s="23" t="s">
        <v>92</v>
      </c>
    </row>
    <row r="4646" spans="1:1" x14ac:dyDescent="0.25">
      <c r="A4646" s="23" t="s">
        <v>92</v>
      </c>
    </row>
    <row r="4647" spans="1:1" x14ac:dyDescent="0.25">
      <c r="A4647" s="23" t="s">
        <v>92</v>
      </c>
    </row>
    <row r="4648" spans="1:1" x14ac:dyDescent="0.25">
      <c r="A4648" s="23" t="s">
        <v>92</v>
      </c>
    </row>
    <row r="4649" spans="1:1" x14ac:dyDescent="0.25">
      <c r="A4649" s="23" t="s">
        <v>92</v>
      </c>
    </row>
    <row r="4650" spans="1:1" x14ac:dyDescent="0.25">
      <c r="A4650" s="23" t="s">
        <v>92</v>
      </c>
    </row>
    <row r="4651" spans="1:1" x14ac:dyDescent="0.25">
      <c r="A4651" s="23" t="s">
        <v>92</v>
      </c>
    </row>
    <row r="4652" spans="1:1" x14ac:dyDescent="0.25">
      <c r="A4652" s="23" t="s">
        <v>92</v>
      </c>
    </row>
    <row r="4653" spans="1:1" x14ac:dyDescent="0.25">
      <c r="A4653" s="23" t="s">
        <v>92</v>
      </c>
    </row>
    <row r="4654" spans="1:1" x14ac:dyDescent="0.25">
      <c r="A4654" s="23" t="s">
        <v>92</v>
      </c>
    </row>
    <row r="4655" spans="1:1" x14ac:dyDescent="0.25">
      <c r="A4655" s="23" t="s">
        <v>92</v>
      </c>
    </row>
    <row r="4656" spans="1:1" x14ac:dyDescent="0.25">
      <c r="A4656" s="23" t="s">
        <v>92</v>
      </c>
    </row>
    <row r="4657" spans="1:1" x14ac:dyDescent="0.25">
      <c r="A4657" s="23" t="s">
        <v>92</v>
      </c>
    </row>
    <row r="4658" spans="1:1" x14ac:dyDescent="0.25">
      <c r="A4658" s="23" t="s">
        <v>92</v>
      </c>
    </row>
    <row r="4659" spans="1:1" x14ac:dyDescent="0.25">
      <c r="A4659" s="23" t="s">
        <v>92</v>
      </c>
    </row>
    <row r="4660" spans="1:1" x14ac:dyDescent="0.25">
      <c r="A4660" s="23" t="s">
        <v>92</v>
      </c>
    </row>
    <row r="4661" spans="1:1" x14ac:dyDescent="0.25">
      <c r="A4661" s="23" t="s">
        <v>92</v>
      </c>
    </row>
    <row r="4662" spans="1:1" x14ac:dyDescent="0.25">
      <c r="A4662" s="23" t="s">
        <v>92</v>
      </c>
    </row>
    <row r="4663" spans="1:1" x14ac:dyDescent="0.25">
      <c r="A4663" s="23" t="s">
        <v>92</v>
      </c>
    </row>
    <row r="4664" spans="1:1" x14ac:dyDescent="0.25">
      <c r="A4664" s="23" t="s">
        <v>92</v>
      </c>
    </row>
    <row r="4665" spans="1:1" x14ac:dyDescent="0.25">
      <c r="A4665" s="23" t="s">
        <v>92</v>
      </c>
    </row>
    <row r="4666" spans="1:1" x14ac:dyDescent="0.25">
      <c r="A4666" s="23" t="s">
        <v>92</v>
      </c>
    </row>
    <row r="4667" spans="1:1" x14ac:dyDescent="0.25">
      <c r="A4667" s="23" t="s">
        <v>92</v>
      </c>
    </row>
    <row r="4668" spans="1:1" x14ac:dyDescent="0.25">
      <c r="A4668" s="23" t="s">
        <v>92</v>
      </c>
    </row>
    <row r="4669" spans="1:1" x14ac:dyDescent="0.25">
      <c r="A4669" s="23" t="s">
        <v>92</v>
      </c>
    </row>
    <row r="4670" spans="1:1" x14ac:dyDescent="0.25">
      <c r="A4670" s="23" t="s">
        <v>92</v>
      </c>
    </row>
    <row r="4671" spans="1:1" x14ac:dyDescent="0.25">
      <c r="A4671" s="23" t="s">
        <v>92</v>
      </c>
    </row>
    <row r="4672" spans="1:1" x14ac:dyDescent="0.25">
      <c r="A4672" s="23" t="s">
        <v>92</v>
      </c>
    </row>
    <row r="4673" spans="1:1" x14ac:dyDescent="0.25">
      <c r="A4673" s="23" t="s">
        <v>92</v>
      </c>
    </row>
    <row r="4674" spans="1:1" x14ac:dyDescent="0.25">
      <c r="A4674" s="23" t="s">
        <v>92</v>
      </c>
    </row>
    <row r="4675" spans="1:1" x14ac:dyDescent="0.25">
      <c r="A4675" s="23" t="s">
        <v>92</v>
      </c>
    </row>
    <row r="4676" spans="1:1" x14ac:dyDescent="0.25">
      <c r="A4676" s="23" t="s">
        <v>92</v>
      </c>
    </row>
    <row r="4677" spans="1:1" x14ac:dyDescent="0.25">
      <c r="A4677" s="23" t="s">
        <v>92</v>
      </c>
    </row>
    <row r="4678" spans="1:1" x14ac:dyDescent="0.25">
      <c r="A4678" s="23" t="s">
        <v>92</v>
      </c>
    </row>
    <row r="4679" spans="1:1" x14ac:dyDescent="0.25">
      <c r="A4679" s="23" t="s">
        <v>92</v>
      </c>
    </row>
    <row r="4680" spans="1:1" x14ac:dyDescent="0.25">
      <c r="A4680" s="23" t="s">
        <v>92</v>
      </c>
    </row>
    <row r="4681" spans="1:1" x14ac:dyDescent="0.25">
      <c r="A4681" s="23" t="s">
        <v>92</v>
      </c>
    </row>
    <row r="4682" spans="1:1" x14ac:dyDescent="0.25">
      <c r="A4682" s="23" t="s">
        <v>92</v>
      </c>
    </row>
    <row r="4683" spans="1:1" x14ac:dyDescent="0.25">
      <c r="A4683" s="23" t="s">
        <v>92</v>
      </c>
    </row>
    <row r="4684" spans="1:1" x14ac:dyDescent="0.25">
      <c r="A4684" s="23" t="s">
        <v>92</v>
      </c>
    </row>
    <row r="4685" spans="1:1" x14ac:dyDescent="0.25">
      <c r="A4685" s="23" t="s">
        <v>92</v>
      </c>
    </row>
    <row r="4686" spans="1:1" x14ac:dyDescent="0.25">
      <c r="A4686" s="23" t="s">
        <v>92</v>
      </c>
    </row>
    <row r="4687" spans="1:1" x14ac:dyDescent="0.25">
      <c r="A4687" s="23" t="s">
        <v>92</v>
      </c>
    </row>
    <row r="4688" spans="1:1" x14ac:dyDescent="0.25">
      <c r="A4688" s="23" t="s">
        <v>92</v>
      </c>
    </row>
    <row r="4689" spans="1:1" x14ac:dyDescent="0.25">
      <c r="A4689" s="23" t="s">
        <v>92</v>
      </c>
    </row>
    <row r="4690" spans="1:1" x14ac:dyDescent="0.25">
      <c r="A4690" s="23" t="s">
        <v>92</v>
      </c>
    </row>
    <row r="4691" spans="1:1" x14ac:dyDescent="0.25">
      <c r="A4691" s="23" t="s">
        <v>92</v>
      </c>
    </row>
    <row r="4692" spans="1:1" x14ac:dyDescent="0.25">
      <c r="A4692" s="23" t="s">
        <v>92</v>
      </c>
    </row>
    <row r="4693" spans="1:1" x14ac:dyDescent="0.25">
      <c r="A4693" s="23" t="s">
        <v>92</v>
      </c>
    </row>
    <row r="4694" spans="1:1" x14ac:dyDescent="0.25">
      <c r="A4694" s="23" t="s">
        <v>92</v>
      </c>
    </row>
    <row r="4695" spans="1:1" x14ac:dyDescent="0.25">
      <c r="A4695" s="23" t="s">
        <v>92</v>
      </c>
    </row>
    <row r="4696" spans="1:1" x14ac:dyDescent="0.25">
      <c r="A4696" s="23" t="s">
        <v>92</v>
      </c>
    </row>
    <row r="4697" spans="1:1" x14ac:dyDescent="0.25">
      <c r="A4697" s="23" t="s">
        <v>92</v>
      </c>
    </row>
    <row r="4698" spans="1:1" x14ac:dyDescent="0.25">
      <c r="A4698" s="23" t="s">
        <v>92</v>
      </c>
    </row>
    <row r="4699" spans="1:1" x14ac:dyDescent="0.25">
      <c r="A4699" s="23" t="s">
        <v>92</v>
      </c>
    </row>
    <row r="4700" spans="1:1" x14ac:dyDescent="0.25">
      <c r="A4700" s="23" t="s">
        <v>92</v>
      </c>
    </row>
    <row r="4701" spans="1:1" x14ac:dyDescent="0.25">
      <c r="A4701" s="23" t="s">
        <v>92</v>
      </c>
    </row>
    <row r="4702" spans="1:1" x14ac:dyDescent="0.25">
      <c r="A4702" s="23" t="s">
        <v>92</v>
      </c>
    </row>
    <row r="4703" spans="1:1" x14ac:dyDescent="0.25">
      <c r="A4703" s="23" t="s">
        <v>92</v>
      </c>
    </row>
    <row r="4704" spans="1:1" x14ac:dyDescent="0.25">
      <c r="A4704" s="23" t="s">
        <v>92</v>
      </c>
    </row>
    <row r="4705" spans="1:1" x14ac:dyDescent="0.25">
      <c r="A4705" s="23" t="s">
        <v>92</v>
      </c>
    </row>
    <row r="4706" spans="1:1" x14ac:dyDescent="0.25">
      <c r="A4706" s="23" t="s">
        <v>92</v>
      </c>
    </row>
    <row r="4707" spans="1:1" x14ac:dyDescent="0.25">
      <c r="A4707" s="23" t="s">
        <v>92</v>
      </c>
    </row>
    <row r="4708" spans="1:1" x14ac:dyDescent="0.25">
      <c r="A4708" s="23" t="s">
        <v>92</v>
      </c>
    </row>
    <row r="4710" spans="1:1" ht="14.4" x14ac:dyDescent="0.25">
      <c r="A4710" s="24" t="s">
        <v>93</v>
      </c>
    </row>
    <row r="4711" spans="1:1" ht="14.4" x14ac:dyDescent="0.25">
      <c r="A4711" s="24" t="s">
        <v>93</v>
      </c>
    </row>
    <row r="4712" spans="1:1" ht="14.4" x14ac:dyDescent="0.25">
      <c r="A4712" s="24" t="s">
        <v>93</v>
      </c>
    </row>
    <row r="4713" spans="1:1" ht="14.4" x14ac:dyDescent="0.25">
      <c r="A4713" s="24" t="s">
        <v>93</v>
      </c>
    </row>
    <row r="4714" spans="1:1" ht="14.4" x14ac:dyDescent="0.25">
      <c r="A4714" s="24" t="s">
        <v>93</v>
      </c>
    </row>
    <row r="4715" spans="1:1" ht="14.4" x14ac:dyDescent="0.25">
      <c r="A4715" s="24" t="s">
        <v>93</v>
      </c>
    </row>
    <row r="4716" spans="1:1" ht="14.4" x14ac:dyDescent="0.25">
      <c r="A4716" s="24" t="s">
        <v>93</v>
      </c>
    </row>
    <row r="4717" spans="1:1" ht="14.4" x14ac:dyDescent="0.25">
      <c r="A4717" s="65" t="s">
        <v>93</v>
      </c>
    </row>
    <row r="4718" spans="1:1" ht="14.4" x14ac:dyDescent="0.25">
      <c r="A4718" s="70" t="s">
        <v>93</v>
      </c>
    </row>
    <row r="4719" spans="1:1" ht="14.4" x14ac:dyDescent="0.25">
      <c r="A4719" s="24" t="s">
        <v>93</v>
      </c>
    </row>
    <row r="4720" spans="1:1" ht="14.4" x14ac:dyDescent="0.25">
      <c r="A4720" s="24" t="s">
        <v>93</v>
      </c>
    </row>
    <row r="4721" spans="1:1" ht="14.4" x14ac:dyDescent="0.25">
      <c r="A4721" s="24" t="s">
        <v>93</v>
      </c>
    </row>
    <row r="4722" spans="1:1" ht="14.4" x14ac:dyDescent="0.25">
      <c r="A4722" s="24" t="s">
        <v>93</v>
      </c>
    </row>
    <row r="4723" spans="1:1" ht="14.4" x14ac:dyDescent="0.25">
      <c r="A4723" s="24" t="s">
        <v>93</v>
      </c>
    </row>
    <row r="4724" spans="1:1" ht="14.4" x14ac:dyDescent="0.25">
      <c r="A4724" s="24" t="s">
        <v>93</v>
      </c>
    </row>
    <row r="4725" spans="1:1" ht="14.4" x14ac:dyDescent="0.25">
      <c r="A4725" s="24" t="s">
        <v>93</v>
      </c>
    </row>
    <row r="4726" spans="1:1" ht="14.4" x14ac:dyDescent="0.25">
      <c r="A4726" s="24" t="s">
        <v>93</v>
      </c>
    </row>
    <row r="4727" spans="1:1" ht="14.4" x14ac:dyDescent="0.25">
      <c r="A4727" s="24" t="s">
        <v>93</v>
      </c>
    </row>
    <row r="4728" spans="1:1" ht="14.4" x14ac:dyDescent="0.25">
      <c r="A4728" s="24" t="s">
        <v>93</v>
      </c>
    </row>
    <row r="4729" spans="1:1" x14ac:dyDescent="0.25">
      <c r="A4729" s="23" t="s">
        <v>93</v>
      </c>
    </row>
    <row r="4730" spans="1:1" x14ac:dyDescent="0.25">
      <c r="A4730" s="23" t="s">
        <v>93</v>
      </c>
    </row>
    <row r="4731" spans="1:1" x14ac:dyDescent="0.25">
      <c r="A4731" s="23" t="s">
        <v>93</v>
      </c>
    </row>
    <row r="4732" spans="1:1" x14ac:dyDescent="0.25">
      <c r="A4732" s="23" t="s">
        <v>93</v>
      </c>
    </row>
    <row r="4733" spans="1:1" x14ac:dyDescent="0.25">
      <c r="A4733" s="23" t="s">
        <v>93</v>
      </c>
    </row>
    <row r="4734" spans="1:1" x14ac:dyDescent="0.25">
      <c r="A4734" s="23" t="s">
        <v>93</v>
      </c>
    </row>
    <row r="4735" spans="1:1" x14ac:dyDescent="0.25">
      <c r="A4735" s="23" t="s">
        <v>93</v>
      </c>
    </row>
    <row r="4736" spans="1:1" x14ac:dyDescent="0.25">
      <c r="A4736" s="23" t="s">
        <v>93</v>
      </c>
    </row>
    <row r="4737" spans="1:1" x14ac:dyDescent="0.25">
      <c r="A4737" s="23" t="s">
        <v>93</v>
      </c>
    </row>
    <row r="4738" spans="1:1" x14ac:dyDescent="0.25">
      <c r="A4738" s="23" t="s">
        <v>93</v>
      </c>
    </row>
    <row r="4739" spans="1:1" x14ac:dyDescent="0.25">
      <c r="A4739" s="23" t="s">
        <v>93</v>
      </c>
    </row>
    <row r="4740" spans="1:1" x14ac:dyDescent="0.25">
      <c r="A4740" s="23" t="s">
        <v>93</v>
      </c>
    </row>
    <row r="4741" spans="1:1" x14ac:dyDescent="0.25">
      <c r="A4741" s="23" t="s">
        <v>93</v>
      </c>
    </row>
    <row r="4742" spans="1:1" x14ac:dyDescent="0.25">
      <c r="A4742" s="23" t="s">
        <v>93</v>
      </c>
    </row>
    <row r="4743" spans="1:1" x14ac:dyDescent="0.25">
      <c r="A4743" s="23" t="s">
        <v>93</v>
      </c>
    </row>
    <row r="4744" spans="1:1" x14ac:dyDescent="0.25">
      <c r="A4744" s="23" t="s">
        <v>93</v>
      </c>
    </row>
    <row r="4745" spans="1:1" x14ac:dyDescent="0.25">
      <c r="A4745" s="23" t="s">
        <v>93</v>
      </c>
    </row>
    <row r="4746" spans="1:1" x14ac:dyDescent="0.25">
      <c r="A4746" s="23" t="s">
        <v>93</v>
      </c>
    </row>
    <row r="4747" spans="1:1" x14ac:dyDescent="0.25">
      <c r="A4747" s="23" t="s">
        <v>93</v>
      </c>
    </row>
    <row r="4748" spans="1:1" x14ac:dyDescent="0.25">
      <c r="A4748" s="23" t="s">
        <v>93</v>
      </c>
    </row>
    <row r="4749" spans="1:1" x14ac:dyDescent="0.25">
      <c r="A4749" s="23" t="s">
        <v>93</v>
      </c>
    </row>
    <row r="4750" spans="1:1" x14ac:dyDescent="0.25">
      <c r="A4750" s="23" t="s">
        <v>93</v>
      </c>
    </row>
    <row r="4751" spans="1:1" x14ac:dyDescent="0.25">
      <c r="A4751" s="23" t="s">
        <v>93</v>
      </c>
    </row>
    <row r="4752" spans="1:1" x14ac:dyDescent="0.25">
      <c r="A4752" s="23" t="s">
        <v>93</v>
      </c>
    </row>
    <row r="4753" spans="1:1" x14ac:dyDescent="0.25">
      <c r="A4753" s="23" t="s">
        <v>93</v>
      </c>
    </row>
    <row r="4754" spans="1:1" x14ac:dyDescent="0.25">
      <c r="A4754" s="23" t="s">
        <v>93</v>
      </c>
    </row>
    <row r="4755" spans="1:1" x14ac:dyDescent="0.25">
      <c r="A4755" s="23" t="s">
        <v>93</v>
      </c>
    </row>
    <row r="4756" spans="1:1" x14ac:dyDescent="0.25">
      <c r="A4756" s="23" t="s">
        <v>93</v>
      </c>
    </row>
    <row r="4757" spans="1:1" x14ac:dyDescent="0.25">
      <c r="A4757" s="23" t="s">
        <v>93</v>
      </c>
    </row>
    <row r="4758" spans="1:1" x14ac:dyDescent="0.25">
      <c r="A4758" s="23" t="s">
        <v>93</v>
      </c>
    </row>
    <row r="4759" spans="1:1" x14ac:dyDescent="0.25">
      <c r="A4759" s="23" t="s">
        <v>93</v>
      </c>
    </row>
    <row r="4760" spans="1:1" x14ac:dyDescent="0.25">
      <c r="A4760" s="23" t="s">
        <v>93</v>
      </c>
    </row>
    <row r="4761" spans="1:1" x14ac:dyDescent="0.25">
      <c r="A4761" s="23" t="s">
        <v>93</v>
      </c>
    </row>
    <row r="4762" spans="1:1" x14ac:dyDescent="0.25">
      <c r="A4762" s="23" t="s">
        <v>93</v>
      </c>
    </row>
    <row r="4763" spans="1:1" x14ac:dyDescent="0.25">
      <c r="A4763" s="23" t="s">
        <v>93</v>
      </c>
    </row>
    <row r="4764" spans="1:1" x14ac:dyDescent="0.25">
      <c r="A4764" s="23" t="s">
        <v>93</v>
      </c>
    </row>
    <row r="4765" spans="1:1" x14ac:dyDescent="0.25">
      <c r="A4765" s="23" t="s">
        <v>93</v>
      </c>
    </row>
    <row r="4766" spans="1:1" x14ac:dyDescent="0.25">
      <c r="A4766" s="23" t="s">
        <v>93</v>
      </c>
    </row>
    <row r="4767" spans="1:1" x14ac:dyDescent="0.25">
      <c r="A4767" s="23" t="s">
        <v>93</v>
      </c>
    </row>
    <row r="4768" spans="1:1" x14ac:dyDescent="0.25">
      <c r="A4768" s="23" t="s">
        <v>93</v>
      </c>
    </row>
    <row r="4769" spans="1:1" x14ac:dyDescent="0.25">
      <c r="A4769" s="23" t="s">
        <v>93</v>
      </c>
    </row>
    <row r="4770" spans="1:1" x14ac:dyDescent="0.25">
      <c r="A4770" s="23" t="s">
        <v>93</v>
      </c>
    </row>
    <row r="4771" spans="1:1" x14ac:dyDescent="0.25">
      <c r="A4771" s="23" t="s">
        <v>93</v>
      </c>
    </row>
    <row r="4772" spans="1:1" x14ac:dyDescent="0.25">
      <c r="A4772" s="23" t="s">
        <v>93</v>
      </c>
    </row>
    <row r="4773" spans="1:1" x14ac:dyDescent="0.25">
      <c r="A4773" s="23" t="s">
        <v>93</v>
      </c>
    </row>
    <row r="4774" spans="1:1" x14ac:dyDescent="0.25">
      <c r="A4774" s="23" t="s">
        <v>93</v>
      </c>
    </row>
    <row r="4775" spans="1:1" x14ac:dyDescent="0.25">
      <c r="A4775" s="23" t="s">
        <v>93</v>
      </c>
    </row>
    <row r="4776" spans="1:1" x14ac:dyDescent="0.25">
      <c r="A4776" s="23" t="s">
        <v>93</v>
      </c>
    </row>
    <row r="4777" spans="1:1" x14ac:dyDescent="0.25">
      <c r="A4777" s="23" t="s">
        <v>93</v>
      </c>
    </row>
    <row r="4778" spans="1:1" x14ac:dyDescent="0.25">
      <c r="A4778" s="23" t="s">
        <v>93</v>
      </c>
    </row>
    <row r="4779" spans="1:1" x14ac:dyDescent="0.25">
      <c r="A4779" s="23" t="s">
        <v>93</v>
      </c>
    </row>
    <row r="4780" spans="1:1" x14ac:dyDescent="0.25">
      <c r="A4780" s="23" t="s">
        <v>93</v>
      </c>
    </row>
    <row r="4781" spans="1:1" x14ac:dyDescent="0.25">
      <c r="A4781" s="23" t="s">
        <v>93</v>
      </c>
    </row>
    <row r="4782" spans="1:1" x14ac:dyDescent="0.25">
      <c r="A4782" s="23" t="s">
        <v>93</v>
      </c>
    </row>
    <row r="4783" spans="1:1" x14ac:dyDescent="0.25">
      <c r="A4783" s="23" t="s">
        <v>93</v>
      </c>
    </row>
    <row r="4784" spans="1:1" x14ac:dyDescent="0.25">
      <c r="A4784" s="23" t="s">
        <v>93</v>
      </c>
    </row>
    <row r="4785" spans="1:1" x14ac:dyDescent="0.25">
      <c r="A4785" s="23" t="s">
        <v>93</v>
      </c>
    </row>
    <row r="4786" spans="1:1" x14ac:dyDescent="0.25">
      <c r="A4786" s="23" t="s">
        <v>93</v>
      </c>
    </row>
    <row r="4787" spans="1:1" x14ac:dyDescent="0.25">
      <c r="A4787" s="23" t="s">
        <v>93</v>
      </c>
    </row>
    <row r="4788" spans="1:1" x14ac:dyDescent="0.25">
      <c r="A4788" s="23" t="s">
        <v>93</v>
      </c>
    </row>
    <row r="4789" spans="1:1" x14ac:dyDescent="0.25">
      <c r="A4789" s="23" t="s">
        <v>93</v>
      </c>
    </row>
    <row r="4790" spans="1:1" x14ac:dyDescent="0.25">
      <c r="A4790" s="23" t="s">
        <v>93</v>
      </c>
    </row>
    <row r="4791" spans="1:1" x14ac:dyDescent="0.25">
      <c r="A4791" s="23" t="s">
        <v>93</v>
      </c>
    </row>
    <row r="4792" spans="1:1" x14ac:dyDescent="0.25">
      <c r="A4792" s="23" t="s">
        <v>93</v>
      </c>
    </row>
    <row r="4793" spans="1:1" x14ac:dyDescent="0.25">
      <c r="A4793" s="23" t="s">
        <v>93</v>
      </c>
    </row>
    <row r="4794" spans="1:1" x14ac:dyDescent="0.25">
      <c r="A4794" s="23" t="s">
        <v>93</v>
      </c>
    </row>
    <row r="4795" spans="1:1" x14ac:dyDescent="0.25">
      <c r="A4795" s="23" t="s">
        <v>93</v>
      </c>
    </row>
    <row r="4796" spans="1:1" x14ac:dyDescent="0.25">
      <c r="A4796" s="23" t="s">
        <v>93</v>
      </c>
    </row>
    <row r="4797" spans="1:1" x14ac:dyDescent="0.25">
      <c r="A4797" s="23" t="s">
        <v>93</v>
      </c>
    </row>
    <row r="4798" spans="1:1" x14ac:dyDescent="0.25">
      <c r="A4798" s="23" t="s">
        <v>93</v>
      </c>
    </row>
    <row r="4799" spans="1:1" x14ac:dyDescent="0.25">
      <c r="A4799" s="23" t="s">
        <v>93</v>
      </c>
    </row>
    <row r="4800" spans="1:1" x14ac:dyDescent="0.25">
      <c r="A4800" s="23" t="s">
        <v>93</v>
      </c>
    </row>
    <row r="4801" spans="1:1" x14ac:dyDescent="0.25">
      <c r="A4801" s="23" t="s">
        <v>93</v>
      </c>
    </row>
    <row r="4802" spans="1:1" x14ac:dyDescent="0.25">
      <c r="A4802" s="23" t="s">
        <v>93</v>
      </c>
    </row>
    <row r="4803" spans="1:1" x14ac:dyDescent="0.25">
      <c r="A4803" s="23" t="s">
        <v>93</v>
      </c>
    </row>
    <row r="4804" spans="1:1" x14ac:dyDescent="0.25">
      <c r="A4804" s="23" t="s">
        <v>93</v>
      </c>
    </row>
    <row r="4805" spans="1:1" x14ac:dyDescent="0.25">
      <c r="A4805" s="23" t="s">
        <v>93</v>
      </c>
    </row>
    <row r="4806" spans="1:1" x14ac:dyDescent="0.25">
      <c r="A4806" s="23" t="s">
        <v>93</v>
      </c>
    </row>
    <row r="4807" spans="1:1" x14ac:dyDescent="0.25">
      <c r="A4807" s="23" t="s">
        <v>93</v>
      </c>
    </row>
    <row r="4808" spans="1:1" x14ac:dyDescent="0.25">
      <c r="A4808" s="23" t="s">
        <v>93</v>
      </c>
    </row>
    <row r="4809" spans="1:1" x14ac:dyDescent="0.25">
      <c r="A4809" s="23" t="s">
        <v>93</v>
      </c>
    </row>
    <row r="4810" spans="1:1" x14ac:dyDescent="0.25">
      <c r="A4810" s="23" t="s">
        <v>93</v>
      </c>
    </row>
    <row r="4811" spans="1:1" x14ac:dyDescent="0.25">
      <c r="A4811" s="23" t="s">
        <v>93</v>
      </c>
    </row>
    <row r="4812" spans="1:1" x14ac:dyDescent="0.25">
      <c r="A4812" s="23" t="s">
        <v>93</v>
      </c>
    </row>
    <row r="4813" spans="1:1" x14ac:dyDescent="0.25">
      <c r="A4813" s="23" t="s">
        <v>93</v>
      </c>
    </row>
    <row r="4814" spans="1:1" x14ac:dyDescent="0.25">
      <c r="A4814" s="23" t="s">
        <v>93</v>
      </c>
    </row>
    <row r="4815" spans="1:1" x14ac:dyDescent="0.25">
      <c r="A4815" s="23" t="s">
        <v>93</v>
      </c>
    </row>
    <row r="4816" spans="1:1" x14ac:dyDescent="0.25">
      <c r="A4816" s="23" t="s">
        <v>93</v>
      </c>
    </row>
    <row r="4817" spans="1:1" x14ac:dyDescent="0.25">
      <c r="A4817" s="23" t="s">
        <v>93</v>
      </c>
    </row>
    <row r="4818" spans="1:1" x14ac:dyDescent="0.25">
      <c r="A4818" s="23" t="s">
        <v>93</v>
      </c>
    </row>
    <row r="4819" spans="1:1" x14ac:dyDescent="0.25">
      <c r="A4819" s="23" t="s">
        <v>93</v>
      </c>
    </row>
    <row r="4820" spans="1:1" x14ac:dyDescent="0.25">
      <c r="A4820" s="23" t="s">
        <v>93</v>
      </c>
    </row>
    <row r="4821" spans="1:1" x14ac:dyDescent="0.25">
      <c r="A4821" s="23" t="s">
        <v>93</v>
      </c>
    </row>
    <row r="4822" spans="1:1" x14ac:dyDescent="0.25">
      <c r="A4822" s="23" t="s">
        <v>93</v>
      </c>
    </row>
    <row r="4823" spans="1:1" x14ac:dyDescent="0.25">
      <c r="A4823" s="23" t="s">
        <v>93</v>
      </c>
    </row>
    <row r="4824" spans="1:1" x14ac:dyDescent="0.25">
      <c r="A4824" s="23" t="s">
        <v>93</v>
      </c>
    </row>
    <row r="4825" spans="1:1" x14ac:dyDescent="0.25">
      <c r="A4825" s="23" t="s">
        <v>93</v>
      </c>
    </row>
    <row r="4826" spans="1:1" x14ac:dyDescent="0.25">
      <c r="A4826" s="23" t="s">
        <v>93</v>
      </c>
    </row>
    <row r="4827" spans="1:1" x14ac:dyDescent="0.25">
      <c r="A4827" s="23" t="s">
        <v>93</v>
      </c>
    </row>
    <row r="4828" spans="1:1" x14ac:dyDescent="0.25">
      <c r="A4828" s="23" t="s">
        <v>93</v>
      </c>
    </row>
    <row r="4829" spans="1:1" x14ac:dyDescent="0.25">
      <c r="A4829" s="23" t="s">
        <v>93</v>
      </c>
    </row>
    <row r="4830" spans="1:1" x14ac:dyDescent="0.25">
      <c r="A4830" s="23" t="s">
        <v>93</v>
      </c>
    </row>
    <row r="4831" spans="1:1" x14ac:dyDescent="0.25">
      <c r="A4831" s="23" t="s">
        <v>93</v>
      </c>
    </row>
    <row r="4832" spans="1:1" x14ac:dyDescent="0.25">
      <c r="A4832" s="23" t="s">
        <v>93</v>
      </c>
    </row>
    <row r="4833" spans="1:1" x14ac:dyDescent="0.25">
      <c r="A4833" s="23" t="s">
        <v>93</v>
      </c>
    </row>
    <row r="4834" spans="1:1" x14ac:dyDescent="0.25">
      <c r="A4834" s="23" t="s">
        <v>93</v>
      </c>
    </row>
    <row r="4835" spans="1:1" x14ac:dyDescent="0.25">
      <c r="A4835" s="23" t="s">
        <v>93</v>
      </c>
    </row>
    <row r="4836" spans="1:1" x14ac:dyDescent="0.25">
      <c r="A4836" s="23" t="s">
        <v>93</v>
      </c>
    </row>
    <row r="4837" spans="1:1" x14ac:dyDescent="0.25">
      <c r="A4837" s="23" t="s">
        <v>93</v>
      </c>
    </row>
    <row r="4838" spans="1:1" x14ac:dyDescent="0.25">
      <c r="A4838" s="23" t="s">
        <v>93</v>
      </c>
    </row>
    <row r="4839" spans="1:1" x14ac:dyDescent="0.25">
      <c r="A4839" s="23" t="s">
        <v>93</v>
      </c>
    </row>
    <row r="4840" spans="1:1" x14ac:dyDescent="0.25">
      <c r="A4840" s="23" t="s">
        <v>93</v>
      </c>
    </row>
    <row r="4841" spans="1:1" x14ac:dyDescent="0.25">
      <c r="A4841" s="23" t="s">
        <v>93</v>
      </c>
    </row>
    <row r="4842" spans="1:1" x14ac:dyDescent="0.25">
      <c r="A4842" s="23" t="s">
        <v>93</v>
      </c>
    </row>
    <row r="4843" spans="1:1" x14ac:dyDescent="0.25">
      <c r="A4843" s="23" t="s">
        <v>93</v>
      </c>
    </row>
    <row r="4844" spans="1:1" x14ac:dyDescent="0.25">
      <c r="A4844" s="23" t="s">
        <v>93</v>
      </c>
    </row>
    <row r="4845" spans="1:1" x14ac:dyDescent="0.25">
      <c r="A4845" s="23" t="s">
        <v>93</v>
      </c>
    </row>
    <row r="4846" spans="1:1" x14ac:dyDescent="0.25">
      <c r="A4846" s="23" t="s">
        <v>93</v>
      </c>
    </row>
    <row r="4847" spans="1:1" x14ac:dyDescent="0.25">
      <c r="A4847" s="23" t="s">
        <v>93</v>
      </c>
    </row>
    <row r="4848" spans="1:1" x14ac:dyDescent="0.25">
      <c r="A4848" s="23" t="s">
        <v>93</v>
      </c>
    </row>
    <row r="4849" spans="1:1" x14ac:dyDescent="0.25">
      <c r="A4849" s="23" t="s">
        <v>93</v>
      </c>
    </row>
    <row r="4850" spans="1:1" x14ac:dyDescent="0.25">
      <c r="A4850" s="23" t="s">
        <v>93</v>
      </c>
    </row>
    <row r="4851" spans="1:1" x14ac:dyDescent="0.25">
      <c r="A4851" s="23" t="s">
        <v>93</v>
      </c>
    </row>
    <row r="4852" spans="1:1" x14ac:dyDescent="0.25">
      <c r="A4852" s="23" t="s">
        <v>93</v>
      </c>
    </row>
    <row r="4853" spans="1:1" x14ac:dyDescent="0.25">
      <c r="A4853" s="23" t="s">
        <v>93</v>
      </c>
    </row>
    <row r="4854" spans="1:1" x14ac:dyDescent="0.25">
      <c r="A4854" s="23" t="s">
        <v>93</v>
      </c>
    </row>
    <row r="4855" spans="1:1" x14ac:dyDescent="0.25">
      <c r="A4855" s="23" t="s">
        <v>93</v>
      </c>
    </row>
    <row r="4856" spans="1:1" x14ac:dyDescent="0.25">
      <c r="A4856" s="23" t="s">
        <v>93</v>
      </c>
    </row>
    <row r="4857" spans="1:1" x14ac:dyDescent="0.25">
      <c r="A4857" s="23" t="s">
        <v>93</v>
      </c>
    </row>
    <row r="4858" spans="1:1" x14ac:dyDescent="0.25">
      <c r="A4858" s="23" t="s">
        <v>93</v>
      </c>
    </row>
    <row r="4859" spans="1:1" x14ac:dyDescent="0.25">
      <c r="A4859" s="23" t="s">
        <v>93</v>
      </c>
    </row>
    <row r="4860" spans="1:1" x14ac:dyDescent="0.25">
      <c r="A4860" s="23" t="s">
        <v>93</v>
      </c>
    </row>
    <row r="4861" spans="1:1" x14ac:dyDescent="0.25">
      <c r="A4861" s="23" t="s">
        <v>93</v>
      </c>
    </row>
    <row r="4862" spans="1:1" x14ac:dyDescent="0.25">
      <c r="A4862" s="23" t="s">
        <v>93</v>
      </c>
    </row>
    <row r="4863" spans="1:1" x14ac:dyDescent="0.25">
      <c r="A4863" s="23" t="s">
        <v>93</v>
      </c>
    </row>
    <row r="4864" spans="1:1" x14ac:dyDescent="0.25">
      <c r="A4864" s="23" t="s">
        <v>93</v>
      </c>
    </row>
    <row r="4865" spans="1:1" x14ac:dyDescent="0.25">
      <c r="A4865" s="23" t="s">
        <v>93</v>
      </c>
    </row>
    <row r="4866" spans="1:1" x14ac:dyDescent="0.25">
      <c r="A4866" s="23" t="s">
        <v>93</v>
      </c>
    </row>
    <row r="4867" spans="1:1" x14ac:dyDescent="0.25">
      <c r="A4867" s="23" t="s">
        <v>93</v>
      </c>
    </row>
    <row r="4868" spans="1:1" x14ac:dyDescent="0.25">
      <c r="A4868" s="23" t="s">
        <v>93</v>
      </c>
    </row>
    <row r="4869" spans="1:1" x14ac:dyDescent="0.25">
      <c r="A4869" s="23" t="s">
        <v>93</v>
      </c>
    </row>
    <row r="4870" spans="1:1" x14ac:dyDescent="0.25">
      <c r="A4870" s="23" t="s">
        <v>93</v>
      </c>
    </row>
    <row r="4871" spans="1:1" x14ac:dyDescent="0.25">
      <c r="A4871" s="23" t="s">
        <v>93</v>
      </c>
    </row>
    <row r="4872" spans="1:1" x14ac:dyDescent="0.25">
      <c r="A4872" s="23" t="s">
        <v>93</v>
      </c>
    </row>
    <row r="4873" spans="1:1" x14ac:dyDescent="0.25">
      <c r="A4873" s="23" t="s">
        <v>93</v>
      </c>
    </row>
    <row r="4874" spans="1:1" x14ac:dyDescent="0.25">
      <c r="A4874" s="23" t="s">
        <v>93</v>
      </c>
    </row>
    <row r="4875" spans="1:1" x14ac:dyDescent="0.25">
      <c r="A4875" s="23" t="s">
        <v>93</v>
      </c>
    </row>
    <row r="4876" spans="1:1" x14ac:dyDescent="0.25">
      <c r="A4876" s="23" t="s">
        <v>93</v>
      </c>
    </row>
    <row r="4877" spans="1:1" x14ac:dyDescent="0.25">
      <c r="A4877" s="23" t="s">
        <v>93</v>
      </c>
    </row>
    <row r="4878" spans="1:1" x14ac:dyDescent="0.25">
      <c r="A4878" s="23" t="s">
        <v>93</v>
      </c>
    </row>
    <row r="4879" spans="1:1" x14ac:dyDescent="0.25">
      <c r="A4879" s="23" t="s">
        <v>93</v>
      </c>
    </row>
    <row r="4880" spans="1:1" x14ac:dyDescent="0.25">
      <c r="A4880" s="23" t="s">
        <v>93</v>
      </c>
    </row>
    <row r="4881" spans="1:1" x14ac:dyDescent="0.25">
      <c r="A4881" s="23" t="s">
        <v>93</v>
      </c>
    </row>
    <row r="4882" spans="1:1" x14ac:dyDescent="0.25">
      <c r="A4882" s="23" t="s">
        <v>93</v>
      </c>
    </row>
    <row r="4883" spans="1:1" x14ac:dyDescent="0.25">
      <c r="A4883" s="23" t="s">
        <v>93</v>
      </c>
    </row>
    <row r="4884" spans="1:1" x14ac:dyDescent="0.25">
      <c r="A4884" s="23" t="s">
        <v>93</v>
      </c>
    </row>
    <row r="4885" spans="1:1" x14ac:dyDescent="0.25">
      <c r="A4885" s="23" t="s">
        <v>93</v>
      </c>
    </row>
    <row r="4886" spans="1:1" x14ac:dyDescent="0.25">
      <c r="A4886" s="23" t="s">
        <v>93</v>
      </c>
    </row>
    <row r="4887" spans="1:1" x14ac:dyDescent="0.25">
      <c r="A4887" s="23" t="s">
        <v>93</v>
      </c>
    </row>
    <row r="4888" spans="1:1" x14ac:dyDescent="0.25">
      <c r="A4888" s="23" t="s">
        <v>93</v>
      </c>
    </row>
    <row r="4889" spans="1:1" x14ac:dyDescent="0.25">
      <c r="A4889" s="23" t="s">
        <v>93</v>
      </c>
    </row>
    <row r="4890" spans="1:1" x14ac:dyDescent="0.25">
      <c r="A4890" s="23" t="s">
        <v>93</v>
      </c>
    </row>
    <row r="4891" spans="1:1" x14ac:dyDescent="0.25">
      <c r="A4891" s="23" t="s">
        <v>93</v>
      </c>
    </row>
    <row r="4892" spans="1:1" x14ac:dyDescent="0.25">
      <c r="A4892" s="23" t="s">
        <v>93</v>
      </c>
    </row>
    <row r="4893" spans="1:1" x14ac:dyDescent="0.25">
      <c r="A4893" s="23" t="s">
        <v>93</v>
      </c>
    </row>
    <row r="4894" spans="1:1" x14ac:dyDescent="0.25">
      <c r="A4894" s="23" t="s">
        <v>93</v>
      </c>
    </row>
    <row r="4895" spans="1:1" x14ac:dyDescent="0.25">
      <c r="A4895" s="23" t="s">
        <v>93</v>
      </c>
    </row>
    <row r="4896" spans="1:1" x14ac:dyDescent="0.25">
      <c r="A4896" s="23" t="s">
        <v>93</v>
      </c>
    </row>
    <row r="4897" spans="1:1" x14ac:dyDescent="0.25">
      <c r="A4897" s="23" t="s">
        <v>93</v>
      </c>
    </row>
    <row r="4898" spans="1:1" x14ac:dyDescent="0.25">
      <c r="A4898" s="23" t="s">
        <v>93</v>
      </c>
    </row>
    <row r="4899" spans="1:1" x14ac:dyDescent="0.25">
      <c r="A4899" s="23" t="s">
        <v>93</v>
      </c>
    </row>
    <row r="4900" spans="1:1" x14ac:dyDescent="0.25">
      <c r="A4900" s="23" t="s">
        <v>93</v>
      </c>
    </row>
    <row r="4901" spans="1:1" x14ac:dyDescent="0.25">
      <c r="A4901" s="23" t="s">
        <v>93</v>
      </c>
    </row>
    <row r="4902" spans="1:1" x14ac:dyDescent="0.25">
      <c r="A4902" s="23" t="s">
        <v>93</v>
      </c>
    </row>
    <row r="4903" spans="1:1" x14ac:dyDescent="0.25">
      <c r="A4903" s="23" t="s">
        <v>93</v>
      </c>
    </row>
    <row r="4904" spans="1:1" x14ac:dyDescent="0.25">
      <c r="A4904" s="23" t="s">
        <v>93</v>
      </c>
    </row>
    <row r="4905" spans="1:1" x14ac:dyDescent="0.25">
      <c r="A4905" s="23" t="s">
        <v>93</v>
      </c>
    </row>
    <row r="4906" spans="1:1" x14ac:dyDescent="0.25">
      <c r="A4906" s="23" t="s">
        <v>93</v>
      </c>
    </row>
    <row r="4907" spans="1:1" x14ac:dyDescent="0.25">
      <c r="A4907" s="23" t="s">
        <v>93</v>
      </c>
    </row>
    <row r="4908" spans="1:1" x14ac:dyDescent="0.25">
      <c r="A4908" s="23" t="s">
        <v>93</v>
      </c>
    </row>
    <row r="4909" spans="1:1" x14ac:dyDescent="0.25">
      <c r="A4909" s="23" t="s">
        <v>93</v>
      </c>
    </row>
    <row r="4910" spans="1:1" x14ac:dyDescent="0.25">
      <c r="A4910" s="23" t="s">
        <v>93</v>
      </c>
    </row>
    <row r="4911" spans="1:1" x14ac:dyDescent="0.25">
      <c r="A4911" s="23" t="s">
        <v>93</v>
      </c>
    </row>
    <row r="4912" spans="1:1" x14ac:dyDescent="0.25">
      <c r="A4912" s="23" t="s">
        <v>93</v>
      </c>
    </row>
    <row r="4913" spans="1:1" x14ac:dyDescent="0.25">
      <c r="A4913" s="23" t="s">
        <v>93</v>
      </c>
    </row>
    <row r="4914" spans="1:1" x14ac:dyDescent="0.25">
      <c r="A4914" s="23" t="s">
        <v>93</v>
      </c>
    </row>
    <row r="4915" spans="1:1" x14ac:dyDescent="0.25">
      <c r="A4915" s="23" t="s">
        <v>93</v>
      </c>
    </row>
    <row r="4916" spans="1:1" x14ac:dyDescent="0.25">
      <c r="A4916" s="23" t="s">
        <v>93</v>
      </c>
    </row>
    <row r="4917" spans="1:1" x14ac:dyDescent="0.25">
      <c r="A4917" s="23" t="s">
        <v>93</v>
      </c>
    </row>
    <row r="4918" spans="1:1" x14ac:dyDescent="0.25">
      <c r="A4918" s="23" t="s">
        <v>93</v>
      </c>
    </row>
    <row r="4919" spans="1:1" x14ac:dyDescent="0.25">
      <c r="A4919" s="23" t="s">
        <v>93</v>
      </c>
    </row>
    <row r="4920" spans="1:1" x14ac:dyDescent="0.25">
      <c r="A4920" s="23" t="s">
        <v>93</v>
      </c>
    </row>
    <row r="4921" spans="1:1" x14ac:dyDescent="0.25">
      <c r="A4921" s="23" t="s">
        <v>93</v>
      </c>
    </row>
    <row r="4922" spans="1:1" x14ac:dyDescent="0.25">
      <c r="A4922" s="23" t="s">
        <v>93</v>
      </c>
    </row>
    <row r="4923" spans="1:1" x14ac:dyDescent="0.25">
      <c r="A4923" s="23" t="s">
        <v>93</v>
      </c>
    </row>
    <row r="4924" spans="1:1" x14ac:dyDescent="0.25">
      <c r="A4924" s="23" t="s">
        <v>93</v>
      </c>
    </row>
    <row r="4925" spans="1:1" x14ac:dyDescent="0.25">
      <c r="A4925" s="23" t="s">
        <v>93</v>
      </c>
    </row>
    <row r="4926" spans="1:1" x14ac:dyDescent="0.25">
      <c r="A4926" s="23" t="s">
        <v>93</v>
      </c>
    </row>
    <row r="4927" spans="1:1" x14ac:dyDescent="0.25">
      <c r="A4927" s="23" t="s">
        <v>93</v>
      </c>
    </row>
    <row r="4928" spans="1:1" x14ac:dyDescent="0.25">
      <c r="A4928" s="23" t="s">
        <v>93</v>
      </c>
    </row>
    <row r="4929" spans="1:1" x14ac:dyDescent="0.25">
      <c r="A4929" s="23" t="s">
        <v>93</v>
      </c>
    </row>
    <row r="4930" spans="1:1" x14ac:dyDescent="0.25">
      <c r="A4930" s="23" t="s">
        <v>93</v>
      </c>
    </row>
    <row r="4931" spans="1:1" x14ac:dyDescent="0.25">
      <c r="A4931" s="23" t="s">
        <v>93</v>
      </c>
    </row>
    <row r="4932" spans="1:1" x14ac:dyDescent="0.25">
      <c r="A4932" s="23" t="s">
        <v>93</v>
      </c>
    </row>
    <row r="4933" spans="1:1" x14ac:dyDescent="0.25">
      <c r="A4933" s="23" t="s">
        <v>93</v>
      </c>
    </row>
    <row r="4934" spans="1:1" x14ac:dyDescent="0.25">
      <c r="A4934" s="23" t="s">
        <v>93</v>
      </c>
    </row>
    <row r="4935" spans="1:1" x14ac:dyDescent="0.25">
      <c r="A4935" s="23" t="s">
        <v>93</v>
      </c>
    </row>
    <row r="4936" spans="1:1" x14ac:dyDescent="0.25">
      <c r="A4936" s="23" t="s">
        <v>93</v>
      </c>
    </row>
    <row r="4937" spans="1:1" x14ac:dyDescent="0.25">
      <c r="A4937" s="23" t="s">
        <v>93</v>
      </c>
    </row>
    <row r="4938" spans="1:1" x14ac:dyDescent="0.25">
      <c r="A4938" s="23" t="s">
        <v>93</v>
      </c>
    </row>
    <row r="4939" spans="1:1" x14ac:dyDescent="0.25">
      <c r="A4939" s="23" t="s">
        <v>93</v>
      </c>
    </row>
    <row r="4940" spans="1:1" x14ac:dyDescent="0.25">
      <c r="A4940" s="23" t="s">
        <v>93</v>
      </c>
    </row>
    <row r="4941" spans="1:1" x14ac:dyDescent="0.25">
      <c r="A4941" s="23" t="s">
        <v>93</v>
      </c>
    </row>
    <row r="4942" spans="1:1" x14ac:dyDescent="0.25">
      <c r="A4942" s="23" t="s">
        <v>93</v>
      </c>
    </row>
    <row r="4943" spans="1:1" x14ac:dyDescent="0.25">
      <c r="A4943" s="23" t="s">
        <v>93</v>
      </c>
    </row>
    <row r="4944" spans="1:1" x14ac:dyDescent="0.25">
      <c r="A4944" s="23" t="s">
        <v>93</v>
      </c>
    </row>
    <row r="4945" spans="1:1" x14ac:dyDescent="0.25">
      <c r="A4945" s="23" t="s">
        <v>93</v>
      </c>
    </row>
    <row r="4946" spans="1:1" x14ac:dyDescent="0.25">
      <c r="A4946" s="23" t="s">
        <v>93</v>
      </c>
    </row>
    <row r="4947" spans="1:1" x14ac:dyDescent="0.25">
      <c r="A4947" s="23" t="s">
        <v>93</v>
      </c>
    </row>
    <row r="4948" spans="1:1" x14ac:dyDescent="0.25">
      <c r="A4948" s="23" t="s">
        <v>93</v>
      </c>
    </row>
    <row r="4949" spans="1:1" x14ac:dyDescent="0.25">
      <c r="A4949" s="23" t="s">
        <v>93</v>
      </c>
    </row>
    <row r="4950" spans="1:1" x14ac:dyDescent="0.25">
      <c r="A4950" s="23" t="s">
        <v>93</v>
      </c>
    </row>
    <row r="4951" spans="1:1" x14ac:dyDescent="0.25">
      <c r="A4951" s="23" t="s">
        <v>93</v>
      </c>
    </row>
    <row r="4952" spans="1:1" x14ac:dyDescent="0.25">
      <c r="A4952" s="23" t="s">
        <v>93</v>
      </c>
    </row>
    <row r="4953" spans="1:1" x14ac:dyDescent="0.25">
      <c r="A4953" s="23" t="s">
        <v>93</v>
      </c>
    </row>
    <row r="4954" spans="1:1" x14ac:dyDescent="0.25">
      <c r="A4954" s="23" t="s">
        <v>93</v>
      </c>
    </row>
    <row r="4955" spans="1:1" x14ac:dyDescent="0.25">
      <c r="A4955" s="23" t="s">
        <v>93</v>
      </c>
    </row>
    <row r="4956" spans="1:1" x14ac:dyDescent="0.25">
      <c r="A4956" s="23" t="s">
        <v>93</v>
      </c>
    </row>
    <row r="4957" spans="1:1" x14ac:dyDescent="0.25">
      <c r="A4957" s="23" t="s">
        <v>93</v>
      </c>
    </row>
    <row r="4958" spans="1:1" x14ac:dyDescent="0.25">
      <c r="A4958" s="23" t="s">
        <v>93</v>
      </c>
    </row>
    <row r="4959" spans="1:1" x14ac:dyDescent="0.25">
      <c r="A4959" s="23" t="s">
        <v>93</v>
      </c>
    </row>
    <row r="4960" spans="1:1" x14ac:dyDescent="0.25">
      <c r="A4960" s="23" t="s">
        <v>93</v>
      </c>
    </row>
    <row r="4961" spans="1:1" x14ac:dyDescent="0.25">
      <c r="A4961" s="23" t="s">
        <v>93</v>
      </c>
    </row>
    <row r="4962" spans="1:1" x14ac:dyDescent="0.25">
      <c r="A4962" s="23" t="s">
        <v>93</v>
      </c>
    </row>
    <row r="4963" spans="1:1" x14ac:dyDescent="0.25">
      <c r="A4963" s="23" t="s">
        <v>93</v>
      </c>
    </row>
    <row r="4964" spans="1:1" x14ac:dyDescent="0.25">
      <c r="A4964" s="23" t="s">
        <v>93</v>
      </c>
    </row>
    <row r="4965" spans="1:1" x14ac:dyDescent="0.25">
      <c r="A4965" s="23" t="s">
        <v>93</v>
      </c>
    </row>
    <row r="4966" spans="1:1" x14ac:dyDescent="0.25">
      <c r="A4966" s="23" t="s">
        <v>93</v>
      </c>
    </row>
    <row r="4967" spans="1:1" x14ac:dyDescent="0.25">
      <c r="A4967" s="23" t="s">
        <v>93</v>
      </c>
    </row>
    <row r="4968" spans="1:1" x14ac:dyDescent="0.25">
      <c r="A4968" s="23" t="s">
        <v>93</v>
      </c>
    </row>
    <row r="4969" spans="1:1" x14ac:dyDescent="0.25">
      <c r="A4969" s="23" t="s">
        <v>93</v>
      </c>
    </row>
    <row r="4970" spans="1:1" x14ac:dyDescent="0.25">
      <c r="A4970" s="23" t="s">
        <v>93</v>
      </c>
    </row>
    <row r="4971" spans="1:1" x14ac:dyDescent="0.25">
      <c r="A4971" s="23" t="s">
        <v>93</v>
      </c>
    </row>
    <row r="4972" spans="1:1" x14ac:dyDescent="0.25">
      <c r="A4972" s="23" t="s">
        <v>93</v>
      </c>
    </row>
    <row r="4973" spans="1:1" x14ac:dyDescent="0.25">
      <c r="A4973" s="23" t="s">
        <v>93</v>
      </c>
    </row>
    <row r="4974" spans="1:1" x14ac:dyDescent="0.25">
      <c r="A4974" s="23" t="s">
        <v>93</v>
      </c>
    </row>
    <row r="4975" spans="1:1" x14ac:dyDescent="0.25">
      <c r="A4975" s="23" t="s">
        <v>93</v>
      </c>
    </row>
    <row r="4976" spans="1:1" x14ac:dyDescent="0.25">
      <c r="A4976" s="23" t="s">
        <v>93</v>
      </c>
    </row>
    <row r="4977" spans="1:1" x14ac:dyDescent="0.25">
      <c r="A4977" s="23" t="s">
        <v>93</v>
      </c>
    </row>
    <row r="4978" spans="1:1" x14ac:dyDescent="0.25">
      <c r="A4978" s="23" t="s">
        <v>93</v>
      </c>
    </row>
    <row r="4979" spans="1:1" x14ac:dyDescent="0.25">
      <c r="A4979" s="23" t="s">
        <v>93</v>
      </c>
    </row>
    <row r="4980" spans="1:1" x14ac:dyDescent="0.25">
      <c r="A4980" s="23" t="s">
        <v>93</v>
      </c>
    </row>
    <row r="4981" spans="1:1" x14ac:dyDescent="0.25">
      <c r="A4981" s="23" t="s">
        <v>93</v>
      </c>
    </row>
    <row r="4982" spans="1:1" x14ac:dyDescent="0.25">
      <c r="A4982" s="23" t="s">
        <v>93</v>
      </c>
    </row>
    <row r="4983" spans="1:1" x14ac:dyDescent="0.25">
      <c r="A4983" s="23" t="s">
        <v>93</v>
      </c>
    </row>
    <row r="4984" spans="1:1" x14ac:dyDescent="0.25">
      <c r="A4984" s="23" t="s">
        <v>93</v>
      </c>
    </row>
    <row r="4985" spans="1:1" x14ac:dyDescent="0.25">
      <c r="A4985" s="23" t="s">
        <v>93</v>
      </c>
    </row>
    <row r="4986" spans="1:1" x14ac:dyDescent="0.25">
      <c r="A4986" s="23" t="s">
        <v>93</v>
      </c>
    </row>
    <row r="4987" spans="1:1" x14ac:dyDescent="0.25">
      <c r="A4987" s="23" t="s">
        <v>93</v>
      </c>
    </row>
    <row r="4988" spans="1:1" x14ac:dyDescent="0.25">
      <c r="A4988" s="23" t="s">
        <v>93</v>
      </c>
    </row>
    <row r="4989" spans="1:1" x14ac:dyDescent="0.25">
      <c r="A4989" s="23" t="s">
        <v>93</v>
      </c>
    </row>
    <row r="4990" spans="1:1" x14ac:dyDescent="0.25">
      <c r="A4990" s="23" t="s">
        <v>93</v>
      </c>
    </row>
    <row r="4991" spans="1:1" x14ac:dyDescent="0.25">
      <c r="A4991" s="23" t="s">
        <v>93</v>
      </c>
    </row>
    <row r="4992" spans="1:1" x14ac:dyDescent="0.25">
      <c r="A4992" s="23" t="s">
        <v>93</v>
      </c>
    </row>
    <row r="4993" spans="1:1" x14ac:dyDescent="0.25">
      <c r="A4993" s="23" t="s">
        <v>93</v>
      </c>
    </row>
    <row r="4994" spans="1:1" x14ac:dyDescent="0.25">
      <c r="A4994" s="23" t="s">
        <v>93</v>
      </c>
    </row>
    <row r="4995" spans="1:1" x14ac:dyDescent="0.25">
      <c r="A4995" s="23" t="s">
        <v>93</v>
      </c>
    </row>
    <row r="4996" spans="1:1" x14ac:dyDescent="0.25">
      <c r="A4996" s="23" t="s">
        <v>93</v>
      </c>
    </row>
    <row r="4997" spans="1:1" x14ac:dyDescent="0.25">
      <c r="A4997" s="23" t="s">
        <v>93</v>
      </c>
    </row>
    <row r="4998" spans="1:1" x14ac:dyDescent="0.25">
      <c r="A4998" s="23" t="s">
        <v>93</v>
      </c>
    </row>
    <row r="4999" spans="1:1" x14ac:dyDescent="0.25">
      <c r="A4999" s="23" t="s">
        <v>93</v>
      </c>
    </row>
    <row r="5000" spans="1:1" x14ac:dyDescent="0.25">
      <c r="A5000" s="23" t="s">
        <v>93</v>
      </c>
    </row>
    <row r="5001" spans="1:1" x14ac:dyDescent="0.25">
      <c r="A5001" s="23" t="s">
        <v>93</v>
      </c>
    </row>
    <row r="5002" spans="1:1" x14ac:dyDescent="0.25">
      <c r="A5002" s="23" t="s">
        <v>93</v>
      </c>
    </row>
    <row r="5004" spans="1:1" ht="14.4" x14ac:dyDescent="0.25">
      <c r="A5004" s="24" t="s">
        <v>94</v>
      </c>
    </row>
    <row r="5005" spans="1:1" ht="14.4" x14ac:dyDescent="0.25">
      <c r="A5005" s="24" t="s">
        <v>94</v>
      </c>
    </row>
    <row r="5006" spans="1:1" ht="14.4" x14ac:dyDescent="0.25">
      <c r="A5006" s="24" t="s">
        <v>94</v>
      </c>
    </row>
    <row r="5007" spans="1:1" ht="14.4" x14ac:dyDescent="0.25">
      <c r="A5007" s="24" t="s">
        <v>94</v>
      </c>
    </row>
    <row r="5008" spans="1:1" ht="14.4" x14ac:dyDescent="0.25">
      <c r="A5008" s="24" t="s">
        <v>94</v>
      </c>
    </row>
    <row r="5009" spans="1:1" ht="14.4" x14ac:dyDescent="0.25">
      <c r="A5009" s="24" t="s">
        <v>94</v>
      </c>
    </row>
    <row r="5010" spans="1:1" ht="14.4" x14ac:dyDescent="0.25">
      <c r="A5010" s="24" t="s">
        <v>94</v>
      </c>
    </row>
    <row r="5011" spans="1:1" ht="14.4" x14ac:dyDescent="0.25">
      <c r="A5011" s="65" t="s">
        <v>94</v>
      </c>
    </row>
    <row r="5012" spans="1:1" ht="14.4" x14ac:dyDescent="0.25">
      <c r="A5012" s="70" t="s">
        <v>94</v>
      </c>
    </row>
    <row r="5013" spans="1:1" ht="14.4" x14ac:dyDescent="0.25">
      <c r="A5013" s="24" t="s">
        <v>94</v>
      </c>
    </row>
    <row r="5014" spans="1:1" ht="14.4" x14ac:dyDescent="0.25">
      <c r="A5014" s="24" t="s">
        <v>94</v>
      </c>
    </row>
    <row r="5015" spans="1:1" ht="14.4" x14ac:dyDescent="0.25">
      <c r="A5015" s="24" t="s">
        <v>94</v>
      </c>
    </row>
    <row r="5016" spans="1:1" ht="14.4" x14ac:dyDescent="0.25">
      <c r="A5016" s="24" t="s">
        <v>94</v>
      </c>
    </row>
    <row r="5017" spans="1:1" ht="14.4" x14ac:dyDescent="0.25">
      <c r="A5017" s="24" t="s">
        <v>94</v>
      </c>
    </row>
    <row r="5018" spans="1:1" ht="14.4" x14ac:dyDescent="0.25">
      <c r="A5018" s="24" t="s">
        <v>94</v>
      </c>
    </row>
    <row r="5019" spans="1:1" ht="14.4" x14ac:dyDescent="0.25">
      <c r="A5019" s="24" t="s">
        <v>94</v>
      </c>
    </row>
    <row r="5020" spans="1:1" ht="14.4" x14ac:dyDescent="0.25">
      <c r="A5020" s="24" t="s">
        <v>94</v>
      </c>
    </row>
    <row r="5021" spans="1:1" ht="14.4" x14ac:dyDescent="0.25">
      <c r="A5021" s="24" t="s">
        <v>94</v>
      </c>
    </row>
    <row r="5022" spans="1:1" ht="14.4" x14ac:dyDescent="0.25">
      <c r="A5022" s="24" t="s">
        <v>94</v>
      </c>
    </row>
    <row r="5023" spans="1:1" x14ac:dyDescent="0.25">
      <c r="A5023" s="23" t="s">
        <v>94</v>
      </c>
    </row>
    <row r="5024" spans="1:1" x14ac:dyDescent="0.25">
      <c r="A5024" s="23" t="s">
        <v>94</v>
      </c>
    </row>
    <row r="5025" spans="1:1" x14ac:dyDescent="0.25">
      <c r="A5025" s="23" t="s">
        <v>94</v>
      </c>
    </row>
    <row r="5026" spans="1:1" x14ac:dyDescent="0.25">
      <c r="A5026" s="23" t="s">
        <v>94</v>
      </c>
    </row>
    <row r="5027" spans="1:1" x14ac:dyDescent="0.25">
      <c r="A5027" s="23" t="s">
        <v>94</v>
      </c>
    </row>
    <row r="5028" spans="1:1" x14ac:dyDescent="0.25">
      <c r="A5028" s="23" t="s">
        <v>94</v>
      </c>
    </row>
    <row r="5029" spans="1:1" x14ac:dyDescent="0.25">
      <c r="A5029" s="23" t="s">
        <v>94</v>
      </c>
    </row>
    <row r="5030" spans="1:1" x14ac:dyDescent="0.25">
      <c r="A5030" s="23" t="s">
        <v>94</v>
      </c>
    </row>
    <row r="5031" spans="1:1" x14ac:dyDescent="0.25">
      <c r="A5031" s="23" t="s">
        <v>94</v>
      </c>
    </row>
    <row r="5032" spans="1:1" x14ac:dyDescent="0.25">
      <c r="A5032" s="23" t="s">
        <v>94</v>
      </c>
    </row>
    <row r="5033" spans="1:1" x14ac:dyDescent="0.25">
      <c r="A5033" s="23" t="s">
        <v>94</v>
      </c>
    </row>
    <row r="5034" spans="1:1" x14ac:dyDescent="0.25">
      <c r="A5034" s="23" t="s">
        <v>94</v>
      </c>
    </row>
    <row r="5035" spans="1:1" x14ac:dyDescent="0.25">
      <c r="A5035" s="23" t="s">
        <v>94</v>
      </c>
    </row>
    <row r="5036" spans="1:1" x14ac:dyDescent="0.25">
      <c r="A5036" s="23" t="s">
        <v>94</v>
      </c>
    </row>
    <row r="5037" spans="1:1" x14ac:dyDescent="0.25">
      <c r="A5037" s="23" t="s">
        <v>94</v>
      </c>
    </row>
    <row r="5038" spans="1:1" x14ac:dyDescent="0.25">
      <c r="A5038" s="23" t="s">
        <v>94</v>
      </c>
    </row>
    <row r="5039" spans="1:1" x14ac:dyDescent="0.25">
      <c r="A5039" s="23" t="s">
        <v>94</v>
      </c>
    </row>
    <row r="5040" spans="1:1" x14ac:dyDescent="0.25">
      <c r="A5040" s="23" t="s">
        <v>94</v>
      </c>
    </row>
    <row r="5041" spans="1:1" x14ac:dyDescent="0.25">
      <c r="A5041" s="23" t="s">
        <v>94</v>
      </c>
    </row>
    <row r="5042" spans="1:1" x14ac:dyDescent="0.25">
      <c r="A5042" s="23" t="s">
        <v>94</v>
      </c>
    </row>
    <row r="5043" spans="1:1" x14ac:dyDescent="0.25">
      <c r="A5043" s="23" t="s">
        <v>94</v>
      </c>
    </row>
    <row r="5044" spans="1:1" x14ac:dyDescent="0.25">
      <c r="A5044" s="23" t="s">
        <v>94</v>
      </c>
    </row>
    <row r="5045" spans="1:1" x14ac:dyDescent="0.25">
      <c r="A5045" s="23" t="s">
        <v>94</v>
      </c>
    </row>
    <row r="5046" spans="1:1" x14ac:dyDescent="0.25">
      <c r="A5046" s="23" t="s">
        <v>94</v>
      </c>
    </row>
    <row r="5047" spans="1:1" x14ac:dyDescent="0.25">
      <c r="A5047" s="23" t="s">
        <v>94</v>
      </c>
    </row>
    <row r="5048" spans="1:1" x14ac:dyDescent="0.25">
      <c r="A5048" s="23" t="s">
        <v>94</v>
      </c>
    </row>
    <row r="5049" spans="1:1" x14ac:dyDescent="0.25">
      <c r="A5049" s="23" t="s">
        <v>94</v>
      </c>
    </row>
    <row r="5050" spans="1:1" x14ac:dyDescent="0.25">
      <c r="A5050" s="23" t="s">
        <v>94</v>
      </c>
    </row>
    <row r="5051" spans="1:1" x14ac:dyDescent="0.25">
      <c r="A5051" s="23" t="s">
        <v>94</v>
      </c>
    </row>
    <row r="5052" spans="1:1" x14ac:dyDescent="0.25">
      <c r="A5052" s="23" t="s">
        <v>94</v>
      </c>
    </row>
    <row r="5053" spans="1:1" x14ac:dyDescent="0.25">
      <c r="A5053" s="23" t="s">
        <v>94</v>
      </c>
    </row>
    <row r="5054" spans="1:1" x14ac:dyDescent="0.25">
      <c r="A5054" s="23" t="s">
        <v>94</v>
      </c>
    </row>
    <row r="5055" spans="1:1" x14ac:dyDescent="0.25">
      <c r="A5055" s="23" t="s">
        <v>94</v>
      </c>
    </row>
    <row r="5056" spans="1:1" x14ac:dyDescent="0.25">
      <c r="A5056" s="23" t="s">
        <v>94</v>
      </c>
    </row>
    <row r="5057" spans="1:1" x14ac:dyDescent="0.25">
      <c r="A5057" s="23" t="s">
        <v>94</v>
      </c>
    </row>
    <row r="5058" spans="1:1" x14ac:dyDescent="0.25">
      <c r="A5058" s="23" t="s">
        <v>94</v>
      </c>
    </row>
    <row r="5059" spans="1:1" x14ac:dyDescent="0.25">
      <c r="A5059" s="23" t="s">
        <v>94</v>
      </c>
    </row>
    <row r="5060" spans="1:1" x14ac:dyDescent="0.25">
      <c r="A5060" s="23" t="s">
        <v>94</v>
      </c>
    </row>
    <row r="5061" spans="1:1" x14ac:dyDescent="0.25">
      <c r="A5061" s="23" t="s">
        <v>94</v>
      </c>
    </row>
    <row r="5062" spans="1:1" x14ac:dyDescent="0.25">
      <c r="A5062" s="23" t="s">
        <v>94</v>
      </c>
    </row>
    <row r="5063" spans="1:1" x14ac:dyDescent="0.25">
      <c r="A5063" s="23" t="s">
        <v>94</v>
      </c>
    </row>
    <row r="5064" spans="1:1" x14ac:dyDescent="0.25">
      <c r="A5064" s="23" t="s">
        <v>94</v>
      </c>
    </row>
    <row r="5065" spans="1:1" x14ac:dyDescent="0.25">
      <c r="A5065" s="23" t="s">
        <v>94</v>
      </c>
    </row>
    <row r="5066" spans="1:1" x14ac:dyDescent="0.25">
      <c r="A5066" s="23" t="s">
        <v>94</v>
      </c>
    </row>
    <row r="5067" spans="1:1" x14ac:dyDescent="0.25">
      <c r="A5067" s="23" t="s">
        <v>94</v>
      </c>
    </row>
    <row r="5068" spans="1:1" x14ac:dyDescent="0.25">
      <c r="A5068" s="23" t="s">
        <v>94</v>
      </c>
    </row>
    <row r="5069" spans="1:1" x14ac:dyDescent="0.25">
      <c r="A5069" s="23" t="s">
        <v>94</v>
      </c>
    </row>
    <row r="5070" spans="1:1" x14ac:dyDescent="0.25">
      <c r="A5070" s="23" t="s">
        <v>94</v>
      </c>
    </row>
    <row r="5071" spans="1:1" x14ac:dyDescent="0.25">
      <c r="A5071" s="23" t="s">
        <v>94</v>
      </c>
    </row>
    <row r="5072" spans="1:1" x14ac:dyDescent="0.25">
      <c r="A5072" s="23" t="s">
        <v>94</v>
      </c>
    </row>
    <row r="5073" spans="1:1" x14ac:dyDescent="0.25">
      <c r="A5073" s="23" t="s">
        <v>94</v>
      </c>
    </row>
    <row r="5074" spans="1:1" x14ac:dyDescent="0.25">
      <c r="A5074" s="23" t="s">
        <v>94</v>
      </c>
    </row>
    <row r="5075" spans="1:1" x14ac:dyDescent="0.25">
      <c r="A5075" s="23" t="s">
        <v>94</v>
      </c>
    </row>
    <row r="5076" spans="1:1" x14ac:dyDescent="0.25">
      <c r="A5076" s="23" t="s">
        <v>94</v>
      </c>
    </row>
    <row r="5077" spans="1:1" x14ac:dyDescent="0.25">
      <c r="A5077" s="23" t="s">
        <v>94</v>
      </c>
    </row>
    <row r="5078" spans="1:1" x14ac:dyDescent="0.25">
      <c r="A5078" s="23" t="s">
        <v>94</v>
      </c>
    </row>
    <row r="5079" spans="1:1" x14ac:dyDescent="0.25">
      <c r="A5079" s="23" t="s">
        <v>94</v>
      </c>
    </row>
    <row r="5080" spans="1:1" x14ac:dyDescent="0.25">
      <c r="A5080" s="23" t="s">
        <v>94</v>
      </c>
    </row>
    <row r="5081" spans="1:1" x14ac:dyDescent="0.25">
      <c r="A5081" s="23" t="s">
        <v>94</v>
      </c>
    </row>
    <row r="5082" spans="1:1" x14ac:dyDescent="0.25">
      <c r="A5082" s="23" t="s">
        <v>94</v>
      </c>
    </row>
    <row r="5083" spans="1:1" x14ac:dyDescent="0.25">
      <c r="A5083" s="23" t="s">
        <v>94</v>
      </c>
    </row>
    <row r="5084" spans="1:1" x14ac:dyDescent="0.25">
      <c r="A5084" s="23" t="s">
        <v>94</v>
      </c>
    </row>
    <row r="5085" spans="1:1" x14ac:dyDescent="0.25">
      <c r="A5085" s="23" t="s">
        <v>94</v>
      </c>
    </row>
    <row r="5086" spans="1:1" x14ac:dyDescent="0.25">
      <c r="A5086" s="23" t="s">
        <v>94</v>
      </c>
    </row>
    <row r="5087" spans="1:1" x14ac:dyDescent="0.25">
      <c r="A5087" s="23" t="s">
        <v>94</v>
      </c>
    </row>
    <row r="5088" spans="1:1" x14ac:dyDescent="0.25">
      <c r="A5088" s="23" t="s">
        <v>94</v>
      </c>
    </row>
    <row r="5089" spans="1:1" x14ac:dyDescent="0.25">
      <c r="A5089" s="23" t="s">
        <v>94</v>
      </c>
    </row>
    <row r="5090" spans="1:1" x14ac:dyDescent="0.25">
      <c r="A5090" s="23" t="s">
        <v>94</v>
      </c>
    </row>
    <row r="5091" spans="1:1" x14ac:dyDescent="0.25">
      <c r="A5091" s="23" t="s">
        <v>94</v>
      </c>
    </row>
    <row r="5092" spans="1:1" x14ac:dyDescent="0.25">
      <c r="A5092" s="23" t="s">
        <v>94</v>
      </c>
    </row>
    <row r="5093" spans="1:1" x14ac:dyDescent="0.25">
      <c r="A5093" s="23" t="s">
        <v>94</v>
      </c>
    </row>
    <row r="5094" spans="1:1" x14ac:dyDescent="0.25">
      <c r="A5094" s="23" t="s">
        <v>94</v>
      </c>
    </row>
    <row r="5095" spans="1:1" x14ac:dyDescent="0.25">
      <c r="A5095" s="23" t="s">
        <v>94</v>
      </c>
    </row>
    <row r="5096" spans="1:1" x14ac:dyDescent="0.25">
      <c r="A5096" s="23" t="s">
        <v>94</v>
      </c>
    </row>
    <row r="5097" spans="1:1" x14ac:dyDescent="0.25">
      <c r="A5097" s="23" t="s">
        <v>94</v>
      </c>
    </row>
    <row r="5098" spans="1:1" x14ac:dyDescent="0.25">
      <c r="A5098" s="23" t="s">
        <v>94</v>
      </c>
    </row>
    <row r="5099" spans="1:1" x14ac:dyDescent="0.25">
      <c r="A5099" s="23" t="s">
        <v>94</v>
      </c>
    </row>
    <row r="5100" spans="1:1" x14ac:dyDescent="0.25">
      <c r="A5100" s="23" t="s">
        <v>94</v>
      </c>
    </row>
    <row r="5101" spans="1:1" x14ac:dyDescent="0.25">
      <c r="A5101" s="23" t="s">
        <v>94</v>
      </c>
    </row>
    <row r="5102" spans="1:1" x14ac:dyDescent="0.25">
      <c r="A5102" s="23" t="s">
        <v>94</v>
      </c>
    </row>
    <row r="5103" spans="1:1" x14ac:dyDescent="0.25">
      <c r="A5103" s="23" t="s">
        <v>94</v>
      </c>
    </row>
    <row r="5104" spans="1:1" x14ac:dyDescent="0.25">
      <c r="A5104" s="23" t="s">
        <v>94</v>
      </c>
    </row>
    <row r="5105" spans="1:1" x14ac:dyDescent="0.25">
      <c r="A5105" s="23" t="s">
        <v>94</v>
      </c>
    </row>
    <row r="5106" spans="1:1" x14ac:dyDescent="0.25">
      <c r="A5106" s="23" t="s">
        <v>94</v>
      </c>
    </row>
    <row r="5107" spans="1:1" x14ac:dyDescent="0.25">
      <c r="A5107" s="23" t="s">
        <v>94</v>
      </c>
    </row>
    <row r="5108" spans="1:1" x14ac:dyDescent="0.25">
      <c r="A5108" s="23" t="s">
        <v>94</v>
      </c>
    </row>
    <row r="5109" spans="1:1" x14ac:dyDescent="0.25">
      <c r="A5109" s="23" t="s">
        <v>94</v>
      </c>
    </row>
    <row r="5110" spans="1:1" x14ac:dyDescent="0.25">
      <c r="A5110" s="23" t="s">
        <v>94</v>
      </c>
    </row>
    <row r="5111" spans="1:1" x14ac:dyDescent="0.25">
      <c r="A5111" s="23" t="s">
        <v>94</v>
      </c>
    </row>
    <row r="5112" spans="1:1" x14ac:dyDescent="0.25">
      <c r="A5112" s="23" t="s">
        <v>94</v>
      </c>
    </row>
    <row r="5113" spans="1:1" x14ac:dyDescent="0.25">
      <c r="A5113" s="23" t="s">
        <v>94</v>
      </c>
    </row>
    <row r="5114" spans="1:1" x14ac:dyDescent="0.25">
      <c r="A5114" s="23" t="s">
        <v>94</v>
      </c>
    </row>
    <row r="5115" spans="1:1" x14ac:dyDescent="0.25">
      <c r="A5115" s="23" t="s">
        <v>94</v>
      </c>
    </row>
    <row r="5116" spans="1:1" x14ac:dyDescent="0.25">
      <c r="A5116" s="23" t="s">
        <v>94</v>
      </c>
    </row>
    <row r="5117" spans="1:1" x14ac:dyDescent="0.25">
      <c r="A5117" s="23" t="s">
        <v>94</v>
      </c>
    </row>
    <row r="5118" spans="1:1" x14ac:dyDescent="0.25">
      <c r="A5118" s="23" t="s">
        <v>94</v>
      </c>
    </row>
    <row r="5119" spans="1:1" x14ac:dyDescent="0.25">
      <c r="A5119" s="23" t="s">
        <v>94</v>
      </c>
    </row>
    <row r="5120" spans="1:1" x14ac:dyDescent="0.25">
      <c r="A5120" s="23" t="s">
        <v>94</v>
      </c>
    </row>
    <row r="5121" spans="1:1" x14ac:dyDescent="0.25">
      <c r="A5121" s="23" t="s">
        <v>94</v>
      </c>
    </row>
    <row r="5122" spans="1:1" x14ac:dyDescent="0.25">
      <c r="A5122" s="23" t="s">
        <v>94</v>
      </c>
    </row>
    <row r="5123" spans="1:1" x14ac:dyDescent="0.25">
      <c r="A5123" s="23" t="s">
        <v>94</v>
      </c>
    </row>
    <row r="5124" spans="1:1" x14ac:dyDescent="0.25">
      <c r="A5124" s="23" t="s">
        <v>94</v>
      </c>
    </row>
    <row r="5125" spans="1:1" x14ac:dyDescent="0.25">
      <c r="A5125" s="23" t="s">
        <v>94</v>
      </c>
    </row>
    <row r="5126" spans="1:1" x14ac:dyDescent="0.25">
      <c r="A5126" s="23" t="s">
        <v>94</v>
      </c>
    </row>
    <row r="5127" spans="1:1" x14ac:dyDescent="0.25">
      <c r="A5127" s="23" t="s">
        <v>94</v>
      </c>
    </row>
    <row r="5128" spans="1:1" x14ac:dyDescent="0.25">
      <c r="A5128" s="23" t="s">
        <v>94</v>
      </c>
    </row>
    <row r="5129" spans="1:1" x14ac:dyDescent="0.25">
      <c r="A5129" s="23" t="s">
        <v>94</v>
      </c>
    </row>
    <row r="5130" spans="1:1" x14ac:dyDescent="0.25">
      <c r="A5130" s="23" t="s">
        <v>94</v>
      </c>
    </row>
    <row r="5131" spans="1:1" x14ac:dyDescent="0.25">
      <c r="A5131" s="23" t="s">
        <v>94</v>
      </c>
    </row>
    <row r="5132" spans="1:1" x14ac:dyDescent="0.25">
      <c r="A5132" s="23" t="s">
        <v>94</v>
      </c>
    </row>
    <row r="5133" spans="1:1" x14ac:dyDescent="0.25">
      <c r="A5133" s="23" t="s">
        <v>94</v>
      </c>
    </row>
    <row r="5134" spans="1:1" x14ac:dyDescent="0.25">
      <c r="A5134" s="23" t="s">
        <v>94</v>
      </c>
    </row>
    <row r="5135" spans="1:1" x14ac:dyDescent="0.25">
      <c r="A5135" s="23" t="s">
        <v>94</v>
      </c>
    </row>
    <row r="5136" spans="1:1" x14ac:dyDescent="0.25">
      <c r="A5136" s="23" t="s">
        <v>94</v>
      </c>
    </row>
    <row r="5137" spans="1:1" x14ac:dyDescent="0.25">
      <c r="A5137" s="23" t="s">
        <v>94</v>
      </c>
    </row>
    <row r="5138" spans="1:1" x14ac:dyDescent="0.25">
      <c r="A5138" s="23" t="s">
        <v>94</v>
      </c>
    </row>
    <row r="5139" spans="1:1" x14ac:dyDescent="0.25">
      <c r="A5139" s="23" t="s">
        <v>94</v>
      </c>
    </row>
    <row r="5140" spans="1:1" x14ac:dyDescent="0.25">
      <c r="A5140" s="23" t="s">
        <v>94</v>
      </c>
    </row>
    <row r="5141" spans="1:1" x14ac:dyDescent="0.25">
      <c r="A5141" s="23" t="s">
        <v>94</v>
      </c>
    </row>
    <row r="5142" spans="1:1" x14ac:dyDescent="0.25">
      <c r="A5142" s="23" t="s">
        <v>94</v>
      </c>
    </row>
    <row r="5143" spans="1:1" x14ac:dyDescent="0.25">
      <c r="A5143" s="23" t="s">
        <v>94</v>
      </c>
    </row>
    <row r="5144" spans="1:1" x14ac:dyDescent="0.25">
      <c r="A5144" s="23" t="s">
        <v>94</v>
      </c>
    </row>
    <row r="5145" spans="1:1" x14ac:dyDescent="0.25">
      <c r="A5145" s="23" t="s">
        <v>94</v>
      </c>
    </row>
    <row r="5146" spans="1:1" x14ac:dyDescent="0.25">
      <c r="A5146" s="23" t="s">
        <v>94</v>
      </c>
    </row>
    <row r="5147" spans="1:1" x14ac:dyDescent="0.25">
      <c r="A5147" s="23" t="s">
        <v>94</v>
      </c>
    </row>
    <row r="5148" spans="1:1" x14ac:dyDescent="0.25">
      <c r="A5148" s="23" t="s">
        <v>94</v>
      </c>
    </row>
    <row r="5149" spans="1:1" x14ac:dyDescent="0.25">
      <c r="A5149" s="23" t="s">
        <v>94</v>
      </c>
    </row>
    <row r="5150" spans="1:1" x14ac:dyDescent="0.25">
      <c r="A5150" s="23" t="s">
        <v>94</v>
      </c>
    </row>
    <row r="5151" spans="1:1" x14ac:dyDescent="0.25">
      <c r="A5151" s="23" t="s">
        <v>94</v>
      </c>
    </row>
    <row r="5152" spans="1:1" x14ac:dyDescent="0.25">
      <c r="A5152" s="23" t="s">
        <v>94</v>
      </c>
    </row>
    <row r="5153" spans="1:1" x14ac:dyDescent="0.25">
      <c r="A5153" s="23" t="s">
        <v>94</v>
      </c>
    </row>
    <row r="5154" spans="1:1" x14ac:dyDescent="0.25">
      <c r="A5154" s="23" t="s">
        <v>94</v>
      </c>
    </row>
    <row r="5155" spans="1:1" x14ac:dyDescent="0.25">
      <c r="A5155" s="23" t="s">
        <v>94</v>
      </c>
    </row>
    <row r="5156" spans="1:1" x14ac:dyDescent="0.25">
      <c r="A5156" s="23" t="s">
        <v>94</v>
      </c>
    </row>
    <row r="5157" spans="1:1" x14ac:dyDescent="0.25">
      <c r="A5157" s="23" t="s">
        <v>94</v>
      </c>
    </row>
    <row r="5158" spans="1:1" x14ac:dyDescent="0.25">
      <c r="A5158" s="23" t="s">
        <v>94</v>
      </c>
    </row>
    <row r="5159" spans="1:1" x14ac:dyDescent="0.25">
      <c r="A5159" s="23" t="s">
        <v>94</v>
      </c>
    </row>
    <row r="5160" spans="1:1" x14ac:dyDescent="0.25">
      <c r="A5160" s="23" t="s">
        <v>94</v>
      </c>
    </row>
    <row r="5161" spans="1:1" x14ac:dyDescent="0.25">
      <c r="A5161" s="23" t="s">
        <v>94</v>
      </c>
    </row>
    <row r="5162" spans="1:1" x14ac:dyDescent="0.25">
      <c r="A5162" s="23" t="s">
        <v>94</v>
      </c>
    </row>
    <row r="5163" spans="1:1" x14ac:dyDescent="0.25">
      <c r="A5163" s="23" t="s">
        <v>94</v>
      </c>
    </row>
    <row r="5164" spans="1:1" x14ac:dyDescent="0.25">
      <c r="A5164" s="23" t="s">
        <v>94</v>
      </c>
    </row>
    <row r="5165" spans="1:1" x14ac:dyDescent="0.25">
      <c r="A5165" s="23" t="s">
        <v>94</v>
      </c>
    </row>
    <row r="5166" spans="1:1" x14ac:dyDescent="0.25">
      <c r="A5166" s="23" t="s">
        <v>94</v>
      </c>
    </row>
    <row r="5167" spans="1:1" x14ac:dyDescent="0.25">
      <c r="A5167" s="23" t="s">
        <v>94</v>
      </c>
    </row>
    <row r="5168" spans="1:1" x14ac:dyDescent="0.25">
      <c r="A5168" s="23" t="s">
        <v>94</v>
      </c>
    </row>
    <row r="5169" spans="1:1" x14ac:dyDescent="0.25">
      <c r="A5169" s="23" t="s">
        <v>94</v>
      </c>
    </row>
    <row r="5170" spans="1:1" x14ac:dyDescent="0.25">
      <c r="A5170" s="23" t="s">
        <v>94</v>
      </c>
    </row>
    <row r="5171" spans="1:1" x14ac:dyDescent="0.25">
      <c r="A5171" s="23" t="s">
        <v>94</v>
      </c>
    </row>
    <row r="5172" spans="1:1" x14ac:dyDescent="0.25">
      <c r="A5172" s="23" t="s">
        <v>94</v>
      </c>
    </row>
    <row r="5173" spans="1:1" x14ac:dyDescent="0.25">
      <c r="A5173" s="23" t="s">
        <v>94</v>
      </c>
    </row>
    <row r="5174" spans="1:1" x14ac:dyDescent="0.25">
      <c r="A5174" s="23" t="s">
        <v>94</v>
      </c>
    </row>
    <row r="5175" spans="1:1" x14ac:dyDescent="0.25">
      <c r="A5175" s="23" t="s">
        <v>94</v>
      </c>
    </row>
    <row r="5176" spans="1:1" x14ac:dyDescent="0.25">
      <c r="A5176" s="23" t="s">
        <v>94</v>
      </c>
    </row>
    <row r="5177" spans="1:1" x14ac:dyDescent="0.25">
      <c r="A5177" s="23" t="s">
        <v>94</v>
      </c>
    </row>
    <row r="5178" spans="1:1" x14ac:dyDescent="0.25">
      <c r="A5178" s="23" t="s">
        <v>94</v>
      </c>
    </row>
    <row r="5179" spans="1:1" x14ac:dyDescent="0.25">
      <c r="A5179" s="23" t="s">
        <v>94</v>
      </c>
    </row>
    <row r="5180" spans="1:1" x14ac:dyDescent="0.25">
      <c r="A5180" s="23" t="s">
        <v>94</v>
      </c>
    </row>
    <row r="5181" spans="1:1" x14ac:dyDescent="0.25">
      <c r="A5181" s="23" t="s">
        <v>94</v>
      </c>
    </row>
    <row r="5182" spans="1:1" x14ac:dyDescent="0.25">
      <c r="A5182" s="23" t="s">
        <v>94</v>
      </c>
    </row>
    <row r="5183" spans="1:1" x14ac:dyDescent="0.25">
      <c r="A5183" s="23" t="s">
        <v>94</v>
      </c>
    </row>
    <row r="5184" spans="1:1" x14ac:dyDescent="0.25">
      <c r="A5184" s="23" t="s">
        <v>94</v>
      </c>
    </row>
    <row r="5185" spans="1:1" x14ac:dyDescent="0.25">
      <c r="A5185" s="23" t="s">
        <v>94</v>
      </c>
    </row>
    <row r="5186" spans="1:1" x14ac:dyDescent="0.25">
      <c r="A5186" s="23" t="s">
        <v>94</v>
      </c>
    </row>
    <row r="5187" spans="1:1" x14ac:dyDescent="0.25">
      <c r="A5187" s="23" t="s">
        <v>94</v>
      </c>
    </row>
    <row r="5188" spans="1:1" x14ac:dyDescent="0.25">
      <c r="A5188" s="23" t="s">
        <v>94</v>
      </c>
    </row>
    <row r="5189" spans="1:1" x14ac:dyDescent="0.25">
      <c r="A5189" s="23" t="s">
        <v>94</v>
      </c>
    </row>
    <row r="5190" spans="1:1" x14ac:dyDescent="0.25">
      <c r="A5190" s="23" t="s">
        <v>94</v>
      </c>
    </row>
    <row r="5191" spans="1:1" x14ac:dyDescent="0.25">
      <c r="A5191" s="23" t="s">
        <v>94</v>
      </c>
    </row>
    <row r="5192" spans="1:1" x14ac:dyDescent="0.25">
      <c r="A5192" s="23" t="s">
        <v>94</v>
      </c>
    </row>
    <row r="5193" spans="1:1" x14ac:dyDescent="0.25">
      <c r="A5193" s="23" t="s">
        <v>94</v>
      </c>
    </row>
    <row r="5194" spans="1:1" x14ac:dyDescent="0.25">
      <c r="A5194" s="23" t="s">
        <v>94</v>
      </c>
    </row>
    <row r="5195" spans="1:1" x14ac:dyDescent="0.25">
      <c r="A5195" s="23" t="s">
        <v>94</v>
      </c>
    </row>
    <row r="5196" spans="1:1" x14ac:dyDescent="0.25">
      <c r="A5196" s="23" t="s">
        <v>94</v>
      </c>
    </row>
    <row r="5197" spans="1:1" x14ac:dyDescent="0.25">
      <c r="A5197" s="23" t="s">
        <v>94</v>
      </c>
    </row>
    <row r="5198" spans="1:1" x14ac:dyDescent="0.25">
      <c r="A5198" s="23" t="s">
        <v>94</v>
      </c>
    </row>
    <row r="5199" spans="1:1" x14ac:dyDescent="0.25">
      <c r="A5199" s="23" t="s">
        <v>94</v>
      </c>
    </row>
    <row r="5200" spans="1:1" x14ac:dyDescent="0.25">
      <c r="A5200" s="23" t="s">
        <v>94</v>
      </c>
    </row>
    <row r="5201" spans="1:1" x14ac:dyDescent="0.25">
      <c r="A5201" s="23" t="s">
        <v>94</v>
      </c>
    </row>
    <row r="5202" spans="1:1" x14ac:dyDescent="0.25">
      <c r="A5202" s="23" t="s">
        <v>94</v>
      </c>
    </row>
    <row r="5203" spans="1:1" x14ac:dyDescent="0.25">
      <c r="A5203" s="23" t="s">
        <v>94</v>
      </c>
    </row>
    <row r="5204" spans="1:1" x14ac:dyDescent="0.25">
      <c r="A5204" s="23" t="s">
        <v>94</v>
      </c>
    </row>
    <row r="5205" spans="1:1" x14ac:dyDescent="0.25">
      <c r="A5205" s="23" t="s">
        <v>94</v>
      </c>
    </row>
    <row r="5206" spans="1:1" x14ac:dyDescent="0.25">
      <c r="A5206" s="23" t="s">
        <v>94</v>
      </c>
    </row>
    <row r="5207" spans="1:1" x14ac:dyDescent="0.25">
      <c r="A5207" s="23" t="s">
        <v>94</v>
      </c>
    </row>
    <row r="5208" spans="1:1" x14ac:dyDescent="0.25">
      <c r="A5208" s="23" t="s">
        <v>94</v>
      </c>
    </row>
    <row r="5209" spans="1:1" x14ac:dyDescent="0.25">
      <c r="A5209" s="23" t="s">
        <v>94</v>
      </c>
    </row>
    <row r="5210" spans="1:1" x14ac:dyDescent="0.25">
      <c r="A5210" s="23" t="s">
        <v>94</v>
      </c>
    </row>
    <row r="5211" spans="1:1" x14ac:dyDescent="0.25">
      <c r="A5211" s="23" t="s">
        <v>94</v>
      </c>
    </row>
    <row r="5212" spans="1:1" x14ac:dyDescent="0.25">
      <c r="A5212" s="23" t="s">
        <v>94</v>
      </c>
    </row>
    <row r="5213" spans="1:1" x14ac:dyDescent="0.25">
      <c r="A5213" s="23" t="s">
        <v>94</v>
      </c>
    </row>
    <row r="5214" spans="1:1" x14ac:dyDescent="0.25">
      <c r="A5214" s="23" t="s">
        <v>94</v>
      </c>
    </row>
    <row r="5215" spans="1:1" x14ac:dyDescent="0.25">
      <c r="A5215" s="23" t="s">
        <v>94</v>
      </c>
    </row>
    <row r="5216" spans="1:1" x14ac:dyDescent="0.25">
      <c r="A5216" s="23" t="s">
        <v>94</v>
      </c>
    </row>
    <row r="5217" spans="1:1" x14ac:dyDescent="0.25">
      <c r="A5217" s="23" t="s">
        <v>94</v>
      </c>
    </row>
    <row r="5218" spans="1:1" x14ac:dyDescent="0.25">
      <c r="A5218" s="23" t="s">
        <v>94</v>
      </c>
    </row>
    <row r="5219" spans="1:1" x14ac:dyDescent="0.25">
      <c r="A5219" s="23" t="s">
        <v>94</v>
      </c>
    </row>
    <row r="5220" spans="1:1" x14ac:dyDescent="0.25">
      <c r="A5220" s="23" t="s">
        <v>94</v>
      </c>
    </row>
    <row r="5221" spans="1:1" x14ac:dyDescent="0.25">
      <c r="A5221" s="23" t="s">
        <v>94</v>
      </c>
    </row>
    <row r="5222" spans="1:1" x14ac:dyDescent="0.25">
      <c r="A5222" s="23" t="s">
        <v>94</v>
      </c>
    </row>
    <row r="5223" spans="1:1" x14ac:dyDescent="0.25">
      <c r="A5223" s="23" t="s">
        <v>94</v>
      </c>
    </row>
    <row r="5224" spans="1:1" x14ac:dyDescent="0.25">
      <c r="A5224" s="23" t="s">
        <v>94</v>
      </c>
    </row>
    <row r="5225" spans="1:1" x14ac:dyDescent="0.25">
      <c r="A5225" s="23" t="s">
        <v>94</v>
      </c>
    </row>
    <row r="5226" spans="1:1" x14ac:dyDescent="0.25">
      <c r="A5226" s="23" t="s">
        <v>94</v>
      </c>
    </row>
    <row r="5227" spans="1:1" x14ac:dyDescent="0.25">
      <c r="A5227" s="23" t="s">
        <v>94</v>
      </c>
    </row>
    <row r="5228" spans="1:1" x14ac:dyDescent="0.25">
      <c r="A5228" s="23" t="s">
        <v>94</v>
      </c>
    </row>
    <row r="5229" spans="1:1" x14ac:dyDescent="0.25">
      <c r="A5229" s="23" t="s">
        <v>94</v>
      </c>
    </row>
    <row r="5230" spans="1:1" x14ac:dyDescent="0.25">
      <c r="A5230" s="23" t="s">
        <v>94</v>
      </c>
    </row>
    <row r="5231" spans="1:1" x14ac:dyDescent="0.25">
      <c r="A5231" s="23" t="s">
        <v>94</v>
      </c>
    </row>
    <row r="5232" spans="1:1" x14ac:dyDescent="0.25">
      <c r="A5232" s="23" t="s">
        <v>94</v>
      </c>
    </row>
    <row r="5233" spans="1:1" x14ac:dyDescent="0.25">
      <c r="A5233" s="23" t="s">
        <v>94</v>
      </c>
    </row>
    <row r="5234" spans="1:1" x14ac:dyDescent="0.25">
      <c r="A5234" s="23" t="s">
        <v>94</v>
      </c>
    </row>
    <row r="5235" spans="1:1" x14ac:dyDescent="0.25">
      <c r="A5235" s="23" t="s">
        <v>94</v>
      </c>
    </row>
    <row r="5236" spans="1:1" x14ac:dyDescent="0.25">
      <c r="A5236" s="23" t="s">
        <v>94</v>
      </c>
    </row>
    <row r="5237" spans="1:1" x14ac:dyDescent="0.25">
      <c r="A5237" s="23" t="s">
        <v>94</v>
      </c>
    </row>
    <row r="5238" spans="1:1" x14ac:dyDescent="0.25">
      <c r="A5238" s="23" t="s">
        <v>94</v>
      </c>
    </row>
    <row r="5239" spans="1:1" x14ac:dyDescent="0.25">
      <c r="A5239" s="23" t="s">
        <v>94</v>
      </c>
    </row>
    <row r="5240" spans="1:1" x14ac:dyDescent="0.25">
      <c r="A5240" s="23" t="s">
        <v>94</v>
      </c>
    </row>
    <row r="5241" spans="1:1" x14ac:dyDescent="0.25">
      <c r="A5241" s="23" t="s">
        <v>94</v>
      </c>
    </row>
    <row r="5242" spans="1:1" x14ac:dyDescent="0.25">
      <c r="A5242" s="23" t="s">
        <v>94</v>
      </c>
    </row>
    <row r="5243" spans="1:1" x14ac:dyDescent="0.25">
      <c r="A5243" s="23" t="s">
        <v>94</v>
      </c>
    </row>
    <row r="5244" spans="1:1" x14ac:dyDescent="0.25">
      <c r="A5244" s="23" t="s">
        <v>94</v>
      </c>
    </row>
    <row r="5245" spans="1:1" x14ac:dyDescent="0.25">
      <c r="A5245" s="23" t="s">
        <v>94</v>
      </c>
    </row>
    <row r="5246" spans="1:1" x14ac:dyDescent="0.25">
      <c r="A5246" s="23" t="s">
        <v>94</v>
      </c>
    </row>
    <row r="5247" spans="1:1" x14ac:dyDescent="0.25">
      <c r="A5247" s="23" t="s">
        <v>94</v>
      </c>
    </row>
    <row r="5248" spans="1:1" x14ac:dyDescent="0.25">
      <c r="A5248" s="23" t="s">
        <v>94</v>
      </c>
    </row>
    <row r="5249" spans="1:1" x14ac:dyDescent="0.25">
      <c r="A5249" s="23" t="s">
        <v>94</v>
      </c>
    </row>
    <row r="5250" spans="1:1" x14ac:dyDescent="0.25">
      <c r="A5250" s="23" t="s">
        <v>94</v>
      </c>
    </row>
    <row r="5251" spans="1:1" x14ac:dyDescent="0.25">
      <c r="A5251" s="23" t="s">
        <v>94</v>
      </c>
    </row>
    <row r="5252" spans="1:1" x14ac:dyDescent="0.25">
      <c r="A5252" s="23" t="s">
        <v>94</v>
      </c>
    </row>
    <row r="5253" spans="1:1" x14ac:dyDescent="0.25">
      <c r="A5253" s="23" t="s">
        <v>94</v>
      </c>
    </row>
    <row r="5254" spans="1:1" x14ac:dyDescent="0.25">
      <c r="A5254" s="23" t="s">
        <v>94</v>
      </c>
    </row>
    <row r="5255" spans="1:1" x14ac:dyDescent="0.25">
      <c r="A5255" s="23" t="s">
        <v>94</v>
      </c>
    </row>
    <row r="5256" spans="1:1" x14ac:dyDescent="0.25">
      <c r="A5256" s="23" t="s">
        <v>94</v>
      </c>
    </row>
    <row r="5257" spans="1:1" x14ac:dyDescent="0.25">
      <c r="A5257" s="23" t="s">
        <v>94</v>
      </c>
    </row>
    <row r="5258" spans="1:1" x14ac:dyDescent="0.25">
      <c r="A5258" s="23" t="s">
        <v>94</v>
      </c>
    </row>
    <row r="5259" spans="1:1" x14ac:dyDescent="0.25">
      <c r="A5259" s="23" t="s">
        <v>94</v>
      </c>
    </row>
    <row r="5260" spans="1:1" x14ac:dyDescent="0.25">
      <c r="A5260" s="23" t="s">
        <v>94</v>
      </c>
    </row>
    <row r="5261" spans="1:1" x14ac:dyDescent="0.25">
      <c r="A5261" s="23" t="s">
        <v>94</v>
      </c>
    </row>
    <row r="5262" spans="1:1" x14ac:dyDescent="0.25">
      <c r="A5262" s="23" t="s">
        <v>94</v>
      </c>
    </row>
    <row r="5263" spans="1:1" x14ac:dyDescent="0.25">
      <c r="A5263" s="23" t="s">
        <v>94</v>
      </c>
    </row>
    <row r="5264" spans="1:1" x14ac:dyDescent="0.25">
      <c r="A5264" s="23" t="s">
        <v>94</v>
      </c>
    </row>
    <row r="5265" spans="1:1" x14ac:dyDescent="0.25">
      <c r="A5265" s="23" t="s">
        <v>94</v>
      </c>
    </row>
    <row r="5266" spans="1:1" x14ac:dyDescent="0.25">
      <c r="A5266" s="23" t="s">
        <v>94</v>
      </c>
    </row>
    <row r="5267" spans="1:1" x14ac:dyDescent="0.25">
      <c r="A5267" s="23" t="s">
        <v>94</v>
      </c>
    </row>
    <row r="5268" spans="1:1" x14ac:dyDescent="0.25">
      <c r="A5268" s="23" t="s">
        <v>94</v>
      </c>
    </row>
    <row r="5269" spans="1:1" x14ac:dyDescent="0.25">
      <c r="A5269" s="23" t="s">
        <v>94</v>
      </c>
    </row>
    <row r="5270" spans="1:1" x14ac:dyDescent="0.25">
      <c r="A5270" s="23" t="s">
        <v>94</v>
      </c>
    </row>
    <row r="5271" spans="1:1" x14ac:dyDescent="0.25">
      <c r="A5271" s="23" t="s">
        <v>94</v>
      </c>
    </row>
    <row r="5272" spans="1:1" x14ac:dyDescent="0.25">
      <c r="A5272" s="23" t="s">
        <v>94</v>
      </c>
    </row>
    <row r="5273" spans="1:1" x14ac:dyDescent="0.25">
      <c r="A5273" s="23" t="s">
        <v>94</v>
      </c>
    </row>
    <row r="5274" spans="1:1" x14ac:dyDescent="0.25">
      <c r="A5274" s="23" t="s">
        <v>94</v>
      </c>
    </row>
    <row r="5275" spans="1:1" x14ac:dyDescent="0.25">
      <c r="A5275" s="23" t="s">
        <v>94</v>
      </c>
    </row>
    <row r="5276" spans="1:1" x14ac:dyDescent="0.25">
      <c r="A5276" s="23" t="s">
        <v>94</v>
      </c>
    </row>
    <row r="5277" spans="1:1" x14ac:dyDescent="0.25">
      <c r="A5277" s="23" t="s">
        <v>94</v>
      </c>
    </row>
    <row r="5278" spans="1:1" x14ac:dyDescent="0.25">
      <c r="A5278" s="23" t="s">
        <v>94</v>
      </c>
    </row>
    <row r="5279" spans="1:1" x14ac:dyDescent="0.25">
      <c r="A5279" s="23" t="s">
        <v>94</v>
      </c>
    </row>
    <row r="5280" spans="1:1" x14ac:dyDescent="0.25">
      <c r="A5280" s="23" t="s">
        <v>94</v>
      </c>
    </row>
    <row r="5281" spans="1:1" x14ac:dyDescent="0.25">
      <c r="A5281" s="23" t="s">
        <v>94</v>
      </c>
    </row>
    <row r="5282" spans="1:1" x14ac:dyDescent="0.25">
      <c r="A5282" s="23" t="s">
        <v>94</v>
      </c>
    </row>
    <row r="5283" spans="1:1" x14ac:dyDescent="0.25">
      <c r="A5283" s="23" t="s">
        <v>94</v>
      </c>
    </row>
    <row r="5284" spans="1:1" x14ac:dyDescent="0.25">
      <c r="A5284" s="23" t="s">
        <v>94</v>
      </c>
    </row>
    <row r="5285" spans="1:1" x14ac:dyDescent="0.25">
      <c r="A5285" s="23" t="s">
        <v>94</v>
      </c>
    </row>
    <row r="5286" spans="1:1" x14ac:dyDescent="0.25">
      <c r="A5286" s="23" t="s">
        <v>94</v>
      </c>
    </row>
    <row r="5287" spans="1:1" x14ac:dyDescent="0.25">
      <c r="A5287" s="23" t="s">
        <v>94</v>
      </c>
    </row>
    <row r="5288" spans="1:1" x14ac:dyDescent="0.25">
      <c r="A5288" s="23" t="s">
        <v>94</v>
      </c>
    </row>
    <row r="5289" spans="1:1" x14ac:dyDescent="0.25">
      <c r="A5289" s="23" t="s">
        <v>94</v>
      </c>
    </row>
    <row r="5290" spans="1:1" x14ac:dyDescent="0.25">
      <c r="A5290" s="23" t="s">
        <v>94</v>
      </c>
    </row>
    <row r="5291" spans="1:1" x14ac:dyDescent="0.25">
      <c r="A5291" s="23" t="s">
        <v>94</v>
      </c>
    </row>
    <row r="5292" spans="1:1" x14ac:dyDescent="0.25">
      <c r="A5292" s="23" t="s">
        <v>94</v>
      </c>
    </row>
    <row r="5293" spans="1:1" x14ac:dyDescent="0.25">
      <c r="A5293" s="23" t="s">
        <v>94</v>
      </c>
    </row>
    <row r="5294" spans="1:1" x14ac:dyDescent="0.25">
      <c r="A5294" s="23" t="s">
        <v>94</v>
      </c>
    </row>
    <row r="5295" spans="1:1" x14ac:dyDescent="0.25">
      <c r="A5295" s="23" t="s">
        <v>94</v>
      </c>
    </row>
    <row r="5296" spans="1:1" x14ac:dyDescent="0.25">
      <c r="A5296" s="23" t="s">
        <v>94</v>
      </c>
    </row>
    <row r="5298" spans="1:1" ht="14.4" x14ac:dyDescent="0.25">
      <c r="A5298" s="24" t="s">
        <v>95</v>
      </c>
    </row>
    <row r="5299" spans="1:1" ht="14.4" x14ac:dyDescent="0.25">
      <c r="A5299" s="24" t="s">
        <v>95</v>
      </c>
    </row>
    <row r="5300" spans="1:1" ht="14.4" x14ac:dyDescent="0.25">
      <c r="A5300" s="24" t="s">
        <v>95</v>
      </c>
    </row>
    <row r="5301" spans="1:1" ht="14.4" x14ac:dyDescent="0.25">
      <c r="A5301" s="24" t="s">
        <v>95</v>
      </c>
    </row>
    <row r="5302" spans="1:1" ht="14.4" x14ac:dyDescent="0.25">
      <c r="A5302" s="24" t="s">
        <v>95</v>
      </c>
    </row>
    <row r="5303" spans="1:1" ht="14.4" x14ac:dyDescent="0.25">
      <c r="A5303" s="24" t="s">
        <v>95</v>
      </c>
    </row>
    <row r="5304" spans="1:1" ht="14.4" x14ac:dyDescent="0.25">
      <c r="A5304" s="24" t="s">
        <v>95</v>
      </c>
    </row>
    <row r="5305" spans="1:1" ht="14.4" x14ac:dyDescent="0.25">
      <c r="A5305" s="65" t="s">
        <v>95</v>
      </c>
    </row>
    <row r="5306" spans="1:1" ht="14.4" x14ac:dyDescent="0.25">
      <c r="A5306" s="70" t="s">
        <v>95</v>
      </c>
    </row>
    <row r="5307" spans="1:1" ht="14.4" x14ac:dyDescent="0.25">
      <c r="A5307" s="24" t="s">
        <v>95</v>
      </c>
    </row>
    <row r="5308" spans="1:1" ht="14.4" x14ac:dyDescent="0.25">
      <c r="A5308" s="24" t="s">
        <v>95</v>
      </c>
    </row>
    <row r="5309" spans="1:1" ht="14.4" x14ac:dyDescent="0.25">
      <c r="A5309" s="24" t="s">
        <v>95</v>
      </c>
    </row>
    <row r="5310" spans="1:1" ht="14.4" x14ac:dyDescent="0.25">
      <c r="A5310" s="24" t="s">
        <v>95</v>
      </c>
    </row>
    <row r="5311" spans="1:1" ht="14.4" x14ac:dyDescent="0.25">
      <c r="A5311" s="24" t="s">
        <v>95</v>
      </c>
    </row>
    <row r="5312" spans="1:1" ht="14.4" x14ac:dyDescent="0.25">
      <c r="A5312" s="24" t="s">
        <v>95</v>
      </c>
    </row>
    <row r="5313" spans="1:1" ht="14.4" x14ac:dyDescent="0.25">
      <c r="A5313" s="24" t="s">
        <v>95</v>
      </c>
    </row>
    <row r="5314" spans="1:1" ht="14.4" x14ac:dyDescent="0.25">
      <c r="A5314" s="24" t="s">
        <v>95</v>
      </c>
    </row>
    <row r="5315" spans="1:1" ht="14.4" x14ac:dyDescent="0.25">
      <c r="A5315" s="24" t="s">
        <v>95</v>
      </c>
    </row>
    <row r="5316" spans="1:1" ht="14.4" x14ac:dyDescent="0.25">
      <c r="A5316" s="24" t="s">
        <v>95</v>
      </c>
    </row>
    <row r="5317" spans="1:1" x14ac:dyDescent="0.25">
      <c r="A5317" s="23" t="s">
        <v>95</v>
      </c>
    </row>
    <row r="5318" spans="1:1" x14ac:dyDescent="0.25">
      <c r="A5318" s="23" t="s">
        <v>95</v>
      </c>
    </row>
    <row r="5319" spans="1:1" x14ac:dyDescent="0.25">
      <c r="A5319" s="23" t="s">
        <v>95</v>
      </c>
    </row>
    <row r="5320" spans="1:1" x14ac:dyDescent="0.25">
      <c r="A5320" s="23" t="s">
        <v>95</v>
      </c>
    </row>
    <row r="5321" spans="1:1" x14ac:dyDescent="0.25">
      <c r="A5321" s="23" t="s">
        <v>95</v>
      </c>
    </row>
    <row r="5322" spans="1:1" x14ac:dyDescent="0.25">
      <c r="A5322" s="23" t="s">
        <v>95</v>
      </c>
    </row>
    <row r="5323" spans="1:1" x14ac:dyDescent="0.25">
      <c r="A5323" s="23" t="s">
        <v>95</v>
      </c>
    </row>
    <row r="5324" spans="1:1" x14ac:dyDescent="0.25">
      <c r="A5324" s="23" t="s">
        <v>95</v>
      </c>
    </row>
    <row r="5325" spans="1:1" x14ac:dyDescent="0.25">
      <c r="A5325" s="23" t="s">
        <v>95</v>
      </c>
    </row>
    <row r="5326" spans="1:1" x14ac:dyDescent="0.25">
      <c r="A5326" s="23" t="s">
        <v>95</v>
      </c>
    </row>
    <row r="5327" spans="1:1" x14ac:dyDescent="0.25">
      <c r="A5327" s="23" t="s">
        <v>95</v>
      </c>
    </row>
    <row r="5328" spans="1:1" x14ac:dyDescent="0.25">
      <c r="A5328" s="23" t="s">
        <v>95</v>
      </c>
    </row>
    <row r="5329" spans="1:1" x14ac:dyDescent="0.25">
      <c r="A5329" s="23" t="s">
        <v>95</v>
      </c>
    </row>
    <row r="5330" spans="1:1" x14ac:dyDescent="0.25">
      <c r="A5330" s="23" t="s">
        <v>95</v>
      </c>
    </row>
    <row r="5331" spans="1:1" x14ac:dyDescent="0.25">
      <c r="A5331" s="23" t="s">
        <v>95</v>
      </c>
    </row>
    <row r="5332" spans="1:1" x14ac:dyDescent="0.25">
      <c r="A5332" s="23" t="s">
        <v>95</v>
      </c>
    </row>
    <row r="5333" spans="1:1" x14ac:dyDescent="0.25">
      <c r="A5333" s="23" t="s">
        <v>95</v>
      </c>
    </row>
    <row r="5334" spans="1:1" x14ac:dyDescent="0.25">
      <c r="A5334" s="23" t="s">
        <v>95</v>
      </c>
    </row>
    <row r="5335" spans="1:1" x14ac:dyDescent="0.25">
      <c r="A5335" s="23" t="s">
        <v>95</v>
      </c>
    </row>
    <row r="5336" spans="1:1" x14ac:dyDescent="0.25">
      <c r="A5336" s="23" t="s">
        <v>95</v>
      </c>
    </row>
    <row r="5337" spans="1:1" x14ac:dyDescent="0.25">
      <c r="A5337" s="23" t="s">
        <v>95</v>
      </c>
    </row>
    <row r="5338" spans="1:1" x14ac:dyDescent="0.25">
      <c r="A5338" s="23" t="s">
        <v>95</v>
      </c>
    </row>
    <row r="5339" spans="1:1" x14ac:dyDescent="0.25">
      <c r="A5339" s="23" t="s">
        <v>95</v>
      </c>
    </row>
    <row r="5340" spans="1:1" x14ac:dyDescent="0.25">
      <c r="A5340" s="23" t="s">
        <v>95</v>
      </c>
    </row>
    <row r="5341" spans="1:1" x14ac:dyDescent="0.25">
      <c r="A5341" s="23" t="s">
        <v>95</v>
      </c>
    </row>
    <row r="5342" spans="1:1" x14ac:dyDescent="0.25">
      <c r="A5342" s="23" t="s">
        <v>95</v>
      </c>
    </row>
    <row r="5343" spans="1:1" x14ac:dyDescent="0.25">
      <c r="A5343" s="23" t="s">
        <v>95</v>
      </c>
    </row>
    <row r="5344" spans="1:1" x14ac:dyDescent="0.25">
      <c r="A5344" s="23" t="s">
        <v>95</v>
      </c>
    </row>
    <row r="5345" spans="1:1" x14ac:dyDescent="0.25">
      <c r="A5345" s="23" t="s">
        <v>95</v>
      </c>
    </row>
    <row r="5346" spans="1:1" x14ac:dyDescent="0.25">
      <c r="A5346" s="23" t="s">
        <v>95</v>
      </c>
    </row>
    <row r="5347" spans="1:1" x14ac:dyDescent="0.25">
      <c r="A5347" s="23" t="s">
        <v>95</v>
      </c>
    </row>
    <row r="5348" spans="1:1" x14ac:dyDescent="0.25">
      <c r="A5348" s="23" t="s">
        <v>95</v>
      </c>
    </row>
    <row r="5349" spans="1:1" x14ac:dyDescent="0.25">
      <c r="A5349" s="23" t="s">
        <v>95</v>
      </c>
    </row>
    <row r="5350" spans="1:1" x14ac:dyDescent="0.25">
      <c r="A5350" s="23" t="s">
        <v>95</v>
      </c>
    </row>
    <row r="5351" spans="1:1" x14ac:dyDescent="0.25">
      <c r="A5351" s="23" t="s">
        <v>95</v>
      </c>
    </row>
    <row r="5352" spans="1:1" x14ac:dyDescent="0.25">
      <c r="A5352" s="23" t="s">
        <v>95</v>
      </c>
    </row>
    <row r="5353" spans="1:1" x14ac:dyDescent="0.25">
      <c r="A5353" s="23" t="s">
        <v>95</v>
      </c>
    </row>
    <row r="5354" spans="1:1" x14ac:dyDescent="0.25">
      <c r="A5354" s="23" t="s">
        <v>95</v>
      </c>
    </row>
    <row r="5355" spans="1:1" x14ac:dyDescent="0.25">
      <c r="A5355" s="23" t="s">
        <v>95</v>
      </c>
    </row>
    <row r="5356" spans="1:1" x14ac:dyDescent="0.25">
      <c r="A5356" s="23" t="s">
        <v>95</v>
      </c>
    </row>
    <row r="5357" spans="1:1" x14ac:dyDescent="0.25">
      <c r="A5357" s="23" t="s">
        <v>95</v>
      </c>
    </row>
    <row r="5358" spans="1:1" x14ac:dyDescent="0.25">
      <c r="A5358" s="23" t="s">
        <v>95</v>
      </c>
    </row>
    <row r="5359" spans="1:1" x14ac:dyDescent="0.25">
      <c r="A5359" s="23" t="s">
        <v>95</v>
      </c>
    </row>
    <row r="5360" spans="1:1" x14ac:dyDescent="0.25">
      <c r="A5360" s="23" t="s">
        <v>95</v>
      </c>
    </row>
    <row r="5361" spans="1:1" x14ac:dyDescent="0.25">
      <c r="A5361" s="23" t="s">
        <v>95</v>
      </c>
    </row>
    <row r="5362" spans="1:1" x14ac:dyDescent="0.25">
      <c r="A5362" s="23" t="s">
        <v>95</v>
      </c>
    </row>
    <row r="5363" spans="1:1" x14ac:dyDescent="0.25">
      <c r="A5363" s="23" t="s">
        <v>95</v>
      </c>
    </row>
    <row r="5364" spans="1:1" x14ac:dyDescent="0.25">
      <c r="A5364" s="23" t="s">
        <v>95</v>
      </c>
    </row>
    <row r="5365" spans="1:1" x14ac:dyDescent="0.25">
      <c r="A5365" s="23" t="s">
        <v>95</v>
      </c>
    </row>
    <row r="5366" spans="1:1" x14ac:dyDescent="0.25">
      <c r="A5366" s="23" t="s">
        <v>95</v>
      </c>
    </row>
    <row r="5367" spans="1:1" x14ac:dyDescent="0.25">
      <c r="A5367" s="23" t="s">
        <v>95</v>
      </c>
    </row>
    <row r="5368" spans="1:1" x14ac:dyDescent="0.25">
      <c r="A5368" s="23" t="s">
        <v>95</v>
      </c>
    </row>
    <row r="5369" spans="1:1" x14ac:dyDescent="0.25">
      <c r="A5369" s="23" t="s">
        <v>95</v>
      </c>
    </row>
    <row r="5370" spans="1:1" x14ac:dyDescent="0.25">
      <c r="A5370" s="23" t="s">
        <v>95</v>
      </c>
    </row>
    <row r="5371" spans="1:1" x14ac:dyDescent="0.25">
      <c r="A5371" s="23" t="s">
        <v>95</v>
      </c>
    </row>
    <row r="5372" spans="1:1" x14ac:dyDescent="0.25">
      <c r="A5372" s="23" t="s">
        <v>95</v>
      </c>
    </row>
    <row r="5373" spans="1:1" x14ac:dyDescent="0.25">
      <c r="A5373" s="23" t="s">
        <v>95</v>
      </c>
    </row>
    <row r="5374" spans="1:1" x14ac:dyDescent="0.25">
      <c r="A5374" s="23" t="s">
        <v>95</v>
      </c>
    </row>
    <row r="5375" spans="1:1" x14ac:dyDescent="0.25">
      <c r="A5375" s="23" t="s">
        <v>95</v>
      </c>
    </row>
    <row r="5376" spans="1:1" x14ac:dyDescent="0.25">
      <c r="A5376" s="23" t="s">
        <v>95</v>
      </c>
    </row>
    <row r="5377" spans="1:1" x14ac:dyDescent="0.25">
      <c r="A5377" s="23" t="s">
        <v>95</v>
      </c>
    </row>
    <row r="5378" spans="1:1" x14ac:dyDescent="0.25">
      <c r="A5378" s="23" t="s">
        <v>95</v>
      </c>
    </row>
    <row r="5379" spans="1:1" x14ac:dyDescent="0.25">
      <c r="A5379" s="23" t="s">
        <v>95</v>
      </c>
    </row>
    <row r="5380" spans="1:1" x14ac:dyDescent="0.25">
      <c r="A5380" s="23" t="s">
        <v>95</v>
      </c>
    </row>
    <row r="5381" spans="1:1" x14ac:dyDescent="0.25">
      <c r="A5381" s="23" t="s">
        <v>95</v>
      </c>
    </row>
    <row r="5382" spans="1:1" x14ac:dyDescent="0.25">
      <c r="A5382" s="23" t="s">
        <v>95</v>
      </c>
    </row>
    <row r="5383" spans="1:1" x14ac:dyDescent="0.25">
      <c r="A5383" s="23" t="s">
        <v>95</v>
      </c>
    </row>
    <row r="5384" spans="1:1" x14ac:dyDescent="0.25">
      <c r="A5384" s="23" t="s">
        <v>95</v>
      </c>
    </row>
    <row r="5385" spans="1:1" x14ac:dyDescent="0.25">
      <c r="A5385" s="23" t="s">
        <v>95</v>
      </c>
    </row>
    <row r="5386" spans="1:1" x14ac:dyDescent="0.25">
      <c r="A5386" s="23" t="s">
        <v>95</v>
      </c>
    </row>
    <row r="5387" spans="1:1" x14ac:dyDescent="0.25">
      <c r="A5387" s="23" t="s">
        <v>95</v>
      </c>
    </row>
    <row r="5388" spans="1:1" x14ac:dyDescent="0.25">
      <c r="A5388" s="23" t="s">
        <v>95</v>
      </c>
    </row>
    <row r="5389" spans="1:1" x14ac:dyDescent="0.25">
      <c r="A5389" s="23" t="s">
        <v>95</v>
      </c>
    </row>
    <row r="5390" spans="1:1" x14ac:dyDescent="0.25">
      <c r="A5390" s="23" t="s">
        <v>95</v>
      </c>
    </row>
    <row r="5391" spans="1:1" x14ac:dyDescent="0.25">
      <c r="A5391" s="23" t="s">
        <v>95</v>
      </c>
    </row>
    <row r="5392" spans="1:1" x14ac:dyDescent="0.25">
      <c r="A5392" s="23" t="s">
        <v>95</v>
      </c>
    </row>
    <row r="5393" spans="1:1" x14ac:dyDescent="0.25">
      <c r="A5393" s="23" t="s">
        <v>95</v>
      </c>
    </row>
    <row r="5394" spans="1:1" x14ac:dyDescent="0.25">
      <c r="A5394" s="23" t="s">
        <v>95</v>
      </c>
    </row>
    <row r="5395" spans="1:1" x14ac:dyDescent="0.25">
      <c r="A5395" s="23" t="s">
        <v>95</v>
      </c>
    </row>
    <row r="5396" spans="1:1" x14ac:dyDescent="0.25">
      <c r="A5396" s="23" t="s">
        <v>95</v>
      </c>
    </row>
    <row r="5397" spans="1:1" x14ac:dyDescent="0.25">
      <c r="A5397" s="23" t="s">
        <v>95</v>
      </c>
    </row>
    <row r="5398" spans="1:1" x14ac:dyDescent="0.25">
      <c r="A5398" s="23" t="s">
        <v>95</v>
      </c>
    </row>
    <row r="5399" spans="1:1" x14ac:dyDescent="0.25">
      <c r="A5399" s="23" t="s">
        <v>95</v>
      </c>
    </row>
    <row r="5400" spans="1:1" x14ac:dyDescent="0.25">
      <c r="A5400" s="23" t="s">
        <v>95</v>
      </c>
    </row>
    <row r="5401" spans="1:1" x14ac:dyDescent="0.25">
      <c r="A5401" s="23" t="s">
        <v>95</v>
      </c>
    </row>
    <row r="5402" spans="1:1" x14ac:dyDescent="0.25">
      <c r="A5402" s="23" t="s">
        <v>95</v>
      </c>
    </row>
    <row r="5403" spans="1:1" x14ac:dyDescent="0.25">
      <c r="A5403" s="23" t="s">
        <v>95</v>
      </c>
    </row>
    <row r="5404" spans="1:1" x14ac:dyDescent="0.25">
      <c r="A5404" s="23" t="s">
        <v>95</v>
      </c>
    </row>
    <row r="5405" spans="1:1" x14ac:dyDescent="0.25">
      <c r="A5405" s="23" t="s">
        <v>95</v>
      </c>
    </row>
    <row r="5406" spans="1:1" x14ac:dyDescent="0.25">
      <c r="A5406" s="23" t="s">
        <v>95</v>
      </c>
    </row>
    <row r="5407" spans="1:1" x14ac:dyDescent="0.25">
      <c r="A5407" s="23" t="s">
        <v>95</v>
      </c>
    </row>
    <row r="5408" spans="1:1" x14ac:dyDescent="0.25">
      <c r="A5408" s="23" t="s">
        <v>95</v>
      </c>
    </row>
    <row r="5409" spans="1:1" x14ac:dyDescent="0.25">
      <c r="A5409" s="23" t="s">
        <v>95</v>
      </c>
    </row>
    <row r="5410" spans="1:1" x14ac:dyDescent="0.25">
      <c r="A5410" s="23" t="s">
        <v>95</v>
      </c>
    </row>
    <row r="5411" spans="1:1" x14ac:dyDescent="0.25">
      <c r="A5411" s="23" t="s">
        <v>95</v>
      </c>
    </row>
    <row r="5412" spans="1:1" x14ac:dyDescent="0.25">
      <c r="A5412" s="23" t="s">
        <v>95</v>
      </c>
    </row>
    <row r="5413" spans="1:1" x14ac:dyDescent="0.25">
      <c r="A5413" s="23" t="s">
        <v>95</v>
      </c>
    </row>
    <row r="5414" spans="1:1" x14ac:dyDescent="0.25">
      <c r="A5414" s="23" t="s">
        <v>95</v>
      </c>
    </row>
    <row r="5415" spans="1:1" x14ac:dyDescent="0.25">
      <c r="A5415" s="23" t="s">
        <v>95</v>
      </c>
    </row>
    <row r="5416" spans="1:1" x14ac:dyDescent="0.25">
      <c r="A5416" s="23" t="s">
        <v>95</v>
      </c>
    </row>
    <row r="5417" spans="1:1" x14ac:dyDescent="0.25">
      <c r="A5417" s="23" t="s">
        <v>95</v>
      </c>
    </row>
    <row r="5418" spans="1:1" x14ac:dyDescent="0.25">
      <c r="A5418" s="23" t="s">
        <v>95</v>
      </c>
    </row>
    <row r="5419" spans="1:1" x14ac:dyDescent="0.25">
      <c r="A5419" s="23" t="s">
        <v>95</v>
      </c>
    </row>
    <row r="5420" spans="1:1" x14ac:dyDescent="0.25">
      <c r="A5420" s="23" t="s">
        <v>95</v>
      </c>
    </row>
    <row r="5421" spans="1:1" x14ac:dyDescent="0.25">
      <c r="A5421" s="23" t="s">
        <v>95</v>
      </c>
    </row>
    <row r="5422" spans="1:1" x14ac:dyDescent="0.25">
      <c r="A5422" s="23" t="s">
        <v>95</v>
      </c>
    </row>
    <row r="5423" spans="1:1" x14ac:dyDescent="0.25">
      <c r="A5423" s="23" t="s">
        <v>95</v>
      </c>
    </row>
    <row r="5424" spans="1:1" x14ac:dyDescent="0.25">
      <c r="A5424" s="23" t="s">
        <v>95</v>
      </c>
    </row>
    <row r="5425" spans="1:1" x14ac:dyDescent="0.25">
      <c r="A5425" s="23" t="s">
        <v>95</v>
      </c>
    </row>
    <row r="5426" spans="1:1" x14ac:dyDescent="0.25">
      <c r="A5426" s="23" t="s">
        <v>95</v>
      </c>
    </row>
    <row r="5427" spans="1:1" x14ac:dyDescent="0.25">
      <c r="A5427" s="23" t="s">
        <v>95</v>
      </c>
    </row>
    <row r="5428" spans="1:1" x14ac:dyDescent="0.25">
      <c r="A5428" s="23" t="s">
        <v>95</v>
      </c>
    </row>
    <row r="5429" spans="1:1" x14ac:dyDescent="0.25">
      <c r="A5429" s="23" t="s">
        <v>95</v>
      </c>
    </row>
    <row r="5430" spans="1:1" x14ac:dyDescent="0.25">
      <c r="A5430" s="23" t="s">
        <v>95</v>
      </c>
    </row>
    <row r="5431" spans="1:1" x14ac:dyDescent="0.25">
      <c r="A5431" s="23" t="s">
        <v>95</v>
      </c>
    </row>
    <row r="5432" spans="1:1" x14ac:dyDescent="0.25">
      <c r="A5432" s="23" t="s">
        <v>95</v>
      </c>
    </row>
    <row r="5433" spans="1:1" x14ac:dyDescent="0.25">
      <c r="A5433" s="23" t="s">
        <v>95</v>
      </c>
    </row>
    <row r="5434" spans="1:1" x14ac:dyDescent="0.25">
      <c r="A5434" s="23" t="s">
        <v>95</v>
      </c>
    </row>
    <row r="5435" spans="1:1" x14ac:dyDescent="0.25">
      <c r="A5435" s="23" t="s">
        <v>95</v>
      </c>
    </row>
    <row r="5436" spans="1:1" x14ac:dyDescent="0.25">
      <c r="A5436" s="23" t="s">
        <v>95</v>
      </c>
    </row>
    <row r="5437" spans="1:1" x14ac:dyDescent="0.25">
      <c r="A5437" s="23" t="s">
        <v>95</v>
      </c>
    </row>
    <row r="5438" spans="1:1" x14ac:dyDescent="0.25">
      <c r="A5438" s="23" t="s">
        <v>95</v>
      </c>
    </row>
    <row r="5439" spans="1:1" x14ac:dyDescent="0.25">
      <c r="A5439" s="23" t="s">
        <v>95</v>
      </c>
    </row>
    <row r="5440" spans="1:1" x14ac:dyDescent="0.25">
      <c r="A5440" s="23" t="s">
        <v>95</v>
      </c>
    </row>
    <row r="5441" spans="1:1" x14ac:dyDescent="0.25">
      <c r="A5441" s="23" t="s">
        <v>95</v>
      </c>
    </row>
    <row r="5442" spans="1:1" x14ac:dyDescent="0.25">
      <c r="A5442" s="23" t="s">
        <v>95</v>
      </c>
    </row>
    <row r="5443" spans="1:1" x14ac:dyDescent="0.25">
      <c r="A5443" s="23" t="s">
        <v>95</v>
      </c>
    </row>
    <row r="5444" spans="1:1" x14ac:dyDescent="0.25">
      <c r="A5444" s="23" t="s">
        <v>95</v>
      </c>
    </row>
    <row r="5445" spans="1:1" x14ac:dyDescent="0.25">
      <c r="A5445" s="23" t="s">
        <v>95</v>
      </c>
    </row>
    <row r="5446" spans="1:1" x14ac:dyDescent="0.25">
      <c r="A5446" s="23" t="s">
        <v>95</v>
      </c>
    </row>
    <row r="5447" spans="1:1" x14ac:dyDescent="0.25">
      <c r="A5447" s="23" t="s">
        <v>95</v>
      </c>
    </row>
    <row r="5448" spans="1:1" x14ac:dyDescent="0.25">
      <c r="A5448" s="23" t="s">
        <v>95</v>
      </c>
    </row>
    <row r="5449" spans="1:1" x14ac:dyDescent="0.25">
      <c r="A5449" s="23" t="s">
        <v>95</v>
      </c>
    </row>
    <row r="5450" spans="1:1" x14ac:dyDescent="0.25">
      <c r="A5450" s="23" t="s">
        <v>95</v>
      </c>
    </row>
    <row r="5451" spans="1:1" x14ac:dyDescent="0.25">
      <c r="A5451" s="23" t="s">
        <v>95</v>
      </c>
    </row>
    <row r="5452" spans="1:1" x14ac:dyDescent="0.25">
      <c r="A5452" s="23" t="s">
        <v>95</v>
      </c>
    </row>
    <row r="5453" spans="1:1" x14ac:dyDescent="0.25">
      <c r="A5453" s="23" t="s">
        <v>95</v>
      </c>
    </row>
    <row r="5454" spans="1:1" x14ac:dyDescent="0.25">
      <c r="A5454" s="23" t="s">
        <v>95</v>
      </c>
    </row>
    <row r="5455" spans="1:1" x14ac:dyDescent="0.25">
      <c r="A5455" s="23" t="s">
        <v>95</v>
      </c>
    </row>
    <row r="5456" spans="1:1" x14ac:dyDescent="0.25">
      <c r="A5456" s="23" t="s">
        <v>95</v>
      </c>
    </row>
    <row r="5457" spans="1:1" x14ac:dyDescent="0.25">
      <c r="A5457" s="23" t="s">
        <v>95</v>
      </c>
    </row>
    <row r="5458" spans="1:1" x14ac:dyDescent="0.25">
      <c r="A5458" s="23" t="s">
        <v>95</v>
      </c>
    </row>
    <row r="5459" spans="1:1" x14ac:dyDescent="0.25">
      <c r="A5459" s="23" t="s">
        <v>95</v>
      </c>
    </row>
    <row r="5460" spans="1:1" x14ac:dyDescent="0.25">
      <c r="A5460" s="23" t="s">
        <v>95</v>
      </c>
    </row>
    <row r="5461" spans="1:1" x14ac:dyDescent="0.25">
      <c r="A5461" s="23" t="s">
        <v>95</v>
      </c>
    </row>
    <row r="5462" spans="1:1" x14ac:dyDescent="0.25">
      <c r="A5462" s="23" t="s">
        <v>95</v>
      </c>
    </row>
    <row r="5463" spans="1:1" x14ac:dyDescent="0.25">
      <c r="A5463" s="23" t="s">
        <v>95</v>
      </c>
    </row>
    <row r="5464" spans="1:1" x14ac:dyDescent="0.25">
      <c r="A5464" s="23" t="s">
        <v>95</v>
      </c>
    </row>
    <row r="5465" spans="1:1" x14ac:dyDescent="0.25">
      <c r="A5465" s="23" t="s">
        <v>95</v>
      </c>
    </row>
    <row r="5466" spans="1:1" x14ac:dyDescent="0.25">
      <c r="A5466" s="23" t="s">
        <v>95</v>
      </c>
    </row>
    <row r="5467" spans="1:1" x14ac:dyDescent="0.25">
      <c r="A5467" s="23" t="s">
        <v>95</v>
      </c>
    </row>
    <row r="5468" spans="1:1" x14ac:dyDescent="0.25">
      <c r="A5468" s="23" t="s">
        <v>95</v>
      </c>
    </row>
    <row r="5469" spans="1:1" x14ac:dyDescent="0.25">
      <c r="A5469" s="23" t="s">
        <v>95</v>
      </c>
    </row>
    <row r="5470" spans="1:1" x14ac:dyDescent="0.25">
      <c r="A5470" s="23" t="s">
        <v>95</v>
      </c>
    </row>
    <row r="5471" spans="1:1" x14ac:dyDescent="0.25">
      <c r="A5471" s="23" t="s">
        <v>95</v>
      </c>
    </row>
    <row r="5472" spans="1:1" x14ac:dyDescent="0.25">
      <c r="A5472" s="23" t="s">
        <v>95</v>
      </c>
    </row>
    <row r="5473" spans="1:1" x14ac:dyDescent="0.25">
      <c r="A5473" s="23" t="s">
        <v>95</v>
      </c>
    </row>
    <row r="5474" spans="1:1" x14ac:dyDescent="0.25">
      <c r="A5474" s="23" t="s">
        <v>95</v>
      </c>
    </row>
    <row r="5475" spans="1:1" x14ac:dyDescent="0.25">
      <c r="A5475" s="23" t="s">
        <v>95</v>
      </c>
    </row>
    <row r="5476" spans="1:1" x14ac:dyDescent="0.25">
      <c r="A5476" s="23" t="s">
        <v>95</v>
      </c>
    </row>
    <row r="5477" spans="1:1" x14ac:dyDescent="0.25">
      <c r="A5477" s="23" t="s">
        <v>95</v>
      </c>
    </row>
    <row r="5478" spans="1:1" x14ac:dyDescent="0.25">
      <c r="A5478" s="23" t="s">
        <v>95</v>
      </c>
    </row>
    <row r="5479" spans="1:1" x14ac:dyDescent="0.25">
      <c r="A5479" s="23" t="s">
        <v>95</v>
      </c>
    </row>
    <row r="5480" spans="1:1" x14ac:dyDescent="0.25">
      <c r="A5480" s="23" t="s">
        <v>95</v>
      </c>
    </row>
    <row r="5481" spans="1:1" x14ac:dyDescent="0.25">
      <c r="A5481" s="23" t="s">
        <v>95</v>
      </c>
    </row>
    <row r="5482" spans="1:1" x14ac:dyDescent="0.25">
      <c r="A5482" s="23" t="s">
        <v>95</v>
      </c>
    </row>
    <row r="5483" spans="1:1" x14ac:dyDescent="0.25">
      <c r="A5483" s="23" t="s">
        <v>95</v>
      </c>
    </row>
    <row r="5484" spans="1:1" x14ac:dyDescent="0.25">
      <c r="A5484" s="23" t="s">
        <v>95</v>
      </c>
    </row>
    <row r="5485" spans="1:1" x14ac:dyDescent="0.25">
      <c r="A5485" s="23" t="s">
        <v>95</v>
      </c>
    </row>
    <row r="5486" spans="1:1" x14ac:dyDescent="0.25">
      <c r="A5486" s="23" t="s">
        <v>95</v>
      </c>
    </row>
    <row r="5487" spans="1:1" x14ac:dyDescent="0.25">
      <c r="A5487" s="23" t="s">
        <v>95</v>
      </c>
    </row>
    <row r="5488" spans="1:1" x14ac:dyDescent="0.25">
      <c r="A5488" s="23" t="s">
        <v>95</v>
      </c>
    </row>
    <row r="5489" spans="1:1" x14ac:dyDescent="0.25">
      <c r="A5489" s="23" t="s">
        <v>95</v>
      </c>
    </row>
    <row r="5490" spans="1:1" x14ac:dyDescent="0.25">
      <c r="A5490" s="23" t="s">
        <v>95</v>
      </c>
    </row>
    <row r="5491" spans="1:1" x14ac:dyDescent="0.25">
      <c r="A5491" s="23" t="s">
        <v>95</v>
      </c>
    </row>
    <row r="5492" spans="1:1" x14ac:dyDescent="0.25">
      <c r="A5492" s="23" t="s">
        <v>95</v>
      </c>
    </row>
    <row r="5493" spans="1:1" x14ac:dyDescent="0.25">
      <c r="A5493" s="23" t="s">
        <v>95</v>
      </c>
    </row>
    <row r="5494" spans="1:1" x14ac:dyDescent="0.25">
      <c r="A5494" s="23" t="s">
        <v>95</v>
      </c>
    </row>
    <row r="5495" spans="1:1" x14ac:dyDescent="0.25">
      <c r="A5495" s="23" t="s">
        <v>95</v>
      </c>
    </row>
    <row r="5496" spans="1:1" x14ac:dyDescent="0.25">
      <c r="A5496" s="23" t="s">
        <v>95</v>
      </c>
    </row>
    <row r="5497" spans="1:1" x14ac:dyDescent="0.25">
      <c r="A5497" s="23" t="s">
        <v>95</v>
      </c>
    </row>
    <row r="5498" spans="1:1" x14ac:dyDescent="0.25">
      <c r="A5498" s="23" t="s">
        <v>95</v>
      </c>
    </row>
    <row r="5499" spans="1:1" x14ac:dyDescent="0.25">
      <c r="A5499" s="23" t="s">
        <v>95</v>
      </c>
    </row>
    <row r="5500" spans="1:1" x14ac:dyDescent="0.25">
      <c r="A5500" s="23" t="s">
        <v>95</v>
      </c>
    </row>
    <row r="5501" spans="1:1" x14ac:dyDescent="0.25">
      <c r="A5501" s="23" t="s">
        <v>95</v>
      </c>
    </row>
    <row r="5502" spans="1:1" x14ac:dyDescent="0.25">
      <c r="A5502" s="23" t="s">
        <v>95</v>
      </c>
    </row>
    <row r="5503" spans="1:1" x14ac:dyDescent="0.25">
      <c r="A5503" s="23" t="s">
        <v>95</v>
      </c>
    </row>
    <row r="5504" spans="1:1" x14ac:dyDescent="0.25">
      <c r="A5504" s="23" t="s">
        <v>95</v>
      </c>
    </row>
    <row r="5505" spans="1:1" x14ac:dyDescent="0.25">
      <c r="A5505" s="23" t="s">
        <v>95</v>
      </c>
    </row>
    <row r="5506" spans="1:1" x14ac:dyDescent="0.25">
      <c r="A5506" s="23" t="s">
        <v>95</v>
      </c>
    </row>
    <row r="5507" spans="1:1" x14ac:dyDescent="0.25">
      <c r="A5507" s="23" t="s">
        <v>95</v>
      </c>
    </row>
    <row r="5508" spans="1:1" x14ac:dyDescent="0.25">
      <c r="A5508" s="23" t="s">
        <v>95</v>
      </c>
    </row>
    <row r="5509" spans="1:1" x14ac:dyDescent="0.25">
      <c r="A5509" s="23" t="s">
        <v>95</v>
      </c>
    </row>
    <row r="5510" spans="1:1" x14ac:dyDescent="0.25">
      <c r="A5510" s="23" t="s">
        <v>95</v>
      </c>
    </row>
    <row r="5511" spans="1:1" x14ac:dyDescent="0.25">
      <c r="A5511" s="23" t="s">
        <v>95</v>
      </c>
    </row>
    <row r="5512" spans="1:1" x14ac:dyDescent="0.25">
      <c r="A5512" s="23" t="s">
        <v>95</v>
      </c>
    </row>
    <row r="5513" spans="1:1" x14ac:dyDescent="0.25">
      <c r="A5513" s="23" t="s">
        <v>95</v>
      </c>
    </row>
    <row r="5514" spans="1:1" x14ac:dyDescent="0.25">
      <c r="A5514" s="23" t="s">
        <v>95</v>
      </c>
    </row>
    <row r="5515" spans="1:1" x14ac:dyDescent="0.25">
      <c r="A5515" s="23" t="s">
        <v>95</v>
      </c>
    </row>
    <row r="5516" spans="1:1" x14ac:dyDescent="0.25">
      <c r="A5516" s="23" t="s">
        <v>95</v>
      </c>
    </row>
    <row r="5517" spans="1:1" x14ac:dyDescent="0.25">
      <c r="A5517" s="23" t="s">
        <v>95</v>
      </c>
    </row>
    <row r="5518" spans="1:1" x14ac:dyDescent="0.25">
      <c r="A5518" s="23" t="s">
        <v>95</v>
      </c>
    </row>
    <row r="5519" spans="1:1" x14ac:dyDescent="0.25">
      <c r="A5519" s="23" t="s">
        <v>95</v>
      </c>
    </row>
    <row r="5520" spans="1:1" x14ac:dyDescent="0.25">
      <c r="A5520" s="23" t="s">
        <v>95</v>
      </c>
    </row>
    <row r="5521" spans="1:1" x14ac:dyDescent="0.25">
      <c r="A5521" s="23" t="s">
        <v>95</v>
      </c>
    </row>
    <row r="5522" spans="1:1" x14ac:dyDescent="0.25">
      <c r="A5522" s="23" t="s">
        <v>95</v>
      </c>
    </row>
    <row r="5523" spans="1:1" x14ac:dyDescent="0.25">
      <c r="A5523" s="23" t="s">
        <v>95</v>
      </c>
    </row>
    <row r="5524" spans="1:1" x14ac:dyDescent="0.25">
      <c r="A5524" s="23" t="s">
        <v>95</v>
      </c>
    </row>
    <row r="5525" spans="1:1" x14ac:dyDescent="0.25">
      <c r="A5525" s="23" t="s">
        <v>95</v>
      </c>
    </row>
    <row r="5526" spans="1:1" x14ac:dyDescent="0.25">
      <c r="A5526" s="23" t="s">
        <v>95</v>
      </c>
    </row>
    <row r="5527" spans="1:1" x14ac:dyDescent="0.25">
      <c r="A5527" s="23" t="s">
        <v>95</v>
      </c>
    </row>
    <row r="5528" spans="1:1" x14ac:dyDescent="0.25">
      <c r="A5528" s="23" t="s">
        <v>95</v>
      </c>
    </row>
    <row r="5529" spans="1:1" x14ac:dyDescent="0.25">
      <c r="A5529" s="23" t="s">
        <v>95</v>
      </c>
    </row>
    <row r="5530" spans="1:1" x14ac:dyDescent="0.25">
      <c r="A5530" s="23" t="s">
        <v>95</v>
      </c>
    </row>
    <row r="5531" spans="1:1" x14ac:dyDescent="0.25">
      <c r="A5531" s="23" t="s">
        <v>95</v>
      </c>
    </row>
    <row r="5532" spans="1:1" x14ac:dyDescent="0.25">
      <c r="A5532" s="23" t="s">
        <v>95</v>
      </c>
    </row>
    <row r="5533" spans="1:1" x14ac:dyDescent="0.25">
      <c r="A5533" s="23" t="s">
        <v>95</v>
      </c>
    </row>
    <row r="5534" spans="1:1" x14ac:dyDescent="0.25">
      <c r="A5534" s="23" t="s">
        <v>95</v>
      </c>
    </row>
    <row r="5535" spans="1:1" x14ac:dyDescent="0.25">
      <c r="A5535" s="23" t="s">
        <v>95</v>
      </c>
    </row>
    <row r="5536" spans="1:1" x14ac:dyDescent="0.25">
      <c r="A5536" s="23" t="s">
        <v>95</v>
      </c>
    </row>
    <row r="5537" spans="1:1" x14ac:dyDescent="0.25">
      <c r="A5537" s="23" t="s">
        <v>95</v>
      </c>
    </row>
    <row r="5538" spans="1:1" x14ac:dyDescent="0.25">
      <c r="A5538" s="23" t="s">
        <v>95</v>
      </c>
    </row>
    <row r="5539" spans="1:1" x14ac:dyDescent="0.25">
      <c r="A5539" s="23" t="s">
        <v>95</v>
      </c>
    </row>
    <row r="5540" spans="1:1" x14ac:dyDescent="0.25">
      <c r="A5540" s="23" t="s">
        <v>95</v>
      </c>
    </row>
    <row r="5541" spans="1:1" x14ac:dyDescent="0.25">
      <c r="A5541" s="23" t="s">
        <v>95</v>
      </c>
    </row>
    <row r="5542" spans="1:1" x14ac:dyDescent="0.25">
      <c r="A5542" s="23" t="s">
        <v>95</v>
      </c>
    </row>
    <row r="5543" spans="1:1" x14ac:dyDescent="0.25">
      <c r="A5543" s="23" t="s">
        <v>95</v>
      </c>
    </row>
    <row r="5544" spans="1:1" x14ac:dyDescent="0.25">
      <c r="A5544" s="23" t="s">
        <v>95</v>
      </c>
    </row>
    <row r="5545" spans="1:1" x14ac:dyDescent="0.25">
      <c r="A5545" s="23" t="s">
        <v>95</v>
      </c>
    </row>
    <row r="5546" spans="1:1" x14ac:dyDescent="0.25">
      <c r="A5546" s="23" t="s">
        <v>95</v>
      </c>
    </row>
    <row r="5547" spans="1:1" x14ac:dyDescent="0.25">
      <c r="A5547" s="23" t="s">
        <v>95</v>
      </c>
    </row>
    <row r="5548" spans="1:1" x14ac:dyDescent="0.25">
      <c r="A5548" s="23" t="s">
        <v>95</v>
      </c>
    </row>
    <row r="5549" spans="1:1" x14ac:dyDescent="0.25">
      <c r="A5549" s="23" t="s">
        <v>95</v>
      </c>
    </row>
    <row r="5550" spans="1:1" x14ac:dyDescent="0.25">
      <c r="A5550" s="23" t="s">
        <v>95</v>
      </c>
    </row>
    <row r="5551" spans="1:1" x14ac:dyDescent="0.25">
      <c r="A5551" s="23" t="s">
        <v>95</v>
      </c>
    </row>
    <row r="5552" spans="1:1" x14ac:dyDescent="0.25">
      <c r="A5552" s="23" t="s">
        <v>95</v>
      </c>
    </row>
    <row r="5553" spans="1:1" x14ac:dyDescent="0.25">
      <c r="A5553" s="23" t="s">
        <v>95</v>
      </c>
    </row>
    <row r="5554" spans="1:1" x14ac:dyDescent="0.25">
      <c r="A5554" s="23" t="s">
        <v>95</v>
      </c>
    </row>
    <row r="5555" spans="1:1" x14ac:dyDescent="0.25">
      <c r="A5555" s="23" t="s">
        <v>95</v>
      </c>
    </row>
    <row r="5556" spans="1:1" x14ac:dyDescent="0.25">
      <c r="A5556" s="23" t="s">
        <v>95</v>
      </c>
    </row>
    <row r="5557" spans="1:1" x14ac:dyDescent="0.25">
      <c r="A5557" s="23" t="s">
        <v>95</v>
      </c>
    </row>
    <row r="5558" spans="1:1" x14ac:dyDescent="0.25">
      <c r="A5558" s="23" t="s">
        <v>95</v>
      </c>
    </row>
    <row r="5559" spans="1:1" x14ac:dyDescent="0.25">
      <c r="A5559" s="23" t="s">
        <v>95</v>
      </c>
    </row>
    <row r="5560" spans="1:1" x14ac:dyDescent="0.25">
      <c r="A5560" s="23" t="s">
        <v>95</v>
      </c>
    </row>
    <row r="5561" spans="1:1" x14ac:dyDescent="0.25">
      <c r="A5561" s="23" t="s">
        <v>95</v>
      </c>
    </row>
    <row r="5562" spans="1:1" x14ac:dyDescent="0.25">
      <c r="A5562" s="23" t="s">
        <v>95</v>
      </c>
    </row>
    <row r="5563" spans="1:1" x14ac:dyDescent="0.25">
      <c r="A5563" s="23" t="s">
        <v>95</v>
      </c>
    </row>
    <row r="5564" spans="1:1" x14ac:dyDescent="0.25">
      <c r="A5564" s="23" t="s">
        <v>95</v>
      </c>
    </row>
    <row r="5565" spans="1:1" x14ac:dyDescent="0.25">
      <c r="A5565" s="23" t="s">
        <v>95</v>
      </c>
    </row>
    <row r="5566" spans="1:1" x14ac:dyDescent="0.25">
      <c r="A5566" s="23" t="s">
        <v>95</v>
      </c>
    </row>
    <row r="5567" spans="1:1" x14ac:dyDescent="0.25">
      <c r="A5567" s="23" t="s">
        <v>95</v>
      </c>
    </row>
    <row r="5568" spans="1:1" x14ac:dyDescent="0.25">
      <c r="A5568" s="23" t="s">
        <v>95</v>
      </c>
    </row>
    <row r="5569" spans="1:1" x14ac:dyDescent="0.25">
      <c r="A5569" s="23" t="s">
        <v>95</v>
      </c>
    </row>
    <row r="5570" spans="1:1" x14ac:dyDescent="0.25">
      <c r="A5570" s="23" t="s">
        <v>95</v>
      </c>
    </row>
    <row r="5571" spans="1:1" x14ac:dyDescent="0.25">
      <c r="A5571" s="23" t="s">
        <v>95</v>
      </c>
    </row>
    <row r="5572" spans="1:1" x14ac:dyDescent="0.25">
      <c r="A5572" s="23" t="s">
        <v>95</v>
      </c>
    </row>
    <row r="5573" spans="1:1" x14ac:dyDescent="0.25">
      <c r="A5573" s="23" t="s">
        <v>95</v>
      </c>
    </row>
    <row r="5574" spans="1:1" x14ac:dyDescent="0.25">
      <c r="A5574" s="23" t="s">
        <v>95</v>
      </c>
    </row>
    <row r="5575" spans="1:1" x14ac:dyDescent="0.25">
      <c r="A5575" s="23" t="s">
        <v>95</v>
      </c>
    </row>
    <row r="5576" spans="1:1" x14ac:dyDescent="0.25">
      <c r="A5576" s="23" t="s">
        <v>95</v>
      </c>
    </row>
    <row r="5577" spans="1:1" x14ac:dyDescent="0.25">
      <c r="A5577" s="23" t="s">
        <v>95</v>
      </c>
    </row>
    <row r="5578" spans="1:1" x14ac:dyDescent="0.25">
      <c r="A5578" s="23" t="s">
        <v>95</v>
      </c>
    </row>
    <row r="5579" spans="1:1" x14ac:dyDescent="0.25">
      <c r="A5579" s="23" t="s">
        <v>95</v>
      </c>
    </row>
    <row r="5580" spans="1:1" x14ac:dyDescent="0.25">
      <c r="A5580" s="23" t="s">
        <v>95</v>
      </c>
    </row>
    <row r="5581" spans="1:1" x14ac:dyDescent="0.25">
      <c r="A5581" s="23" t="s">
        <v>95</v>
      </c>
    </row>
    <row r="5582" spans="1:1" x14ac:dyDescent="0.25">
      <c r="A5582" s="23" t="s">
        <v>95</v>
      </c>
    </row>
    <row r="5583" spans="1:1" x14ac:dyDescent="0.25">
      <c r="A5583" s="23" t="s">
        <v>95</v>
      </c>
    </row>
    <row r="5584" spans="1:1" x14ac:dyDescent="0.25">
      <c r="A5584" s="23" t="s">
        <v>95</v>
      </c>
    </row>
    <row r="5585" spans="1:1" x14ac:dyDescent="0.25">
      <c r="A5585" s="23" t="s">
        <v>95</v>
      </c>
    </row>
    <row r="5586" spans="1:1" x14ac:dyDescent="0.25">
      <c r="A5586" s="23" t="s">
        <v>95</v>
      </c>
    </row>
    <row r="5587" spans="1:1" x14ac:dyDescent="0.25">
      <c r="A5587" s="23" t="s">
        <v>95</v>
      </c>
    </row>
    <row r="5588" spans="1:1" x14ac:dyDescent="0.25">
      <c r="A5588" s="23" t="s">
        <v>95</v>
      </c>
    </row>
    <row r="5589" spans="1:1" x14ac:dyDescent="0.25">
      <c r="A5589" s="23" t="s">
        <v>95</v>
      </c>
    </row>
    <row r="5590" spans="1:1" x14ac:dyDescent="0.25">
      <c r="A5590" s="23" t="s">
        <v>95</v>
      </c>
    </row>
    <row r="5592" spans="1:1" ht="14.4" x14ac:dyDescent="0.25">
      <c r="A5592" s="24" t="s">
        <v>96</v>
      </c>
    </row>
    <row r="5593" spans="1:1" ht="14.4" x14ac:dyDescent="0.25">
      <c r="A5593" s="24" t="s">
        <v>96</v>
      </c>
    </row>
    <row r="5594" spans="1:1" ht="14.4" x14ac:dyDescent="0.25">
      <c r="A5594" s="24" t="s">
        <v>96</v>
      </c>
    </row>
    <row r="5595" spans="1:1" ht="14.4" x14ac:dyDescent="0.25">
      <c r="A5595" s="24" t="s">
        <v>96</v>
      </c>
    </row>
    <row r="5596" spans="1:1" ht="14.4" x14ac:dyDescent="0.25">
      <c r="A5596" s="24" t="s">
        <v>96</v>
      </c>
    </row>
    <row r="5597" spans="1:1" ht="14.4" x14ac:dyDescent="0.25">
      <c r="A5597" s="24" t="s">
        <v>96</v>
      </c>
    </row>
    <row r="5598" spans="1:1" ht="14.4" x14ac:dyDescent="0.25">
      <c r="A5598" s="24" t="s">
        <v>96</v>
      </c>
    </row>
    <row r="5599" spans="1:1" ht="14.4" x14ac:dyDescent="0.25">
      <c r="A5599" s="65" t="s">
        <v>96</v>
      </c>
    </row>
    <row r="5600" spans="1:1" ht="14.4" x14ac:dyDescent="0.25">
      <c r="A5600" s="70" t="s">
        <v>96</v>
      </c>
    </row>
    <row r="5601" spans="1:1" ht="14.4" x14ac:dyDescent="0.25">
      <c r="A5601" s="24" t="s">
        <v>96</v>
      </c>
    </row>
    <row r="5602" spans="1:1" ht="14.4" x14ac:dyDescent="0.25">
      <c r="A5602" s="24" t="s">
        <v>96</v>
      </c>
    </row>
    <row r="5603" spans="1:1" ht="14.4" x14ac:dyDescent="0.25">
      <c r="A5603" s="24" t="s">
        <v>96</v>
      </c>
    </row>
    <row r="5604" spans="1:1" ht="14.4" x14ac:dyDescent="0.25">
      <c r="A5604" s="24" t="s">
        <v>96</v>
      </c>
    </row>
    <row r="5605" spans="1:1" ht="14.4" x14ac:dyDescent="0.25">
      <c r="A5605" s="24" t="s">
        <v>96</v>
      </c>
    </row>
    <row r="5606" spans="1:1" ht="14.4" x14ac:dyDescent="0.25">
      <c r="A5606" s="24" t="s">
        <v>96</v>
      </c>
    </row>
    <row r="5607" spans="1:1" ht="14.4" x14ac:dyDescent="0.25">
      <c r="A5607" s="24" t="s">
        <v>96</v>
      </c>
    </row>
    <row r="5608" spans="1:1" ht="14.4" x14ac:dyDescent="0.25">
      <c r="A5608" s="24" t="s">
        <v>96</v>
      </c>
    </row>
    <row r="5609" spans="1:1" ht="14.4" x14ac:dyDescent="0.25">
      <c r="A5609" s="24" t="s">
        <v>96</v>
      </c>
    </row>
    <row r="5610" spans="1:1" ht="14.4" x14ac:dyDescent="0.25">
      <c r="A5610" s="24" t="s">
        <v>96</v>
      </c>
    </row>
    <row r="5611" spans="1:1" x14ac:dyDescent="0.25">
      <c r="A5611" s="23" t="s">
        <v>96</v>
      </c>
    </row>
    <row r="5612" spans="1:1" x14ac:dyDescent="0.25">
      <c r="A5612" s="23" t="s">
        <v>96</v>
      </c>
    </row>
    <row r="5613" spans="1:1" x14ac:dyDescent="0.25">
      <c r="A5613" s="23" t="s">
        <v>96</v>
      </c>
    </row>
    <row r="5614" spans="1:1" x14ac:dyDescent="0.25">
      <c r="A5614" s="23" t="s">
        <v>96</v>
      </c>
    </row>
    <row r="5615" spans="1:1" x14ac:dyDescent="0.25">
      <c r="A5615" s="23" t="s">
        <v>96</v>
      </c>
    </row>
    <row r="5616" spans="1:1" x14ac:dyDescent="0.25">
      <c r="A5616" s="23" t="s">
        <v>96</v>
      </c>
    </row>
    <row r="5617" spans="1:1" x14ac:dyDescent="0.25">
      <c r="A5617" s="23" t="s">
        <v>96</v>
      </c>
    </row>
    <row r="5618" spans="1:1" x14ac:dyDescent="0.25">
      <c r="A5618" s="23" t="s">
        <v>96</v>
      </c>
    </row>
    <row r="5619" spans="1:1" x14ac:dyDescent="0.25">
      <c r="A5619" s="23" t="s">
        <v>96</v>
      </c>
    </row>
    <row r="5620" spans="1:1" x14ac:dyDescent="0.25">
      <c r="A5620" s="23" t="s">
        <v>96</v>
      </c>
    </row>
    <row r="5621" spans="1:1" x14ac:dyDescent="0.25">
      <c r="A5621" s="23" t="s">
        <v>96</v>
      </c>
    </row>
    <row r="5622" spans="1:1" x14ac:dyDescent="0.25">
      <c r="A5622" s="23" t="s">
        <v>96</v>
      </c>
    </row>
    <row r="5623" spans="1:1" x14ac:dyDescent="0.25">
      <c r="A5623" s="23" t="s">
        <v>96</v>
      </c>
    </row>
    <row r="5624" spans="1:1" x14ac:dyDescent="0.25">
      <c r="A5624" s="23" t="s">
        <v>96</v>
      </c>
    </row>
    <row r="5625" spans="1:1" x14ac:dyDescent="0.25">
      <c r="A5625" s="23" t="s">
        <v>96</v>
      </c>
    </row>
    <row r="5626" spans="1:1" x14ac:dyDescent="0.25">
      <c r="A5626" s="23" t="s">
        <v>96</v>
      </c>
    </row>
    <row r="5627" spans="1:1" x14ac:dyDescent="0.25">
      <c r="A5627" s="23" t="s">
        <v>96</v>
      </c>
    </row>
    <row r="5628" spans="1:1" x14ac:dyDescent="0.25">
      <c r="A5628" s="23" t="s">
        <v>96</v>
      </c>
    </row>
    <row r="5629" spans="1:1" x14ac:dyDescent="0.25">
      <c r="A5629" s="23" t="s">
        <v>96</v>
      </c>
    </row>
    <row r="5630" spans="1:1" x14ac:dyDescent="0.25">
      <c r="A5630" s="23" t="s">
        <v>96</v>
      </c>
    </row>
    <row r="5631" spans="1:1" x14ac:dyDescent="0.25">
      <c r="A5631" s="23" t="s">
        <v>96</v>
      </c>
    </row>
    <row r="5632" spans="1:1" x14ac:dyDescent="0.25">
      <c r="A5632" s="23" t="s">
        <v>96</v>
      </c>
    </row>
    <row r="5633" spans="1:1" x14ac:dyDescent="0.25">
      <c r="A5633" s="23" t="s">
        <v>96</v>
      </c>
    </row>
    <row r="5634" spans="1:1" x14ac:dyDescent="0.25">
      <c r="A5634" s="23" t="s">
        <v>96</v>
      </c>
    </row>
    <row r="5635" spans="1:1" x14ac:dyDescent="0.25">
      <c r="A5635" s="23" t="s">
        <v>96</v>
      </c>
    </row>
    <row r="5636" spans="1:1" x14ac:dyDescent="0.25">
      <c r="A5636" s="23" t="s">
        <v>96</v>
      </c>
    </row>
    <row r="5637" spans="1:1" x14ac:dyDescent="0.25">
      <c r="A5637" s="23" t="s">
        <v>96</v>
      </c>
    </row>
    <row r="5638" spans="1:1" x14ac:dyDescent="0.25">
      <c r="A5638" s="23" t="s">
        <v>96</v>
      </c>
    </row>
    <row r="5639" spans="1:1" x14ac:dyDescent="0.25">
      <c r="A5639" s="23" t="s">
        <v>96</v>
      </c>
    </row>
    <row r="5640" spans="1:1" x14ac:dyDescent="0.25">
      <c r="A5640" s="23" t="s">
        <v>96</v>
      </c>
    </row>
    <row r="5641" spans="1:1" x14ac:dyDescent="0.25">
      <c r="A5641" s="23" t="s">
        <v>96</v>
      </c>
    </row>
    <row r="5642" spans="1:1" x14ac:dyDescent="0.25">
      <c r="A5642" s="23" t="s">
        <v>96</v>
      </c>
    </row>
    <row r="5643" spans="1:1" x14ac:dyDescent="0.25">
      <c r="A5643" s="23" t="s">
        <v>96</v>
      </c>
    </row>
    <row r="5644" spans="1:1" x14ac:dyDescent="0.25">
      <c r="A5644" s="23" t="s">
        <v>96</v>
      </c>
    </row>
    <row r="5645" spans="1:1" x14ac:dyDescent="0.25">
      <c r="A5645" s="23" t="s">
        <v>96</v>
      </c>
    </row>
    <row r="5646" spans="1:1" x14ac:dyDescent="0.25">
      <c r="A5646" s="23" t="s">
        <v>96</v>
      </c>
    </row>
    <row r="5647" spans="1:1" x14ac:dyDescent="0.25">
      <c r="A5647" s="23" t="s">
        <v>96</v>
      </c>
    </row>
    <row r="5648" spans="1:1" x14ac:dyDescent="0.25">
      <c r="A5648" s="23" t="s">
        <v>96</v>
      </c>
    </row>
    <row r="5649" spans="1:1" x14ac:dyDescent="0.25">
      <c r="A5649" s="23" t="s">
        <v>96</v>
      </c>
    </row>
    <row r="5650" spans="1:1" x14ac:dyDescent="0.25">
      <c r="A5650" s="23" t="s">
        <v>96</v>
      </c>
    </row>
    <row r="5651" spans="1:1" x14ac:dyDescent="0.25">
      <c r="A5651" s="23" t="s">
        <v>96</v>
      </c>
    </row>
    <row r="5652" spans="1:1" x14ac:dyDescent="0.25">
      <c r="A5652" s="23" t="s">
        <v>96</v>
      </c>
    </row>
    <row r="5653" spans="1:1" x14ac:dyDescent="0.25">
      <c r="A5653" s="23" t="s">
        <v>96</v>
      </c>
    </row>
    <row r="5654" spans="1:1" x14ac:dyDescent="0.25">
      <c r="A5654" s="23" t="s">
        <v>96</v>
      </c>
    </row>
    <row r="5655" spans="1:1" x14ac:dyDescent="0.25">
      <c r="A5655" s="23" t="s">
        <v>96</v>
      </c>
    </row>
    <row r="5656" spans="1:1" x14ac:dyDescent="0.25">
      <c r="A5656" s="23" t="s">
        <v>96</v>
      </c>
    </row>
    <row r="5657" spans="1:1" x14ac:dyDescent="0.25">
      <c r="A5657" s="23" t="s">
        <v>96</v>
      </c>
    </row>
    <row r="5658" spans="1:1" x14ac:dyDescent="0.25">
      <c r="A5658" s="23" t="s">
        <v>96</v>
      </c>
    </row>
    <row r="5659" spans="1:1" x14ac:dyDescent="0.25">
      <c r="A5659" s="23" t="s">
        <v>96</v>
      </c>
    </row>
    <row r="5660" spans="1:1" x14ac:dyDescent="0.25">
      <c r="A5660" s="23" t="s">
        <v>96</v>
      </c>
    </row>
    <row r="5661" spans="1:1" x14ac:dyDescent="0.25">
      <c r="A5661" s="23" t="s">
        <v>96</v>
      </c>
    </row>
    <row r="5662" spans="1:1" x14ac:dyDescent="0.25">
      <c r="A5662" s="23" t="s">
        <v>96</v>
      </c>
    </row>
    <row r="5663" spans="1:1" x14ac:dyDescent="0.25">
      <c r="A5663" s="23" t="s">
        <v>96</v>
      </c>
    </row>
    <row r="5664" spans="1:1" x14ac:dyDescent="0.25">
      <c r="A5664" s="23" t="s">
        <v>96</v>
      </c>
    </row>
    <row r="5665" spans="1:1" x14ac:dyDescent="0.25">
      <c r="A5665" s="23" t="s">
        <v>96</v>
      </c>
    </row>
    <row r="5666" spans="1:1" x14ac:dyDescent="0.25">
      <c r="A5666" s="23" t="s">
        <v>96</v>
      </c>
    </row>
    <row r="5667" spans="1:1" x14ac:dyDescent="0.25">
      <c r="A5667" s="23" t="s">
        <v>96</v>
      </c>
    </row>
    <row r="5668" spans="1:1" x14ac:dyDescent="0.25">
      <c r="A5668" s="23" t="s">
        <v>96</v>
      </c>
    </row>
    <row r="5669" spans="1:1" x14ac:dyDescent="0.25">
      <c r="A5669" s="23" t="s">
        <v>96</v>
      </c>
    </row>
    <row r="5670" spans="1:1" x14ac:dyDescent="0.25">
      <c r="A5670" s="23" t="s">
        <v>96</v>
      </c>
    </row>
    <row r="5671" spans="1:1" x14ac:dyDescent="0.25">
      <c r="A5671" s="23" t="s">
        <v>96</v>
      </c>
    </row>
    <row r="5672" spans="1:1" x14ac:dyDescent="0.25">
      <c r="A5672" s="23" t="s">
        <v>96</v>
      </c>
    </row>
    <row r="5673" spans="1:1" x14ac:dyDescent="0.25">
      <c r="A5673" s="23" t="s">
        <v>96</v>
      </c>
    </row>
    <row r="5674" spans="1:1" x14ac:dyDescent="0.25">
      <c r="A5674" s="23" t="s">
        <v>96</v>
      </c>
    </row>
    <row r="5675" spans="1:1" x14ac:dyDescent="0.25">
      <c r="A5675" s="23" t="s">
        <v>96</v>
      </c>
    </row>
    <row r="5676" spans="1:1" x14ac:dyDescent="0.25">
      <c r="A5676" s="23" t="s">
        <v>96</v>
      </c>
    </row>
    <row r="5677" spans="1:1" x14ac:dyDescent="0.25">
      <c r="A5677" s="23" t="s">
        <v>96</v>
      </c>
    </row>
    <row r="5678" spans="1:1" x14ac:dyDescent="0.25">
      <c r="A5678" s="23" t="s">
        <v>96</v>
      </c>
    </row>
    <row r="5679" spans="1:1" x14ac:dyDescent="0.25">
      <c r="A5679" s="23" t="s">
        <v>96</v>
      </c>
    </row>
    <row r="5680" spans="1:1" x14ac:dyDescent="0.25">
      <c r="A5680" s="23" t="s">
        <v>96</v>
      </c>
    </row>
    <row r="5681" spans="1:1" x14ac:dyDescent="0.25">
      <c r="A5681" s="23" t="s">
        <v>96</v>
      </c>
    </row>
    <row r="5682" spans="1:1" x14ac:dyDescent="0.25">
      <c r="A5682" s="23" t="s">
        <v>96</v>
      </c>
    </row>
    <row r="5683" spans="1:1" x14ac:dyDescent="0.25">
      <c r="A5683" s="23" t="s">
        <v>96</v>
      </c>
    </row>
    <row r="5684" spans="1:1" x14ac:dyDescent="0.25">
      <c r="A5684" s="23" t="s">
        <v>96</v>
      </c>
    </row>
    <row r="5685" spans="1:1" x14ac:dyDescent="0.25">
      <c r="A5685" s="23" t="s">
        <v>96</v>
      </c>
    </row>
    <row r="5686" spans="1:1" x14ac:dyDescent="0.25">
      <c r="A5686" s="23" t="s">
        <v>96</v>
      </c>
    </row>
    <row r="5687" spans="1:1" x14ac:dyDescent="0.25">
      <c r="A5687" s="23" t="s">
        <v>96</v>
      </c>
    </row>
    <row r="5688" spans="1:1" x14ac:dyDescent="0.25">
      <c r="A5688" s="23" t="s">
        <v>96</v>
      </c>
    </row>
    <row r="5689" spans="1:1" x14ac:dyDescent="0.25">
      <c r="A5689" s="23" t="s">
        <v>96</v>
      </c>
    </row>
    <row r="5690" spans="1:1" x14ac:dyDescent="0.25">
      <c r="A5690" s="23" t="s">
        <v>96</v>
      </c>
    </row>
    <row r="5691" spans="1:1" x14ac:dyDescent="0.25">
      <c r="A5691" s="23" t="s">
        <v>96</v>
      </c>
    </row>
    <row r="5692" spans="1:1" x14ac:dyDescent="0.25">
      <c r="A5692" s="23" t="s">
        <v>96</v>
      </c>
    </row>
    <row r="5693" spans="1:1" x14ac:dyDescent="0.25">
      <c r="A5693" s="23" t="s">
        <v>96</v>
      </c>
    </row>
    <row r="5694" spans="1:1" x14ac:dyDescent="0.25">
      <c r="A5694" s="23" t="s">
        <v>96</v>
      </c>
    </row>
    <row r="5695" spans="1:1" x14ac:dyDescent="0.25">
      <c r="A5695" s="23" t="s">
        <v>96</v>
      </c>
    </row>
    <row r="5696" spans="1:1" x14ac:dyDescent="0.25">
      <c r="A5696" s="23" t="s">
        <v>96</v>
      </c>
    </row>
    <row r="5697" spans="1:1" x14ac:dyDescent="0.25">
      <c r="A5697" s="23" t="s">
        <v>96</v>
      </c>
    </row>
    <row r="5698" spans="1:1" x14ac:dyDescent="0.25">
      <c r="A5698" s="23" t="s">
        <v>96</v>
      </c>
    </row>
    <row r="5699" spans="1:1" x14ac:dyDescent="0.25">
      <c r="A5699" s="23" t="s">
        <v>96</v>
      </c>
    </row>
    <row r="5700" spans="1:1" x14ac:dyDescent="0.25">
      <c r="A5700" s="23" t="s">
        <v>96</v>
      </c>
    </row>
    <row r="5701" spans="1:1" x14ac:dyDescent="0.25">
      <c r="A5701" s="23" t="s">
        <v>96</v>
      </c>
    </row>
    <row r="5702" spans="1:1" x14ac:dyDescent="0.25">
      <c r="A5702" s="23" t="s">
        <v>96</v>
      </c>
    </row>
    <row r="5703" spans="1:1" x14ac:dyDescent="0.25">
      <c r="A5703" s="23" t="s">
        <v>96</v>
      </c>
    </row>
    <row r="5704" spans="1:1" x14ac:dyDescent="0.25">
      <c r="A5704" s="23" t="s">
        <v>96</v>
      </c>
    </row>
    <row r="5705" spans="1:1" x14ac:dyDescent="0.25">
      <c r="A5705" s="23" t="s">
        <v>96</v>
      </c>
    </row>
    <row r="5706" spans="1:1" x14ac:dyDescent="0.25">
      <c r="A5706" s="23" t="s">
        <v>96</v>
      </c>
    </row>
    <row r="5707" spans="1:1" x14ac:dyDescent="0.25">
      <c r="A5707" s="23" t="s">
        <v>96</v>
      </c>
    </row>
    <row r="5708" spans="1:1" x14ac:dyDescent="0.25">
      <c r="A5708" s="23" t="s">
        <v>96</v>
      </c>
    </row>
    <row r="5709" spans="1:1" x14ac:dyDescent="0.25">
      <c r="A5709" s="23" t="s">
        <v>96</v>
      </c>
    </row>
    <row r="5710" spans="1:1" x14ac:dyDescent="0.25">
      <c r="A5710" s="23" t="s">
        <v>96</v>
      </c>
    </row>
    <row r="5711" spans="1:1" x14ac:dyDescent="0.25">
      <c r="A5711" s="23" t="s">
        <v>96</v>
      </c>
    </row>
    <row r="5712" spans="1:1" x14ac:dyDescent="0.25">
      <c r="A5712" s="23" t="s">
        <v>96</v>
      </c>
    </row>
    <row r="5713" spans="1:1" x14ac:dyDescent="0.25">
      <c r="A5713" s="23" t="s">
        <v>96</v>
      </c>
    </row>
    <row r="5714" spans="1:1" x14ac:dyDescent="0.25">
      <c r="A5714" s="23" t="s">
        <v>96</v>
      </c>
    </row>
    <row r="5715" spans="1:1" x14ac:dyDescent="0.25">
      <c r="A5715" s="23" t="s">
        <v>96</v>
      </c>
    </row>
    <row r="5716" spans="1:1" x14ac:dyDescent="0.25">
      <c r="A5716" s="23" t="s">
        <v>96</v>
      </c>
    </row>
    <row r="5717" spans="1:1" x14ac:dyDescent="0.25">
      <c r="A5717" s="23" t="s">
        <v>96</v>
      </c>
    </row>
    <row r="5718" spans="1:1" x14ac:dyDescent="0.25">
      <c r="A5718" s="23" t="s">
        <v>96</v>
      </c>
    </row>
    <row r="5719" spans="1:1" x14ac:dyDescent="0.25">
      <c r="A5719" s="23" t="s">
        <v>96</v>
      </c>
    </row>
    <row r="5720" spans="1:1" x14ac:dyDescent="0.25">
      <c r="A5720" s="23" t="s">
        <v>96</v>
      </c>
    </row>
    <row r="5721" spans="1:1" x14ac:dyDescent="0.25">
      <c r="A5721" s="23" t="s">
        <v>96</v>
      </c>
    </row>
    <row r="5722" spans="1:1" x14ac:dyDescent="0.25">
      <c r="A5722" s="23" t="s">
        <v>96</v>
      </c>
    </row>
    <row r="5723" spans="1:1" x14ac:dyDescent="0.25">
      <c r="A5723" s="23" t="s">
        <v>96</v>
      </c>
    </row>
    <row r="5724" spans="1:1" x14ac:dyDescent="0.25">
      <c r="A5724" s="23" t="s">
        <v>96</v>
      </c>
    </row>
    <row r="5725" spans="1:1" x14ac:dyDescent="0.25">
      <c r="A5725" s="23" t="s">
        <v>96</v>
      </c>
    </row>
    <row r="5726" spans="1:1" x14ac:dyDescent="0.25">
      <c r="A5726" s="23" t="s">
        <v>96</v>
      </c>
    </row>
    <row r="5727" spans="1:1" x14ac:dyDescent="0.25">
      <c r="A5727" s="23" t="s">
        <v>96</v>
      </c>
    </row>
    <row r="5728" spans="1:1" x14ac:dyDescent="0.25">
      <c r="A5728" s="23" t="s">
        <v>96</v>
      </c>
    </row>
    <row r="5729" spans="1:1" x14ac:dyDescent="0.25">
      <c r="A5729" s="23" t="s">
        <v>96</v>
      </c>
    </row>
    <row r="5730" spans="1:1" x14ac:dyDescent="0.25">
      <c r="A5730" s="23" t="s">
        <v>96</v>
      </c>
    </row>
    <row r="5731" spans="1:1" x14ac:dyDescent="0.25">
      <c r="A5731" s="23" t="s">
        <v>96</v>
      </c>
    </row>
    <row r="5732" spans="1:1" x14ac:dyDescent="0.25">
      <c r="A5732" s="23" t="s">
        <v>96</v>
      </c>
    </row>
    <row r="5733" spans="1:1" x14ac:dyDescent="0.25">
      <c r="A5733" s="23" t="s">
        <v>96</v>
      </c>
    </row>
    <row r="5734" spans="1:1" x14ac:dyDescent="0.25">
      <c r="A5734" s="23" t="s">
        <v>96</v>
      </c>
    </row>
    <row r="5735" spans="1:1" x14ac:dyDescent="0.25">
      <c r="A5735" s="23" t="s">
        <v>96</v>
      </c>
    </row>
    <row r="5736" spans="1:1" x14ac:dyDescent="0.25">
      <c r="A5736" s="23" t="s">
        <v>96</v>
      </c>
    </row>
    <row r="5737" spans="1:1" x14ac:dyDescent="0.25">
      <c r="A5737" s="23" t="s">
        <v>96</v>
      </c>
    </row>
    <row r="5738" spans="1:1" x14ac:dyDescent="0.25">
      <c r="A5738" s="23" t="s">
        <v>96</v>
      </c>
    </row>
    <row r="5739" spans="1:1" x14ac:dyDescent="0.25">
      <c r="A5739" s="23" t="s">
        <v>96</v>
      </c>
    </row>
    <row r="5740" spans="1:1" x14ac:dyDescent="0.25">
      <c r="A5740" s="23" t="s">
        <v>96</v>
      </c>
    </row>
    <row r="5741" spans="1:1" x14ac:dyDescent="0.25">
      <c r="A5741" s="23" t="s">
        <v>96</v>
      </c>
    </row>
    <row r="5742" spans="1:1" x14ac:dyDescent="0.25">
      <c r="A5742" s="23" t="s">
        <v>96</v>
      </c>
    </row>
    <row r="5743" spans="1:1" x14ac:dyDescent="0.25">
      <c r="A5743" s="23" t="s">
        <v>96</v>
      </c>
    </row>
    <row r="5744" spans="1:1" x14ac:dyDescent="0.25">
      <c r="A5744" s="23" t="s">
        <v>96</v>
      </c>
    </row>
    <row r="5745" spans="1:1" x14ac:dyDescent="0.25">
      <c r="A5745" s="23" t="s">
        <v>96</v>
      </c>
    </row>
    <row r="5746" spans="1:1" x14ac:dyDescent="0.25">
      <c r="A5746" s="23" t="s">
        <v>96</v>
      </c>
    </row>
    <row r="5747" spans="1:1" x14ac:dyDescent="0.25">
      <c r="A5747" s="23" t="s">
        <v>96</v>
      </c>
    </row>
    <row r="5748" spans="1:1" x14ac:dyDescent="0.25">
      <c r="A5748" s="23" t="s">
        <v>96</v>
      </c>
    </row>
    <row r="5749" spans="1:1" x14ac:dyDescent="0.25">
      <c r="A5749" s="23" t="s">
        <v>96</v>
      </c>
    </row>
    <row r="5750" spans="1:1" x14ac:dyDescent="0.25">
      <c r="A5750" s="23" t="s">
        <v>96</v>
      </c>
    </row>
    <row r="5751" spans="1:1" x14ac:dyDescent="0.25">
      <c r="A5751" s="23" t="s">
        <v>96</v>
      </c>
    </row>
    <row r="5752" spans="1:1" x14ac:dyDescent="0.25">
      <c r="A5752" s="23" t="s">
        <v>96</v>
      </c>
    </row>
    <row r="5753" spans="1:1" x14ac:dyDescent="0.25">
      <c r="A5753" s="23" t="s">
        <v>96</v>
      </c>
    </row>
    <row r="5754" spans="1:1" x14ac:dyDescent="0.25">
      <c r="A5754" s="23" t="s">
        <v>96</v>
      </c>
    </row>
    <row r="5755" spans="1:1" x14ac:dyDescent="0.25">
      <c r="A5755" s="23" t="s">
        <v>96</v>
      </c>
    </row>
    <row r="5756" spans="1:1" x14ac:dyDescent="0.25">
      <c r="A5756" s="23" t="s">
        <v>96</v>
      </c>
    </row>
    <row r="5757" spans="1:1" x14ac:dyDescent="0.25">
      <c r="A5757" s="23" t="s">
        <v>96</v>
      </c>
    </row>
    <row r="5758" spans="1:1" x14ac:dyDescent="0.25">
      <c r="A5758" s="23" t="s">
        <v>96</v>
      </c>
    </row>
    <row r="5759" spans="1:1" x14ac:dyDescent="0.25">
      <c r="A5759" s="23" t="s">
        <v>96</v>
      </c>
    </row>
    <row r="5760" spans="1:1" x14ac:dyDescent="0.25">
      <c r="A5760" s="23" t="s">
        <v>96</v>
      </c>
    </row>
    <row r="5761" spans="1:1" x14ac:dyDescent="0.25">
      <c r="A5761" s="23" t="s">
        <v>96</v>
      </c>
    </row>
    <row r="5762" spans="1:1" x14ac:dyDescent="0.25">
      <c r="A5762" s="23" t="s">
        <v>96</v>
      </c>
    </row>
    <row r="5763" spans="1:1" x14ac:dyDescent="0.25">
      <c r="A5763" s="23" t="s">
        <v>96</v>
      </c>
    </row>
    <row r="5764" spans="1:1" x14ac:dyDescent="0.25">
      <c r="A5764" s="23" t="s">
        <v>96</v>
      </c>
    </row>
    <row r="5765" spans="1:1" x14ac:dyDescent="0.25">
      <c r="A5765" s="23" t="s">
        <v>96</v>
      </c>
    </row>
    <row r="5766" spans="1:1" x14ac:dyDescent="0.25">
      <c r="A5766" s="23" t="s">
        <v>96</v>
      </c>
    </row>
    <row r="5767" spans="1:1" x14ac:dyDescent="0.25">
      <c r="A5767" s="23" t="s">
        <v>96</v>
      </c>
    </row>
    <row r="5768" spans="1:1" x14ac:dyDescent="0.25">
      <c r="A5768" s="23" t="s">
        <v>96</v>
      </c>
    </row>
    <row r="5769" spans="1:1" x14ac:dyDescent="0.25">
      <c r="A5769" s="23" t="s">
        <v>96</v>
      </c>
    </row>
    <row r="5770" spans="1:1" x14ac:dyDescent="0.25">
      <c r="A5770" s="23" t="s">
        <v>96</v>
      </c>
    </row>
    <row r="5771" spans="1:1" x14ac:dyDescent="0.25">
      <c r="A5771" s="23" t="s">
        <v>96</v>
      </c>
    </row>
    <row r="5772" spans="1:1" x14ac:dyDescent="0.25">
      <c r="A5772" s="23" t="s">
        <v>96</v>
      </c>
    </row>
    <row r="5773" spans="1:1" x14ac:dyDescent="0.25">
      <c r="A5773" s="23" t="s">
        <v>96</v>
      </c>
    </row>
    <row r="5774" spans="1:1" x14ac:dyDescent="0.25">
      <c r="A5774" s="23" t="s">
        <v>96</v>
      </c>
    </row>
    <row r="5775" spans="1:1" x14ac:dyDescent="0.25">
      <c r="A5775" s="23" t="s">
        <v>96</v>
      </c>
    </row>
    <row r="5776" spans="1:1" x14ac:dyDescent="0.25">
      <c r="A5776" s="23" t="s">
        <v>96</v>
      </c>
    </row>
    <row r="5777" spans="1:1" x14ac:dyDescent="0.25">
      <c r="A5777" s="23" t="s">
        <v>96</v>
      </c>
    </row>
    <row r="5778" spans="1:1" x14ac:dyDescent="0.25">
      <c r="A5778" s="23" t="s">
        <v>96</v>
      </c>
    </row>
    <row r="5779" spans="1:1" x14ac:dyDescent="0.25">
      <c r="A5779" s="23" t="s">
        <v>96</v>
      </c>
    </row>
    <row r="5780" spans="1:1" x14ac:dyDescent="0.25">
      <c r="A5780" s="23" t="s">
        <v>96</v>
      </c>
    </row>
    <row r="5781" spans="1:1" x14ac:dyDescent="0.25">
      <c r="A5781" s="23" t="s">
        <v>96</v>
      </c>
    </row>
    <row r="5782" spans="1:1" x14ac:dyDescent="0.25">
      <c r="A5782" s="23" t="s">
        <v>96</v>
      </c>
    </row>
    <row r="5783" spans="1:1" x14ac:dyDescent="0.25">
      <c r="A5783" s="23" t="s">
        <v>96</v>
      </c>
    </row>
    <row r="5784" spans="1:1" x14ac:dyDescent="0.25">
      <c r="A5784" s="23" t="s">
        <v>96</v>
      </c>
    </row>
    <row r="5785" spans="1:1" x14ac:dyDescent="0.25">
      <c r="A5785" s="23" t="s">
        <v>96</v>
      </c>
    </row>
    <row r="5786" spans="1:1" x14ac:dyDescent="0.25">
      <c r="A5786" s="23" t="s">
        <v>96</v>
      </c>
    </row>
    <row r="5787" spans="1:1" x14ac:dyDescent="0.25">
      <c r="A5787" s="23" t="s">
        <v>96</v>
      </c>
    </row>
    <row r="5788" spans="1:1" x14ac:dyDescent="0.25">
      <c r="A5788" s="23" t="s">
        <v>96</v>
      </c>
    </row>
    <row r="5789" spans="1:1" x14ac:dyDescent="0.25">
      <c r="A5789" s="23" t="s">
        <v>96</v>
      </c>
    </row>
    <row r="5790" spans="1:1" x14ac:dyDescent="0.25">
      <c r="A5790" s="23" t="s">
        <v>96</v>
      </c>
    </row>
    <row r="5791" spans="1:1" x14ac:dyDescent="0.25">
      <c r="A5791" s="23" t="s">
        <v>96</v>
      </c>
    </row>
    <row r="5792" spans="1:1" x14ac:dyDescent="0.25">
      <c r="A5792" s="23" t="s">
        <v>96</v>
      </c>
    </row>
    <row r="5793" spans="1:1" x14ac:dyDescent="0.25">
      <c r="A5793" s="23" t="s">
        <v>96</v>
      </c>
    </row>
    <row r="5794" spans="1:1" x14ac:dyDescent="0.25">
      <c r="A5794" s="23" t="s">
        <v>96</v>
      </c>
    </row>
    <row r="5795" spans="1:1" x14ac:dyDescent="0.25">
      <c r="A5795" s="23" t="s">
        <v>96</v>
      </c>
    </row>
    <row r="5796" spans="1:1" x14ac:dyDescent="0.25">
      <c r="A5796" s="23" t="s">
        <v>96</v>
      </c>
    </row>
    <row r="5797" spans="1:1" x14ac:dyDescent="0.25">
      <c r="A5797" s="23" t="s">
        <v>96</v>
      </c>
    </row>
    <row r="5798" spans="1:1" x14ac:dyDescent="0.25">
      <c r="A5798" s="23" t="s">
        <v>96</v>
      </c>
    </row>
    <row r="5799" spans="1:1" x14ac:dyDescent="0.25">
      <c r="A5799" s="23" t="s">
        <v>96</v>
      </c>
    </row>
    <row r="5800" spans="1:1" x14ac:dyDescent="0.25">
      <c r="A5800" s="23" t="s">
        <v>96</v>
      </c>
    </row>
    <row r="5801" spans="1:1" x14ac:dyDescent="0.25">
      <c r="A5801" s="23" t="s">
        <v>96</v>
      </c>
    </row>
    <row r="5802" spans="1:1" x14ac:dyDescent="0.25">
      <c r="A5802" s="23" t="s">
        <v>96</v>
      </c>
    </row>
    <row r="5803" spans="1:1" x14ac:dyDescent="0.25">
      <c r="A5803" s="23" t="s">
        <v>96</v>
      </c>
    </row>
    <row r="5804" spans="1:1" x14ac:dyDescent="0.25">
      <c r="A5804" s="23" t="s">
        <v>96</v>
      </c>
    </row>
    <row r="5805" spans="1:1" x14ac:dyDescent="0.25">
      <c r="A5805" s="23" t="s">
        <v>96</v>
      </c>
    </row>
    <row r="5806" spans="1:1" x14ac:dyDescent="0.25">
      <c r="A5806" s="23" t="s">
        <v>96</v>
      </c>
    </row>
    <row r="5807" spans="1:1" x14ac:dyDescent="0.25">
      <c r="A5807" s="23" t="s">
        <v>96</v>
      </c>
    </row>
    <row r="5808" spans="1:1" x14ac:dyDescent="0.25">
      <c r="A5808" s="23" t="s">
        <v>96</v>
      </c>
    </row>
    <row r="5809" spans="1:1" x14ac:dyDescent="0.25">
      <c r="A5809" s="23" t="s">
        <v>96</v>
      </c>
    </row>
    <row r="5810" spans="1:1" x14ac:dyDescent="0.25">
      <c r="A5810" s="23" t="s">
        <v>96</v>
      </c>
    </row>
    <row r="5811" spans="1:1" x14ac:dyDescent="0.25">
      <c r="A5811" s="23" t="s">
        <v>96</v>
      </c>
    </row>
    <row r="5812" spans="1:1" x14ac:dyDescent="0.25">
      <c r="A5812" s="23" t="s">
        <v>96</v>
      </c>
    </row>
    <row r="5813" spans="1:1" x14ac:dyDescent="0.25">
      <c r="A5813" s="23" t="s">
        <v>96</v>
      </c>
    </row>
    <row r="5814" spans="1:1" x14ac:dyDescent="0.25">
      <c r="A5814" s="23" t="s">
        <v>96</v>
      </c>
    </row>
    <row r="5815" spans="1:1" x14ac:dyDescent="0.25">
      <c r="A5815" s="23" t="s">
        <v>96</v>
      </c>
    </row>
    <row r="5816" spans="1:1" x14ac:dyDescent="0.25">
      <c r="A5816" s="23" t="s">
        <v>96</v>
      </c>
    </row>
    <row r="5817" spans="1:1" x14ac:dyDescent="0.25">
      <c r="A5817" s="23" t="s">
        <v>96</v>
      </c>
    </row>
    <row r="5818" spans="1:1" x14ac:dyDescent="0.25">
      <c r="A5818" s="23" t="s">
        <v>96</v>
      </c>
    </row>
    <row r="5819" spans="1:1" x14ac:dyDescent="0.25">
      <c r="A5819" s="23" t="s">
        <v>96</v>
      </c>
    </row>
    <row r="5820" spans="1:1" x14ac:dyDescent="0.25">
      <c r="A5820" s="23" t="s">
        <v>96</v>
      </c>
    </row>
    <row r="5821" spans="1:1" x14ac:dyDescent="0.25">
      <c r="A5821" s="23" t="s">
        <v>96</v>
      </c>
    </row>
    <row r="5822" spans="1:1" x14ac:dyDescent="0.25">
      <c r="A5822" s="23" t="s">
        <v>96</v>
      </c>
    </row>
    <row r="5823" spans="1:1" x14ac:dyDescent="0.25">
      <c r="A5823" s="23" t="s">
        <v>96</v>
      </c>
    </row>
    <row r="5824" spans="1:1" x14ac:dyDescent="0.25">
      <c r="A5824" s="23" t="s">
        <v>96</v>
      </c>
    </row>
    <row r="5825" spans="1:1" x14ac:dyDescent="0.25">
      <c r="A5825" s="23" t="s">
        <v>96</v>
      </c>
    </row>
    <row r="5826" spans="1:1" x14ac:dyDescent="0.25">
      <c r="A5826" s="23" t="s">
        <v>96</v>
      </c>
    </row>
    <row r="5827" spans="1:1" x14ac:dyDescent="0.25">
      <c r="A5827" s="23" t="s">
        <v>96</v>
      </c>
    </row>
    <row r="5828" spans="1:1" x14ac:dyDescent="0.25">
      <c r="A5828" s="23" t="s">
        <v>96</v>
      </c>
    </row>
    <row r="5829" spans="1:1" x14ac:dyDescent="0.25">
      <c r="A5829" s="23" t="s">
        <v>96</v>
      </c>
    </row>
    <row r="5830" spans="1:1" x14ac:dyDescent="0.25">
      <c r="A5830" s="23" t="s">
        <v>96</v>
      </c>
    </row>
    <row r="5831" spans="1:1" x14ac:dyDescent="0.25">
      <c r="A5831" s="23" t="s">
        <v>96</v>
      </c>
    </row>
    <row r="5832" spans="1:1" x14ac:dyDescent="0.25">
      <c r="A5832" s="23" t="s">
        <v>96</v>
      </c>
    </row>
    <row r="5833" spans="1:1" x14ac:dyDescent="0.25">
      <c r="A5833" s="23" t="s">
        <v>96</v>
      </c>
    </row>
    <row r="5834" spans="1:1" x14ac:dyDescent="0.25">
      <c r="A5834" s="23" t="s">
        <v>96</v>
      </c>
    </row>
    <row r="5835" spans="1:1" x14ac:dyDescent="0.25">
      <c r="A5835" s="23" t="s">
        <v>96</v>
      </c>
    </row>
    <row r="5836" spans="1:1" x14ac:dyDescent="0.25">
      <c r="A5836" s="23" t="s">
        <v>96</v>
      </c>
    </row>
    <row r="5837" spans="1:1" x14ac:dyDescent="0.25">
      <c r="A5837" s="23" t="s">
        <v>96</v>
      </c>
    </row>
    <row r="5838" spans="1:1" x14ac:dyDescent="0.25">
      <c r="A5838" s="23" t="s">
        <v>96</v>
      </c>
    </row>
    <row r="5839" spans="1:1" x14ac:dyDescent="0.25">
      <c r="A5839" s="23" t="s">
        <v>96</v>
      </c>
    </row>
    <row r="5840" spans="1:1" x14ac:dyDescent="0.25">
      <c r="A5840" s="23" t="s">
        <v>96</v>
      </c>
    </row>
    <row r="5841" spans="1:1" x14ac:dyDescent="0.25">
      <c r="A5841" s="23" t="s">
        <v>96</v>
      </c>
    </row>
    <row r="5842" spans="1:1" x14ac:dyDescent="0.25">
      <c r="A5842" s="23" t="s">
        <v>96</v>
      </c>
    </row>
    <row r="5843" spans="1:1" x14ac:dyDescent="0.25">
      <c r="A5843" s="23" t="s">
        <v>96</v>
      </c>
    </row>
    <row r="5844" spans="1:1" x14ac:dyDescent="0.25">
      <c r="A5844" s="23" t="s">
        <v>96</v>
      </c>
    </row>
    <row r="5845" spans="1:1" x14ac:dyDescent="0.25">
      <c r="A5845" s="23" t="s">
        <v>96</v>
      </c>
    </row>
    <row r="5846" spans="1:1" x14ac:dyDescent="0.25">
      <c r="A5846" s="23" t="s">
        <v>96</v>
      </c>
    </row>
    <row r="5847" spans="1:1" x14ac:dyDescent="0.25">
      <c r="A5847" s="23" t="s">
        <v>96</v>
      </c>
    </row>
    <row r="5848" spans="1:1" x14ac:dyDescent="0.25">
      <c r="A5848" s="23" t="s">
        <v>96</v>
      </c>
    </row>
    <row r="5849" spans="1:1" x14ac:dyDescent="0.25">
      <c r="A5849" s="23" t="s">
        <v>96</v>
      </c>
    </row>
    <row r="5850" spans="1:1" x14ac:dyDescent="0.25">
      <c r="A5850" s="23" t="s">
        <v>96</v>
      </c>
    </row>
    <row r="5851" spans="1:1" x14ac:dyDescent="0.25">
      <c r="A5851" s="23" t="s">
        <v>96</v>
      </c>
    </row>
    <row r="5852" spans="1:1" x14ac:dyDescent="0.25">
      <c r="A5852" s="23" t="s">
        <v>96</v>
      </c>
    </row>
    <row r="5853" spans="1:1" x14ac:dyDescent="0.25">
      <c r="A5853" s="23" t="s">
        <v>96</v>
      </c>
    </row>
    <row r="5854" spans="1:1" x14ac:dyDescent="0.25">
      <c r="A5854" s="23" t="s">
        <v>96</v>
      </c>
    </row>
    <row r="5855" spans="1:1" x14ac:dyDescent="0.25">
      <c r="A5855" s="23" t="s">
        <v>96</v>
      </c>
    </row>
    <row r="5856" spans="1:1" x14ac:dyDescent="0.25">
      <c r="A5856" s="23" t="s">
        <v>96</v>
      </c>
    </row>
    <row r="5857" spans="1:1" x14ac:dyDescent="0.25">
      <c r="A5857" s="23" t="s">
        <v>96</v>
      </c>
    </row>
    <row r="5858" spans="1:1" x14ac:dyDescent="0.25">
      <c r="A5858" s="23" t="s">
        <v>96</v>
      </c>
    </row>
    <row r="5859" spans="1:1" x14ac:dyDescent="0.25">
      <c r="A5859" s="23" t="s">
        <v>96</v>
      </c>
    </row>
    <row r="5860" spans="1:1" x14ac:dyDescent="0.25">
      <c r="A5860" s="23" t="s">
        <v>96</v>
      </c>
    </row>
    <row r="5861" spans="1:1" x14ac:dyDescent="0.25">
      <c r="A5861" s="23" t="s">
        <v>96</v>
      </c>
    </row>
    <row r="5862" spans="1:1" x14ac:dyDescent="0.25">
      <c r="A5862" s="23" t="s">
        <v>96</v>
      </c>
    </row>
    <row r="5863" spans="1:1" x14ac:dyDescent="0.25">
      <c r="A5863" s="23" t="s">
        <v>96</v>
      </c>
    </row>
    <row r="5864" spans="1:1" x14ac:dyDescent="0.25">
      <c r="A5864" s="23" t="s">
        <v>96</v>
      </c>
    </row>
    <row r="5865" spans="1:1" x14ac:dyDescent="0.25">
      <c r="A5865" s="23" t="s">
        <v>96</v>
      </c>
    </row>
    <row r="5866" spans="1:1" x14ac:dyDescent="0.25">
      <c r="A5866" s="23" t="s">
        <v>96</v>
      </c>
    </row>
    <row r="5867" spans="1:1" x14ac:dyDescent="0.25">
      <c r="A5867" s="23" t="s">
        <v>96</v>
      </c>
    </row>
    <row r="5868" spans="1:1" x14ac:dyDescent="0.25">
      <c r="A5868" s="23" t="s">
        <v>96</v>
      </c>
    </row>
    <row r="5869" spans="1:1" x14ac:dyDescent="0.25">
      <c r="A5869" s="23" t="s">
        <v>96</v>
      </c>
    </row>
    <row r="5870" spans="1:1" x14ac:dyDescent="0.25">
      <c r="A5870" s="23" t="s">
        <v>96</v>
      </c>
    </row>
    <row r="5871" spans="1:1" x14ac:dyDescent="0.25">
      <c r="A5871" s="23" t="s">
        <v>96</v>
      </c>
    </row>
    <row r="5872" spans="1:1" x14ac:dyDescent="0.25">
      <c r="A5872" s="23" t="s">
        <v>96</v>
      </c>
    </row>
    <row r="5873" spans="1:1" x14ac:dyDescent="0.25">
      <c r="A5873" s="23" t="s">
        <v>96</v>
      </c>
    </row>
    <row r="5874" spans="1:1" x14ac:dyDescent="0.25">
      <c r="A5874" s="23" t="s">
        <v>96</v>
      </c>
    </row>
    <row r="5875" spans="1:1" x14ac:dyDescent="0.25">
      <c r="A5875" s="23" t="s">
        <v>96</v>
      </c>
    </row>
    <row r="5876" spans="1:1" x14ac:dyDescent="0.25">
      <c r="A5876" s="23" t="s">
        <v>96</v>
      </c>
    </row>
    <row r="5877" spans="1:1" x14ac:dyDescent="0.25">
      <c r="A5877" s="23" t="s">
        <v>96</v>
      </c>
    </row>
    <row r="5878" spans="1:1" x14ac:dyDescent="0.25">
      <c r="A5878" s="23" t="s">
        <v>96</v>
      </c>
    </row>
    <row r="5879" spans="1:1" x14ac:dyDescent="0.25">
      <c r="A5879" s="23" t="s">
        <v>96</v>
      </c>
    </row>
    <row r="5880" spans="1:1" x14ac:dyDescent="0.25">
      <c r="A5880" s="23" t="s">
        <v>96</v>
      </c>
    </row>
    <row r="5881" spans="1:1" x14ac:dyDescent="0.25">
      <c r="A5881" s="23" t="s">
        <v>96</v>
      </c>
    </row>
    <row r="5882" spans="1:1" x14ac:dyDescent="0.25">
      <c r="A5882" s="23" t="s">
        <v>96</v>
      </c>
    </row>
    <row r="5883" spans="1:1" x14ac:dyDescent="0.25">
      <c r="A5883" s="23" t="s">
        <v>96</v>
      </c>
    </row>
    <row r="5884" spans="1:1" x14ac:dyDescent="0.25">
      <c r="A5884" s="23" t="s">
        <v>96</v>
      </c>
    </row>
    <row r="5886" spans="1:1" ht="14.4" x14ac:dyDescent="0.25">
      <c r="A5886" s="24" t="s">
        <v>97</v>
      </c>
    </row>
    <row r="5887" spans="1:1" ht="14.4" x14ac:dyDescent="0.25">
      <c r="A5887" s="24" t="s">
        <v>97</v>
      </c>
    </row>
    <row r="5888" spans="1:1" ht="14.4" x14ac:dyDescent="0.25">
      <c r="A5888" s="24" t="s">
        <v>97</v>
      </c>
    </row>
    <row r="5889" spans="1:1" ht="14.4" x14ac:dyDescent="0.25">
      <c r="A5889" s="24" t="s">
        <v>97</v>
      </c>
    </row>
    <row r="5890" spans="1:1" ht="14.4" x14ac:dyDescent="0.25">
      <c r="A5890" s="24" t="s">
        <v>97</v>
      </c>
    </row>
    <row r="5891" spans="1:1" ht="14.4" x14ac:dyDescent="0.25">
      <c r="A5891" s="24" t="s">
        <v>97</v>
      </c>
    </row>
    <row r="5892" spans="1:1" ht="14.4" x14ac:dyDescent="0.25">
      <c r="A5892" s="24" t="s">
        <v>97</v>
      </c>
    </row>
    <row r="5893" spans="1:1" ht="14.4" x14ac:dyDescent="0.25">
      <c r="A5893" s="65" t="s">
        <v>97</v>
      </c>
    </row>
    <row r="5894" spans="1:1" ht="14.4" x14ac:dyDescent="0.25">
      <c r="A5894" s="70" t="s">
        <v>97</v>
      </c>
    </row>
    <row r="5895" spans="1:1" ht="14.4" x14ac:dyDescent="0.25">
      <c r="A5895" s="24" t="s">
        <v>97</v>
      </c>
    </row>
    <row r="5896" spans="1:1" ht="14.4" x14ac:dyDescent="0.25">
      <c r="A5896" s="24" t="s">
        <v>97</v>
      </c>
    </row>
    <row r="5897" spans="1:1" ht="14.4" x14ac:dyDescent="0.25">
      <c r="A5897" s="24" t="s">
        <v>97</v>
      </c>
    </row>
    <row r="5898" spans="1:1" ht="14.4" x14ac:dyDescent="0.25">
      <c r="A5898" s="24" t="s">
        <v>97</v>
      </c>
    </row>
    <row r="5899" spans="1:1" ht="14.4" x14ac:dyDescent="0.25">
      <c r="A5899" s="24" t="s">
        <v>97</v>
      </c>
    </row>
    <row r="5900" spans="1:1" ht="14.4" x14ac:dyDescent="0.25">
      <c r="A5900" s="24" t="s">
        <v>97</v>
      </c>
    </row>
    <row r="5901" spans="1:1" ht="14.4" x14ac:dyDescent="0.25">
      <c r="A5901" s="24" t="s">
        <v>97</v>
      </c>
    </row>
    <row r="5902" spans="1:1" ht="14.4" x14ac:dyDescent="0.25">
      <c r="A5902" s="24" t="s">
        <v>97</v>
      </c>
    </row>
    <row r="5903" spans="1:1" ht="14.4" x14ac:dyDescent="0.25">
      <c r="A5903" s="24" t="s">
        <v>97</v>
      </c>
    </row>
    <row r="5904" spans="1:1" ht="14.4" x14ac:dyDescent="0.25">
      <c r="A5904" s="24" t="s">
        <v>97</v>
      </c>
    </row>
    <row r="5905" spans="1:1" x14ac:dyDescent="0.25">
      <c r="A5905" s="23" t="s">
        <v>97</v>
      </c>
    </row>
    <row r="5906" spans="1:1" x14ac:dyDescent="0.25">
      <c r="A5906" s="23" t="s">
        <v>97</v>
      </c>
    </row>
    <row r="5907" spans="1:1" x14ac:dyDescent="0.25">
      <c r="A5907" s="23" t="s">
        <v>97</v>
      </c>
    </row>
    <row r="5908" spans="1:1" x14ac:dyDescent="0.25">
      <c r="A5908" s="23" t="s">
        <v>97</v>
      </c>
    </row>
    <row r="5909" spans="1:1" x14ac:dyDescent="0.25">
      <c r="A5909" s="23" t="s">
        <v>97</v>
      </c>
    </row>
    <row r="5910" spans="1:1" x14ac:dyDescent="0.25">
      <c r="A5910" s="23" t="s">
        <v>97</v>
      </c>
    </row>
    <row r="5911" spans="1:1" x14ac:dyDescent="0.25">
      <c r="A5911" s="23" t="s">
        <v>97</v>
      </c>
    </row>
    <row r="5912" spans="1:1" x14ac:dyDescent="0.25">
      <c r="A5912" s="23" t="s">
        <v>97</v>
      </c>
    </row>
    <row r="5913" spans="1:1" x14ac:dyDescent="0.25">
      <c r="A5913" s="23" t="s">
        <v>97</v>
      </c>
    </row>
    <row r="5914" spans="1:1" x14ac:dyDescent="0.25">
      <c r="A5914" s="23" t="s">
        <v>97</v>
      </c>
    </row>
    <row r="5915" spans="1:1" x14ac:dyDescent="0.25">
      <c r="A5915" s="23" t="s">
        <v>97</v>
      </c>
    </row>
    <row r="5916" spans="1:1" x14ac:dyDescent="0.25">
      <c r="A5916" s="23" t="s">
        <v>97</v>
      </c>
    </row>
    <row r="5917" spans="1:1" x14ac:dyDescent="0.25">
      <c r="A5917" s="23" t="s">
        <v>97</v>
      </c>
    </row>
    <row r="5918" spans="1:1" x14ac:dyDescent="0.25">
      <c r="A5918" s="23" t="s">
        <v>97</v>
      </c>
    </row>
    <row r="5919" spans="1:1" x14ac:dyDescent="0.25">
      <c r="A5919" s="23" t="s">
        <v>97</v>
      </c>
    </row>
    <row r="5920" spans="1:1" x14ac:dyDescent="0.25">
      <c r="A5920" s="23" t="s">
        <v>97</v>
      </c>
    </row>
    <row r="5921" spans="1:1" x14ac:dyDescent="0.25">
      <c r="A5921" s="23" t="s">
        <v>97</v>
      </c>
    </row>
    <row r="5922" spans="1:1" x14ac:dyDescent="0.25">
      <c r="A5922" s="23" t="s">
        <v>97</v>
      </c>
    </row>
    <row r="5923" spans="1:1" x14ac:dyDescent="0.25">
      <c r="A5923" s="23" t="s">
        <v>97</v>
      </c>
    </row>
    <row r="5924" spans="1:1" x14ac:dyDescent="0.25">
      <c r="A5924" s="23" t="s">
        <v>97</v>
      </c>
    </row>
    <row r="5925" spans="1:1" x14ac:dyDescent="0.25">
      <c r="A5925" s="23" t="s">
        <v>97</v>
      </c>
    </row>
    <row r="5926" spans="1:1" x14ac:dyDescent="0.25">
      <c r="A5926" s="23" t="s">
        <v>97</v>
      </c>
    </row>
    <row r="5927" spans="1:1" x14ac:dyDescent="0.25">
      <c r="A5927" s="23" t="s">
        <v>97</v>
      </c>
    </row>
    <row r="5928" spans="1:1" x14ac:dyDescent="0.25">
      <c r="A5928" s="23" t="s">
        <v>97</v>
      </c>
    </row>
    <row r="5929" spans="1:1" x14ac:dyDescent="0.25">
      <c r="A5929" s="23" t="s">
        <v>97</v>
      </c>
    </row>
    <row r="5930" spans="1:1" x14ac:dyDescent="0.25">
      <c r="A5930" s="23" t="s">
        <v>97</v>
      </c>
    </row>
    <row r="5931" spans="1:1" x14ac:dyDescent="0.25">
      <c r="A5931" s="23" t="s">
        <v>97</v>
      </c>
    </row>
    <row r="5932" spans="1:1" x14ac:dyDescent="0.25">
      <c r="A5932" s="23" t="s">
        <v>97</v>
      </c>
    </row>
    <row r="5933" spans="1:1" x14ac:dyDescent="0.25">
      <c r="A5933" s="23" t="s">
        <v>97</v>
      </c>
    </row>
    <row r="5934" spans="1:1" x14ac:dyDescent="0.25">
      <c r="A5934" s="23" t="s">
        <v>97</v>
      </c>
    </row>
    <row r="5935" spans="1:1" x14ac:dyDescent="0.25">
      <c r="A5935" s="23" t="s">
        <v>97</v>
      </c>
    </row>
    <row r="5936" spans="1:1" x14ac:dyDescent="0.25">
      <c r="A5936" s="23" t="s">
        <v>97</v>
      </c>
    </row>
    <row r="5937" spans="1:1" x14ac:dyDescent="0.25">
      <c r="A5937" s="23" t="s">
        <v>97</v>
      </c>
    </row>
    <row r="5938" spans="1:1" x14ac:dyDescent="0.25">
      <c r="A5938" s="23" t="s">
        <v>97</v>
      </c>
    </row>
    <row r="5939" spans="1:1" x14ac:dyDescent="0.25">
      <c r="A5939" s="23" t="s">
        <v>97</v>
      </c>
    </row>
    <row r="5940" spans="1:1" x14ac:dyDescent="0.25">
      <c r="A5940" s="23" t="s">
        <v>97</v>
      </c>
    </row>
    <row r="5941" spans="1:1" x14ac:dyDescent="0.25">
      <c r="A5941" s="23" t="s">
        <v>97</v>
      </c>
    </row>
    <row r="5942" spans="1:1" x14ac:dyDescent="0.25">
      <c r="A5942" s="23" t="s">
        <v>97</v>
      </c>
    </row>
    <row r="5943" spans="1:1" x14ac:dyDescent="0.25">
      <c r="A5943" s="23" t="s">
        <v>97</v>
      </c>
    </row>
    <row r="5944" spans="1:1" x14ac:dyDescent="0.25">
      <c r="A5944" s="23" t="s">
        <v>97</v>
      </c>
    </row>
    <row r="5945" spans="1:1" x14ac:dyDescent="0.25">
      <c r="A5945" s="23" t="s">
        <v>97</v>
      </c>
    </row>
    <row r="5946" spans="1:1" x14ac:dyDescent="0.25">
      <c r="A5946" s="23" t="s">
        <v>97</v>
      </c>
    </row>
    <row r="5947" spans="1:1" x14ac:dyDescent="0.25">
      <c r="A5947" s="23" t="s">
        <v>97</v>
      </c>
    </row>
    <row r="5948" spans="1:1" x14ac:dyDescent="0.25">
      <c r="A5948" s="23" t="s">
        <v>97</v>
      </c>
    </row>
    <row r="5949" spans="1:1" x14ac:dyDescent="0.25">
      <c r="A5949" s="23" t="s">
        <v>97</v>
      </c>
    </row>
    <row r="5950" spans="1:1" x14ac:dyDescent="0.25">
      <c r="A5950" s="23" t="s">
        <v>97</v>
      </c>
    </row>
    <row r="5951" spans="1:1" x14ac:dyDescent="0.25">
      <c r="A5951" s="23" t="s">
        <v>97</v>
      </c>
    </row>
    <row r="5952" spans="1:1" x14ac:dyDescent="0.25">
      <c r="A5952" s="23" t="s">
        <v>97</v>
      </c>
    </row>
    <row r="5953" spans="1:1" x14ac:dyDescent="0.25">
      <c r="A5953" s="23" t="s">
        <v>97</v>
      </c>
    </row>
    <row r="5954" spans="1:1" x14ac:dyDescent="0.25">
      <c r="A5954" s="23" t="s">
        <v>97</v>
      </c>
    </row>
    <row r="5955" spans="1:1" x14ac:dyDescent="0.25">
      <c r="A5955" s="23" t="s">
        <v>97</v>
      </c>
    </row>
    <row r="5956" spans="1:1" x14ac:dyDescent="0.25">
      <c r="A5956" s="23" t="s">
        <v>97</v>
      </c>
    </row>
    <row r="5957" spans="1:1" x14ac:dyDescent="0.25">
      <c r="A5957" s="23" t="s">
        <v>97</v>
      </c>
    </row>
    <row r="5958" spans="1:1" x14ac:dyDescent="0.25">
      <c r="A5958" s="23" t="s">
        <v>97</v>
      </c>
    </row>
    <row r="5959" spans="1:1" x14ac:dyDescent="0.25">
      <c r="A5959" s="23" t="s">
        <v>97</v>
      </c>
    </row>
    <row r="5960" spans="1:1" x14ac:dyDescent="0.25">
      <c r="A5960" s="23" t="s">
        <v>97</v>
      </c>
    </row>
    <row r="5961" spans="1:1" x14ac:dyDescent="0.25">
      <c r="A5961" s="23" t="s">
        <v>97</v>
      </c>
    </row>
    <row r="5962" spans="1:1" x14ac:dyDescent="0.25">
      <c r="A5962" s="23" t="s">
        <v>97</v>
      </c>
    </row>
    <row r="5963" spans="1:1" x14ac:dyDescent="0.25">
      <c r="A5963" s="23" t="s">
        <v>97</v>
      </c>
    </row>
    <row r="5964" spans="1:1" x14ac:dyDescent="0.25">
      <c r="A5964" s="23" t="s">
        <v>97</v>
      </c>
    </row>
    <row r="5965" spans="1:1" x14ac:dyDescent="0.25">
      <c r="A5965" s="23" t="s">
        <v>97</v>
      </c>
    </row>
    <row r="5966" spans="1:1" x14ac:dyDescent="0.25">
      <c r="A5966" s="23" t="s">
        <v>97</v>
      </c>
    </row>
    <row r="5967" spans="1:1" x14ac:dyDescent="0.25">
      <c r="A5967" s="23" t="s">
        <v>97</v>
      </c>
    </row>
    <row r="5968" spans="1:1" x14ac:dyDescent="0.25">
      <c r="A5968" s="23" t="s">
        <v>97</v>
      </c>
    </row>
    <row r="5969" spans="1:1" x14ac:dyDescent="0.25">
      <c r="A5969" s="23" t="s">
        <v>97</v>
      </c>
    </row>
    <row r="5970" spans="1:1" x14ac:dyDescent="0.25">
      <c r="A5970" s="23" t="s">
        <v>97</v>
      </c>
    </row>
    <row r="5971" spans="1:1" x14ac:dyDescent="0.25">
      <c r="A5971" s="23" t="s">
        <v>97</v>
      </c>
    </row>
    <row r="5972" spans="1:1" x14ac:dyDescent="0.25">
      <c r="A5972" s="23" t="s">
        <v>97</v>
      </c>
    </row>
    <row r="5973" spans="1:1" x14ac:dyDescent="0.25">
      <c r="A5973" s="23" t="s">
        <v>97</v>
      </c>
    </row>
    <row r="5974" spans="1:1" x14ac:dyDescent="0.25">
      <c r="A5974" s="23" t="s">
        <v>97</v>
      </c>
    </row>
    <row r="5975" spans="1:1" x14ac:dyDescent="0.25">
      <c r="A5975" s="23" t="s">
        <v>97</v>
      </c>
    </row>
    <row r="5976" spans="1:1" x14ac:dyDescent="0.25">
      <c r="A5976" s="23" t="s">
        <v>97</v>
      </c>
    </row>
    <row r="5977" spans="1:1" x14ac:dyDescent="0.25">
      <c r="A5977" s="23" t="s">
        <v>97</v>
      </c>
    </row>
    <row r="5978" spans="1:1" x14ac:dyDescent="0.25">
      <c r="A5978" s="23" t="s">
        <v>97</v>
      </c>
    </row>
    <row r="5979" spans="1:1" x14ac:dyDescent="0.25">
      <c r="A5979" s="23" t="s">
        <v>97</v>
      </c>
    </row>
    <row r="5980" spans="1:1" x14ac:dyDescent="0.25">
      <c r="A5980" s="23" t="s">
        <v>97</v>
      </c>
    </row>
    <row r="5981" spans="1:1" x14ac:dyDescent="0.25">
      <c r="A5981" s="23" t="s">
        <v>97</v>
      </c>
    </row>
    <row r="5982" spans="1:1" x14ac:dyDescent="0.25">
      <c r="A5982" s="23" t="s">
        <v>97</v>
      </c>
    </row>
    <row r="5983" spans="1:1" x14ac:dyDescent="0.25">
      <c r="A5983" s="23" t="s">
        <v>97</v>
      </c>
    </row>
    <row r="5984" spans="1:1" x14ac:dyDescent="0.25">
      <c r="A5984" s="23" t="s">
        <v>97</v>
      </c>
    </row>
    <row r="5985" spans="1:1" x14ac:dyDescent="0.25">
      <c r="A5985" s="23" t="s">
        <v>97</v>
      </c>
    </row>
    <row r="5986" spans="1:1" x14ac:dyDescent="0.25">
      <c r="A5986" s="23" t="s">
        <v>97</v>
      </c>
    </row>
    <row r="5987" spans="1:1" x14ac:dyDescent="0.25">
      <c r="A5987" s="23" t="s">
        <v>97</v>
      </c>
    </row>
    <row r="5988" spans="1:1" x14ac:dyDescent="0.25">
      <c r="A5988" s="23" t="s">
        <v>97</v>
      </c>
    </row>
    <row r="5989" spans="1:1" x14ac:dyDescent="0.25">
      <c r="A5989" s="23" t="s">
        <v>97</v>
      </c>
    </row>
    <row r="5990" spans="1:1" x14ac:dyDescent="0.25">
      <c r="A5990" s="23" t="s">
        <v>97</v>
      </c>
    </row>
    <row r="5991" spans="1:1" x14ac:dyDescent="0.25">
      <c r="A5991" s="23" t="s">
        <v>97</v>
      </c>
    </row>
    <row r="5992" spans="1:1" x14ac:dyDescent="0.25">
      <c r="A5992" s="23" t="s">
        <v>97</v>
      </c>
    </row>
    <row r="5993" spans="1:1" x14ac:dyDescent="0.25">
      <c r="A5993" s="23" t="s">
        <v>97</v>
      </c>
    </row>
    <row r="5994" spans="1:1" x14ac:dyDescent="0.25">
      <c r="A5994" s="23" t="s">
        <v>97</v>
      </c>
    </row>
    <row r="5995" spans="1:1" x14ac:dyDescent="0.25">
      <c r="A5995" s="23" t="s">
        <v>97</v>
      </c>
    </row>
    <row r="5996" spans="1:1" x14ac:dyDescent="0.25">
      <c r="A5996" s="23" t="s">
        <v>97</v>
      </c>
    </row>
    <row r="5997" spans="1:1" x14ac:dyDescent="0.25">
      <c r="A5997" s="23" t="s">
        <v>97</v>
      </c>
    </row>
    <row r="5998" spans="1:1" x14ac:dyDescent="0.25">
      <c r="A5998" s="23" t="s">
        <v>97</v>
      </c>
    </row>
    <row r="5999" spans="1:1" x14ac:dyDescent="0.25">
      <c r="A5999" s="23" t="s">
        <v>97</v>
      </c>
    </row>
    <row r="6000" spans="1:1" x14ac:dyDescent="0.25">
      <c r="A6000" s="23" t="s">
        <v>97</v>
      </c>
    </row>
    <row r="6001" spans="1:1" x14ac:dyDescent="0.25">
      <c r="A6001" s="23" t="s">
        <v>97</v>
      </c>
    </row>
    <row r="6002" spans="1:1" x14ac:dyDescent="0.25">
      <c r="A6002" s="23" t="s">
        <v>97</v>
      </c>
    </row>
    <row r="6003" spans="1:1" x14ac:dyDescent="0.25">
      <c r="A6003" s="23" t="s">
        <v>97</v>
      </c>
    </row>
    <row r="6004" spans="1:1" x14ac:dyDescent="0.25">
      <c r="A6004" s="23" t="s">
        <v>97</v>
      </c>
    </row>
    <row r="6005" spans="1:1" x14ac:dyDescent="0.25">
      <c r="A6005" s="23" t="s">
        <v>97</v>
      </c>
    </row>
    <row r="6006" spans="1:1" x14ac:dyDescent="0.25">
      <c r="A6006" s="23" t="s">
        <v>97</v>
      </c>
    </row>
    <row r="6007" spans="1:1" x14ac:dyDescent="0.25">
      <c r="A6007" s="23" t="s">
        <v>97</v>
      </c>
    </row>
    <row r="6008" spans="1:1" x14ac:dyDescent="0.25">
      <c r="A6008" s="23" t="s">
        <v>97</v>
      </c>
    </row>
    <row r="6009" spans="1:1" x14ac:dyDescent="0.25">
      <c r="A6009" s="23" t="s">
        <v>97</v>
      </c>
    </row>
    <row r="6010" spans="1:1" x14ac:dyDescent="0.25">
      <c r="A6010" s="23" t="s">
        <v>97</v>
      </c>
    </row>
    <row r="6011" spans="1:1" x14ac:dyDescent="0.25">
      <c r="A6011" s="23" t="s">
        <v>97</v>
      </c>
    </row>
    <row r="6012" spans="1:1" x14ac:dyDescent="0.25">
      <c r="A6012" s="23" t="s">
        <v>97</v>
      </c>
    </row>
    <row r="6013" spans="1:1" x14ac:dyDescent="0.25">
      <c r="A6013" s="23" t="s">
        <v>97</v>
      </c>
    </row>
    <row r="6014" spans="1:1" x14ac:dyDescent="0.25">
      <c r="A6014" s="23" t="s">
        <v>97</v>
      </c>
    </row>
    <row r="6015" spans="1:1" x14ac:dyDescent="0.25">
      <c r="A6015" s="23" t="s">
        <v>97</v>
      </c>
    </row>
    <row r="6016" spans="1:1" x14ac:dyDescent="0.25">
      <c r="A6016" s="23" t="s">
        <v>97</v>
      </c>
    </row>
    <row r="6017" spans="1:1" x14ac:dyDescent="0.25">
      <c r="A6017" s="23" t="s">
        <v>97</v>
      </c>
    </row>
    <row r="6018" spans="1:1" x14ac:dyDescent="0.25">
      <c r="A6018" s="23" t="s">
        <v>97</v>
      </c>
    </row>
    <row r="6019" spans="1:1" x14ac:dyDescent="0.25">
      <c r="A6019" s="23" t="s">
        <v>97</v>
      </c>
    </row>
    <row r="6020" spans="1:1" x14ac:dyDescent="0.25">
      <c r="A6020" s="23" t="s">
        <v>97</v>
      </c>
    </row>
    <row r="6021" spans="1:1" x14ac:dyDescent="0.25">
      <c r="A6021" s="23" t="s">
        <v>97</v>
      </c>
    </row>
    <row r="6022" spans="1:1" x14ac:dyDescent="0.25">
      <c r="A6022" s="23" t="s">
        <v>97</v>
      </c>
    </row>
    <row r="6023" spans="1:1" x14ac:dyDescent="0.25">
      <c r="A6023" s="23" t="s">
        <v>97</v>
      </c>
    </row>
    <row r="6024" spans="1:1" x14ac:dyDescent="0.25">
      <c r="A6024" s="23" t="s">
        <v>97</v>
      </c>
    </row>
    <row r="6025" spans="1:1" x14ac:dyDescent="0.25">
      <c r="A6025" s="23" t="s">
        <v>97</v>
      </c>
    </row>
    <row r="6026" spans="1:1" x14ac:dyDescent="0.25">
      <c r="A6026" s="23" t="s">
        <v>97</v>
      </c>
    </row>
    <row r="6027" spans="1:1" x14ac:dyDescent="0.25">
      <c r="A6027" s="23" t="s">
        <v>97</v>
      </c>
    </row>
    <row r="6028" spans="1:1" x14ac:dyDescent="0.25">
      <c r="A6028" s="23" t="s">
        <v>97</v>
      </c>
    </row>
    <row r="6029" spans="1:1" x14ac:dyDescent="0.25">
      <c r="A6029" s="23" t="s">
        <v>97</v>
      </c>
    </row>
    <row r="6030" spans="1:1" x14ac:dyDescent="0.25">
      <c r="A6030" s="23" t="s">
        <v>97</v>
      </c>
    </row>
    <row r="6031" spans="1:1" x14ac:dyDescent="0.25">
      <c r="A6031" s="23" t="s">
        <v>97</v>
      </c>
    </row>
    <row r="6032" spans="1:1" x14ac:dyDescent="0.25">
      <c r="A6032" s="23" t="s">
        <v>97</v>
      </c>
    </row>
    <row r="6033" spans="1:1" x14ac:dyDescent="0.25">
      <c r="A6033" s="23" t="s">
        <v>97</v>
      </c>
    </row>
    <row r="6034" spans="1:1" x14ac:dyDescent="0.25">
      <c r="A6034" s="23" t="s">
        <v>97</v>
      </c>
    </row>
    <row r="6035" spans="1:1" x14ac:dyDescent="0.25">
      <c r="A6035" s="23" t="s">
        <v>97</v>
      </c>
    </row>
    <row r="6036" spans="1:1" x14ac:dyDescent="0.25">
      <c r="A6036" s="23" t="s">
        <v>97</v>
      </c>
    </row>
    <row r="6037" spans="1:1" x14ac:dyDescent="0.25">
      <c r="A6037" s="23" t="s">
        <v>97</v>
      </c>
    </row>
    <row r="6038" spans="1:1" x14ac:dyDescent="0.25">
      <c r="A6038" s="23" t="s">
        <v>97</v>
      </c>
    </row>
    <row r="6039" spans="1:1" x14ac:dyDescent="0.25">
      <c r="A6039" s="23" t="s">
        <v>97</v>
      </c>
    </row>
    <row r="6040" spans="1:1" x14ac:dyDescent="0.25">
      <c r="A6040" s="23" t="s">
        <v>97</v>
      </c>
    </row>
    <row r="6041" spans="1:1" x14ac:dyDescent="0.25">
      <c r="A6041" s="23" t="s">
        <v>97</v>
      </c>
    </row>
    <row r="6042" spans="1:1" x14ac:dyDescent="0.25">
      <c r="A6042" s="23" t="s">
        <v>97</v>
      </c>
    </row>
    <row r="6043" spans="1:1" x14ac:dyDescent="0.25">
      <c r="A6043" s="23" t="s">
        <v>97</v>
      </c>
    </row>
    <row r="6044" spans="1:1" x14ac:dyDescent="0.25">
      <c r="A6044" s="23" t="s">
        <v>97</v>
      </c>
    </row>
    <row r="6045" spans="1:1" x14ac:dyDescent="0.25">
      <c r="A6045" s="23" t="s">
        <v>97</v>
      </c>
    </row>
    <row r="6046" spans="1:1" x14ac:dyDescent="0.25">
      <c r="A6046" s="23" t="s">
        <v>97</v>
      </c>
    </row>
    <row r="6047" spans="1:1" x14ac:dyDescent="0.25">
      <c r="A6047" s="23" t="s">
        <v>97</v>
      </c>
    </row>
    <row r="6048" spans="1:1" x14ac:dyDescent="0.25">
      <c r="A6048" s="23" t="s">
        <v>97</v>
      </c>
    </row>
    <row r="6049" spans="1:1" x14ac:dyDescent="0.25">
      <c r="A6049" s="23" t="s">
        <v>97</v>
      </c>
    </row>
    <row r="6050" spans="1:1" x14ac:dyDescent="0.25">
      <c r="A6050" s="23" t="s">
        <v>97</v>
      </c>
    </row>
    <row r="6051" spans="1:1" x14ac:dyDescent="0.25">
      <c r="A6051" s="23" t="s">
        <v>97</v>
      </c>
    </row>
    <row r="6052" spans="1:1" x14ac:dyDescent="0.25">
      <c r="A6052" s="23" t="s">
        <v>97</v>
      </c>
    </row>
    <row r="6053" spans="1:1" x14ac:dyDescent="0.25">
      <c r="A6053" s="23" t="s">
        <v>97</v>
      </c>
    </row>
    <row r="6054" spans="1:1" x14ac:dyDescent="0.25">
      <c r="A6054" s="23" t="s">
        <v>97</v>
      </c>
    </row>
    <row r="6055" spans="1:1" x14ac:dyDescent="0.25">
      <c r="A6055" s="23" t="s">
        <v>97</v>
      </c>
    </row>
    <row r="6056" spans="1:1" x14ac:dyDescent="0.25">
      <c r="A6056" s="23" t="s">
        <v>97</v>
      </c>
    </row>
    <row r="6057" spans="1:1" x14ac:dyDescent="0.25">
      <c r="A6057" s="23" t="s">
        <v>97</v>
      </c>
    </row>
    <row r="6058" spans="1:1" x14ac:dyDescent="0.25">
      <c r="A6058" s="23" t="s">
        <v>97</v>
      </c>
    </row>
    <row r="6059" spans="1:1" x14ac:dyDescent="0.25">
      <c r="A6059" s="23" t="s">
        <v>97</v>
      </c>
    </row>
    <row r="6060" spans="1:1" x14ac:dyDescent="0.25">
      <c r="A6060" s="23" t="s">
        <v>97</v>
      </c>
    </row>
    <row r="6061" spans="1:1" x14ac:dyDescent="0.25">
      <c r="A6061" s="23" t="s">
        <v>97</v>
      </c>
    </row>
    <row r="6062" spans="1:1" x14ac:dyDescent="0.25">
      <c r="A6062" s="23" t="s">
        <v>97</v>
      </c>
    </row>
    <row r="6063" spans="1:1" x14ac:dyDescent="0.25">
      <c r="A6063" s="23" t="s">
        <v>97</v>
      </c>
    </row>
    <row r="6064" spans="1:1" x14ac:dyDescent="0.25">
      <c r="A6064" s="23" t="s">
        <v>97</v>
      </c>
    </row>
    <row r="6065" spans="1:1" x14ac:dyDescent="0.25">
      <c r="A6065" s="23" t="s">
        <v>97</v>
      </c>
    </row>
    <row r="6066" spans="1:1" x14ac:dyDescent="0.25">
      <c r="A6066" s="23" t="s">
        <v>97</v>
      </c>
    </row>
    <row r="6067" spans="1:1" x14ac:dyDescent="0.25">
      <c r="A6067" s="23" t="s">
        <v>97</v>
      </c>
    </row>
    <row r="6068" spans="1:1" x14ac:dyDescent="0.25">
      <c r="A6068" s="23" t="s">
        <v>97</v>
      </c>
    </row>
    <row r="6069" spans="1:1" x14ac:dyDescent="0.25">
      <c r="A6069" s="23" t="s">
        <v>97</v>
      </c>
    </row>
    <row r="6070" spans="1:1" x14ac:dyDescent="0.25">
      <c r="A6070" s="23" t="s">
        <v>97</v>
      </c>
    </row>
    <row r="6071" spans="1:1" x14ac:dyDescent="0.25">
      <c r="A6071" s="23" t="s">
        <v>97</v>
      </c>
    </row>
    <row r="6072" spans="1:1" x14ac:dyDescent="0.25">
      <c r="A6072" s="23" t="s">
        <v>97</v>
      </c>
    </row>
    <row r="6073" spans="1:1" x14ac:dyDescent="0.25">
      <c r="A6073" s="23" t="s">
        <v>97</v>
      </c>
    </row>
    <row r="6074" spans="1:1" x14ac:dyDescent="0.25">
      <c r="A6074" s="23" t="s">
        <v>97</v>
      </c>
    </row>
    <row r="6075" spans="1:1" x14ac:dyDescent="0.25">
      <c r="A6075" s="23" t="s">
        <v>97</v>
      </c>
    </row>
    <row r="6076" spans="1:1" x14ac:dyDescent="0.25">
      <c r="A6076" s="23" t="s">
        <v>97</v>
      </c>
    </row>
    <row r="6077" spans="1:1" x14ac:dyDescent="0.25">
      <c r="A6077" s="23" t="s">
        <v>97</v>
      </c>
    </row>
    <row r="6078" spans="1:1" x14ac:dyDescent="0.25">
      <c r="A6078" s="23" t="s">
        <v>97</v>
      </c>
    </row>
    <row r="6079" spans="1:1" x14ac:dyDescent="0.25">
      <c r="A6079" s="23" t="s">
        <v>97</v>
      </c>
    </row>
    <row r="6080" spans="1:1" x14ac:dyDescent="0.25">
      <c r="A6080" s="23" t="s">
        <v>97</v>
      </c>
    </row>
    <row r="6081" spans="1:1" x14ac:dyDescent="0.25">
      <c r="A6081" s="23" t="s">
        <v>97</v>
      </c>
    </row>
    <row r="6082" spans="1:1" x14ac:dyDescent="0.25">
      <c r="A6082" s="23" t="s">
        <v>97</v>
      </c>
    </row>
    <row r="6083" spans="1:1" x14ac:dyDescent="0.25">
      <c r="A6083" s="23" t="s">
        <v>97</v>
      </c>
    </row>
    <row r="6084" spans="1:1" x14ac:dyDescent="0.25">
      <c r="A6084" s="23" t="s">
        <v>97</v>
      </c>
    </row>
    <row r="6085" spans="1:1" x14ac:dyDescent="0.25">
      <c r="A6085" s="23" t="s">
        <v>97</v>
      </c>
    </row>
    <row r="6086" spans="1:1" x14ac:dyDescent="0.25">
      <c r="A6086" s="23" t="s">
        <v>97</v>
      </c>
    </row>
    <row r="6087" spans="1:1" x14ac:dyDescent="0.25">
      <c r="A6087" s="23" t="s">
        <v>97</v>
      </c>
    </row>
    <row r="6088" spans="1:1" x14ac:dyDescent="0.25">
      <c r="A6088" s="23" t="s">
        <v>97</v>
      </c>
    </row>
    <row r="6089" spans="1:1" x14ac:dyDescent="0.25">
      <c r="A6089" s="23" t="s">
        <v>97</v>
      </c>
    </row>
    <row r="6090" spans="1:1" x14ac:dyDescent="0.25">
      <c r="A6090" s="23" t="s">
        <v>97</v>
      </c>
    </row>
    <row r="6091" spans="1:1" x14ac:dyDescent="0.25">
      <c r="A6091" s="23" t="s">
        <v>97</v>
      </c>
    </row>
    <row r="6092" spans="1:1" x14ac:dyDescent="0.25">
      <c r="A6092" s="23" t="s">
        <v>97</v>
      </c>
    </row>
    <row r="6093" spans="1:1" x14ac:dyDescent="0.25">
      <c r="A6093" s="23" t="s">
        <v>97</v>
      </c>
    </row>
    <row r="6094" spans="1:1" x14ac:dyDescent="0.25">
      <c r="A6094" s="23" t="s">
        <v>97</v>
      </c>
    </row>
    <row r="6095" spans="1:1" x14ac:dyDescent="0.25">
      <c r="A6095" s="23" t="s">
        <v>97</v>
      </c>
    </row>
    <row r="6096" spans="1:1" x14ac:dyDescent="0.25">
      <c r="A6096" s="23" t="s">
        <v>97</v>
      </c>
    </row>
    <row r="6097" spans="1:1" x14ac:dyDescent="0.25">
      <c r="A6097" s="23" t="s">
        <v>97</v>
      </c>
    </row>
    <row r="6098" spans="1:1" x14ac:dyDescent="0.25">
      <c r="A6098" s="23" t="s">
        <v>97</v>
      </c>
    </row>
    <row r="6099" spans="1:1" x14ac:dyDescent="0.25">
      <c r="A6099" s="23" t="s">
        <v>97</v>
      </c>
    </row>
    <row r="6100" spans="1:1" x14ac:dyDescent="0.25">
      <c r="A6100" s="23" t="s">
        <v>97</v>
      </c>
    </row>
    <row r="6101" spans="1:1" x14ac:dyDescent="0.25">
      <c r="A6101" s="23" t="s">
        <v>97</v>
      </c>
    </row>
    <row r="6102" spans="1:1" x14ac:dyDescent="0.25">
      <c r="A6102" s="23" t="s">
        <v>97</v>
      </c>
    </row>
    <row r="6103" spans="1:1" x14ac:dyDescent="0.25">
      <c r="A6103" s="23" t="s">
        <v>97</v>
      </c>
    </row>
    <row r="6104" spans="1:1" x14ac:dyDescent="0.25">
      <c r="A6104" s="23" t="s">
        <v>97</v>
      </c>
    </row>
    <row r="6105" spans="1:1" x14ac:dyDescent="0.25">
      <c r="A6105" s="23" t="s">
        <v>97</v>
      </c>
    </row>
    <row r="6106" spans="1:1" x14ac:dyDescent="0.25">
      <c r="A6106" s="23" t="s">
        <v>97</v>
      </c>
    </row>
    <row r="6107" spans="1:1" x14ac:dyDescent="0.25">
      <c r="A6107" s="23" t="s">
        <v>97</v>
      </c>
    </row>
    <row r="6108" spans="1:1" x14ac:dyDescent="0.25">
      <c r="A6108" s="23" t="s">
        <v>97</v>
      </c>
    </row>
    <row r="6109" spans="1:1" x14ac:dyDescent="0.25">
      <c r="A6109" s="23" t="s">
        <v>97</v>
      </c>
    </row>
    <row r="6110" spans="1:1" x14ac:dyDescent="0.25">
      <c r="A6110" s="23" t="s">
        <v>97</v>
      </c>
    </row>
    <row r="6111" spans="1:1" x14ac:dyDescent="0.25">
      <c r="A6111" s="23" t="s">
        <v>97</v>
      </c>
    </row>
    <row r="6112" spans="1:1" x14ac:dyDescent="0.25">
      <c r="A6112" s="23" t="s">
        <v>97</v>
      </c>
    </row>
    <row r="6113" spans="1:1" x14ac:dyDescent="0.25">
      <c r="A6113" s="23" t="s">
        <v>97</v>
      </c>
    </row>
    <row r="6114" spans="1:1" x14ac:dyDescent="0.25">
      <c r="A6114" s="23" t="s">
        <v>97</v>
      </c>
    </row>
    <row r="6115" spans="1:1" x14ac:dyDescent="0.25">
      <c r="A6115" s="23" t="s">
        <v>97</v>
      </c>
    </row>
    <row r="6116" spans="1:1" x14ac:dyDescent="0.25">
      <c r="A6116" s="23" t="s">
        <v>97</v>
      </c>
    </row>
    <row r="6117" spans="1:1" x14ac:dyDescent="0.25">
      <c r="A6117" s="23" t="s">
        <v>97</v>
      </c>
    </row>
    <row r="6118" spans="1:1" x14ac:dyDescent="0.25">
      <c r="A6118" s="23" t="s">
        <v>97</v>
      </c>
    </row>
    <row r="6119" spans="1:1" x14ac:dyDescent="0.25">
      <c r="A6119" s="23" t="s">
        <v>97</v>
      </c>
    </row>
    <row r="6120" spans="1:1" x14ac:dyDescent="0.25">
      <c r="A6120" s="23" t="s">
        <v>97</v>
      </c>
    </row>
    <row r="6121" spans="1:1" x14ac:dyDescent="0.25">
      <c r="A6121" s="23" t="s">
        <v>97</v>
      </c>
    </row>
    <row r="6122" spans="1:1" x14ac:dyDescent="0.25">
      <c r="A6122" s="23" t="s">
        <v>97</v>
      </c>
    </row>
    <row r="6123" spans="1:1" x14ac:dyDescent="0.25">
      <c r="A6123" s="23" t="s">
        <v>97</v>
      </c>
    </row>
    <row r="6124" spans="1:1" x14ac:dyDescent="0.25">
      <c r="A6124" s="23" t="s">
        <v>97</v>
      </c>
    </row>
    <row r="6125" spans="1:1" x14ac:dyDescent="0.25">
      <c r="A6125" s="23" t="s">
        <v>97</v>
      </c>
    </row>
    <row r="6126" spans="1:1" x14ac:dyDescent="0.25">
      <c r="A6126" s="23" t="s">
        <v>97</v>
      </c>
    </row>
    <row r="6127" spans="1:1" x14ac:dyDescent="0.25">
      <c r="A6127" s="23" t="s">
        <v>97</v>
      </c>
    </row>
    <row r="6128" spans="1:1" x14ac:dyDescent="0.25">
      <c r="A6128" s="23" t="s">
        <v>97</v>
      </c>
    </row>
    <row r="6129" spans="1:1" x14ac:dyDescent="0.25">
      <c r="A6129" s="23" t="s">
        <v>97</v>
      </c>
    </row>
    <row r="6130" spans="1:1" x14ac:dyDescent="0.25">
      <c r="A6130" s="23" t="s">
        <v>97</v>
      </c>
    </row>
    <row r="6131" spans="1:1" x14ac:dyDescent="0.25">
      <c r="A6131" s="23" t="s">
        <v>97</v>
      </c>
    </row>
    <row r="6132" spans="1:1" x14ac:dyDescent="0.25">
      <c r="A6132" s="23" t="s">
        <v>97</v>
      </c>
    </row>
    <row r="6133" spans="1:1" x14ac:dyDescent="0.25">
      <c r="A6133" s="23" t="s">
        <v>97</v>
      </c>
    </row>
    <row r="6134" spans="1:1" x14ac:dyDescent="0.25">
      <c r="A6134" s="23" t="s">
        <v>97</v>
      </c>
    </row>
    <row r="6135" spans="1:1" x14ac:dyDescent="0.25">
      <c r="A6135" s="23" t="s">
        <v>97</v>
      </c>
    </row>
    <row r="6136" spans="1:1" x14ac:dyDescent="0.25">
      <c r="A6136" s="23" t="s">
        <v>97</v>
      </c>
    </row>
    <row r="6137" spans="1:1" x14ac:dyDescent="0.25">
      <c r="A6137" s="23" t="s">
        <v>97</v>
      </c>
    </row>
    <row r="6138" spans="1:1" x14ac:dyDescent="0.25">
      <c r="A6138" s="23" t="s">
        <v>97</v>
      </c>
    </row>
    <row r="6139" spans="1:1" x14ac:dyDescent="0.25">
      <c r="A6139" s="23" t="s">
        <v>97</v>
      </c>
    </row>
    <row r="6140" spans="1:1" x14ac:dyDescent="0.25">
      <c r="A6140" s="23" t="s">
        <v>97</v>
      </c>
    </row>
    <row r="6141" spans="1:1" x14ac:dyDescent="0.25">
      <c r="A6141" s="23" t="s">
        <v>97</v>
      </c>
    </row>
    <row r="6142" spans="1:1" x14ac:dyDescent="0.25">
      <c r="A6142" s="23" t="s">
        <v>97</v>
      </c>
    </row>
    <row r="6143" spans="1:1" x14ac:dyDescent="0.25">
      <c r="A6143" s="23" t="s">
        <v>97</v>
      </c>
    </row>
    <row r="6144" spans="1:1" x14ac:dyDescent="0.25">
      <c r="A6144" s="23" t="s">
        <v>97</v>
      </c>
    </row>
    <row r="6145" spans="1:1" x14ac:dyDescent="0.25">
      <c r="A6145" s="23" t="s">
        <v>97</v>
      </c>
    </row>
    <row r="6146" spans="1:1" x14ac:dyDescent="0.25">
      <c r="A6146" s="23" t="s">
        <v>97</v>
      </c>
    </row>
    <row r="6147" spans="1:1" x14ac:dyDescent="0.25">
      <c r="A6147" s="23" t="s">
        <v>97</v>
      </c>
    </row>
    <row r="6148" spans="1:1" x14ac:dyDescent="0.25">
      <c r="A6148" s="23" t="s">
        <v>97</v>
      </c>
    </row>
    <row r="6149" spans="1:1" x14ac:dyDescent="0.25">
      <c r="A6149" s="23" t="s">
        <v>97</v>
      </c>
    </row>
    <row r="6150" spans="1:1" x14ac:dyDescent="0.25">
      <c r="A6150" s="23" t="s">
        <v>97</v>
      </c>
    </row>
    <row r="6151" spans="1:1" x14ac:dyDescent="0.25">
      <c r="A6151" s="23" t="s">
        <v>97</v>
      </c>
    </row>
    <row r="6152" spans="1:1" x14ac:dyDescent="0.25">
      <c r="A6152" s="23" t="s">
        <v>97</v>
      </c>
    </row>
    <row r="6153" spans="1:1" x14ac:dyDescent="0.25">
      <c r="A6153" s="23" t="s">
        <v>97</v>
      </c>
    </row>
    <row r="6154" spans="1:1" x14ac:dyDescent="0.25">
      <c r="A6154" s="23" t="s">
        <v>97</v>
      </c>
    </row>
    <row r="6155" spans="1:1" x14ac:dyDescent="0.25">
      <c r="A6155" s="23" t="s">
        <v>97</v>
      </c>
    </row>
    <row r="6156" spans="1:1" x14ac:dyDescent="0.25">
      <c r="A6156" s="23" t="s">
        <v>97</v>
      </c>
    </row>
    <row r="6157" spans="1:1" x14ac:dyDescent="0.25">
      <c r="A6157" s="23" t="s">
        <v>97</v>
      </c>
    </row>
    <row r="6158" spans="1:1" x14ac:dyDescent="0.25">
      <c r="A6158" s="23" t="s">
        <v>97</v>
      </c>
    </row>
    <row r="6159" spans="1:1" x14ac:dyDescent="0.25">
      <c r="A6159" s="23" t="s">
        <v>97</v>
      </c>
    </row>
    <row r="6160" spans="1:1" x14ac:dyDescent="0.25">
      <c r="A6160" s="23" t="s">
        <v>97</v>
      </c>
    </row>
    <row r="6161" spans="1:1" x14ac:dyDescent="0.25">
      <c r="A6161" s="23" t="s">
        <v>97</v>
      </c>
    </row>
    <row r="6162" spans="1:1" x14ac:dyDescent="0.25">
      <c r="A6162" s="23" t="s">
        <v>97</v>
      </c>
    </row>
    <row r="6163" spans="1:1" x14ac:dyDescent="0.25">
      <c r="A6163" s="23" t="s">
        <v>97</v>
      </c>
    </row>
    <row r="6164" spans="1:1" x14ac:dyDescent="0.25">
      <c r="A6164" s="23" t="s">
        <v>97</v>
      </c>
    </row>
    <row r="6165" spans="1:1" x14ac:dyDescent="0.25">
      <c r="A6165" s="23" t="s">
        <v>97</v>
      </c>
    </row>
    <row r="6166" spans="1:1" x14ac:dyDescent="0.25">
      <c r="A6166" s="23" t="s">
        <v>97</v>
      </c>
    </row>
    <row r="6167" spans="1:1" x14ac:dyDescent="0.25">
      <c r="A6167" s="23" t="s">
        <v>97</v>
      </c>
    </row>
    <row r="6168" spans="1:1" x14ac:dyDescent="0.25">
      <c r="A6168" s="23" t="s">
        <v>97</v>
      </c>
    </row>
    <row r="6169" spans="1:1" x14ac:dyDescent="0.25">
      <c r="A6169" s="23" t="s">
        <v>97</v>
      </c>
    </row>
    <row r="6170" spans="1:1" x14ac:dyDescent="0.25">
      <c r="A6170" s="23" t="s">
        <v>97</v>
      </c>
    </row>
    <row r="6171" spans="1:1" x14ac:dyDescent="0.25">
      <c r="A6171" s="23" t="s">
        <v>97</v>
      </c>
    </row>
    <row r="6172" spans="1:1" x14ac:dyDescent="0.25">
      <c r="A6172" s="23" t="s">
        <v>97</v>
      </c>
    </row>
    <row r="6173" spans="1:1" x14ac:dyDescent="0.25">
      <c r="A6173" s="23" t="s">
        <v>97</v>
      </c>
    </row>
    <row r="6174" spans="1:1" x14ac:dyDescent="0.25">
      <c r="A6174" s="23" t="s">
        <v>97</v>
      </c>
    </row>
    <row r="6175" spans="1:1" x14ac:dyDescent="0.25">
      <c r="A6175" s="23" t="s">
        <v>97</v>
      </c>
    </row>
    <row r="6176" spans="1:1" x14ac:dyDescent="0.25">
      <c r="A6176" s="23" t="s">
        <v>97</v>
      </c>
    </row>
    <row r="6177" spans="1:1" x14ac:dyDescent="0.25">
      <c r="A6177" s="23" t="s">
        <v>97</v>
      </c>
    </row>
    <row r="6178" spans="1:1" x14ac:dyDescent="0.25">
      <c r="A6178" s="23" t="s">
        <v>97</v>
      </c>
    </row>
    <row r="6180" spans="1:1" ht="14.4" x14ac:dyDescent="0.25">
      <c r="A6180" s="24" t="s">
        <v>98</v>
      </c>
    </row>
    <row r="6181" spans="1:1" ht="14.4" x14ac:dyDescent="0.25">
      <c r="A6181" s="24" t="s">
        <v>98</v>
      </c>
    </row>
    <row r="6182" spans="1:1" ht="14.4" x14ac:dyDescent="0.25">
      <c r="A6182" s="24" t="s">
        <v>98</v>
      </c>
    </row>
    <row r="6183" spans="1:1" ht="14.4" x14ac:dyDescent="0.25">
      <c r="A6183" s="24" t="s">
        <v>98</v>
      </c>
    </row>
    <row r="6184" spans="1:1" ht="14.4" x14ac:dyDescent="0.25">
      <c r="A6184" s="24" t="s">
        <v>98</v>
      </c>
    </row>
    <row r="6185" spans="1:1" ht="14.4" x14ac:dyDescent="0.25">
      <c r="A6185" s="24" t="s">
        <v>98</v>
      </c>
    </row>
    <row r="6186" spans="1:1" ht="14.4" x14ac:dyDescent="0.25">
      <c r="A6186" s="24" t="s">
        <v>98</v>
      </c>
    </row>
    <row r="6187" spans="1:1" ht="14.4" x14ac:dyDescent="0.25">
      <c r="A6187" s="65" t="s">
        <v>98</v>
      </c>
    </row>
    <row r="6188" spans="1:1" ht="14.4" x14ac:dyDescent="0.25">
      <c r="A6188" s="70" t="s">
        <v>98</v>
      </c>
    </row>
    <row r="6189" spans="1:1" ht="14.4" x14ac:dyDescent="0.25">
      <c r="A6189" s="24" t="s">
        <v>98</v>
      </c>
    </row>
    <row r="6190" spans="1:1" ht="14.4" x14ac:dyDescent="0.25">
      <c r="A6190" s="24" t="s">
        <v>98</v>
      </c>
    </row>
    <row r="6191" spans="1:1" ht="14.4" x14ac:dyDescent="0.25">
      <c r="A6191" s="24" t="s">
        <v>98</v>
      </c>
    </row>
    <row r="6192" spans="1:1" ht="14.4" x14ac:dyDescent="0.25">
      <c r="A6192" s="24" t="s">
        <v>98</v>
      </c>
    </row>
    <row r="6193" spans="1:1" ht="14.4" x14ac:dyDescent="0.25">
      <c r="A6193" s="24" t="s">
        <v>98</v>
      </c>
    </row>
    <row r="6194" spans="1:1" ht="14.4" x14ac:dyDescent="0.25">
      <c r="A6194" s="24" t="s">
        <v>98</v>
      </c>
    </row>
    <row r="6195" spans="1:1" ht="14.4" x14ac:dyDescent="0.25">
      <c r="A6195" s="24" t="s">
        <v>98</v>
      </c>
    </row>
    <row r="6196" spans="1:1" ht="14.4" x14ac:dyDescent="0.25">
      <c r="A6196" s="24" t="s">
        <v>98</v>
      </c>
    </row>
    <row r="6197" spans="1:1" ht="14.4" x14ac:dyDescent="0.25">
      <c r="A6197" s="24" t="s">
        <v>98</v>
      </c>
    </row>
    <row r="6198" spans="1:1" ht="14.4" x14ac:dyDescent="0.25">
      <c r="A6198" s="24" t="s">
        <v>98</v>
      </c>
    </row>
    <row r="6199" spans="1:1" x14ac:dyDescent="0.25">
      <c r="A6199" s="23" t="s">
        <v>98</v>
      </c>
    </row>
    <row r="6200" spans="1:1" x14ac:dyDescent="0.25">
      <c r="A6200" s="23" t="s">
        <v>98</v>
      </c>
    </row>
    <row r="6201" spans="1:1" x14ac:dyDescent="0.25">
      <c r="A6201" s="23" t="s">
        <v>98</v>
      </c>
    </row>
    <row r="6202" spans="1:1" x14ac:dyDescent="0.25">
      <c r="A6202" s="23" t="s">
        <v>98</v>
      </c>
    </row>
    <row r="6203" spans="1:1" x14ac:dyDescent="0.25">
      <c r="A6203" s="23" t="s">
        <v>98</v>
      </c>
    </row>
    <row r="6204" spans="1:1" x14ac:dyDescent="0.25">
      <c r="A6204" s="23" t="s">
        <v>98</v>
      </c>
    </row>
    <row r="6205" spans="1:1" x14ac:dyDescent="0.25">
      <c r="A6205" s="23" t="s">
        <v>98</v>
      </c>
    </row>
    <row r="6206" spans="1:1" x14ac:dyDescent="0.25">
      <c r="A6206" s="23" t="s">
        <v>98</v>
      </c>
    </row>
    <row r="6207" spans="1:1" x14ac:dyDescent="0.25">
      <c r="A6207" s="23" t="s">
        <v>98</v>
      </c>
    </row>
    <row r="6208" spans="1:1" x14ac:dyDescent="0.25">
      <c r="A6208" s="23" t="s">
        <v>98</v>
      </c>
    </row>
    <row r="6209" spans="1:1" x14ac:dyDescent="0.25">
      <c r="A6209" s="23" t="s">
        <v>98</v>
      </c>
    </row>
    <row r="6210" spans="1:1" x14ac:dyDescent="0.25">
      <c r="A6210" s="23" t="s">
        <v>98</v>
      </c>
    </row>
    <row r="6211" spans="1:1" x14ac:dyDescent="0.25">
      <c r="A6211" s="23" t="s">
        <v>98</v>
      </c>
    </row>
    <row r="6212" spans="1:1" x14ac:dyDescent="0.25">
      <c r="A6212" s="23" t="s">
        <v>98</v>
      </c>
    </row>
    <row r="6213" spans="1:1" x14ac:dyDescent="0.25">
      <c r="A6213" s="23" t="s">
        <v>98</v>
      </c>
    </row>
    <row r="6214" spans="1:1" x14ac:dyDescent="0.25">
      <c r="A6214" s="23" t="s">
        <v>98</v>
      </c>
    </row>
    <row r="6215" spans="1:1" x14ac:dyDescent="0.25">
      <c r="A6215" s="23" t="s">
        <v>98</v>
      </c>
    </row>
    <row r="6216" spans="1:1" x14ac:dyDescent="0.25">
      <c r="A6216" s="23" t="s">
        <v>98</v>
      </c>
    </row>
    <row r="6217" spans="1:1" x14ac:dyDescent="0.25">
      <c r="A6217" s="23" t="s">
        <v>98</v>
      </c>
    </row>
    <row r="6218" spans="1:1" x14ac:dyDescent="0.25">
      <c r="A6218" s="23" t="s">
        <v>98</v>
      </c>
    </row>
    <row r="6219" spans="1:1" x14ac:dyDescent="0.25">
      <c r="A6219" s="23" t="s">
        <v>98</v>
      </c>
    </row>
    <row r="6220" spans="1:1" x14ac:dyDescent="0.25">
      <c r="A6220" s="23" t="s">
        <v>98</v>
      </c>
    </row>
    <row r="6221" spans="1:1" x14ac:dyDescent="0.25">
      <c r="A6221" s="23" t="s">
        <v>98</v>
      </c>
    </row>
    <row r="6222" spans="1:1" x14ac:dyDescent="0.25">
      <c r="A6222" s="23" t="s">
        <v>98</v>
      </c>
    </row>
    <row r="6223" spans="1:1" x14ac:dyDescent="0.25">
      <c r="A6223" s="23" t="s">
        <v>98</v>
      </c>
    </row>
    <row r="6224" spans="1:1" x14ac:dyDescent="0.25">
      <c r="A6224" s="23" t="s">
        <v>98</v>
      </c>
    </row>
    <row r="6225" spans="1:1" x14ac:dyDescent="0.25">
      <c r="A6225" s="23" t="s">
        <v>98</v>
      </c>
    </row>
    <row r="6226" spans="1:1" x14ac:dyDescent="0.25">
      <c r="A6226" s="23" t="s">
        <v>98</v>
      </c>
    </row>
    <row r="6227" spans="1:1" x14ac:dyDescent="0.25">
      <c r="A6227" s="23" t="s">
        <v>98</v>
      </c>
    </row>
    <row r="6228" spans="1:1" x14ac:dyDescent="0.25">
      <c r="A6228" s="23" t="s">
        <v>98</v>
      </c>
    </row>
    <row r="6229" spans="1:1" x14ac:dyDescent="0.25">
      <c r="A6229" s="23" t="s">
        <v>98</v>
      </c>
    </row>
    <row r="6230" spans="1:1" x14ac:dyDescent="0.25">
      <c r="A6230" s="23" t="s">
        <v>98</v>
      </c>
    </row>
    <row r="6231" spans="1:1" x14ac:dyDescent="0.25">
      <c r="A6231" s="23" t="s">
        <v>98</v>
      </c>
    </row>
    <row r="6232" spans="1:1" x14ac:dyDescent="0.25">
      <c r="A6232" s="23" t="s">
        <v>98</v>
      </c>
    </row>
    <row r="6233" spans="1:1" x14ac:dyDescent="0.25">
      <c r="A6233" s="23" t="s">
        <v>98</v>
      </c>
    </row>
    <row r="6234" spans="1:1" x14ac:dyDescent="0.25">
      <c r="A6234" s="23" t="s">
        <v>98</v>
      </c>
    </row>
    <row r="6235" spans="1:1" x14ac:dyDescent="0.25">
      <c r="A6235" s="23" t="s">
        <v>98</v>
      </c>
    </row>
    <row r="6236" spans="1:1" x14ac:dyDescent="0.25">
      <c r="A6236" s="23" t="s">
        <v>98</v>
      </c>
    </row>
    <row r="6237" spans="1:1" x14ac:dyDescent="0.25">
      <c r="A6237" s="23" t="s">
        <v>98</v>
      </c>
    </row>
    <row r="6238" spans="1:1" x14ac:dyDescent="0.25">
      <c r="A6238" s="23" t="s">
        <v>98</v>
      </c>
    </row>
    <row r="6239" spans="1:1" x14ac:dyDescent="0.25">
      <c r="A6239" s="23" t="s">
        <v>98</v>
      </c>
    </row>
    <row r="6240" spans="1:1" x14ac:dyDescent="0.25">
      <c r="A6240" s="23" t="s">
        <v>98</v>
      </c>
    </row>
    <row r="6241" spans="1:1" x14ac:dyDescent="0.25">
      <c r="A6241" s="23" t="s">
        <v>98</v>
      </c>
    </row>
    <row r="6242" spans="1:1" x14ac:dyDescent="0.25">
      <c r="A6242" s="23" t="s">
        <v>98</v>
      </c>
    </row>
    <row r="6243" spans="1:1" x14ac:dyDescent="0.25">
      <c r="A6243" s="23" t="s">
        <v>98</v>
      </c>
    </row>
    <row r="6244" spans="1:1" x14ac:dyDescent="0.25">
      <c r="A6244" s="23" t="s">
        <v>98</v>
      </c>
    </row>
    <row r="6245" spans="1:1" x14ac:dyDescent="0.25">
      <c r="A6245" s="23" t="s">
        <v>98</v>
      </c>
    </row>
    <row r="6246" spans="1:1" x14ac:dyDescent="0.25">
      <c r="A6246" s="23" t="s">
        <v>98</v>
      </c>
    </row>
    <row r="6247" spans="1:1" x14ac:dyDescent="0.25">
      <c r="A6247" s="23" t="s">
        <v>98</v>
      </c>
    </row>
    <row r="6248" spans="1:1" x14ac:dyDescent="0.25">
      <c r="A6248" s="23" t="s">
        <v>98</v>
      </c>
    </row>
    <row r="6249" spans="1:1" x14ac:dyDescent="0.25">
      <c r="A6249" s="23" t="s">
        <v>98</v>
      </c>
    </row>
    <row r="6250" spans="1:1" x14ac:dyDescent="0.25">
      <c r="A6250" s="23" t="s">
        <v>98</v>
      </c>
    </row>
    <row r="6251" spans="1:1" x14ac:dyDescent="0.25">
      <c r="A6251" s="23" t="s">
        <v>98</v>
      </c>
    </row>
    <row r="6252" spans="1:1" x14ac:dyDescent="0.25">
      <c r="A6252" s="23" t="s">
        <v>98</v>
      </c>
    </row>
    <row r="6253" spans="1:1" x14ac:dyDescent="0.25">
      <c r="A6253" s="23" t="s">
        <v>98</v>
      </c>
    </row>
    <row r="6254" spans="1:1" x14ac:dyDescent="0.25">
      <c r="A6254" s="23" t="s">
        <v>98</v>
      </c>
    </row>
    <row r="6255" spans="1:1" x14ac:dyDescent="0.25">
      <c r="A6255" s="23" t="s">
        <v>98</v>
      </c>
    </row>
    <row r="6256" spans="1:1" x14ac:dyDescent="0.25">
      <c r="A6256" s="23" t="s">
        <v>98</v>
      </c>
    </row>
    <row r="6257" spans="1:1" x14ac:dyDescent="0.25">
      <c r="A6257" s="23" t="s">
        <v>98</v>
      </c>
    </row>
    <row r="6258" spans="1:1" x14ac:dyDescent="0.25">
      <c r="A6258" s="23" t="s">
        <v>98</v>
      </c>
    </row>
    <row r="6259" spans="1:1" x14ac:dyDescent="0.25">
      <c r="A6259" s="23" t="s">
        <v>98</v>
      </c>
    </row>
    <row r="6260" spans="1:1" x14ac:dyDescent="0.25">
      <c r="A6260" s="23" t="s">
        <v>98</v>
      </c>
    </row>
    <row r="6261" spans="1:1" x14ac:dyDescent="0.25">
      <c r="A6261" s="23" t="s">
        <v>98</v>
      </c>
    </row>
    <row r="6262" spans="1:1" x14ac:dyDescent="0.25">
      <c r="A6262" s="23" t="s">
        <v>98</v>
      </c>
    </row>
    <row r="6263" spans="1:1" x14ac:dyDescent="0.25">
      <c r="A6263" s="23" t="s">
        <v>98</v>
      </c>
    </row>
    <row r="6264" spans="1:1" x14ac:dyDescent="0.25">
      <c r="A6264" s="23" t="s">
        <v>98</v>
      </c>
    </row>
    <row r="6265" spans="1:1" x14ac:dyDescent="0.25">
      <c r="A6265" s="23" t="s">
        <v>98</v>
      </c>
    </row>
    <row r="6266" spans="1:1" x14ac:dyDescent="0.25">
      <c r="A6266" s="23" t="s">
        <v>98</v>
      </c>
    </row>
    <row r="6267" spans="1:1" x14ac:dyDescent="0.25">
      <c r="A6267" s="23" t="s">
        <v>98</v>
      </c>
    </row>
    <row r="6268" spans="1:1" x14ac:dyDescent="0.25">
      <c r="A6268" s="23" t="s">
        <v>98</v>
      </c>
    </row>
    <row r="6269" spans="1:1" x14ac:dyDescent="0.25">
      <c r="A6269" s="23" t="s">
        <v>98</v>
      </c>
    </row>
    <row r="6270" spans="1:1" x14ac:dyDescent="0.25">
      <c r="A6270" s="23" t="s">
        <v>98</v>
      </c>
    </row>
    <row r="6271" spans="1:1" x14ac:dyDescent="0.25">
      <c r="A6271" s="23" t="s">
        <v>98</v>
      </c>
    </row>
    <row r="6272" spans="1:1" x14ac:dyDescent="0.25">
      <c r="A6272" s="23" t="s">
        <v>98</v>
      </c>
    </row>
    <row r="6273" spans="1:1" x14ac:dyDescent="0.25">
      <c r="A6273" s="23" t="s">
        <v>98</v>
      </c>
    </row>
    <row r="6274" spans="1:1" x14ac:dyDescent="0.25">
      <c r="A6274" s="23" t="s">
        <v>98</v>
      </c>
    </row>
    <row r="6275" spans="1:1" x14ac:dyDescent="0.25">
      <c r="A6275" s="23" t="s">
        <v>98</v>
      </c>
    </row>
    <row r="6276" spans="1:1" x14ac:dyDescent="0.25">
      <c r="A6276" s="23" t="s">
        <v>98</v>
      </c>
    </row>
    <row r="6277" spans="1:1" x14ac:dyDescent="0.25">
      <c r="A6277" s="23" t="s">
        <v>98</v>
      </c>
    </row>
    <row r="6278" spans="1:1" x14ac:dyDescent="0.25">
      <c r="A6278" s="23" t="s">
        <v>98</v>
      </c>
    </row>
    <row r="6279" spans="1:1" x14ac:dyDescent="0.25">
      <c r="A6279" s="23" t="s">
        <v>98</v>
      </c>
    </row>
    <row r="6280" spans="1:1" x14ac:dyDescent="0.25">
      <c r="A6280" s="23" t="s">
        <v>98</v>
      </c>
    </row>
    <row r="6281" spans="1:1" x14ac:dyDescent="0.25">
      <c r="A6281" s="23" t="s">
        <v>98</v>
      </c>
    </row>
    <row r="6282" spans="1:1" x14ac:dyDescent="0.25">
      <c r="A6282" s="23" t="s">
        <v>98</v>
      </c>
    </row>
    <row r="6283" spans="1:1" x14ac:dyDescent="0.25">
      <c r="A6283" s="23" t="s">
        <v>98</v>
      </c>
    </row>
    <row r="6284" spans="1:1" x14ac:dyDescent="0.25">
      <c r="A6284" s="23" t="s">
        <v>98</v>
      </c>
    </row>
    <row r="6285" spans="1:1" x14ac:dyDescent="0.25">
      <c r="A6285" s="23" t="s">
        <v>98</v>
      </c>
    </row>
    <row r="6286" spans="1:1" x14ac:dyDescent="0.25">
      <c r="A6286" s="23" t="s">
        <v>98</v>
      </c>
    </row>
    <row r="6287" spans="1:1" x14ac:dyDescent="0.25">
      <c r="A6287" s="23" t="s">
        <v>98</v>
      </c>
    </row>
    <row r="6288" spans="1:1" x14ac:dyDescent="0.25">
      <c r="A6288" s="23" t="s">
        <v>98</v>
      </c>
    </row>
    <row r="6289" spans="1:1" x14ac:dyDescent="0.25">
      <c r="A6289" s="23" t="s">
        <v>98</v>
      </c>
    </row>
    <row r="6290" spans="1:1" x14ac:dyDescent="0.25">
      <c r="A6290" s="23" t="s">
        <v>98</v>
      </c>
    </row>
    <row r="6291" spans="1:1" x14ac:dyDescent="0.25">
      <c r="A6291" s="23" t="s">
        <v>98</v>
      </c>
    </row>
    <row r="6292" spans="1:1" x14ac:dyDescent="0.25">
      <c r="A6292" s="23" t="s">
        <v>98</v>
      </c>
    </row>
    <row r="6293" spans="1:1" x14ac:dyDescent="0.25">
      <c r="A6293" s="23" t="s">
        <v>98</v>
      </c>
    </row>
    <row r="6294" spans="1:1" x14ac:dyDescent="0.25">
      <c r="A6294" s="23" t="s">
        <v>98</v>
      </c>
    </row>
    <row r="6295" spans="1:1" x14ac:dyDescent="0.25">
      <c r="A6295" s="23" t="s">
        <v>98</v>
      </c>
    </row>
    <row r="6296" spans="1:1" x14ac:dyDescent="0.25">
      <c r="A6296" s="23" t="s">
        <v>98</v>
      </c>
    </row>
    <row r="6297" spans="1:1" x14ac:dyDescent="0.25">
      <c r="A6297" s="23" t="s">
        <v>98</v>
      </c>
    </row>
    <row r="6298" spans="1:1" x14ac:dyDescent="0.25">
      <c r="A6298" s="23" t="s">
        <v>98</v>
      </c>
    </row>
    <row r="6299" spans="1:1" x14ac:dyDescent="0.25">
      <c r="A6299" s="23" t="s">
        <v>98</v>
      </c>
    </row>
    <row r="6300" spans="1:1" x14ac:dyDescent="0.25">
      <c r="A6300" s="23" t="s">
        <v>98</v>
      </c>
    </row>
    <row r="6301" spans="1:1" x14ac:dyDescent="0.25">
      <c r="A6301" s="23" t="s">
        <v>98</v>
      </c>
    </row>
    <row r="6302" spans="1:1" x14ac:dyDescent="0.25">
      <c r="A6302" s="23" t="s">
        <v>98</v>
      </c>
    </row>
    <row r="6303" spans="1:1" x14ac:dyDescent="0.25">
      <c r="A6303" s="23" t="s">
        <v>98</v>
      </c>
    </row>
    <row r="6304" spans="1:1" x14ac:dyDescent="0.25">
      <c r="A6304" s="23" t="s">
        <v>98</v>
      </c>
    </row>
    <row r="6305" spans="1:1" x14ac:dyDescent="0.25">
      <c r="A6305" s="23" t="s">
        <v>98</v>
      </c>
    </row>
    <row r="6306" spans="1:1" x14ac:dyDescent="0.25">
      <c r="A6306" s="23" t="s">
        <v>98</v>
      </c>
    </row>
    <row r="6307" spans="1:1" x14ac:dyDescent="0.25">
      <c r="A6307" s="23" t="s">
        <v>98</v>
      </c>
    </row>
    <row r="6308" spans="1:1" x14ac:dyDescent="0.25">
      <c r="A6308" s="23" t="s">
        <v>98</v>
      </c>
    </row>
    <row r="6309" spans="1:1" x14ac:dyDescent="0.25">
      <c r="A6309" s="23" t="s">
        <v>98</v>
      </c>
    </row>
    <row r="6310" spans="1:1" x14ac:dyDescent="0.25">
      <c r="A6310" s="23" t="s">
        <v>98</v>
      </c>
    </row>
    <row r="6311" spans="1:1" x14ac:dyDescent="0.25">
      <c r="A6311" s="23" t="s">
        <v>98</v>
      </c>
    </row>
    <row r="6312" spans="1:1" x14ac:dyDescent="0.25">
      <c r="A6312" s="23" t="s">
        <v>98</v>
      </c>
    </row>
    <row r="6313" spans="1:1" x14ac:dyDescent="0.25">
      <c r="A6313" s="23" t="s">
        <v>98</v>
      </c>
    </row>
    <row r="6314" spans="1:1" x14ac:dyDescent="0.25">
      <c r="A6314" s="23" t="s">
        <v>98</v>
      </c>
    </row>
    <row r="6315" spans="1:1" x14ac:dyDescent="0.25">
      <c r="A6315" s="23" t="s">
        <v>98</v>
      </c>
    </row>
    <row r="6316" spans="1:1" x14ac:dyDescent="0.25">
      <c r="A6316" s="23" t="s">
        <v>98</v>
      </c>
    </row>
    <row r="6317" spans="1:1" x14ac:dyDescent="0.25">
      <c r="A6317" s="23" t="s">
        <v>98</v>
      </c>
    </row>
    <row r="6318" spans="1:1" x14ac:dyDescent="0.25">
      <c r="A6318" s="23" t="s">
        <v>98</v>
      </c>
    </row>
    <row r="6319" spans="1:1" x14ac:dyDescent="0.25">
      <c r="A6319" s="23" t="s">
        <v>98</v>
      </c>
    </row>
    <row r="6320" spans="1:1" x14ac:dyDescent="0.25">
      <c r="A6320" s="23" t="s">
        <v>98</v>
      </c>
    </row>
    <row r="6321" spans="1:1" x14ac:dyDescent="0.25">
      <c r="A6321" s="23" t="s">
        <v>98</v>
      </c>
    </row>
    <row r="6322" spans="1:1" x14ac:dyDescent="0.25">
      <c r="A6322" s="23" t="s">
        <v>98</v>
      </c>
    </row>
    <row r="6323" spans="1:1" x14ac:dyDescent="0.25">
      <c r="A6323" s="23" t="s">
        <v>98</v>
      </c>
    </row>
    <row r="6324" spans="1:1" x14ac:dyDescent="0.25">
      <c r="A6324" s="23" t="s">
        <v>98</v>
      </c>
    </row>
    <row r="6325" spans="1:1" x14ac:dyDescent="0.25">
      <c r="A6325" s="23" t="s">
        <v>98</v>
      </c>
    </row>
    <row r="6326" spans="1:1" x14ac:dyDescent="0.25">
      <c r="A6326" s="23" t="s">
        <v>98</v>
      </c>
    </row>
    <row r="6327" spans="1:1" x14ac:dyDescent="0.25">
      <c r="A6327" s="23" t="s">
        <v>98</v>
      </c>
    </row>
    <row r="6328" spans="1:1" x14ac:dyDescent="0.25">
      <c r="A6328" s="23" t="s">
        <v>98</v>
      </c>
    </row>
    <row r="6329" spans="1:1" x14ac:dyDescent="0.25">
      <c r="A6329" s="23" t="s">
        <v>98</v>
      </c>
    </row>
    <row r="6330" spans="1:1" x14ac:dyDescent="0.25">
      <c r="A6330" s="23" t="s">
        <v>98</v>
      </c>
    </row>
    <row r="6331" spans="1:1" x14ac:dyDescent="0.25">
      <c r="A6331" s="23" t="s">
        <v>98</v>
      </c>
    </row>
    <row r="6332" spans="1:1" x14ac:dyDescent="0.25">
      <c r="A6332" s="23" t="s">
        <v>98</v>
      </c>
    </row>
    <row r="6333" spans="1:1" x14ac:dyDescent="0.25">
      <c r="A6333" s="23" t="s">
        <v>98</v>
      </c>
    </row>
    <row r="6334" spans="1:1" x14ac:dyDescent="0.25">
      <c r="A6334" s="23" t="s">
        <v>98</v>
      </c>
    </row>
    <row r="6335" spans="1:1" x14ac:dyDescent="0.25">
      <c r="A6335" s="23" t="s">
        <v>98</v>
      </c>
    </row>
    <row r="6336" spans="1:1" x14ac:dyDescent="0.25">
      <c r="A6336" s="23" t="s">
        <v>98</v>
      </c>
    </row>
    <row r="6337" spans="1:1" x14ac:dyDescent="0.25">
      <c r="A6337" s="23" t="s">
        <v>98</v>
      </c>
    </row>
    <row r="6338" spans="1:1" x14ac:dyDescent="0.25">
      <c r="A6338" s="23" t="s">
        <v>98</v>
      </c>
    </row>
    <row r="6339" spans="1:1" x14ac:dyDescent="0.25">
      <c r="A6339" s="23" t="s">
        <v>98</v>
      </c>
    </row>
    <row r="6340" spans="1:1" x14ac:dyDescent="0.25">
      <c r="A6340" s="23" t="s">
        <v>98</v>
      </c>
    </row>
    <row r="6341" spans="1:1" x14ac:dyDescent="0.25">
      <c r="A6341" s="23" t="s">
        <v>98</v>
      </c>
    </row>
    <row r="6342" spans="1:1" x14ac:dyDescent="0.25">
      <c r="A6342" s="23" t="s">
        <v>98</v>
      </c>
    </row>
    <row r="6343" spans="1:1" x14ac:dyDescent="0.25">
      <c r="A6343" s="23" t="s">
        <v>98</v>
      </c>
    </row>
    <row r="6344" spans="1:1" x14ac:dyDescent="0.25">
      <c r="A6344" s="23" t="s">
        <v>98</v>
      </c>
    </row>
    <row r="6345" spans="1:1" x14ac:dyDescent="0.25">
      <c r="A6345" s="23" t="s">
        <v>98</v>
      </c>
    </row>
    <row r="6346" spans="1:1" x14ac:dyDescent="0.25">
      <c r="A6346" s="23" t="s">
        <v>98</v>
      </c>
    </row>
    <row r="6347" spans="1:1" x14ac:dyDescent="0.25">
      <c r="A6347" s="23" t="s">
        <v>98</v>
      </c>
    </row>
    <row r="6348" spans="1:1" x14ac:dyDescent="0.25">
      <c r="A6348" s="23" t="s">
        <v>98</v>
      </c>
    </row>
    <row r="6349" spans="1:1" x14ac:dyDescent="0.25">
      <c r="A6349" s="23" t="s">
        <v>98</v>
      </c>
    </row>
    <row r="6350" spans="1:1" x14ac:dyDescent="0.25">
      <c r="A6350" s="23" t="s">
        <v>98</v>
      </c>
    </row>
    <row r="6351" spans="1:1" x14ac:dyDescent="0.25">
      <c r="A6351" s="23" t="s">
        <v>98</v>
      </c>
    </row>
    <row r="6352" spans="1:1" x14ac:dyDescent="0.25">
      <c r="A6352" s="23" t="s">
        <v>98</v>
      </c>
    </row>
    <row r="6353" spans="1:1" x14ac:dyDescent="0.25">
      <c r="A6353" s="23" t="s">
        <v>98</v>
      </c>
    </row>
    <row r="6354" spans="1:1" x14ac:dyDescent="0.25">
      <c r="A6354" s="23" t="s">
        <v>98</v>
      </c>
    </row>
    <row r="6355" spans="1:1" x14ac:dyDescent="0.25">
      <c r="A6355" s="23" t="s">
        <v>98</v>
      </c>
    </row>
    <row r="6356" spans="1:1" x14ac:dyDescent="0.25">
      <c r="A6356" s="23" t="s">
        <v>98</v>
      </c>
    </row>
    <row r="6357" spans="1:1" x14ac:dyDescent="0.25">
      <c r="A6357" s="23" t="s">
        <v>98</v>
      </c>
    </row>
    <row r="6358" spans="1:1" x14ac:dyDescent="0.25">
      <c r="A6358" s="23" t="s">
        <v>98</v>
      </c>
    </row>
    <row r="6359" spans="1:1" x14ac:dyDescent="0.25">
      <c r="A6359" s="23" t="s">
        <v>98</v>
      </c>
    </row>
    <row r="6360" spans="1:1" x14ac:dyDescent="0.25">
      <c r="A6360" s="23" t="s">
        <v>98</v>
      </c>
    </row>
    <row r="6361" spans="1:1" x14ac:dyDescent="0.25">
      <c r="A6361" s="23" t="s">
        <v>98</v>
      </c>
    </row>
    <row r="6362" spans="1:1" x14ac:dyDescent="0.25">
      <c r="A6362" s="23" t="s">
        <v>98</v>
      </c>
    </row>
    <row r="6363" spans="1:1" x14ac:dyDescent="0.25">
      <c r="A6363" s="23" t="s">
        <v>98</v>
      </c>
    </row>
    <row r="6364" spans="1:1" x14ac:dyDescent="0.25">
      <c r="A6364" s="23" t="s">
        <v>98</v>
      </c>
    </row>
    <row r="6365" spans="1:1" x14ac:dyDescent="0.25">
      <c r="A6365" s="23" t="s">
        <v>98</v>
      </c>
    </row>
    <row r="6366" spans="1:1" x14ac:dyDescent="0.25">
      <c r="A6366" s="23" t="s">
        <v>98</v>
      </c>
    </row>
    <row r="6367" spans="1:1" x14ac:dyDescent="0.25">
      <c r="A6367" s="23" t="s">
        <v>98</v>
      </c>
    </row>
    <row r="6368" spans="1:1" x14ac:dyDescent="0.25">
      <c r="A6368" s="23" t="s">
        <v>98</v>
      </c>
    </row>
    <row r="6369" spans="1:1" x14ac:dyDescent="0.25">
      <c r="A6369" s="23" t="s">
        <v>98</v>
      </c>
    </row>
    <row r="6370" spans="1:1" x14ac:dyDescent="0.25">
      <c r="A6370" s="23" t="s">
        <v>98</v>
      </c>
    </row>
    <row r="6371" spans="1:1" x14ac:dyDescent="0.25">
      <c r="A6371" s="23" t="s">
        <v>98</v>
      </c>
    </row>
    <row r="6372" spans="1:1" x14ac:dyDescent="0.25">
      <c r="A6372" s="23" t="s">
        <v>98</v>
      </c>
    </row>
    <row r="6373" spans="1:1" x14ac:dyDescent="0.25">
      <c r="A6373" s="23" t="s">
        <v>98</v>
      </c>
    </row>
    <row r="6374" spans="1:1" x14ac:dyDescent="0.25">
      <c r="A6374" s="23" t="s">
        <v>98</v>
      </c>
    </row>
    <row r="6375" spans="1:1" x14ac:dyDescent="0.25">
      <c r="A6375" s="23" t="s">
        <v>98</v>
      </c>
    </row>
    <row r="6376" spans="1:1" x14ac:dyDescent="0.25">
      <c r="A6376" s="23" t="s">
        <v>98</v>
      </c>
    </row>
    <row r="6377" spans="1:1" x14ac:dyDescent="0.25">
      <c r="A6377" s="23" t="s">
        <v>98</v>
      </c>
    </row>
    <row r="6378" spans="1:1" x14ac:dyDescent="0.25">
      <c r="A6378" s="23" t="s">
        <v>98</v>
      </c>
    </row>
    <row r="6379" spans="1:1" x14ac:dyDescent="0.25">
      <c r="A6379" s="23" t="s">
        <v>98</v>
      </c>
    </row>
    <row r="6380" spans="1:1" x14ac:dyDescent="0.25">
      <c r="A6380" s="23" t="s">
        <v>98</v>
      </c>
    </row>
    <row r="6381" spans="1:1" x14ac:dyDescent="0.25">
      <c r="A6381" s="23" t="s">
        <v>98</v>
      </c>
    </row>
    <row r="6382" spans="1:1" x14ac:dyDescent="0.25">
      <c r="A6382" s="23" t="s">
        <v>98</v>
      </c>
    </row>
    <row r="6383" spans="1:1" x14ac:dyDescent="0.25">
      <c r="A6383" s="23" t="s">
        <v>98</v>
      </c>
    </row>
    <row r="6384" spans="1:1" x14ac:dyDescent="0.25">
      <c r="A6384" s="23" t="s">
        <v>98</v>
      </c>
    </row>
    <row r="6385" spans="1:1" x14ac:dyDescent="0.25">
      <c r="A6385" s="23" t="s">
        <v>98</v>
      </c>
    </row>
    <row r="6386" spans="1:1" x14ac:dyDescent="0.25">
      <c r="A6386" s="23" t="s">
        <v>98</v>
      </c>
    </row>
    <row r="6387" spans="1:1" x14ac:dyDescent="0.25">
      <c r="A6387" s="23" t="s">
        <v>98</v>
      </c>
    </row>
    <row r="6388" spans="1:1" x14ac:dyDescent="0.25">
      <c r="A6388" s="23" t="s">
        <v>98</v>
      </c>
    </row>
    <row r="6389" spans="1:1" x14ac:dyDescent="0.25">
      <c r="A6389" s="23" t="s">
        <v>98</v>
      </c>
    </row>
    <row r="6390" spans="1:1" x14ac:dyDescent="0.25">
      <c r="A6390" s="23" t="s">
        <v>98</v>
      </c>
    </row>
    <row r="6391" spans="1:1" x14ac:dyDescent="0.25">
      <c r="A6391" s="23" t="s">
        <v>98</v>
      </c>
    </row>
    <row r="6392" spans="1:1" x14ac:dyDescent="0.25">
      <c r="A6392" s="23" t="s">
        <v>98</v>
      </c>
    </row>
    <row r="6393" spans="1:1" x14ac:dyDescent="0.25">
      <c r="A6393" s="23" t="s">
        <v>98</v>
      </c>
    </row>
    <row r="6394" spans="1:1" x14ac:dyDescent="0.25">
      <c r="A6394" s="23" t="s">
        <v>98</v>
      </c>
    </row>
    <row r="6395" spans="1:1" x14ac:dyDescent="0.25">
      <c r="A6395" s="23" t="s">
        <v>98</v>
      </c>
    </row>
    <row r="6396" spans="1:1" x14ac:dyDescent="0.25">
      <c r="A6396" s="23" t="s">
        <v>98</v>
      </c>
    </row>
    <row r="6397" spans="1:1" x14ac:dyDescent="0.25">
      <c r="A6397" s="23" t="s">
        <v>98</v>
      </c>
    </row>
    <row r="6398" spans="1:1" x14ac:dyDescent="0.25">
      <c r="A6398" s="23" t="s">
        <v>98</v>
      </c>
    </row>
    <row r="6399" spans="1:1" x14ac:dyDescent="0.25">
      <c r="A6399" s="23" t="s">
        <v>98</v>
      </c>
    </row>
    <row r="6400" spans="1:1" x14ac:dyDescent="0.25">
      <c r="A6400" s="23" t="s">
        <v>98</v>
      </c>
    </row>
    <row r="6401" spans="1:1" x14ac:dyDescent="0.25">
      <c r="A6401" s="23" t="s">
        <v>98</v>
      </c>
    </row>
    <row r="6402" spans="1:1" x14ac:dyDescent="0.25">
      <c r="A6402" s="23" t="s">
        <v>98</v>
      </c>
    </row>
    <row r="6403" spans="1:1" x14ac:dyDescent="0.25">
      <c r="A6403" s="23" t="s">
        <v>98</v>
      </c>
    </row>
    <row r="6404" spans="1:1" x14ac:dyDescent="0.25">
      <c r="A6404" s="23" t="s">
        <v>98</v>
      </c>
    </row>
    <row r="6405" spans="1:1" x14ac:dyDescent="0.25">
      <c r="A6405" s="23" t="s">
        <v>98</v>
      </c>
    </row>
    <row r="6406" spans="1:1" x14ac:dyDescent="0.25">
      <c r="A6406" s="23" t="s">
        <v>98</v>
      </c>
    </row>
    <row r="6407" spans="1:1" x14ac:dyDescent="0.25">
      <c r="A6407" s="23" t="s">
        <v>98</v>
      </c>
    </row>
    <row r="6408" spans="1:1" x14ac:dyDescent="0.25">
      <c r="A6408" s="23" t="s">
        <v>98</v>
      </c>
    </row>
    <row r="6409" spans="1:1" x14ac:dyDescent="0.25">
      <c r="A6409" s="23" t="s">
        <v>98</v>
      </c>
    </row>
    <row r="6410" spans="1:1" x14ac:dyDescent="0.25">
      <c r="A6410" s="23" t="s">
        <v>98</v>
      </c>
    </row>
    <row r="6411" spans="1:1" x14ac:dyDescent="0.25">
      <c r="A6411" s="23" t="s">
        <v>98</v>
      </c>
    </row>
    <row r="6412" spans="1:1" x14ac:dyDescent="0.25">
      <c r="A6412" s="23" t="s">
        <v>98</v>
      </c>
    </row>
    <row r="6413" spans="1:1" x14ac:dyDescent="0.25">
      <c r="A6413" s="23" t="s">
        <v>98</v>
      </c>
    </row>
    <row r="6414" spans="1:1" x14ac:dyDescent="0.25">
      <c r="A6414" s="23" t="s">
        <v>98</v>
      </c>
    </row>
    <row r="6415" spans="1:1" x14ac:dyDescent="0.25">
      <c r="A6415" s="23" t="s">
        <v>98</v>
      </c>
    </row>
    <row r="6416" spans="1:1" x14ac:dyDescent="0.25">
      <c r="A6416" s="23" t="s">
        <v>98</v>
      </c>
    </row>
    <row r="6417" spans="1:1" x14ac:dyDescent="0.25">
      <c r="A6417" s="23" t="s">
        <v>98</v>
      </c>
    </row>
    <row r="6418" spans="1:1" x14ac:dyDescent="0.25">
      <c r="A6418" s="23" t="s">
        <v>98</v>
      </c>
    </row>
    <row r="6419" spans="1:1" x14ac:dyDescent="0.25">
      <c r="A6419" s="23" t="s">
        <v>98</v>
      </c>
    </row>
    <row r="6420" spans="1:1" x14ac:dyDescent="0.25">
      <c r="A6420" s="23" t="s">
        <v>98</v>
      </c>
    </row>
    <row r="6421" spans="1:1" x14ac:dyDescent="0.25">
      <c r="A6421" s="23" t="s">
        <v>98</v>
      </c>
    </row>
    <row r="6422" spans="1:1" x14ac:dyDescent="0.25">
      <c r="A6422" s="23" t="s">
        <v>98</v>
      </c>
    </row>
    <row r="6423" spans="1:1" x14ac:dyDescent="0.25">
      <c r="A6423" s="23" t="s">
        <v>98</v>
      </c>
    </row>
    <row r="6424" spans="1:1" x14ac:dyDescent="0.25">
      <c r="A6424" s="23" t="s">
        <v>98</v>
      </c>
    </row>
    <row r="6425" spans="1:1" x14ac:dyDescent="0.25">
      <c r="A6425" s="23" t="s">
        <v>98</v>
      </c>
    </row>
    <row r="6426" spans="1:1" x14ac:dyDescent="0.25">
      <c r="A6426" s="23" t="s">
        <v>98</v>
      </c>
    </row>
    <row r="6427" spans="1:1" x14ac:dyDescent="0.25">
      <c r="A6427" s="23" t="s">
        <v>98</v>
      </c>
    </row>
    <row r="6428" spans="1:1" x14ac:dyDescent="0.25">
      <c r="A6428" s="23" t="s">
        <v>98</v>
      </c>
    </row>
    <row r="6429" spans="1:1" x14ac:dyDescent="0.25">
      <c r="A6429" s="23" t="s">
        <v>98</v>
      </c>
    </row>
    <row r="6430" spans="1:1" x14ac:dyDescent="0.25">
      <c r="A6430" s="23" t="s">
        <v>98</v>
      </c>
    </row>
    <row r="6431" spans="1:1" x14ac:dyDescent="0.25">
      <c r="A6431" s="23" t="s">
        <v>98</v>
      </c>
    </row>
    <row r="6432" spans="1:1" x14ac:dyDescent="0.25">
      <c r="A6432" s="23" t="s">
        <v>98</v>
      </c>
    </row>
    <row r="6433" spans="1:1" x14ac:dyDescent="0.25">
      <c r="A6433" s="23" t="s">
        <v>98</v>
      </c>
    </row>
    <row r="6434" spans="1:1" x14ac:dyDescent="0.25">
      <c r="A6434" s="23" t="s">
        <v>98</v>
      </c>
    </row>
    <row r="6435" spans="1:1" x14ac:dyDescent="0.25">
      <c r="A6435" s="23" t="s">
        <v>98</v>
      </c>
    </row>
    <row r="6436" spans="1:1" x14ac:dyDescent="0.25">
      <c r="A6436" s="23" t="s">
        <v>98</v>
      </c>
    </row>
    <row r="6437" spans="1:1" x14ac:dyDescent="0.25">
      <c r="A6437" s="23" t="s">
        <v>98</v>
      </c>
    </row>
    <row r="6438" spans="1:1" x14ac:dyDescent="0.25">
      <c r="A6438" s="23" t="s">
        <v>98</v>
      </c>
    </row>
    <row r="6439" spans="1:1" x14ac:dyDescent="0.25">
      <c r="A6439" s="23" t="s">
        <v>98</v>
      </c>
    </row>
    <row r="6440" spans="1:1" x14ac:dyDescent="0.25">
      <c r="A6440" s="23" t="s">
        <v>98</v>
      </c>
    </row>
    <row r="6441" spans="1:1" x14ac:dyDescent="0.25">
      <c r="A6441" s="23" t="s">
        <v>98</v>
      </c>
    </row>
    <row r="6442" spans="1:1" x14ac:dyDescent="0.25">
      <c r="A6442" s="23" t="s">
        <v>98</v>
      </c>
    </row>
    <row r="6443" spans="1:1" x14ac:dyDescent="0.25">
      <c r="A6443" s="23" t="s">
        <v>98</v>
      </c>
    </row>
    <row r="6444" spans="1:1" x14ac:dyDescent="0.25">
      <c r="A6444" s="23" t="s">
        <v>98</v>
      </c>
    </row>
    <row r="6445" spans="1:1" x14ac:dyDescent="0.25">
      <c r="A6445" s="23" t="s">
        <v>98</v>
      </c>
    </row>
    <row r="6446" spans="1:1" x14ac:dyDescent="0.25">
      <c r="A6446" s="23" t="s">
        <v>98</v>
      </c>
    </row>
    <row r="6447" spans="1:1" x14ac:dyDescent="0.25">
      <c r="A6447" s="23" t="s">
        <v>98</v>
      </c>
    </row>
    <row r="6448" spans="1:1" x14ac:dyDescent="0.25">
      <c r="A6448" s="23" t="s">
        <v>98</v>
      </c>
    </row>
    <row r="6449" spans="1:1" x14ac:dyDescent="0.25">
      <c r="A6449" s="23" t="s">
        <v>98</v>
      </c>
    </row>
    <row r="6450" spans="1:1" x14ac:dyDescent="0.25">
      <c r="A6450" s="23" t="s">
        <v>98</v>
      </c>
    </row>
    <row r="6451" spans="1:1" x14ac:dyDescent="0.25">
      <c r="A6451" s="23" t="s">
        <v>98</v>
      </c>
    </row>
    <row r="6452" spans="1:1" x14ac:dyDescent="0.25">
      <c r="A6452" s="23" t="s">
        <v>98</v>
      </c>
    </row>
    <row r="6453" spans="1:1" x14ac:dyDescent="0.25">
      <c r="A6453" s="23" t="s">
        <v>98</v>
      </c>
    </row>
    <row r="6454" spans="1:1" x14ac:dyDescent="0.25">
      <c r="A6454" s="23" t="s">
        <v>98</v>
      </c>
    </row>
    <row r="6455" spans="1:1" x14ac:dyDescent="0.25">
      <c r="A6455" s="23" t="s">
        <v>98</v>
      </c>
    </row>
    <row r="6456" spans="1:1" x14ac:dyDescent="0.25">
      <c r="A6456" s="23" t="s">
        <v>98</v>
      </c>
    </row>
    <row r="6457" spans="1:1" x14ac:dyDescent="0.25">
      <c r="A6457" s="23" t="s">
        <v>98</v>
      </c>
    </row>
    <row r="6458" spans="1:1" x14ac:dyDescent="0.25">
      <c r="A6458" s="23" t="s">
        <v>98</v>
      </c>
    </row>
    <row r="6459" spans="1:1" x14ac:dyDescent="0.25">
      <c r="A6459" s="23" t="s">
        <v>98</v>
      </c>
    </row>
    <row r="6460" spans="1:1" x14ac:dyDescent="0.25">
      <c r="A6460" s="23" t="s">
        <v>98</v>
      </c>
    </row>
    <row r="6461" spans="1:1" x14ac:dyDescent="0.25">
      <c r="A6461" s="23" t="s">
        <v>98</v>
      </c>
    </row>
    <row r="6462" spans="1:1" x14ac:dyDescent="0.25">
      <c r="A6462" s="23" t="s">
        <v>98</v>
      </c>
    </row>
    <row r="6463" spans="1:1" x14ac:dyDescent="0.25">
      <c r="A6463" s="23" t="s">
        <v>98</v>
      </c>
    </row>
    <row r="6464" spans="1:1" x14ac:dyDescent="0.25">
      <c r="A6464" s="23" t="s">
        <v>98</v>
      </c>
    </row>
    <row r="6465" spans="1:1" x14ac:dyDescent="0.25">
      <c r="A6465" s="23" t="s">
        <v>98</v>
      </c>
    </row>
    <row r="6466" spans="1:1" x14ac:dyDescent="0.25">
      <c r="A6466" s="23" t="s">
        <v>98</v>
      </c>
    </row>
    <row r="6467" spans="1:1" x14ac:dyDescent="0.25">
      <c r="A6467" s="23" t="s">
        <v>98</v>
      </c>
    </row>
    <row r="6468" spans="1:1" x14ac:dyDescent="0.25">
      <c r="A6468" s="23" t="s">
        <v>98</v>
      </c>
    </row>
    <row r="6469" spans="1:1" x14ac:dyDescent="0.25">
      <c r="A6469" s="23" t="s">
        <v>98</v>
      </c>
    </row>
    <row r="6470" spans="1:1" x14ac:dyDescent="0.25">
      <c r="A6470" s="23" t="s">
        <v>98</v>
      </c>
    </row>
    <row r="6471" spans="1:1" x14ac:dyDescent="0.25">
      <c r="A6471" s="23" t="s">
        <v>98</v>
      </c>
    </row>
    <row r="6472" spans="1:1" x14ac:dyDescent="0.25">
      <c r="A6472" s="23" t="s">
        <v>98</v>
      </c>
    </row>
    <row r="6474" spans="1:1" ht="14.4" x14ac:dyDescent="0.25">
      <c r="A6474" s="24" t="s">
        <v>99</v>
      </c>
    </row>
    <row r="6475" spans="1:1" ht="14.4" x14ac:dyDescent="0.25">
      <c r="A6475" s="24" t="s">
        <v>99</v>
      </c>
    </row>
    <row r="6476" spans="1:1" ht="14.4" x14ac:dyDescent="0.25">
      <c r="A6476" s="24" t="s">
        <v>99</v>
      </c>
    </row>
    <row r="6477" spans="1:1" ht="14.4" x14ac:dyDescent="0.25">
      <c r="A6477" s="24" t="s">
        <v>99</v>
      </c>
    </row>
    <row r="6478" spans="1:1" ht="14.4" x14ac:dyDescent="0.25">
      <c r="A6478" s="24" t="s">
        <v>99</v>
      </c>
    </row>
    <row r="6479" spans="1:1" ht="14.4" x14ac:dyDescent="0.25">
      <c r="A6479" s="24" t="s">
        <v>99</v>
      </c>
    </row>
    <row r="6480" spans="1:1" ht="14.4" x14ac:dyDescent="0.25">
      <c r="A6480" s="24" t="s">
        <v>99</v>
      </c>
    </row>
    <row r="6481" spans="1:1" ht="14.4" x14ac:dyDescent="0.25">
      <c r="A6481" s="65" t="s">
        <v>99</v>
      </c>
    </row>
    <row r="6482" spans="1:1" ht="14.4" x14ac:dyDescent="0.25">
      <c r="A6482" s="70" t="s">
        <v>99</v>
      </c>
    </row>
    <row r="6483" spans="1:1" ht="14.4" x14ac:dyDescent="0.25">
      <c r="A6483" s="24" t="s">
        <v>99</v>
      </c>
    </row>
    <row r="6484" spans="1:1" ht="14.4" x14ac:dyDescent="0.25">
      <c r="A6484" s="24" t="s">
        <v>99</v>
      </c>
    </row>
    <row r="6485" spans="1:1" ht="14.4" x14ac:dyDescent="0.25">
      <c r="A6485" s="24" t="s">
        <v>99</v>
      </c>
    </row>
    <row r="6486" spans="1:1" ht="14.4" x14ac:dyDescent="0.25">
      <c r="A6486" s="24" t="s">
        <v>99</v>
      </c>
    </row>
    <row r="6487" spans="1:1" ht="14.4" x14ac:dyDescent="0.25">
      <c r="A6487" s="24" t="s">
        <v>99</v>
      </c>
    </row>
    <row r="6488" spans="1:1" ht="14.4" x14ac:dyDescent="0.25">
      <c r="A6488" s="24" t="s">
        <v>99</v>
      </c>
    </row>
    <row r="6489" spans="1:1" ht="14.4" x14ac:dyDescent="0.25">
      <c r="A6489" s="24" t="s">
        <v>99</v>
      </c>
    </row>
    <row r="6490" spans="1:1" ht="14.4" x14ac:dyDescent="0.25">
      <c r="A6490" s="24" t="s">
        <v>99</v>
      </c>
    </row>
    <row r="6491" spans="1:1" ht="14.4" x14ac:dyDescent="0.25">
      <c r="A6491" s="24" t="s">
        <v>99</v>
      </c>
    </row>
    <row r="6492" spans="1:1" ht="14.4" x14ac:dyDescent="0.25">
      <c r="A6492" s="24" t="s">
        <v>99</v>
      </c>
    </row>
    <row r="6493" spans="1:1" x14ac:dyDescent="0.25">
      <c r="A6493" s="23" t="s">
        <v>99</v>
      </c>
    </row>
    <row r="6494" spans="1:1" x14ac:dyDescent="0.25">
      <c r="A6494" s="23" t="s">
        <v>99</v>
      </c>
    </row>
    <row r="6495" spans="1:1" x14ac:dyDescent="0.25">
      <c r="A6495" s="23" t="s">
        <v>99</v>
      </c>
    </row>
    <row r="6496" spans="1:1" x14ac:dyDescent="0.25">
      <c r="A6496" s="23" t="s">
        <v>99</v>
      </c>
    </row>
    <row r="6497" spans="1:1" x14ac:dyDescent="0.25">
      <c r="A6497" s="23" t="s">
        <v>99</v>
      </c>
    </row>
    <row r="6498" spans="1:1" x14ac:dyDescent="0.25">
      <c r="A6498" s="23" t="s">
        <v>99</v>
      </c>
    </row>
    <row r="6499" spans="1:1" x14ac:dyDescent="0.25">
      <c r="A6499" s="23" t="s">
        <v>99</v>
      </c>
    </row>
    <row r="6500" spans="1:1" x14ac:dyDescent="0.25">
      <c r="A6500" s="23" t="s">
        <v>99</v>
      </c>
    </row>
    <row r="6501" spans="1:1" x14ac:dyDescent="0.25">
      <c r="A6501" s="23" t="s">
        <v>99</v>
      </c>
    </row>
    <row r="6502" spans="1:1" x14ac:dyDescent="0.25">
      <c r="A6502" s="23" t="s">
        <v>99</v>
      </c>
    </row>
    <row r="6503" spans="1:1" x14ac:dyDescent="0.25">
      <c r="A6503" s="23" t="s">
        <v>99</v>
      </c>
    </row>
    <row r="6504" spans="1:1" x14ac:dyDescent="0.25">
      <c r="A6504" s="23" t="s">
        <v>99</v>
      </c>
    </row>
    <row r="6505" spans="1:1" x14ac:dyDescent="0.25">
      <c r="A6505" s="23" t="s">
        <v>99</v>
      </c>
    </row>
    <row r="6506" spans="1:1" x14ac:dyDescent="0.25">
      <c r="A6506" s="23" t="s">
        <v>99</v>
      </c>
    </row>
    <row r="6507" spans="1:1" x14ac:dyDescent="0.25">
      <c r="A6507" s="23" t="s">
        <v>99</v>
      </c>
    </row>
    <row r="6508" spans="1:1" x14ac:dyDescent="0.25">
      <c r="A6508" s="23" t="s">
        <v>99</v>
      </c>
    </row>
    <row r="6509" spans="1:1" x14ac:dyDescent="0.25">
      <c r="A6509" s="23" t="s">
        <v>99</v>
      </c>
    </row>
    <row r="6510" spans="1:1" x14ac:dyDescent="0.25">
      <c r="A6510" s="23" t="s">
        <v>99</v>
      </c>
    </row>
    <row r="6511" spans="1:1" x14ac:dyDescent="0.25">
      <c r="A6511" s="23" t="s">
        <v>99</v>
      </c>
    </row>
    <row r="6512" spans="1:1" x14ac:dyDescent="0.25">
      <c r="A6512" s="23" t="s">
        <v>99</v>
      </c>
    </row>
    <row r="6513" spans="1:1" x14ac:dyDescent="0.25">
      <c r="A6513" s="23" t="s">
        <v>99</v>
      </c>
    </row>
    <row r="6514" spans="1:1" x14ac:dyDescent="0.25">
      <c r="A6514" s="23" t="s">
        <v>99</v>
      </c>
    </row>
    <row r="6515" spans="1:1" x14ac:dyDescent="0.25">
      <c r="A6515" s="23" t="s">
        <v>99</v>
      </c>
    </row>
    <row r="6516" spans="1:1" x14ac:dyDescent="0.25">
      <c r="A6516" s="23" t="s">
        <v>99</v>
      </c>
    </row>
    <row r="6517" spans="1:1" x14ac:dyDescent="0.25">
      <c r="A6517" s="23" t="s">
        <v>99</v>
      </c>
    </row>
    <row r="6518" spans="1:1" x14ac:dyDescent="0.25">
      <c r="A6518" s="23" t="s">
        <v>99</v>
      </c>
    </row>
    <row r="6519" spans="1:1" x14ac:dyDescent="0.25">
      <c r="A6519" s="23" t="s">
        <v>99</v>
      </c>
    </row>
    <row r="6520" spans="1:1" x14ac:dyDescent="0.25">
      <c r="A6520" s="23" t="s">
        <v>99</v>
      </c>
    </row>
    <row r="6521" spans="1:1" x14ac:dyDescent="0.25">
      <c r="A6521" s="23" t="s">
        <v>99</v>
      </c>
    </row>
    <row r="6522" spans="1:1" x14ac:dyDescent="0.25">
      <c r="A6522" s="23" t="s">
        <v>99</v>
      </c>
    </row>
    <row r="6523" spans="1:1" x14ac:dyDescent="0.25">
      <c r="A6523" s="23" t="s">
        <v>99</v>
      </c>
    </row>
    <row r="6524" spans="1:1" x14ac:dyDescent="0.25">
      <c r="A6524" s="23" t="s">
        <v>99</v>
      </c>
    </row>
    <row r="6525" spans="1:1" x14ac:dyDescent="0.25">
      <c r="A6525" s="23" t="s">
        <v>99</v>
      </c>
    </row>
    <row r="6526" spans="1:1" x14ac:dyDescent="0.25">
      <c r="A6526" s="23" t="s">
        <v>99</v>
      </c>
    </row>
    <row r="6527" spans="1:1" x14ac:dyDescent="0.25">
      <c r="A6527" s="23" t="s">
        <v>99</v>
      </c>
    </row>
    <row r="6528" spans="1:1" x14ac:dyDescent="0.25">
      <c r="A6528" s="23" t="s">
        <v>99</v>
      </c>
    </row>
    <row r="6529" spans="1:1" x14ac:dyDescent="0.25">
      <c r="A6529" s="23" t="s">
        <v>99</v>
      </c>
    </row>
    <row r="6530" spans="1:1" x14ac:dyDescent="0.25">
      <c r="A6530" s="23" t="s">
        <v>99</v>
      </c>
    </row>
    <row r="6531" spans="1:1" x14ac:dyDescent="0.25">
      <c r="A6531" s="23" t="s">
        <v>99</v>
      </c>
    </row>
    <row r="6532" spans="1:1" x14ac:dyDescent="0.25">
      <c r="A6532" s="23" t="s">
        <v>99</v>
      </c>
    </row>
    <row r="6533" spans="1:1" x14ac:dyDescent="0.25">
      <c r="A6533" s="23" t="s">
        <v>99</v>
      </c>
    </row>
    <row r="6534" spans="1:1" x14ac:dyDescent="0.25">
      <c r="A6534" s="23" t="s">
        <v>99</v>
      </c>
    </row>
    <row r="6535" spans="1:1" x14ac:dyDescent="0.25">
      <c r="A6535" s="23" t="s">
        <v>99</v>
      </c>
    </row>
    <row r="6536" spans="1:1" x14ac:dyDescent="0.25">
      <c r="A6536" s="23" t="s">
        <v>99</v>
      </c>
    </row>
    <row r="6537" spans="1:1" x14ac:dyDescent="0.25">
      <c r="A6537" s="23" t="s">
        <v>99</v>
      </c>
    </row>
    <row r="6538" spans="1:1" x14ac:dyDescent="0.25">
      <c r="A6538" s="23" t="s">
        <v>99</v>
      </c>
    </row>
    <row r="6539" spans="1:1" x14ac:dyDescent="0.25">
      <c r="A6539" s="23" t="s">
        <v>99</v>
      </c>
    </row>
    <row r="6540" spans="1:1" x14ac:dyDescent="0.25">
      <c r="A6540" s="23" t="s">
        <v>99</v>
      </c>
    </row>
    <row r="6541" spans="1:1" x14ac:dyDescent="0.25">
      <c r="A6541" s="23" t="s">
        <v>99</v>
      </c>
    </row>
    <row r="6542" spans="1:1" x14ac:dyDescent="0.25">
      <c r="A6542" s="23" t="s">
        <v>99</v>
      </c>
    </row>
    <row r="6543" spans="1:1" x14ac:dyDescent="0.25">
      <c r="A6543" s="23" t="s">
        <v>99</v>
      </c>
    </row>
    <row r="6544" spans="1:1" x14ac:dyDescent="0.25">
      <c r="A6544" s="23" t="s">
        <v>99</v>
      </c>
    </row>
    <row r="6545" spans="1:1" x14ac:dyDescent="0.25">
      <c r="A6545" s="23" t="s">
        <v>99</v>
      </c>
    </row>
    <row r="6546" spans="1:1" x14ac:dyDescent="0.25">
      <c r="A6546" s="23" t="s">
        <v>99</v>
      </c>
    </row>
    <row r="6547" spans="1:1" x14ac:dyDescent="0.25">
      <c r="A6547" s="23" t="s">
        <v>99</v>
      </c>
    </row>
    <row r="6548" spans="1:1" x14ac:dyDescent="0.25">
      <c r="A6548" s="23" t="s">
        <v>99</v>
      </c>
    </row>
    <row r="6549" spans="1:1" x14ac:dyDescent="0.25">
      <c r="A6549" s="23" t="s">
        <v>99</v>
      </c>
    </row>
    <row r="6550" spans="1:1" x14ac:dyDescent="0.25">
      <c r="A6550" s="23" t="s">
        <v>99</v>
      </c>
    </row>
    <row r="6551" spans="1:1" x14ac:dyDescent="0.25">
      <c r="A6551" s="23" t="s">
        <v>99</v>
      </c>
    </row>
    <row r="6552" spans="1:1" x14ac:dyDescent="0.25">
      <c r="A6552" s="23" t="s">
        <v>99</v>
      </c>
    </row>
    <row r="6553" spans="1:1" x14ac:dyDescent="0.25">
      <c r="A6553" s="23" t="s">
        <v>99</v>
      </c>
    </row>
    <row r="6554" spans="1:1" x14ac:dyDescent="0.25">
      <c r="A6554" s="23" t="s">
        <v>99</v>
      </c>
    </row>
    <row r="6555" spans="1:1" x14ac:dyDescent="0.25">
      <c r="A6555" s="23" t="s">
        <v>99</v>
      </c>
    </row>
    <row r="6556" spans="1:1" x14ac:dyDescent="0.25">
      <c r="A6556" s="23" t="s">
        <v>99</v>
      </c>
    </row>
    <row r="6557" spans="1:1" x14ac:dyDescent="0.25">
      <c r="A6557" s="23" t="s">
        <v>99</v>
      </c>
    </row>
    <row r="6558" spans="1:1" x14ac:dyDescent="0.25">
      <c r="A6558" s="23" t="s">
        <v>99</v>
      </c>
    </row>
    <row r="6559" spans="1:1" x14ac:dyDescent="0.25">
      <c r="A6559" s="23" t="s">
        <v>99</v>
      </c>
    </row>
    <row r="6560" spans="1:1" x14ac:dyDescent="0.25">
      <c r="A6560" s="23" t="s">
        <v>99</v>
      </c>
    </row>
    <row r="6561" spans="1:1" x14ac:dyDescent="0.25">
      <c r="A6561" s="23" t="s">
        <v>99</v>
      </c>
    </row>
    <row r="6562" spans="1:1" x14ac:dyDescent="0.25">
      <c r="A6562" s="23" t="s">
        <v>99</v>
      </c>
    </row>
    <row r="6563" spans="1:1" x14ac:dyDescent="0.25">
      <c r="A6563" s="23" t="s">
        <v>99</v>
      </c>
    </row>
    <row r="6564" spans="1:1" x14ac:dyDescent="0.25">
      <c r="A6564" s="23" t="s">
        <v>99</v>
      </c>
    </row>
    <row r="6565" spans="1:1" x14ac:dyDescent="0.25">
      <c r="A6565" s="23" t="s">
        <v>99</v>
      </c>
    </row>
    <row r="6566" spans="1:1" x14ac:dyDescent="0.25">
      <c r="A6566" s="23" t="s">
        <v>99</v>
      </c>
    </row>
    <row r="6567" spans="1:1" x14ac:dyDescent="0.25">
      <c r="A6567" s="23" t="s">
        <v>99</v>
      </c>
    </row>
    <row r="6568" spans="1:1" x14ac:dyDescent="0.25">
      <c r="A6568" s="23" t="s">
        <v>99</v>
      </c>
    </row>
    <row r="6569" spans="1:1" x14ac:dyDescent="0.25">
      <c r="A6569" s="23" t="s">
        <v>99</v>
      </c>
    </row>
    <row r="6570" spans="1:1" x14ac:dyDescent="0.25">
      <c r="A6570" s="23" t="s">
        <v>99</v>
      </c>
    </row>
    <row r="6571" spans="1:1" x14ac:dyDescent="0.25">
      <c r="A6571" s="23" t="s">
        <v>99</v>
      </c>
    </row>
    <row r="6572" spans="1:1" x14ac:dyDescent="0.25">
      <c r="A6572" s="23" t="s">
        <v>99</v>
      </c>
    </row>
    <row r="6573" spans="1:1" x14ac:dyDescent="0.25">
      <c r="A6573" s="23" t="s">
        <v>99</v>
      </c>
    </row>
    <row r="6574" spans="1:1" x14ac:dyDescent="0.25">
      <c r="A6574" s="23" t="s">
        <v>99</v>
      </c>
    </row>
    <row r="6575" spans="1:1" x14ac:dyDescent="0.25">
      <c r="A6575" s="23" t="s">
        <v>99</v>
      </c>
    </row>
    <row r="6576" spans="1:1" x14ac:dyDescent="0.25">
      <c r="A6576" s="23" t="s">
        <v>99</v>
      </c>
    </row>
    <row r="6577" spans="1:1" x14ac:dyDescent="0.25">
      <c r="A6577" s="23" t="s">
        <v>99</v>
      </c>
    </row>
    <row r="6578" spans="1:1" x14ac:dyDescent="0.25">
      <c r="A6578" s="23" t="s">
        <v>99</v>
      </c>
    </row>
    <row r="6579" spans="1:1" x14ac:dyDescent="0.25">
      <c r="A6579" s="23" t="s">
        <v>99</v>
      </c>
    </row>
    <row r="6580" spans="1:1" x14ac:dyDescent="0.25">
      <c r="A6580" s="23" t="s">
        <v>99</v>
      </c>
    </row>
    <row r="6581" spans="1:1" x14ac:dyDescent="0.25">
      <c r="A6581" s="23" t="s">
        <v>99</v>
      </c>
    </row>
    <row r="6582" spans="1:1" x14ac:dyDescent="0.25">
      <c r="A6582" s="23" t="s">
        <v>99</v>
      </c>
    </row>
    <row r="6583" spans="1:1" x14ac:dyDescent="0.25">
      <c r="A6583" s="23" t="s">
        <v>99</v>
      </c>
    </row>
    <row r="6584" spans="1:1" x14ac:dyDescent="0.25">
      <c r="A6584" s="23" t="s">
        <v>99</v>
      </c>
    </row>
    <row r="6585" spans="1:1" x14ac:dyDescent="0.25">
      <c r="A6585" s="23" t="s">
        <v>99</v>
      </c>
    </row>
    <row r="6586" spans="1:1" x14ac:dyDescent="0.25">
      <c r="A6586" s="23" t="s">
        <v>99</v>
      </c>
    </row>
    <row r="6587" spans="1:1" x14ac:dyDescent="0.25">
      <c r="A6587" s="23" t="s">
        <v>99</v>
      </c>
    </row>
    <row r="6588" spans="1:1" x14ac:dyDescent="0.25">
      <c r="A6588" s="23" t="s">
        <v>99</v>
      </c>
    </row>
    <row r="6589" spans="1:1" x14ac:dyDescent="0.25">
      <c r="A6589" s="23" t="s">
        <v>99</v>
      </c>
    </row>
    <row r="6590" spans="1:1" x14ac:dyDescent="0.25">
      <c r="A6590" s="23" t="s">
        <v>99</v>
      </c>
    </row>
    <row r="6591" spans="1:1" x14ac:dyDescent="0.25">
      <c r="A6591" s="23" t="s">
        <v>99</v>
      </c>
    </row>
    <row r="6592" spans="1:1" x14ac:dyDescent="0.25">
      <c r="A6592" s="23" t="s">
        <v>99</v>
      </c>
    </row>
    <row r="6593" spans="1:1" x14ac:dyDescent="0.25">
      <c r="A6593" s="23" t="s">
        <v>99</v>
      </c>
    </row>
    <row r="6594" spans="1:1" x14ac:dyDescent="0.25">
      <c r="A6594" s="23" t="s">
        <v>99</v>
      </c>
    </row>
    <row r="6595" spans="1:1" x14ac:dyDescent="0.25">
      <c r="A6595" s="23" t="s">
        <v>99</v>
      </c>
    </row>
    <row r="6596" spans="1:1" x14ac:dyDescent="0.25">
      <c r="A6596" s="23" t="s">
        <v>99</v>
      </c>
    </row>
    <row r="6597" spans="1:1" x14ac:dyDescent="0.25">
      <c r="A6597" s="23" t="s">
        <v>99</v>
      </c>
    </row>
    <row r="6598" spans="1:1" x14ac:dyDescent="0.25">
      <c r="A6598" s="23" t="s">
        <v>99</v>
      </c>
    </row>
    <row r="6599" spans="1:1" x14ac:dyDescent="0.25">
      <c r="A6599" s="23" t="s">
        <v>99</v>
      </c>
    </row>
    <row r="6600" spans="1:1" x14ac:dyDescent="0.25">
      <c r="A6600" s="23" t="s">
        <v>99</v>
      </c>
    </row>
    <row r="6601" spans="1:1" x14ac:dyDescent="0.25">
      <c r="A6601" s="23" t="s">
        <v>99</v>
      </c>
    </row>
    <row r="6602" spans="1:1" x14ac:dyDescent="0.25">
      <c r="A6602" s="23" t="s">
        <v>99</v>
      </c>
    </row>
    <row r="6603" spans="1:1" x14ac:dyDescent="0.25">
      <c r="A6603" s="23" t="s">
        <v>99</v>
      </c>
    </row>
    <row r="6604" spans="1:1" x14ac:dyDescent="0.25">
      <c r="A6604" s="23" t="s">
        <v>99</v>
      </c>
    </row>
    <row r="6605" spans="1:1" x14ac:dyDescent="0.25">
      <c r="A6605" s="23" t="s">
        <v>99</v>
      </c>
    </row>
    <row r="6606" spans="1:1" x14ac:dyDescent="0.25">
      <c r="A6606" s="23" t="s">
        <v>99</v>
      </c>
    </row>
    <row r="6607" spans="1:1" x14ac:dyDescent="0.25">
      <c r="A6607" s="23" t="s">
        <v>99</v>
      </c>
    </row>
    <row r="6608" spans="1:1" x14ac:dyDescent="0.25">
      <c r="A6608" s="23" t="s">
        <v>99</v>
      </c>
    </row>
    <row r="6609" spans="1:1" x14ac:dyDescent="0.25">
      <c r="A6609" s="23" t="s">
        <v>99</v>
      </c>
    </row>
    <row r="6610" spans="1:1" x14ac:dyDescent="0.25">
      <c r="A6610" s="23" t="s">
        <v>99</v>
      </c>
    </row>
    <row r="6611" spans="1:1" x14ac:dyDescent="0.25">
      <c r="A6611" s="23" t="s">
        <v>99</v>
      </c>
    </row>
    <row r="6612" spans="1:1" x14ac:dyDescent="0.25">
      <c r="A6612" s="23" t="s">
        <v>99</v>
      </c>
    </row>
    <row r="6613" spans="1:1" x14ac:dyDescent="0.25">
      <c r="A6613" s="23" t="s">
        <v>99</v>
      </c>
    </row>
    <row r="6614" spans="1:1" x14ac:dyDescent="0.25">
      <c r="A6614" s="23" t="s">
        <v>99</v>
      </c>
    </row>
    <row r="6615" spans="1:1" x14ac:dyDescent="0.25">
      <c r="A6615" s="23" t="s">
        <v>99</v>
      </c>
    </row>
    <row r="6616" spans="1:1" x14ac:dyDescent="0.25">
      <c r="A6616" s="23" t="s">
        <v>99</v>
      </c>
    </row>
    <row r="6617" spans="1:1" x14ac:dyDescent="0.25">
      <c r="A6617" s="23" t="s">
        <v>99</v>
      </c>
    </row>
    <row r="6618" spans="1:1" x14ac:dyDescent="0.25">
      <c r="A6618" s="23" t="s">
        <v>99</v>
      </c>
    </row>
    <row r="6619" spans="1:1" x14ac:dyDescent="0.25">
      <c r="A6619" s="23" t="s">
        <v>99</v>
      </c>
    </row>
    <row r="6620" spans="1:1" x14ac:dyDescent="0.25">
      <c r="A6620" s="23" t="s">
        <v>99</v>
      </c>
    </row>
    <row r="6621" spans="1:1" x14ac:dyDescent="0.25">
      <c r="A6621" s="23" t="s">
        <v>99</v>
      </c>
    </row>
    <row r="6622" spans="1:1" x14ac:dyDescent="0.25">
      <c r="A6622" s="23" t="s">
        <v>99</v>
      </c>
    </row>
    <row r="6623" spans="1:1" x14ac:dyDescent="0.25">
      <c r="A6623" s="23" t="s">
        <v>99</v>
      </c>
    </row>
    <row r="6624" spans="1:1" x14ac:dyDescent="0.25">
      <c r="A6624" s="23" t="s">
        <v>99</v>
      </c>
    </row>
    <row r="6625" spans="1:1" x14ac:dyDescent="0.25">
      <c r="A6625" s="23" t="s">
        <v>99</v>
      </c>
    </row>
    <row r="6626" spans="1:1" x14ac:dyDescent="0.25">
      <c r="A6626" s="23" t="s">
        <v>99</v>
      </c>
    </row>
    <row r="6627" spans="1:1" x14ac:dyDescent="0.25">
      <c r="A6627" s="23" t="s">
        <v>99</v>
      </c>
    </row>
    <row r="6628" spans="1:1" x14ac:dyDescent="0.25">
      <c r="A6628" s="23" t="s">
        <v>99</v>
      </c>
    </row>
    <row r="6629" spans="1:1" x14ac:dyDescent="0.25">
      <c r="A6629" s="23" t="s">
        <v>99</v>
      </c>
    </row>
    <row r="6630" spans="1:1" x14ac:dyDescent="0.25">
      <c r="A6630" s="23" t="s">
        <v>99</v>
      </c>
    </row>
    <row r="6631" spans="1:1" x14ac:dyDescent="0.25">
      <c r="A6631" s="23" t="s">
        <v>99</v>
      </c>
    </row>
    <row r="6632" spans="1:1" x14ac:dyDescent="0.25">
      <c r="A6632" s="23" t="s">
        <v>99</v>
      </c>
    </row>
    <row r="6633" spans="1:1" x14ac:dyDescent="0.25">
      <c r="A6633" s="23" t="s">
        <v>99</v>
      </c>
    </row>
    <row r="6634" spans="1:1" x14ac:dyDescent="0.25">
      <c r="A6634" s="23" t="s">
        <v>99</v>
      </c>
    </row>
    <row r="6635" spans="1:1" x14ac:dyDescent="0.25">
      <c r="A6635" s="23" t="s">
        <v>99</v>
      </c>
    </row>
    <row r="6636" spans="1:1" x14ac:dyDescent="0.25">
      <c r="A6636" s="23" t="s">
        <v>99</v>
      </c>
    </row>
    <row r="6637" spans="1:1" x14ac:dyDescent="0.25">
      <c r="A6637" s="23" t="s">
        <v>99</v>
      </c>
    </row>
    <row r="6638" spans="1:1" x14ac:dyDescent="0.25">
      <c r="A6638" s="23" t="s">
        <v>99</v>
      </c>
    </row>
    <row r="6639" spans="1:1" x14ac:dyDescent="0.25">
      <c r="A6639" s="23" t="s">
        <v>99</v>
      </c>
    </row>
    <row r="6640" spans="1:1" x14ac:dyDescent="0.25">
      <c r="A6640" s="23" t="s">
        <v>99</v>
      </c>
    </row>
    <row r="6641" spans="1:1" x14ac:dyDescent="0.25">
      <c r="A6641" s="23" t="s">
        <v>99</v>
      </c>
    </row>
    <row r="6642" spans="1:1" x14ac:dyDescent="0.25">
      <c r="A6642" s="23" t="s">
        <v>99</v>
      </c>
    </row>
    <row r="6643" spans="1:1" x14ac:dyDescent="0.25">
      <c r="A6643" s="23" t="s">
        <v>99</v>
      </c>
    </row>
    <row r="6644" spans="1:1" x14ac:dyDescent="0.25">
      <c r="A6644" s="23" t="s">
        <v>99</v>
      </c>
    </row>
    <row r="6645" spans="1:1" x14ac:dyDescent="0.25">
      <c r="A6645" s="23" t="s">
        <v>99</v>
      </c>
    </row>
    <row r="6646" spans="1:1" x14ac:dyDescent="0.25">
      <c r="A6646" s="23" t="s">
        <v>99</v>
      </c>
    </row>
    <row r="6647" spans="1:1" x14ac:dyDescent="0.25">
      <c r="A6647" s="23" t="s">
        <v>99</v>
      </c>
    </row>
    <row r="6648" spans="1:1" x14ac:dyDescent="0.25">
      <c r="A6648" s="23" t="s">
        <v>99</v>
      </c>
    </row>
    <row r="6649" spans="1:1" x14ac:dyDescent="0.25">
      <c r="A6649" s="23" t="s">
        <v>99</v>
      </c>
    </row>
    <row r="6650" spans="1:1" x14ac:dyDescent="0.25">
      <c r="A6650" s="23" t="s">
        <v>99</v>
      </c>
    </row>
    <row r="6651" spans="1:1" x14ac:dyDescent="0.25">
      <c r="A6651" s="23" t="s">
        <v>99</v>
      </c>
    </row>
    <row r="6652" spans="1:1" x14ac:dyDescent="0.25">
      <c r="A6652" s="23" t="s">
        <v>99</v>
      </c>
    </row>
    <row r="6653" spans="1:1" x14ac:dyDescent="0.25">
      <c r="A6653" s="23" t="s">
        <v>99</v>
      </c>
    </row>
    <row r="6654" spans="1:1" x14ac:dyDescent="0.25">
      <c r="A6654" s="23" t="s">
        <v>99</v>
      </c>
    </row>
    <row r="6655" spans="1:1" x14ac:dyDescent="0.25">
      <c r="A6655" s="23" t="s">
        <v>99</v>
      </c>
    </row>
    <row r="6656" spans="1:1" x14ac:dyDescent="0.25">
      <c r="A6656" s="23" t="s">
        <v>99</v>
      </c>
    </row>
    <row r="6657" spans="1:1" x14ac:dyDescent="0.25">
      <c r="A6657" s="23" t="s">
        <v>99</v>
      </c>
    </row>
    <row r="6658" spans="1:1" x14ac:dyDescent="0.25">
      <c r="A6658" s="23" t="s">
        <v>99</v>
      </c>
    </row>
    <row r="6659" spans="1:1" x14ac:dyDescent="0.25">
      <c r="A6659" s="23" t="s">
        <v>99</v>
      </c>
    </row>
    <row r="6660" spans="1:1" x14ac:dyDescent="0.25">
      <c r="A6660" s="23" t="s">
        <v>99</v>
      </c>
    </row>
    <row r="6661" spans="1:1" x14ac:dyDescent="0.25">
      <c r="A6661" s="23" t="s">
        <v>99</v>
      </c>
    </row>
    <row r="6662" spans="1:1" x14ac:dyDescent="0.25">
      <c r="A6662" s="23" t="s">
        <v>99</v>
      </c>
    </row>
    <row r="6663" spans="1:1" x14ac:dyDescent="0.25">
      <c r="A6663" s="23" t="s">
        <v>99</v>
      </c>
    </row>
    <row r="6664" spans="1:1" x14ac:dyDescent="0.25">
      <c r="A6664" s="23" t="s">
        <v>99</v>
      </c>
    </row>
    <row r="6665" spans="1:1" x14ac:dyDescent="0.25">
      <c r="A6665" s="23" t="s">
        <v>99</v>
      </c>
    </row>
    <row r="6666" spans="1:1" x14ac:dyDescent="0.25">
      <c r="A6666" s="23" t="s">
        <v>99</v>
      </c>
    </row>
    <row r="6667" spans="1:1" x14ac:dyDescent="0.25">
      <c r="A6667" s="23" t="s">
        <v>99</v>
      </c>
    </row>
    <row r="6668" spans="1:1" x14ac:dyDescent="0.25">
      <c r="A6668" s="23" t="s">
        <v>99</v>
      </c>
    </row>
    <row r="6669" spans="1:1" x14ac:dyDescent="0.25">
      <c r="A6669" s="23" t="s">
        <v>99</v>
      </c>
    </row>
    <row r="6670" spans="1:1" x14ac:dyDescent="0.25">
      <c r="A6670" s="23" t="s">
        <v>99</v>
      </c>
    </row>
    <row r="6671" spans="1:1" x14ac:dyDescent="0.25">
      <c r="A6671" s="23" t="s">
        <v>99</v>
      </c>
    </row>
    <row r="6672" spans="1:1" x14ac:dyDescent="0.25">
      <c r="A6672" s="23" t="s">
        <v>99</v>
      </c>
    </row>
    <row r="6673" spans="1:1" x14ac:dyDescent="0.25">
      <c r="A6673" s="23" t="s">
        <v>99</v>
      </c>
    </row>
    <row r="6674" spans="1:1" x14ac:dyDescent="0.25">
      <c r="A6674" s="23" t="s">
        <v>99</v>
      </c>
    </row>
    <row r="6675" spans="1:1" x14ac:dyDescent="0.25">
      <c r="A6675" s="23" t="s">
        <v>99</v>
      </c>
    </row>
    <row r="6676" spans="1:1" x14ac:dyDescent="0.25">
      <c r="A6676" s="23" t="s">
        <v>99</v>
      </c>
    </row>
    <row r="6677" spans="1:1" x14ac:dyDescent="0.25">
      <c r="A6677" s="23" t="s">
        <v>99</v>
      </c>
    </row>
    <row r="6678" spans="1:1" x14ac:dyDescent="0.25">
      <c r="A6678" s="23" t="s">
        <v>99</v>
      </c>
    </row>
    <row r="6679" spans="1:1" x14ac:dyDescent="0.25">
      <c r="A6679" s="23" t="s">
        <v>99</v>
      </c>
    </row>
    <row r="6680" spans="1:1" x14ac:dyDescent="0.25">
      <c r="A6680" s="23" t="s">
        <v>99</v>
      </c>
    </row>
    <row r="6681" spans="1:1" x14ac:dyDescent="0.25">
      <c r="A6681" s="23" t="s">
        <v>99</v>
      </c>
    </row>
    <row r="6682" spans="1:1" x14ac:dyDescent="0.25">
      <c r="A6682" s="23" t="s">
        <v>99</v>
      </c>
    </row>
    <row r="6683" spans="1:1" x14ac:dyDescent="0.25">
      <c r="A6683" s="23" t="s">
        <v>99</v>
      </c>
    </row>
    <row r="6684" spans="1:1" x14ac:dyDescent="0.25">
      <c r="A6684" s="23" t="s">
        <v>99</v>
      </c>
    </row>
    <row r="6685" spans="1:1" x14ac:dyDescent="0.25">
      <c r="A6685" s="23" t="s">
        <v>99</v>
      </c>
    </row>
    <row r="6686" spans="1:1" x14ac:dyDescent="0.25">
      <c r="A6686" s="23" t="s">
        <v>99</v>
      </c>
    </row>
    <row r="6687" spans="1:1" x14ac:dyDescent="0.25">
      <c r="A6687" s="23" t="s">
        <v>99</v>
      </c>
    </row>
    <row r="6688" spans="1:1" x14ac:dyDescent="0.25">
      <c r="A6688" s="23" t="s">
        <v>99</v>
      </c>
    </row>
    <row r="6689" spans="1:1" x14ac:dyDescent="0.25">
      <c r="A6689" s="23" t="s">
        <v>99</v>
      </c>
    </row>
    <row r="6690" spans="1:1" x14ac:dyDescent="0.25">
      <c r="A6690" s="23" t="s">
        <v>99</v>
      </c>
    </row>
    <row r="6691" spans="1:1" x14ac:dyDescent="0.25">
      <c r="A6691" s="23" t="s">
        <v>99</v>
      </c>
    </row>
    <row r="6692" spans="1:1" x14ac:dyDescent="0.25">
      <c r="A6692" s="23" t="s">
        <v>99</v>
      </c>
    </row>
    <row r="6693" spans="1:1" x14ac:dyDescent="0.25">
      <c r="A6693" s="23" t="s">
        <v>99</v>
      </c>
    </row>
    <row r="6694" spans="1:1" x14ac:dyDescent="0.25">
      <c r="A6694" s="23" t="s">
        <v>99</v>
      </c>
    </row>
    <row r="6695" spans="1:1" x14ac:dyDescent="0.25">
      <c r="A6695" s="23" t="s">
        <v>99</v>
      </c>
    </row>
    <row r="6696" spans="1:1" x14ac:dyDescent="0.25">
      <c r="A6696" s="23" t="s">
        <v>99</v>
      </c>
    </row>
    <row r="6697" spans="1:1" x14ac:dyDescent="0.25">
      <c r="A6697" s="23" t="s">
        <v>99</v>
      </c>
    </row>
    <row r="6698" spans="1:1" x14ac:dyDescent="0.25">
      <c r="A6698" s="23" t="s">
        <v>99</v>
      </c>
    </row>
    <row r="6699" spans="1:1" x14ac:dyDescent="0.25">
      <c r="A6699" s="23" t="s">
        <v>99</v>
      </c>
    </row>
    <row r="6700" spans="1:1" x14ac:dyDescent="0.25">
      <c r="A6700" s="23" t="s">
        <v>99</v>
      </c>
    </row>
    <row r="6701" spans="1:1" x14ac:dyDescent="0.25">
      <c r="A6701" s="23" t="s">
        <v>99</v>
      </c>
    </row>
    <row r="6702" spans="1:1" x14ac:dyDescent="0.25">
      <c r="A6702" s="23" t="s">
        <v>99</v>
      </c>
    </row>
    <row r="6703" spans="1:1" x14ac:dyDescent="0.25">
      <c r="A6703" s="23" t="s">
        <v>99</v>
      </c>
    </row>
    <row r="6704" spans="1:1" x14ac:dyDescent="0.25">
      <c r="A6704" s="23" t="s">
        <v>99</v>
      </c>
    </row>
    <row r="6705" spans="1:1" x14ac:dyDescent="0.25">
      <c r="A6705" s="23" t="s">
        <v>99</v>
      </c>
    </row>
    <row r="6706" spans="1:1" x14ac:dyDescent="0.25">
      <c r="A6706" s="23" t="s">
        <v>99</v>
      </c>
    </row>
    <row r="6707" spans="1:1" x14ac:dyDescent="0.25">
      <c r="A6707" s="23" t="s">
        <v>99</v>
      </c>
    </row>
    <row r="6708" spans="1:1" x14ac:dyDescent="0.25">
      <c r="A6708" s="23" t="s">
        <v>99</v>
      </c>
    </row>
    <row r="6709" spans="1:1" x14ac:dyDescent="0.25">
      <c r="A6709" s="23" t="s">
        <v>99</v>
      </c>
    </row>
    <row r="6710" spans="1:1" x14ac:dyDescent="0.25">
      <c r="A6710" s="23" t="s">
        <v>99</v>
      </c>
    </row>
    <row r="6711" spans="1:1" x14ac:dyDescent="0.25">
      <c r="A6711" s="23" t="s">
        <v>99</v>
      </c>
    </row>
    <row r="6712" spans="1:1" x14ac:dyDescent="0.25">
      <c r="A6712" s="23" t="s">
        <v>99</v>
      </c>
    </row>
    <row r="6713" spans="1:1" x14ac:dyDescent="0.25">
      <c r="A6713" s="23" t="s">
        <v>99</v>
      </c>
    </row>
    <row r="6714" spans="1:1" x14ac:dyDescent="0.25">
      <c r="A6714" s="23" t="s">
        <v>99</v>
      </c>
    </row>
    <row r="6715" spans="1:1" x14ac:dyDescent="0.25">
      <c r="A6715" s="23" t="s">
        <v>99</v>
      </c>
    </row>
    <row r="6716" spans="1:1" x14ac:dyDescent="0.25">
      <c r="A6716" s="23" t="s">
        <v>99</v>
      </c>
    </row>
    <row r="6717" spans="1:1" x14ac:dyDescent="0.25">
      <c r="A6717" s="23" t="s">
        <v>99</v>
      </c>
    </row>
    <row r="6718" spans="1:1" x14ac:dyDescent="0.25">
      <c r="A6718" s="23" t="s">
        <v>99</v>
      </c>
    </row>
    <row r="6719" spans="1:1" x14ac:dyDescent="0.25">
      <c r="A6719" s="23" t="s">
        <v>99</v>
      </c>
    </row>
    <row r="6720" spans="1:1" x14ac:dyDescent="0.25">
      <c r="A6720" s="23" t="s">
        <v>99</v>
      </c>
    </row>
    <row r="6721" spans="1:1" x14ac:dyDescent="0.25">
      <c r="A6721" s="23" t="s">
        <v>99</v>
      </c>
    </row>
    <row r="6722" spans="1:1" x14ac:dyDescent="0.25">
      <c r="A6722" s="23" t="s">
        <v>99</v>
      </c>
    </row>
    <row r="6723" spans="1:1" x14ac:dyDescent="0.25">
      <c r="A6723" s="23" t="s">
        <v>99</v>
      </c>
    </row>
    <row r="6724" spans="1:1" x14ac:dyDescent="0.25">
      <c r="A6724" s="23" t="s">
        <v>99</v>
      </c>
    </row>
    <row r="6725" spans="1:1" x14ac:dyDescent="0.25">
      <c r="A6725" s="23" t="s">
        <v>99</v>
      </c>
    </row>
    <row r="6726" spans="1:1" x14ac:dyDescent="0.25">
      <c r="A6726" s="23" t="s">
        <v>99</v>
      </c>
    </row>
    <row r="6727" spans="1:1" x14ac:dyDescent="0.25">
      <c r="A6727" s="23" t="s">
        <v>99</v>
      </c>
    </row>
    <row r="6728" spans="1:1" x14ac:dyDescent="0.25">
      <c r="A6728" s="23" t="s">
        <v>99</v>
      </c>
    </row>
    <row r="6729" spans="1:1" x14ac:dyDescent="0.25">
      <c r="A6729" s="23" t="s">
        <v>99</v>
      </c>
    </row>
    <row r="6730" spans="1:1" x14ac:dyDescent="0.25">
      <c r="A6730" s="23" t="s">
        <v>99</v>
      </c>
    </row>
    <row r="6731" spans="1:1" x14ac:dyDescent="0.25">
      <c r="A6731" s="23" t="s">
        <v>99</v>
      </c>
    </row>
    <row r="6732" spans="1:1" x14ac:dyDescent="0.25">
      <c r="A6732" s="23" t="s">
        <v>99</v>
      </c>
    </row>
    <row r="6733" spans="1:1" x14ac:dyDescent="0.25">
      <c r="A6733" s="23" t="s">
        <v>99</v>
      </c>
    </row>
    <row r="6734" spans="1:1" x14ac:dyDescent="0.25">
      <c r="A6734" s="23" t="s">
        <v>99</v>
      </c>
    </row>
    <row r="6735" spans="1:1" x14ac:dyDescent="0.25">
      <c r="A6735" s="23" t="s">
        <v>99</v>
      </c>
    </row>
    <row r="6736" spans="1:1" x14ac:dyDescent="0.25">
      <c r="A6736" s="23" t="s">
        <v>99</v>
      </c>
    </row>
    <row r="6737" spans="1:1" x14ac:dyDescent="0.25">
      <c r="A6737" s="23" t="s">
        <v>99</v>
      </c>
    </row>
    <row r="6738" spans="1:1" x14ac:dyDescent="0.25">
      <c r="A6738" s="23" t="s">
        <v>99</v>
      </c>
    </row>
    <row r="6739" spans="1:1" x14ac:dyDescent="0.25">
      <c r="A6739" s="23" t="s">
        <v>99</v>
      </c>
    </row>
    <row r="6740" spans="1:1" x14ac:dyDescent="0.25">
      <c r="A6740" s="23" t="s">
        <v>99</v>
      </c>
    </row>
    <row r="6741" spans="1:1" x14ac:dyDescent="0.25">
      <c r="A6741" s="23" t="s">
        <v>99</v>
      </c>
    </row>
    <row r="6742" spans="1:1" x14ac:dyDescent="0.25">
      <c r="A6742" s="23" t="s">
        <v>99</v>
      </c>
    </row>
    <row r="6743" spans="1:1" x14ac:dyDescent="0.25">
      <c r="A6743" s="23" t="s">
        <v>99</v>
      </c>
    </row>
    <row r="6744" spans="1:1" x14ac:dyDescent="0.25">
      <c r="A6744" s="23" t="s">
        <v>99</v>
      </c>
    </row>
    <row r="6745" spans="1:1" x14ac:dyDescent="0.25">
      <c r="A6745" s="23" t="s">
        <v>99</v>
      </c>
    </row>
    <row r="6746" spans="1:1" x14ac:dyDescent="0.25">
      <c r="A6746" s="23" t="s">
        <v>99</v>
      </c>
    </row>
    <row r="6747" spans="1:1" x14ac:dyDescent="0.25">
      <c r="A6747" s="23" t="s">
        <v>99</v>
      </c>
    </row>
    <row r="6748" spans="1:1" x14ac:dyDescent="0.25">
      <c r="A6748" s="23" t="s">
        <v>99</v>
      </c>
    </row>
    <row r="6749" spans="1:1" x14ac:dyDescent="0.25">
      <c r="A6749" s="23" t="s">
        <v>99</v>
      </c>
    </row>
    <row r="6750" spans="1:1" x14ac:dyDescent="0.25">
      <c r="A6750" s="23" t="s">
        <v>99</v>
      </c>
    </row>
    <row r="6751" spans="1:1" x14ac:dyDescent="0.25">
      <c r="A6751" s="23" t="s">
        <v>99</v>
      </c>
    </row>
    <row r="6752" spans="1:1" x14ac:dyDescent="0.25">
      <c r="A6752" s="23" t="s">
        <v>99</v>
      </c>
    </row>
    <row r="6753" spans="1:1" x14ac:dyDescent="0.25">
      <c r="A6753" s="23" t="s">
        <v>99</v>
      </c>
    </row>
    <row r="6754" spans="1:1" x14ac:dyDescent="0.25">
      <c r="A6754" s="23" t="s">
        <v>99</v>
      </c>
    </row>
    <row r="6755" spans="1:1" x14ac:dyDescent="0.25">
      <c r="A6755" s="23" t="s">
        <v>99</v>
      </c>
    </row>
    <row r="6756" spans="1:1" x14ac:dyDescent="0.25">
      <c r="A6756" s="23" t="s">
        <v>99</v>
      </c>
    </row>
    <row r="6757" spans="1:1" x14ac:dyDescent="0.25">
      <c r="A6757" s="23" t="s">
        <v>99</v>
      </c>
    </row>
    <row r="6758" spans="1:1" x14ac:dyDescent="0.25">
      <c r="A6758" s="23" t="s">
        <v>99</v>
      </c>
    </row>
    <row r="6759" spans="1:1" x14ac:dyDescent="0.25">
      <c r="A6759" s="23" t="s">
        <v>99</v>
      </c>
    </row>
    <row r="6760" spans="1:1" x14ac:dyDescent="0.25">
      <c r="A6760" s="23" t="s">
        <v>99</v>
      </c>
    </row>
    <row r="6761" spans="1:1" x14ac:dyDescent="0.25">
      <c r="A6761" s="23" t="s">
        <v>99</v>
      </c>
    </row>
    <row r="6762" spans="1:1" x14ac:dyDescent="0.25">
      <c r="A6762" s="23" t="s">
        <v>99</v>
      </c>
    </row>
    <row r="6763" spans="1:1" x14ac:dyDescent="0.25">
      <c r="A6763" s="23" t="s">
        <v>99</v>
      </c>
    </row>
    <row r="6764" spans="1:1" x14ac:dyDescent="0.25">
      <c r="A6764" s="23" t="s">
        <v>99</v>
      </c>
    </row>
    <row r="6765" spans="1:1" x14ac:dyDescent="0.25">
      <c r="A6765" s="23" t="s">
        <v>99</v>
      </c>
    </row>
    <row r="6766" spans="1:1" x14ac:dyDescent="0.25">
      <c r="A6766" s="23" t="s">
        <v>99</v>
      </c>
    </row>
    <row r="6768" spans="1:1" ht="14.4" x14ac:dyDescent="0.25">
      <c r="A6768" s="24" t="s">
        <v>100</v>
      </c>
    </row>
    <row r="6769" spans="1:1" ht="14.4" x14ac:dyDescent="0.25">
      <c r="A6769" s="24" t="s">
        <v>100</v>
      </c>
    </row>
    <row r="6770" spans="1:1" ht="14.4" x14ac:dyDescent="0.25">
      <c r="A6770" s="24" t="s">
        <v>100</v>
      </c>
    </row>
    <row r="6771" spans="1:1" ht="14.4" x14ac:dyDescent="0.25">
      <c r="A6771" s="24" t="s">
        <v>100</v>
      </c>
    </row>
    <row r="6772" spans="1:1" ht="14.4" x14ac:dyDescent="0.25">
      <c r="A6772" s="24" t="s">
        <v>100</v>
      </c>
    </row>
    <row r="6773" spans="1:1" ht="14.4" x14ac:dyDescent="0.25">
      <c r="A6773" s="24" t="s">
        <v>100</v>
      </c>
    </row>
    <row r="6774" spans="1:1" ht="14.4" x14ac:dyDescent="0.25">
      <c r="A6774" s="24" t="s">
        <v>100</v>
      </c>
    </row>
    <row r="6775" spans="1:1" ht="14.4" x14ac:dyDescent="0.25">
      <c r="A6775" s="65" t="s">
        <v>100</v>
      </c>
    </row>
    <row r="6776" spans="1:1" ht="14.4" x14ac:dyDescent="0.25">
      <c r="A6776" s="70" t="s">
        <v>100</v>
      </c>
    </row>
    <row r="6777" spans="1:1" ht="14.4" x14ac:dyDescent="0.25">
      <c r="A6777" s="24" t="s">
        <v>100</v>
      </c>
    </row>
    <row r="6778" spans="1:1" ht="14.4" x14ac:dyDescent="0.25">
      <c r="A6778" s="24" t="s">
        <v>100</v>
      </c>
    </row>
    <row r="6779" spans="1:1" ht="14.4" x14ac:dyDescent="0.25">
      <c r="A6779" s="24" t="s">
        <v>100</v>
      </c>
    </row>
    <row r="6780" spans="1:1" ht="14.4" x14ac:dyDescent="0.25">
      <c r="A6780" s="24" t="s">
        <v>100</v>
      </c>
    </row>
    <row r="6781" spans="1:1" ht="14.4" x14ac:dyDescent="0.25">
      <c r="A6781" s="24" t="s">
        <v>100</v>
      </c>
    </row>
    <row r="6782" spans="1:1" ht="14.4" x14ac:dyDescent="0.25">
      <c r="A6782" s="24" t="s">
        <v>100</v>
      </c>
    </row>
    <row r="6783" spans="1:1" ht="14.4" x14ac:dyDescent="0.25">
      <c r="A6783" s="24" t="s">
        <v>100</v>
      </c>
    </row>
    <row r="6784" spans="1:1" ht="14.4" x14ac:dyDescent="0.25">
      <c r="A6784" s="24" t="s">
        <v>100</v>
      </c>
    </row>
    <row r="6785" spans="1:1" ht="14.4" x14ac:dyDescent="0.25">
      <c r="A6785" s="24" t="s">
        <v>100</v>
      </c>
    </row>
    <row r="6786" spans="1:1" ht="14.4" x14ac:dyDescent="0.25">
      <c r="A6786" s="24" t="s">
        <v>100</v>
      </c>
    </row>
    <row r="6787" spans="1:1" x14ac:dyDescent="0.25">
      <c r="A6787" s="23" t="s">
        <v>100</v>
      </c>
    </row>
    <row r="6788" spans="1:1" x14ac:dyDescent="0.25">
      <c r="A6788" s="23" t="s">
        <v>100</v>
      </c>
    </row>
    <row r="6789" spans="1:1" x14ac:dyDescent="0.25">
      <c r="A6789" s="23" t="s">
        <v>100</v>
      </c>
    </row>
    <row r="6790" spans="1:1" x14ac:dyDescent="0.25">
      <c r="A6790" s="23" t="s">
        <v>100</v>
      </c>
    </row>
    <row r="6791" spans="1:1" x14ac:dyDescent="0.25">
      <c r="A6791" s="23" t="s">
        <v>100</v>
      </c>
    </row>
    <row r="6792" spans="1:1" x14ac:dyDescent="0.25">
      <c r="A6792" s="23" t="s">
        <v>100</v>
      </c>
    </row>
    <row r="6793" spans="1:1" x14ac:dyDescent="0.25">
      <c r="A6793" s="23" t="s">
        <v>100</v>
      </c>
    </row>
    <row r="6794" spans="1:1" x14ac:dyDescent="0.25">
      <c r="A6794" s="23" t="s">
        <v>100</v>
      </c>
    </row>
    <row r="6795" spans="1:1" x14ac:dyDescent="0.25">
      <c r="A6795" s="23" t="s">
        <v>100</v>
      </c>
    </row>
    <row r="6796" spans="1:1" x14ac:dyDescent="0.25">
      <c r="A6796" s="23" t="s">
        <v>100</v>
      </c>
    </row>
    <row r="6797" spans="1:1" x14ac:dyDescent="0.25">
      <c r="A6797" s="23" t="s">
        <v>100</v>
      </c>
    </row>
    <row r="6798" spans="1:1" x14ac:dyDescent="0.25">
      <c r="A6798" s="23" t="s">
        <v>100</v>
      </c>
    </row>
    <row r="6799" spans="1:1" x14ac:dyDescent="0.25">
      <c r="A6799" s="23" t="s">
        <v>100</v>
      </c>
    </row>
    <row r="6800" spans="1:1" x14ac:dyDescent="0.25">
      <c r="A6800" s="23" t="s">
        <v>100</v>
      </c>
    </row>
    <row r="6801" spans="1:1" x14ac:dyDescent="0.25">
      <c r="A6801" s="23" t="s">
        <v>100</v>
      </c>
    </row>
    <row r="6802" spans="1:1" x14ac:dyDescent="0.25">
      <c r="A6802" s="23" t="s">
        <v>100</v>
      </c>
    </row>
    <row r="6803" spans="1:1" x14ac:dyDescent="0.25">
      <c r="A6803" s="23" t="s">
        <v>100</v>
      </c>
    </row>
    <row r="6804" spans="1:1" x14ac:dyDescent="0.25">
      <c r="A6804" s="23" t="s">
        <v>100</v>
      </c>
    </row>
    <row r="6805" spans="1:1" x14ac:dyDescent="0.25">
      <c r="A6805" s="23" t="s">
        <v>100</v>
      </c>
    </row>
    <row r="6806" spans="1:1" x14ac:dyDescent="0.25">
      <c r="A6806" s="23" t="s">
        <v>100</v>
      </c>
    </row>
    <row r="6807" spans="1:1" x14ac:dyDescent="0.25">
      <c r="A6807" s="23" t="s">
        <v>100</v>
      </c>
    </row>
    <row r="6808" spans="1:1" x14ac:dyDescent="0.25">
      <c r="A6808" s="23" t="s">
        <v>100</v>
      </c>
    </row>
    <row r="6809" spans="1:1" x14ac:dyDescent="0.25">
      <c r="A6809" s="23" t="s">
        <v>100</v>
      </c>
    </row>
    <row r="6810" spans="1:1" x14ac:dyDescent="0.25">
      <c r="A6810" s="23" t="s">
        <v>100</v>
      </c>
    </row>
    <row r="6811" spans="1:1" x14ac:dyDescent="0.25">
      <c r="A6811" s="23" t="s">
        <v>100</v>
      </c>
    </row>
    <row r="6812" spans="1:1" x14ac:dyDescent="0.25">
      <c r="A6812" s="23" t="s">
        <v>100</v>
      </c>
    </row>
    <row r="6813" spans="1:1" x14ac:dyDescent="0.25">
      <c r="A6813" s="23" t="s">
        <v>100</v>
      </c>
    </row>
    <row r="6814" spans="1:1" x14ac:dyDescent="0.25">
      <c r="A6814" s="23" t="s">
        <v>100</v>
      </c>
    </row>
    <row r="6815" spans="1:1" x14ac:dyDescent="0.25">
      <c r="A6815" s="23" t="s">
        <v>100</v>
      </c>
    </row>
    <row r="6816" spans="1:1" x14ac:dyDescent="0.25">
      <c r="A6816" s="23" t="s">
        <v>100</v>
      </c>
    </row>
    <row r="6817" spans="1:1" x14ac:dyDescent="0.25">
      <c r="A6817" s="23" t="s">
        <v>100</v>
      </c>
    </row>
    <row r="6818" spans="1:1" x14ac:dyDescent="0.25">
      <c r="A6818" s="23" t="s">
        <v>100</v>
      </c>
    </row>
    <row r="6819" spans="1:1" x14ac:dyDescent="0.25">
      <c r="A6819" s="23" t="s">
        <v>100</v>
      </c>
    </row>
    <row r="6820" spans="1:1" x14ac:dyDescent="0.25">
      <c r="A6820" s="23" t="s">
        <v>100</v>
      </c>
    </row>
    <row r="6821" spans="1:1" x14ac:dyDescent="0.25">
      <c r="A6821" s="23" t="s">
        <v>100</v>
      </c>
    </row>
    <row r="6822" spans="1:1" x14ac:dyDescent="0.25">
      <c r="A6822" s="23" t="s">
        <v>100</v>
      </c>
    </row>
    <row r="6823" spans="1:1" x14ac:dyDescent="0.25">
      <c r="A6823" s="23" t="s">
        <v>100</v>
      </c>
    </row>
    <row r="6824" spans="1:1" x14ac:dyDescent="0.25">
      <c r="A6824" s="23" t="s">
        <v>100</v>
      </c>
    </row>
    <row r="6825" spans="1:1" x14ac:dyDescent="0.25">
      <c r="A6825" s="23" t="s">
        <v>100</v>
      </c>
    </row>
    <row r="6826" spans="1:1" x14ac:dyDescent="0.25">
      <c r="A6826" s="23" t="s">
        <v>100</v>
      </c>
    </row>
    <row r="6827" spans="1:1" x14ac:dyDescent="0.25">
      <c r="A6827" s="23" t="s">
        <v>100</v>
      </c>
    </row>
    <row r="6828" spans="1:1" x14ac:dyDescent="0.25">
      <c r="A6828" s="23" t="s">
        <v>100</v>
      </c>
    </row>
    <row r="6829" spans="1:1" x14ac:dyDescent="0.25">
      <c r="A6829" s="23" t="s">
        <v>100</v>
      </c>
    </row>
    <row r="6830" spans="1:1" x14ac:dyDescent="0.25">
      <c r="A6830" s="23" t="s">
        <v>100</v>
      </c>
    </row>
    <row r="6831" spans="1:1" x14ac:dyDescent="0.25">
      <c r="A6831" s="23" t="s">
        <v>100</v>
      </c>
    </row>
    <row r="6832" spans="1:1" x14ac:dyDescent="0.25">
      <c r="A6832" s="23" t="s">
        <v>100</v>
      </c>
    </row>
    <row r="6833" spans="1:1" x14ac:dyDescent="0.25">
      <c r="A6833" s="23" t="s">
        <v>100</v>
      </c>
    </row>
    <row r="6834" spans="1:1" x14ac:dyDescent="0.25">
      <c r="A6834" s="23" t="s">
        <v>100</v>
      </c>
    </row>
    <row r="6835" spans="1:1" x14ac:dyDescent="0.25">
      <c r="A6835" s="23" t="s">
        <v>100</v>
      </c>
    </row>
    <row r="6836" spans="1:1" x14ac:dyDescent="0.25">
      <c r="A6836" s="23" t="s">
        <v>100</v>
      </c>
    </row>
    <row r="6837" spans="1:1" x14ac:dyDescent="0.25">
      <c r="A6837" s="23" t="s">
        <v>100</v>
      </c>
    </row>
    <row r="6838" spans="1:1" x14ac:dyDescent="0.25">
      <c r="A6838" s="23" t="s">
        <v>100</v>
      </c>
    </row>
    <row r="6839" spans="1:1" x14ac:dyDescent="0.25">
      <c r="A6839" s="23" t="s">
        <v>100</v>
      </c>
    </row>
    <row r="6840" spans="1:1" x14ac:dyDescent="0.25">
      <c r="A6840" s="23" t="s">
        <v>100</v>
      </c>
    </row>
    <row r="6841" spans="1:1" x14ac:dyDescent="0.25">
      <c r="A6841" s="23" t="s">
        <v>100</v>
      </c>
    </row>
    <row r="6842" spans="1:1" x14ac:dyDescent="0.25">
      <c r="A6842" s="23" t="s">
        <v>100</v>
      </c>
    </row>
    <row r="6843" spans="1:1" x14ac:dyDescent="0.25">
      <c r="A6843" s="23" t="s">
        <v>100</v>
      </c>
    </row>
    <row r="6844" spans="1:1" x14ac:dyDescent="0.25">
      <c r="A6844" s="23" t="s">
        <v>100</v>
      </c>
    </row>
    <row r="6845" spans="1:1" x14ac:dyDescent="0.25">
      <c r="A6845" s="23" t="s">
        <v>100</v>
      </c>
    </row>
    <row r="6846" spans="1:1" x14ac:dyDescent="0.25">
      <c r="A6846" s="23" t="s">
        <v>100</v>
      </c>
    </row>
    <row r="6847" spans="1:1" x14ac:dyDescent="0.25">
      <c r="A6847" s="23" t="s">
        <v>100</v>
      </c>
    </row>
    <row r="6848" spans="1:1" x14ac:dyDescent="0.25">
      <c r="A6848" s="23" t="s">
        <v>100</v>
      </c>
    </row>
    <row r="6849" spans="1:1" x14ac:dyDescent="0.25">
      <c r="A6849" s="23" t="s">
        <v>100</v>
      </c>
    </row>
    <row r="6850" spans="1:1" x14ac:dyDescent="0.25">
      <c r="A6850" s="23" t="s">
        <v>100</v>
      </c>
    </row>
    <row r="6851" spans="1:1" x14ac:dyDescent="0.25">
      <c r="A6851" s="23" t="s">
        <v>100</v>
      </c>
    </row>
    <row r="6852" spans="1:1" x14ac:dyDescent="0.25">
      <c r="A6852" s="23" t="s">
        <v>100</v>
      </c>
    </row>
    <row r="6853" spans="1:1" x14ac:dyDescent="0.25">
      <c r="A6853" s="23" t="s">
        <v>100</v>
      </c>
    </row>
    <row r="6854" spans="1:1" x14ac:dyDescent="0.25">
      <c r="A6854" s="23" t="s">
        <v>100</v>
      </c>
    </row>
    <row r="6855" spans="1:1" x14ac:dyDescent="0.25">
      <c r="A6855" s="23" t="s">
        <v>100</v>
      </c>
    </row>
    <row r="6856" spans="1:1" x14ac:dyDescent="0.25">
      <c r="A6856" s="23" t="s">
        <v>100</v>
      </c>
    </row>
    <row r="6857" spans="1:1" x14ac:dyDescent="0.25">
      <c r="A6857" s="23" t="s">
        <v>100</v>
      </c>
    </row>
    <row r="6858" spans="1:1" x14ac:dyDescent="0.25">
      <c r="A6858" s="23" t="s">
        <v>100</v>
      </c>
    </row>
    <row r="6859" spans="1:1" x14ac:dyDescent="0.25">
      <c r="A6859" s="23" t="s">
        <v>100</v>
      </c>
    </row>
    <row r="6860" spans="1:1" x14ac:dyDescent="0.25">
      <c r="A6860" s="23" t="s">
        <v>100</v>
      </c>
    </row>
    <row r="6861" spans="1:1" x14ac:dyDescent="0.25">
      <c r="A6861" s="23" t="s">
        <v>100</v>
      </c>
    </row>
    <row r="6862" spans="1:1" x14ac:dyDescent="0.25">
      <c r="A6862" s="23" t="s">
        <v>100</v>
      </c>
    </row>
    <row r="6863" spans="1:1" x14ac:dyDescent="0.25">
      <c r="A6863" s="23" t="s">
        <v>100</v>
      </c>
    </row>
    <row r="6864" spans="1:1" x14ac:dyDescent="0.25">
      <c r="A6864" s="23" t="s">
        <v>100</v>
      </c>
    </row>
    <row r="6865" spans="1:1" x14ac:dyDescent="0.25">
      <c r="A6865" s="23" t="s">
        <v>100</v>
      </c>
    </row>
    <row r="6866" spans="1:1" x14ac:dyDescent="0.25">
      <c r="A6866" s="23" t="s">
        <v>100</v>
      </c>
    </row>
    <row r="6867" spans="1:1" x14ac:dyDescent="0.25">
      <c r="A6867" s="23" t="s">
        <v>100</v>
      </c>
    </row>
    <row r="6868" spans="1:1" x14ac:dyDescent="0.25">
      <c r="A6868" s="23" t="s">
        <v>100</v>
      </c>
    </row>
    <row r="6869" spans="1:1" x14ac:dyDescent="0.25">
      <c r="A6869" s="23" t="s">
        <v>100</v>
      </c>
    </row>
    <row r="6870" spans="1:1" x14ac:dyDescent="0.25">
      <c r="A6870" s="23" t="s">
        <v>100</v>
      </c>
    </row>
    <row r="6871" spans="1:1" x14ac:dyDescent="0.25">
      <c r="A6871" s="23" t="s">
        <v>100</v>
      </c>
    </row>
    <row r="6872" spans="1:1" x14ac:dyDescent="0.25">
      <c r="A6872" s="23" t="s">
        <v>100</v>
      </c>
    </row>
    <row r="6873" spans="1:1" x14ac:dyDescent="0.25">
      <c r="A6873" s="23" t="s">
        <v>100</v>
      </c>
    </row>
    <row r="6874" spans="1:1" x14ac:dyDescent="0.25">
      <c r="A6874" s="23" t="s">
        <v>100</v>
      </c>
    </row>
    <row r="6875" spans="1:1" x14ac:dyDescent="0.25">
      <c r="A6875" s="23" t="s">
        <v>100</v>
      </c>
    </row>
    <row r="6876" spans="1:1" x14ac:dyDescent="0.25">
      <c r="A6876" s="23" t="s">
        <v>100</v>
      </c>
    </row>
    <row r="6877" spans="1:1" x14ac:dyDescent="0.25">
      <c r="A6877" s="23" t="s">
        <v>100</v>
      </c>
    </row>
    <row r="6878" spans="1:1" x14ac:dyDescent="0.25">
      <c r="A6878" s="23" t="s">
        <v>100</v>
      </c>
    </row>
    <row r="6879" spans="1:1" x14ac:dyDescent="0.25">
      <c r="A6879" s="23" t="s">
        <v>100</v>
      </c>
    </row>
    <row r="6880" spans="1:1" x14ac:dyDescent="0.25">
      <c r="A6880" s="23" t="s">
        <v>100</v>
      </c>
    </row>
    <row r="6881" spans="1:1" x14ac:dyDescent="0.25">
      <c r="A6881" s="23" t="s">
        <v>100</v>
      </c>
    </row>
    <row r="6882" spans="1:1" x14ac:dyDescent="0.25">
      <c r="A6882" s="23" t="s">
        <v>100</v>
      </c>
    </row>
    <row r="6883" spans="1:1" x14ac:dyDescent="0.25">
      <c r="A6883" s="23" t="s">
        <v>100</v>
      </c>
    </row>
    <row r="6884" spans="1:1" x14ac:dyDescent="0.25">
      <c r="A6884" s="23" t="s">
        <v>100</v>
      </c>
    </row>
    <row r="6885" spans="1:1" x14ac:dyDescent="0.25">
      <c r="A6885" s="23" t="s">
        <v>100</v>
      </c>
    </row>
    <row r="6886" spans="1:1" x14ac:dyDescent="0.25">
      <c r="A6886" s="23" t="s">
        <v>100</v>
      </c>
    </row>
    <row r="6887" spans="1:1" x14ac:dyDescent="0.25">
      <c r="A6887" s="23" t="s">
        <v>100</v>
      </c>
    </row>
    <row r="6888" spans="1:1" x14ac:dyDescent="0.25">
      <c r="A6888" s="23" t="s">
        <v>100</v>
      </c>
    </row>
    <row r="6889" spans="1:1" x14ac:dyDescent="0.25">
      <c r="A6889" s="23" t="s">
        <v>100</v>
      </c>
    </row>
    <row r="6890" spans="1:1" x14ac:dyDescent="0.25">
      <c r="A6890" s="23" t="s">
        <v>100</v>
      </c>
    </row>
    <row r="6891" spans="1:1" x14ac:dyDescent="0.25">
      <c r="A6891" s="23" t="s">
        <v>100</v>
      </c>
    </row>
    <row r="6892" spans="1:1" x14ac:dyDescent="0.25">
      <c r="A6892" s="23" t="s">
        <v>100</v>
      </c>
    </row>
    <row r="6893" spans="1:1" x14ac:dyDescent="0.25">
      <c r="A6893" s="23" t="s">
        <v>100</v>
      </c>
    </row>
    <row r="6894" spans="1:1" x14ac:dyDescent="0.25">
      <c r="A6894" s="23" t="s">
        <v>100</v>
      </c>
    </row>
    <row r="6895" spans="1:1" x14ac:dyDescent="0.25">
      <c r="A6895" s="23" t="s">
        <v>100</v>
      </c>
    </row>
    <row r="6896" spans="1:1" x14ac:dyDescent="0.25">
      <c r="A6896" s="23" t="s">
        <v>100</v>
      </c>
    </row>
    <row r="6897" spans="1:1" x14ac:dyDescent="0.25">
      <c r="A6897" s="23" t="s">
        <v>100</v>
      </c>
    </row>
    <row r="6898" spans="1:1" x14ac:dyDescent="0.25">
      <c r="A6898" s="23" t="s">
        <v>100</v>
      </c>
    </row>
    <row r="6899" spans="1:1" x14ac:dyDescent="0.25">
      <c r="A6899" s="23" t="s">
        <v>100</v>
      </c>
    </row>
    <row r="6900" spans="1:1" x14ac:dyDescent="0.25">
      <c r="A6900" s="23" t="s">
        <v>100</v>
      </c>
    </row>
    <row r="6901" spans="1:1" x14ac:dyDescent="0.25">
      <c r="A6901" s="23" t="s">
        <v>100</v>
      </c>
    </row>
    <row r="6902" spans="1:1" x14ac:dyDescent="0.25">
      <c r="A6902" s="23" t="s">
        <v>100</v>
      </c>
    </row>
    <row r="6903" spans="1:1" x14ac:dyDescent="0.25">
      <c r="A6903" s="23" t="s">
        <v>100</v>
      </c>
    </row>
    <row r="6904" spans="1:1" x14ac:dyDescent="0.25">
      <c r="A6904" s="23" t="s">
        <v>100</v>
      </c>
    </row>
    <row r="6905" spans="1:1" x14ac:dyDescent="0.25">
      <c r="A6905" s="23" t="s">
        <v>100</v>
      </c>
    </row>
    <row r="6906" spans="1:1" x14ac:dyDescent="0.25">
      <c r="A6906" s="23" t="s">
        <v>100</v>
      </c>
    </row>
    <row r="6907" spans="1:1" x14ac:dyDescent="0.25">
      <c r="A6907" s="23" t="s">
        <v>100</v>
      </c>
    </row>
    <row r="6908" spans="1:1" x14ac:dyDescent="0.25">
      <c r="A6908" s="23" t="s">
        <v>100</v>
      </c>
    </row>
    <row r="6909" spans="1:1" x14ac:dyDescent="0.25">
      <c r="A6909" s="23" t="s">
        <v>100</v>
      </c>
    </row>
    <row r="6910" spans="1:1" x14ac:dyDescent="0.25">
      <c r="A6910" s="23" t="s">
        <v>100</v>
      </c>
    </row>
    <row r="6911" spans="1:1" x14ac:dyDescent="0.25">
      <c r="A6911" s="23" t="s">
        <v>100</v>
      </c>
    </row>
    <row r="6912" spans="1:1" x14ac:dyDescent="0.25">
      <c r="A6912" s="23" t="s">
        <v>100</v>
      </c>
    </row>
    <row r="6913" spans="1:1" x14ac:dyDescent="0.25">
      <c r="A6913" s="23" t="s">
        <v>100</v>
      </c>
    </row>
    <row r="6914" spans="1:1" x14ac:dyDescent="0.25">
      <c r="A6914" s="23" t="s">
        <v>100</v>
      </c>
    </row>
    <row r="6915" spans="1:1" x14ac:dyDescent="0.25">
      <c r="A6915" s="23" t="s">
        <v>100</v>
      </c>
    </row>
    <row r="6916" spans="1:1" x14ac:dyDescent="0.25">
      <c r="A6916" s="23" t="s">
        <v>100</v>
      </c>
    </row>
    <row r="6917" spans="1:1" x14ac:dyDescent="0.25">
      <c r="A6917" s="23" t="s">
        <v>100</v>
      </c>
    </row>
    <row r="6918" spans="1:1" x14ac:dyDescent="0.25">
      <c r="A6918" s="23" t="s">
        <v>100</v>
      </c>
    </row>
    <row r="6919" spans="1:1" x14ac:dyDescent="0.25">
      <c r="A6919" s="23" t="s">
        <v>100</v>
      </c>
    </row>
    <row r="6920" spans="1:1" x14ac:dyDescent="0.25">
      <c r="A6920" s="23" t="s">
        <v>100</v>
      </c>
    </row>
    <row r="6921" spans="1:1" x14ac:dyDescent="0.25">
      <c r="A6921" s="23" t="s">
        <v>100</v>
      </c>
    </row>
    <row r="6922" spans="1:1" x14ac:dyDescent="0.25">
      <c r="A6922" s="23" t="s">
        <v>100</v>
      </c>
    </row>
    <row r="6923" spans="1:1" x14ac:dyDescent="0.25">
      <c r="A6923" s="23" t="s">
        <v>100</v>
      </c>
    </row>
    <row r="6924" spans="1:1" x14ac:dyDescent="0.25">
      <c r="A6924" s="23" t="s">
        <v>100</v>
      </c>
    </row>
    <row r="6925" spans="1:1" x14ac:dyDescent="0.25">
      <c r="A6925" s="23" t="s">
        <v>100</v>
      </c>
    </row>
    <row r="6926" spans="1:1" x14ac:dyDescent="0.25">
      <c r="A6926" s="23" t="s">
        <v>100</v>
      </c>
    </row>
    <row r="6927" spans="1:1" x14ac:dyDescent="0.25">
      <c r="A6927" s="23" t="s">
        <v>100</v>
      </c>
    </row>
    <row r="6928" spans="1:1" x14ac:dyDescent="0.25">
      <c r="A6928" s="23" t="s">
        <v>100</v>
      </c>
    </row>
    <row r="6929" spans="1:1" x14ac:dyDescent="0.25">
      <c r="A6929" s="23" t="s">
        <v>100</v>
      </c>
    </row>
    <row r="6930" spans="1:1" x14ac:dyDescent="0.25">
      <c r="A6930" s="23" t="s">
        <v>100</v>
      </c>
    </row>
    <row r="6931" spans="1:1" x14ac:dyDescent="0.25">
      <c r="A6931" s="23" t="s">
        <v>100</v>
      </c>
    </row>
    <row r="6932" spans="1:1" x14ac:dyDescent="0.25">
      <c r="A6932" s="23" t="s">
        <v>100</v>
      </c>
    </row>
    <row r="6933" spans="1:1" x14ac:dyDescent="0.25">
      <c r="A6933" s="23" t="s">
        <v>100</v>
      </c>
    </row>
    <row r="6934" spans="1:1" x14ac:dyDescent="0.25">
      <c r="A6934" s="23" t="s">
        <v>100</v>
      </c>
    </row>
    <row r="6935" spans="1:1" x14ac:dyDescent="0.25">
      <c r="A6935" s="23" t="s">
        <v>100</v>
      </c>
    </row>
    <row r="6936" spans="1:1" x14ac:dyDescent="0.25">
      <c r="A6936" s="23" t="s">
        <v>100</v>
      </c>
    </row>
    <row r="6937" spans="1:1" x14ac:dyDescent="0.25">
      <c r="A6937" s="23" t="s">
        <v>100</v>
      </c>
    </row>
    <row r="6938" spans="1:1" x14ac:dyDescent="0.25">
      <c r="A6938" s="23" t="s">
        <v>100</v>
      </c>
    </row>
    <row r="6939" spans="1:1" x14ac:dyDescent="0.25">
      <c r="A6939" s="23" t="s">
        <v>100</v>
      </c>
    </row>
    <row r="6940" spans="1:1" x14ac:dyDescent="0.25">
      <c r="A6940" s="23" t="s">
        <v>100</v>
      </c>
    </row>
    <row r="6941" spans="1:1" x14ac:dyDescent="0.25">
      <c r="A6941" s="23" t="s">
        <v>100</v>
      </c>
    </row>
    <row r="6942" spans="1:1" x14ac:dyDescent="0.25">
      <c r="A6942" s="23" t="s">
        <v>100</v>
      </c>
    </row>
    <row r="6943" spans="1:1" x14ac:dyDescent="0.25">
      <c r="A6943" s="23" t="s">
        <v>100</v>
      </c>
    </row>
    <row r="6944" spans="1:1" x14ac:dyDescent="0.25">
      <c r="A6944" s="23" t="s">
        <v>100</v>
      </c>
    </row>
    <row r="6945" spans="1:1" x14ac:dyDescent="0.25">
      <c r="A6945" s="23" t="s">
        <v>100</v>
      </c>
    </row>
    <row r="6946" spans="1:1" x14ac:dyDescent="0.25">
      <c r="A6946" s="23" t="s">
        <v>100</v>
      </c>
    </row>
    <row r="6947" spans="1:1" x14ac:dyDescent="0.25">
      <c r="A6947" s="23" t="s">
        <v>100</v>
      </c>
    </row>
    <row r="6948" spans="1:1" x14ac:dyDescent="0.25">
      <c r="A6948" s="23" t="s">
        <v>100</v>
      </c>
    </row>
    <row r="6949" spans="1:1" x14ac:dyDescent="0.25">
      <c r="A6949" s="23" t="s">
        <v>100</v>
      </c>
    </row>
    <row r="6950" spans="1:1" x14ac:dyDescent="0.25">
      <c r="A6950" s="23" t="s">
        <v>100</v>
      </c>
    </row>
    <row r="6951" spans="1:1" x14ac:dyDescent="0.25">
      <c r="A6951" s="23" t="s">
        <v>100</v>
      </c>
    </row>
    <row r="6952" spans="1:1" x14ac:dyDescent="0.25">
      <c r="A6952" s="23" t="s">
        <v>100</v>
      </c>
    </row>
    <row r="6953" spans="1:1" x14ac:dyDescent="0.25">
      <c r="A6953" s="23" t="s">
        <v>100</v>
      </c>
    </row>
    <row r="6954" spans="1:1" x14ac:dyDescent="0.25">
      <c r="A6954" s="23" t="s">
        <v>100</v>
      </c>
    </row>
    <row r="6955" spans="1:1" x14ac:dyDescent="0.25">
      <c r="A6955" s="23" t="s">
        <v>100</v>
      </c>
    </row>
    <row r="6956" spans="1:1" x14ac:dyDescent="0.25">
      <c r="A6956" s="23" t="s">
        <v>100</v>
      </c>
    </row>
    <row r="6957" spans="1:1" x14ac:dyDescent="0.25">
      <c r="A6957" s="23" t="s">
        <v>100</v>
      </c>
    </row>
    <row r="6958" spans="1:1" x14ac:dyDescent="0.25">
      <c r="A6958" s="23" t="s">
        <v>100</v>
      </c>
    </row>
    <row r="6959" spans="1:1" x14ac:dyDescent="0.25">
      <c r="A6959" s="23" t="s">
        <v>100</v>
      </c>
    </row>
    <row r="6960" spans="1:1" x14ac:dyDescent="0.25">
      <c r="A6960" s="23" t="s">
        <v>100</v>
      </c>
    </row>
    <row r="6961" spans="1:1" x14ac:dyDescent="0.25">
      <c r="A6961" s="23" t="s">
        <v>100</v>
      </c>
    </row>
    <row r="6962" spans="1:1" x14ac:dyDescent="0.25">
      <c r="A6962" s="23" t="s">
        <v>100</v>
      </c>
    </row>
    <row r="6963" spans="1:1" x14ac:dyDescent="0.25">
      <c r="A6963" s="23" t="s">
        <v>100</v>
      </c>
    </row>
    <row r="6964" spans="1:1" x14ac:dyDescent="0.25">
      <c r="A6964" s="23" t="s">
        <v>100</v>
      </c>
    </row>
    <row r="6965" spans="1:1" x14ac:dyDescent="0.25">
      <c r="A6965" s="23" t="s">
        <v>100</v>
      </c>
    </row>
    <row r="6966" spans="1:1" x14ac:dyDescent="0.25">
      <c r="A6966" s="23" t="s">
        <v>100</v>
      </c>
    </row>
    <row r="6967" spans="1:1" x14ac:dyDescent="0.25">
      <c r="A6967" s="23" t="s">
        <v>100</v>
      </c>
    </row>
    <row r="6968" spans="1:1" x14ac:dyDescent="0.25">
      <c r="A6968" s="23" t="s">
        <v>100</v>
      </c>
    </row>
    <row r="6969" spans="1:1" x14ac:dyDescent="0.25">
      <c r="A6969" s="23" t="s">
        <v>100</v>
      </c>
    </row>
    <row r="6970" spans="1:1" x14ac:dyDescent="0.25">
      <c r="A6970" s="23" t="s">
        <v>100</v>
      </c>
    </row>
    <row r="6971" spans="1:1" x14ac:dyDescent="0.25">
      <c r="A6971" s="23" t="s">
        <v>100</v>
      </c>
    </row>
    <row r="6972" spans="1:1" x14ac:dyDescent="0.25">
      <c r="A6972" s="23" t="s">
        <v>100</v>
      </c>
    </row>
    <row r="6973" spans="1:1" x14ac:dyDescent="0.25">
      <c r="A6973" s="23" t="s">
        <v>100</v>
      </c>
    </row>
    <row r="6974" spans="1:1" x14ac:dyDescent="0.25">
      <c r="A6974" s="23" t="s">
        <v>100</v>
      </c>
    </row>
    <row r="6975" spans="1:1" x14ac:dyDescent="0.25">
      <c r="A6975" s="23" t="s">
        <v>100</v>
      </c>
    </row>
    <row r="6976" spans="1:1" x14ac:dyDescent="0.25">
      <c r="A6976" s="23" t="s">
        <v>100</v>
      </c>
    </row>
    <row r="6977" spans="1:1" x14ac:dyDescent="0.25">
      <c r="A6977" s="23" t="s">
        <v>100</v>
      </c>
    </row>
    <row r="6978" spans="1:1" x14ac:dyDescent="0.25">
      <c r="A6978" s="23" t="s">
        <v>100</v>
      </c>
    </row>
    <row r="6979" spans="1:1" x14ac:dyDescent="0.25">
      <c r="A6979" s="23" t="s">
        <v>100</v>
      </c>
    </row>
    <row r="6980" spans="1:1" x14ac:dyDescent="0.25">
      <c r="A6980" s="23" t="s">
        <v>100</v>
      </c>
    </row>
    <row r="6981" spans="1:1" x14ac:dyDescent="0.25">
      <c r="A6981" s="23" t="s">
        <v>100</v>
      </c>
    </row>
    <row r="6982" spans="1:1" x14ac:dyDescent="0.25">
      <c r="A6982" s="23" t="s">
        <v>100</v>
      </c>
    </row>
    <row r="6983" spans="1:1" x14ac:dyDescent="0.25">
      <c r="A6983" s="23" t="s">
        <v>100</v>
      </c>
    </row>
    <row r="6984" spans="1:1" x14ac:dyDescent="0.25">
      <c r="A6984" s="23" t="s">
        <v>100</v>
      </c>
    </row>
    <row r="6985" spans="1:1" x14ac:dyDescent="0.25">
      <c r="A6985" s="23" t="s">
        <v>100</v>
      </c>
    </row>
    <row r="6986" spans="1:1" x14ac:dyDescent="0.25">
      <c r="A6986" s="23" t="s">
        <v>100</v>
      </c>
    </row>
    <row r="6987" spans="1:1" x14ac:dyDescent="0.25">
      <c r="A6987" s="23" t="s">
        <v>100</v>
      </c>
    </row>
    <row r="6988" spans="1:1" x14ac:dyDescent="0.25">
      <c r="A6988" s="23" t="s">
        <v>100</v>
      </c>
    </row>
    <row r="6989" spans="1:1" x14ac:dyDescent="0.25">
      <c r="A6989" s="23" t="s">
        <v>100</v>
      </c>
    </row>
    <row r="6990" spans="1:1" x14ac:dyDescent="0.25">
      <c r="A6990" s="23" t="s">
        <v>100</v>
      </c>
    </row>
    <row r="6991" spans="1:1" x14ac:dyDescent="0.25">
      <c r="A6991" s="23" t="s">
        <v>100</v>
      </c>
    </row>
    <row r="6992" spans="1:1" x14ac:dyDescent="0.25">
      <c r="A6992" s="23" t="s">
        <v>100</v>
      </c>
    </row>
    <row r="6993" spans="1:1" x14ac:dyDescent="0.25">
      <c r="A6993" s="23" t="s">
        <v>100</v>
      </c>
    </row>
    <row r="6994" spans="1:1" x14ac:dyDescent="0.25">
      <c r="A6994" s="23" t="s">
        <v>100</v>
      </c>
    </row>
    <row r="6995" spans="1:1" x14ac:dyDescent="0.25">
      <c r="A6995" s="23" t="s">
        <v>100</v>
      </c>
    </row>
    <row r="6996" spans="1:1" x14ac:dyDescent="0.25">
      <c r="A6996" s="23" t="s">
        <v>100</v>
      </c>
    </row>
    <row r="6997" spans="1:1" x14ac:dyDescent="0.25">
      <c r="A6997" s="23" t="s">
        <v>100</v>
      </c>
    </row>
    <row r="6998" spans="1:1" x14ac:dyDescent="0.25">
      <c r="A6998" s="23" t="s">
        <v>100</v>
      </c>
    </row>
    <row r="6999" spans="1:1" x14ac:dyDescent="0.25">
      <c r="A6999" s="23" t="s">
        <v>100</v>
      </c>
    </row>
    <row r="7000" spans="1:1" x14ac:dyDescent="0.25">
      <c r="A7000" s="23" t="s">
        <v>100</v>
      </c>
    </row>
    <row r="7001" spans="1:1" x14ac:dyDescent="0.25">
      <c r="A7001" s="23" t="s">
        <v>100</v>
      </c>
    </row>
    <row r="7002" spans="1:1" x14ac:dyDescent="0.25">
      <c r="A7002" s="23" t="s">
        <v>100</v>
      </c>
    </row>
    <row r="7003" spans="1:1" x14ac:dyDescent="0.25">
      <c r="A7003" s="23" t="s">
        <v>100</v>
      </c>
    </row>
    <row r="7004" spans="1:1" x14ac:dyDescent="0.25">
      <c r="A7004" s="23" t="s">
        <v>100</v>
      </c>
    </row>
    <row r="7005" spans="1:1" x14ac:dyDescent="0.25">
      <c r="A7005" s="23" t="s">
        <v>100</v>
      </c>
    </row>
    <row r="7006" spans="1:1" x14ac:dyDescent="0.25">
      <c r="A7006" s="23" t="s">
        <v>100</v>
      </c>
    </row>
    <row r="7007" spans="1:1" x14ac:dyDescent="0.25">
      <c r="A7007" s="23" t="s">
        <v>100</v>
      </c>
    </row>
    <row r="7008" spans="1:1" x14ac:dyDescent="0.25">
      <c r="A7008" s="23" t="s">
        <v>100</v>
      </c>
    </row>
    <row r="7009" spans="1:1" x14ac:dyDescent="0.25">
      <c r="A7009" s="23" t="s">
        <v>100</v>
      </c>
    </row>
    <row r="7010" spans="1:1" x14ac:dyDescent="0.25">
      <c r="A7010" s="23" t="s">
        <v>100</v>
      </c>
    </row>
    <row r="7011" spans="1:1" x14ac:dyDescent="0.25">
      <c r="A7011" s="23" t="s">
        <v>100</v>
      </c>
    </row>
    <row r="7012" spans="1:1" x14ac:dyDescent="0.25">
      <c r="A7012" s="23" t="s">
        <v>100</v>
      </c>
    </row>
    <row r="7013" spans="1:1" x14ac:dyDescent="0.25">
      <c r="A7013" s="23" t="s">
        <v>100</v>
      </c>
    </row>
    <row r="7014" spans="1:1" x14ac:dyDescent="0.25">
      <c r="A7014" s="23" t="s">
        <v>100</v>
      </c>
    </row>
    <row r="7015" spans="1:1" x14ac:dyDescent="0.25">
      <c r="A7015" s="23" t="s">
        <v>100</v>
      </c>
    </row>
    <row r="7016" spans="1:1" x14ac:dyDescent="0.25">
      <c r="A7016" s="23" t="s">
        <v>100</v>
      </c>
    </row>
    <row r="7017" spans="1:1" x14ac:dyDescent="0.25">
      <c r="A7017" s="23" t="s">
        <v>100</v>
      </c>
    </row>
    <row r="7018" spans="1:1" x14ac:dyDescent="0.25">
      <c r="A7018" s="23" t="s">
        <v>100</v>
      </c>
    </row>
    <row r="7019" spans="1:1" x14ac:dyDescent="0.25">
      <c r="A7019" s="23" t="s">
        <v>100</v>
      </c>
    </row>
    <row r="7020" spans="1:1" x14ac:dyDescent="0.25">
      <c r="A7020" s="23" t="s">
        <v>100</v>
      </c>
    </row>
    <row r="7021" spans="1:1" x14ac:dyDescent="0.25">
      <c r="A7021" s="23" t="s">
        <v>100</v>
      </c>
    </row>
    <row r="7022" spans="1:1" x14ac:dyDescent="0.25">
      <c r="A7022" s="23" t="s">
        <v>100</v>
      </c>
    </row>
    <row r="7023" spans="1:1" x14ac:dyDescent="0.25">
      <c r="A7023" s="23" t="s">
        <v>100</v>
      </c>
    </row>
    <row r="7024" spans="1:1" x14ac:dyDescent="0.25">
      <c r="A7024" s="23" t="s">
        <v>100</v>
      </c>
    </row>
    <row r="7025" spans="1:1" x14ac:dyDescent="0.25">
      <c r="A7025" s="23" t="s">
        <v>100</v>
      </c>
    </row>
    <row r="7026" spans="1:1" x14ac:dyDescent="0.25">
      <c r="A7026" s="23" t="s">
        <v>100</v>
      </c>
    </row>
    <row r="7027" spans="1:1" x14ac:dyDescent="0.25">
      <c r="A7027" s="23" t="s">
        <v>100</v>
      </c>
    </row>
    <row r="7028" spans="1:1" x14ac:dyDescent="0.25">
      <c r="A7028" s="23" t="s">
        <v>100</v>
      </c>
    </row>
    <row r="7029" spans="1:1" x14ac:dyDescent="0.25">
      <c r="A7029" s="23" t="s">
        <v>100</v>
      </c>
    </row>
    <row r="7030" spans="1:1" x14ac:dyDescent="0.25">
      <c r="A7030" s="23" t="s">
        <v>100</v>
      </c>
    </row>
    <row r="7031" spans="1:1" x14ac:dyDescent="0.25">
      <c r="A7031" s="23" t="s">
        <v>100</v>
      </c>
    </row>
    <row r="7032" spans="1:1" x14ac:dyDescent="0.25">
      <c r="A7032" s="23" t="s">
        <v>100</v>
      </c>
    </row>
    <row r="7033" spans="1:1" x14ac:dyDescent="0.25">
      <c r="A7033" s="23" t="s">
        <v>100</v>
      </c>
    </row>
    <row r="7034" spans="1:1" x14ac:dyDescent="0.25">
      <c r="A7034" s="23" t="s">
        <v>100</v>
      </c>
    </row>
    <row r="7035" spans="1:1" x14ac:dyDescent="0.25">
      <c r="A7035" s="23" t="s">
        <v>100</v>
      </c>
    </row>
    <row r="7036" spans="1:1" x14ac:dyDescent="0.25">
      <c r="A7036" s="23" t="s">
        <v>100</v>
      </c>
    </row>
    <row r="7037" spans="1:1" x14ac:dyDescent="0.25">
      <c r="A7037" s="23" t="s">
        <v>100</v>
      </c>
    </row>
    <row r="7038" spans="1:1" x14ac:dyDescent="0.25">
      <c r="A7038" s="23" t="s">
        <v>100</v>
      </c>
    </row>
    <row r="7039" spans="1:1" x14ac:dyDescent="0.25">
      <c r="A7039" s="23" t="s">
        <v>100</v>
      </c>
    </row>
    <row r="7040" spans="1:1" x14ac:dyDescent="0.25">
      <c r="A7040" s="23" t="s">
        <v>100</v>
      </c>
    </row>
    <row r="7041" spans="1:1" x14ac:dyDescent="0.25">
      <c r="A7041" s="23" t="s">
        <v>100</v>
      </c>
    </row>
    <row r="7042" spans="1:1" x14ac:dyDescent="0.25">
      <c r="A7042" s="23" t="s">
        <v>100</v>
      </c>
    </row>
    <row r="7043" spans="1:1" x14ac:dyDescent="0.25">
      <c r="A7043" s="23" t="s">
        <v>100</v>
      </c>
    </row>
    <row r="7044" spans="1:1" x14ac:dyDescent="0.25">
      <c r="A7044" s="23" t="s">
        <v>100</v>
      </c>
    </row>
    <row r="7045" spans="1:1" x14ac:dyDescent="0.25">
      <c r="A7045" s="23" t="s">
        <v>100</v>
      </c>
    </row>
    <row r="7046" spans="1:1" x14ac:dyDescent="0.25">
      <c r="A7046" s="23" t="s">
        <v>100</v>
      </c>
    </row>
    <row r="7047" spans="1:1" x14ac:dyDescent="0.25">
      <c r="A7047" s="23" t="s">
        <v>100</v>
      </c>
    </row>
    <row r="7048" spans="1:1" x14ac:dyDescent="0.25">
      <c r="A7048" s="23" t="s">
        <v>100</v>
      </c>
    </row>
    <row r="7049" spans="1:1" x14ac:dyDescent="0.25">
      <c r="A7049" s="23" t="s">
        <v>100</v>
      </c>
    </row>
    <row r="7050" spans="1:1" x14ac:dyDescent="0.25">
      <c r="A7050" s="23" t="s">
        <v>100</v>
      </c>
    </row>
    <row r="7051" spans="1:1" x14ac:dyDescent="0.25">
      <c r="A7051" s="23" t="s">
        <v>100</v>
      </c>
    </row>
    <row r="7052" spans="1:1" x14ac:dyDescent="0.25">
      <c r="A7052" s="23" t="s">
        <v>100</v>
      </c>
    </row>
    <row r="7053" spans="1:1" x14ac:dyDescent="0.25">
      <c r="A7053" s="23" t="s">
        <v>100</v>
      </c>
    </row>
    <row r="7054" spans="1:1" x14ac:dyDescent="0.25">
      <c r="A7054" s="23" t="s">
        <v>100</v>
      </c>
    </row>
    <row r="7055" spans="1:1" x14ac:dyDescent="0.25">
      <c r="A7055" s="23" t="s">
        <v>100</v>
      </c>
    </row>
    <row r="7056" spans="1:1" x14ac:dyDescent="0.25">
      <c r="A7056" s="23" t="s">
        <v>100</v>
      </c>
    </row>
    <row r="7057" spans="1:1" x14ac:dyDescent="0.25">
      <c r="A7057" s="23" t="s">
        <v>100</v>
      </c>
    </row>
    <row r="7058" spans="1:1" x14ac:dyDescent="0.25">
      <c r="A7058" s="23" t="s">
        <v>100</v>
      </c>
    </row>
    <row r="7059" spans="1:1" x14ac:dyDescent="0.25">
      <c r="A7059" s="23" t="s">
        <v>100</v>
      </c>
    </row>
    <row r="7060" spans="1:1" x14ac:dyDescent="0.25">
      <c r="A7060" s="23" t="s">
        <v>100</v>
      </c>
    </row>
    <row r="7062" spans="1:1" ht="14.4" x14ac:dyDescent="0.25">
      <c r="A7062" s="24" t="s">
        <v>101</v>
      </c>
    </row>
    <row r="7063" spans="1:1" ht="14.4" x14ac:dyDescent="0.25">
      <c r="A7063" s="24" t="s">
        <v>101</v>
      </c>
    </row>
    <row r="7064" spans="1:1" ht="14.4" x14ac:dyDescent="0.25">
      <c r="A7064" s="24" t="s">
        <v>101</v>
      </c>
    </row>
    <row r="7065" spans="1:1" ht="14.4" x14ac:dyDescent="0.25">
      <c r="A7065" s="24" t="s">
        <v>101</v>
      </c>
    </row>
    <row r="7066" spans="1:1" ht="14.4" x14ac:dyDescent="0.25">
      <c r="A7066" s="24" t="s">
        <v>101</v>
      </c>
    </row>
    <row r="7067" spans="1:1" ht="14.4" x14ac:dyDescent="0.25">
      <c r="A7067" s="24" t="s">
        <v>101</v>
      </c>
    </row>
    <row r="7068" spans="1:1" ht="14.4" x14ac:dyDescent="0.25">
      <c r="A7068" s="24" t="s">
        <v>101</v>
      </c>
    </row>
    <row r="7069" spans="1:1" ht="14.4" x14ac:dyDescent="0.25">
      <c r="A7069" s="65" t="s">
        <v>101</v>
      </c>
    </row>
    <row r="7070" spans="1:1" ht="14.4" x14ac:dyDescent="0.25">
      <c r="A7070" s="70" t="s">
        <v>101</v>
      </c>
    </row>
    <row r="7071" spans="1:1" ht="14.4" x14ac:dyDescent="0.25">
      <c r="A7071" s="24" t="s">
        <v>101</v>
      </c>
    </row>
    <row r="7072" spans="1:1" ht="14.4" x14ac:dyDescent="0.25">
      <c r="A7072" s="24" t="s">
        <v>101</v>
      </c>
    </row>
    <row r="7073" spans="1:1" ht="14.4" x14ac:dyDescent="0.25">
      <c r="A7073" s="24" t="s">
        <v>101</v>
      </c>
    </row>
    <row r="7074" spans="1:1" ht="14.4" x14ac:dyDescent="0.25">
      <c r="A7074" s="24" t="s">
        <v>101</v>
      </c>
    </row>
    <row r="7075" spans="1:1" ht="14.4" x14ac:dyDescent="0.25">
      <c r="A7075" s="24" t="s">
        <v>101</v>
      </c>
    </row>
    <row r="7076" spans="1:1" ht="14.4" x14ac:dyDescent="0.25">
      <c r="A7076" s="24" t="s">
        <v>101</v>
      </c>
    </row>
    <row r="7077" spans="1:1" ht="14.4" x14ac:dyDescent="0.25">
      <c r="A7077" s="24" t="s">
        <v>101</v>
      </c>
    </row>
    <row r="7078" spans="1:1" ht="14.4" x14ac:dyDescent="0.25">
      <c r="A7078" s="24" t="s">
        <v>101</v>
      </c>
    </row>
    <row r="7079" spans="1:1" ht="14.4" x14ac:dyDescent="0.25">
      <c r="A7079" s="24" t="s">
        <v>101</v>
      </c>
    </row>
    <row r="7080" spans="1:1" ht="14.4" x14ac:dyDescent="0.25">
      <c r="A7080" s="24" t="s">
        <v>101</v>
      </c>
    </row>
    <row r="7081" spans="1:1" x14ac:dyDescent="0.25">
      <c r="A7081" s="23" t="s">
        <v>101</v>
      </c>
    </row>
    <row r="7082" spans="1:1" x14ac:dyDescent="0.25">
      <c r="A7082" s="23" t="s">
        <v>101</v>
      </c>
    </row>
    <row r="7083" spans="1:1" x14ac:dyDescent="0.25">
      <c r="A7083" s="23" t="s">
        <v>101</v>
      </c>
    </row>
    <row r="7084" spans="1:1" x14ac:dyDescent="0.25">
      <c r="A7084" s="23" t="s">
        <v>101</v>
      </c>
    </row>
    <row r="7085" spans="1:1" x14ac:dyDescent="0.25">
      <c r="A7085" s="23" t="s">
        <v>101</v>
      </c>
    </row>
    <row r="7086" spans="1:1" x14ac:dyDescent="0.25">
      <c r="A7086" s="23" t="s">
        <v>101</v>
      </c>
    </row>
    <row r="7087" spans="1:1" x14ac:dyDescent="0.25">
      <c r="A7087" s="23" t="s">
        <v>101</v>
      </c>
    </row>
    <row r="7088" spans="1:1" x14ac:dyDescent="0.25">
      <c r="A7088" s="23" t="s">
        <v>101</v>
      </c>
    </row>
    <row r="7089" spans="1:1" x14ac:dyDescent="0.25">
      <c r="A7089" s="23" t="s">
        <v>101</v>
      </c>
    </row>
    <row r="7090" spans="1:1" x14ac:dyDescent="0.25">
      <c r="A7090" s="23" t="s">
        <v>101</v>
      </c>
    </row>
    <row r="7091" spans="1:1" x14ac:dyDescent="0.25">
      <c r="A7091" s="23" t="s">
        <v>101</v>
      </c>
    </row>
    <row r="7092" spans="1:1" x14ac:dyDescent="0.25">
      <c r="A7092" s="23" t="s">
        <v>101</v>
      </c>
    </row>
    <row r="7093" spans="1:1" x14ac:dyDescent="0.25">
      <c r="A7093" s="23" t="s">
        <v>101</v>
      </c>
    </row>
    <row r="7094" spans="1:1" x14ac:dyDescent="0.25">
      <c r="A7094" s="23" t="s">
        <v>101</v>
      </c>
    </row>
    <row r="7095" spans="1:1" x14ac:dyDescent="0.25">
      <c r="A7095" s="23" t="s">
        <v>101</v>
      </c>
    </row>
    <row r="7096" spans="1:1" x14ac:dyDescent="0.25">
      <c r="A7096" s="23" t="s">
        <v>101</v>
      </c>
    </row>
    <row r="7097" spans="1:1" x14ac:dyDescent="0.25">
      <c r="A7097" s="23" t="s">
        <v>101</v>
      </c>
    </row>
    <row r="7098" spans="1:1" x14ac:dyDescent="0.25">
      <c r="A7098" s="23" t="s">
        <v>101</v>
      </c>
    </row>
    <row r="7099" spans="1:1" x14ac:dyDescent="0.25">
      <c r="A7099" s="23" t="s">
        <v>101</v>
      </c>
    </row>
    <row r="7100" spans="1:1" x14ac:dyDescent="0.25">
      <c r="A7100" s="23" t="s">
        <v>101</v>
      </c>
    </row>
    <row r="7101" spans="1:1" x14ac:dyDescent="0.25">
      <c r="A7101" s="23" t="s">
        <v>101</v>
      </c>
    </row>
    <row r="7102" spans="1:1" x14ac:dyDescent="0.25">
      <c r="A7102" s="23" t="s">
        <v>101</v>
      </c>
    </row>
    <row r="7103" spans="1:1" x14ac:dyDescent="0.25">
      <c r="A7103" s="23" t="s">
        <v>101</v>
      </c>
    </row>
    <row r="7104" spans="1:1" x14ac:dyDescent="0.25">
      <c r="A7104" s="23" t="s">
        <v>101</v>
      </c>
    </row>
    <row r="7105" spans="1:1" x14ac:dyDescent="0.25">
      <c r="A7105" s="23" t="s">
        <v>101</v>
      </c>
    </row>
    <row r="7106" spans="1:1" x14ac:dyDescent="0.25">
      <c r="A7106" s="23" t="s">
        <v>101</v>
      </c>
    </row>
    <row r="7107" spans="1:1" x14ac:dyDescent="0.25">
      <c r="A7107" s="23" t="s">
        <v>101</v>
      </c>
    </row>
    <row r="7108" spans="1:1" x14ac:dyDescent="0.25">
      <c r="A7108" s="23" t="s">
        <v>101</v>
      </c>
    </row>
    <row r="7109" spans="1:1" x14ac:dyDescent="0.25">
      <c r="A7109" s="23" t="s">
        <v>101</v>
      </c>
    </row>
    <row r="7110" spans="1:1" x14ac:dyDescent="0.25">
      <c r="A7110" s="23" t="s">
        <v>101</v>
      </c>
    </row>
    <row r="7111" spans="1:1" x14ac:dyDescent="0.25">
      <c r="A7111" s="23" t="s">
        <v>101</v>
      </c>
    </row>
    <row r="7112" spans="1:1" x14ac:dyDescent="0.25">
      <c r="A7112" s="23" t="s">
        <v>101</v>
      </c>
    </row>
    <row r="7113" spans="1:1" x14ac:dyDescent="0.25">
      <c r="A7113" s="23" t="s">
        <v>101</v>
      </c>
    </row>
    <row r="7114" spans="1:1" x14ac:dyDescent="0.25">
      <c r="A7114" s="23" t="s">
        <v>101</v>
      </c>
    </row>
    <row r="7115" spans="1:1" x14ac:dyDescent="0.25">
      <c r="A7115" s="23" t="s">
        <v>101</v>
      </c>
    </row>
    <row r="7116" spans="1:1" x14ac:dyDescent="0.25">
      <c r="A7116" s="23" t="s">
        <v>101</v>
      </c>
    </row>
    <row r="7117" spans="1:1" x14ac:dyDescent="0.25">
      <c r="A7117" s="23" t="s">
        <v>101</v>
      </c>
    </row>
    <row r="7118" spans="1:1" x14ac:dyDescent="0.25">
      <c r="A7118" s="23" t="s">
        <v>101</v>
      </c>
    </row>
    <row r="7119" spans="1:1" x14ac:dyDescent="0.25">
      <c r="A7119" s="23" t="s">
        <v>101</v>
      </c>
    </row>
    <row r="7120" spans="1:1" x14ac:dyDescent="0.25">
      <c r="A7120" s="23" t="s">
        <v>101</v>
      </c>
    </row>
    <row r="7121" spans="1:1" x14ac:dyDescent="0.25">
      <c r="A7121" s="23" t="s">
        <v>101</v>
      </c>
    </row>
    <row r="7122" spans="1:1" x14ac:dyDescent="0.25">
      <c r="A7122" s="23" t="s">
        <v>101</v>
      </c>
    </row>
    <row r="7123" spans="1:1" x14ac:dyDescent="0.25">
      <c r="A7123" s="23" t="s">
        <v>101</v>
      </c>
    </row>
    <row r="7124" spans="1:1" x14ac:dyDescent="0.25">
      <c r="A7124" s="23" t="s">
        <v>101</v>
      </c>
    </row>
    <row r="7125" spans="1:1" x14ac:dyDescent="0.25">
      <c r="A7125" s="23" t="s">
        <v>101</v>
      </c>
    </row>
    <row r="7126" spans="1:1" x14ac:dyDescent="0.25">
      <c r="A7126" s="23" t="s">
        <v>101</v>
      </c>
    </row>
    <row r="7127" spans="1:1" x14ac:dyDescent="0.25">
      <c r="A7127" s="23" t="s">
        <v>101</v>
      </c>
    </row>
    <row r="7128" spans="1:1" x14ac:dyDescent="0.25">
      <c r="A7128" s="23" t="s">
        <v>101</v>
      </c>
    </row>
    <row r="7129" spans="1:1" x14ac:dyDescent="0.25">
      <c r="A7129" s="23" t="s">
        <v>101</v>
      </c>
    </row>
    <row r="7130" spans="1:1" x14ac:dyDescent="0.25">
      <c r="A7130" s="23" t="s">
        <v>101</v>
      </c>
    </row>
    <row r="7131" spans="1:1" x14ac:dyDescent="0.25">
      <c r="A7131" s="23" t="s">
        <v>101</v>
      </c>
    </row>
    <row r="7132" spans="1:1" x14ac:dyDescent="0.25">
      <c r="A7132" s="23" t="s">
        <v>101</v>
      </c>
    </row>
    <row r="7133" spans="1:1" x14ac:dyDescent="0.25">
      <c r="A7133" s="23" t="s">
        <v>101</v>
      </c>
    </row>
    <row r="7134" spans="1:1" x14ac:dyDescent="0.25">
      <c r="A7134" s="23" t="s">
        <v>101</v>
      </c>
    </row>
    <row r="7135" spans="1:1" x14ac:dyDescent="0.25">
      <c r="A7135" s="23" t="s">
        <v>101</v>
      </c>
    </row>
    <row r="7136" spans="1:1" x14ac:dyDescent="0.25">
      <c r="A7136" s="23" t="s">
        <v>101</v>
      </c>
    </row>
    <row r="7137" spans="1:1" x14ac:dyDescent="0.25">
      <c r="A7137" s="23" t="s">
        <v>101</v>
      </c>
    </row>
    <row r="7138" spans="1:1" x14ac:dyDescent="0.25">
      <c r="A7138" s="23" t="s">
        <v>101</v>
      </c>
    </row>
    <row r="7139" spans="1:1" x14ac:dyDescent="0.25">
      <c r="A7139" s="23" t="s">
        <v>101</v>
      </c>
    </row>
    <row r="7140" spans="1:1" x14ac:dyDescent="0.25">
      <c r="A7140" s="23" t="s">
        <v>101</v>
      </c>
    </row>
    <row r="7141" spans="1:1" x14ac:dyDescent="0.25">
      <c r="A7141" s="23" t="s">
        <v>101</v>
      </c>
    </row>
    <row r="7142" spans="1:1" x14ac:dyDescent="0.25">
      <c r="A7142" s="23" t="s">
        <v>101</v>
      </c>
    </row>
    <row r="7143" spans="1:1" x14ac:dyDescent="0.25">
      <c r="A7143" s="23" t="s">
        <v>101</v>
      </c>
    </row>
    <row r="7144" spans="1:1" x14ac:dyDescent="0.25">
      <c r="A7144" s="23" t="s">
        <v>101</v>
      </c>
    </row>
    <row r="7145" spans="1:1" x14ac:dyDescent="0.25">
      <c r="A7145" s="23" t="s">
        <v>101</v>
      </c>
    </row>
    <row r="7146" spans="1:1" x14ac:dyDescent="0.25">
      <c r="A7146" s="23" t="s">
        <v>101</v>
      </c>
    </row>
    <row r="7147" spans="1:1" x14ac:dyDescent="0.25">
      <c r="A7147" s="23" t="s">
        <v>101</v>
      </c>
    </row>
    <row r="7148" spans="1:1" x14ac:dyDescent="0.25">
      <c r="A7148" s="23" t="s">
        <v>101</v>
      </c>
    </row>
    <row r="7149" spans="1:1" x14ac:dyDescent="0.25">
      <c r="A7149" s="23" t="s">
        <v>101</v>
      </c>
    </row>
    <row r="7150" spans="1:1" x14ac:dyDescent="0.25">
      <c r="A7150" s="23" t="s">
        <v>101</v>
      </c>
    </row>
    <row r="7151" spans="1:1" x14ac:dyDescent="0.25">
      <c r="A7151" s="23" t="s">
        <v>101</v>
      </c>
    </row>
    <row r="7152" spans="1:1" x14ac:dyDescent="0.25">
      <c r="A7152" s="23" t="s">
        <v>101</v>
      </c>
    </row>
    <row r="7153" spans="1:1" x14ac:dyDescent="0.25">
      <c r="A7153" s="23" t="s">
        <v>101</v>
      </c>
    </row>
    <row r="7154" spans="1:1" x14ac:dyDescent="0.25">
      <c r="A7154" s="23" t="s">
        <v>101</v>
      </c>
    </row>
    <row r="7155" spans="1:1" x14ac:dyDescent="0.25">
      <c r="A7155" s="23" t="s">
        <v>101</v>
      </c>
    </row>
    <row r="7156" spans="1:1" x14ac:dyDescent="0.25">
      <c r="A7156" s="23" t="s">
        <v>101</v>
      </c>
    </row>
    <row r="7157" spans="1:1" x14ac:dyDescent="0.25">
      <c r="A7157" s="23" t="s">
        <v>101</v>
      </c>
    </row>
    <row r="7158" spans="1:1" x14ac:dyDescent="0.25">
      <c r="A7158" s="23" t="s">
        <v>101</v>
      </c>
    </row>
    <row r="7159" spans="1:1" x14ac:dyDescent="0.25">
      <c r="A7159" s="23" t="s">
        <v>101</v>
      </c>
    </row>
    <row r="7160" spans="1:1" x14ac:dyDescent="0.25">
      <c r="A7160" s="23" t="s">
        <v>101</v>
      </c>
    </row>
    <row r="7161" spans="1:1" x14ac:dyDescent="0.25">
      <c r="A7161" s="23" t="s">
        <v>101</v>
      </c>
    </row>
    <row r="7162" spans="1:1" x14ac:dyDescent="0.25">
      <c r="A7162" s="23" t="s">
        <v>101</v>
      </c>
    </row>
    <row r="7163" spans="1:1" x14ac:dyDescent="0.25">
      <c r="A7163" s="23" t="s">
        <v>101</v>
      </c>
    </row>
    <row r="7164" spans="1:1" x14ac:dyDescent="0.25">
      <c r="A7164" s="23" t="s">
        <v>101</v>
      </c>
    </row>
    <row r="7165" spans="1:1" x14ac:dyDescent="0.25">
      <c r="A7165" s="23" t="s">
        <v>101</v>
      </c>
    </row>
    <row r="7166" spans="1:1" x14ac:dyDescent="0.25">
      <c r="A7166" s="23" t="s">
        <v>101</v>
      </c>
    </row>
    <row r="7167" spans="1:1" x14ac:dyDescent="0.25">
      <c r="A7167" s="23" t="s">
        <v>101</v>
      </c>
    </row>
    <row r="7168" spans="1:1" x14ac:dyDescent="0.25">
      <c r="A7168" s="23" t="s">
        <v>101</v>
      </c>
    </row>
    <row r="7169" spans="1:1" x14ac:dyDescent="0.25">
      <c r="A7169" s="23" t="s">
        <v>101</v>
      </c>
    </row>
    <row r="7170" spans="1:1" x14ac:dyDescent="0.25">
      <c r="A7170" s="23" t="s">
        <v>101</v>
      </c>
    </row>
    <row r="7171" spans="1:1" x14ac:dyDescent="0.25">
      <c r="A7171" s="23" t="s">
        <v>101</v>
      </c>
    </row>
    <row r="7172" spans="1:1" x14ac:dyDescent="0.25">
      <c r="A7172" s="23" t="s">
        <v>101</v>
      </c>
    </row>
    <row r="7173" spans="1:1" x14ac:dyDescent="0.25">
      <c r="A7173" s="23" t="s">
        <v>101</v>
      </c>
    </row>
    <row r="7174" spans="1:1" x14ac:dyDescent="0.25">
      <c r="A7174" s="23" t="s">
        <v>101</v>
      </c>
    </row>
    <row r="7175" spans="1:1" x14ac:dyDescent="0.25">
      <c r="A7175" s="23" t="s">
        <v>101</v>
      </c>
    </row>
    <row r="7176" spans="1:1" x14ac:dyDescent="0.25">
      <c r="A7176" s="23" t="s">
        <v>101</v>
      </c>
    </row>
    <row r="7177" spans="1:1" x14ac:dyDescent="0.25">
      <c r="A7177" s="23" t="s">
        <v>101</v>
      </c>
    </row>
    <row r="7178" spans="1:1" x14ac:dyDescent="0.25">
      <c r="A7178" s="23" t="s">
        <v>101</v>
      </c>
    </row>
    <row r="7179" spans="1:1" x14ac:dyDescent="0.25">
      <c r="A7179" s="23" t="s">
        <v>101</v>
      </c>
    </row>
    <row r="7180" spans="1:1" x14ac:dyDescent="0.25">
      <c r="A7180" s="23" t="s">
        <v>101</v>
      </c>
    </row>
    <row r="7181" spans="1:1" x14ac:dyDescent="0.25">
      <c r="A7181" s="23" t="s">
        <v>101</v>
      </c>
    </row>
    <row r="7182" spans="1:1" x14ac:dyDescent="0.25">
      <c r="A7182" s="23" t="s">
        <v>101</v>
      </c>
    </row>
    <row r="7183" spans="1:1" x14ac:dyDescent="0.25">
      <c r="A7183" s="23" t="s">
        <v>101</v>
      </c>
    </row>
    <row r="7184" spans="1:1" x14ac:dyDescent="0.25">
      <c r="A7184" s="23" t="s">
        <v>101</v>
      </c>
    </row>
    <row r="7185" spans="1:1" x14ac:dyDescent="0.25">
      <c r="A7185" s="23" t="s">
        <v>101</v>
      </c>
    </row>
    <row r="7186" spans="1:1" x14ac:dyDescent="0.25">
      <c r="A7186" s="23" t="s">
        <v>101</v>
      </c>
    </row>
    <row r="7187" spans="1:1" x14ac:dyDescent="0.25">
      <c r="A7187" s="23" t="s">
        <v>101</v>
      </c>
    </row>
    <row r="7188" spans="1:1" x14ac:dyDescent="0.25">
      <c r="A7188" s="23" t="s">
        <v>101</v>
      </c>
    </row>
    <row r="7189" spans="1:1" x14ac:dyDescent="0.25">
      <c r="A7189" s="23" t="s">
        <v>101</v>
      </c>
    </row>
    <row r="7190" spans="1:1" x14ac:dyDescent="0.25">
      <c r="A7190" s="23" t="s">
        <v>101</v>
      </c>
    </row>
    <row r="7191" spans="1:1" x14ac:dyDescent="0.25">
      <c r="A7191" s="23" t="s">
        <v>101</v>
      </c>
    </row>
    <row r="7192" spans="1:1" x14ac:dyDescent="0.25">
      <c r="A7192" s="23" t="s">
        <v>101</v>
      </c>
    </row>
    <row r="7193" spans="1:1" x14ac:dyDescent="0.25">
      <c r="A7193" s="23" t="s">
        <v>101</v>
      </c>
    </row>
    <row r="7194" spans="1:1" x14ac:dyDescent="0.25">
      <c r="A7194" s="23" t="s">
        <v>101</v>
      </c>
    </row>
    <row r="7195" spans="1:1" x14ac:dyDescent="0.25">
      <c r="A7195" s="23" t="s">
        <v>101</v>
      </c>
    </row>
    <row r="7196" spans="1:1" x14ac:dyDescent="0.25">
      <c r="A7196" s="23" t="s">
        <v>101</v>
      </c>
    </row>
    <row r="7197" spans="1:1" x14ac:dyDescent="0.25">
      <c r="A7197" s="23" t="s">
        <v>101</v>
      </c>
    </row>
    <row r="7198" spans="1:1" x14ac:dyDescent="0.25">
      <c r="A7198" s="23" t="s">
        <v>101</v>
      </c>
    </row>
    <row r="7199" spans="1:1" x14ac:dyDescent="0.25">
      <c r="A7199" s="23" t="s">
        <v>101</v>
      </c>
    </row>
    <row r="7200" spans="1:1" x14ac:dyDescent="0.25">
      <c r="A7200" s="23" t="s">
        <v>101</v>
      </c>
    </row>
    <row r="7201" spans="1:1" x14ac:dyDescent="0.25">
      <c r="A7201" s="23" t="s">
        <v>101</v>
      </c>
    </row>
    <row r="7202" spans="1:1" x14ac:dyDescent="0.25">
      <c r="A7202" s="23" t="s">
        <v>101</v>
      </c>
    </row>
    <row r="7203" spans="1:1" x14ac:dyDescent="0.25">
      <c r="A7203" s="23" t="s">
        <v>101</v>
      </c>
    </row>
    <row r="7204" spans="1:1" x14ac:dyDescent="0.25">
      <c r="A7204" s="23" t="s">
        <v>101</v>
      </c>
    </row>
    <row r="7205" spans="1:1" x14ac:dyDescent="0.25">
      <c r="A7205" s="23" t="s">
        <v>101</v>
      </c>
    </row>
    <row r="7206" spans="1:1" x14ac:dyDescent="0.25">
      <c r="A7206" s="23" t="s">
        <v>101</v>
      </c>
    </row>
    <row r="7207" spans="1:1" x14ac:dyDescent="0.25">
      <c r="A7207" s="23" t="s">
        <v>101</v>
      </c>
    </row>
    <row r="7208" spans="1:1" x14ac:dyDescent="0.25">
      <c r="A7208" s="23" t="s">
        <v>101</v>
      </c>
    </row>
    <row r="7209" spans="1:1" x14ac:dyDescent="0.25">
      <c r="A7209" s="23" t="s">
        <v>101</v>
      </c>
    </row>
    <row r="7210" spans="1:1" x14ac:dyDescent="0.25">
      <c r="A7210" s="23" t="s">
        <v>101</v>
      </c>
    </row>
    <row r="7211" spans="1:1" x14ac:dyDescent="0.25">
      <c r="A7211" s="23" t="s">
        <v>101</v>
      </c>
    </row>
    <row r="7212" spans="1:1" x14ac:dyDescent="0.25">
      <c r="A7212" s="23" t="s">
        <v>101</v>
      </c>
    </row>
    <row r="7213" spans="1:1" x14ac:dyDescent="0.25">
      <c r="A7213" s="23" t="s">
        <v>101</v>
      </c>
    </row>
    <row r="7214" spans="1:1" x14ac:dyDescent="0.25">
      <c r="A7214" s="23" t="s">
        <v>101</v>
      </c>
    </row>
    <row r="7215" spans="1:1" x14ac:dyDescent="0.25">
      <c r="A7215" s="23" t="s">
        <v>101</v>
      </c>
    </row>
    <row r="7216" spans="1:1" x14ac:dyDescent="0.25">
      <c r="A7216" s="23" t="s">
        <v>101</v>
      </c>
    </row>
    <row r="7217" spans="1:1" x14ac:dyDescent="0.25">
      <c r="A7217" s="23" t="s">
        <v>101</v>
      </c>
    </row>
    <row r="7218" spans="1:1" x14ac:dyDescent="0.25">
      <c r="A7218" s="23" t="s">
        <v>101</v>
      </c>
    </row>
    <row r="7219" spans="1:1" x14ac:dyDescent="0.25">
      <c r="A7219" s="23" t="s">
        <v>101</v>
      </c>
    </row>
    <row r="7220" spans="1:1" x14ac:dyDescent="0.25">
      <c r="A7220" s="23" t="s">
        <v>101</v>
      </c>
    </row>
    <row r="7221" spans="1:1" x14ac:dyDescent="0.25">
      <c r="A7221" s="23" t="s">
        <v>101</v>
      </c>
    </row>
    <row r="7222" spans="1:1" x14ac:dyDescent="0.25">
      <c r="A7222" s="23" t="s">
        <v>101</v>
      </c>
    </row>
    <row r="7223" spans="1:1" x14ac:dyDescent="0.25">
      <c r="A7223" s="23" t="s">
        <v>101</v>
      </c>
    </row>
    <row r="7224" spans="1:1" x14ac:dyDescent="0.25">
      <c r="A7224" s="23" t="s">
        <v>101</v>
      </c>
    </row>
    <row r="7225" spans="1:1" x14ac:dyDescent="0.25">
      <c r="A7225" s="23" t="s">
        <v>101</v>
      </c>
    </row>
    <row r="7226" spans="1:1" x14ac:dyDescent="0.25">
      <c r="A7226" s="23" t="s">
        <v>101</v>
      </c>
    </row>
    <row r="7227" spans="1:1" x14ac:dyDescent="0.25">
      <c r="A7227" s="23" t="s">
        <v>101</v>
      </c>
    </row>
    <row r="7228" spans="1:1" x14ac:dyDescent="0.25">
      <c r="A7228" s="23" t="s">
        <v>101</v>
      </c>
    </row>
    <row r="7229" spans="1:1" x14ac:dyDescent="0.25">
      <c r="A7229" s="23" t="s">
        <v>101</v>
      </c>
    </row>
    <row r="7230" spans="1:1" x14ac:dyDescent="0.25">
      <c r="A7230" s="23" t="s">
        <v>101</v>
      </c>
    </row>
    <row r="7231" spans="1:1" x14ac:dyDescent="0.25">
      <c r="A7231" s="23" t="s">
        <v>101</v>
      </c>
    </row>
    <row r="7232" spans="1:1" x14ac:dyDescent="0.25">
      <c r="A7232" s="23" t="s">
        <v>101</v>
      </c>
    </row>
    <row r="7233" spans="1:1" x14ac:dyDescent="0.25">
      <c r="A7233" s="23" t="s">
        <v>101</v>
      </c>
    </row>
    <row r="7234" spans="1:1" x14ac:dyDescent="0.25">
      <c r="A7234" s="23" t="s">
        <v>101</v>
      </c>
    </row>
    <row r="7235" spans="1:1" x14ac:dyDescent="0.25">
      <c r="A7235" s="23" t="s">
        <v>101</v>
      </c>
    </row>
    <row r="7236" spans="1:1" x14ac:dyDescent="0.25">
      <c r="A7236" s="23" t="s">
        <v>101</v>
      </c>
    </row>
    <row r="7237" spans="1:1" x14ac:dyDescent="0.25">
      <c r="A7237" s="23" t="s">
        <v>101</v>
      </c>
    </row>
    <row r="7238" spans="1:1" x14ac:dyDescent="0.25">
      <c r="A7238" s="23" t="s">
        <v>101</v>
      </c>
    </row>
    <row r="7239" spans="1:1" x14ac:dyDescent="0.25">
      <c r="A7239" s="23" t="s">
        <v>101</v>
      </c>
    </row>
    <row r="7240" spans="1:1" x14ac:dyDescent="0.25">
      <c r="A7240" s="23" t="s">
        <v>101</v>
      </c>
    </row>
    <row r="7241" spans="1:1" x14ac:dyDescent="0.25">
      <c r="A7241" s="23" t="s">
        <v>101</v>
      </c>
    </row>
    <row r="7242" spans="1:1" x14ac:dyDescent="0.25">
      <c r="A7242" s="23" t="s">
        <v>101</v>
      </c>
    </row>
    <row r="7243" spans="1:1" x14ac:dyDescent="0.25">
      <c r="A7243" s="23" t="s">
        <v>101</v>
      </c>
    </row>
    <row r="7244" spans="1:1" x14ac:dyDescent="0.25">
      <c r="A7244" s="23" t="s">
        <v>101</v>
      </c>
    </row>
    <row r="7245" spans="1:1" x14ac:dyDescent="0.25">
      <c r="A7245" s="23" t="s">
        <v>101</v>
      </c>
    </row>
    <row r="7246" spans="1:1" x14ac:dyDescent="0.25">
      <c r="A7246" s="23" t="s">
        <v>101</v>
      </c>
    </row>
    <row r="7247" spans="1:1" x14ac:dyDescent="0.25">
      <c r="A7247" s="23" t="s">
        <v>101</v>
      </c>
    </row>
    <row r="7248" spans="1:1" x14ac:dyDescent="0.25">
      <c r="A7248" s="23" t="s">
        <v>101</v>
      </c>
    </row>
    <row r="7249" spans="1:1" x14ac:dyDescent="0.25">
      <c r="A7249" s="23" t="s">
        <v>101</v>
      </c>
    </row>
    <row r="7250" spans="1:1" x14ac:dyDescent="0.25">
      <c r="A7250" s="23" t="s">
        <v>101</v>
      </c>
    </row>
    <row r="7251" spans="1:1" x14ac:dyDescent="0.25">
      <c r="A7251" s="23" t="s">
        <v>101</v>
      </c>
    </row>
    <row r="7252" spans="1:1" x14ac:dyDescent="0.25">
      <c r="A7252" s="23" t="s">
        <v>101</v>
      </c>
    </row>
    <row r="7253" spans="1:1" x14ac:dyDescent="0.25">
      <c r="A7253" s="23" t="s">
        <v>101</v>
      </c>
    </row>
    <row r="7254" spans="1:1" x14ac:dyDescent="0.25">
      <c r="A7254" s="23" t="s">
        <v>101</v>
      </c>
    </row>
    <row r="7255" spans="1:1" x14ac:dyDescent="0.25">
      <c r="A7255" s="23" t="s">
        <v>101</v>
      </c>
    </row>
    <row r="7256" spans="1:1" x14ac:dyDescent="0.25">
      <c r="A7256" s="23" t="s">
        <v>101</v>
      </c>
    </row>
    <row r="7257" spans="1:1" x14ac:dyDescent="0.25">
      <c r="A7257" s="23" t="s">
        <v>101</v>
      </c>
    </row>
    <row r="7258" spans="1:1" x14ac:dyDescent="0.25">
      <c r="A7258" s="23" t="s">
        <v>101</v>
      </c>
    </row>
    <row r="7259" spans="1:1" x14ac:dyDescent="0.25">
      <c r="A7259" s="23" t="s">
        <v>101</v>
      </c>
    </row>
    <row r="7260" spans="1:1" x14ac:dyDescent="0.25">
      <c r="A7260" s="23" t="s">
        <v>101</v>
      </c>
    </row>
    <row r="7261" spans="1:1" x14ac:dyDescent="0.25">
      <c r="A7261" s="23" t="s">
        <v>101</v>
      </c>
    </row>
    <row r="7262" spans="1:1" x14ac:dyDescent="0.25">
      <c r="A7262" s="23" t="s">
        <v>101</v>
      </c>
    </row>
    <row r="7263" spans="1:1" x14ac:dyDescent="0.25">
      <c r="A7263" s="23" t="s">
        <v>101</v>
      </c>
    </row>
    <row r="7264" spans="1:1" x14ac:dyDescent="0.25">
      <c r="A7264" s="23" t="s">
        <v>101</v>
      </c>
    </row>
    <row r="7265" spans="1:1" x14ac:dyDescent="0.25">
      <c r="A7265" s="23" t="s">
        <v>101</v>
      </c>
    </row>
    <row r="7266" spans="1:1" x14ac:dyDescent="0.25">
      <c r="A7266" s="23" t="s">
        <v>101</v>
      </c>
    </row>
    <row r="7267" spans="1:1" x14ac:dyDescent="0.25">
      <c r="A7267" s="23" t="s">
        <v>101</v>
      </c>
    </row>
    <row r="7268" spans="1:1" x14ac:dyDescent="0.25">
      <c r="A7268" s="23" t="s">
        <v>101</v>
      </c>
    </row>
    <row r="7269" spans="1:1" x14ac:dyDescent="0.25">
      <c r="A7269" s="23" t="s">
        <v>101</v>
      </c>
    </row>
    <row r="7270" spans="1:1" x14ac:dyDescent="0.25">
      <c r="A7270" s="23" t="s">
        <v>101</v>
      </c>
    </row>
    <row r="7271" spans="1:1" x14ac:dyDescent="0.25">
      <c r="A7271" s="23" t="s">
        <v>101</v>
      </c>
    </row>
    <row r="7272" spans="1:1" x14ac:dyDescent="0.25">
      <c r="A7272" s="23" t="s">
        <v>101</v>
      </c>
    </row>
    <row r="7273" spans="1:1" x14ac:dyDescent="0.25">
      <c r="A7273" s="23" t="s">
        <v>101</v>
      </c>
    </row>
    <row r="7274" spans="1:1" x14ac:dyDescent="0.25">
      <c r="A7274" s="23" t="s">
        <v>101</v>
      </c>
    </row>
    <row r="7275" spans="1:1" x14ac:dyDescent="0.25">
      <c r="A7275" s="23" t="s">
        <v>101</v>
      </c>
    </row>
    <row r="7276" spans="1:1" x14ac:dyDescent="0.25">
      <c r="A7276" s="23" t="s">
        <v>101</v>
      </c>
    </row>
    <row r="7277" spans="1:1" x14ac:dyDescent="0.25">
      <c r="A7277" s="23" t="s">
        <v>101</v>
      </c>
    </row>
    <row r="7278" spans="1:1" x14ac:dyDescent="0.25">
      <c r="A7278" s="23" t="s">
        <v>101</v>
      </c>
    </row>
    <row r="7279" spans="1:1" x14ac:dyDescent="0.25">
      <c r="A7279" s="23" t="s">
        <v>101</v>
      </c>
    </row>
    <row r="7280" spans="1:1" x14ac:dyDescent="0.25">
      <c r="A7280" s="23" t="s">
        <v>101</v>
      </c>
    </row>
    <row r="7281" spans="1:1" x14ac:dyDescent="0.25">
      <c r="A7281" s="23" t="s">
        <v>101</v>
      </c>
    </row>
    <row r="7282" spans="1:1" x14ac:dyDescent="0.25">
      <c r="A7282" s="23" t="s">
        <v>101</v>
      </c>
    </row>
    <row r="7283" spans="1:1" x14ac:dyDescent="0.25">
      <c r="A7283" s="23" t="s">
        <v>101</v>
      </c>
    </row>
    <row r="7284" spans="1:1" x14ac:dyDescent="0.25">
      <c r="A7284" s="23" t="s">
        <v>101</v>
      </c>
    </row>
    <row r="7285" spans="1:1" x14ac:dyDescent="0.25">
      <c r="A7285" s="23" t="s">
        <v>101</v>
      </c>
    </row>
    <row r="7286" spans="1:1" x14ac:dyDescent="0.25">
      <c r="A7286" s="23" t="s">
        <v>101</v>
      </c>
    </row>
    <row r="7287" spans="1:1" x14ac:dyDescent="0.25">
      <c r="A7287" s="23" t="s">
        <v>101</v>
      </c>
    </row>
    <row r="7288" spans="1:1" x14ac:dyDescent="0.25">
      <c r="A7288" s="23" t="s">
        <v>101</v>
      </c>
    </row>
    <row r="7289" spans="1:1" x14ac:dyDescent="0.25">
      <c r="A7289" s="23" t="s">
        <v>101</v>
      </c>
    </row>
    <row r="7290" spans="1:1" x14ac:dyDescent="0.25">
      <c r="A7290" s="23" t="s">
        <v>101</v>
      </c>
    </row>
    <row r="7291" spans="1:1" x14ac:dyDescent="0.25">
      <c r="A7291" s="23" t="s">
        <v>101</v>
      </c>
    </row>
    <row r="7292" spans="1:1" x14ac:dyDescent="0.25">
      <c r="A7292" s="23" t="s">
        <v>101</v>
      </c>
    </row>
    <row r="7293" spans="1:1" x14ac:dyDescent="0.25">
      <c r="A7293" s="23" t="s">
        <v>101</v>
      </c>
    </row>
    <row r="7294" spans="1:1" x14ac:dyDescent="0.25">
      <c r="A7294" s="23" t="s">
        <v>101</v>
      </c>
    </row>
    <row r="7295" spans="1:1" x14ac:dyDescent="0.25">
      <c r="A7295" s="23" t="s">
        <v>101</v>
      </c>
    </row>
    <row r="7296" spans="1:1" x14ac:dyDescent="0.25">
      <c r="A7296" s="23" t="s">
        <v>101</v>
      </c>
    </row>
    <row r="7297" spans="1:1" x14ac:dyDescent="0.25">
      <c r="A7297" s="23" t="s">
        <v>101</v>
      </c>
    </row>
    <row r="7298" spans="1:1" x14ac:dyDescent="0.25">
      <c r="A7298" s="23" t="s">
        <v>101</v>
      </c>
    </row>
    <row r="7299" spans="1:1" x14ac:dyDescent="0.25">
      <c r="A7299" s="23" t="s">
        <v>101</v>
      </c>
    </row>
    <row r="7300" spans="1:1" x14ac:dyDescent="0.25">
      <c r="A7300" s="23" t="s">
        <v>101</v>
      </c>
    </row>
    <row r="7301" spans="1:1" x14ac:dyDescent="0.25">
      <c r="A7301" s="23" t="s">
        <v>101</v>
      </c>
    </row>
    <row r="7302" spans="1:1" x14ac:dyDescent="0.25">
      <c r="A7302" s="23" t="s">
        <v>101</v>
      </c>
    </row>
    <row r="7303" spans="1:1" x14ac:dyDescent="0.25">
      <c r="A7303" s="23" t="s">
        <v>101</v>
      </c>
    </row>
    <row r="7304" spans="1:1" x14ac:dyDescent="0.25">
      <c r="A7304" s="23" t="s">
        <v>101</v>
      </c>
    </row>
    <row r="7305" spans="1:1" x14ac:dyDescent="0.25">
      <c r="A7305" s="23" t="s">
        <v>101</v>
      </c>
    </row>
    <row r="7306" spans="1:1" x14ac:dyDescent="0.25">
      <c r="A7306" s="23" t="s">
        <v>101</v>
      </c>
    </row>
    <row r="7307" spans="1:1" x14ac:dyDescent="0.25">
      <c r="A7307" s="23" t="s">
        <v>101</v>
      </c>
    </row>
    <row r="7308" spans="1:1" x14ac:dyDescent="0.25">
      <c r="A7308" s="23" t="s">
        <v>101</v>
      </c>
    </row>
    <row r="7309" spans="1:1" x14ac:dyDescent="0.25">
      <c r="A7309" s="23" t="s">
        <v>101</v>
      </c>
    </row>
    <row r="7310" spans="1:1" x14ac:dyDescent="0.25">
      <c r="A7310" s="23" t="s">
        <v>101</v>
      </c>
    </row>
    <row r="7311" spans="1:1" x14ac:dyDescent="0.25">
      <c r="A7311" s="23" t="s">
        <v>101</v>
      </c>
    </row>
    <row r="7312" spans="1:1" x14ac:dyDescent="0.25">
      <c r="A7312" s="23" t="s">
        <v>101</v>
      </c>
    </row>
    <row r="7313" spans="1:1" x14ac:dyDescent="0.25">
      <c r="A7313" s="23" t="s">
        <v>101</v>
      </c>
    </row>
    <row r="7314" spans="1:1" x14ac:dyDescent="0.25">
      <c r="A7314" s="23" t="s">
        <v>101</v>
      </c>
    </row>
    <row r="7315" spans="1:1" x14ac:dyDescent="0.25">
      <c r="A7315" s="23" t="s">
        <v>101</v>
      </c>
    </row>
    <row r="7316" spans="1:1" x14ac:dyDescent="0.25">
      <c r="A7316" s="23" t="s">
        <v>101</v>
      </c>
    </row>
    <row r="7317" spans="1:1" x14ac:dyDescent="0.25">
      <c r="A7317" s="23" t="s">
        <v>101</v>
      </c>
    </row>
    <row r="7318" spans="1:1" x14ac:dyDescent="0.25">
      <c r="A7318" s="23" t="s">
        <v>101</v>
      </c>
    </row>
    <row r="7319" spans="1:1" x14ac:dyDescent="0.25">
      <c r="A7319" s="23" t="s">
        <v>101</v>
      </c>
    </row>
    <row r="7320" spans="1:1" x14ac:dyDescent="0.25">
      <c r="A7320" s="23" t="s">
        <v>101</v>
      </c>
    </row>
    <row r="7321" spans="1:1" x14ac:dyDescent="0.25">
      <c r="A7321" s="23" t="s">
        <v>101</v>
      </c>
    </row>
    <row r="7322" spans="1:1" x14ac:dyDescent="0.25">
      <c r="A7322" s="23" t="s">
        <v>101</v>
      </c>
    </row>
    <row r="7323" spans="1:1" x14ac:dyDescent="0.25">
      <c r="A7323" s="23" t="s">
        <v>101</v>
      </c>
    </row>
    <row r="7324" spans="1:1" x14ac:dyDescent="0.25">
      <c r="A7324" s="23" t="s">
        <v>101</v>
      </c>
    </row>
    <row r="7325" spans="1:1" x14ac:dyDescent="0.25">
      <c r="A7325" s="23" t="s">
        <v>101</v>
      </c>
    </row>
    <row r="7326" spans="1:1" x14ac:dyDescent="0.25">
      <c r="A7326" s="23" t="s">
        <v>101</v>
      </c>
    </row>
    <row r="7327" spans="1:1" x14ac:dyDescent="0.25">
      <c r="A7327" s="23" t="s">
        <v>101</v>
      </c>
    </row>
    <row r="7328" spans="1:1" x14ac:dyDescent="0.25">
      <c r="A7328" s="23" t="s">
        <v>101</v>
      </c>
    </row>
    <row r="7329" spans="1:1" x14ac:dyDescent="0.25">
      <c r="A7329" s="23" t="s">
        <v>101</v>
      </c>
    </row>
    <row r="7330" spans="1:1" x14ac:dyDescent="0.25">
      <c r="A7330" s="23" t="s">
        <v>101</v>
      </c>
    </row>
    <row r="7331" spans="1:1" x14ac:dyDescent="0.25">
      <c r="A7331" s="23" t="s">
        <v>101</v>
      </c>
    </row>
    <row r="7332" spans="1:1" x14ac:dyDescent="0.25">
      <c r="A7332" s="23" t="s">
        <v>101</v>
      </c>
    </row>
    <row r="7333" spans="1:1" x14ac:dyDescent="0.25">
      <c r="A7333" s="23" t="s">
        <v>101</v>
      </c>
    </row>
    <row r="7334" spans="1:1" x14ac:dyDescent="0.25">
      <c r="A7334" s="23" t="s">
        <v>101</v>
      </c>
    </row>
    <row r="7335" spans="1:1" x14ac:dyDescent="0.25">
      <c r="A7335" s="23" t="s">
        <v>101</v>
      </c>
    </row>
    <row r="7336" spans="1:1" x14ac:dyDescent="0.25">
      <c r="A7336" s="23" t="s">
        <v>101</v>
      </c>
    </row>
    <row r="7337" spans="1:1" x14ac:dyDescent="0.25">
      <c r="A7337" s="23" t="s">
        <v>101</v>
      </c>
    </row>
    <row r="7338" spans="1:1" x14ac:dyDescent="0.25">
      <c r="A7338" s="23" t="s">
        <v>101</v>
      </c>
    </row>
    <row r="7339" spans="1:1" x14ac:dyDescent="0.25">
      <c r="A7339" s="23" t="s">
        <v>101</v>
      </c>
    </row>
    <row r="7340" spans="1:1" x14ac:dyDescent="0.25">
      <c r="A7340" s="23" t="s">
        <v>101</v>
      </c>
    </row>
    <row r="7341" spans="1:1" x14ac:dyDescent="0.25">
      <c r="A7341" s="23" t="s">
        <v>101</v>
      </c>
    </row>
    <row r="7342" spans="1:1" x14ac:dyDescent="0.25">
      <c r="A7342" s="23" t="s">
        <v>101</v>
      </c>
    </row>
    <row r="7343" spans="1:1" x14ac:dyDescent="0.25">
      <c r="A7343" s="23" t="s">
        <v>101</v>
      </c>
    </row>
    <row r="7344" spans="1:1" x14ac:dyDescent="0.25">
      <c r="A7344" s="23" t="s">
        <v>101</v>
      </c>
    </row>
    <row r="7345" spans="1:1" x14ac:dyDescent="0.25">
      <c r="A7345" s="23" t="s">
        <v>101</v>
      </c>
    </row>
    <row r="7346" spans="1:1" x14ac:dyDescent="0.25">
      <c r="A7346" s="23" t="s">
        <v>101</v>
      </c>
    </row>
    <row r="7347" spans="1:1" x14ac:dyDescent="0.25">
      <c r="A7347" s="23" t="s">
        <v>101</v>
      </c>
    </row>
    <row r="7348" spans="1:1" x14ac:dyDescent="0.25">
      <c r="A7348" s="23" t="s">
        <v>101</v>
      </c>
    </row>
    <row r="7349" spans="1:1" x14ac:dyDescent="0.25">
      <c r="A7349" s="23" t="s">
        <v>101</v>
      </c>
    </row>
    <row r="7350" spans="1:1" x14ac:dyDescent="0.25">
      <c r="A7350" s="23" t="s">
        <v>101</v>
      </c>
    </row>
    <row r="7351" spans="1:1" x14ac:dyDescent="0.25">
      <c r="A7351" s="23" t="s">
        <v>101</v>
      </c>
    </row>
    <row r="7352" spans="1:1" x14ac:dyDescent="0.25">
      <c r="A7352" s="23" t="s">
        <v>101</v>
      </c>
    </row>
    <row r="7353" spans="1:1" x14ac:dyDescent="0.25">
      <c r="A7353" s="23" t="s">
        <v>101</v>
      </c>
    </row>
    <row r="7354" spans="1:1" x14ac:dyDescent="0.25">
      <c r="A7354" s="23" t="s">
        <v>101</v>
      </c>
    </row>
    <row r="7356" spans="1:1" ht="14.4" x14ac:dyDescent="0.25">
      <c r="A7356" s="24" t="s">
        <v>102</v>
      </c>
    </row>
    <row r="7357" spans="1:1" ht="14.4" x14ac:dyDescent="0.25">
      <c r="A7357" s="24" t="s">
        <v>102</v>
      </c>
    </row>
    <row r="7358" spans="1:1" ht="14.4" x14ac:dyDescent="0.25">
      <c r="A7358" s="24" t="s">
        <v>102</v>
      </c>
    </row>
    <row r="7359" spans="1:1" ht="14.4" x14ac:dyDescent="0.25">
      <c r="A7359" s="24" t="s">
        <v>102</v>
      </c>
    </row>
    <row r="7360" spans="1:1" ht="14.4" x14ac:dyDescent="0.25">
      <c r="A7360" s="24" t="s">
        <v>102</v>
      </c>
    </row>
    <row r="7361" spans="1:1" ht="14.4" x14ac:dyDescent="0.25">
      <c r="A7361" s="24" t="s">
        <v>102</v>
      </c>
    </row>
    <row r="7362" spans="1:1" ht="14.4" x14ac:dyDescent="0.25">
      <c r="A7362" s="24" t="s">
        <v>102</v>
      </c>
    </row>
    <row r="7363" spans="1:1" ht="14.4" x14ac:dyDescent="0.25">
      <c r="A7363" s="65" t="s">
        <v>102</v>
      </c>
    </row>
    <row r="7364" spans="1:1" ht="14.4" x14ac:dyDescent="0.25">
      <c r="A7364" s="70" t="s">
        <v>102</v>
      </c>
    </row>
    <row r="7365" spans="1:1" ht="14.4" x14ac:dyDescent="0.25">
      <c r="A7365" s="24" t="s">
        <v>102</v>
      </c>
    </row>
    <row r="7366" spans="1:1" ht="14.4" x14ac:dyDescent="0.25">
      <c r="A7366" s="24" t="s">
        <v>102</v>
      </c>
    </row>
    <row r="7367" spans="1:1" ht="14.4" x14ac:dyDescent="0.25">
      <c r="A7367" s="24" t="s">
        <v>102</v>
      </c>
    </row>
    <row r="7368" spans="1:1" ht="14.4" x14ac:dyDescent="0.25">
      <c r="A7368" s="24" t="s">
        <v>102</v>
      </c>
    </row>
    <row r="7369" spans="1:1" ht="14.4" x14ac:dyDescent="0.25">
      <c r="A7369" s="24" t="s">
        <v>102</v>
      </c>
    </row>
    <row r="7370" spans="1:1" ht="14.4" x14ac:dyDescent="0.25">
      <c r="A7370" s="24" t="s">
        <v>102</v>
      </c>
    </row>
    <row r="7371" spans="1:1" ht="14.4" x14ac:dyDescent="0.25">
      <c r="A7371" s="24" t="s">
        <v>102</v>
      </c>
    </row>
    <row r="7372" spans="1:1" ht="14.4" x14ac:dyDescent="0.25">
      <c r="A7372" s="24" t="s">
        <v>102</v>
      </c>
    </row>
    <row r="7373" spans="1:1" ht="14.4" x14ac:dyDescent="0.25">
      <c r="A7373" s="24" t="s">
        <v>102</v>
      </c>
    </row>
    <row r="7374" spans="1:1" ht="14.4" x14ac:dyDescent="0.25">
      <c r="A7374" s="24" t="s">
        <v>102</v>
      </c>
    </row>
    <row r="7375" spans="1:1" x14ac:dyDescent="0.25">
      <c r="A7375" s="23" t="s">
        <v>102</v>
      </c>
    </row>
    <row r="7376" spans="1:1" x14ac:dyDescent="0.25">
      <c r="A7376" s="23" t="s">
        <v>102</v>
      </c>
    </row>
    <row r="7377" spans="1:1" x14ac:dyDescent="0.25">
      <c r="A7377" s="23" t="s">
        <v>102</v>
      </c>
    </row>
    <row r="7378" spans="1:1" x14ac:dyDescent="0.25">
      <c r="A7378" s="23" t="s">
        <v>102</v>
      </c>
    </row>
    <row r="7379" spans="1:1" x14ac:dyDescent="0.25">
      <c r="A7379" s="23" t="s">
        <v>102</v>
      </c>
    </row>
    <row r="7380" spans="1:1" x14ac:dyDescent="0.25">
      <c r="A7380" s="23" t="s">
        <v>102</v>
      </c>
    </row>
    <row r="7381" spans="1:1" x14ac:dyDescent="0.25">
      <c r="A7381" s="23" t="s">
        <v>102</v>
      </c>
    </row>
    <row r="7382" spans="1:1" x14ac:dyDescent="0.25">
      <c r="A7382" s="23" t="s">
        <v>102</v>
      </c>
    </row>
    <row r="7383" spans="1:1" x14ac:dyDescent="0.25">
      <c r="A7383" s="23" t="s">
        <v>102</v>
      </c>
    </row>
    <row r="7384" spans="1:1" x14ac:dyDescent="0.25">
      <c r="A7384" s="23" t="s">
        <v>102</v>
      </c>
    </row>
    <row r="7385" spans="1:1" x14ac:dyDescent="0.25">
      <c r="A7385" s="23" t="s">
        <v>102</v>
      </c>
    </row>
    <row r="7386" spans="1:1" x14ac:dyDescent="0.25">
      <c r="A7386" s="23" t="s">
        <v>102</v>
      </c>
    </row>
    <row r="7387" spans="1:1" x14ac:dyDescent="0.25">
      <c r="A7387" s="23" t="s">
        <v>102</v>
      </c>
    </row>
    <row r="7388" spans="1:1" x14ac:dyDescent="0.25">
      <c r="A7388" s="23" t="s">
        <v>102</v>
      </c>
    </row>
    <row r="7389" spans="1:1" x14ac:dyDescent="0.25">
      <c r="A7389" s="23" t="s">
        <v>102</v>
      </c>
    </row>
    <row r="7390" spans="1:1" x14ac:dyDescent="0.25">
      <c r="A7390" s="23" t="s">
        <v>102</v>
      </c>
    </row>
    <row r="7391" spans="1:1" x14ac:dyDescent="0.25">
      <c r="A7391" s="23" t="s">
        <v>102</v>
      </c>
    </row>
    <row r="7392" spans="1:1" x14ac:dyDescent="0.25">
      <c r="A7392" s="23" t="s">
        <v>102</v>
      </c>
    </row>
    <row r="7393" spans="1:1" x14ac:dyDescent="0.25">
      <c r="A7393" s="23" t="s">
        <v>102</v>
      </c>
    </row>
    <row r="7394" spans="1:1" x14ac:dyDescent="0.25">
      <c r="A7394" s="23" t="s">
        <v>102</v>
      </c>
    </row>
    <row r="7395" spans="1:1" x14ac:dyDescent="0.25">
      <c r="A7395" s="23" t="s">
        <v>102</v>
      </c>
    </row>
    <row r="7396" spans="1:1" x14ac:dyDescent="0.25">
      <c r="A7396" s="23" t="s">
        <v>102</v>
      </c>
    </row>
    <row r="7397" spans="1:1" x14ac:dyDescent="0.25">
      <c r="A7397" s="23" t="s">
        <v>102</v>
      </c>
    </row>
    <row r="7398" spans="1:1" x14ac:dyDescent="0.25">
      <c r="A7398" s="23" t="s">
        <v>102</v>
      </c>
    </row>
    <row r="7399" spans="1:1" x14ac:dyDescent="0.25">
      <c r="A7399" s="23" t="s">
        <v>102</v>
      </c>
    </row>
    <row r="7400" spans="1:1" x14ac:dyDescent="0.25">
      <c r="A7400" s="23" t="s">
        <v>102</v>
      </c>
    </row>
    <row r="7401" spans="1:1" x14ac:dyDescent="0.25">
      <c r="A7401" s="23" t="s">
        <v>102</v>
      </c>
    </row>
    <row r="7402" spans="1:1" x14ac:dyDescent="0.25">
      <c r="A7402" s="23" t="s">
        <v>102</v>
      </c>
    </row>
    <row r="7403" spans="1:1" x14ac:dyDescent="0.25">
      <c r="A7403" s="23" t="s">
        <v>102</v>
      </c>
    </row>
    <row r="7404" spans="1:1" x14ac:dyDescent="0.25">
      <c r="A7404" s="23" t="s">
        <v>102</v>
      </c>
    </row>
    <row r="7405" spans="1:1" x14ac:dyDescent="0.25">
      <c r="A7405" s="23" t="s">
        <v>102</v>
      </c>
    </row>
    <row r="7406" spans="1:1" x14ac:dyDescent="0.25">
      <c r="A7406" s="23" t="s">
        <v>102</v>
      </c>
    </row>
    <row r="7407" spans="1:1" x14ac:dyDescent="0.25">
      <c r="A7407" s="23" t="s">
        <v>102</v>
      </c>
    </row>
    <row r="7408" spans="1:1" x14ac:dyDescent="0.25">
      <c r="A7408" s="23" t="s">
        <v>102</v>
      </c>
    </row>
    <row r="7409" spans="1:1" x14ac:dyDescent="0.25">
      <c r="A7409" s="23" t="s">
        <v>102</v>
      </c>
    </row>
    <row r="7410" spans="1:1" x14ac:dyDescent="0.25">
      <c r="A7410" s="23" t="s">
        <v>102</v>
      </c>
    </row>
    <row r="7411" spans="1:1" x14ac:dyDescent="0.25">
      <c r="A7411" s="23" t="s">
        <v>102</v>
      </c>
    </row>
    <row r="7412" spans="1:1" x14ac:dyDescent="0.25">
      <c r="A7412" s="23" t="s">
        <v>102</v>
      </c>
    </row>
    <row r="7413" spans="1:1" x14ac:dyDescent="0.25">
      <c r="A7413" s="23" t="s">
        <v>102</v>
      </c>
    </row>
    <row r="7414" spans="1:1" x14ac:dyDescent="0.25">
      <c r="A7414" s="23" t="s">
        <v>102</v>
      </c>
    </row>
    <row r="7415" spans="1:1" x14ac:dyDescent="0.25">
      <c r="A7415" s="23" t="s">
        <v>102</v>
      </c>
    </row>
    <row r="7416" spans="1:1" x14ac:dyDescent="0.25">
      <c r="A7416" s="23" t="s">
        <v>102</v>
      </c>
    </row>
    <row r="7417" spans="1:1" x14ac:dyDescent="0.25">
      <c r="A7417" s="23" t="s">
        <v>102</v>
      </c>
    </row>
    <row r="7418" spans="1:1" x14ac:dyDescent="0.25">
      <c r="A7418" s="23" t="s">
        <v>102</v>
      </c>
    </row>
    <row r="7419" spans="1:1" x14ac:dyDescent="0.25">
      <c r="A7419" s="23" t="s">
        <v>102</v>
      </c>
    </row>
    <row r="7420" spans="1:1" x14ac:dyDescent="0.25">
      <c r="A7420" s="23" t="s">
        <v>102</v>
      </c>
    </row>
    <row r="7421" spans="1:1" x14ac:dyDescent="0.25">
      <c r="A7421" s="23" t="s">
        <v>102</v>
      </c>
    </row>
    <row r="7422" spans="1:1" x14ac:dyDescent="0.25">
      <c r="A7422" s="23" t="s">
        <v>102</v>
      </c>
    </row>
    <row r="7423" spans="1:1" x14ac:dyDescent="0.25">
      <c r="A7423" s="23" t="s">
        <v>102</v>
      </c>
    </row>
    <row r="7424" spans="1:1" x14ac:dyDescent="0.25">
      <c r="A7424" s="23" t="s">
        <v>102</v>
      </c>
    </row>
    <row r="7425" spans="1:1" x14ac:dyDescent="0.25">
      <c r="A7425" s="23" t="s">
        <v>102</v>
      </c>
    </row>
    <row r="7426" spans="1:1" x14ac:dyDescent="0.25">
      <c r="A7426" s="23" t="s">
        <v>102</v>
      </c>
    </row>
    <row r="7427" spans="1:1" x14ac:dyDescent="0.25">
      <c r="A7427" s="23" t="s">
        <v>102</v>
      </c>
    </row>
    <row r="7428" spans="1:1" x14ac:dyDescent="0.25">
      <c r="A7428" s="23" t="s">
        <v>102</v>
      </c>
    </row>
    <row r="7429" spans="1:1" x14ac:dyDescent="0.25">
      <c r="A7429" s="23" t="s">
        <v>102</v>
      </c>
    </row>
    <row r="7430" spans="1:1" x14ac:dyDescent="0.25">
      <c r="A7430" s="23" t="s">
        <v>102</v>
      </c>
    </row>
    <row r="7431" spans="1:1" x14ac:dyDescent="0.25">
      <c r="A7431" s="23" t="s">
        <v>102</v>
      </c>
    </row>
    <row r="7432" spans="1:1" x14ac:dyDescent="0.25">
      <c r="A7432" s="23" t="s">
        <v>102</v>
      </c>
    </row>
    <row r="7433" spans="1:1" x14ac:dyDescent="0.25">
      <c r="A7433" s="23" t="s">
        <v>102</v>
      </c>
    </row>
    <row r="7434" spans="1:1" x14ac:dyDescent="0.25">
      <c r="A7434" s="23" t="s">
        <v>102</v>
      </c>
    </row>
    <row r="7435" spans="1:1" x14ac:dyDescent="0.25">
      <c r="A7435" s="23" t="s">
        <v>102</v>
      </c>
    </row>
    <row r="7436" spans="1:1" x14ac:dyDescent="0.25">
      <c r="A7436" s="23" t="s">
        <v>102</v>
      </c>
    </row>
    <row r="7437" spans="1:1" x14ac:dyDescent="0.25">
      <c r="A7437" s="23" t="s">
        <v>102</v>
      </c>
    </row>
    <row r="7438" spans="1:1" x14ac:dyDescent="0.25">
      <c r="A7438" s="23" t="s">
        <v>102</v>
      </c>
    </row>
    <row r="7439" spans="1:1" x14ac:dyDescent="0.25">
      <c r="A7439" s="23" t="s">
        <v>102</v>
      </c>
    </row>
    <row r="7440" spans="1:1" x14ac:dyDescent="0.25">
      <c r="A7440" s="23" t="s">
        <v>102</v>
      </c>
    </row>
    <row r="7441" spans="1:1" x14ac:dyDescent="0.25">
      <c r="A7441" s="23" t="s">
        <v>102</v>
      </c>
    </row>
    <row r="7442" spans="1:1" x14ac:dyDescent="0.25">
      <c r="A7442" s="23" t="s">
        <v>102</v>
      </c>
    </row>
    <row r="7443" spans="1:1" x14ac:dyDescent="0.25">
      <c r="A7443" s="23" t="s">
        <v>102</v>
      </c>
    </row>
    <row r="7444" spans="1:1" x14ac:dyDescent="0.25">
      <c r="A7444" s="23" t="s">
        <v>102</v>
      </c>
    </row>
    <row r="7445" spans="1:1" x14ac:dyDescent="0.25">
      <c r="A7445" s="23" t="s">
        <v>102</v>
      </c>
    </row>
    <row r="7446" spans="1:1" x14ac:dyDescent="0.25">
      <c r="A7446" s="23" t="s">
        <v>102</v>
      </c>
    </row>
    <row r="7447" spans="1:1" x14ac:dyDescent="0.25">
      <c r="A7447" s="23" t="s">
        <v>102</v>
      </c>
    </row>
    <row r="7448" spans="1:1" x14ac:dyDescent="0.25">
      <c r="A7448" s="23" t="s">
        <v>102</v>
      </c>
    </row>
    <row r="7449" spans="1:1" x14ac:dyDescent="0.25">
      <c r="A7449" s="23" t="s">
        <v>102</v>
      </c>
    </row>
    <row r="7450" spans="1:1" x14ac:dyDescent="0.25">
      <c r="A7450" s="23" t="s">
        <v>102</v>
      </c>
    </row>
    <row r="7451" spans="1:1" x14ac:dyDescent="0.25">
      <c r="A7451" s="23" t="s">
        <v>102</v>
      </c>
    </row>
    <row r="7452" spans="1:1" x14ac:dyDescent="0.25">
      <c r="A7452" s="23" t="s">
        <v>102</v>
      </c>
    </row>
    <row r="7453" spans="1:1" x14ac:dyDescent="0.25">
      <c r="A7453" s="23" t="s">
        <v>102</v>
      </c>
    </row>
    <row r="7454" spans="1:1" x14ac:dyDescent="0.25">
      <c r="A7454" s="23" t="s">
        <v>102</v>
      </c>
    </row>
    <row r="7455" spans="1:1" x14ac:dyDescent="0.25">
      <c r="A7455" s="23" t="s">
        <v>102</v>
      </c>
    </row>
    <row r="7456" spans="1:1" x14ac:dyDescent="0.25">
      <c r="A7456" s="23" t="s">
        <v>102</v>
      </c>
    </row>
    <row r="7457" spans="1:1" x14ac:dyDescent="0.25">
      <c r="A7457" s="23" t="s">
        <v>102</v>
      </c>
    </row>
    <row r="7458" spans="1:1" x14ac:dyDescent="0.25">
      <c r="A7458" s="23" t="s">
        <v>102</v>
      </c>
    </row>
    <row r="7459" spans="1:1" x14ac:dyDescent="0.25">
      <c r="A7459" s="23" t="s">
        <v>102</v>
      </c>
    </row>
    <row r="7460" spans="1:1" x14ac:dyDescent="0.25">
      <c r="A7460" s="23" t="s">
        <v>102</v>
      </c>
    </row>
    <row r="7461" spans="1:1" x14ac:dyDescent="0.25">
      <c r="A7461" s="23" t="s">
        <v>102</v>
      </c>
    </row>
    <row r="7462" spans="1:1" x14ac:dyDescent="0.25">
      <c r="A7462" s="23" t="s">
        <v>102</v>
      </c>
    </row>
    <row r="7463" spans="1:1" x14ac:dyDescent="0.25">
      <c r="A7463" s="23" t="s">
        <v>102</v>
      </c>
    </row>
    <row r="7464" spans="1:1" x14ac:dyDescent="0.25">
      <c r="A7464" s="23" t="s">
        <v>102</v>
      </c>
    </row>
    <row r="7465" spans="1:1" x14ac:dyDescent="0.25">
      <c r="A7465" s="23" t="s">
        <v>102</v>
      </c>
    </row>
    <row r="7466" spans="1:1" x14ac:dyDescent="0.25">
      <c r="A7466" s="23" t="s">
        <v>102</v>
      </c>
    </row>
    <row r="7467" spans="1:1" x14ac:dyDescent="0.25">
      <c r="A7467" s="23" t="s">
        <v>102</v>
      </c>
    </row>
    <row r="7468" spans="1:1" x14ac:dyDescent="0.25">
      <c r="A7468" s="23" t="s">
        <v>102</v>
      </c>
    </row>
    <row r="7469" spans="1:1" x14ac:dyDescent="0.25">
      <c r="A7469" s="23" t="s">
        <v>102</v>
      </c>
    </row>
    <row r="7470" spans="1:1" x14ac:dyDescent="0.25">
      <c r="A7470" s="23" t="s">
        <v>102</v>
      </c>
    </row>
    <row r="7471" spans="1:1" x14ac:dyDescent="0.25">
      <c r="A7471" s="23" t="s">
        <v>102</v>
      </c>
    </row>
    <row r="7472" spans="1:1" x14ac:dyDescent="0.25">
      <c r="A7472" s="23" t="s">
        <v>102</v>
      </c>
    </row>
    <row r="7473" spans="1:1" x14ac:dyDescent="0.25">
      <c r="A7473" s="23" t="s">
        <v>102</v>
      </c>
    </row>
    <row r="7474" spans="1:1" x14ac:dyDescent="0.25">
      <c r="A7474" s="23" t="s">
        <v>102</v>
      </c>
    </row>
    <row r="7475" spans="1:1" x14ac:dyDescent="0.25">
      <c r="A7475" s="23" t="s">
        <v>102</v>
      </c>
    </row>
    <row r="7476" spans="1:1" x14ac:dyDescent="0.25">
      <c r="A7476" s="23" t="s">
        <v>102</v>
      </c>
    </row>
    <row r="7477" spans="1:1" x14ac:dyDescent="0.25">
      <c r="A7477" s="23" t="s">
        <v>102</v>
      </c>
    </row>
    <row r="7478" spans="1:1" x14ac:dyDescent="0.25">
      <c r="A7478" s="23" t="s">
        <v>102</v>
      </c>
    </row>
    <row r="7479" spans="1:1" x14ac:dyDescent="0.25">
      <c r="A7479" s="23" t="s">
        <v>102</v>
      </c>
    </row>
    <row r="7480" spans="1:1" x14ac:dyDescent="0.25">
      <c r="A7480" s="23" t="s">
        <v>102</v>
      </c>
    </row>
    <row r="7481" spans="1:1" x14ac:dyDescent="0.25">
      <c r="A7481" s="23" t="s">
        <v>102</v>
      </c>
    </row>
    <row r="7482" spans="1:1" x14ac:dyDescent="0.25">
      <c r="A7482" s="23" t="s">
        <v>102</v>
      </c>
    </row>
    <row r="7483" spans="1:1" x14ac:dyDescent="0.25">
      <c r="A7483" s="23" t="s">
        <v>102</v>
      </c>
    </row>
    <row r="7484" spans="1:1" x14ac:dyDescent="0.25">
      <c r="A7484" s="23" t="s">
        <v>102</v>
      </c>
    </row>
    <row r="7485" spans="1:1" x14ac:dyDescent="0.25">
      <c r="A7485" s="23" t="s">
        <v>102</v>
      </c>
    </row>
    <row r="7486" spans="1:1" x14ac:dyDescent="0.25">
      <c r="A7486" s="23" t="s">
        <v>102</v>
      </c>
    </row>
    <row r="7487" spans="1:1" x14ac:dyDescent="0.25">
      <c r="A7487" s="23" t="s">
        <v>102</v>
      </c>
    </row>
    <row r="7488" spans="1:1" x14ac:dyDescent="0.25">
      <c r="A7488" s="23" t="s">
        <v>102</v>
      </c>
    </row>
    <row r="7489" spans="1:1" x14ac:dyDescent="0.25">
      <c r="A7489" s="23" t="s">
        <v>102</v>
      </c>
    </row>
    <row r="7490" spans="1:1" x14ac:dyDescent="0.25">
      <c r="A7490" s="23" t="s">
        <v>102</v>
      </c>
    </row>
    <row r="7491" spans="1:1" x14ac:dyDescent="0.25">
      <c r="A7491" s="23" t="s">
        <v>102</v>
      </c>
    </row>
    <row r="7492" spans="1:1" x14ac:dyDescent="0.25">
      <c r="A7492" s="23" t="s">
        <v>102</v>
      </c>
    </row>
    <row r="7493" spans="1:1" x14ac:dyDescent="0.25">
      <c r="A7493" s="23" t="s">
        <v>102</v>
      </c>
    </row>
    <row r="7494" spans="1:1" x14ac:dyDescent="0.25">
      <c r="A7494" s="23" t="s">
        <v>102</v>
      </c>
    </row>
    <row r="7495" spans="1:1" x14ac:dyDescent="0.25">
      <c r="A7495" s="23" t="s">
        <v>102</v>
      </c>
    </row>
    <row r="7496" spans="1:1" x14ac:dyDescent="0.25">
      <c r="A7496" s="23" t="s">
        <v>102</v>
      </c>
    </row>
    <row r="7497" spans="1:1" x14ac:dyDescent="0.25">
      <c r="A7497" s="23" t="s">
        <v>102</v>
      </c>
    </row>
    <row r="7498" spans="1:1" x14ac:dyDescent="0.25">
      <c r="A7498" s="23" t="s">
        <v>102</v>
      </c>
    </row>
    <row r="7499" spans="1:1" x14ac:dyDescent="0.25">
      <c r="A7499" s="23" t="s">
        <v>102</v>
      </c>
    </row>
    <row r="7500" spans="1:1" x14ac:dyDescent="0.25">
      <c r="A7500" s="23" t="s">
        <v>102</v>
      </c>
    </row>
    <row r="7501" spans="1:1" x14ac:dyDescent="0.25">
      <c r="A7501" s="23" t="s">
        <v>102</v>
      </c>
    </row>
    <row r="7502" spans="1:1" x14ac:dyDescent="0.25">
      <c r="A7502" s="23" t="s">
        <v>102</v>
      </c>
    </row>
    <row r="7503" spans="1:1" x14ac:dyDescent="0.25">
      <c r="A7503" s="23" t="s">
        <v>102</v>
      </c>
    </row>
    <row r="7504" spans="1:1" x14ac:dyDescent="0.25">
      <c r="A7504" s="23" t="s">
        <v>102</v>
      </c>
    </row>
    <row r="7505" spans="1:1" x14ac:dyDescent="0.25">
      <c r="A7505" s="23" t="s">
        <v>102</v>
      </c>
    </row>
    <row r="7506" spans="1:1" x14ac:dyDescent="0.25">
      <c r="A7506" s="23" t="s">
        <v>102</v>
      </c>
    </row>
    <row r="7507" spans="1:1" x14ac:dyDescent="0.25">
      <c r="A7507" s="23" t="s">
        <v>102</v>
      </c>
    </row>
    <row r="7508" spans="1:1" x14ac:dyDescent="0.25">
      <c r="A7508" s="23" t="s">
        <v>102</v>
      </c>
    </row>
    <row r="7509" spans="1:1" x14ac:dyDescent="0.25">
      <c r="A7509" s="23" t="s">
        <v>102</v>
      </c>
    </row>
    <row r="7510" spans="1:1" x14ac:dyDescent="0.25">
      <c r="A7510" s="23" t="s">
        <v>102</v>
      </c>
    </row>
    <row r="7511" spans="1:1" x14ac:dyDescent="0.25">
      <c r="A7511" s="23" t="s">
        <v>102</v>
      </c>
    </row>
    <row r="7512" spans="1:1" x14ac:dyDescent="0.25">
      <c r="A7512" s="23" t="s">
        <v>102</v>
      </c>
    </row>
    <row r="7513" spans="1:1" x14ac:dyDescent="0.25">
      <c r="A7513" s="23" t="s">
        <v>102</v>
      </c>
    </row>
    <row r="7514" spans="1:1" x14ac:dyDescent="0.25">
      <c r="A7514" s="23" t="s">
        <v>102</v>
      </c>
    </row>
    <row r="7515" spans="1:1" x14ac:dyDescent="0.25">
      <c r="A7515" s="23" t="s">
        <v>102</v>
      </c>
    </row>
    <row r="7516" spans="1:1" x14ac:dyDescent="0.25">
      <c r="A7516" s="23" t="s">
        <v>102</v>
      </c>
    </row>
    <row r="7517" spans="1:1" x14ac:dyDescent="0.25">
      <c r="A7517" s="23" t="s">
        <v>102</v>
      </c>
    </row>
    <row r="7518" spans="1:1" x14ac:dyDescent="0.25">
      <c r="A7518" s="23" t="s">
        <v>102</v>
      </c>
    </row>
    <row r="7519" spans="1:1" x14ac:dyDescent="0.25">
      <c r="A7519" s="23" t="s">
        <v>102</v>
      </c>
    </row>
    <row r="7520" spans="1:1" x14ac:dyDescent="0.25">
      <c r="A7520" s="23" t="s">
        <v>102</v>
      </c>
    </row>
    <row r="7521" spans="1:1" x14ac:dyDescent="0.25">
      <c r="A7521" s="23" t="s">
        <v>102</v>
      </c>
    </row>
    <row r="7522" spans="1:1" x14ac:dyDescent="0.25">
      <c r="A7522" s="23" t="s">
        <v>102</v>
      </c>
    </row>
    <row r="7523" spans="1:1" x14ac:dyDescent="0.25">
      <c r="A7523" s="23" t="s">
        <v>102</v>
      </c>
    </row>
    <row r="7524" spans="1:1" x14ac:dyDescent="0.25">
      <c r="A7524" s="23" t="s">
        <v>102</v>
      </c>
    </row>
    <row r="7525" spans="1:1" x14ac:dyDescent="0.25">
      <c r="A7525" s="23" t="s">
        <v>102</v>
      </c>
    </row>
    <row r="7526" spans="1:1" x14ac:dyDescent="0.25">
      <c r="A7526" s="23" t="s">
        <v>102</v>
      </c>
    </row>
    <row r="7527" spans="1:1" x14ac:dyDescent="0.25">
      <c r="A7527" s="23" t="s">
        <v>102</v>
      </c>
    </row>
    <row r="7528" spans="1:1" x14ac:dyDescent="0.25">
      <c r="A7528" s="23" t="s">
        <v>102</v>
      </c>
    </row>
    <row r="7529" spans="1:1" x14ac:dyDescent="0.25">
      <c r="A7529" s="23" t="s">
        <v>102</v>
      </c>
    </row>
    <row r="7530" spans="1:1" x14ac:dyDescent="0.25">
      <c r="A7530" s="23" t="s">
        <v>102</v>
      </c>
    </row>
    <row r="7531" spans="1:1" x14ac:dyDescent="0.25">
      <c r="A7531" s="23" t="s">
        <v>102</v>
      </c>
    </row>
    <row r="7532" spans="1:1" x14ac:dyDescent="0.25">
      <c r="A7532" s="23" t="s">
        <v>102</v>
      </c>
    </row>
    <row r="7533" spans="1:1" x14ac:dyDescent="0.25">
      <c r="A7533" s="23" t="s">
        <v>102</v>
      </c>
    </row>
    <row r="7534" spans="1:1" x14ac:dyDescent="0.25">
      <c r="A7534" s="23" t="s">
        <v>102</v>
      </c>
    </row>
    <row r="7535" spans="1:1" x14ac:dyDescent="0.25">
      <c r="A7535" s="23" t="s">
        <v>102</v>
      </c>
    </row>
    <row r="7536" spans="1:1" x14ac:dyDescent="0.25">
      <c r="A7536" s="23" t="s">
        <v>102</v>
      </c>
    </row>
    <row r="7537" spans="1:1" x14ac:dyDescent="0.25">
      <c r="A7537" s="23" t="s">
        <v>102</v>
      </c>
    </row>
    <row r="7538" spans="1:1" x14ac:dyDescent="0.25">
      <c r="A7538" s="23" t="s">
        <v>102</v>
      </c>
    </row>
    <row r="7539" spans="1:1" x14ac:dyDescent="0.25">
      <c r="A7539" s="23" t="s">
        <v>102</v>
      </c>
    </row>
    <row r="7540" spans="1:1" x14ac:dyDescent="0.25">
      <c r="A7540" s="23" t="s">
        <v>102</v>
      </c>
    </row>
    <row r="7541" spans="1:1" x14ac:dyDescent="0.25">
      <c r="A7541" s="23" t="s">
        <v>102</v>
      </c>
    </row>
    <row r="7542" spans="1:1" x14ac:dyDescent="0.25">
      <c r="A7542" s="23" t="s">
        <v>102</v>
      </c>
    </row>
    <row r="7543" spans="1:1" x14ac:dyDescent="0.25">
      <c r="A7543" s="23" t="s">
        <v>102</v>
      </c>
    </row>
    <row r="7544" spans="1:1" x14ac:dyDescent="0.25">
      <c r="A7544" s="23" t="s">
        <v>102</v>
      </c>
    </row>
    <row r="7545" spans="1:1" x14ac:dyDescent="0.25">
      <c r="A7545" s="23" t="s">
        <v>102</v>
      </c>
    </row>
    <row r="7546" spans="1:1" x14ac:dyDescent="0.25">
      <c r="A7546" s="23" t="s">
        <v>102</v>
      </c>
    </row>
    <row r="7547" spans="1:1" x14ac:dyDescent="0.25">
      <c r="A7547" s="23" t="s">
        <v>102</v>
      </c>
    </row>
    <row r="7548" spans="1:1" x14ac:dyDescent="0.25">
      <c r="A7548" s="23" t="s">
        <v>102</v>
      </c>
    </row>
    <row r="7549" spans="1:1" x14ac:dyDescent="0.25">
      <c r="A7549" s="23" t="s">
        <v>102</v>
      </c>
    </row>
    <row r="7550" spans="1:1" x14ac:dyDescent="0.25">
      <c r="A7550" s="23" t="s">
        <v>102</v>
      </c>
    </row>
    <row r="7551" spans="1:1" x14ac:dyDescent="0.25">
      <c r="A7551" s="23" t="s">
        <v>102</v>
      </c>
    </row>
    <row r="7552" spans="1:1" x14ac:dyDescent="0.25">
      <c r="A7552" s="23" t="s">
        <v>102</v>
      </c>
    </row>
    <row r="7553" spans="1:1" x14ac:dyDescent="0.25">
      <c r="A7553" s="23" t="s">
        <v>102</v>
      </c>
    </row>
    <row r="7554" spans="1:1" x14ac:dyDescent="0.25">
      <c r="A7554" s="23" t="s">
        <v>102</v>
      </c>
    </row>
    <row r="7555" spans="1:1" x14ac:dyDescent="0.25">
      <c r="A7555" s="23" t="s">
        <v>102</v>
      </c>
    </row>
    <row r="7556" spans="1:1" x14ac:dyDescent="0.25">
      <c r="A7556" s="23" t="s">
        <v>102</v>
      </c>
    </row>
    <row r="7557" spans="1:1" x14ac:dyDescent="0.25">
      <c r="A7557" s="23" t="s">
        <v>102</v>
      </c>
    </row>
    <row r="7558" spans="1:1" x14ac:dyDescent="0.25">
      <c r="A7558" s="23" t="s">
        <v>102</v>
      </c>
    </row>
    <row r="7559" spans="1:1" x14ac:dyDescent="0.25">
      <c r="A7559" s="23" t="s">
        <v>102</v>
      </c>
    </row>
    <row r="7560" spans="1:1" x14ac:dyDescent="0.25">
      <c r="A7560" s="23" t="s">
        <v>102</v>
      </c>
    </row>
    <row r="7561" spans="1:1" x14ac:dyDescent="0.25">
      <c r="A7561" s="23" t="s">
        <v>102</v>
      </c>
    </row>
    <row r="7562" spans="1:1" x14ac:dyDescent="0.25">
      <c r="A7562" s="23" t="s">
        <v>102</v>
      </c>
    </row>
    <row r="7563" spans="1:1" x14ac:dyDescent="0.25">
      <c r="A7563" s="23" t="s">
        <v>102</v>
      </c>
    </row>
    <row r="7564" spans="1:1" x14ac:dyDescent="0.25">
      <c r="A7564" s="23" t="s">
        <v>102</v>
      </c>
    </row>
    <row r="7565" spans="1:1" x14ac:dyDescent="0.25">
      <c r="A7565" s="23" t="s">
        <v>102</v>
      </c>
    </row>
    <row r="7566" spans="1:1" x14ac:dyDescent="0.25">
      <c r="A7566" s="23" t="s">
        <v>102</v>
      </c>
    </row>
    <row r="7567" spans="1:1" x14ac:dyDescent="0.25">
      <c r="A7567" s="23" t="s">
        <v>102</v>
      </c>
    </row>
    <row r="7568" spans="1:1" x14ac:dyDescent="0.25">
      <c r="A7568" s="23" t="s">
        <v>102</v>
      </c>
    </row>
    <row r="7569" spans="1:1" x14ac:dyDescent="0.25">
      <c r="A7569" s="23" t="s">
        <v>102</v>
      </c>
    </row>
    <row r="7570" spans="1:1" x14ac:dyDescent="0.25">
      <c r="A7570" s="23" t="s">
        <v>102</v>
      </c>
    </row>
    <row r="7571" spans="1:1" x14ac:dyDescent="0.25">
      <c r="A7571" s="23" t="s">
        <v>102</v>
      </c>
    </row>
    <row r="7572" spans="1:1" x14ac:dyDescent="0.25">
      <c r="A7572" s="23" t="s">
        <v>102</v>
      </c>
    </row>
    <row r="7573" spans="1:1" x14ac:dyDescent="0.25">
      <c r="A7573" s="23" t="s">
        <v>102</v>
      </c>
    </row>
    <row r="7574" spans="1:1" x14ac:dyDescent="0.25">
      <c r="A7574" s="23" t="s">
        <v>102</v>
      </c>
    </row>
    <row r="7575" spans="1:1" x14ac:dyDescent="0.25">
      <c r="A7575" s="23" t="s">
        <v>102</v>
      </c>
    </row>
    <row r="7576" spans="1:1" x14ac:dyDescent="0.25">
      <c r="A7576" s="23" t="s">
        <v>102</v>
      </c>
    </row>
    <row r="7577" spans="1:1" x14ac:dyDescent="0.25">
      <c r="A7577" s="23" t="s">
        <v>102</v>
      </c>
    </row>
    <row r="7578" spans="1:1" x14ac:dyDescent="0.25">
      <c r="A7578" s="23" t="s">
        <v>102</v>
      </c>
    </row>
    <row r="7579" spans="1:1" x14ac:dyDescent="0.25">
      <c r="A7579" s="23" t="s">
        <v>102</v>
      </c>
    </row>
    <row r="7580" spans="1:1" x14ac:dyDescent="0.25">
      <c r="A7580" s="23" t="s">
        <v>102</v>
      </c>
    </row>
    <row r="7581" spans="1:1" x14ac:dyDescent="0.25">
      <c r="A7581" s="23" t="s">
        <v>102</v>
      </c>
    </row>
    <row r="7582" spans="1:1" x14ac:dyDescent="0.25">
      <c r="A7582" s="23" t="s">
        <v>102</v>
      </c>
    </row>
    <row r="7583" spans="1:1" x14ac:dyDescent="0.25">
      <c r="A7583" s="23" t="s">
        <v>102</v>
      </c>
    </row>
    <row r="7584" spans="1:1" x14ac:dyDescent="0.25">
      <c r="A7584" s="23" t="s">
        <v>102</v>
      </c>
    </row>
    <row r="7585" spans="1:1" x14ac:dyDescent="0.25">
      <c r="A7585" s="23" t="s">
        <v>102</v>
      </c>
    </row>
    <row r="7586" spans="1:1" x14ac:dyDescent="0.25">
      <c r="A7586" s="23" t="s">
        <v>102</v>
      </c>
    </row>
    <row r="7587" spans="1:1" x14ac:dyDescent="0.25">
      <c r="A7587" s="23" t="s">
        <v>102</v>
      </c>
    </row>
    <row r="7588" spans="1:1" x14ac:dyDescent="0.25">
      <c r="A7588" s="23" t="s">
        <v>102</v>
      </c>
    </row>
    <row r="7589" spans="1:1" x14ac:dyDescent="0.25">
      <c r="A7589" s="23" t="s">
        <v>102</v>
      </c>
    </row>
    <row r="7590" spans="1:1" x14ac:dyDescent="0.25">
      <c r="A7590" s="23" t="s">
        <v>102</v>
      </c>
    </row>
    <row r="7591" spans="1:1" x14ac:dyDescent="0.25">
      <c r="A7591" s="23" t="s">
        <v>102</v>
      </c>
    </row>
    <row r="7592" spans="1:1" x14ac:dyDescent="0.25">
      <c r="A7592" s="23" t="s">
        <v>102</v>
      </c>
    </row>
    <row r="7593" spans="1:1" x14ac:dyDescent="0.25">
      <c r="A7593" s="23" t="s">
        <v>102</v>
      </c>
    </row>
    <row r="7594" spans="1:1" x14ac:dyDescent="0.25">
      <c r="A7594" s="23" t="s">
        <v>102</v>
      </c>
    </row>
    <row r="7595" spans="1:1" x14ac:dyDescent="0.25">
      <c r="A7595" s="23" t="s">
        <v>102</v>
      </c>
    </row>
    <row r="7596" spans="1:1" x14ac:dyDescent="0.25">
      <c r="A7596" s="23" t="s">
        <v>102</v>
      </c>
    </row>
    <row r="7597" spans="1:1" x14ac:dyDescent="0.25">
      <c r="A7597" s="23" t="s">
        <v>102</v>
      </c>
    </row>
    <row r="7598" spans="1:1" x14ac:dyDescent="0.25">
      <c r="A7598" s="23" t="s">
        <v>102</v>
      </c>
    </row>
    <row r="7599" spans="1:1" x14ac:dyDescent="0.25">
      <c r="A7599" s="23" t="s">
        <v>102</v>
      </c>
    </row>
    <row r="7600" spans="1:1" x14ac:dyDescent="0.25">
      <c r="A7600" s="23" t="s">
        <v>102</v>
      </c>
    </row>
    <row r="7601" spans="1:1" x14ac:dyDescent="0.25">
      <c r="A7601" s="23" t="s">
        <v>102</v>
      </c>
    </row>
    <row r="7602" spans="1:1" x14ac:dyDescent="0.25">
      <c r="A7602" s="23" t="s">
        <v>102</v>
      </c>
    </row>
    <row r="7603" spans="1:1" x14ac:dyDescent="0.25">
      <c r="A7603" s="23" t="s">
        <v>102</v>
      </c>
    </row>
    <row r="7604" spans="1:1" x14ac:dyDescent="0.25">
      <c r="A7604" s="23" t="s">
        <v>102</v>
      </c>
    </row>
    <row r="7605" spans="1:1" x14ac:dyDescent="0.25">
      <c r="A7605" s="23" t="s">
        <v>102</v>
      </c>
    </row>
    <row r="7606" spans="1:1" x14ac:dyDescent="0.25">
      <c r="A7606" s="23" t="s">
        <v>102</v>
      </c>
    </row>
    <row r="7607" spans="1:1" x14ac:dyDescent="0.25">
      <c r="A7607" s="23" t="s">
        <v>102</v>
      </c>
    </row>
    <row r="7608" spans="1:1" x14ac:dyDescent="0.25">
      <c r="A7608" s="23" t="s">
        <v>102</v>
      </c>
    </row>
    <row r="7609" spans="1:1" x14ac:dyDescent="0.25">
      <c r="A7609" s="23" t="s">
        <v>102</v>
      </c>
    </row>
    <row r="7610" spans="1:1" x14ac:dyDescent="0.25">
      <c r="A7610" s="23" t="s">
        <v>102</v>
      </c>
    </row>
    <row r="7611" spans="1:1" x14ac:dyDescent="0.25">
      <c r="A7611" s="23" t="s">
        <v>102</v>
      </c>
    </row>
    <row r="7612" spans="1:1" x14ac:dyDescent="0.25">
      <c r="A7612" s="23" t="s">
        <v>102</v>
      </c>
    </row>
    <row r="7613" spans="1:1" x14ac:dyDescent="0.25">
      <c r="A7613" s="23" t="s">
        <v>102</v>
      </c>
    </row>
    <row r="7614" spans="1:1" x14ac:dyDescent="0.25">
      <c r="A7614" s="23" t="s">
        <v>102</v>
      </c>
    </row>
    <row r="7615" spans="1:1" x14ac:dyDescent="0.25">
      <c r="A7615" s="23" t="s">
        <v>102</v>
      </c>
    </row>
    <row r="7616" spans="1:1" x14ac:dyDescent="0.25">
      <c r="A7616" s="23" t="s">
        <v>102</v>
      </c>
    </row>
    <row r="7617" spans="1:1" x14ac:dyDescent="0.25">
      <c r="A7617" s="23" t="s">
        <v>102</v>
      </c>
    </row>
    <row r="7618" spans="1:1" x14ac:dyDescent="0.25">
      <c r="A7618" s="23" t="s">
        <v>102</v>
      </c>
    </row>
    <row r="7619" spans="1:1" x14ac:dyDescent="0.25">
      <c r="A7619" s="23" t="s">
        <v>102</v>
      </c>
    </row>
    <row r="7620" spans="1:1" x14ac:dyDescent="0.25">
      <c r="A7620" s="23" t="s">
        <v>102</v>
      </c>
    </row>
    <row r="7621" spans="1:1" x14ac:dyDescent="0.25">
      <c r="A7621" s="23" t="s">
        <v>102</v>
      </c>
    </row>
    <row r="7622" spans="1:1" x14ac:dyDescent="0.25">
      <c r="A7622" s="23" t="s">
        <v>102</v>
      </c>
    </row>
    <row r="7623" spans="1:1" x14ac:dyDescent="0.25">
      <c r="A7623" s="23" t="s">
        <v>102</v>
      </c>
    </row>
    <row r="7624" spans="1:1" x14ac:dyDescent="0.25">
      <c r="A7624" s="23" t="s">
        <v>102</v>
      </c>
    </row>
    <row r="7625" spans="1:1" x14ac:dyDescent="0.25">
      <c r="A7625" s="23" t="s">
        <v>102</v>
      </c>
    </row>
    <row r="7626" spans="1:1" x14ac:dyDescent="0.25">
      <c r="A7626" s="23" t="s">
        <v>102</v>
      </c>
    </row>
    <row r="7627" spans="1:1" x14ac:dyDescent="0.25">
      <c r="A7627" s="23" t="s">
        <v>102</v>
      </c>
    </row>
    <row r="7628" spans="1:1" x14ac:dyDescent="0.25">
      <c r="A7628" s="23" t="s">
        <v>102</v>
      </c>
    </row>
    <row r="7629" spans="1:1" x14ac:dyDescent="0.25">
      <c r="A7629" s="23" t="s">
        <v>102</v>
      </c>
    </row>
    <row r="7630" spans="1:1" x14ac:dyDescent="0.25">
      <c r="A7630" s="23" t="s">
        <v>102</v>
      </c>
    </row>
    <row r="7631" spans="1:1" x14ac:dyDescent="0.25">
      <c r="A7631" s="23" t="s">
        <v>102</v>
      </c>
    </row>
    <row r="7632" spans="1:1" x14ac:dyDescent="0.25">
      <c r="A7632" s="23" t="s">
        <v>102</v>
      </c>
    </row>
    <row r="7633" spans="1:1" x14ac:dyDescent="0.25">
      <c r="A7633" s="23" t="s">
        <v>102</v>
      </c>
    </row>
    <row r="7634" spans="1:1" x14ac:dyDescent="0.25">
      <c r="A7634" s="23" t="s">
        <v>102</v>
      </c>
    </row>
    <row r="7635" spans="1:1" x14ac:dyDescent="0.25">
      <c r="A7635" s="23" t="s">
        <v>102</v>
      </c>
    </row>
    <row r="7636" spans="1:1" x14ac:dyDescent="0.25">
      <c r="A7636" s="23" t="s">
        <v>102</v>
      </c>
    </row>
    <row r="7637" spans="1:1" x14ac:dyDescent="0.25">
      <c r="A7637" s="23" t="s">
        <v>102</v>
      </c>
    </row>
    <row r="7638" spans="1:1" x14ac:dyDescent="0.25">
      <c r="A7638" s="23" t="s">
        <v>102</v>
      </c>
    </row>
    <row r="7639" spans="1:1" x14ac:dyDescent="0.25">
      <c r="A7639" s="23" t="s">
        <v>102</v>
      </c>
    </row>
    <row r="7640" spans="1:1" x14ac:dyDescent="0.25">
      <c r="A7640" s="23" t="s">
        <v>102</v>
      </c>
    </row>
    <row r="7641" spans="1:1" x14ac:dyDescent="0.25">
      <c r="A7641" s="23" t="s">
        <v>102</v>
      </c>
    </row>
    <row r="7642" spans="1:1" x14ac:dyDescent="0.25">
      <c r="A7642" s="23" t="s">
        <v>102</v>
      </c>
    </row>
    <row r="7643" spans="1:1" x14ac:dyDescent="0.25">
      <c r="A7643" s="23" t="s">
        <v>102</v>
      </c>
    </row>
    <row r="7644" spans="1:1" x14ac:dyDescent="0.25">
      <c r="A7644" s="23" t="s">
        <v>102</v>
      </c>
    </row>
    <row r="7645" spans="1:1" x14ac:dyDescent="0.25">
      <c r="A7645" s="23" t="s">
        <v>102</v>
      </c>
    </row>
    <row r="7646" spans="1:1" x14ac:dyDescent="0.25">
      <c r="A7646" s="23" t="s">
        <v>102</v>
      </c>
    </row>
    <row r="7647" spans="1:1" x14ac:dyDescent="0.25">
      <c r="A7647" s="23" t="s">
        <v>102</v>
      </c>
    </row>
    <row r="7648" spans="1:1" x14ac:dyDescent="0.25">
      <c r="A7648" s="23" t="s">
        <v>102</v>
      </c>
    </row>
    <row r="7650" spans="1:1" ht="14.4" x14ac:dyDescent="0.25">
      <c r="A7650" s="24" t="s">
        <v>103</v>
      </c>
    </row>
    <row r="7651" spans="1:1" ht="14.4" x14ac:dyDescent="0.25">
      <c r="A7651" s="24" t="s">
        <v>103</v>
      </c>
    </row>
    <row r="7652" spans="1:1" ht="14.4" x14ac:dyDescent="0.25">
      <c r="A7652" s="24" t="s">
        <v>103</v>
      </c>
    </row>
    <row r="7653" spans="1:1" ht="14.4" x14ac:dyDescent="0.25">
      <c r="A7653" s="24" t="s">
        <v>103</v>
      </c>
    </row>
    <row r="7654" spans="1:1" ht="14.4" x14ac:dyDescent="0.25">
      <c r="A7654" s="24" t="s">
        <v>103</v>
      </c>
    </row>
    <row r="7655" spans="1:1" ht="14.4" x14ac:dyDescent="0.25">
      <c r="A7655" s="24" t="s">
        <v>103</v>
      </c>
    </row>
    <row r="7656" spans="1:1" ht="14.4" x14ac:dyDescent="0.25">
      <c r="A7656" s="24" t="s">
        <v>103</v>
      </c>
    </row>
    <row r="7657" spans="1:1" ht="14.4" x14ac:dyDescent="0.25">
      <c r="A7657" s="65" t="s">
        <v>103</v>
      </c>
    </row>
    <row r="7658" spans="1:1" ht="28.8" x14ac:dyDescent="0.25">
      <c r="A7658" s="70" t="s">
        <v>103</v>
      </c>
    </row>
    <row r="7659" spans="1:1" ht="14.4" x14ac:dyDescent="0.25">
      <c r="A7659" s="24" t="s">
        <v>103</v>
      </c>
    </row>
    <row r="7660" spans="1:1" ht="14.4" x14ac:dyDescent="0.25">
      <c r="A7660" s="24" t="s">
        <v>103</v>
      </c>
    </row>
    <row r="7661" spans="1:1" ht="14.4" x14ac:dyDescent="0.25">
      <c r="A7661" s="24" t="s">
        <v>103</v>
      </c>
    </row>
    <row r="7662" spans="1:1" ht="14.4" x14ac:dyDescent="0.25">
      <c r="A7662" s="24" t="s">
        <v>103</v>
      </c>
    </row>
    <row r="7663" spans="1:1" ht="14.4" x14ac:dyDescent="0.25">
      <c r="A7663" s="24" t="s">
        <v>103</v>
      </c>
    </row>
    <row r="7664" spans="1:1" ht="14.4" x14ac:dyDescent="0.25">
      <c r="A7664" s="24" t="s">
        <v>103</v>
      </c>
    </row>
    <row r="7665" spans="1:1" ht="14.4" x14ac:dyDescent="0.25">
      <c r="A7665" s="24" t="s">
        <v>103</v>
      </c>
    </row>
    <row r="7666" spans="1:1" ht="14.4" x14ac:dyDescent="0.25">
      <c r="A7666" s="24" t="s">
        <v>103</v>
      </c>
    </row>
    <row r="7667" spans="1:1" ht="14.4" x14ac:dyDescent="0.25">
      <c r="A7667" s="24" t="s">
        <v>103</v>
      </c>
    </row>
    <row r="7668" spans="1:1" ht="14.4" x14ac:dyDescent="0.25">
      <c r="A7668" s="24" t="s">
        <v>103</v>
      </c>
    </row>
    <row r="7669" spans="1:1" x14ac:dyDescent="0.25">
      <c r="A7669" s="23" t="s">
        <v>103</v>
      </c>
    </row>
    <row r="7670" spans="1:1" x14ac:dyDescent="0.25">
      <c r="A7670" s="23" t="s">
        <v>103</v>
      </c>
    </row>
    <row r="7671" spans="1:1" x14ac:dyDescent="0.25">
      <c r="A7671" s="23" t="s">
        <v>103</v>
      </c>
    </row>
    <row r="7672" spans="1:1" x14ac:dyDescent="0.25">
      <c r="A7672" s="23" t="s">
        <v>103</v>
      </c>
    </row>
    <row r="7673" spans="1:1" x14ac:dyDescent="0.25">
      <c r="A7673" s="23" t="s">
        <v>103</v>
      </c>
    </row>
    <row r="7674" spans="1:1" x14ac:dyDescent="0.25">
      <c r="A7674" s="23" t="s">
        <v>103</v>
      </c>
    </row>
    <row r="7675" spans="1:1" x14ac:dyDescent="0.25">
      <c r="A7675" s="23" t="s">
        <v>103</v>
      </c>
    </row>
    <row r="7676" spans="1:1" x14ac:dyDescent="0.25">
      <c r="A7676" s="23" t="s">
        <v>103</v>
      </c>
    </row>
    <row r="7677" spans="1:1" x14ac:dyDescent="0.25">
      <c r="A7677" s="23" t="s">
        <v>103</v>
      </c>
    </row>
    <row r="7678" spans="1:1" x14ac:dyDescent="0.25">
      <c r="A7678" s="23" t="s">
        <v>103</v>
      </c>
    </row>
    <row r="7679" spans="1:1" x14ac:dyDescent="0.25">
      <c r="A7679" s="23" t="s">
        <v>103</v>
      </c>
    </row>
    <row r="7680" spans="1:1" x14ac:dyDescent="0.25">
      <c r="A7680" s="23" t="s">
        <v>103</v>
      </c>
    </row>
    <row r="7681" spans="1:1" x14ac:dyDescent="0.25">
      <c r="A7681" s="23" t="s">
        <v>103</v>
      </c>
    </row>
    <row r="7682" spans="1:1" x14ac:dyDescent="0.25">
      <c r="A7682" s="23" t="s">
        <v>103</v>
      </c>
    </row>
    <row r="7683" spans="1:1" x14ac:dyDescent="0.25">
      <c r="A7683" s="23" t="s">
        <v>103</v>
      </c>
    </row>
    <row r="7684" spans="1:1" x14ac:dyDescent="0.25">
      <c r="A7684" s="23" t="s">
        <v>103</v>
      </c>
    </row>
    <row r="7685" spans="1:1" x14ac:dyDescent="0.25">
      <c r="A7685" s="23" t="s">
        <v>103</v>
      </c>
    </row>
    <row r="7686" spans="1:1" x14ac:dyDescent="0.25">
      <c r="A7686" s="23" t="s">
        <v>103</v>
      </c>
    </row>
    <row r="7687" spans="1:1" x14ac:dyDescent="0.25">
      <c r="A7687" s="23" t="s">
        <v>103</v>
      </c>
    </row>
    <row r="7688" spans="1:1" x14ac:dyDescent="0.25">
      <c r="A7688" s="23" t="s">
        <v>103</v>
      </c>
    </row>
    <row r="7689" spans="1:1" x14ac:dyDescent="0.25">
      <c r="A7689" s="23" t="s">
        <v>103</v>
      </c>
    </row>
    <row r="7690" spans="1:1" x14ac:dyDescent="0.25">
      <c r="A7690" s="23" t="s">
        <v>103</v>
      </c>
    </row>
    <row r="7691" spans="1:1" x14ac:dyDescent="0.25">
      <c r="A7691" s="23" t="s">
        <v>103</v>
      </c>
    </row>
    <row r="7692" spans="1:1" x14ac:dyDescent="0.25">
      <c r="A7692" s="23" t="s">
        <v>103</v>
      </c>
    </row>
    <row r="7693" spans="1:1" x14ac:dyDescent="0.25">
      <c r="A7693" s="23" t="s">
        <v>103</v>
      </c>
    </row>
    <row r="7694" spans="1:1" x14ac:dyDescent="0.25">
      <c r="A7694" s="23" t="s">
        <v>103</v>
      </c>
    </row>
    <row r="7695" spans="1:1" x14ac:dyDescent="0.25">
      <c r="A7695" s="23" t="s">
        <v>103</v>
      </c>
    </row>
    <row r="7696" spans="1:1" x14ac:dyDescent="0.25">
      <c r="A7696" s="23" t="s">
        <v>103</v>
      </c>
    </row>
    <row r="7697" spans="1:1" x14ac:dyDescent="0.25">
      <c r="A7697" s="23" t="s">
        <v>103</v>
      </c>
    </row>
    <row r="7698" spans="1:1" x14ac:dyDescent="0.25">
      <c r="A7698" s="23" t="s">
        <v>103</v>
      </c>
    </row>
    <row r="7699" spans="1:1" x14ac:dyDescent="0.25">
      <c r="A7699" s="23" t="s">
        <v>103</v>
      </c>
    </row>
    <row r="7700" spans="1:1" x14ac:dyDescent="0.25">
      <c r="A7700" s="23" t="s">
        <v>103</v>
      </c>
    </row>
    <row r="7701" spans="1:1" x14ac:dyDescent="0.25">
      <c r="A7701" s="23" t="s">
        <v>103</v>
      </c>
    </row>
    <row r="7702" spans="1:1" x14ac:dyDescent="0.25">
      <c r="A7702" s="23" t="s">
        <v>103</v>
      </c>
    </row>
    <row r="7703" spans="1:1" x14ac:dyDescent="0.25">
      <c r="A7703" s="23" t="s">
        <v>103</v>
      </c>
    </row>
    <row r="7704" spans="1:1" x14ac:dyDescent="0.25">
      <c r="A7704" s="23" t="s">
        <v>103</v>
      </c>
    </row>
    <row r="7705" spans="1:1" x14ac:dyDescent="0.25">
      <c r="A7705" s="23" t="s">
        <v>103</v>
      </c>
    </row>
    <row r="7706" spans="1:1" x14ac:dyDescent="0.25">
      <c r="A7706" s="23" t="s">
        <v>103</v>
      </c>
    </row>
    <row r="7707" spans="1:1" x14ac:dyDescent="0.25">
      <c r="A7707" s="23" t="s">
        <v>103</v>
      </c>
    </row>
    <row r="7708" spans="1:1" x14ac:dyDescent="0.25">
      <c r="A7708" s="23" t="s">
        <v>103</v>
      </c>
    </row>
    <row r="7709" spans="1:1" x14ac:dyDescent="0.25">
      <c r="A7709" s="23" t="s">
        <v>103</v>
      </c>
    </row>
    <row r="7710" spans="1:1" x14ac:dyDescent="0.25">
      <c r="A7710" s="23" t="s">
        <v>103</v>
      </c>
    </row>
    <row r="7711" spans="1:1" x14ac:dyDescent="0.25">
      <c r="A7711" s="23" t="s">
        <v>103</v>
      </c>
    </row>
    <row r="7712" spans="1:1" x14ac:dyDescent="0.25">
      <c r="A7712" s="23" t="s">
        <v>103</v>
      </c>
    </row>
    <row r="7713" spans="1:1" x14ac:dyDescent="0.25">
      <c r="A7713" s="23" t="s">
        <v>103</v>
      </c>
    </row>
    <row r="7714" spans="1:1" x14ac:dyDescent="0.25">
      <c r="A7714" s="23" t="s">
        <v>103</v>
      </c>
    </row>
    <row r="7715" spans="1:1" x14ac:dyDescent="0.25">
      <c r="A7715" s="23" t="s">
        <v>103</v>
      </c>
    </row>
    <row r="7716" spans="1:1" x14ac:dyDescent="0.25">
      <c r="A7716" s="23" t="s">
        <v>103</v>
      </c>
    </row>
    <row r="7717" spans="1:1" x14ac:dyDescent="0.25">
      <c r="A7717" s="23" t="s">
        <v>103</v>
      </c>
    </row>
    <row r="7718" spans="1:1" x14ac:dyDescent="0.25">
      <c r="A7718" s="23" t="s">
        <v>103</v>
      </c>
    </row>
    <row r="7719" spans="1:1" x14ac:dyDescent="0.25">
      <c r="A7719" s="23" t="s">
        <v>103</v>
      </c>
    </row>
    <row r="7720" spans="1:1" x14ac:dyDescent="0.25">
      <c r="A7720" s="23" t="s">
        <v>103</v>
      </c>
    </row>
    <row r="7721" spans="1:1" x14ac:dyDescent="0.25">
      <c r="A7721" s="23" t="s">
        <v>103</v>
      </c>
    </row>
    <row r="7722" spans="1:1" x14ac:dyDescent="0.25">
      <c r="A7722" s="23" t="s">
        <v>103</v>
      </c>
    </row>
    <row r="7723" spans="1:1" x14ac:dyDescent="0.25">
      <c r="A7723" s="23" t="s">
        <v>103</v>
      </c>
    </row>
    <row r="7724" spans="1:1" x14ac:dyDescent="0.25">
      <c r="A7724" s="23" t="s">
        <v>103</v>
      </c>
    </row>
    <row r="7725" spans="1:1" x14ac:dyDescent="0.25">
      <c r="A7725" s="23" t="s">
        <v>103</v>
      </c>
    </row>
    <row r="7726" spans="1:1" x14ac:dyDescent="0.25">
      <c r="A7726" s="23" t="s">
        <v>103</v>
      </c>
    </row>
    <row r="7727" spans="1:1" x14ac:dyDescent="0.25">
      <c r="A7727" s="23" t="s">
        <v>103</v>
      </c>
    </row>
    <row r="7728" spans="1:1" x14ac:dyDescent="0.25">
      <c r="A7728" s="23" t="s">
        <v>103</v>
      </c>
    </row>
    <row r="7729" spans="1:1" x14ac:dyDescent="0.25">
      <c r="A7729" s="23" t="s">
        <v>103</v>
      </c>
    </row>
    <row r="7730" spans="1:1" x14ac:dyDescent="0.25">
      <c r="A7730" s="23" t="s">
        <v>103</v>
      </c>
    </row>
    <row r="7731" spans="1:1" x14ac:dyDescent="0.25">
      <c r="A7731" s="23" t="s">
        <v>103</v>
      </c>
    </row>
    <row r="7732" spans="1:1" x14ac:dyDescent="0.25">
      <c r="A7732" s="23" t="s">
        <v>103</v>
      </c>
    </row>
    <row r="7733" spans="1:1" x14ac:dyDescent="0.25">
      <c r="A7733" s="23" t="s">
        <v>103</v>
      </c>
    </row>
    <row r="7734" spans="1:1" x14ac:dyDescent="0.25">
      <c r="A7734" s="23" t="s">
        <v>103</v>
      </c>
    </row>
    <row r="7735" spans="1:1" x14ac:dyDescent="0.25">
      <c r="A7735" s="23" t="s">
        <v>103</v>
      </c>
    </row>
    <row r="7736" spans="1:1" x14ac:dyDescent="0.25">
      <c r="A7736" s="23" t="s">
        <v>103</v>
      </c>
    </row>
    <row r="7737" spans="1:1" x14ac:dyDescent="0.25">
      <c r="A7737" s="23" t="s">
        <v>103</v>
      </c>
    </row>
    <row r="7738" spans="1:1" x14ac:dyDescent="0.25">
      <c r="A7738" s="23" t="s">
        <v>103</v>
      </c>
    </row>
    <row r="7739" spans="1:1" x14ac:dyDescent="0.25">
      <c r="A7739" s="23" t="s">
        <v>103</v>
      </c>
    </row>
    <row r="7740" spans="1:1" x14ac:dyDescent="0.25">
      <c r="A7740" s="23" t="s">
        <v>103</v>
      </c>
    </row>
    <row r="7741" spans="1:1" x14ac:dyDescent="0.25">
      <c r="A7741" s="23" t="s">
        <v>103</v>
      </c>
    </row>
    <row r="7742" spans="1:1" x14ac:dyDescent="0.25">
      <c r="A7742" s="23" t="s">
        <v>103</v>
      </c>
    </row>
    <row r="7743" spans="1:1" x14ac:dyDescent="0.25">
      <c r="A7743" s="23" t="s">
        <v>103</v>
      </c>
    </row>
    <row r="7744" spans="1:1" x14ac:dyDescent="0.25">
      <c r="A7744" s="23" t="s">
        <v>103</v>
      </c>
    </row>
    <row r="7745" spans="1:1" x14ac:dyDescent="0.25">
      <c r="A7745" s="23" t="s">
        <v>103</v>
      </c>
    </row>
    <row r="7746" spans="1:1" x14ac:dyDescent="0.25">
      <c r="A7746" s="23" t="s">
        <v>103</v>
      </c>
    </row>
    <row r="7747" spans="1:1" x14ac:dyDescent="0.25">
      <c r="A7747" s="23" t="s">
        <v>103</v>
      </c>
    </row>
    <row r="7748" spans="1:1" x14ac:dyDescent="0.25">
      <c r="A7748" s="23" t="s">
        <v>103</v>
      </c>
    </row>
    <row r="7749" spans="1:1" x14ac:dyDescent="0.25">
      <c r="A7749" s="23" t="s">
        <v>103</v>
      </c>
    </row>
    <row r="7750" spans="1:1" x14ac:dyDescent="0.25">
      <c r="A7750" s="23" t="s">
        <v>103</v>
      </c>
    </row>
    <row r="7751" spans="1:1" x14ac:dyDescent="0.25">
      <c r="A7751" s="23" t="s">
        <v>103</v>
      </c>
    </row>
    <row r="7752" spans="1:1" x14ac:dyDescent="0.25">
      <c r="A7752" s="23" t="s">
        <v>103</v>
      </c>
    </row>
    <row r="7753" spans="1:1" x14ac:dyDescent="0.25">
      <c r="A7753" s="23" t="s">
        <v>103</v>
      </c>
    </row>
    <row r="7754" spans="1:1" x14ac:dyDescent="0.25">
      <c r="A7754" s="23" t="s">
        <v>103</v>
      </c>
    </row>
    <row r="7755" spans="1:1" x14ac:dyDescent="0.25">
      <c r="A7755" s="23" t="s">
        <v>103</v>
      </c>
    </row>
    <row r="7756" spans="1:1" x14ac:dyDescent="0.25">
      <c r="A7756" s="23" t="s">
        <v>103</v>
      </c>
    </row>
    <row r="7757" spans="1:1" x14ac:dyDescent="0.25">
      <c r="A7757" s="23" t="s">
        <v>103</v>
      </c>
    </row>
    <row r="7758" spans="1:1" x14ac:dyDescent="0.25">
      <c r="A7758" s="23" t="s">
        <v>103</v>
      </c>
    </row>
    <row r="7759" spans="1:1" x14ac:dyDescent="0.25">
      <c r="A7759" s="23" t="s">
        <v>103</v>
      </c>
    </row>
    <row r="7760" spans="1:1" x14ac:dyDescent="0.25">
      <c r="A7760" s="23" t="s">
        <v>103</v>
      </c>
    </row>
    <row r="7761" spans="1:1" x14ac:dyDescent="0.25">
      <c r="A7761" s="23" t="s">
        <v>103</v>
      </c>
    </row>
    <row r="7762" spans="1:1" x14ac:dyDescent="0.25">
      <c r="A7762" s="23" t="s">
        <v>103</v>
      </c>
    </row>
    <row r="7763" spans="1:1" x14ac:dyDescent="0.25">
      <c r="A7763" s="23" t="s">
        <v>103</v>
      </c>
    </row>
    <row r="7764" spans="1:1" x14ac:dyDescent="0.25">
      <c r="A7764" s="23" t="s">
        <v>103</v>
      </c>
    </row>
    <row r="7765" spans="1:1" x14ac:dyDescent="0.25">
      <c r="A7765" s="23" t="s">
        <v>103</v>
      </c>
    </row>
    <row r="7766" spans="1:1" x14ac:dyDescent="0.25">
      <c r="A7766" s="23" t="s">
        <v>103</v>
      </c>
    </row>
    <row r="7767" spans="1:1" x14ac:dyDescent="0.25">
      <c r="A7767" s="23" t="s">
        <v>103</v>
      </c>
    </row>
    <row r="7768" spans="1:1" x14ac:dyDescent="0.25">
      <c r="A7768" s="23" t="s">
        <v>103</v>
      </c>
    </row>
    <row r="7769" spans="1:1" x14ac:dyDescent="0.25">
      <c r="A7769" s="23" t="s">
        <v>103</v>
      </c>
    </row>
    <row r="7770" spans="1:1" x14ac:dyDescent="0.25">
      <c r="A7770" s="23" t="s">
        <v>103</v>
      </c>
    </row>
    <row r="7771" spans="1:1" x14ac:dyDescent="0.25">
      <c r="A7771" s="23" t="s">
        <v>103</v>
      </c>
    </row>
    <row r="7772" spans="1:1" x14ac:dyDescent="0.25">
      <c r="A7772" s="23" t="s">
        <v>103</v>
      </c>
    </row>
    <row r="7773" spans="1:1" x14ac:dyDescent="0.25">
      <c r="A7773" s="23" t="s">
        <v>103</v>
      </c>
    </row>
    <row r="7774" spans="1:1" x14ac:dyDescent="0.25">
      <c r="A7774" s="23" t="s">
        <v>103</v>
      </c>
    </row>
    <row r="7775" spans="1:1" x14ac:dyDescent="0.25">
      <c r="A7775" s="23" t="s">
        <v>103</v>
      </c>
    </row>
    <row r="7776" spans="1:1" x14ac:dyDescent="0.25">
      <c r="A7776" s="23" t="s">
        <v>103</v>
      </c>
    </row>
    <row r="7777" spans="1:1" x14ac:dyDescent="0.25">
      <c r="A7777" s="23" t="s">
        <v>103</v>
      </c>
    </row>
    <row r="7778" spans="1:1" x14ac:dyDescent="0.25">
      <c r="A7778" s="23" t="s">
        <v>103</v>
      </c>
    </row>
    <row r="7779" spans="1:1" x14ac:dyDescent="0.25">
      <c r="A7779" s="23" t="s">
        <v>103</v>
      </c>
    </row>
    <row r="7780" spans="1:1" x14ac:dyDescent="0.25">
      <c r="A7780" s="23" t="s">
        <v>103</v>
      </c>
    </row>
    <row r="7781" spans="1:1" x14ac:dyDescent="0.25">
      <c r="A7781" s="23" t="s">
        <v>103</v>
      </c>
    </row>
    <row r="7782" spans="1:1" x14ac:dyDescent="0.25">
      <c r="A7782" s="23" t="s">
        <v>103</v>
      </c>
    </row>
    <row r="7783" spans="1:1" x14ac:dyDescent="0.25">
      <c r="A7783" s="23" t="s">
        <v>103</v>
      </c>
    </row>
    <row r="7784" spans="1:1" x14ac:dyDescent="0.25">
      <c r="A7784" s="23" t="s">
        <v>103</v>
      </c>
    </row>
    <row r="7785" spans="1:1" x14ac:dyDescent="0.25">
      <c r="A7785" s="23" t="s">
        <v>103</v>
      </c>
    </row>
    <row r="7786" spans="1:1" x14ac:dyDescent="0.25">
      <c r="A7786" s="23" t="s">
        <v>103</v>
      </c>
    </row>
    <row r="7787" spans="1:1" x14ac:dyDescent="0.25">
      <c r="A7787" s="23" t="s">
        <v>103</v>
      </c>
    </row>
    <row r="7788" spans="1:1" x14ac:dyDescent="0.25">
      <c r="A7788" s="23" t="s">
        <v>103</v>
      </c>
    </row>
    <row r="7789" spans="1:1" x14ac:dyDescent="0.25">
      <c r="A7789" s="23" t="s">
        <v>103</v>
      </c>
    </row>
    <row r="7790" spans="1:1" x14ac:dyDescent="0.25">
      <c r="A7790" s="23" t="s">
        <v>103</v>
      </c>
    </row>
    <row r="7791" spans="1:1" x14ac:dyDescent="0.25">
      <c r="A7791" s="23" t="s">
        <v>103</v>
      </c>
    </row>
    <row r="7792" spans="1:1" x14ac:dyDescent="0.25">
      <c r="A7792" s="23" t="s">
        <v>103</v>
      </c>
    </row>
    <row r="7793" spans="1:1" x14ac:dyDescent="0.25">
      <c r="A7793" s="23" t="s">
        <v>103</v>
      </c>
    </row>
    <row r="7794" spans="1:1" x14ac:dyDescent="0.25">
      <c r="A7794" s="23" t="s">
        <v>103</v>
      </c>
    </row>
    <row r="7795" spans="1:1" x14ac:dyDescent="0.25">
      <c r="A7795" s="23" t="s">
        <v>103</v>
      </c>
    </row>
    <row r="7796" spans="1:1" x14ac:dyDescent="0.25">
      <c r="A7796" s="23" t="s">
        <v>103</v>
      </c>
    </row>
    <row r="7797" spans="1:1" x14ac:dyDescent="0.25">
      <c r="A7797" s="23" t="s">
        <v>103</v>
      </c>
    </row>
    <row r="7798" spans="1:1" x14ac:dyDescent="0.25">
      <c r="A7798" s="23" t="s">
        <v>103</v>
      </c>
    </row>
    <row r="7799" spans="1:1" x14ac:dyDescent="0.25">
      <c r="A7799" s="23" t="s">
        <v>103</v>
      </c>
    </row>
    <row r="7800" spans="1:1" x14ac:dyDescent="0.25">
      <c r="A7800" s="23" t="s">
        <v>103</v>
      </c>
    </row>
    <row r="7801" spans="1:1" x14ac:dyDescent="0.25">
      <c r="A7801" s="23" t="s">
        <v>103</v>
      </c>
    </row>
    <row r="7802" spans="1:1" x14ac:dyDescent="0.25">
      <c r="A7802" s="23" t="s">
        <v>103</v>
      </c>
    </row>
    <row r="7803" spans="1:1" x14ac:dyDescent="0.25">
      <c r="A7803" s="23" t="s">
        <v>103</v>
      </c>
    </row>
    <row r="7804" spans="1:1" x14ac:dyDescent="0.25">
      <c r="A7804" s="23" t="s">
        <v>103</v>
      </c>
    </row>
    <row r="7805" spans="1:1" x14ac:dyDescent="0.25">
      <c r="A7805" s="23" t="s">
        <v>103</v>
      </c>
    </row>
    <row r="7806" spans="1:1" x14ac:dyDescent="0.25">
      <c r="A7806" s="23" t="s">
        <v>103</v>
      </c>
    </row>
    <row r="7807" spans="1:1" x14ac:dyDescent="0.25">
      <c r="A7807" s="23" t="s">
        <v>103</v>
      </c>
    </row>
    <row r="7808" spans="1:1" x14ac:dyDescent="0.25">
      <c r="A7808" s="23" t="s">
        <v>103</v>
      </c>
    </row>
    <row r="7809" spans="1:1" x14ac:dyDescent="0.25">
      <c r="A7809" s="23" t="s">
        <v>103</v>
      </c>
    </row>
    <row r="7810" spans="1:1" x14ac:dyDescent="0.25">
      <c r="A7810" s="23" t="s">
        <v>103</v>
      </c>
    </row>
    <row r="7811" spans="1:1" x14ac:dyDescent="0.25">
      <c r="A7811" s="23" t="s">
        <v>103</v>
      </c>
    </row>
    <row r="7812" spans="1:1" x14ac:dyDescent="0.25">
      <c r="A7812" s="23" t="s">
        <v>103</v>
      </c>
    </row>
    <row r="7813" spans="1:1" x14ac:dyDescent="0.25">
      <c r="A7813" s="23" t="s">
        <v>103</v>
      </c>
    </row>
    <row r="7814" spans="1:1" x14ac:dyDescent="0.25">
      <c r="A7814" s="23" t="s">
        <v>103</v>
      </c>
    </row>
    <row r="7815" spans="1:1" x14ac:dyDescent="0.25">
      <c r="A7815" s="23" t="s">
        <v>103</v>
      </c>
    </row>
    <row r="7816" spans="1:1" x14ac:dyDescent="0.25">
      <c r="A7816" s="23" t="s">
        <v>103</v>
      </c>
    </row>
    <row r="7817" spans="1:1" x14ac:dyDescent="0.25">
      <c r="A7817" s="23" t="s">
        <v>103</v>
      </c>
    </row>
    <row r="7818" spans="1:1" x14ac:dyDescent="0.25">
      <c r="A7818" s="23" t="s">
        <v>103</v>
      </c>
    </row>
    <row r="7819" spans="1:1" x14ac:dyDescent="0.25">
      <c r="A7819" s="23" t="s">
        <v>103</v>
      </c>
    </row>
    <row r="7820" spans="1:1" x14ac:dyDescent="0.25">
      <c r="A7820" s="23" t="s">
        <v>103</v>
      </c>
    </row>
    <row r="7821" spans="1:1" x14ac:dyDescent="0.25">
      <c r="A7821" s="23" t="s">
        <v>103</v>
      </c>
    </row>
    <row r="7822" spans="1:1" x14ac:dyDescent="0.25">
      <c r="A7822" s="23" t="s">
        <v>103</v>
      </c>
    </row>
    <row r="7823" spans="1:1" x14ac:dyDescent="0.25">
      <c r="A7823" s="23" t="s">
        <v>103</v>
      </c>
    </row>
    <row r="7824" spans="1:1" x14ac:dyDescent="0.25">
      <c r="A7824" s="23" t="s">
        <v>103</v>
      </c>
    </row>
    <row r="7825" spans="1:1" x14ac:dyDescent="0.25">
      <c r="A7825" s="23" t="s">
        <v>103</v>
      </c>
    </row>
    <row r="7826" spans="1:1" x14ac:dyDescent="0.25">
      <c r="A7826" s="23" t="s">
        <v>103</v>
      </c>
    </row>
    <row r="7827" spans="1:1" x14ac:dyDescent="0.25">
      <c r="A7827" s="23" t="s">
        <v>103</v>
      </c>
    </row>
    <row r="7828" spans="1:1" x14ac:dyDescent="0.25">
      <c r="A7828" s="23" t="s">
        <v>103</v>
      </c>
    </row>
    <row r="7829" spans="1:1" x14ac:dyDescent="0.25">
      <c r="A7829" s="23" t="s">
        <v>103</v>
      </c>
    </row>
    <row r="7830" spans="1:1" x14ac:dyDescent="0.25">
      <c r="A7830" s="23" t="s">
        <v>103</v>
      </c>
    </row>
    <row r="7831" spans="1:1" x14ac:dyDescent="0.25">
      <c r="A7831" s="23" t="s">
        <v>103</v>
      </c>
    </row>
    <row r="7832" spans="1:1" x14ac:dyDescent="0.25">
      <c r="A7832" s="23" t="s">
        <v>103</v>
      </c>
    </row>
    <row r="7833" spans="1:1" x14ac:dyDescent="0.25">
      <c r="A7833" s="23" t="s">
        <v>103</v>
      </c>
    </row>
    <row r="7834" spans="1:1" x14ac:dyDescent="0.25">
      <c r="A7834" s="23" t="s">
        <v>103</v>
      </c>
    </row>
    <row r="7835" spans="1:1" x14ac:dyDescent="0.25">
      <c r="A7835" s="23" t="s">
        <v>103</v>
      </c>
    </row>
    <row r="7836" spans="1:1" x14ac:dyDescent="0.25">
      <c r="A7836" s="23" t="s">
        <v>103</v>
      </c>
    </row>
    <row r="7837" spans="1:1" x14ac:dyDescent="0.25">
      <c r="A7837" s="23" t="s">
        <v>103</v>
      </c>
    </row>
    <row r="7838" spans="1:1" x14ac:dyDescent="0.25">
      <c r="A7838" s="23" t="s">
        <v>103</v>
      </c>
    </row>
    <row r="7839" spans="1:1" x14ac:dyDescent="0.25">
      <c r="A7839" s="23" t="s">
        <v>103</v>
      </c>
    </row>
    <row r="7840" spans="1:1" x14ac:dyDescent="0.25">
      <c r="A7840" s="23" t="s">
        <v>103</v>
      </c>
    </row>
    <row r="7841" spans="1:1" x14ac:dyDescent="0.25">
      <c r="A7841" s="23" t="s">
        <v>103</v>
      </c>
    </row>
    <row r="7842" spans="1:1" x14ac:dyDescent="0.25">
      <c r="A7842" s="23" t="s">
        <v>103</v>
      </c>
    </row>
    <row r="7843" spans="1:1" x14ac:dyDescent="0.25">
      <c r="A7843" s="23" t="s">
        <v>103</v>
      </c>
    </row>
    <row r="7844" spans="1:1" x14ac:dyDescent="0.25">
      <c r="A7844" s="23" t="s">
        <v>103</v>
      </c>
    </row>
    <row r="7845" spans="1:1" x14ac:dyDescent="0.25">
      <c r="A7845" s="23" t="s">
        <v>103</v>
      </c>
    </row>
    <row r="7846" spans="1:1" x14ac:dyDescent="0.25">
      <c r="A7846" s="23" t="s">
        <v>103</v>
      </c>
    </row>
    <row r="7847" spans="1:1" x14ac:dyDescent="0.25">
      <c r="A7847" s="23" t="s">
        <v>103</v>
      </c>
    </row>
    <row r="7848" spans="1:1" x14ac:dyDescent="0.25">
      <c r="A7848" s="23" t="s">
        <v>103</v>
      </c>
    </row>
    <row r="7849" spans="1:1" x14ac:dyDescent="0.25">
      <c r="A7849" s="23" t="s">
        <v>103</v>
      </c>
    </row>
    <row r="7850" spans="1:1" x14ac:dyDescent="0.25">
      <c r="A7850" s="23" t="s">
        <v>103</v>
      </c>
    </row>
    <row r="7851" spans="1:1" x14ac:dyDescent="0.25">
      <c r="A7851" s="23" t="s">
        <v>103</v>
      </c>
    </row>
    <row r="7852" spans="1:1" x14ac:dyDescent="0.25">
      <c r="A7852" s="23" t="s">
        <v>103</v>
      </c>
    </row>
    <row r="7853" spans="1:1" x14ac:dyDescent="0.25">
      <c r="A7853" s="23" t="s">
        <v>103</v>
      </c>
    </row>
    <row r="7854" spans="1:1" x14ac:dyDescent="0.25">
      <c r="A7854" s="23" t="s">
        <v>103</v>
      </c>
    </row>
    <row r="7855" spans="1:1" x14ac:dyDescent="0.25">
      <c r="A7855" s="23" t="s">
        <v>103</v>
      </c>
    </row>
    <row r="7856" spans="1:1" x14ac:dyDescent="0.25">
      <c r="A7856" s="23" t="s">
        <v>103</v>
      </c>
    </row>
    <row r="7857" spans="1:1" x14ac:dyDescent="0.25">
      <c r="A7857" s="23" t="s">
        <v>103</v>
      </c>
    </row>
    <row r="7858" spans="1:1" x14ac:dyDescent="0.25">
      <c r="A7858" s="23" t="s">
        <v>103</v>
      </c>
    </row>
    <row r="7859" spans="1:1" x14ac:dyDescent="0.25">
      <c r="A7859" s="23" t="s">
        <v>103</v>
      </c>
    </row>
    <row r="7860" spans="1:1" x14ac:dyDescent="0.25">
      <c r="A7860" s="23" t="s">
        <v>103</v>
      </c>
    </row>
    <row r="7861" spans="1:1" x14ac:dyDescent="0.25">
      <c r="A7861" s="23" t="s">
        <v>103</v>
      </c>
    </row>
    <row r="7862" spans="1:1" x14ac:dyDescent="0.25">
      <c r="A7862" s="23" t="s">
        <v>103</v>
      </c>
    </row>
    <row r="7863" spans="1:1" x14ac:dyDescent="0.25">
      <c r="A7863" s="23" t="s">
        <v>103</v>
      </c>
    </row>
    <row r="7864" spans="1:1" x14ac:dyDescent="0.25">
      <c r="A7864" s="23" t="s">
        <v>103</v>
      </c>
    </row>
    <row r="7865" spans="1:1" x14ac:dyDescent="0.25">
      <c r="A7865" s="23" t="s">
        <v>103</v>
      </c>
    </row>
    <row r="7866" spans="1:1" x14ac:dyDescent="0.25">
      <c r="A7866" s="23" t="s">
        <v>103</v>
      </c>
    </row>
    <row r="7867" spans="1:1" x14ac:dyDescent="0.25">
      <c r="A7867" s="23" t="s">
        <v>103</v>
      </c>
    </row>
    <row r="7868" spans="1:1" x14ac:dyDescent="0.25">
      <c r="A7868" s="23" t="s">
        <v>103</v>
      </c>
    </row>
    <row r="7869" spans="1:1" x14ac:dyDescent="0.25">
      <c r="A7869" s="23" t="s">
        <v>103</v>
      </c>
    </row>
    <row r="7870" spans="1:1" x14ac:dyDescent="0.25">
      <c r="A7870" s="23" t="s">
        <v>103</v>
      </c>
    </row>
    <row r="7871" spans="1:1" x14ac:dyDescent="0.25">
      <c r="A7871" s="23" t="s">
        <v>103</v>
      </c>
    </row>
    <row r="7872" spans="1:1" x14ac:dyDescent="0.25">
      <c r="A7872" s="23" t="s">
        <v>103</v>
      </c>
    </row>
    <row r="7873" spans="1:1" x14ac:dyDescent="0.25">
      <c r="A7873" s="23" t="s">
        <v>103</v>
      </c>
    </row>
    <row r="7874" spans="1:1" x14ac:dyDescent="0.25">
      <c r="A7874" s="23" t="s">
        <v>103</v>
      </c>
    </row>
    <row r="7875" spans="1:1" x14ac:dyDescent="0.25">
      <c r="A7875" s="23" t="s">
        <v>103</v>
      </c>
    </row>
    <row r="7876" spans="1:1" x14ac:dyDescent="0.25">
      <c r="A7876" s="23" t="s">
        <v>103</v>
      </c>
    </row>
    <row r="7877" spans="1:1" x14ac:dyDescent="0.25">
      <c r="A7877" s="23" t="s">
        <v>103</v>
      </c>
    </row>
    <row r="7878" spans="1:1" x14ac:dyDescent="0.25">
      <c r="A7878" s="23" t="s">
        <v>103</v>
      </c>
    </row>
    <row r="7879" spans="1:1" x14ac:dyDescent="0.25">
      <c r="A7879" s="23" t="s">
        <v>103</v>
      </c>
    </row>
    <row r="7880" spans="1:1" x14ac:dyDescent="0.25">
      <c r="A7880" s="23" t="s">
        <v>103</v>
      </c>
    </row>
    <row r="7881" spans="1:1" x14ac:dyDescent="0.25">
      <c r="A7881" s="23" t="s">
        <v>103</v>
      </c>
    </row>
    <row r="7882" spans="1:1" x14ac:dyDescent="0.25">
      <c r="A7882" s="23" t="s">
        <v>103</v>
      </c>
    </row>
    <row r="7883" spans="1:1" x14ac:dyDescent="0.25">
      <c r="A7883" s="23" t="s">
        <v>103</v>
      </c>
    </row>
    <row r="7884" spans="1:1" x14ac:dyDescent="0.25">
      <c r="A7884" s="23" t="s">
        <v>103</v>
      </c>
    </row>
    <row r="7885" spans="1:1" x14ac:dyDescent="0.25">
      <c r="A7885" s="23" t="s">
        <v>103</v>
      </c>
    </row>
    <row r="7886" spans="1:1" x14ac:dyDescent="0.25">
      <c r="A7886" s="23" t="s">
        <v>103</v>
      </c>
    </row>
    <row r="7887" spans="1:1" x14ac:dyDescent="0.25">
      <c r="A7887" s="23" t="s">
        <v>103</v>
      </c>
    </row>
    <row r="7888" spans="1:1" x14ac:dyDescent="0.25">
      <c r="A7888" s="23" t="s">
        <v>103</v>
      </c>
    </row>
    <row r="7889" spans="1:1" x14ac:dyDescent="0.25">
      <c r="A7889" s="23" t="s">
        <v>103</v>
      </c>
    </row>
    <row r="7890" spans="1:1" x14ac:dyDescent="0.25">
      <c r="A7890" s="23" t="s">
        <v>103</v>
      </c>
    </row>
    <row r="7891" spans="1:1" x14ac:dyDescent="0.25">
      <c r="A7891" s="23" t="s">
        <v>103</v>
      </c>
    </row>
    <row r="7892" spans="1:1" x14ac:dyDescent="0.25">
      <c r="A7892" s="23" t="s">
        <v>103</v>
      </c>
    </row>
    <row r="7893" spans="1:1" x14ac:dyDescent="0.25">
      <c r="A7893" s="23" t="s">
        <v>103</v>
      </c>
    </row>
    <row r="7894" spans="1:1" x14ac:dyDescent="0.25">
      <c r="A7894" s="23" t="s">
        <v>103</v>
      </c>
    </row>
    <row r="7895" spans="1:1" x14ac:dyDescent="0.25">
      <c r="A7895" s="23" t="s">
        <v>103</v>
      </c>
    </row>
    <row r="7896" spans="1:1" x14ac:dyDescent="0.25">
      <c r="A7896" s="23" t="s">
        <v>103</v>
      </c>
    </row>
    <row r="7897" spans="1:1" x14ac:dyDescent="0.25">
      <c r="A7897" s="23" t="s">
        <v>103</v>
      </c>
    </row>
    <row r="7898" spans="1:1" x14ac:dyDescent="0.25">
      <c r="A7898" s="23" t="s">
        <v>103</v>
      </c>
    </row>
    <row r="7899" spans="1:1" x14ac:dyDescent="0.25">
      <c r="A7899" s="23" t="s">
        <v>103</v>
      </c>
    </row>
    <row r="7900" spans="1:1" x14ac:dyDescent="0.25">
      <c r="A7900" s="23" t="s">
        <v>103</v>
      </c>
    </row>
    <row r="7901" spans="1:1" x14ac:dyDescent="0.25">
      <c r="A7901" s="23" t="s">
        <v>103</v>
      </c>
    </row>
    <row r="7902" spans="1:1" x14ac:dyDescent="0.25">
      <c r="A7902" s="23" t="s">
        <v>103</v>
      </c>
    </row>
    <row r="7903" spans="1:1" x14ac:dyDescent="0.25">
      <c r="A7903" s="23" t="s">
        <v>103</v>
      </c>
    </row>
    <row r="7904" spans="1:1" x14ac:dyDescent="0.25">
      <c r="A7904" s="23" t="s">
        <v>103</v>
      </c>
    </row>
    <row r="7905" spans="1:1" x14ac:dyDescent="0.25">
      <c r="A7905" s="23" t="s">
        <v>103</v>
      </c>
    </row>
    <row r="7906" spans="1:1" x14ac:dyDescent="0.25">
      <c r="A7906" s="23" t="s">
        <v>103</v>
      </c>
    </row>
    <row r="7907" spans="1:1" x14ac:dyDescent="0.25">
      <c r="A7907" s="23" t="s">
        <v>103</v>
      </c>
    </row>
    <row r="7908" spans="1:1" x14ac:dyDescent="0.25">
      <c r="A7908" s="23" t="s">
        <v>103</v>
      </c>
    </row>
    <row r="7909" spans="1:1" x14ac:dyDescent="0.25">
      <c r="A7909" s="23" t="s">
        <v>103</v>
      </c>
    </row>
    <row r="7910" spans="1:1" x14ac:dyDescent="0.25">
      <c r="A7910" s="23" t="s">
        <v>103</v>
      </c>
    </row>
    <row r="7911" spans="1:1" x14ac:dyDescent="0.25">
      <c r="A7911" s="23" t="s">
        <v>103</v>
      </c>
    </row>
    <row r="7912" spans="1:1" x14ac:dyDescent="0.25">
      <c r="A7912" s="23" t="s">
        <v>103</v>
      </c>
    </row>
    <row r="7913" spans="1:1" x14ac:dyDescent="0.25">
      <c r="A7913" s="23" t="s">
        <v>103</v>
      </c>
    </row>
    <row r="7914" spans="1:1" x14ac:dyDescent="0.25">
      <c r="A7914" s="23" t="s">
        <v>103</v>
      </c>
    </row>
    <row r="7915" spans="1:1" x14ac:dyDescent="0.25">
      <c r="A7915" s="23" t="s">
        <v>103</v>
      </c>
    </row>
    <row r="7916" spans="1:1" x14ac:dyDescent="0.25">
      <c r="A7916" s="23" t="s">
        <v>103</v>
      </c>
    </row>
    <row r="7917" spans="1:1" x14ac:dyDescent="0.25">
      <c r="A7917" s="23" t="s">
        <v>103</v>
      </c>
    </row>
    <row r="7918" spans="1:1" x14ac:dyDescent="0.25">
      <c r="A7918" s="23" t="s">
        <v>103</v>
      </c>
    </row>
    <row r="7919" spans="1:1" x14ac:dyDescent="0.25">
      <c r="A7919" s="23" t="s">
        <v>103</v>
      </c>
    </row>
    <row r="7920" spans="1:1" x14ac:dyDescent="0.25">
      <c r="A7920" s="23" t="s">
        <v>103</v>
      </c>
    </row>
    <row r="7921" spans="1:1" x14ac:dyDescent="0.25">
      <c r="A7921" s="23" t="s">
        <v>103</v>
      </c>
    </row>
    <row r="7922" spans="1:1" x14ac:dyDescent="0.25">
      <c r="A7922" s="23" t="s">
        <v>103</v>
      </c>
    </row>
    <row r="7923" spans="1:1" x14ac:dyDescent="0.25">
      <c r="A7923" s="23" t="s">
        <v>103</v>
      </c>
    </row>
    <row r="7924" spans="1:1" x14ac:dyDescent="0.25">
      <c r="A7924" s="23" t="s">
        <v>103</v>
      </c>
    </row>
    <row r="7925" spans="1:1" x14ac:dyDescent="0.25">
      <c r="A7925" s="23" t="s">
        <v>103</v>
      </c>
    </row>
    <row r="7926" spans="1:1" x14ac:dyDescent="0.25">
      <c r="A7926" s="23" t="s">
        <v>103</v>
      </c>
    </row>
    <row r="7927" spans="1:1" x14ac:dyDescent="0.25">
      <c r="A7927" s="23" t="s">
        <v>103</v>
      </c>
    </row>
    <row r="7928" spans="1:1" x14ac:dyDescent="0.25">
      <c r="A7928" s="23" t="s">
        <v>103</v>
      </c>
    </row>
    <row r="7929" spans="1:1" x14ac:dyDescent="0.25">
      <c r="A7929" s="23" t="s">
        <v>103</v>
      </c>
    </row>
    <row r="7930" spans="1:1" x14ac:dyDescent="0.25">
      <c r="A7930" s="23" t="s">
        <v>103</v>
      </c>
    </row>
    <row r="7931" spans="1:1" x14ac:dyDescent="0.25">
      <c r="A7931" s="23" t="s">
        <v>103</v>
      </c>
    </row>
    <row r="7932" spans="1:1" x14ac:dyDescent="0.25">
      <c r="A7932" s="23" t="s">
        <v>103</v>
      </c>
    </row>
    <row r="7933" spans="1:1" x14ac:dyDescent="0.25">
      <c r="A7933" s="23" t="s">
        <v>103</v>
      </c>
    </row>
    <row r="7934" spans="1:1" x14ac:dyDescent="0.25">
      <c r="A7934" s="23" t="s">
        <v>103</v>
      </c>
    </row>
    <row r="7935" spans="1:1" x14ac:dyDescent="0.25">
      <c r="A7935" s="23" t="s">
        <v>103</v>
      </c>
    </row>
    <row r="7936" spans="1:1" x14ac:dyDescent="0.25">
      <c r="A7936" s="23" t="s">
        <v>103</v>
      </c>
    </row>
    <row r="7937" spans="1:1" x14ac:dyDescent="0.25">
      <c r="A7937" s="23" t="s">
        <v>103</v>
      </c>
    </row>
    <row r="7938" spans="1:1" x14ac:dyDescent="0.25">
      <c r="A7938" s="23" t="s">
        <v>103</v>
      </c>
    </row>
    <row r="7939" spans="1:1" x14ac:dyDescent="0.25">
      <c r="A7939" s="23" t="s">
        <v>103</v>
      </c>
    </row>
    <row r="7940" spans="1:1" x14ac:dyDescent="0.25">
      <c r="A7940" s="23" t="s">
        <v>103</v>
      </c>
    </row>
    <row r="7941" spans="1:1" x14ac:dyDescent="0.25">
      <c r="A7941" s="23" t="s">
        <v>103</v>
      </c>
    </row>
    <row r="7942" spans="1:1" x14ac:dyDescent="0.25">
      <c r="A7942" s="23" t="s">
        <v>103</v>
      </c>
    </row>
    <row r="7944" spans="1:1" ht="14.4" x14ac:dyDescent="0.25">
      <c r="A7944" s="24" t="s">
        <v>104</v>
      </c>
    </row>
    <row r="7945" spans="1:1" ht="14.4" x14ac:dyDescent="0.25">
      <c r="A7945" s="24" t="s">
        <v>104</v>
      </c>
    </row>
    <row r="7946" spans="1:1" ht="14.4" x14ac:dyDescent="0.25">
      <c r="A7946" s="24" t="s">
        <v>104</v>
      </c>
    </row>
    <row r="7947" spans="1:1" ht="14.4" x14ac:dyDescent="0.25">
      <c r="A7947" s="24" t="s">
        <v>104</v>
      </c>
    </row>
    <row r="7948" spans="1:1" ht="14.4" x14ac:dyDescent="0.25">
      <c r="A7948" s="24" t="s">
        <v>104</v>
      </c>
    </row>
    <row r="7949" spans="1:1" ht="14.4" x14ac:dyDescent="0.25">
      <c r="A7949" s="24" t="s">
        <v>104</v>
      </c>
    </row>
    <row r="7950" spans="1:1" ht="14.4" x14ac:dyDescent="0.25">
      <c r="A7950" s="24" t="s">
        <v>104</v>
      </c>
    </row>
    <row r="7951" spans="1:1" ht="14.4" x14ac:dyDescent="0.25">
      <c r="A7951" s="65" t="s">
        <v>104</v>
      </c>
    </row>
    <row r="7952" spans="1:1" ht="14.4" x14ac:dyDescent="0.25">
      <c r="A7952" s="70" t="s">
        <v>104</v>
      </c>
    </row>
    <row r="7953" spans="1:1" ht="14.4" x14ac:dyDescent="0.25">
      <c r="A7953" s="24" t="s">
        <v>104</v>
      </c>
    </row>
    <row r="7954" spans="1:1" ht="14.4" x14ac:dyDescent="0.25">
      <c r="A7954" s="24" t="s">
        <v>104</v>
      </c>
    </row>
    <row r="7955" spans="1:1" ht="14.4" x14ac:dyDescent="0.25">
      <c r="A7955" s="24" t="s">
        <v>104</v>
      </c>
    </row>
    <row r="7956" spans="1:1" ht="14.4" x14ac:dyDescent="0.25">
      <c r="A7956" s="24" t="s">
        <v>104</v>
      </c>
    </row>
    <row r="7957" spans="1:1" ht="14.4" x14ac:dyDescent="0.25">
      <c r="A7957" s="24" t="s">
        <v>104</v>
      </c>
    </row>
    <row r="7958" spans="1:1" ht="14.4" x14ac:dyDescent="0.25">
      <c r="A7958" s="24" t="s">
        <v>104</v>
      </c>
    </row>
    <row r="7959" spans="1:1" ht="14.4" x14ac:dyDescent="0.25">
      <c r="A7959" s="24" t="s">
        <v>104</v>
      </c>
    </row>
    <row r="7960" spans="1:1" ht="14.4" x14ac:dyDescent="0.25">
      <c r="A7960" s="24" t="s">
        <v>104</v>
      </c>
    </row>
    <row r="7961" spans="1:1" ht="14.4" x14ac:dyDescent="0.25">
      <c r="A7961" s="24" t="s">
        <v>104</v>
      </c>
    </row>
    <row r="7962" spans="1:1" ht="14.4" x14ac:dyDescent="0.25">
      <c r="A7962" s="24" t="s">
        <v>104</v>
      </c>
    </row>
    <row r="7963" spans="1:1" x14ac:dyDescent="0.25">
      <c r="A7963" s="23" t="s">
        <v>104</v>
      </c>
    </row>
    <row r="7964" spans="1:1" x14ac:dyDescent="0.25">
      <c r="A7964" s="23" t="s">
        <v>104</v>
      </c>
    </row>
    <row r="7965" spans="1:1" x14ac:dyDescent="0.25">
      <c r="A7965" s="23" t="s">
        <v>104</v>
      </c>
    </row>
    <row r="7966" spans="1:1" x14ac:dyDescent="0.25">
      <c r="A7966" s="23" t="s">
        <v>104</v>
      </c>
    </row>
    <row r="7967" spans="1:1" x14ac:dyDescent="0.25">
      <c r="A7967" s="23" t="s">
        <v>104</v>
      </c>
    </row>
    <row r="7968" spans="1:1" x14ac:dyDescent="0.25">
      <c r="A7968" s="23" t="s">
        <v>104</v>
      </c>
    </row>
    <row r="7969" spans="1:1" x14ac:dyDescent="0.25">
      <c r="A7969" s="23" t="s">
        <v>104</v>
      </c>
    </row>
    <row r="7970" spans="1:1" x14ac:dyDescent="0.25">
      <c r="A7970" s="23" t="s">
        <v>104</v>
      </c>
    </row>
    <row r="7971" spans="1:1" x14ac:dyDescent="0.25">
      <c r="A7971" s="23" t="s">
        <v>104</v>
      </c>
    </row>
    <row r="7972" spans="1:1" x14ac:dyDescent="0.25">
      <c r="A7972" s="23" t="s">
        <v>104</v>
      </c>
    </row>
    <row r="7973" spans="1:1" x14ac:dyDescent="0.25">
      <c r="A7973" s="23" t="s">
        <v>104</v>
      </c>
    </row>
    <row r="7974" spans="1:1" x14ac:dyDescent="0.25">
      <c r="A7974" s="23" t="s">
        <v>104</v>
      </c>
    </row>
    <row r="7975" spans="1:1" x14ac:dyDescent="0.25">
      <c r="A7975" s="23" t="s">
        <v>104</v>
      </c>
    </row>
    <row r="7976" spans="1:1" x14ac:dyDescent="0.25">
      <c r="A7976" s="23" t="s">
        <v>104</v>
      </c>
    </row>
    <row r="7977" spans="1:1" x14ac:dyDescent="0.25">
      <c r="A7977" s="23" t="s">
        <v>104</v>
      </c>
    </row>
    <row r="7978" spans="1:1" x14ac:dyDescent="0.25">
      <c r="A7978" s="23" t="s">
        <v>104</v>
      </c>
    </row>
    <row r="7979" spans="1:1" x14ac:dyDescent="0.25">
      <c r="A7979" s="23" t="s">
        <v>104</v>
      </c>
    </row>
    <row r="7980" spans="1:1" x14ac:dyDescent="0.25">
      <c r="A7980" s="23" t="s">
        <v>104</v>
      </c>
    </row>
    <row r="7981" spans="1:1" x14ac:dyDescent="0.25">
      <c r="A7981" s="23" t="s">
        <v>104</v>
      </c>
    </row>
    <row r="7982" spans="1:1" x14ac:dyDescent="0.25">
      <c r="A7982" s="23" t="s">
        <v>104</v>
      </c>
    </row>
    <row r="7983" spans="1:1" x14ac:dyDescent="0.25">
      <c r="A7983" s="23" t="s">
        <v>104</v>
      </c>
    </row>
    <row r="7984" spans="1:1" x14ac:dyDescent="0.25">
      <c r="A7984" s="23" t="s">
        <v>104</v>
      </c>
    </row>
    <row r="7985" spans="1:1" x14ac:dyDescent="0.25">
      <c r="A7985" s="23" t="s">
        <v>104</v>
      </c>
    </row>
    <row r="7986" spans="1:1" x14ac:dyDescent="0.25">
      <c r="A7986" s="23" t="s">
        <v>104</v>
      </c>
    </row>
    <row r="7987" spans="1:1" x14ac:dyDescent="0.25">
      <c r="A7987" s="23" t="s">
        <v>104</v>
      </c>
    </row>
    <row r="7988" spans="1:1" x14ac:dyDescent="0.25">
      <c r="A7988" s="23" t="s">
        <v>104</v>
      </c>
    </row>
    <row r="7989" spans="1:1" x14ac:dyDescent="0.25">
      <c r="A7989" s="23" t="s">
        <v>104</v>
      </c>
    </row>
    <row r="7990" spans="1:1" x14ac:dyDescent="0.25">
      <c r="A7990" s="23" t="s">
        <v>104</v>
      </c>
    </row>
    <row r="7991" spans="1:1" x14ac:dyDescent="0.25">
      <c r="A7991" s="23" t="s">
        <v>104</v>
      </c>
    </row>
    <row r="7992" spans="1:1" x14ac:dyDescent="0.25">
      <c r="A7992" s="23" t="s">
        <v>104</v>
      </c>
    </row>
    <row r="7993" spans="1:1" x14ac:dyDescent="0.25">
      <c r="A7993" s="23" t="s">
        <v>104</v>
      </c>
    </row>
    <row r="7994" spans="1:1" x14ac:dyDescent="0.25">
      <c r="A7994" s="23" t="s">
        <v>104</v>
      </c>
    </row>
    <row r="7995" spans="1:1" x14ac:dyDescent="0.25">
      <c r="A7995" s="23" t="s">
        <v>104</v>
      </c>
    </row>
    <row r="7996" spans="1:1" x14ac:dyDescent="0.25">
      <c r="A7996" s="23" t="s">
        <v>104</v>
      </c>
    </row>
    <row r="7997" spans="1:1" x14ac:dyDescent="0.25">
      <c r="A7997" s="23" t="s">
        <v>104</v>
      </c>
    </row>
    <row r="7998" spans="1:1" x14ac:dyDescent="0.25">
      <c r="A7998" s="23" t="s">
        <v>104</v>
      </c>
    </row>
    <row r="7999" spans="1:1" x14ac:dyDescent="0.25">
      <c r="A7999" s="23" t="s">
        <v>104</v>
      </c>
    </row>
    <row r="8000" spans="1:1" x14ac:dyDescent="0.25">
      <c r="A8000" s="23" t="s">
        <v>104</v>
      </c>
    </row>
    <row r="8001" spans="1:1" x14ac:dyDescent="0.25">
      <c r="A8001" s="23" t="s">
        <v>104</v>
      </c>
    </row>
    <row r="8002" spans="1:1" x14ac:dyDescent="0.25">
      <c r="A8002" s="23" t="s">
        <v>104</v>
      </c>
    </row>
    <row r="8003" spans="1:1" x14ac:dyDescent="0.25">
      <c r="A8003" s="23" t="s">
        <v>104</v>
      </c>
    </row>
    <row r="8004" spans="1:1" x14ac:dyDescent="0.25">
      <c r="A8004" s="23" t="s">
        <v>104</v>
      </c>
    </row>
    <row r="8005" spans="1:1" x14ac:dyDescent="0.25">
      <c r="A8005" s="23" t="s">
        <v>104</v>
      </c>
    </row>
    <row r="8006" spans="1:1" x14ac:dyDescent="0.25">
      <c r="A8006" s="23" t="s">
        <v>104</v>
      </c>
    </row>
    <row r="8007" spans="1:1" x14ac:dyDescent="0.25">
      <c r="A8007" s="23" t="s">
        <v>104</v>
      </c>
    </row>
    <row r="8008" spans="1:1" x14ac:dyDescent="0.25">
      <c r="A8008" s="23" t="s">
        <v>104</v>
      </c>
    </row>
    <row r="8009" spans="1:1" x14ac:dyDescent="0.25">
      <c r="A8009" s="23" t="s">
        <v>104</v>
      </c>
    </row>
    <row r="8010" spans="1:1" x14ac:dyDescent="0.25">
      <c r="A8010" s="23" t="s">
        <v>104</v>
      </c>
    </row>
    <row r="8011" spans="1:1" x14ac:dyDescent="0.25">
      <c r="A8011" s="23" t="s">
        <v>104</v>
      </c>
    </row>
    <row r="8012" spans="1:1" x14ac:dyDescent="0.25">
      <c r="A8012" s="23" t="s">
        <v>104</v>
      </c>
    </row>
    <row r="8013" spans="1:1" x14ac:dyDescent="0.25">
      <c r="A8013" s="23" t="s">
        <v>104</v>
      </c>
    </row>
    <row r="8014" spans="1:1" x14ac:dyDescent="0.25">
      <c r="A8014" s="23" t="s">
        <v>104</v>
      </c>
    </row>
    <row r="8015" spans="1:1" x14ac:dyDescent="0.25">
      <c r="A8015" s="23" t="s">
        <v>104</v>
      </c>
    </row>
    <row r="8016" spans="1:1" x14ac:dyDescent="0.25">
      <c r="A8016" s="23" t="s">
        <v>104</v>
      </c>
    </row>
    <row r="8017" spans="1:1" x14ac:dyDescent="0.25">
      <c r="A8017" s="23" t="s">
        <v>104</v>
      </c>
    </row>
    <row r="8018" spans="1:1" x14ac:dyDescent="0.25">
      <c r="A8018" s="23" t="s">
        <v>104</v>
      </c>
    </row>
    <row r="8019" spans="1:1" x14ac:dyDescent="0.25">
      <c r="A8019" s="23" t="s">
        <v>104</v>
      </c>
    </row>
    <row r="8020" spans="1:1" x14ac:dyDescent="0.25">
      <c r="A8020" s="23" t="s">
        <v>104</v>
      </c>
    </row>
    <row r="8021" spans="1:1" x14ac:dyDescent="0.25">
      <c r="A8021" s="23" t="s">
        <v>104</v>
      </c>
    </row>
    <row r="8022" spans="1:1" x14ac:dyDescent="0.25">
      <c r="A8022" s="23" t="s">
        <v>104</v>
      </c>
    </row>
    <row r="8023" spans="1:1" x14ac:dyDescent="0.25">
      <c r="A8023" s="23" t="s">
        <v>104</v>
      </c>
    </row>
    <row r="8024" spans="1:1" x14ac:dyDescent="0.25">
      <c r="A8024" s="23" t="s">
        <v>104</v>
      </c>
    </row>
    <row r="8025" spans="1:1" x14ac:dyDescent="0.25">
      <c r="A8025" s="23" t="s">
        <v>104</v>
      </c>
    </row>
    <row r="8026" spans="1:1" x14ac:dyDescent="0.25">
      <c r="A8026" s="23" t="s">
        <v>104</v>
      </c>
    </row>
    <row r="8027" spans="1:1" x14ac:dyDescent="0.25">
      <c r="A8027" s="23" t="s">
        <v>104</v>
      </c>
    </row>
    <row r="8028" spans="1:1" x14ac:dyDescent="0.25">
      <c r="A8028" s="23" t="s">
        <v>104</v>
      </c>
    </row>
    <row r="8029" spans="1:1" x14ac:dyDescent="0.25">
      <c r="A8029" s="23" t="s">
        <v>104</v>
      </c>
    </row>
    <row r="8030" spans="1:1" x14ac:dyDescent="0.25">
      <c r="A8030" s="23" t="s">
        <v>104</v>
      </c>
    </row>
    <row r="8031" spans="1:1" x14ac:dyDescent="0.25">
      <c r="A8031" s="23" t="s">
        <v>104</v>
      </c>
    </row>
    <row r="8032" spans="1:1" x14ac:dyDescent="0.25">
      <c r="A8032" s="23" t="s">
        <v>104</v>
      </c>
    </row>
    <row r="8033" spans="1:1" x14ac:dyDescent="0.25">
      <c r="A8033" s="23" t="s">
        <v>104</v>
      </c>
    </row>
    <row r="8034" spans="1:1" x14ac:dyDescent="0.25">
      <c r="A8034" s="23" t="s">
        <v>104</v>
      </c>
    </row>
    <row r="8035" spans="1:1" x14ac:dyDescent="0.25">
      <c r="A8035" s="23" t="s">
        <v>104</v>
      </c>
    </row>
    <row r="8036" spans="1:1" x14ac:dyDescent="0.25">
      <c r="A8036" s="23" t="s">
        <v>104</v>
      </c>
    </row>
    <row r="8037" spans="1:1" x14ac:dyDescent="0.25">
      <c r="A8037" s="23" t="s">
        <v>104</v>
      </c>
    </row>
    <row r="8038" spans="1:1" x14ac:dyDescent="0.25">
      <c r="A8038" s="23" t="s">
        <v>104</v>
      </c>
    </row>
    <row r="8039" spans="1:1" x14ac:dyDescent="0.25">
      <c r="A8039" s="23" t="s">
        <v>104</v>
      </c>
    </row>
    <row r="8040" spans="1:1" x14ac:dyDescent="0.25">
      <c r="A8040" s="23" t="s">
        <v>104</v>
      </c>
    </row>
    <row r="8041" spans="1:1" x14ac:dyDescent="0.25">
      <c r="A8041" s="23" t="s">
        <v>104</v>
      </c>
    </row>
    <row r="8042" spans="1:1" x14ac:dyDescent="0.25">
      <c r="A8042" s="23" t="s">
        <v>104</v>
      </c>
    </row>
    <row r="8043" spans="1:1" x14ac:dyDescent="0.25">
      <c r="A8043" s="23" t="s">
        <v>104</v>
      </c>
    </row>
    <row r="8044" spans="1:1" x14ac:dyDescent="0.25">
      <c r="A8044" s="23" t="s">
        <v>104</v>
      </c>
    </row>
    <row r="8045" spans="1:1" x14ac:dyDescent="0.25">
      <c r="A8045" s="23" t="s">
        <v>104</v>
      </c>
    </row>
    <row r="8046" spans="1:1" x14ac:dyDescent="0.25">
      <c r="A8046" s="23" t="s">
        <v>104</v>
      </c>
    </row>
    <row r="8047" spans="1:1" x14ac:dyDescent="0.25">
      <c r="A8047" s="23" t="s">
        <v>104</v>
      </c>
    </row>
    <row r="8048" spans="1:1" x14ac:dyDescent="0.25">
      <c r="A8048" s="23" t="s">
        <v>104</v>
      </c>
    </row>
    <row r="8049" spans="1:1" x14ac:dyDescent="0.25">
      <c r="A8049" s="23" t="s">
        <v>104</v>
      </c>
    </row>
    <row r="8050" spans="1:1" x14ac:dyDescent="0.25">
      <c r="A8050" s="23" t="s">
        <v>104</v>
      </c>
    </row>
    <row r="8051" spans="1:1" x14ac:dyDescent="0.25">
      <c r="A8051" s="23" t="s">
        <v>104</v>
      </c>
    </row>
    <row r="8052" spans="1:1" x14ac:dyDescent="0.25">
      <c r="A8052" s="23" t="s">
        <v>104</v>
      </c>
    </row>
    <row r="8053" spans="1:1" x14ac:dyDescent="0.25">
      <c r="A8053" s="23" t="s">
        <v>104</v>
      </c>
    </row>
    <row r="8054" spans="1:1" x14ac:dyDescent="0.25">
      <c r="A8054" s="23" t="s">
        <v>104</v>
      </c>
    </row>
    <row r="8055" spans="1:1" x14ac:dyDescent="0.25">
      <c r="A8055" s="23" t="s">
        <v>104</v>
      </c>
    </row>
    <row r="8056" spans="1:1" x14ac:dyDescent="0.25">
      <c r="A8056" s="23" t="s">
        <v>104</v>
      </c>
    </row>
    <row r="8057" spans="1:1" x14ac:dyDescent="0.25">
      <c r="A8057" s="23" t="s">
        <v>104</v>
      </c>
    </row>
    <row r="8058" spans="1:1" x14ac:dyDescent="0.25">
      <c r="A8058" s="23" t="s">
        <v>104</v>
      </c>
    </row>
    <row r="8059" spans="1:1" x14ac:dyDescent="0.25">
      <c r="A8059" s="23" t="s">
        <v>104</v>
      </c>
    </row>
    <row r="8060" spans="1:1" x14ac:dyDescent="0.25">
      <c r="A8060" s="23" t="s">
        <v>104</v>
      </c>
    </row>
    <row r="8061" spans="1:1" x14ac:dyDescent="0.25">
      <c r="A8061" s="23" t="s">
        <v>104</v>
      </c>
    </row>
    <row r="8062" spans="1:1" x14ac:dyDescent="0.25">
      <c r="A8062" s="23" t="s">
        <v>104</v>
      </c>
    </row>
    <row r="8063" spans="1:1" x14ac:dyDescent="0.25">
      <c r="A8063" s="23" t="s">
        <v>104</v>
      </c>
    </row>
    <row r="8064" spans="1:1" x14ac:dyDescent="0.25">
      <c r="A8064" s="23" t="s">
        <v>104</v>
      </c>
    </row>
    <row r="8065" spans="1:1" x14ac:dyDescent="0.25">
      <c r="A8065" s="23" t="s">
        <v>104</v>
      </c>
    </row>
    <row r="8066" spans="1:1" x14ac:dyDescent="0.25">
      <c r="A8066" s="23" t="s">
        <v>104</v>
      </c>
    </row>
    <row r="8067" spans="1:1" x14ac:dyDescent="0.25">
      <c r="A8067" s="23" t="s">
        <v>104</v>
      </c>
    </row>
    <row r="8068" spans="1:1" x14ac:dyDescent="0.25">
      <c r="A8068" s="23" t="s">
        <v>104</v>
      </c>
    </row>
    <row r="8069" spans="1:1" x14ac:dyDescent="0.25">
      <c r="A8069" s="23" t="s">
        <v>104</v>
      </c>
    </row>
    <row r="8070" spans="1:1" x14ac:dyDescent="0.25">
      <c r="A8070" s="23" t="s">
        <v>104</v>
      </c>
    </row>
    <row r="8071" spans="1:1" x14ac:dyDescent="0.25">
      <c r="A8071" s="23" t="s">
        <v>104</v>
      </c>
    </row>
    <row r="8072" spans="1:1" x14ac:dyDescent="0.25">
      <c r="A8072" s="23" t="s">
        <v>104</v>
      </c>
    </row>
    <row r="8073" spans="1:1" x14ac:dyDescent="0.25">
      <c r="A8073" s="23" t="s">
        <v>104</v>
      </c>
    </row>
    <row r="8074" spans="1:1" x14ac:dyDescent="0.25">
      <c r="A8074" s="23" t="s">
        <v>104</v>
      </c>
    </row>
    <row r="8075" spans="1:1" x14ac:dyDescent="0.25">
      <c r="A8075" s="23" t="s">
        <v>104</v>
      </c>
    </row>
    <row r="8076" spans="1:1" x14ac:dyDescent="0.25">
      <c r="A8076" s="23" t="s">
        <v>104</v>
      </c>
    </row>
    <row r="8077" spans="1:1" x14ac:dyDescent="0.25">
      <c r="A8077" s="23" t="s">
        <v>104</v>
      </c>
    </row>
    <row r="8078" spans="1:1" x14ac:dyDescent="0.25">
      <c r="A8078" s="23" t="s">
        <v>104</v>
      </c>
    </row>
    <row r="8079" spans="1:1" x14ac:dyDescent="0.25">
      <c r="A8079" s="23" t="s">
        <v>104</v>
      </c>
    </row>
    <row r="8080" spans="1:1" x14ac:dyDescent="0.25">
      <c r="A8080" s="23" t="s">
        <v>104</v>
      </c>
    </row>
    <row r="8081" spans="1:1" x14ac:dyDescent="0.25">
      <c r="A8081" s="23" t="s">
        <v>104</v>
      </c>
    </row>
    <row r="8082" spans="1:1" x14ac:dyDescent="0.25">
      <c r="A8082" s="23" t="s">
        <v>104</v>
      </c>
    </row>
    <row r="8083" spans="1:1" x14ac:dyDescent="0.25">
      <c r="A8083" s="23" t="s">
        <v>104</v>
      </c>
    </row>
    <row r="8084" spans="1:1" x14ac:dyDescent="0.25">
      <c r="A8084" s="23" t="s">
        <v>104</v>
      </c>
    </row>
    <row r="8085" spans="1:1" x14ac:dyDescent="0.25">
      <c r="A8085" s="23" t="s">
        <v>104</v>
      </c>
    </row>
    <row r="8086" spans="1:1" x14ac:dyDescent="0.25">
      <c r="A8086" s="23" t="s">
        <v>104</v>
      </c>
    </row>
    <row r="8087" spans="1:1" x14ac:dyDescent="0.25">
      <c r="A8087" s="23" t="s">
        <v>104</v>
      </c>
    </row>
    <row r="8088" spans="1:1" x14ac:dyDescent="0.25">
      <c r="A8088" s="23" t="s">
        <v>104</v>
      </c>
    </row>
    <row r="8089" spans="1:1" x14ac:dyDescent="0.25">
      <c r="A8089" s="23" t="s">
        <v>104</v>
      </c>
    </row>
    <row r="8090" spans="1:1" x14ac:dyDescent="0.25">
      <c r="A8090" s="23" t="s">
        <v>104</v>
      </c>
    </row>
    <row r="8091" spans="1:1" x14ac:dyDescent="0.25">
      <c r="A8091" s="23" t="s">
        <v>104</v>
      </c>
    </row>
    <row r="8092" spans="1:1" x14ac:dyDescent="0.25">
      <c r="A8092" s="23" t="s">
        <v>104</v>
      </c>
    </row>
    <row r="8093" spans="1:1" x14ac:dyDescent="0.25">
      <c r="A8093" s="23" t="s">
        <v>104</v>
      </c>
    </row>
    <row r="8094" spans="1:1" x14ac:dyDescent="0.25">
      <c r="A8094" s="23" t="s">
        <v>104</v>
      </c>
    </row>
    <row r="8095" spans="1:1" x14ac:dyDescent="0.25">
      <c r="A8095" s="23" t="s">
        <v>104</v>
      </c>
    </row>
    <row r="8096" spans="1:1" x14ac:dyDescent="0.25">
      <c r="A8096" s="23" t="s">
        <v>104</v>
      </c>
    </row>
    <row r="8097" spans="1:1" x14ac:dyDescent="0.25">
      <c r="A8097" s="23" t="s">
        <v>104</v>
      </c>
    </row>
    <row r="8098" spans="1:1" x14ac:dyDescent="0.25">
      <c r="A8098" s="23" t="s">
        <v>104</v>
      </c>
    </row>
    <row r="8099" spans="1:1" x14ac:dyDescent="0.25">
      <c r="A8099" s="23" t="s">
        <v>104</v>
      </c>
    </row>
    <row r="8100" spans="1:1" x14ac:dyDescent="0.25">
      <c r="A8100" s="23" t="s">
        <v>104</v>
      </c>
    </row>
    <row r="8101" spans="1:1" x14ac:dyDescent="0.25">
      <c r="A8101" s="23" t="s">
        <v>104</v>
      </c>
    </row>
    <row r="8102" spans="1:1" x14ac:dyDescent="0.25">
      <c r="A8102" s="23" t="s">
        <v>104</v>
      </c>
    </row>
    <row r="8103" spans="1:1" x14ac:dyDescent="0.25">
      <c r="A8103" s="23" t="s">
        <v>104</v>
      </c>
    </row>
    <row r="8104" spans="1:1" x14ac:dyDescent="0.25">
      <c r="A8104" s="23" t="s">
        <v>104</v>
      </c>
    </row>
    <row r="8105" spans="1:1" x14ac:dyDescent="0.25">
      <c r="A8105" s="23" t="s">
        <v>104</v>
      </c>
    </row>
    <row r="8106" spans="1:1" x14ac:dyDescent="0.25">
      <c r="A8106" s="23" t="s">
        <v>104</v>
      </c>
    </row>
    <row r="8107" spans="1:1" x14ac:dyDescent="0.25">
      <c r="A8107" s="23" t="s">
        <v>104</v>
      </c>
    </row>
    <row r="8108" spans="1:1" x14ac:dyDescent="0.25">
      <c r="A8108" s="23" t="s">
        <v>104</v>
      </c>
    </row>
    <row r="8109" spans="1:1" x14ac:dyDescent="0.25">
      <c r="A8109" s="23" t="s">
        <v>104</v>
      </c>
    </row>
    <row r="8110" spans="1:1" x14ac:dyDescent="0.25">
      <c r="A8110" s="23" t="s">
        <v>104</v>
      </c>
    </row>
    <row r="8111" spans="1:1" x14ac:dyDescent="0.25">
      <c r="A8111" s="23" t="s">
        <v>104</v>
      </c>
    </row>
    <row r="8112" spans="1:1" x14ac:dyDescent="0.25">
      <c r="A8112" s="23" t="s">
        <v>104</v>
      </c>
    </row>
    <row r="8113" spans="1:1" x14ac:dyDescent="0.25">
      <c r="A8113" s="23" t="s">
        <v>104</v>
      </c>
    </row>
    <row r="8114" spans="1:1" x14ac:dyDescent="0.25">
      <c r="A8114" s="23" t="s">
        <v>104</v>
      </c>
    </row>
    <row r="8115" spans="1:1" x14ac:dyDescent="0.25">
      <c r="A8115" s="23" t="s">
        <v>104</v>
      </c>
    </row>
    <row r="8116" spans="1:1" x14ac:dyDescent="0.25">
      <c r="A8116" s="23" t="s">
        <v>104</v>
      </c>
    </row>
    <row r="8117" spans="1:1" x14ac:dyDescent="0.25">
      <c r="A8117" s="23" t="s">
        <v>104</v>
      </c>
    </row>
    <row r="8118" spans="1:1" x14ac:dyDescent="0.25">
      <c r="A8118" s="23" t="s">
        <v>104</v>
      </c>
    </row>
    <row r="8119" spans="1:1" x14ac:dyDescent="0.25">
      <c r="A8119" s="23" t="s">
        <v>104</v>
      </c>
    </row>
    <row r="8120" spans="1:1" x14ac:dyDescent="0.25">
      <c r="A8120" s="23" t="s">
        <v>104</v>
      </c>
    </row>
    <row r="8121" spans="1:1" x14ac:dyDescent="0.25">
      <c r="A8121" s="23" t="s">
        <v>104</v>
      </c>
    </row>
    <row r="8122" spans="1:1" x14ac:dyDescent="0.25">
      <c r="A8122" s="23" t="s">
        <v>104</v>
      </c>
    </row>
    <row r="8123" spans="1:1" x14ac:dyDescent="0.25">
      <c r="A8123" s="23" t="s">
        <v>104</v>
      </c>
    </row>
    <row r="8124" spans="1:1" x14ac:dyDescent="0.25">
      <c r="A8124" s="23" t="s">
        <v>104</v>
      </c>
    </row>
    <row r="8125" spans="1:1" x14ac:dyDescent="0.25">
      <c r="A8125" s="23" t="s">
        <v>104</v>
      </c>
    </row>
    <row r="8126" spans="1:1" x14ac:dyDescent="0.25">
      <c r="A8126" s="23" t="s">
        <v>104</v>
      </c>
    </row>
    <row r="8127" spans="1:1" x14ac:dyDescent="0.25">
      <c r="A8127" s="23" t="s">
        <v>104</v>
      </c>
    </row>
    <row r="8128" spans="1:1" x14ac:dyDescent="0.25">
      <c r="A8128" s="23" t="s">
        <v>104</v>
      </c>
    </row>
    <row r="8129" spans="1:1" x14ac:dyDescent="0.25">
      <c r="A8129" s="23" t="s">
        <v>104</v>
      </c>
    </row>
    <row r="8130" spans="1:1" x14ac:dyDescent="0.25">
      <c r="A8130" s="23" t="s">
        <v>104</v>
      </c>
    </row>
    <row r="8131" spans="1:1" x14ac:dyDescent="0.25">
      <c r="A8131" s="23" t="s">
        <v>104</v>
      </c>
    </row>
    <row r="8132" spans="1:1" x14ac:dyDescent="0.25">
      <c r="A8132" s="23" t="s">
        <v>104</v>
      </c>
    </row>
    <row r="8133" spans="1:1" x14ac:dyDescent="0.25">
      <c r="A8133" s="23" t="s">
        <v>104</v>
      </c>
    </row>
    <row r="8134" spans="1:1" x14ac:dyDescent="0.25">
      <c r="A8134" s="23" t="s">
        <v>104</v>
      </c>
    </row>
    <row r="8135" spans="1:1" x14ac:dyDescent="0.25">
      <c r="A8135" s="23" t="s">
        <v>104</v>
      </c>
    </row>
    <row r="8136" spans="1:1" x14ac:dyDescent="0.25">
      <c r="A8136" s="23" t="s">
        <v>104</v>
      </c>
    </row>
    <row r="8137" spans="1:1" x14ac:dyDescent="0.25">
      <c r="A8137" s="23" t="s">
        <v>104</v>
      </c>
    </row>
    <row r="8138" spans="1:1" x14ac:dyDescent="0.25">
      <c r="A8138" s="23" t="s">
        <v>104</v>
      </c>
    </row>
    <row r="8139" spans="1:1" x14ac:dyDescent="0.25">
      <c r="A8139" s="23" t="s">
        <v>104</v>
      </c>
    </row>
    <row r="8140" spans="1:1" x14ac:dyDescent="0.25">
      <c r="A8140" s="23" t="s">
        <v>104</v>
      </c>
    </row>
    <row r="8141" spans="1:1" x14ac:dyDescent="0.25">
      <c r="A8141" s="23" t="s">
        <v>104</v>
      </c>
    </row>
    <row r="8142" spans="1:1" x14ac:dyDescent="0.25">
      <c r="A8142" s="23" t="s">
        <v>104</v>
      </c>
    </row>
    <row r="8143" spans="1:1" x14ac:dyDescent="0.25">
      <c r="A8143" s="23" t="s">
        <v>104</v>
      </c>
    </row>
    <row r="8144" spans="1:1" x14ac:dyDescent="0.25">
      <c r="A8144" s="23" t="s">
        <v>104</v>
      </c>
    </row>
    <row r="8145" spans="1:1" x14ac:dyDescent="0.25">
      <c r="A8145" s="23" t="s">
        <v>104</v>
      </c>
    </row>
    <row r="8146" spans="1:1" x14ac:dyDescent="0.25">
      <c r="A8146" s="23" t="s">
        <v>104</v>
      </c>
    </row>
    <row r="8147" spans="1:1" x14ac:dyDescent="0.25">
      <c r="A8147" s="23" t="s">
        <v>104</v>
      </c>
    </row>
    <row r="8148" spans="1:1" x14ac:dyDescent="0.25">
      <c r="A8148" s="23" t="s">
        <v>104</v>
      </c>
    </row>
    <row r="8149" spans="1:1" x14ac:dyDescent="0.25">
      <c r="A8149" s="23" t="s">
        <v>104</v>
      </c>
    </row>
    <row r="8150" spans="1:1" x14ac:dyDescent="0.25">
      <c r="A8150" s="23" t="s">
        <v>104</v>
      </c>
    </row>
    <row r="8151" spans="1:1" x14ac:dyDescent="0.25">
      <c r="A8151" s="23" t="s">
        <v>104</v>
      </c>
    </row>
    <row r="8152" spans="1:1" x14ac:dyDescent="0.25">
      <c r="A8152" s="23" t="s">
        <v>104</v>
      </c>
    </row>
    <row r="8153" spans="1:1" x14ac:dyDescent="0.25">
      <c r="A8153" s="23" t="s">
        <v>104</v>
      </c>
    </row>
    <row r="8154" spans="1:1" x14ac:dyDescent="0.25">
      <c r="A8154" s="23" t="s">
        <v>104</v>
      </c>
    </row>
    <row r="8155" spans="1:1" x14ac:dyDescent="0.25">
      <c r="A8155" s="23" t="s">
        <v>104</v>
      </c>
    </row>
    <row r="8156" spans="1:1" x14ac:dyDescent="0.25">
      <c r="A8156" s="23" t="s">
        <v>104</v>
      </c>
    </row>
    <row r="8157" spans="1:1" x14ac:dyDescent="0.25">
      <c r="A8157" s="23" t="s">
        <v>104</v>
      </c>
    </row>
    <row r="8158" spans="1:1" x14ac:dyDescent="0.25">
      <c r="A8158" s="23" t="s">
        <v>104</v>
      </c>
    </row>
    <row r="8159" spans="1:1" x14ac:dyDescent="0.25">
      <c r="A8159" s="23" t="s">
        <v>104</v>
      </c>
    </row>
    <row r="8160" spans="1:1" x14ac:dyDescent="0.25">
      <c r="A8160" s="23" t="s">
        <v>104</v>
      </c>
    </row>
    <row r="8161" spans="1:1" x14ac:dyDescent="0.25">
      <c r="A8161" s="23" t="s">
        <v>104</v>
      </c>
    </row>
    <row r="8162" spans="1:1" x14ac:dyDescent="0.25">
      <c r="A8162" s="23" t="s">
        <v>104</v>
      </c>
    </row>
    <row r="8163" spans="1:1" x14ac:dyDescent="0.25">
      <c r="A8163" s="23" t="s">
        <v>104</v>
      </c>
    </row>
    <row r="8164" spans="1:1" x14ac:dyDescent="0.25">
      <c r="A8164" s="23" t="s">
        <v>104</v>
      </c>
    </row>
    <row r="8165" spans="1:1" x14ac:dyDescent="0.25">
      <c r="A8165" s="23" t="s">
        <v>104</v>
      </c>
    </row>
    <row r="8166" spans="1:1" x14ac:dyDescent="0.25">
      <c r="A8166" s="23" t="s">
        <v>104</v>
      </c>
    </row>
    <row r="8167" spans="1:1" x14ac:dyDescent="0.25">
      <c r="A8167" s="23" t="s">
        <v>104</v>
      </c>
    </row>
    <row r="8168" spans="1:1" x14ac:dyDescent="0.25">
      <c r="A8168" s="23" t="s">
        <v>104</v>
      </c>
    </row>
    <row r="8169" spans="1:1" x14ac:dyDescent="0.25">
      <c r="A8169" s="23" t="s">
        <v>104</v>
      </c>
    </row>
    <row r="8170" spans="1:1" x14ac:dyDescent="0.25">
      <c r="A8170" s="23" t="s">
        <v>104</v>
      </c>
    </row>
    <row r="8171" spans="1:1" x14ac:dyDescent="0.25">
      <c r="A8171" s="23" t="s">
        <v>104</v>
      </c>
    </row>
    <row r="8172" spans="1:1" x14ac:dyDescent="0.25">
      <c r="A8172" s="23" t="s">
        <v>104</v>
      </c>
    </row>
    <row r="8173" spans="1:1" x14ac:dyDescent="0.25">
      <c r="A8173" s="23" t="s">
        <v>104</v>
      </c>
    </row>
    <row r="8174" spans="1:1" x14ac:dyDescent="0.25">
      <c r="A8174" s="23" t="s">
        <v>104</v>
      </c>
    </row>
    <row r="8175" spans="1:1" x14ac:dyDescent="0.25">
      <c r="A8175" s="23" t="s">
        <v>104</v>
      </c>
    </row>
    <row r="8176" spans="1:1" x14ac:dyDescent="0.25">
      <c r="A8176" s="23" t="s">
        <v>104</v>
      </c>
    </row>
    <row r="8177" spans="1:1" x14ac:dyDescent="0.25">
      <c r="A8177" s="23" t="s">
        <v>104</v>
      </c>
    </row>
    <row r="8178" spans="1:1" x14ac:dyDescent="0.25">
      <c r="A8178" s="23" t="s">
        <v>104</v>
      </c>
    </row>
    <row r="8179" spans="1:1" x14ac:dyDescent="0.25">
      <c r="A8179" s="23" t="s">
        <v>104</v>
      </c>
    </row>
    <row r="8180" spans="1:1" x14ac:dyDescent="0.25">
      <c r="A8180" s="23" t="s">
        <v>104</v>
      </c>
    </row>
    <row r="8181" spans="1:1" x14ac:dyDescent="0.25">
      <c r="A8181" s="23" t="s">
        <v>104</v>
      </c>
    </row>
    <row r="8182" spans="1:1" x14ac:dyDescent="0.25">
      <c r="A8182" s="23" t="s">
        <v>104</v>
      </c>
    </row>
    <row r="8183" spans="1:1" x14ac:dyDescent="0.25">
      <c r="A8183" s="23" t="s">
        <v>104</v>
      </c>
    </row>
    <row r="8184" spans="1:1" x14ac:dyDescent="0.25">
      <c r="A8184" s="23" t="s">
        <v>104</v>
      </c>
    </row>
    <row r="8185" spans="1:1" x14ac:dyDescent="0.25">
      <c r="A8185" s="23" t="s">
        <v>104</v>
      </c>
    </row>
    <row r="8186" spans="1:1" x14ac:dyDescent="0.25">
      <c r="A8186" s="23" t="s">
        <v>104</v>
      </c>
    </row>
    <row r="8187" spans="1:1" x14ac:dyDescent="0.25">
      <c r="A8187" s="23" t="s">
        <v>104</v>
      </c>
    </row>
    <row r="8188" spans="1:1" x14ac:dyDescent="0.25">
      <c r="A8188" s="23" t="s">
        <v>104</v>
      </c>
    </row>
    <row r="8189" spans="1:1" x14ac:dyDescent="0.25">
      <c r="A8189" s="23" t="s">
        <v>104</v>
      </c>
    </row>
    <row r="8190" spans="1:1" x14ac:dyDescent="0.25">
      <c r="A8190" s="23" t="s">
        <v>104</v>
      </c>
    </row>
    <row r="8191" spans="1:1" x14ac:dyDescent="0.25">
      <c r="A8191" s="23" t="s">
        <v>104</v>
      </c>
    </row>
    <row r="8192" spans="1:1" x14ac:dyDescent="0.25">
      <c r="A8192" s="23" t="s">
        <v>104</v>
      </c>
    </row>
    <row r="8193" spans="1:1" x14ac:dyDescent="0.25">
      <c r="A8193" s="23" t="s">
        <v>104</v>
      </c>
    </row>
    <row r="8194" spans="1:1" x14ac:dyDescent="0.25">
      <c r="A8194" s="23" t="s">
        <v>104</v>
      </c>
    </row>
    <row r="8195" spans="1:1" x14ac:dyDescent="0.25">
      <c r="A8195" s="23" t="s">
        <v>104</v>
      </c>
    </row>
    <row r="8196" spans="1:1" x14ac:dyDescent="0.25">
      <c r="A8196" s="23" t="s">
        <v>104</v>
      </c>
    </row>
    <row r="8197" spans="1:1" x14ac:dyDescent="0.25">
      <c r="A8197" s="23" t="s">
        <v>104</v>
      </c>
    </row>
    <row r="8198" spans="1:1" x14ac:dyDescent="0.25">
      <c r="A8198" s="23" t="s">
        <v>104</v>
      </c>
    </row>
    <row r="8199" spans="1:1" x14ac:dyDescent="0.25">
      <c r="A8199" s="23" t="s">
        <v>104</v>
      </c>
    </row>
    <row r="8200" spans="1:1" x14ac:dyDescent="0.25">
      <c r="A8200" s="23" t="s">
        <v>104</v>
      </c>
    </row>
    <row r="8201" spans="1:1" x14ac:dyDescent="0.25">
      <c r="A8201" s="23" t="s">
        <v>104</v>
      </c>
    </row>
    <row r="8202" spans="1:1" x14ac:dyDescent="0.25">
      <c r="A8202" s="23" t="s">
        <v>104</v>
      </c>
    </row>
    <row r="8203" spans="1:1" x14ac:dyDescent="0.25">
      <c r="A8203" s="23" t="s">
        <v>104</v>
      </c>
    </row>
    <row r="8204" spans="1:1" x14ac:dyDescent="0.25">
      <c r="A8204" s="23" t="s">
        <v>104</v>
      </c>
    </row>
    <row r="8205" spans="1:1" x14ac:dyDescent="0.25">
      <c r="A8205" s="23" t="s">
        <v>104</v>
      </c>
    </row>
    <row r="8206" spans="1:1" x14ac:dyDescent="0.25">
      <c r="A8206" s="23" t="s">
        <v>104</v>
      </c>
    </row>
    <row r="8207" spans="1:1" x14ac:dyDescent="0.25">
      <c r="A8207" s="23" t="s">
        <v>104</v>
      </c>
    </row>
    <row r="8208" spans="1:1" x14ac:dyDescent="0.25">
      <c r="A8208" s="23" t="s">
        <v>104</v>
      </c>
    </row>
    <row r="8209" spans="1:1" x14ac:dyDescent="0.25">
      <c r="A8209" s="23" t="s">
        <v>104</v>
      </c>
    </row>
    <row r="8210" spans="1:1" x14ac:dyDescent="0.25">
      <c r="A8210" s="23" t="s">
        <v>104</v>
      </c>
    </row>
    <row r="8211" spans="1:1" x14ac:dyDescent="0.25">
      <c r="A8211" s="23" t="s">
        <v>104</v>
      </c>
    </row>
    <row r="8212" spans="1:1" x14ac:dyDescent="0.25">
      <c r="A8212" s="23" t="s">
        <v>104</v>
      </c>
    </row>
    <row r="8213" spans="1:1" x14ac:dyDescent="0.25">
      <c r="A8213" s="23" t="s">
        <v>104</v>
      </c>
    </row>
    <row r="8214" spans="1:1" x14ac:dyDescent="0.25">
      <c r="A8214" s="23" t="s">
        <v>104</v>
      </c>
    </row>
    <row r="8215" spans="1:1" x14ac:dyDescent="0.25">
      <c r="A8215" s="23" t="s">
        <v>104</v>
      </c>
    </row>
    <row r="8216" spans="1:1" x14ac:dyDescent="0.25">
      <c r="A8216" s="23" t="s">
        <v>104</v>
      </c>
    </row>
    <row r="8217" spans="1:1" x14ac:dyDescent="0.25">
      <c r="A8217" s="23" t="s">
        <v>104</v>
      </c>
    </row>
    <row r="8218" spans="1:1" x14ac:dyDescent="0.25">
      <c r="A8218" s="23" t="s">
        <v>104</v>
      </c>
    </row>
    <row r="8219" spans="1:1" x14ac:dyDescent="0.25">
      <c r="A8219" s="23" t="s">
        <v>104</v>
      </c>
    </row>
    <row r="8220" spans="1:1" x14ac:dyDescent="0.25">
      <c r="A8220" s="23" t="s">
        <v>104</v>
      </c>
    </row>
    <row r="8221" spans="1:1" x14ac:dyDescent="0.25">
      <c r="A8221" s="23" t="s">
        <v>104</v>
      </c>
    </row>
    <row r="8222" spans="1:1" x14ac:dyDescent="0.25">
      <c r="A8222" s="23" t="s">
        <v>104</v>
      </c>
    </row>
    <row r="8223" spans="1:1" x14ac:dyDescent="0.25">
      <c r="A8223" s="23" t="s">
        <v>104</v>
      </c>
    </row>
    <row r="8224" spans="1:1" x14ac:dyDescent="0.25">
      <c r="A8224" s="23" t="s">
        <v>104</v>
      </c>
    </row>
    <row r="8225" spans="1:1" x14ac:dyDescent="0.25">
      <c r="A8225" s="23" t="s">
        <v>104</v>
      </c>
    </row>
    <row r="8226" spans="1:1" x14ac:dyDescent="0.25">
      <c r="A8226" s="23" t="s">
        <v>104</v>
      </c>
    </row>
    <row r="8227" spans="1:1" x14ac:dyDescent="0.25">
      <c r="A8227" s="23" t="s">
        <v>104</v>
      </c>
    </row>
    <row r="8228" spans="1:1" x14ac:dyDescent="0.25">
      <c r="A8228" s="23" t="s">
        <v>104</v>
      </c>
    </row>
    <row r="8229" spans="1:1" x14ac:dyDescent="0.25">
      <c r="A8229" s="23" t="s">
        <v>104</v>
      </c>
    </row>
    <row r="8230" spans="1:1" x14ac:dyDescent="0.25">
      <c r="A8230" s="23" t="s">
        <v>104</v>
      </c>
    </row>
    <row r="8231" spans="1:1" x14ac:dyDescent="0.25">
      <c r="A8231" s="23" t="s">
        <v>104</v>
      </c>
    </row>
    <row r="8232" spans="1:1" x14ac:dyDescent="0.25">
      <c r="A8232" s="23" t="s">
        <v>104</v>
      </c>
    </row>
    <row r="8233" spans="1:1" x14ac:dyDescent="0.25">
      <c r="A8233" s="23" t="s">
        <v>104</v>
      </c>
    </row>
    <row r="8234" spans="1:1" x14ac:dyDescent="0.25">
      <c r="A8234" s="23" t="s">
        <v>104</v>
      </c>
    </row>
    <row r="8235" spans="1:1" x14ac:dyDescent="0.25">
      <c r="A8235" s="23" t="s">
        <v>104</v>
      </c>
    </row>
    <row r="8236" spans="1:1" x14ac:dyDescent="0.25">
      <c r="A8236" s="23" t="s">
        <v>104</v>
      </c>
    </row>
    <row r="8238" spans="1:1" ht="14.4" x14ac:dyDescent="0.25">
      <c r="A8238" s="24" t="s">
        <v>105</v>
      </c>
    </row>
    <row r="8239" spans="1:1" ht="14.4" x14ac:dyDescent="0.25">
      <c r="A8239" s="24" t="s">
        <v>105</v>
      </c>
    </row>
    <row r="8240" spans="1:1" ht="14.4" x14ac:dyDescent="0.25">
      <c r="A8240" s="24" t="s">
        <v>105</v>
      </c>
    </row>
    <row r="8241" spans="1:1" ht="14.4" x14ac:dyDescent="0.25">
      <c r="A8241" s="24" t="s">
        <v>105</v>
      </c>
    </row>
    <row r="8242" spans="1:1" ht="14.4" x14ac:dyDescent="0.25">
      <c r="A8242" s="24" t="s">
        <v>105</v>
      </c>
    </row>
    <row r="8243" spans="1:1" ht="14.4" x14ac:dyDescent="0.25">
      <c r="A8243" s="24" t="s">
        <v>105</v>
      </c>
    </row>
    <row r="8244" spans="1:1" ht="14.4" x14ac:dyDescent="0.25">
      <c r="A8244" s="24" t="s">
        <v>105</v>
      </c>
    </row>
    <row r="8245" spans="1:1" ht="14.4" x14ac:dyDescent="0.25">
      <c r="A8245" s="65" t="s">
        <v>105</v>
      </c>
    </row>
    <row r="8246" spans="1:1" ht="14.4" x14ac:dyDescent="0.25">
      <c r="A8246" s="70" t="s">
        <v>105</v>
      </c>
    </row>
    <row r="8247" spans="1:1" ht="14.4" x14ac:dyDescent="0.25">
      <c r="A8247" s="24" t="s">
        <v>105</v>
      </c>
    </row>
    <row r="8248" spans="1:1" ht="14.4" x14ac:dyDescent="0.25">
      <c r="A8248" s="24" t="s">
        <v>105</v>
      </c>
    </row>
    <row r="8249" spans="1:1" ht="14.4" x14ac:dyDescent="0.25">
      <c r="A8249" s="24" t="s">
        <v>105</v>
      </c>
    </row>
    <row r="8250" spans="1:1" ht="14.4" x14ac:dyDescent="0.25">
      <c r="A8250" s="24" t="s">
        <v>105</v>
      </c>
    </row>
    <row r="8251" spans="1:1" ht="14.4" x14ac:dyDescent="0.25">
      <c r="A8251" s="24" t="s">
        <v>105</v>
      </c>
    </row>
    <row r="8252" spans="1:1" ht="14.4" x14ac:dyDescent="0.25">
      <c r="A8252" s="24" t="s">
        <v>105</v>
      </c>
    </row>
    <row r="8253" spans="1:1" ht="14.4" x14ac:dyDescent="0.25">
      <c r="A8253" s="24" t="s">
        <v>105</v>
      </c>
    </row>
    <row r="8254" spans="1:1" ht="14.4" x14ac:dyDescent="0.25">
      <c r="A8254" s="24" t="s">
        <v>105</v>
      </c>
    </row>
    <row r="8255" spans="1:1" ht="14.4" x14ac:dyDescent="0.25">
      <c r="A8255" s="24" t="s">
        <v>105</v>
      </c>
    </row>
    <row r="8256" spans="1:1" ht="14.4" x14ac:dyDescent="0.25">
      <c r="A8256" s="24" t="s">
        <v>105</v>
      </c>
    </row>
    <row r="8257" spans="1:1" x14ac:dyDescent="0.25">
      <c r="A8257" s="23" t="s">
        <v>105</v>
      </c>
    </row>
    <row r="8258" spans="1:1" x14ac:dyDescent="0.25">
      <c r="A8258" s="23" t="s">
        <v>105</v>
      </c>
    </row>
    <row r="8259" spans="1:1" x14ac:dyDescent="0.25">
      <c r="A8259" s="23" t="s">
        <v>105</v>
      </c>
    </row>
    <row r="8260" spans="1:1" x14ac:dyDescent="0.25">
      <c r="A8260" s="23" t="s">
        <v>105</v>
      </c>
    </row>
    <row r="8261" spans="1:1" x14ac:dyDescent="0.25">
      <c r="A8261" s="23" t="s">
        <v>105</v>
      </c>
    </row>
    <row r="8262" spans="1:1" x14ac:dyDescent="0.25">
      <c r="A8262" s="23" t="s">
        <v>105</v>
      </c>
    </row>
    <row r="8263" spans="1:1" x14ac:dyDescent="0.25">
      <c r="A8263" s="23" t="s">
        <v>105</v>
      </c>
    </row>
    <row r="8264" spans="1:1" x14ac:dyDescent="0.25">
      <c r="A8264" s="23" t="s">
        <v>105</v>
      </c>
    </row>
    <row r="8265" spans="1:1" x14ac:dyDescent="0.25">
      <c r="A8265" s="23" t="s">
        <v>105</v>
      </c>
    </row>
    <row r="8266" spans="1:1" x14ac:dyDescent="0.25">
      <c r="A8266" s="23" t="s">
        <v>105</v>
      </c>
    </row>
    <row r="8267" spans="1:1" x14ac:dyDescent="0.25">
      <c r="A8267" s="23" t="s">
        <v>105</v>
      </c>
    </row>
    <row r="8268" spans="1:1" x14ac:dyDescent="0.25">
      <c r="A8268" s="23" t="s">
        <v>105</v>
      </c>
    </row>
    <row r="8269" spans="1:1" x14ac:dyDescent="0.25">
      <c r="A8269" s="23" t="s">
        <v>105</v>
      </c>
    </row>
    <row r="8270" spans="1:1" x14ac:dyDescent="0.25">
      <c r="A8270" s="23" t="s">
        <v>105</v>
      </c>
    </row>
    <row r="8271" spans="1:1" x14ac:dyDescent="0.25">
      <c r="A8271" s="23" t="s">
        <v>105</v>
      </c>
    </row>
    <row r="8272" spans="1:1" x14ac:dyDescent="0.25">
      <c r="A8272" s="23" t="s">
        <v>105</v>
      </c>
    </row>
    <row r="8273" spans="1:1" x14ac:dyDescent="0.25">
      <c r="A8273" s="23" t="s">
        <v>105</v>
      </c>
    </row>
    <row r="8274" spans="1:1" x14ac:dyDescent="0.25">
      <c r="A8274" s="23" t="s">
        <v>105</v>
      </c>
    </row>
    <row r="8275" spans="1:1" x14ac:dyDescent="0.25">
      <c r="A8275" s="23" t="s">
        <v>105</v>
      </c>
    </row>
    <row r="8276" spans="1:1" x14ac:dyDescent="0.25">
      <c r="A8276" s="23" t="s">
        <v>105</v>
      </c>
    </row>
    <row r="8277" spans="1:1" x14ac:dyDescent="0.25">
      <c r="A8277" s="23" t="s">
        <v>105</v>
      </c>
    </row>
    <row r="8278" spans="1:1" x14ac:dyDescent="0.25">
      <c r="A8278" s="23" t="s">
        <v>105</v>
      </c>
    </row>
    <row r="8279" spans="1:1" x14ac:dyDescent="0.25">
      <c r="A8279" s="23" t="s">
        <v>105</v>
      </c>
    </row>
    <row r="8280" spans="1:1" x14ac:dyDescent="0.25">
      <c r="A8280" s="23" t="s">
        <v>105</v>
      </c>
    </row>
    <row r="8281" spans="1:1" x14ac:dyDescent="0.25">
      <c r="A8281" s="23" t="s">
        <v>105</v>
      </c>
    </row>
    <row r="8282" spans="1:1" x14ac:dyDescent="0.25">
      <c r="A8282" s="23" t="s">
        <v>105</v>
      </c>
    </row>
    <row r="8283" spans="1:1" x14ac:dyDescent="0.25">
      <c r="A8283" s="23" t="s">
        <v>105</v>
      </c>
    </row>
    <row r="8284" spans="1:1" x14ac:dyDescent="0.25">
      <c r="A8284" s="23" t="s">
        <v>105</v>
      </c>
    </row>
    <row r="8285" spans="1:1" x14ac:dyDescent="0.25">
      <c r="A8285" s="23" t="s">
        <v>105</v>
      </c>
    </row>
    <row r="8286" spans="1:1" x14ac:dyDescent="0.25">
      <c r="A8286" s="23" t="s">
        <v>105</v>
      </c>
    </row>
    <row r="8287" spans="1:1" x14ac:dyDescent="0.25">
      <c r="A8287" s="23" t="s">
        <v>105</v>
      </c>
    </row>
    <row r="8288" spans="1:1" x14ac:dyDescent="0.25">
      <c r="A8288" s="23" t="s">
        <v>105</v>
      </c>
    </row>
    <row r="8289" spans="1:1" x14ac:dyDescent="0.25">
      <c r="A8289" s="23" t="s">
        <v>105</v>
      </c>
    </row>
    <row r="8290" spans="1:1" x14ac:dyDescent="0.25">
      <c r="A8290" s="23" t="s">
        <v>105</v>
      </c>
    </row>
    <row r="8291" spans="1:1" x14ac:dyDescent="0.25">
      <c r="A8291" s="23" t="s">
        <v>105</v>
      </c>
    </row>
    <row r="8292" spans="1:1" x14ac:dyDescent="0.25">
      <c r="A8292" s="23" t="s">
        <v>105</v>
      </c>
    </row>
    <row r="8293" spans="1:1" x14ac:dyDescent="0.25">
      <c r="A8293" s="23" t="s">
        <v>105</v>
      </c>
    </row>
    <row r="8294" spans="1:1" x14ac:dyDescent="0.25">
      <c r="A8294" s="23" t="s">
        <v>105</v>
      </c>
    </row>
    <row r="8295" spans="1:1" x14ac:dyDescent="0.25">
      <c r="A8295" s="23" t="s">
        <v>105</v>
      </c>
    </row>
    <row r="8296" spans="1:1" x14ac:dyDescent="0.25">
      <c r="A8296" s="23" t="s">
        <v>105</v>
      </c>
    </row>
    <row r="8297" spans="1:1" x14ac:dyDescent="0.25">
      <c r="A8297" s="23" t="s">
        <v>105</v>
      </c>
    </row>
    <row r="8298" spans="1:1" x14ac:dyDescent="0.25">
      <c r="A8298" s="23" t="s">
        <v>105</v>
      </c>
    </row>
    <row r="8299" spans="1:1" x14ac:dyDescent="0.25">
      <c r="A8299" s="23" t="s">
        <v>105</v>
      </c>
    </row>
    <row r="8300" spans="1:1" x14ac:dyDescent="0.25">
      <c r="A8300" s="23" t="s">
        <v>105</v>
      </c>
    </row>
    <row r="8301" spans="1:1" x14ac:dyDescent="0.25">
      <c r="A8301" s="23" t="s">
        <v>105</v>
      </c>
    </row>
    <row r="8302" spans="1:1" x14ac:dyDescent="0.25">
      <c r="A8302" s="23" t="s">
        <v>105</v>
      </c>
    </row>
    <row r="8303" spans="1:1" x14ac:dyDescent="0.25">
      <c r="A8303" s="23" t="s">
        <v>105</v>
      </c>
    </row>
    <row r="8304" spans="1:1" x14ac:dyDescent="0.25">
      <c r="A8304" s="23" t="s">
        <v>105</v>
      </c>
    </row>
    <row r="8305" spans="1:1" x14ac:dyDescent="0.25">
      <c r="A8305" s="23" t="s">
        <v>105</v>
      </c>
    </row>
    <row r="8306" spans="1:1" x14ac:dyDescent="0.25">
      <c r="A8306" s="23" t="s">
        <v>105</v>
      </c>
    </row>
    <row r="8307" spans="1:1" x14ac:dyDescent="0.25">
      <c r="A8307" s="23" t="s">
        <v>105</v>
      </c>
    </row>
    <row r="8308" spans="1:1" x14ac:dyDescent="0.25">
      <c r="A8308" s="23" t="s">
        <v>105</v>
      </c>
    </row>
    <row r="8309" spans="1:1" x14ac:dyDescent="0.25">
      <c r="A8309" s="23" t="s">
        <v>105</v>
      </c>
    </row>
    <row r="8310" spans="1:1" x14ac:dyDescent="0.25">
      <c r="A8310" s="23" t="s">
        <v>105</v>
      </c>
    </row>
    <row r="8311" spans="1:1" x14ac:dyDescent="0.25">
      <c r="A8311" s="23" t="s">
        <v>105</v>
      </c>
    </row>
    <row r="8312" spans="1:1" x14ac:dyDescent="0.25">
      <c r="A8312" s="23" t="s">
        <v>105</v>
      </c>
    </row>
    <row r="8313" spans="1:1" x14ac:dyDescent="0.25">
      <c r="A8313" s="23" t="s">
        <v>105</v>
      </c>
    </row>
    <row r="8314" spans="1:1" x14ac:dyDescent="0.25">
      <c r="A8314" s="23" t="s">
        <v>105</v>
      </c>
    </row>
    <row r="8315" spans="1:1" x14ac:dyDescent="0.25">
      <c r="A8315" s="23" t="s">
        <v>105</v>
      </c>
    </row>
    <row r="8316" spans="1:1" x14ac:dyDescent="0.25">
      <c r="A8316" s="23" t="s">
        <v>105</v>
      </c>
    </row>
    <row r="8317" spans="1:1" x14ac:dyDescent="0.25">
      <c r="A8317" s="23" t="s">
        <v>105</v>
      </c>
    </row>
    <row r="8318" spans="1:1" x14ac:dyDescent="0.25">
      <c r="A8318" s="23" t="s">
        <v>105</v>
      </c>
    </row>
    <row r="8319" spans="1:1" x14ac:dyDescent="0.25">
      <c r="A8319" s="23" t="s">
        <v>105</v>
      </c>
    </row>
    <row r="8320" spans="1:1" x14ac:dyDescent="0.25">
      <c r="A8320" s="23" t="s">
        <v>105</v>
      </c>
    </row>
    <row r="8321" spans="1:1" x14ac:dyDescent="0.25">
      <c r="A8321" s="23" t="s">
        <v>105</v>
      </c>
    </row>
    <row r="8322" spans="1:1" x14ac:dyDescent="0.25">
      <c r="A8322" s="23" t="s">
        <v>105</v>
      </c>
    </row>
    <row r="8323" spans="1:1" x14ac:dyDescent="0.25">
      <c r="A8323" s="23" t="s">
        <v>105</v>
      </c>
    </row>
    <row r="8324" spans="1:1" x14ac:dyDescent="0.25">
      <c r="A8324" s="23" t="s">
        <v>105</v>
      </c>
    </row>
    <row r="8325" spans="1:1" x14ac:dyDescent="0.25">
      <c r="A8325" s="23" t="s">
        <v>105</v>
      </c>
    </row>
    <row r="8326" spans="1:1" x14ac:dyDescent="0.25">
      <c r="A8326" s="23" t="s">
        <v>105</v>
      </c>
    </row>
    <row r="8327" spans="1:1" x14ac:dyDescent="0.25">
      <c r="A8327" s="23" t="s">
        <v>105</v>
      </c>
    </row>
    <row r="8328" spans="1:1" x14ac:dyDescent="0.25">
      <c r="A8328" s="23" t="s">
        <v>105</v>
      </c>
    </row>
    <row r="8329" spans="1:1" x14ac:dyDescent="0.25">
      <c r="A8329" s="23" t="s">
        <v>105</v>
      </c>
    </row>
    <row r="8330" spans="1:1" x14ac:dyDescent="0.25">
      <c r="A8330" s="23" t="s">
        <v>105</v>
      </c>
    </row>
    <row r="8331" spans="1:1" x14ac:dyDescent="0.25">
      <c r="A8331" s="23" t="s">
        <v>105</v>
      </c>
    </row>
    <row r="8332" spans="1:1" x14ac:dyDescent="0.25">
      <c r="A8332" s="23" t="s">
        <v>105</v>
      </c>
    </row>
    <row r="8333" spans="1:1" x14ac:dyDescent="0.25">
      <c r="A8333" s="23" t="s">
        <v>105</v>
      </c>
    </row>
    <row r="8334" spans="1:1" x14ac:dyDescent="0.25">
      <c r="A8334" s="23" t="s">
        <v>105</v>
      </c>
    </row>
    <row r="8335" spans="1:1" x14ac:dyDescent="0.25">
      <c r="A8335" s="23" t="s">
        <v>105</v>
      </c>
    </row>
    <row r="8336" spans="1:1" x14ac:dyDescent="0.25">
      <c r="A8336" s="23" t="s">
        <v>105</v>
      </c>
    </row>
    <row r="8337" spans="1:1" x14ac:dyDescent="0.25">
      <c r="A8337" s="23" t="s">
        <v>105</v>
      </c>
    </row>
    <row r="8338" spans="1:1" x14ac:dyDescent="0.25">
      <c r="A8338" s="23" t="s">
        <v>105</v>
      </c>
    </row>
    <row r="8339" spans="1:1" x14ac:dyDescent="0.25">
      <c r="A8339" s="23" t="s">
        <v>105</v>
      </c>
    </row>
    <row r="8340" spans="1:1" x14ac:dyDescent="0.25">
      <c r="A8340" s="23" t="s">
        <v>105</v>
      </c>
    </row>
    <row r="8341" spans="1:1" x14ac:dyDescent="0.25">
      <c r="A8341" s="23" t="s">
        <v>105</v>
      </c>
    </row>
    <row r="8342" spans="1:1" x14ac:dyDescent="0.25">
      <c r="A8342" s="23" t="s">
        <v>105</v>
      </c>
    </row>
    <row r="8343" spans="1:1" x14ac:dyDescent="0.25">
      <c r="A8343" s="23" t="s">
        <v>105</v>
      </c>
    </row>
    <row r="8344" spans="1:1" x14ac:dyDescent="0.25">
      <c r="A8344" s="23" t="s">
        <v>105</v>
      </c>
    </row>
    <row r="8345" spans="1:1" x14ac:dyDescent="0.25">
      <c r="A8345" s="23" t="s">
        <v>105</v>
      </c>
    </row>
    <row r="8346" spans="1:1" x14ac:dyDescent="0.25">
      <c r="A8346" s="23" t="s">
        <v>105</v>
      </c>
    </row>
    <row r="8347" spans="1:1" x14ac:dyDescent="0.25">
      <c r="A8347" s="23" t="s">
        <v>105</v>
      </c>
    </row>
    <row r="8348" spans="1:1" x14ac:dyDescent="0.25">
      <c r="A8348" s="23" t="s">
        <v>105</v>
      </c>
    </row>
    <row r="8349" spans="1:1" x14ac:dyDescent="0.25">
      <c r="A8349" s="23" t="s">
        <v>105</v>
      </c>
    </row>
    <row r="8350" spans="1:1" x14ac:dyDescent="0.25">
      <c r="A8350" s="23" t="s">
        <v>105</v>
      </c>
    </row>
    <row r="8351" spans="1:1" x14ac:dyDescent="0.25">
      <c r="A8351" s="23" t="s">
        <v>105</v>
      </c>
    </row>
    <row r="8352" spans="1:1" x14ac:dyDescent="0.25">
      <c r="A8352" s="23" t="s">
        <v>105</v>
      </c>
    </row>
    <row r="8353" spans="1:1" x14ac:dyDescent="0.25">
      <c r="A8353" s="23" t="s">
        <v>105</v>
      </c>
    </row>
    <row r="8354" spans="1:1" x14ac:dyDescent="0.25">
      <c r="A8354" s="23" t="s">
        <v>105</v>
      </c>
    </row>
    <row r="8355" spans="1:1" x14ac:dyDescent="0.25">
      <c r="A8355" s="23" t="s">
        <v>105</v>
      </c>
    </row>
    <row r="8356" spans="1:1" x14ac:dyDescent="0.25">
      <c r="A8356" s="23" t="s">
        <v>105</v>
      </c>
    </row>
    <row r="8357" spans="1:1" x14ac:dyDescent="0.25">
      <c r="A8357" s="23" t="s">
        <v>105</v>
      </c>
    </row>
    <row r="8358" spans="1:1" x14ac:dyDescent="0.25">
      <c r="A8358" s="23" t="s">
        <v>105</v>
      </c>
    </row>
    <row r="8359" spans="1:1" x14ac:dyDescent="0.25">
      <c r="A8359" s="23" t="s">
        <v>105</v>
      </c>
    </row>
    <row r="8360" spans="1:1" x14ac:dyDescent="0.25">
      <c r="A8360" s="23" t="s">
        <v>105</v>
      </c>
    </row>
    <row r="8361" spans="1:1" x14ac:dyDescent="0.25">
      <c r="A8361" s="23" t="s">
        <v>105</v>
      </c>
    </row>
    <row r="8362" spans="1:1" x14ac:dyDescent="0.25">
      <c r="A8362" s="23" t="s">
        <v>105</v>
      </c>
    </row>
    <row r="8363" spans="1:1" x14ac:dyDescent="0.25">
      <c r="A8363" s="23" t="s">
        <v>105</v>
      </c>
    </row>
    <row r="8364" spans="1:1" x14ac:dyDescent="0.25">
      <c r="A8364" s="23" t="s">
        <v>105</v>
      </c>
    </row>
    <row r="8365" spans="1:1" x14ac:dyDescent="0.25">
      <c r="A8365" s="23" t="s">
        <v>105</v>
      </c>
    </row>
    <row r="8366" spans="1:1" x14ac:dyDescent="0.25">
      <c r="A8366" s="23" t="s">
        <v>105</v>
      </c>
    </row>
    <row r="8367" spans="1:1" x14ac:dyDescent="0.25">
      <c r="A8367" s="23" t="s">
        <v>105</v>
      </c>
    </row>
    <row r="8368" spans="1:1" x14ac:dyDescent="0.25">
      <c r="A8368" s="23" t="s">
        <v>105</v>
      </c>
    </row>
    <row r="8369" spans="1:1" x14ac:dyDescent="0.25">
      <c r="A8369" s="23" t="s">
        <v>105</v>
      </c>
    </row>
    <row r="8370" spans="1:1" x14ac:dyDescent="0.25">
      <c r="A8370" s="23" t="s">
        <v>105</v>
      </c>
    </row>
    <row r="8371" spans="1:1" x14ac:dyDescent="0.25">
      <c r="A8371" s="23" t="s">
        <v>105</v>
      </c>
    </row>
    <row r="8372" spans="1:1" x14ac:dyDescent="0.25">
      <c r="A8372" s="23" t="s">
        <v>105</v>
      </c>
    </row>
    <row r="8373" spans="1:1" x14ac:dyDescent="0.25">
      <c r="A8373" s="23" t="s">
        <v>105</v>
      </c>
    </row>
    <row r="8374" spans="1:1" x14ac:dyDescent="0.25">
      <c r="A8374" s="23" t="s">
        <v>105</v>
      </c>
    </row>
    <row r="8375" spans="1:1" x14ac:dyDescent="0.25">
      <c r="A8375" s="23" t="s">
        <v>105</v>
      </c>
    </row>
    <row r="8376" spans="1:1" x14ac:dyDescent="0.25">
      <c r="A8376" s="23" t="s">
        <v>105</v>
      </c>
    </row>
    <row r="8377" spans="1:1" x14ac:dyDescent="0.25">
      <c r="A8377" s="23" t="s">
        <v>105</v>
      </c>
    </row>
    <row r="8378" spans="1:1" x14ac:dyDescent="0.25">
      <c r="A8378" s="23" t="s">
        <v>105</v>
      </c>
    </row>
    <row r="8379" spans="1:1" x14ac:dyDescent="0.25">
      <c r="A8379" s="23" t="s">
        <v>105</v>
      </c>
    </row>
    <row r="8380" spans="1:1" x14ac:dyDescent="0.25">
      <c r="A8380" s="23" t="s">
        <v>105</v>
      </c>
    </row>
    <row r="8381" spans="1:1" x14ac:dyDescent="0.25">
      <c r="A8381" s="23" t="s">
        <v>105</v>
      </c>
    </row>
    <row r="8382" spans="1:1" x14ac:dyDescent="0.25">
      <c r="A8382" s="23" t="s">
        <v>105</v>
      </c>
    </row>
    <row r="8383" spans="1:1" x14ac:dyDescent="0.25">
      <c r="A8383" s="23" t="s">
        <v>105</v>
      </c>
    </row>
    <row r="8384" spans="1:1" x14ac:dyDescent="0.25">
      <c r="A8384" s="23" t="s">
        <v>105</v>
      </c>
    </row>
    <row r="8385" spans="1:1" x14ac:dyDescent="0.25">
      <c r="A8385" s="23" t="s">
        <v>105</v>
      </c>
    </row>
    <row r="8386" spans="1:1" x14ac:dyDescent="0.25">
      <c r="A8386" s="23" t="s">
        <v>105</v>
      </c>
    </row>
    <row r="8387" spans="1:1" x14ac:dyDescent="0.25">
      <c r="A8387" s="23" t="s">
        <v>105</v>
      </c>
    </row>
    <row r="8388" spans="1:1" x14ac:dyDescent="0.25">
      <c r="A8388" s="23" t="s">
        <v>105</v>
      </c>
    </row>
    <row r="8389" spans="1:1" x14ac:dyDescent="0.25">
      <c r="A8389" s="23" t="s">
        <v>105</v>
      </c>
    </row>
    <row r="8390" spans="1:1" x14ac:dyDescent="0.25">
      <c r="A8390" s="23" t="s">
        <v>105</v>
      </c>
    </row>
    <row r="8391" spans="1:1" x14ac:dyDescent="0.25">
      <c r="A8391" s="23" t="s">
        <v>105</v>
      </c>
    </row>
    <row r="8392" spans="1:1" x14ac:dyDescent="0.25">
      <c r="A8392" s="23" t="s">
        <v>105</v>
      </c>
    </row>
    <row r="8393" spans="1:1" x14ac:dyDescent="0.25">
      <c r="A8393" s="23" t="s">
        <v>105</v>
      </c>
    </row>
    <row r="8394" spans="1:1" x14ac:dyDescent="0.25">
      <c r="A8394" s="23" t="s">
        <v>105</v>
      </c>
    </row>
    <row r="8395" spans="1:1" x14ac:dyDescent="0.25">
      <c r="A8395" s="23" t="s">
        <v>105</v>
      </c>
    </row>
    <row r="8396" spans="1:1" x14ac:dyDescent="0.25">
      <c r="A8396" s="23" t="s">
        <v>105</v>
      </c>
    </row>
    <row r="8397" spans="1:1" x14ac:dyDescent="0.25">
      <c r="A8397" s="23" t="s">
        <v>105</v>
      </c>
    </row>
    <row r="8398" spans="1:1" x14ac:dyDescent="0.25">
      <c r="A8398" s="23" t="s">
        <v>105</v>
      </c>
    </row>
    <row r="8399" spans="1:1" x14ac:dyDescent="0.25">
      <c r="A8399" s="23" t="s">
        <v>105</v>
      </c>
    </row>
    <row r="8400" spans="1:1" x14ac:dyDescent="0.25">
      <c r="A8400" s="23" t="s">
        <v>105</v>
      </c>
    </row>
    <row r="8401" spans="1:1" x14ac:dyDescent="0.25">
      <c r="A8401" s="23" t="s">
        <v>105</v>
      </c>
    </row>
    <row r="8402" spans="1:1" x14ac:dyDescent="0.25">
      <c r="A8402" s="23" t="s">
        <v>105</v>
      </c>
    </row>
    <row r="8403" spans="1:1" x14ac:dyDescent="0.25">
      <c r="A8403" s="23" t="s">
        <v>105</v>
      </c>
    </row>
    <row r="8404" spans="1:1" x14ac:dyDescent="0.25">
      <c r="A8404" s="23" t="s">
        <v>105</v>
      </c>
    </row>
    <row r="8405" spans="1:1" x14ac:dyDescent="0.25">
      <c r="A8405" s="23" t="s">
        <v>105</v>
      </c>
    </row>
    <row r="8406" spans="1:1" x14ac:dyDescent="0.25">
      <c r="A8406" s="23" t="s">
        <v>105</v>
      </c>
    </row>
    <row r="8407" spans="1:1" x14ac:dyDescent="0.25">
      <c r="A8407" s="23" t="s">
        <v>105</v>
      </c>
    </row>
    <row r="8408" spans="1:1" x14ac:dyDescent="0.25">
      <c r="A8408" s="23" t="s">
        <v>105</v>
      </c>
    </row>
    <row r="8409" spans="1:1" x14ac:dyDescent="0.25">
      <c r="A8409" s="23" t="s">
        <v>105</v>
      </c>
    </row>
    <row r="8410" spans="1:1" x14ac:dyDescent="0.25">
      <c r="A8410" s="23" t="s">
        <v>105</v>
      </c>
    </row>
    <row r="8411" spans="1:1" x14ac:dyDescent="0.25">
      <c r="A8411" s="23" t="s">
        <v>105</v>
      </c>
    </row>
    <row r="8412" spans="1:1" x14ac:dyDescent="0.25">
      <c r="A8412" s="23" t="s">
        <v>105</v>
      </c>
    </row>
    <row r="8413" spans="1:1" x14ac:dyDescent="0.25">
      <c r="A8413" s="23" t="s">
        <v>105</v>
      </c>
    </row>
    <row r="8414" spans="1:1" x14ac:dyDescent="0.25">
      <c r="A8414" s="23" t="s">
        <v>105</v>
      </c>
    </row>
    <row r="8415" spans="1:1" x14ac:dyDescent="0.25">
      <c r="A8415" s="23" t="s">
        <v>105</v>
      </c>
    </row>
    <row r="8416" spans="1:1" x14ac:dyDescent="0.25">
      <c r="A8416" s="23" t="s">
        <v>105</v>
      </c>
    </row>
    <row r="8417" spans="1:1" x14ac:dyDescent="0.25">
      <c r="A8417" s="23" t="s">
        <v>105</v>
      </c>
    </row>
    <row r="8418" spans="1:1" x14ac:dyDescent="0.25">
      <c r="A8418" s="23" t="s">
        <v>105</v>
      </c>
    </row>
    <row r="8419" spans="1:1" x14ac:dyDescent="0.25">
      <c r="A8419" s="23" t="s">
        <v>105</v>
      </c>
    </row>
    <row r="8420" spans="1:1" x14ac:dyDescent="0.25">
      <c r="A8420" s="23" t="s">
        <v>105</v>
      </c>
    </row>
    <row r="8421" spans="1:1" x14ac:dyDescent="0.25">
      <c r="A8421" s="23" t="s">
        <v>105</v>
      </c>
    </row>
    <row r="8422" spans="1:1" x14ac:dyDescent="0.25">
      <c r="A8422" s="23" t="s">
        <v>105</v>
      </c>
    </row>
    <row r="8423" spans="1:1" x14ac:dyDescent="0.25">
      <c r="A8423" s="23" t="s">
        <v>105</v>
      </c>
    </row>
    <row r="8424" spans="1:1" x14ac:dyDescent="0.25">
      <c r="A8424" s="23" t="s">
        <v>105</v>
      </c>
    </row>
    <row r="8425" spans="1:1" x14ac:dyDescent="0.25">
      <c r="A8425" s="23" t="s">
        <v>105</v>
      </c>
    </row>
    <row r="8426" spans="1:1" x14ac:dyDescent="0.25">
      <c r="A8426" s="23" t="s">
        <v>105</v>
      </c>
    </row>
    <row r="8427" spans="1:1" x14ac:dyDescent="0.25">
      <c r="A8427" s="23" t="s">
        <v>105</v>
      </c>
    </row>
    <row r="8428" spans="1:1" x14ac:dyDescent="0.25">
      <c r="A8428" s="23" t="s">
        <v>105</v>
      </c>
    </row>
    <row r="8429" spans="1:1" x14ac:dyDescent="0.25">
      <c r="A8429" s="23" t="s">
        <v>105</v>
      </c>
    </row>
    <row r="8430" spans="1:1" x14ac:dyDescent="0.25">
      <c r="A8430" s="23" t="s">
        <v>105</v>
      </c>
    </row>
    <row r="8431" spans="1:1" x14ac:dyDescent="0.25">
      <c r="A8431" s="23" t="s">
        <v>105</v>
      </c>
    </row>
    <row r="8432" spans="1:1" x14ac:dyDescent="0.25">
      <c r="A8432" s="23" t="s">
        <v>105</v>
      </c>
    </row>
    <row r="8433" spans="1:1" x14ac:dyDescent="0.25">
      <c r="A8433" s="23" t="s">
        <v>105</v>
      </c>
    </row>
    <row r="8434" spans="1:1" x14ac:dyDescent="0.25">
      <c r="A8434" s="23" t="s">
        <v>105</v>
      </c>
    </row>
    <row r="8435" spans="1:1" x14ac:dyDescent="0.25">
      <c r="A8435" s="23" t="s">
        <v>105</v>
      </c>
    </row>
    <row r="8436" spans="1:1" x14ac:dyDescent="0.25">
      <c r="A8436" s="23" t="s">
        <v>105</v>
      </c>
    </row>
    <row r="8437" spans="1:1" x14ac:dyDescent="0.25">
      <c r="A8437" s="23" t="s">
        <v>105</v>
      </c>
    </row>
    <row r="8438" spans="1:1" x14ac:dyDescent="0.25">
      <c r="A8438" s="23" t="s">
        <v>105</v>
      </c>
    </row>
    <row r="8439" spans="1:1" x14ac:dyDescent="0.25">
      <c r="A8439" s="23" t="s">
        <v>105</v>
      </c>
    </row>
    <row r="8440" spans="1:1" x14ac:dyDescent="0.25">
      <c r="A8440" s="23" t="s">
        <v>105</v>
      </c>
    </row>
    <row r="8441" spans="1:1" x14ac:dyDescent="0.25">
      <c r="A8441" s="23" t="s">
        <v>105</v>
      </c>
    </row>
    <row r="8442" spans="1:1" x14ac:dyDescent="0.25">
      <c r="A8442" s="23" t="s">
        <v>105</v>
      </c>
    </row>
    <row r="8443" spans="1:1" x14ac:dyDescent="0.25">
      <c r="A8443" s="23" t="s">
        <v>105</v>
      </c>
    </row>
    <row r="8444" spans="1:1" x14ac:dyDescent="0.25">
      <c r="A8444" s="23" t="s">
        <v>105</v>
      </c>
    </row>
    <row r="8445" spans="1:1" x14ac:dyDescent="0.25">
      <c r="A8445" s="23" t="s">
        <v>105</v>
      </c>
    </row>
    <row r="8446" spans="1:1" x14ac:dyDescent="0.25">
      <c r="A8446" s="23" t="s">
        <v>105</v>
      </c>
    </row>
    <row r="8447" spans="1:1" x14ac:dyDescent="0.25">
      <c r="A8447" s="23" t="s">
        <v>105</v>
      </c>
    </row>
    <row r="8448" spans="1:1" x14ac:dyDescent="0.25">
      <c r="A8448" s="23" t="s">
        <v>105</v>
      </c>
    </row>
    <row r="8449" spans="1:1" x14ac:dyDescent="0.25">
      <c r="A8449" s="23" t="s">
        <v>105</v>
      </c>
    </row>
    <row r="8450" spans="1:1" x14ac:dyDescent="0.25">
      <c r="A8450" s="23" t="s">
        <v>105</v>
      </c>
    </row>
    <row r="8451" spans="1:1" x14ac:dyDescent="0.25">
      <c r="A8451" s="23" t="s">
        <v>105</v>
      </c>
    </row>
    <row r="8452" spans="1:1" x14ac:dyDescent="0.25">
      <c r="A8452" s="23" t="s">
        <v>105</v>
      </c>
    </row>
    <row r="8453" spans="1:1" x14ac:dyDescent="0.25">
      <c r="A8453" s="23" t="s">
        <v>105</v>
      </c>
    </row>
    <row r="8454" spans="1:1" x14ac:dyDescent="0.25">
      <c r="A8454" s="23" t="s">
        <v>105</v>
      </c>
    </row>
    <row r="8455" spans="1:1" x14ac:dyDescent="0.25">
      <c r="A8455" s="23" t="s">
        <v>105</v>
      </c>
    </row>
    <row r="8456" spans="1:1" x14ac:dyDescent="0.25">
      <c r="A8456" s="23" t="s">
        <v>105</v>
      </c>
    </row>
    <row r="8457" spans="1:1" x14ac:dyDescent="0.25">
      <c r="A8457" s="23" t="s">
        <v>105</v>
      </c>
    </row>
    <row r="8458" spans="1:1" x14ac:dyDescent="0.25">
      <c r="A8458" s="23" t="s">
        <v>105</v>
      </c>
    </row>
    <row r="8459" spans="1:1" x14ac:dyDescent="0.25">
      <c r="A8459" s="23" t="s">
        <v>105</v>
      </c>
    </row>
    <row r="8460" spans="1:1" x14ac:dyDescent="0.25">
      <c r="A8460" s="23" t="s">
        <v>105</v>
      </c>
    </row>
    <row r="8461" spans="1:1" x14ac:dyDescent="0.25">
      <c r="A8461" s="23" t="s">
        <v>105</v>
      </c>
    </row>
    <row r="8462" spans="1:1" x14ac:dyDescent="0.25">
      <c r="A8462" s="23" t="s">
        <v>105</v>
      </c>
    </row>
    <row r="8463" spans="1:1" x14ac:dyDescent="0.25">
      <c r="A8463" s="23" t="s">
        <v>105</v>
      </c>
    </row>
    <row r="8464" spans="1:1" x14ac:dyDescent="0.25">
      <c r="A8464" s="23" t="s">
        <v>105</v>
      </c>
    </row>
    <row r="8465" spans="1:1" x14ac:dyDescent="0.25">
      <c r="A8465" s="23" t="s">
        <v>105</v>
      </c>
    </row>
    <row r="8466" spans="1:1" x14ac:dyDescent="0.25">
      <c r="A8466" s="23" t="s">
        <v>105</v>
      </c>
    </row>
    <row r="8467" spans="1:1" x14ac:dyDescent="0.25">
      <c r="A8467" s="23" t="s">
        <v>105</v>
      </c>
    </row>
    <row r="8468" spans="1:1" x14ac:dyDescent="0.25">
      <c r="A8468" s="23" t="s">
        <v>105</v>
      </c>
    </row>
    <row r="8469" spans="1:1" x14ac:dyDescent="0.25">
      <c r="A8469" s="23" t="s">
        <v>105</v>
      </c>
    </row>
    <row r="8470" spans="1:1" x14ac:dyDescent="0.25">
      <c r="A8470" s="23" t="s">
        <v>105</v>
      </c>
    </row>
    <row r="8471" spans="1:1" x14ac:dyDescent="0.25">
      <c r="A8471" s="23" t="s">
        <v>105</v>
      </c>
    </row>
    <row r="8472" spans="1:1" x14ac:dyDescent="0.25">
      <c r="A8472" s="23" t="s">
        <v>105</v>
      </c>
    </row>
    <row r="8473" spans="1:1" x14ac:dyDescent="0.25">
      <c r="A8473" s="23" t="s">
        <v>105</v>
      </c>
    </row>
    <row r="8474" spans="1:1" x14ac:dyDescent="0.25">
      <c r="A8474" s="23" t="s">
        <v>105</v>
      </c>
    </row>
    <row r="8475" spans="1:1" x14ac:dyDescent="0.25">
      <c r="A8475" s="23" t="s">
        <v>105</v>
      </c>
    </row>
    <row r="8476" spans="1:1" x14ac:dyDescent="0.25">
      <c r="A8476" s="23" t="s">
        <v>105</v>
      </c>
    </row>
    <row r="8477" spans="1:1" x14ac:dyDescent="0.25">
      <c r="A8477" s="23" t="s">
        <v>105</v>
      </c>
    </row>
    <row r="8478" spans="1:1" x14ac:dyDescent="0.25">
      <c r="A8478" s="23" t="s">
        <v>105</v>
      </c>
    </row>
    <row r="8479" spans="1:1" x14ac:dyDescent="0.25">
      <c r="A8479" s="23" t="s">
        <v>105</v>
      </c>
    </row>
    <row r="8480" spans="1:1" x14ac:dyDescent="0.25">
      <c r="A8480" s="23" t="s">
        <v>105</v>
      </c>
    </row>
    <row r="8481" spans="1:1" x14ac:dyDescent="0.25">
      <c r="A8481" s="23" t="s">
        <v>105</v>
      </c>
    </row>
    <row r="8482" spans="1:1" x14ac:dyDescent="0.25">
      <c r="A8482" s="23" t="s">
        <v>105</v>
      </c>
    </row>
    <row r="8483" spans="1:1" x14ac:dyDescent="0.25">
      <c r="A8483" s="23" t="s">
        <v>105</v>
      </c>
    </row>
    <row r="8484" spans="1:1" x14ac:dyDescent="0.25">
      <c r="A8484" s="23" t="s">
        <v>105</v>
      </c>
    </row>
    <row r="8485" spans="1:1" x14ac:dyDescent="0.25">
      <c r="A8485" s="23" t="s">
        <v>105</v>
      </c>
    </row>
    <row r="8486" spans="1:1" x14ac:dyDescent="0.25">
      <c r="A8486" s="23" t="s">
        <v>105</v>
      </c>
    </row>
    <row r="8487" spans="1:1" x14ac:dyDescent="0.25">
      <c r="A8487" s="23" t="s">
        <v>105</v>
      </c>
    </row>
    <row r="8488" spans="1:1" x14ac:dyDescent="0.25">
      <c r="A8488" s="23" t="s">
        <v>105</v>
      </c>
    </row>
    <row r="8489" spans="1:1" x14ac:dyDescent="0.25">
      <c r="A8489" s="23" t="s">
        <v>105</v>
      </c>
    </row>
    <row r="8490" spans="1:1" x14ac:dyDescent="0.25">
      <c r="A8490" s="23" t="s">
        <v>105</v>
      </c>
    </row>
    <row r="8491" spans="1:1" x14ac:dyDescent="0.25">
      <c r="A8491" s="23" t="s">
        <v>105</v>
      </c>
    </row>
    <row r="8492" spans="1:1" x14ac:dyDescent="0.25">
      <c r="A8492" s="23" t="s">
        <v>105</v>
      </c>
    </row>
    <row r="8493" spans="1:1" x14ac:dyDescent="0.25">
      <c r="A8493" s="23" t="s">
        <v>105</v>
      </c>
    </row>
    <row r="8494" spans="1:1" x14ac:dyDescent="0.25">
      <c r="A8494" s="23" t="s">
        <v>105</v>
      </c>
    </row>
    <row r="8495" spans="1:1" x14ac:dyDescent="0.25">
      <c r="A8495" s="23" t="s">
        <v>105</v>
      </c>
    </row>
    <row r="8496" spans="1:1" x14ac:dyDescent="0.25">
      <c r="A8496" s="23" t="s">
        <v>105</v>
      </c>
    </row>
    <row r="8497" spans="1:1" x14ac:dyDescent="0.25">
      <c r="A8497" s="23" t="s">
        <v>105</v>
      </c>
    </row>
    <row r="8498" spans="1:1" x14ac:dyDescent="0.25">
      <c r="A8498" s="23" t="s">
        <v>105</v>
      </c>
    </row>
    <row r="8499" spans="1:1" x14ac:dyDescent="0.25">
      <c r="A8499" s="23" t="s">
        <v>105</v>
      </c>
    </row>
    <row r="8500" spans="1:1" x14ac:dyDescent="0.25">
      <c r="A8500" s="23" t="s">
        <v>105</v>
      </c>
    </row>
    <row r="8501" spans="1:1" x14ac:dyDescent="0.25">
      <c r="A8501" s="23" t="s">
        <v>105</v>
      </c>
    </row>
    <row r="8502" spans="1:1" x14ac:dyDescent="0.25">
      <c r="A8502" s="23" t="s">
        <v>105</v>
      </c>
    </row>
    <row r="8503" spans="1:1" x14ac:dyDescent="0.25">
      <c r="A8503" s="23" t="s">
        <v>105</v>
      </c>
    </row>
    <row r="8504" spans="1:1" x14ac:dyDescent="0.25">
      <c r="A8504" s="23" t="s">
        <v>105</v>
      </c>
    </row>
    <row r="8505" spans="1:1" x14ac:dyDescent="0.25">
      <c r="A8505" s="23" t="s">
        <v>105</v>
      </c>
    </row>
    <row r="8506" spans="1:1" x14ac:dyDescent="0.25">
      <c r="A8506" s="23" t="s">
        <v>105</v>
      </c>
    </row>
    <row r="8507" spans="1:1" x14ac:dyDescent="0.25">
      <c r="A8507" s="23" t="s">
        <v>105</v>
      </c>
    </row>
    <row r="8508" spans="1:1" x14ac:dyDescent="0.25">
      <c r="A8508" s="23" t="s">
        <v>105</v>
      </c>
    </row>
    <row r="8509" spans="1:1" x14ac:dyDescent="0.25">
      <c r="A8509" s="23" t="s">
        <v>105</v>
      </c>
    </row>
    <row r="8510" spans="1:1" x14ac:dyDescent="0.25">
      <c r="A8510" s="23" t="s">
        <v>105</v>
      </c>
    </row>
    <row r="8511" spans="1:1" x14ac:dyDescent="0.25">
      <c r="A8511" s="23" t="s">
        <v>105</v>
      </c>
    </row>
    <row r="8512" spans="1:1" x14ac:dyDescent="0.25">
      <c r="A8512" s="23" t="s">
        <v>105</v>
      </c>
    </row>
    <row r="8513" spans="1:1" x14ac:dyDescent="0.25">
      <c r="A8513" s="23" t="s">
        <v>105</v>
      </c>
    </row>
    <row r="8514" spans="1:1" x14ac:dyDescent="0.25">
      <c r="A8514" s="23" t="s">
        <v>105</v>
      </c>
    </row>
    <row r="8515" spans="1:1" x14ac:dyDescent="0.25">
      <c r="A8515" s="23" t="s">
        <v>105</v>
      </c>
    </row>
    <row r="8516" spans="1:1" x14ac:dyDescent="0.25">
      <c r="A8516" s="23" t="s">
        <v>105</v>
      </c>
    </row>
    <row r="8517" spans="1:1" x14ac:dyDescent="0.25">
      <c r="A8517" s="23" t="s">
        <v>105</v>
      </c>
    </row>
    <row r="8518" spans="1:1" x14ac:dyDescent="0.25">
      <c r="A8518" s="23" t="s">
        <v>105</v>
      </c>
    </row>
    <row r="8519" spans="1:1" x14ac:dyDescent="0.25">
      <c r="A8519" s="23" t="s">
        <v>105</v>
      </c>
    </row>
    <row r="8520" spans="1:1" x14ac:dyDescent="0.25">
      <c r="A8520" s="23" t="s">
        <v>105</v>
      </c>
    </row>
    <row r="8521" spans="1:1" x14ac:dyDescent="0.25">
      <c r="A8521" s="23" t="s">
        <v>105</v>
      </c>
    </row>
    <row r="8522" spans="1:1" x14ac:dyDescent="0.25">
      <c r="A8522" s="23" t="s">
        <v>105</v>
      </c>
    </row>
    <row r="8523" spans="1:1" x14ac:dyDescent="0.25">
      <c r="A8523" s="23" t="s">
        <v>105</v>
      </c>
    </row>
    <row r="8524" spans="1:1" x14ac:dyDescent="0.25">
      <c r="A8524" s="23" t="s">
        <v>105</v>
      </c>
    </row>
    <row r="8525" spans="1:1" x14ac:dyDescent="0.25">
      <c r="A8525" s="23" t="s">
        <v>105</v>
      </c>
    </row>
    <row r="8526" spans="1:1" x14ac:dyDescent="0.25">
      <c r="A8526" s="23" t="s">
        <v>105</v>
      </c>
    </row>
    <row r="8527" spans="1:1" x14ac:dyDescent="0.25">
      <c r="A8527" s="23" t="s">
        <v>105</v>
      </c>
    </row>
    <row r="8528" spans="1:1" x14ac:dyDescent="0.25">
      <c r="A8528" s="23" t="s">
        <v>105</v>
      </c>
    </row>
    <row r="8529" spans="1:1" x14ac:dyDescent="0.25">
      <c r="A8529" s="23" t="s">
        <v>105</v>
      </c>
    </row>
    <row r="8530" spans="1:1" x14ac:dyDescent="0.25">
      <c r="A8530" s="23" t="s">
        <v>105</v>
      </c>
    </row>
    <row r="8532" spans="1:1" x14ac:dyDescent="0.25">
      <c r="A8532" s="71"/>
    </row>
  </sheetData>
  <sheetProtection sheet="1" objects="1" scenarios="1"/>
  <conditionalFormatting sqref="D5:D10">
    <cfRule type="beginsWith" dxfId="2359" priority="1041" operator="beginsWith" text="Mandatory">
      <formula>LEFT(D5,LEN("Mandatory"))="Mandatory"</formula>
    </cfRule>
    <cfRule type="containsText" dxfId="2358" priority="1042" operator="containsText" text="Conditional">
      <formula>NOT(ISERROR(SEARCH("Conditional",D5)))</formula>
    </cfRule>
    <cfRule type="beginsWith" dxfId="2357" priority="1043" operator="beginsWith" text="Not Mandatory">
      <formula>LEFT(D5,LEN("Not Mandatory"))="Not Mandatory"</formula>
    </cfRule>
  </conditionalFormatting>
  <conditionalFormatting sqref="D15:D16">
    <cfRule type="beginsWith" dxfId="2356" priority="1029" operator="beginsWith" text="Mandatory">
      <formula>LEFT(D15,LEN("Mandatory"))="Mandatory"</formula>
    </cfRule>
    <cfRule type="containsText" dxfId="2355" priority="1030" operator="containsText" text="Conditional">
      <formula>NOT(ISERROR(SEARCH("Conditional",D15)))</formula>
    </cfRule>
    <cfRule type="beginsWith" dxfId="2354" priority="1031" operator="beginsWith" text="Not Mandatory">
      <formula>LEFT(D15,LEN("Not Mandatory"))="Not Mandatory"</formula>
    </cfRule>
  </conditionalFormatting>
  <conditionalFormatting sqref="C4">
    <cfRule type="cellIs" dxfId="2353" priority="1025" operator="equal">
      <formula>"no"</formula>
    </cfRule>
    <cfRule type="cellIs" dxfId="2352" priority="1026" operator="equal">
      <formula>"yes"</formula>
    </cfRule>
  </conditionalFormatting>
  <conditionalFormatting sqref="C3">
    <cfRule type="cellIs" dxfId="2351" priority="1019" operator="equal">
      <formula>"no"</formula>
    </cfRule>
    <cfRule type="cellIs" dxfId="2350" priority="1020" operator="equal">
      <formula>"yes"</formula>
    </cfRule>
  </conditionalFormatting>
  <conditionalFormatting sqref="C5">
    <cfRule type="cellIs" dxfId="2349" priority="1017" operator="equal">
      <formula>"no"</formula>
    </cfRule>
    <cfRule type="cellIs" dxfId="2348" priority="1018" operator="equal">
      <formula>"yes"</formula>
    </cfRule>
  </conditionalFormatting>
  <conditionalFormatting sqref="C6">
    <cfRule type="cellIs" dxfId="2347" priority="1015" operator="equal">
      <formula>"no"</formula>
    </cfRule>
    <cfRule type="cellIs" dxfId="2346" priority="1016" operator="equal">
      <formula>"yes"</formula>
    </cfRule>
  </conditionalFormatting>
  <conditionalFormatting sqref="C7">
    <cfRule type="cellIs" dxfId="2345" priority="1013" operator="equal">
      <formula>"no"</formula>
    </cfRule>
    <cfRule type="cellIs" dxfId="2344" priority="1014" operator="equal">
      <formula>"yes"</formula>
    </cfRule>
  </conditionalFormatting>
  <conditionalFormatting sqref="C8">
    <cfRule type="cellIs" dxfId="2343" priority="1011" operator="equal">
      <formula>"no"</formula>
    </cfRule>
    <cfRule type="cellIs" dxfId="2342" priority="1012" operator="equal">
      <formula>"yes"</formula>
    </cfRule>
  </conditionalFormatting>
  <conditionalFormatting sqref="C9">
    <cfRule type="cellIs" dxfId="2341" priority="1009" operator="equal">
      <formula>"no"</formula>
    </cfRule>
    <cfRule type="cellIs" dxfId="2340" priority="1010" operator="equal">
      <formula>"yes"</formula>
    </cfRule>
  </conditionalFormatting>
  <conditionalFormatting sqref="C10 C13">
    <cfRule type="cellIs" dxfId="2339" priority="1007" operator="equal">
      <formula>"no"</formula>
    </cfRule>
    <cfRule type="cellIs" dxfId="2338" priority="1008" operator="equal">
      <formula>"yes"</formula>
    </cfRule>
  </conditionalFormatting>
  <conditionalFormatting sqref="C15">
    <cfRule type="cellIs" dxfId="2337" priority="1005" operator="equal">
      <formula>"no"</formula>
    </cfRule>
    <cfRule type="cellIs" dxfId="2336" priority="1006" operator="equal">
      <formula>"yes"</formula>
    </cfRule>
  </conditionalFormatting>
  <conditionalFormatting sqref="E3 E5:E10">
    <cfRule type="beginsWith" dxfId="2335" priority="949" operator="beginsWith" text="Mandatory">
      <formula>LEFT(E3,LEN("Mandatory"))="Mandatory"</formula>
    </cfRule>
    <cfRule type="containsText" dxfId="2334" priority="950" operator="containsText" text="Conditional">
      <formula>NOT(ISERROR(SEARCH("Conditional",E3)))</formula>
    </cfRule>
    <cfRule type="beginsWith" dxfId="2333" priority="951" operator="beginsWith" text="Not Mandatory">
      <formula>LEFT(E3,LEN("Not Mandatory"))="Not Mandatory"</formula>
    </cfRule>
  </conditionalFormatting>
  <conditionalFormatting sqref="E4">
    <cfRule type="beginsWith" dxfId="2332" priority="937" operator="beginsWith" text="Mandatory">
      <formula>LEFT(E4,LEN("Mandatory"))="Mandatory"</formula>
    </cfRule>
    <cfRule type="containsText" dxfId="2331" priority="938" operator="containsText" text="Conditional">
      <formula>NOT(ISERROR(SEARCH("Conditional",E4)))</formula>
    </cfRule>
    <cfRule type="beginsWith" dxfId="2330" priority="939" operator="beginsWith" text="Not Mandatory">
      <formula>LEFT(E4,LEN("Not Mandatory"))="Not Mandatory"</formula>
    </cfRule>
  </conditionalFormatting>
  <conditionalFormatting sqref="F3">
    <cfRule type="beginsWith" dxfId="2329" priority="934" operator="beginsWith" text="Mandatory">
      <formula>LEFT(F3,LEN("Mandatory"))="Mandatory"</formula>
    </cfRule>
    <cfRule type="containsText" dxfId="2328" priority="935" operator="containsText" text="Conditional">
      <formula>NOT(ISERROR(SEARCH("Conditional",F3)))</formula>
    </cfRule>
    <cfRule type="beginsWith" dxfId="2327" priority="936" operator="beginsWith" text="Not Mandatory">
      <formula>LEFT(F3,LEN("Not Mandatory"))="Not Mandatory"</formula>
    </cfRule>
  </conditionalFormatting>
  <conditionalFormatting sqref="F4">
    <cfRule type="beginsWith" dxfId="2326" priority="931" operator="beginsWith" text="Mandatory">
      <formula>LEFT(F4,LEN("Mandatory"))="Mandatory"</formula>
    </cfRule>
    <cfRule type="containsText" dxfId="2325" priority="932" operator="containsText" text="Conditional">
      <formula>NOT(ISERROR(SEARCH("Conditional",F4)))</formula>
    </cfRule>
    <cfRule type="beginsWith" dxfId="2324" priority="933" operator="beginsWith" text="Not Mandatory">
      <formula>LEFT(F4,LEN("Not Mandatory"))="Not Mandatory"</formula>
    </cfRule>
  </conditionalFormatting>
  <conditionalFormatting sqref="F5">
    <cfRule type="beginsWith" dxfId="2323" priority="928" operator="beginsWith" text="Mandatory">
      <formula>LEFT(F5,LEN("Mandatory"))="Mandatory"</formula>
    </cfRule>
    <cfRule type="containsText" dxfId="2322" priority="929" operator="containsText" text="Conditional">
      <formula>NOT(ISERROR(SEARCH("Conditional",F5)))</formula>
    </cfRule>
    <cfRule type="beginsWith" dxfId="2321" priority="930" operator="beginsWith" text="Not Mandatory">
      <formula>LEFT(F5,LEN("Not Mandatory"))="Not Mandatory"</formula>
    </cfRule>
  </conditionalFormatting>
  <conditionalFormatting sqref="F6">
    <cfRule type="beginsWith" dxfId="2320" priority="925" operator="beginsWith" text="Mandatory">
      <formula>LEFT(F6,LEN("Mandatory"))="Mandatory"</formula>
    </cfRule>
    <cfRule type="containsText" dxfId="2319" priority="926" operator="containsText" text="Conditional">
      <formula>NOT(ISERROR(SEARCH("Conditional",F6)))</formula>
    </cfRule>
    <cfRule type="beginsWith" dxfId="2318" priority="927" operator="beginsWith" text="Not Mandatory">
      <formula>LEFT(F6,LEN("Not Mandatory"))="Not Mandatory"</formula>
    </cfRule>
  </conditionalFormatting>
  <conditionalFormatting sqref="F7">
    <cfRule type="beginsWith" dxfId="2317" priority="922" operator="beginsWith" text="Mandatory">
      <formula>LEFT(F7,LEN("Mandatory"))="Mandatory"</formula>
    </cfRule>
    <cfRule type="containsText" dxfId="2316" priority="923" operator="containsText" text="Conditional">
      <formula>NOT(ISERROR(SEARCH("Conditional",F7)))</formula>
    </cfRule>
    <cfRule type="beginsWith" dxfId="2315" priority="924" operator="beginsWith" text="Not Mandatory">
      <formula>LEFT(F7,LEN("Not Mandatory"))="Not Mandatory"</formula>
    </cfRule>
  </conditionalFormatting>
  <conditionalFormatting sqref="F8">
    <cfRule type="beginsWith" dxfId="2314" priority="919" operator="beginsWith" text="Mandatory">
      <formula>LEFT(F8,LEN("Mandatory"))="Mandatory"</formula>
    </cfRule>
    <cfRule type="containsText" dxfId="2313" priority="920" operator="containsText" text="Conditional">
      <formula>NOT(ISERROR(SEARCH("Conditional",F8)))</formula>
    </cfRule>
    <cfRule type="beginsWith" dxfId="2312" priority="921" operator="beginsWith" text="Not Mandatory">
      <formula>LEFT(F8,LEN("Not Mandatory"))="Not Mandatory"</formula>
    </cfRule>
  </conditionalFormatting>
  <conditionalFormatting sqref="F9">
    <cfRule type="beginsWith" dxfId="2311" priority="916" operator="beginsWith" text="Mandatory">
      <formula>LEFT(F9,LEN("Mandatory"))="Mandatory"</formula>
    </cfRule>
    <cfRule type="containsText" dxfId="2310" priority="917" operator="containsText" text="Conditional">
      <formula>NOT(ISERROR(SEARCH("Conditional",F9)))</formula>
    </cfRule>
    <cfRule type="beginsWith" dxfId="2309" priority="918" operator="beginsWith" text="Not Mandatory">
      <formula>LEFT(F9,LEN("Not Mandatory"))="Not Mandatory"</formula>
    </cfRule>
  </conditionalFormatting>
  <conditionalFormatting sqref="F10">
    <cfRule type="beginsWith" dxfId="2308" priority="913" operator="beginsWith" text="Mandatory">
      <formula>LEFT(F10,LEN("Mandatory"))="Mandatory"</formula>
    </cfRule>
    <cfRule type="containsText" dxfId="2307" priority="914" operator="containsText" text="Conditional">
      <formula>NOT(ISERROR(SEARCH("Conditional",F10)))</formula>
    </cfRule>
    <cfRule type="beginsWith" dxfId="2306" priority="915" operator="beginsWith" text="Not Mandatory">
      <formula>LEFT(F10,LEN("Not Mandatory"))="Not Mandatory"</formula>
    </cfRule>
  </conditionalFormatting>
  <conditionalFormatting sqref="G3:G12">
    <cfRule type="beginsWith" dxfId="2305" priority="910" operator="beginsWith" text="Mandatory">
      <formula>LEFT(G3,LEN("Mandatory"))="Mandatory"</formula>
    </cfRule>
    <cfRule type="containsText" dxfId="2304" priority="911" operator="containsText" text="Conditional">
      <formula>NOT(ISERROR(SEARCH("Conditional",G3)))</formula>
    </cfRule>
    <cfRule type="beginsWith" dxfId="2303" priority="912" operator="beginsWith" text="Not Mandatory">
      <formula>LEFT(G3,LEN("Not Mandatory"))="Not Mandatory"</formula>
    </cfRule>
  </conditionalFormatting>
  <conditionalFormatting sqref="I3">
    <cfRule type="beginsWith" dxfId="2302" priority="907" operator="beginsWith" text="Mandatory">
      <formula>LEFT(I3,LEN("Mandatory"))="Mandatory"</formula>
    </cfRule>
    <cfRule type="containsText" dxfId="2301" priority="908" operator="containsText" text="Conditional">
      <formula>NOT(ISERROR(SEARCH("Conditional",I3)))</formula>
    </cfRule>
    <cfRule type="beginsWith" dxfId="2300" priority="909" operator="beginsWith" text="Not Mandatory">
      <formula>LEFT(I3,LEN("Not Mandatory"))="Not Mandatory"</formula>
    </cfRule>
  </conditionalFormatting>
  <conditionalFormatting sqref="G4">
    <cfRule type="beginsWith" dxfId="2299" priority="904" operator="beginsWith" text="Mandatory">
      <formula>LEFT(G4,LEN("Mandatory"))="Mandatory"</formula>
    </cfRule>
    <cfRule type="containsText" dxfId="2298" priority="905" operator="containsText" text="Conditional">
      <formula>NOT(ISERROR(SEARCH("Conditional",G4)))</formula>
    </cfRule>
    <cfRule type="beginsWith" dxfId="2297" priority="906" operator="beginsWith" text="Not Mandatory">
      <formula>LEFT(G4,LEN("Not Mandatory"))="Not Mandatory"</formula>
    </cfRule>
  </conditionalFormatting>
  <conditionalFormatting sqref="H4">
    <cfRule type="beginsWith" dxfId="2296" priority="901" operator="beginsWith" text="Mandatory">
      <formula>LEFT(H4,LEN("Mandatory"))="Mandatory"</formula>
    </cfRule>
    <cfRule type="containsText" dxfId="2295" priority="902" operator="containsText" text="Conditional">
      <formula>NOT(ISERROR(SEARCH("Conditional",H4)))</formula>
    </cfRule>
    <cfRule type="beginsWith" dxfId="2294" priority="903" operator="beginsWith" text="Not Mandatory">
      <formula>LEFT(H4,LEN("Not Mandatory"))="Not Mandatory"</formula>
    </cfRule>
  </conditionalFormatting>
  <conditionalFormatting sqref="G5">
    <cfRule type="beginsWith" dxfId="2293" priority="898" operator="beginsWith" text="Mandatory">
      <formula>LEFT(G5,LEN("Mandatory"))="Mandatory"</formula>
    </cfRule>
    <cfRule type="containsText" dxfId="2292" priority="899" operator="containsText" text="Conditional">
      <formula>NOT(ISERROR(SEARCH("Conditional",G5)))</formula>
    </cfRule>
    <cfRule type="beginsWith" dxfId="2291" priority="900" operator="beginsWith" text="Not Mandatory">
      <formula>LEFT(G5,LEN("Not Mandatory"))="Not Mandatory"</formula>
    </cfRule>
  </conditionalFormatting>
  <conditionalFormatting sqref="H5">
    <cfRule type="beginsWith" dxfId="2290" priority="895" operator="beginsWith" text="Mandatory">
      <formula>LEFT(H5,LEN("Mandatory"))="Mandatory"</formula>
    </cfRule>
    <cfRule type="containsText" dxfId="2289" priority="896" operator="containsText" text="Conditional">
      <formula>NOT(ISERROR(SEARCH("Conditional",H5)))</formula>
    </cfRule>
    <cfRule type="beginsWith" dxfId="2288" priority="897" operator="beginsWith" text="Not Mandatory">
      <formula>LEFT(H5,LEN("Not Mandatory"))="Not Mandatory"</formula>
    </cfRule>
  </conditionalFormatting>
  <conditionalFormatting sqref="G6">
    <cfRule type="beginsWith" dxfId="2287" priority="892" operator="beginsWith" text="Mandatory">
      <formula>LEFT(G6,LEN("Mandatory"))="Mandatory"</formula>
    </cfRule>
    <cfRule type="containsText" dxfId="2286" priority="893" operator="containsText" text="Conditional">
      <formula>NOT(ISERROR(SEARCH("Conditional",G6)))</formula>
    </cfRule>
    <cfRule type="beginsWith" dxfId="2285" priority="894" operator="beginsWith" text="Not Mandatory">
      <formula>LEFT(G6,LEN("Not Mandatory"))="Not Mandatory"</formula>
    </cfRule>
  </conditionalFormatting>
  <conditionalFormatting sqref="H6">
    <cfRule type="beginsWith" dxfId="2284" priority="889" operator="beginsWith" text="Mandatory">
      <formula>LEFT(H6,LEN("Mandatory"))="Mandatory"</formula>
    </cfRule>
    <cfRule type="containsText" dxfId="2283" priority="890" operator="containsText" text="Conditional">
      <formula>NOT(ISERROR(SEARCH("Conditional",H6)))</formula>
    </cfRule>
    <cfRule type="beginsWith" dxfId="2282" priority="891" operator="beginsWith" text="Not Mandatory">
      <formula>LEFT(H6,LEN("Not Mandatory"))="Not Mandatory"</formula>
    </cfRule>
  </conditionalFormatting>
  <conditionalFormatting sqref="G7">
    <cfRule type="beginsWith" dxfId="2281" priority="886" operator="beginsWith" text="Mandatory">
      <formula>LEFT(G7,LEN("Mandatory"))="Mandatory"</formula>
    </cfRule>
    <cfRule type="containsText" dxfId="2280" priority="887" operator="containsText" text="Conditional">
      <formula>NOT(ISERROR(SEARCH("Conditional",G7)))</formula>
    </cfRule>
    <cfRule type="beginsWith" dxfId="2279" priority="888" operator="beginsWith" text="Not Mandatory">
      <formula>LEFT(G7,LEN("Not Mandatory"))="Not Mandatory"</formula>
    </cfRule>
  </conditionalFormatting>
  <conditionalFormatting sqref="H7">
    <cfRule type="beginsWith" dxfId="2278" priority="883" operator="beginsWith" text="Mandatory">
      <formula>LEFT(H7,LEN("Mandatory"))="Mandatory"</formula>
    </cfRule>
    <cfRule type="containsText" dxfId="2277" priority="884" operator="containsText" text="Conditional">
      <formula>NOT(ISERROR(SEARCH("Conditional",H7)))</formula>
    </cfRule>
    <cfRule type="beginsWith" dxfId="2276" priority="885" operator="beginsWith" text="Not Mandatory">
      <formula>LEFT(H7,LEN("Not Mandatory"))="Not Mandatory"</formula>
    </cfRule>
  </conditionalFormatting>
  <conditionalFormatting sqref="G8">
    <cfRule type="beginsWith" dxfId="2275" priority="880" operator="beginsWith" text="Mandatory">
      <formula>LEFT(G8,LEN("Mandatory"))="Mandatory"</formula>
    </cfRule>
    <cfRule type="containsText" dxfId="2274" priority="881" operator="containsText" text="Conditional">
      <formula>NOT(ISERROR(SEARCH("Conditional",G8)))</formula>
    </cfRule>
    <cfRule type="beginsWith" dxfId="2273" priority="882" operator="beginsWith" text="Not Mandatory">
      <formula>LEFT(G8,LEN("Not Mandatory"))="Not Mandatory"</formula>
    </cfRule>
  </conditionalFormatting>
  <conditionalFormatting sqref="H8">
    <cfRule type="beginsWith" dxfId="2272" priority="877" operator="beginsWith" text="Mandatory">
      <formula>LEFT(H8,LEN("Mandatory"))="Mandatory"</formula>
    </cfRule>
    <cfRule type="containsText" dxfId="2271" priority="878" operator="containsText" text="Conditional">
      <formula>NOT(ISERROR(SEARCH("Conditional",H8)))</formula>
    </cfRule>
    <cfRule type="beginsWith" dxfId="2270" priority="879" operator="beginsWith" text="Not Mandatory">
      <formula>LEFT(H8,LEN("Not Mandatory"))="Not Mandatory"</formula>
    </cfRule>
  </conditionalFormatting>
  <conditionalFormatting sqref="G9">
    <cfRule type="beginsWith" dxfId="2269" priority="874" operator="beginsWith" text="Mandatory">
      <formula>LEFT(G9,LEN("Mandatory"))="Mandatory"</formula>
    </cfRule>
    <cfRule type="containsText" dxfId="2268" priority="875" operator="containsText" text="Conditional">
      <formula>NOT(ISERROR(SEARCH("Conditional",G9)))</formula>
    </cfRule>
    <cfRule type="beginsWith" dxfId="2267" priority="876" operator="beginsWith" text="Not Mandatory">
      <formula>LEFT(G9,LEN("Not Mandatory"))="Not Mandatory"</formula>
    </cfRule>
  </conditionalFormatting>
  <conditionalFormatting sqref="H9">
    <cfRule type="beginsWith" dxfId="2266" priority="871" operator="beginsWith" text="Mandatory">
      <formula>LEFT(H9,LEN("Mandatory"))="Mandatory"</formula>
    </cfRule>
    <cfRule type="containsText" dxfId="2265" priority="872" operator="containsText" text="Conditional">
      <formula>NOT(ISERROR(SEARCH("Conditional",H9)))</formula>
    </cfRule>
    <cfRule type="beginsWith" dxfId="2264" priority="873" operator="beginsWith" text="Not Mandatory">
      <formula>LEFT(H9,LEN("Not Mandatory"))="Not Mandatory"</formula>
    </cfRule>
  </conditionalFormatting>
  <conditionalFormatting sqref="G10">
    <cfRule type="beginsWith" dxfId="2263" priority="868" operator="beginsWith" text="Mandatory">
      <formula>LEFT(G10,LEN("Mandatory"))="Mandatory"</formula>
    </cfRule>
    <cfRule type="containsText" dxfId="2262" priority="869" operator="containsText" text="Conditional">
      <formula>NOT(ISERROR(SEARCH("Conditional",G10)))</formula>
    </cfRule>
    <cfRule type="beginsWith" dxfId="2261" priority="870" operator="beginsWith" text="Not Mandatory">
      <formula>LEFT(G10,LEN("Not Mandatory"))="Not Mandatory"</formula>
    </cfRule>
  </conditionalFormatting>
  <conditionalFormatting sqref="H10">
    <cfRule type="beginsWith" dxfId="2260" priority="865" operator="beginsWith" text="Mandatory">
      <formula>LEFT(H10,LEN("Mandatory"))="Mandatory"</formula>
    </cfRule>
    <cfRule type="containsText" dxfId="2259" priority="866" operator="containsText" text="Conditional">
      <formula>NOT(ISERROR(SEARCH("Conditional",H10)))</formula>
    </cfRule>
    <cfRule type="beginsWith" dxfId="2258" priority="867" operator="beginsWith" text="Not Mandatory">
      <formula>LEFT(H10,LEN("Not Mandatory"))="Not Mandatory"</formula>
    </cfRule>
  </conditionalFormatting>
  <conditionalFormatting sqref="D4">
    <cfRule type="beginsWith" dxfId="2257" priority="850" operator="beginsWith" text="Mandatory">
      <formula>LEFT(D4,LEN("Mandatory"))="Mandatory"</formula>
    </cfRule>
    <cfRule type="containsText" dxfId="2256" priority="851" operator="containsText" text="Conditional">
      <formula>NOT(ISERROR(SEARCH("Conditional",D4)))</formula>
    </cfRule>
    <cfRule type="beginsWith" dxfId="2255" priority="852" operator="beginsWith" text="Not Mandatory">
      <formula>LEFT(D4,LEN("Not Mandatory"))="Not Mandatory"</formula>
    </cfRule>
  </conditionalFormatting>
  <conditionalFormatting sqref="I4:I10">
    <cfRule type="beginsWith" dxfId="2254" priority="847" operator="beginsWith" text="Mandatory">
      <formula>LEFT(I4,LEN("Mandatory"))="Mandatory"</formula>
    </cfRule>
    <cfRule type="containsText" dxfId="2253" priority="848" operator="containsText" text="Conditional">
      <formula>NOT(ISERROR(SEARCH("Conditional",I4)))</formula>
    </cfRule>
    <cfRule type="beginsWith" dxfId="2252" priority="849" operator="beginsWith" text="Not Mandatory">
      <formula>LEFT(I4,LEN("Not Mandatory"))="Not Mandatory"</formula>
    </cfRule>
  </conditionalFormatting>
  <conditionalFormatting sqref="D3">
    <cfRule type="beginsWith" dxfId="2251" priority="844" operator="beginsWith" text="Mandatory">
      <formula>LEFT(D3,LEN("Mandatory"))="Mandatory"</formula>
    </cfRule>
    <cfRule type="containsText" dxfId="2250" priority="845" operator="containsText" text="Conditional">
      <formula>NOT(ISERROR(SEARCH("Conditional",D3)))</formula>
    </cfRule>
    <cfRule type="beginsWith" dxfId="2249" priority="846" operator="beginsWith" text="Not Mandatory">
      <formula>LEFT(D3,LEN("Not Mandatory"))="Not Mandatory"</formula>
    </cfRule>
  </conditionalFormatting>
  <conditionalFormatting sqref="E15">
    <cfRule type="beginsWith" dxfId="2248" priority="841" operator="beginsWith" text="Mandatory">
      <formula>LEFT(E15,LEN("Mandatory"))="Mandatory"</formula>
    </cfRule>
    <cfRule type="containsText" dxfId="2247" priority="842" operator="containsText" text="Conditional">
      <formula>NOT(ISERROR(SEARCH("Conditional",E15)))</formula>
    </cfRule>
    <cfRule type="beginsWith" dxfId="2246" priority="843" operator="beginsWith" text="Not Mandatory">
      <formula>LEFT(E15,LEN("Not Mandatory"))="Not Mandatory"</formula>
    </cfRule>
  </conditionalFormatting>
  <conditionalFormatting sqref="F15">
    <cfRule type="beginsWith" dxfId="2245" priority="838" operator="beginsWith" text="Mandatory">
      <formula>LEFT(F15,LEN("Mandatory"))="Mandatory"</formula>
    </cfRule>
    <cfRule type="containsText" dxfId="2244" priority="839" operator="containsText" text="Conditional">
      <formula>NOT(ISERROR(SEARCH("Conditional",F15)))</formula>
    </cfRule>
    <cfRule type="beginsWith" dxfId="2243" priority="840" operator="beginsWith" text="Not Mandatory">
      <formula>LEFT(F15,LEN("Not Mandatory"))="Not Mandatory"</formula>
    </cfRule>
  </conditionalFormatting>
  <conditionalFormatting sqref="H15:I15">
    <cfRule type="beginsWith" dxfId="2242" priority="832" operator="beginsWith" text="Mandatory">
      <formula>LEFT(H15,LEN("Mandatory"))="Mandatory"</formula>
    </cfRule>
    <cfRule type="containsText" dxfId="2241" priority="833" operator="containsText" text="Conditional">
      <formula>NOT(ISERROR(SEARCH("Conditional",H15)))</formula>
    </cfRule>
    <cfRule type="beginsWith" dxfId="2240" priority="834" operator="beginsWith" text="Not Mandatory">
      <formula>LEFT(H15,LEN("Not Mandatory"))="Not Mandatory"</formula>
    </cfRule>
  </conditionalFormatting>
  <conditionalFormatting sqref="E16">
    <cfRule type="beginsWith" dxfId="2239" priority="829" operator="beginsWith" text="Mandatory">
      <formula>LEFT(E16,LEN("Mandatory"))="Mandatory"</formula>
    </cfRule>
    <cfRule type="containsText" dxfId="2238" priority="830" operator="containsText" text="Conditional">
      <formula>NOT(ISERROR(SEARCH("Conditional",E16)))</formula>
    </cfRule>
    <cfRule type="beginsWith" dxfId="2237" priority="831" operator="beginsWith" text="Not Mandatory">
      <formula>LEFT(E16,LEN("Not Mandatory"))="Not Mandatory"</formula>
    </cfRule>
  </conditionalFormatting>
  <conditionalFormatting sqref="F16">
    <cfRule type="beginsWith" dxfId="2236" priority="826" operator="beginsWith" text="Mandatory">
      <formula>LEFT(F16,LEN("Mandatory"))="Mandatory"</formula>
    </cfRule>
    <cfRule type="containsText" dxfId="2235" priority="827" operator="containsText" text="Conditional">
      <formula>NOT(ISERROR(SEARCH("Conditional",F16)))</formula>
    </cfRule>
    <cfRule type="beginsWith" dxfId="2234" priority="828" operator="beginsWith" text="Not Mandatory">
      <formula>LEFT(F16,LEN("Not Mandatory"))="Not Mandatory"</formula>
    </cfRule>
  </conditionalFormatting>
  <conditionalFormatting sqref="H16:I16">
    <cfRule type="beginsWith" dxfId="2233" priority="820" operator="beginsWith" text="Mandatory">
      <formula>LEFT(H16,LEN("Mandatory"))="Mandatory"</formula>
    </cfRule>
    <cfRule type="containsText" dxfId="2232" priority="821" operator="containsText" text="Conditional">
      <formula>NOT(ISERROR(SEARCH("Conditional",H16)))</formula>
    </cfRule>
    <cfRule type="beginsWith" dxfId="2231" priority="822" operator="beginsWith" text="Not Mandatory">
      <formula>LEFT(H16,LEN("Not Mandatory"))="Not Mandatory"</formula>
    </cfRule>
  </conditionalFormatting>
  <conditionalFormatting sqref="D17">
    <cfRule type="beginsWith" dxfId="2230" priority="817" operator="beginsWith" text="Mandatory">
      <formula>LEFT(D17,LEN("Mandatory"))="Mandatory"</formula>
    </cfRule>
    <cfRule type="containsText" dxfId="2229" priority="818" operator="containsText" text="Conditional">
      <formula>NOT(ISERROR(SEARCH("Conditional",D17)))</formula>
    </cfRule>
    <cfRule type="beginsWith" dxfId="2228" priority="819" operator="beginsWith" text="Not Mandatory">
      <formula>LEFT(D17,LEN("Not Mandatory"))="Not Mandatory"</formula>
    </cfRule>
  </conditionalFormatting>
  <conditionalFormatting sqref="E17">
    <cfRule type="beginsWith" dxfId="2227" priority="812" operator="beginsWith" text="Mandatory">
      <formula>LEFT(E17,LEN("Mandatory"))="Mandatory"</formula>
    </cfRule>
    <cfRule type="containsText" dxfId="2226" priority="813" operator="containsText" text="Conditional">
      <formula>NOT(ISERROR(SEARCH("Conditional",E17)))</formula>
    </cfRule>
    <cfRule type="beginsWith" dxfId="2225" priority="814" operator="beginsWith" text="Not Mandatory">
      <formula>LEFT(E17,LEN("Not Mandatory"))="Not Mandatory"</formula>
    </cfRule>
  </conditionalFormatting>
  <conditionalFormatting sqref="F17">
    <cfRule type="beginsWith" dxfId="2224" priority="809" operator="beginsWith" text="Mandatory">
      <formula>LEFT(F17,LEN("Mandatory"))="Mandatory"</formula>
    </cfRule>
    <cfRule type="containsText" dxfId="2223" priority="810" operator="containsText" text="Conditional">
      <formula>NOT(ISERROR(SEARCH("Conditional",F17)))</formula>
    </cfRule>
    <cfRule type="beginsWith" dxfId="2222" priority="811" operator="beginsWith" text="Not Mandatory">
      <formula>LEFT(F17,LEN("Not Mandatory"))="Not Mandatory"</formula>
    </cfRule>
  </conditionalFormatting>
  <conditionalFormatting sqref="H17:I17">
    <cfRule type="beginsWith" dxfId="2221" priority="803" operator="beginsWith" text="Mandatory">
      <formula>LEFT(H17,LEN("Mandatory"))="Mandatory"</formula>
    </cfRule>
    <cfRule type="containsText" dxfId="2220" priority="804" operator="containsText" text="Conditional">
      <formula>NOT(ISERROR(SEARCH("Conditional",H17)))</formula>
    </cfRule>
    <cfRule type="beginsWith" dxfId="2219" priority="805" operator="beginsWith" text="Not Mandatory">
      <formula>LEFT(H17,LEN("Not Mandatory"))="Not Mandatory"</formula>
    </cfRule>
  </conditionalFormatting>
  <conditionalFormatting sqref="D18">
    <cfRule type="beginsWith" dxfId="2218" priority="800" operator="beginsWith" text="Mandatory">
      <formula>LEFT(D18,LEN("Mandatory"))="Mandatory"</formula>
    </cfRule>
    <cfRule type="containsText" dxfId="2217" priority="801" operator="containsText" text="Conditional">
      <formula>NOT(ISERROR(SEARCH("Conditional",D18)))</formula>
    </cfRule>
    <cfRule type="beginsWith" dxfId="2216" priority="802" operator="beginsWith" text="Not Mandatory">
      <formula>LEFT(D18,LEN("Not Mandatory"))="Not Mandatory"</formula>
    </cfRule>
  </conditionalFormatting>
  <conditionalFormatting sqref="E18">
    <cfRule type="beginsWith" dxfId="2215" priority="795" operator="beginsWith" text="Mandatory">
      <formula>LEFT(E18,LEN("Mandatory"))="Mandatory"</formula>
    </cfRule>
    <cfRule type="containsText" dxfId="2214" priority="796" operator="containsText" text="Conditional">
      <formula>NOT(ISERROR(SEARCH("Conditional",E18)))</formula>
    </cfRule>
    <cfRule type="beginsWith" dxfId="2213" priority="797" operator="beginsWith" text="Not Mandatory">
      <formula>LEFT(E18,LEN("Not Mandatory"))="Not Mandatory"</formula>
    </cfRule>
  </conditionalFormatting>
  <conditionalFormatting sqref="F18">
    <cfRule type="beginsWith" dxfId="2212" priority="792" operator="beginsWith" text="Mandatory">
      <formula>LEFT(F18,LEN("Mandatory"))="Mandatory"</formula>
    </cfRule>
    <cfRule type="containsText" dxfId="2211" priority="793" operator="containsText" text="Conditional">
      <formula>NOT(ISERROR(SEARCH("Conditional",F18)))</formula>
    </cfRule>
    <cfRule type="beginsWith" dxfId="2210" priority="794" operator="beginsWith" text="Not Mandatory">
      <formula>LEFT(F18,LEN("Not Mandatory"))="Not Mandatory"</formula>
    </cfRule>
  </conditionalFormatting>
  <conditionalFormatting sqref="H18:I18">
    <cfRule type="beginsWith" dxfId="2209" priority="786" operator="beginsWith" text="Mandatory">
      <formula>LEFT(H18,LEN("Mandatory"))="Mandatory"</formula>
    </cfRule>
    <cfRule type="containsText" dxfId="2208" priority="787" operator="containsText" text="Conditional">
      <formula>NOT(ISERROR(SEARCH("Conditional",H18)))</formula>
    </cfRule>
    <cfRule type="beginsWith" dxfId="2207" priority="788" operator="beginsWith" text="Not Mandatory">
      <formula>LEFT(H18,LEN("Not Mandatory"))="Not Mandatory"</formula>
    </cfRule>
  </conditionalFormatting>
  <conditionalFormatting sqref="D19">
    <cfRule type="beginsWith" dxfId="2206" priority="783" operator="beginsWith" text="Mandatory">
      <formula>LEFT(D19,LEN("Mandatory"))="Mandatory"</formula>
    </cfRule>
    <cfRule type="containsText" dxfId="2205" priority="784" operator="containsText" text="Conditional">
      <formula>NOT(ISERROR(SEARCH("Conditional",D19)))</formula>
    </cfRule>
    <cfRule type="beginsWith" dxfId="2204" priority="785" operator="beginsWith" text="Not Mandatory">
      <formula>LEFT(D19,LEN("Not Mandatory"))="Not Mandatory"</formula>
    </cfRule>
  </conditionalFormatting>
  <conditionalFormatting sqref="C19">
    <cfRule type="cellIs" dxfId="2203" priority="781" operator="equal">
      <formula>"no"</formula>
    </cfRule>
    <cfRule type="cellIs" dxfId="2202" priority="782" operator="equal">
      <formula>"yes"</formula>
    </cfRule>
  </conditionalFormatting>
  <conditionalFormatting sqref="E19">
    <cfRule type="beginsWith" dxfId="2201" priority="778" operator="beginsWith" text="Mandatory">
      <formula>LEFT(E19,LEN("Mandatory"))="Mandatory"</formula>
    </cfRule>
    <cfRule type="containsText" dxfId="2200" priority="779" operator="containsText" text="Conditional">
      <formula>NOT(ISERROR(SEARCH("Conditional",E19)))</formula>
    </cfRule>
    <cfRule type="beginsWith" dxfId="2199" priority="780" operator="beginsWith" text="Not Mandatory">
      <formula>LEFT(E19,LEN("Not Mandatory"))="Not Mandatory"</formula>
    </cfRule>
  </conditionalFormatting>
  <conditionalFormatting sqref="F19">
    <cfRule type="beginsWith" dxfId="2198" priority="775" operator="beginsWith" text="Mandatory">
      <formula>LEFT(F19,LEN("Mandatory"))="Mandatory"</formula>
    </cfRule>
    <cfRule type="containsText" dxfId="2197" priority="776" operator="containsText" text="Conditional">
      <formula>NOT(ISERROR(SEARCH("Conditional",F19)))</formula>
    </cfRule>
    <cfRule type="beginsWith" dxfId="2196" priority="777" operator="beginsWith" text="Not Mandatory">
      <formula>LEFT(F19,LEN("Not Mandatory"))="Not Mandatory"</formula>
    </cfRule>
  </conditionalFormatting>
  <conditionalFormatting sqref="H19:I19">
    <cfRule type="beginsWith" dxfId="2195" priority="769" operator="beginsWith" text="Mandatory">
      <formula>LEFT(H19,LEN("Mandatory"))="Mandatory"</formula>
    </cfRule>
    <cfRule type="containsText" dxfId="2194" priority="770" operator="containsText" text="Conditional">
      <formula>NOT(ISERROR(SEARCH("Conditional",H19)))</formula>
    </cfRule>
    <cfRule type="beginsWith" dxfId="2193" priority="771" operator="beginsWith" text="Not Mandatory">
      <formula>LEFT(H19,LEN("Not Mandatory"))="Not Mandatory"</formula>
    </cfRule>
  </conditionalFormatting>
  <conditionalFormatting sqref="D20">
    <cfRule type="beginsWith" dxfId="2192" priority="766" operator="beginsWith" text="Mandatory">
      <formula>LEFT(D20,LEN("Mandatory"))="Mandatory"</formula>
    </cfRule>
    <cfRule type="containsText" dxfId="2191" priority="767" operator="containsText" text="Conditional">
      <formula>NOT(ISERROR(SEARCH("Conditional",D20)))</formula>
    </cfRule>
    <cfRule type="beginsWith" dxfId="2190" priority="768" operator="beginsWith" text="Not Mandatory">
      <formula>LEFT(D20,LEN("Not Mandatory"))="Not Mandatory"</formula>
    </cfRule>
  </conditionalFormatting>
  <conditionalFormatting sqref="C20">
    <cfRule type="cellIs" dxfId="2189" priority="764" operator="equal">
      <formula>"no"</formula>
    </cfRule>
    <cfRule type="cellIs" dxfId="2188" priority="765" operator="equal">
      <formula>"yes"</formula>
    </cfRule>
  </conditionalFormatting>
  <conditionalFormatting sqref="E20">
    <cfRule type="beginsWith" dxfId="2187" priority="761" operator="beginsWith" text="Mandatory">
      <formula>LEFT(E20,LEN("Mandatory"))="Mandatory"</formula>
    </cfRule>
    <cfRule type="containsText" dxfId="2186" priority="762" operator="containsText" text="Conditional">
      <formula>NOT(ISERROR(SEARCH("Conditional",E20)))</formula>
    </cfRule>
    <cfRule type="beginsWith" dxfId="2185" priority="763" operator="beginsWith" text="Not Mandatory">
      <formula>LEFT(E20,LEN("Not Mandatory"))="Not Mandatory"</formula>
    </cfRule>
  </conditionalFormatting>
  <conditionalFormatting sqref="F20">
    <cfRule type="beginsWith" dxfId="2184" priority="758" operator="beginsWith" text="Mandatory">
      <formula>LEFT(F20,LEN("Mandatory"))="Mandatory"</formula>
    </cfRule>
    <cfRule type="containsText" dxfId="2183" priority="759" operator="containsText" text="Conditional">
      <formula>NOT(ISERROR(SEARCH("Conditional",F20)))</formula>
    </cfRule>
    <cfRule type="beginsWith" dxfId="2182" priority="760" operator="beginsWith" text="Not Mandatory">
      <formula>LEFT(F20,LEN("Not Mandatory"))="Not Mandatory"</formula>
    </cfRule>
  </conditionalFormatting>
  <conditionalFormatting sqref="H20:I20">
    <cfRule type="beginsWith" dxfId="2181" priority="752" operator="beginsWith" text="Mandatory">
      <formula>LEFT(H20,LEN("Mandatory"))="Mandatory"</formula>
    </cfRule>
    <cfRule type="containsText" dxfId="2180" priority="753" operator="containsText" text="Conditional">
      <formula>NOT(ISERROR(SEARCH("Conditional",H20)))</formula>
    </cfRule>
    <cfRule type="beginsWith" dxfId="2179" priority="754" operator="beginsWith" text="Not Mandatory">
      <formula>LEFT(H20,LEN("Not Mandatory"))="Not Mandatory"</formula>
    </cfRule>
  </conditionalFormatting>
  <conditionalFormatting sqref="D21">
    <cfRule type="beginsWith" dxfId="2178" priority="749" operator="beginsWith" text="Mandatory">
      <formula>LEFT(D21,LEN("Mandatory"))="Mandatory"</formula>
    </cfRule>
    <cfRule type="containsText" dxfId="2177" priority="750" operator="containsText" text="Conditional">
      <formula>NOT(ISERROR(SEARCH("Conditional",D21)))</formula>
    </cfRule>
    <cfRule type="beginsWith" dxfId="2176" priority="751" operator="beginsWith" text="Not Mandatory">
      <formula>LEFT(D21,LEN("Not Mandatory"))="Not Mandatory"</formula>
    </cfRule>
  </conditionalFormatting>
  <conditionalFormatting sqref="C21">
    <cfRule type="cellIs" dxfId="2175" priority="747" operator="equal">
      <formula>"no"</formula>
    </cfRule>
    <cfRule type="cellIs" dxfId="2174" priority="748" operator="equal">
      <formula>"yes"</formula>
    </cfRule>
  </conditionalFormatting>
  <conditionalFormatting sqref="E21">
    <cfRule type="beginsWith" dxfId="2173" priority="744" operator="beginsWith" text="Mandatory">
      <formula>LEFT(E21,LEN("Mandatory"))="Mandatory"</formula>
    </cfRule>
    <cfRule type="containsText" dxfId="2172" priority="745" operator="containsText" text="Conditional">
      <formula>NOT(ISERROR(SEARCH("Conditional",E21)))</formula>
    </cfRule>
    <cfRule type="beginsWith" dxfId="2171" priority="746" operator="beginsWith" text="Not Mandatory">
      <formula>LEFT(E21,LEN("Not Mandatory"))="Not Mandatory"</formula>
    </cfRule>
  </conditionalFormatting>
  <conditionalFormatting sqref="F21">
    <cfRule type="beginsWith" dxfId="2170" priority="741" operator="beginsWith" text="Mandatory">
      <formula>LEFT(F21,LEN("Mandatory"))="Mandatory"</formula>
    </cfRule>
    <cfRule type="containsText" dxfId="2169" priority="742" operator="containsText" text="Conditional">
      <formula>NOT(ISERROR(SEARCH("Conditional",F21)))</formula>
    </cfRule>
    <cfRule type="beginsWith" dxfId="2168" priority="743" operator="beginsWith" text="Not Mandatory">
      <formula>LEFT(F21,LEN("Not Mandatory"))="Not Mandatory"</formula>
    </cfRule>
  </conditionalFormatting>
  <conditionalFormatting sqref="H21:I21">
    <cfRule type="beginsWith" dxfId="2167" priority="735" operator="beginsWith" text="Mandatory">
      <formula>LEFT(H21,LEN("Mandatory"))="Mandatory"</formula>
    </cfRule>
    <cfRule type="containsText" dxfId="2166" priority="736" operator="containsText" text="Conditional">
      <formula>NOT(ISERROR(SEARCH("Conditional",H21)))</formula>
    </cfRule>
    <cfRule type="beginsWith" dxfId="2165" priority="737" operator="beginsWith" text="Not Mandatory">
      <formula>LEFT(H21,LEN("Not Mandatory"))="Not Mandatory"</formula>
    </cfRule>
  </conditionalFormatting>
  <conditionalFormatting sqref="D22">
    <cfRule type="beginsWith" dxfId="2164" priority="732" operator="beginsWith" text="Mandatory">
      <formula>LEFT(D22,LEN("Mandatory"))="Mandatory"</formula>
    </cfRule>
    <cfRule type="containsText" dxfId="2163" priority="733" operator="containsText" text="Conditional">
      <formula>NOT(ISERROR(SEARCH("Conditional",D22)))</formula>
    </cfRule>
    <cfRule type="beginsWith" dxfId="2162" priority="734" operator="beginsWith" text="Not Mandatory">
      <formula>LEFT(D22,LEN("Not Mandatory"))="Not Mandatory"</formula>
    </cfRule>
  </conditionalFormatting>
  <conditionalFormatting sqref="C22">
    <cfRule type="cellIs" dxfId="2161" priority="730" operator="equal">
      <formula>"no"</formula>
    </cfRule>
    <cfRule type="cellIs" dxfId="2160" priority="731" operator="equal">
      <formula>"yes"</formula>
    </cfRule>
  </conditionalFormatting>
  <conditionalFormatting sqref="E22">
    <cfRule type="beginsWith" dxfId="2159" priority="727" operator="beginsWith" text="Mandatory">
      <formula>LEFT(E22,LEN("Mandatory"))="Mandatory"</formula>
    </cfRule>
    <cfRule type="containsText" dxfId="2158" priority="728" operator="containsText" text="Conditional">
      <formula>NOT(ISERROR(SEARCH("Conditional",E22)))</formula>
    </cfRule>
    <cfRule type="beginsWith" dxfId="2157" priority="729" operator="beginsWith" text="Not Mandatory">
      <formula>LEFT(E22,LEN("Not Mandatory"))="Not Mandatory"</formula>
    </cfRule>
  </conditionalFormatting>
  <conditionalFormatting sqref="F22">
    <cfRule type="beginsWith" dxfId="2156" priority="724" operator="beginsWith" text="Mandatory">
      <formula>LEFT(F22,LEN("Mandatory"))="Mandatory"</formula>
    </cfRule>
    <cfRule type="containsText" dxfId="2155" priority="725" operator="containsText" text="Conditional">
      <formula>NOT(ISERROR(SEARCH("Conditional",F22)))</formula>
    </cfRule>
    <cfRule type="beginsWith" dxfId="2154" priority="726" operator="beginsWith" text="Not Mandatory">
      <formula>LEFT(F22,LEN("Not Mandatory"))="Not Mandatory"</formula>
    </cfRule>
  </conditionalFormatting>
  <conditionalFormatting sqref="H22:I22">
    <cfRule type="beginsWith" dxfId="2153" priority="718" operator="beginsWith" text="Mandatory">
      <formula>LEFT(H22,LEN("Mandatory"))="Mandatory"</formula>
    </cfRule>
    <cfRule type="containsText" dxfId="2152" priority="719" operator="containsText" text="Conditional">
      <formula>NOT(ISERROR(SEARCH("Conditional",H22)))</formula>
    </cfRule>
    <cfRule type="beginsWith" dxfId="2151" priority="720" operator="beginsWith" text="Not Mandatory">
      <formula>LEFT(H22,LEN("Not Mandatory"))="Not Mandatory"</formula>
    </cfRule>
  </conditionalFormatting>
  <conditionalFormatting sqref="C16">
    <cfRule type="cellIs" dxfId="2150" priority="699" operator="equal">
      <formula>"no"</formula>
    </cfRule>
    <cfRule type="cellIs" dxfId="2149" priority="700" operator="equal">
      <formula>"yes"</formula>
    </cfRule>
  </conditionalFormatting>
  <conditionalFormatting sqref="C17">
    <cfRule type="cellIs" dxfId="2148" priority="697" operator="equal">
      <formula>"no"</formula>
    </cfRule>
    <cfRule type="cellIs" dxfId="2147" priority="698" operator="equal">
      <formula>"yes"</formula>
    </cfRule>
  </conditionalFormatting>
  <conditionalFormatting sqref="C18">
    <cfRule type="cellIs" dxfId="2146" priority="695" operator="equal">
      <formula>"no"</formula>
    </cfRule>
    <cfRule type="cellIs" dxfId="2145" priority="696" operator="equal">
      <formula>"yes"</formula>
    </cfRule>
  </conditionalFormatting>
  <conditionalFormatting sqref="J3:J10">
    <cfRule type="expression" priority="692">
      <formula>I3="0000"</formula>
    </cfRule>
    <cfRule type="expression" dxfId="2144" priority="693">
      <formula>J3="check all header with * complete missing data"</formula>
    </cfRule>
    <cfRule type="expression" dxfId="2143" priority="694">
      <formula>I3="1111"</formula>
    </cfRule>
  </conditionalFormatting>
  <conditionalFormatting sqref="J4">
    <cfRule type="expression" priority="689">
      <formula>I4="0000"</formula>
    </cfRule>
    <cfRule type="expression" dxfId="2142" priority="690">
      <formula>I4="0001"</formula>
    </cfRule>
    <cfRule type="expression" dxfId="2141" priority="691">
      <formula>I4="1111"</formula>
    </cfRule>
  </conditionalFormatting>
  <conditionalFormatting sqref="H3">
    <cfRule type="beginsWith" dxfId="2140" priority="683" operator="beginsWith" text="Mandatory">
      <formula>LEFT(H3,LEN("Mandatory"))="Mandatory"</formula>
    </cfRule>
    <cfRule type="containsText" dxfId="2139" priority="684" operator="containsText" text="Conditional">
      <formula>NOT(ISERROR(SEARCH("Conditional",H3)))</formula>
    </cfRule>
    <cfRule type="beginsWith" dxfId="2138" priority="685" operator="beginsWith" text="Not Mandatory">
      <formula>LEFT(H3,LEN("Not Mandatory"))="Not Mandatory"</formula>
    </cfRule>
  </conditionalFormatting>
  <conditionalFormatting sqref="J3">
    <cfRule type="expression" dxfId="2137" priority="682">
      <formula>G3="2"</formula>
    </cfRule>
  </conditionalFormatting>
  <conditionalFormatting sqref="J4">
    <cfRule type="expression" dxfId="2136" priority="681">
      <formula>G4="2"</formula>
    </cfRule>
  </conditionalFormatting>
  <conditionalFormatting sqref="J5">
    <cfRule type="expression" dxfId="2135" priority="680">
      <formula>G5="2"</formula>
    </cfRule>
  </conditionalFormatting>
  <conditionalFormatting sqref="J6">
    <cfRule type="expression" dxfId="2134" priority="679">
      <formula>G6="2"</formula>
    </cfRule>
  </conditionalFormatting>
  <conditionalFormatting sqref="J7">
    <cfRule type="expression" dxfId="2133" priority="678">
      <formula>G7="2"</formula>
    </cfRule>
  </conditionalFormatting>
  <conditionalFormatting sqref="J8">
    <cfRule type="expression" dxfId="2132" priority="677">
      <formula>G8="2"</formula>
    </cfRule>
  </conditionalFormatting>
  <conditionalFormatting sqref="J9">
    <cfRule type="expression" dxfId="2131" priority="676">
      <formula>G9="2"</formula>
    </cfRule>
  </conditionalFormatting>
  <conditionalFormatting sqref="J10">
    <cfRule type="expression" dxfId="2130" priority="675">
      <formula>G10="2"</formula>
    </cfRule>
  </conditionalFormatting>
  <conditionalFormatting sqref="D11">
    <cfRule type="beginsWith" dxfId="2129" priority="636" operator="beginsWith" text="Mandatory">
      <formula>LEFT(D11,LEN("Mandatory"))="Mandatory"</formula>
    </cfRule>
    <cfRule type="containsText" dxfId="2128" priority="637" operator="containsText" text="Conditional">
      <formula>NOT(ISERROR(SEARCH("Conditional",D11)))</formula>
    </cfRule>
    <cfRule type="beginsWith" dxfId="2127" priority="638" operator="beginsWith" text="Not Mandatory">
      <formula>LEFT(D11,LEN("Not Mandatory"))="Not Mandatory"</formula>
    </cfRule>
  </conditionalFormatting>
  <conditionalFormatting sqref="C11">
    <cfRule type="cellIs" dxfId="2126" priority="634" operator="equal">
      <formula>"no"</formula>
    </cfRule>
    <cfRule type="cellIs" dxfId="2125" priority="635" operator="equal">
      <formula>"yes"</formula>
    </cfRule>
  </conditionalFormatting>
  <conditionalFormatting sqref="E11">
    <cfRule type="beginsWith" dxfId="2124" priority="631" operator="beginsWith" text="Mandatory">
      <formula>LEFT(E11,LEN("Mandatory"))="Mandatory"</formula>
    </cfRule>
    <cfRule type="containsText" dxfId="2123" priority="632" operator="containsText" text="Conditional">
      <formula>NOT(ISERROR(SEARCH("Conditional",E11)))</formula>
    </cfRule>
    <cfRule type="beginsWith" dxfId="2122" priority="633" operator="beginsWith" text="Not Mandatory">
      <formula>LEFT(E11,LEN("Not Mandatory"))="Not Mandatory"</formula>
    </cfRule>
  </conditionalFormatting>
  <conditionalFormatting sqref="F11">
    <cfRule type="beginsWith" dxfId="2121" priority="628" operator="beginsWith" text="Mandatory">
      <formula>LEFT(F11,LEN("Mandatory"))="Mandatory"</formula>
    </cfRule>
    <cfRule type="containsText" dxfId="2120" priority="629" operator="containsText" text="Conditional">
      <formula>NOT(ISERROR(SEARCH("Conditional",F11)))</formula>
    </cfRule>
    <cfRule type="beginsWith" dxfId="2119" priority="630" operator="beginsWith" text="Not Mandatory">
      <formula>LEFT(F11,LEN("Not Mandatory"))="Not Mandatory"</formula>
    </cfRule>
  </conditionalFormatting>
  <conditionalFormatting sqref="G11">
    <cfRule type="beginsWith" dxfId="2118" priority="625" operator="beginsWith" text="Mandatory">
      <formula>LEFT(G11,LEN("Mandatory"))="Mandatory"</formula>
    </cfRule>
    <cfRule type="containsText" dxfId="2117" priority="626" operator="containsText" text="Conditional">
      <formula>NOT(ISERROR(SEARCH("Conditional",G11)))</formula>
    </cfRule>
    <cfRule type="beginsWith" dxfId="2116" priority="627" operator="beginsWith" text="Not Mandatory">
      <formula>LEFT(G11,LEN("Not Mandatory"))="Not Mandatory"</formula>
    </cfRule>
  </conditionalFormatting>
  <conditionalFormatting sqref="H11">
    <cfRule type="beginsWith" dxfId="2115" priority="622" operator="beginsWith" text="Mandatory">
      <formula>LEFT(H11,LEN("Mandatory"))="Mandatory"</formula>
    </cfRule>
    <cfRule type="containsText" dxfId="2114" priority="623" operator="containsText" text="Conditional">
      <formula>NOT(ISERROR(SEARCH("Conditional",H11)))</formula>
    </cfRule>
    <cfRule type="beginsWith" dxfId="2113" priority="624" operator="beginsWith" text="Not Mandatory">
      <formula>LEFT(H11,LEN("Not Mandatory"))="Not Mandatory"</formula>
    </cfRule>
  </conditionalFormatting>
  <conditionalFormatting sqref="I11">
    <cfRule type="beginsWith" dxfId="2112" priority="619" operator="beginsWith" text="Mandatory">
      <formula>LEFT(I11,LEN("Mandatory"))="Mandatory"</formula>
    </cfRule>
    <cfRule type="containsText" dxfId="2111" priority="620" operator="containsText" text="Conditional">
      <formula>NOT(ISERROR(SEARCH("Conditional",I11)))</formula>
    </cfRule>
    <cfRule type="beginsWith" dxfId="2110" priority="621" operator="beginsWith" text="Not Mandatory">
      <formula>LEFT(I11,LEN("Not Mandatory"))="Not Mandatory"</formula>
    </cfRule>
  </conditionalFormatting>
  <conditionalFormatting sqref="D12">
    <cfRule type="beginsWith" dxfId="2109" priority="612" operator="beginsWith" text="Mandatory">
      <formula>LEFT(D12,LEN("Mandatory"))="Mandatory"</formula>
    </cfRule>
    <cfRule type="containsText" dxfId="2108" priority="613" operator="containsText" text="Conditional">
      <formula>NOT(ISERROR(SEARCH("Conditional",D12)))</formula>
    </cfRule>
    <cfRule type="beginsWith" dxfId="2107" priority="614" operator="beginsWith" text="Not Mandatory">
      <formula>LEFT(D12,LEN("Not Mandatory"))="Not Mandatory"</formula>
    </cfRule>
  </conditionalFormatting>
  <conditionalFormatting sqref="C12">
    <cfRule type="cellIs" dxfId="2106" priority="610" operator="equal">
      <formula>"no"</formula>
    </cfRule>
    <cfRule type="cellIs" dxfId="2105" priority="611" operator="equal">
      <formula>"yes"</formula>
    </cfRule>
  </conditionalFormatting>
  <conditionalFormatting sqref="E12">
    <cfRule type="beginsWith" dxfId="2104" priority="607" operator="beginsWith" text="Mandatory">
      <formula>LEFT(E12,LEN("Mandatory"))="Mandatory"</formula>
    </cfRule>
    <cfRule type="containsText" dxfId="2103" priority="608" operator="containsText" text="Conditional">
      <formula>NOT(ISERROR(SEARCH("Conditional",E12)))</formula>
    </cfRule>
    <cfRule type="beginsWith" dxfId="2102" priority="609" operator="beginsWith" text="Not Mandatory">
      <formula>LEFT(E12,LEN("Not Mandatory"))="Not Mandatory"</formula>
    </cfRule>
  </conditionalFormatting>
  <conditionalFormatting sqref="F12">
    <cfRule type="beginsWith" dxfId="2101" priority="604" operator="beginsWith" text="Mandatory">
      <formula>LEFT(F12,LEN("Mandatory"))="Mandatory"</formula>
    </cfRule>
    <cfRule type="containsText" dxfId="2100" priority="605" operator="containsText" text="Conditional">
      <formula>NOT(ISERROR(SEARCH("Conditional",F12)))</formula>
    </cfRule>
    <cfRule type="beginsWith" dxfId="2099" priority="606" operator="beginsWith" text="Not Mandatory">
      <formula>LEFT(F12,LEN("Not Mandatory"))="Not Mandatory"</formula>
    </cfRule>
  </conditionalFormatting>
  <conditionalFormatting sqref="G12">
    <cfRule type="beginsWith" dxfId="2098" priority="601" operator="beginsWith" text="Mandatory">
      <formula>LEFT(G12,LEN("Mandatory"))="Mandatory"</formula>
    </cfRule>
    <cfRule type="containsText" dxfId="2097" priority="602" operator="containsText" text="Conditional">
      <formula>NOT(ISERROR(SEARCH("Conditional",G12)))</formula>
    </cfRule>
    <cfRule type="beginsWith" dxfId="2096" priority="603" operator="beginsWith" text="Not Mandatory">
      <formula>LEFT(G12,LEN("Not Mandatory"))="Not Mandatory"</formula>
    </cfRule>
  </conditionalFormatting>
  <conditionalFormatting sqref="H12">
    <cfRule type="beginsWith" dxfId="2095" priority="598" operator="beginsWith" text="Mandatory">
      <formula>LEFT(H12,LEN("Mandatory"))="Mandatory"</formula>
    </cfRule>
    <cfRule type="containsText" dxfId="2094" priority="599" operator="containsText" text="Conditional">
      <formula>NOT(ISERROR(SEARCH("Conditional",H12)))</formula>
    </cfRule>
    <cfRule type="beginsWith" dxfId="2093" priority="600" operator="beginsWith" text="Not Mandatory">
      <formula>LEFT(H12,LEN("Not Mandatory"))="Not Mandatory"</formula>
    </cfRule>
  </conditionalFormatting>
  <conditionalFormatting sqref="I12">
    <cfRule type="beginsWith" dxfId="2092" priority="595" operator="beginsWith" text="Mandatory">
      <formula>LEFT(I12,LEN("Mandatory"))="Mandatory"</formula>
    </cfRule>
    <cfRule type="containsText" dxfId="2091" priority="596" operator="containsText" text="Conditional">
      <formula>NOT(ISERROR(SEARCH("Conditional",I12)))</formula>
    </cfRule>
    <cfRule type="beginsWith" dxfId="2090" priority="597" operator="beginsWith" text="Not Mandatory">
      <formula>LEFT(I12,LEN("Not Mandatory"))="Not Mandatory"</formula>
    </cfRule>
  </conditionalFormatting>
  <conditionalFormatting sqref="D23">
    <cfRule type="beginsWith" dxfId="2089" priority="588" operator="beginsWith" text="Mandatory">
      <formula>LEFT(D23,LEN("Mandatory"))="Mandatory"</formula>
    </cfRule>
    <cfRule type="containsText" dxfId="2088" priority="589" operator="containsText" text="Conditional">
      <formula>NOT(ISERROR(SEARCH("Conditional",D23)))</formula>
    </cfRule>
    <cfRule type="beginsWith" dxfId="2087" priority="590" operator="beginsWith" text="Not Mandatory">
      <formula>LEFT(D23,LEN("Not Mandatory"))="Not Mandatory"</formula>
    </cfRule>
  </conditionalFormatting>
  <conditionalFormatting sqref="C23">
    <cfRule type="cellIs" dxfId="2086" priority="586" operator="equal">
      <formula>"no"</formula>
    </cfRule>
    <cfRule type="cellIs" dxfId="2085" priority="587" operator="equal">
      <formula>"yes"</formula>
    </cfRule>
  </conditionalFormatting>
  <conditionalFormatting sqref="E23">
    <cfRule type="beginsWith" dxfId="2084" priority="583" operator="beginsWith" text="Mandatory">
      <formula>LEFT(E23,LEN("Mandatory"))="Mandatory"</formula>
    </cfRule>
    <cfRule type="containsText" dxfId="2083" priority="584" operator="containsText" text="Conditional">
      <formula>NOT(ISERROR(SEARCH("Conditional",E23)))</formula>
    </cfRule>
    <cfRule type="beginsWith" dxfId="2082" priority="585" operator="beginsWith" text="Not Mandatory">
      <formula>LEFT(E23,LEN("Not Mandatory"))="Not Mandatory"</formula>
    </cfRule>
  </conditionalFormatting>
  <conditionalFormatting sqref="F23">
    <cfRule type="beginsWith" dxfId="2081" priority="580" operator="beginsWith" text="Mandatory">
      <formula>LEFT(F23,LEN("Mandatory"))="Mandatory"</formula>
    </cfRule>
    <cfRule type="containsText" dxfId="2080" priority="581" operator="containsText" text="Conditional">
      <formula>NOT(ISERROR(SEARCH("Conditional",F23)))</formula>
    </cfRule>
    <cfRule type="beginsWith" dxfId="2079" priority="582" operator="beginsWith" text="Not Mandatory">
      <formula>LEFT(F23,LEN("Not Mandatory"))="Not Mandatory"</formula>
    </cfRule>
  </conditionalFormatting>
  <conditionalFormatting sqref="H23:I23">
    <cfRule type="beginsWith" dxfId="2078" priority="574" operator="beginsWith" text="Mandatory">
      <formula>LEFT(H23,LEN("Mandatory"))="Mandatory"</formula>
    </cfRule>
    <cfRule type="containsText" dxfId="2077" priority="575" operator="containsText" text="Conditional">
      <formula>NOT(ISERROR(SEARCH("Conditional",H23)))</formula>
    </cfRule>
    <cfRule type="beginsWith" dxfId="2076" priority="576" operator="beginsWith" text="Not Mandatory">
      <formula>LEFT(H23,LEN("Not Mandatory"))="Not Mandatory"</formula>
    </cfRule>
  </conditionalFormatting>
  <conditionalFormatting sqref="D24">
    <cfRule type="beginsWith" dxfId="2075" priority="567" operator="beginsWith" text="Mandatory">
      <formula>LEFT(D24,LEN("Mandatory"))="Mandatory"</formula>
    </cfRule>
    <cfRule type="containsText" dxfId="2074" priority="568" operator="containsText" text="Conditional">
      <formula>NOT(ISERROR(SEARCH("Conditional",D24)))</formula>
    </cfRule>
    <cfRule type="beginsWith" dxfId="2073" priority="569" operator="beginsWith" text="Not Mandatory">
      <formula>LEFT(D24,LEN("Not Mandatory"))="Not Mandatory"</formula>
    </cfRule>
  </conditionalFormatting>
  <conditionalFormatting sqref="C24">
    <cfRule type="cellIs" dxfId="2072" priority="565" operator="equal">
      <formula>"no"</formula>
    </cfRule>
    <cfRule type="cellIs" dxfId="2071" priority="566" operator="equal">
      <formula>"yes"</formula>
    </cfRule>
  </conditionalFormatting>
  <conditionalFormatting sqref="E24">
    <cfRule type="beginsWith" dxfId="2070" priority="562" operator="beginsWith" text="Mandatory">
      <formula>LEFT(E24,LEN("Mandatory"))="Mandatory"</formula>
    </cfRule>
    <cfRule type="containsText" dxfId="2069" priority="563" operator="containsText" text="Conditional">
      <formula>NOT(ISERROR(SEARCH("Conditional",E24)))</formula>
    </cfRule>
    <cfRule type="beginsWith" dxfId="2068" priority="564" operator="beginsWith" text="Not Mandatory">
      <formula>LEFT(E24,LEN("Not Mandatory"))="Not Mandatory"</formula>
    </cfRule>
  </conditionalFormatting>
  <conditionalFormatting sqref="F24">
    <cfRule type="beginsWith" dxfId="2067" priority="559" operator="beginsWith" text="Mandatory">
      <formula>LEFT(F24,LEN("Mandatory"))="Mandatory"</formula>
    </cfRule>
    <cfRule type="containsText" dxfId="2066" priority="560" operator="containsText" text="Conditional">
      <formula>NOT(ISERROR(SEARCH("Conditional",F24)))</formula>
    </cfRule>
    <cfRule type="beginsWith" dxfId="2065" priority="561" operator="beginsWith" text="Not Mandatory">
      <formula>LEFT(F24,LEN("Not Mandatory"))="Not Mandatory"</formula>
    </cfRule>
  </conditionalFormatting>
  <conditionalFormatting sqref="H24:I24">
    <cfRule type="beginsWith" dxfId="2064" priority="553" operator="beginsWith" text="Mandatory">
      <formula>LEFT(H24,LEN("Mandatory"))="Mandatory"</formula>
    </cfRule>
    <cfRule type="containsText" dxfId="2063" priority="554" operator="containsText" text="Conditional">
      <formula>NOT(ISERROR(SEARCH("Conditional",H24)))</formula>
    </cfRule>
    <cfRule type="beginsWith" dxfId="2062" priority="555" operator="beginsWith" text="Not Mandatory">
      <formula>LEFT(H24,LEN("Not Mandatory"))="Not Mandatory"</formula>
    </cfRule>
  </conditionalFormatting>
  <conditionalFormatting sqref="J4">
    <cfRule type="expression" dxfId="2061" priority="548">
      <formula>G4="2"</formula>
    </cfRule>
  </conditionalFormatting>
  <conditionalFormatting sqref="J4">
    <cfRule type="expression" dxfId="2060" priority="547">
      <formula>G4="2"</formula>
    </cfRule>
  </conditionalFormatting>
  <conditionalFormatting sqref="J5">
    <cfRule type="expression" dxfId="2059" priority="546">
      <formula>G5="2"</formula>
    </cfRule>
  </conditionalFormatting>
  <conditionalFormatting sqref="J6">
    <cfRule type="expression" dxfId="2058" priority="545">
      <formula>G6="2"</formula>
    </cfRule>
  </conditionalFormatting>
  <conditionalFormatting sqref="J7">
    <cfRule type="expression" dxfId="2057" priority="544">
      <formula>G7="2"</formula>
    </cfRule>
  </conditionalFormatting>
  <conditionalFormatting sqref="J8">
    <cfRule type="expression" dxfId="2056" priority="543">
      <formula>G8="2"</formula>
    </cfRule>
  </conditionalFormatting>
  <conditionalFormatting sqref="J9">
    <cfRule type="expression" dxfId="2055" priority="542">
      <formula>G9="2"</formula>
    </cfRule>
  </conditionalFormatting>
  <conditionalFormatting sqref="J10">
    <cfRule type="expression" dxfId="2054" priority="541">
      <formula>G10="2"</formula>
    </cfRule>
  </conditionalFormatting>
  <conditionalFormatting sqref="J11">
    <cfRule type="expression" priority="538">
      <formula>I11="0000"</formula>
    </cfRule>
    <cfRule type="expression" dxfId="2053" priority="539">
      <formula>J11="check all header with * complete missing data"</formula>
    </cfRule>
    <cfRule type="expression" dxfId="2052" priority="540">
      <formula>I11="1111"</formula>
    </cfRule>
  </conditionalFormatting>
  <conditionalFormatting sqref="J11">
    <cfRule type="expression" dxfId="2051" priority="537">
      <formula>G11="2"</formula>
    </cfRule>
  </conditionalFormatting>
  <conditionalFormatting sqref="J12">
    <cfRule type="expression" priority="534">
      <formula>I12="0000"</formula>
    </cfRule>
    <cfRule type="expression" dxfId="2050" priority="535">
      <formula>J12="check all header with * complete missing data"</formula>
    </cfRule>
    <cfRule type="expression" dxfId="2049" priority="536">
      <formula>I12="1111"</formula>
    </cfRule>
  </conditionalFormatting>
  <conditionalFormatting sqref="J12">
    <cfRule type="expression" dxfId="2048" priority="533">
      <formula>G12="2"</formula>
    </cfRule>
  </conditionalFormatting>
  <conditionalFormatting sqref="J15:J24">
    <cfRule type="expression" priority="530">
      <formula>I15="0000"</formula>
    </cfRule>
    <cfRule type="expression" dxfId="2047" priority="531">
      <formula>J15="check all header with * complete missing data"</formula>
    </cfRule>
    <cfRule type="expression" dxfId="2046" priority="532">
      <formula>I15="1111"</formula>
    </cfRule>
  </conditionalFormatting>
  <conditionalFormatting sqref="J15:J24">
    <cfRule type="expression" dxfId="2045" priority="529">
      <formula>G15="2"</formula>
    </cfRule>
  </conditionalFormatting>
  <conditionalFormatting sqref="G15:G24">
    <cfRule type="beginsWith" dxfId="2044" priority="526" operator="beginsWith" text="Mandatory">
      <formula>LEFT(G15,LEN("Mandatory"))="Mandatory"</formula>
    </cfRule>
    <cfRule type="containsText" dxfId="2043" priority="527" operator="containsText" text="Conditional">
      <formula>NOT(ISERROR(SEARCH("Conditional",G15)))</formula>
    </cfRule>
    <cfRule type="beginsWith" dxfId="2042" priority="528" operator="beginsWith" text="Not Mandatory">
      <formula>LEFT(G15,LEN("Not Mandatory"))="Not Mandatory"</formula>
    </cfRule>
  </conditionalFormatting>
  <conditionalFormatting sqref="A8532">
    <cfRule type="expression" dxfId="2041" priority="446">
      <formula>E8532="country not supported, contact buyer"</formula>
    </cfRule>
    <cfRule type="expression" dxfId="2040" priority="447">
      <formula>E8532="country supported"</formula>
    </cfRule>
  </conditionalFormatting>
  <conditionalFormatting sqref="A8532">
    <cfRule type="expression" dxfId="2039" priority="445">
      <formula>E8532="not applicable"</formula>
    </cfRule>
  </conditionalFormatting>
  <conditionalFormatting sqref="K3:K12">
    <cfRule type="cellIs" dxfId="2038" priority="11" operator="equal">
      <formula>"no"</formula>
    </cfRule>
    <cfRule type="cellIs" dxfId="2037" priority="12" operator="equal">
      <formula>"yes"</formula>
    </cfRule>
  </conditionalFormatting>
  <conditionalFormatting sqref="K15:K24">
    <cfRule type="cellIs" dxfId="2036" priority="9" operator="equal">
      <formula>"no"</formula>
    </cfRule>
    <cfRule type="cellIs" dxfId="2035" priority="10" operator="equal">
      <formula>"yes"</formula>
    </cfRule>
  </conditionalFormatting>
  <conditionalFormatting sqref="M3:M12">
    <cfRule type="expression" dxfId="2034" priority="4">
      <formula>M3="good job, perfect match!"</formula>
    </cfRule>
    <cfRule type="expression" dxfId="2033" priority="7">
      <formula>M3="can buyer relax rule in SBN or ERP to accept invoice without this, if not provide data on PDF, if not move to Portal invoice"</formula>
    </cfRule>
    <cfRule type="expression" dxfId="2032" priority="8">
      <formula>M3="not needed on invoice"</formula>
    </cfRule>
  </conditionalFormatting>
  <conditionalFormatting sqref="M15:M24">
    <cfRule type="expression" dxfId="2031" priority="1">
      <formula>M15="good job, perfect match!"</formula>
    </cfRule>
    <cfRule type="expression" dxfId="2030" priority="2">
      <formula>M15="can buyer relax rule in SBN or ERP to accept invoice without this, if not provide data on PDF, if not move to Portal invoice"</formula>
    </cfRule>
    <cfRule type="expression" dxfId="2029" priority="3">
      <formula>M15="not needed on invoice"</formula>
    </cfRule>
  </conditionalFormatting>
  <pageMargins left="0.7" right="0.7" top="0.75" bottom="0.75" header="0.3" footer="0.3"/>
  <pageSetup orientation="portrait" horizontalDpi="4294967293" verticalDpi="0" r:id="rId1"/>
  <customProperties>
    <customPr name="EpmWorksheetKeyString_GUID" r:id="rId2"/>
    <customPr name="IbpWorksheetKeyString_GUID" r:id="rId3"/>
  </customProperties>
  <extLst>
    <ext xmlns:x14="http://schemas.microsoft.com/office/spreadsheetml/2009/9/main" uri="{CCE6A557-97BC-4b89-ADB6-D9C93CAAB3DF}">
      <x14:dataValidations xmlns:xm="http://schemas.microsoft.com/office/excel/2006/main" count="1">
        <x14:dataValidation type="list" allowBlank="1" showInputMessage="1" showErrorMessage="1" xr:uid="{8179341A-0398-4DC1-BB45-E05FA20FAF47}">
          <x14:formula1>
            <xm:f>'drop down lists (hide)'!$C$2:$C$4</xm:f>
          </x14:formula1>
          <xm:sqref>C15:C24 C3:C13 K3:K12 K15:K24</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50642-10E2-4933-9BAF-CD575FB509B6}">
  <sheetPr>
    <outlinePr summaryBelow="0" summaryRight="0"/>
  </sheetPr>
  <dimension ref="A1:J7"/>
  <sheetViews>
    <sheetView zoomScale="85" zoomScaleNormal="85" workbookViewId="0">
      <selection activeCell="B3" sqref="B3"/>
    </sheetView>
  </sheetViews>
  <sheetFormatPr defaultColWidth="14.44140625" defaultRowHeight="15.75" customHeight="1" x14ac:dyDescent="0.3"/>
  <cols>
    <col min="1" max="1" width="2.5546875" style="2" customWidth="1"/>
    <col min="2" max="2" width="23.5546875" style="1" customWidth="1"/>
    <col min="3" max="3" width="57.44140625" style="4" customWidth="1"/>
    <col min="4" max="4" width="87.44140625" style="4" bestFit="1" customWidth="1"/>
    <col min="5" max="7" width="46.5546875" style="4" hidden="1" customWidth="1"/>
    <col min="8" max="8" width="18.44140625" style="1" bestFit="1" customWidth="1"/>
    <col min="9" max="9" width="46.5546875" style="4" customWidth="1"/>
    <col min="11" max="16384" width="14.44140625" style="1"/>
  </cols>
  <sheetData>
    <row r="1" spans="1:9" ht="11.1" customHeight="1" x14ac:dyDescent="0.3">
      <c r="A1" s="1"/>
      <c r="C1" s="1"/>
      <c r="D1" s="1"/>
      <c r="E1" s="35" t="s">
        <v>63</v>
      </c>
      <c r="F1" s="35" t="s">
        <v>63</v>
      </c>
      <c r="G1" s="67" t="s">
        <v>63</v>
      </c>
      <c r="I1" s="1"/>
    </row>
    <row r="2" spans="1:9" ht="28.8" x14ac:dyDescent="0.3">
      <c r="B2" s="10" t="s">
        <v>796</v>
      </c>
      <c r="C2" s="10" t="s">
        <v>797</v>
      </c>
      <c r="D2" s="10" t="s">
        <v>798</v>
      </c>
      <c r="E2" s="10" t="s">
        <v>799</v>
      </c>
      <c r="F2" s="10" t="s">
        <v>800</v>
      </c>
      <c r="G2" s="10" t="s">
        <v>801</v>
      </c>
      <c r="H2" s="45" t="s">
        <v>802</v>
      </c>
      <c r="I2" s="10" t="s">
        <v>803</v>
      </c>
    </row>
    <row r="3" spans="1:9" ht="179.4" x14ac:dyDescent="0.3">
      <c r="B3" s="36" t="s">
        <v>804</v>
      </c>
      <c r="C3" s="37" t="s">
        <v>805</v>
      </c>
      <c r="D3" s="37" t="s">
        <v>806</v>
      </c>
      <c r="E3" s="3" t="s">
        <v>807</v>
      </c>
      <c r="F3" s="3" t="s">
        <v>808</v>
      </c>
      <c r="G3" s="69" t="str">
        <f>IF(H3="yes", "provide list of Bill To Addresses in &lt;Bill To Address ID (custo) tab!", "customisation is set to no, no need to document anything")</f>
        <v>provide list of Bill To Addresses in &lt;Bill To Address ID (custo) tab!</v>
      </c>
      <c r="H3" s="68" t="s">
        <v>72</v>
      </c>
      <c r="I3" s="72" t="str">
        <f>IF(H3="yes", "provide list of Bill To Addresses in &lt;Bill To Address ID (custo) tab!", "customisation is set to no, no need to document anything")</f>
        <v>provide list of Bill To Addresses in &lt;Bill To Address ID (custo) tab!</v>
      </c>
    </row>
    <row r="4" spans="1:9" ht="220.8" x14ac:dyDescent="0.3">
      <c r="B4" s="36" t="s">
        <v>809</v>
      </c>
      <c r="C4" s="37" t="s">
        <v>805</v>
      </c>
      <c r="D4" s="37" t="s">
        <v>810</v>
      </c>
      <c r="E4" s="3" t="s">
        <v>807</v>
      </c>
      <c r="F4" s="3" t="s">
        <v>808</v>
      </c>
      <c r="G4" s="69" t="str">
        <f>IF(H4="yes", "provide list of Bill To Addresses in &lt;Bill To Address ID (custo) tab!", "customisation is set to no, no need to document anything")</f>
        <v>customisation is set to no, no need to document anything</v>
      </c>
      <c r="H4" s="68" t="s">
        <v>75</v>
      </c>
      <c r="I4" s="72" t="str">
        <f>IF(H4="yes", "provide list of Sold To Addresses in &lt;Sold To Address ID (custo) tab!", "customisation is set to no, no need to document anything")</f>
        <v>customisation is set to no, no need to document anything</v>
      </c>
    </row>
    <row r="5" spans="1:9" ht="220.8" x14ac:dyDescent="0.3">
      <c r="B5" s="36" t="s">
        <v>811</v>
      </c>
      <c r="C5" s="37" t="s">
        <v>805</v>
      </c>
      <c r="D5" s="37" t="s">
        <v>812</v>
      </c>
      <c r="E5" s="3" t="s">
        <v>807</v>
      </c>
      <c r="F5" s="3" t="s">
        <v>808</v>
      </c>
      <c r="G5" s="69" t="str">
        <f>IF(H5="yes", "provide list of Bill To Addresses in &lt;Bill To Address ID (custo) tab!", "customisation is set to no, no need to document anything")</f>
        <v>customisation is set to no, no need to document anything</v>
      </c>
      <c r="H5" s="68" t="s">
        <v>75</v>
      </c>
      <c r="I5" s="72" t="str">
        <f>IF(H5="yes", "provide list of Ship To Addresses in &lt;Ship To Address ID (custo) tab!", "customisation is set to no, no need to document anything")</f>
        <v>customisation is set to no, no need to document anything</v>
      </c>
    </row>
    <row r="6" spans="1:9" ht="124.2" x14ac:dyDescent="0.3">
      <c r="B6" s="36" t="s">
        <v>813</v>
      </c>
      <c r="C6" s="37" t="s">
        <v>814</v>
      </c>
      <c r="D6" s="37" t="s">
        <v>815</v>
      </c>
      <c r="E6" s="3"/>
      <c r="F6" s="3" t="s">
        <v>816</v>
      </c>
      <c r="G6" s="69" t="str">
        <f>IF(H6="no","ok",IF(AND(H6="yes",I6&amp;H6="yes"),"add detail","ok"))</f>
        <v>add detail</v>
      </c>
      <c r="H6" s="68" t="s">
        <v>72</v>
      </c>
      <c r="I6" s="73"/>
    </row>
    <row r="7" spans="1:9" ht="165.6" x14ac:dyDescent="0.3">
      <c r="B7" s="36" t="s">
        <v>817</v>
      </c>
      <c r="C7" s="37" t="s">
        <v>818</v>
      </c>
      <c r="D7" s="37" t="s">
        <v>819</v>
      </c>
      <c r="E7" s="3" t="s">
        <v>820</v>
      </c>
      <c r="F7" s="3" t="s">
        <v>821</v>
      </c>
      <c r="G7" s="69" t="str">
        <f>IF(H7="no","ok",IF(AND(H7="yes",I7&amp;H7="yes"),"add detail","ok"))</f>
        <v>ok</v>
      </c>
      <c r="H7" s="68" t="s">
        <v>75</v>
      </c>
      <c r="I7" s="73"/>
    </row>
  </sheetData>
  <sheetProtection sheet="1" sort="0" autoFilter="0"/>
  <autoFilter ref="B2:J2" xr:uid="{66250642-10E2-4933-9BAF-CD575FB509B6}"/>
  <conditionalFormatting sqref="H3">
    <cfRule type="cellIs" dxfId="2028" priority="45" operator="equal">
      <formula>"no"</formula>
    </cfRule>
    <cfRule type="cellIs" dxfId="2027" priority="46" operator="equal">
      <formula>"yes"</formula>
    </cfRule>
  </conditionalFormatting>
  <conditionalFormatting sqref="H4">
    <cfRule type="cellIs" dxfId="2026" priority="43" operator="equal">
      <formula>"no"</formula>
    </cfRule>
    <cfRule type="cellIs" dxfId="2025" priority="44" operator="equal">
      <formula>"yes"</formula>
    </cfRule>
  </conditionalFormatting>
  <conditionalFormatting sqref="H5">
    <cfRule type="cellIs" dxfId="2024" priority="41" operator="equal">
      <formula>"no"</formula>
    </cfRule>
    <cfRule type="cellIs" dxfId="2023" priority="42" operator="equal">
      <formula>"yes"</formula>
    </cfRule>
  </conditionalFormatting>
  <conditionalFormatting sqref="H6">
    <cfRule type="cellIs" dxfId="2022" priority="37" operator="equal">
      <formula>"no"</formula>
    </cfRule>
    <cfRule type="cellIs" dxfId="2021" priority="38" operator="equal">
      <formula>"yes"</formula>
    </cfRule>
  </conditionalFormatting>
  <conditionalFormatting sqref="H7">
    <cfRule type="cellIs" dxfId="2020" priority="35" operator="equal">
      <formula>"no"</formula>
    </cfRule>
    <cfRule type="cellIs" dxfId="2019" priority="36" operator="equal">
      <formula>"yes"</formula>
    </cfRule>
  </conditionalFormatting>
  <conditionalFormatting sqref="I6">
    <cfRule type="expression" dxfId="2018" priority="25">
      <formula>G6="add detail"</formula>
    </cfRule>
    <cfRule type="expression" dxfId="2017" priority="26">
      <formula>G6="ok"</formula>
    </cfRule>
  </conditionalFormatting>
  <conditionalFormatting sqref="I3">
    <cfRule type="expression" dxfId="2016" priority="19">
      <formula>I3="provide list of Ship To Addresses in &lt;Ship To Address ID (custo) tab!"</formula>
    </cfRule>
    <cfRule type="expression" dxfId="2015" priority="20">
      <formula>I3="provide list of Sold To Addresses in &lt;Sold To Address ID (custo) tab!"</formula>
    </cfRule>
    <cfRule type="expression" dxfId="2014" priority="21">
      <formula>I3="customisation is set to no, no need to document anything"</formula>
    </cfRule>
    <cfRule type="expression" dxfId="2013" priority="22">
      <formula>I3="provide list of Bill To Addresses in &lt;Bill To Address ID (custo) tab!"</formula>
    </cfRule>
  </conditionalFormatting>
  <conditionalFormatting sqref="I4">
    <cfRule type="expression" dxfId="2012" priority="7">
      <formula>I4="provide list of Ship To Addresses in &lt;Ship To Address ID (custo) tab!"</formula>
    </cfRule>
    <cfRule type="expression" dxfId="2011" priority="8">
      <formula>I4="provide list of Sold To Addresses in &lt;Sold To Address ID (custo) tab!"</formula>
    </cfRule>
    <cfRule type="expression" dxfId="2010" priority="9">
      <formula>I4="customisation is set to no, no need to document anything"</formula>
    </cfRule>
    <cfRule type="expression" dxfId="2009" priority="10">
      <formula>I4="provide list of Bill To Addresses in &lt;Bill To Address ID (custo) tab!"</formula>
    </cfRule>
  </conditionalFormatting>
  <conditionalFormatting sqref="I5">
    <cfRule type="expression" dxfId="2008" priority="3">
      <formula>I5="provide list of Ship To Addresses in &lt;Ship To Address ID (custo) tab!"</formula>
    </cfRule>
    <cfRule type="expression" dxfId="2007" priority="4">
      <formula>I5="provide list of Sold To Addresses in &lt;Sold To Address ID (custo) tab!"</formula>
    </cfRule>
    <cfRule type="expression" dxfId="2006" priority="5">
      <formula>I5="customisation is set to no, no need to document anything"</formula>
    </cfRule>
    <cfRule type="expression" dxfId="2005" priority="6">
      <formula>I5="provide list of Bill To Addresses in &lt;Bill To Address ID (custo) tab!"</formula>
    </cfRule>
  </conditionalFormatting>
  <conditionalFormatting sqref="I7">
    <cfRule type="expression" dxfId="2004" priority="1">
      <formula>G7="add detail"</formula>
    </cfRule>
    <cfRule type="expression" dxfId="2003" priority="2">
      <formula>G7="ok"</formula>
    </cfRule>
  </conditionalFormatting>
  <pageMargins left="0.7" right="0.7" top="0.75" bottom="0.75" header="0.3" footer="0.3"/>
  <pageSetup paperSize="9" orientation="portrait" horizontalDpi="4294967293" r:id="rId1"/>
  <customProperties>
    <customPr name="EpmWorksheetKeyString_GUID" r:id="rId2"/>
    <customPr name="IbpWorksheetKeyString_GUID" r:id="rId3"/>
  </customPropertie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E0D866E5-69E7-45D6-A74B-9ADE9DF60B17}">
          <x14:formula1>
            <xm:f>'drop down lists (hide)'!$C$2:$C$4</xm:f>
          </x14:formula1>
          <xm:sqref>H3:H7</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2CE65-6FE0-4DA8-B503-6A6663EDBF37}">
  <dimension ref="A1:C15"/>
  <sheetViews>
    <sheetView workbookViewId="0">
      <selection activeCell="B4" sqref="B4"/>
    </sheetView>
  </sheetViews>
  <sheetFormatPr defaultColWidth="14.44140625" defaultRowHeight="14.4" x14ac:dyDescent="0.3"/>
  <cols>
    <col min="1" max="1" width="2.5546875" style="2" customWidth="1"/>
    <col min="2" max="2" width="57.44140625" style="4" customWidth="1"/>
    <col min="3" max="3" width="87.44140625" style="4" bestFit="1" customWidth="1"/>
    <col min="4" max="16384" width="14.44140625" style="1"/>
  </cols>
  <sheetData>
    <row r="1" spans="1:3" ht="11.1" customHeight="1" x14ac:dyDescent="0.25">
      <c r="A1" s="1"/>
      <c r="B1" s="1"/>
      <c r="C1" s="1"/>
    </row>
    <row r="2" spans="1:3" x14ac:dyDescent="0.3">
      <c r="B2" s="10" t="s">
        <v>822</v>
      </c>
      <c r="C2" s="10" t="s">
        <v>823</v>
      </c>
    </row>
    <row r="3" spans="1:3" ht="55.2" x14ac:dyDescent="0.3">
      <c r="B3" s="37" t="s">
        <v>824</v>
      </c>
      <c r="C3" s="37" t="s">
        <v>825</v>
      </c>
    </row>
    <row r="4" spans="1:3" x14ac:dyDescent="0.3">
      <c r="B4" s="142"/>
      <c r="C4" s="142"/>
    </row>
    <row r="5" spans="1:3" x14ac:dyDescent="0.3">
      <c r="B5" s="142"/>
      <c r="C5" s="142"/>
    </row>
    <row r="6" spans="1:3" x14ac:dyDescent="0.3">
      <c r="B6" s="142"/>
      <c r="C6" s="142"/>
    </row>
    <row r="7" spans="1:3" x14ac:dyDescent="0.3">
      <c r="B7" s="142"/>
      <c r="C7" s="142"/>
    </row>
    <row r="8" spans="1:3" x14ac:dyDescent="0.3">
      <c r="B8" s="142"/>
      <c r="C8" s="142"/>
    </row>
    <row r="9" spans="1:3" x14ac:dyDescent="0.3">
      <c r="B9" s="142"/>
      <c r="C9" s="142"/>
    </row>
    <row r="10" spans="1:3" x14ac:dyDescent="0.3">
      <c r="B10" s="142"/>
      <c r="C10" s="142"/>
    </row>
    <row r="11" spans="1:3" x14ac:dyDescent="0.3">
      <c r="B11" s="142"/>
      <c r="C11" s="142"/>
    </row>
    <row r="12" spans="1:3" x14ac:dyDescent="0.3">
      <c r="B12" s="142"/>
      <c r="C12" s="142"/>
    </row>
    <row r="13" spans="1:3" x14ac:dyDescent="0.3">
      <c r="B13" s="142"/>
      <c r="C13" s="142"/>
    </row>
    <row r="14" spans="1:3" x14ac:dyDescent="0.3">
      <c r="B14" s="142"/>
      <c r="C14" s="142"/>
    </row>
    <row r="15" spans="1:3" x14ac:dyDescent="0.3">
      <c r="B15" s="142"/>
      <c r="C15" s="142"/>
    </row>
  </sheetData>
  <sheetProtection sheet="1" objects="1" scenarios="1"/>
  <pageMargins left="0.7" right="0.7" top="0.75" bottom="0.75" header="0.3" footer="0.3"/>
  <customProperties>
    <customPr name="EpmWorksheetKeyString_GUID" r:id="rId1"/>
    <customPr name="IbpWorksheetKeyString_GUID" r:id="rId2"/>
  </customProperties>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3F02E-8D08-49D6-B8EE-DA5685738059}">
  <dimension ref="B2:I7"/>
  <sheetViews>
    <sheetView zoomScale="85" zoomScaleNormal="85" workbookViewId="0">
      <selection activeCell="I5" sqref="I5"/>
    </sheetView>
  </sheetViews>
  <sheetFormatPr defaultColWidth="8.88671875" defaultRowHeight="13.2" x14ac:dyDescent="0.25"/>
  <cols>
    <col min="1" max="1" width="4"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16.5546875" style="18" customWidth="1"/>
    <col min="10" max="16384" width="8.88671875" style="18"/>
  </cols>
  <sheetData>
    <row r="2" spans="2:9" x14ac:dyDescent="0.25">
      <c r="B2" s="18" t="str">
        <f>IF(AND('Customisations (custo)'!$H$3="no",B6&lt;&gt;""),"Set customisation to &lt;yes&gt; in &lt;Customisation (custo) tab&gt;",IF(AND('Customisations (custo)'!H3="yes",B6=""),"document all addresses as customisation is set to &lt;yes&gt; in &lt;Customisation (custo)&gt; tab",IF(AND('Customisations (custo)'!H3="yes",B6&lt;&gt;""),"good job you provided the list of addresses!","customisation is not activated no need to document")))</f>
        <v>document all addresses as customisation is set to &lt;yes&gt; in &lt;Customisation (custo)&gt; tab</v>
      </c>
    </row>
    <row r="4" spans="2:9" customFormat="1" ht="57.6" x14ac:dyDescent="0.25">
      <c r="B4" s="48" t="s">
        <v>826</v>
      </c>
      <c r="C4" s="48" t="s">
        <v>827</v>
      </c>
      <c r="D4" s="48" t="s">
        <v>828</v>
      </c>
      <c r="E4" s="48" t="s">
        <v>829</v>
      </c>
      <c r="F4" s="48" t="s">
        <v>830</v>
      </c>
      <c r="G4" s="48" t="s">
        <v>214</v>
      </c>
      <c r="H4" s="48" t="s">
        <v>222</v>
      </c>
      <c r="I4" s="48" t="s">
        <v>831</v>
      </c>
    </row>
    <row r="5" spans="2:9" x14ac:dyDescent="0.25">
      <c r="B5" s="17" t="s">
        <v>832</v>
      </c>
      <c r="C5" s="17" t="s">
        <v>833</v>
      </c>
      <c r="D5" s="17" t="s">
        <v>834</v>
      </c>
      <c r="E5" s="17" t="s">
        <v>835</v>
      </c>
      <c r="F5" s="17" t="s">
        <v>836</v>
      </c>
      <c r="G5" s="17" t="s">
        <v>837</v>
      </c>
      <c r="H5" s="17" t="s">
        <v>838</v>
      </c>
      <c r="I5" s="17" t="s">
        <v>839</v>
      </c>
    </row>
    <row r="6" spans="2:9" x14ac:dyDescent="0.25">
      <c r="B6" s="17"/>
      <c r="C6" s="17"/>
      <c r="D6" s="17"/>
      <c r="E6" s="17"/>
    </row>
    <row r="7" spans="2:9" x14ac:dyDescent="0.25">
      <c r="B7" s="17"/>
    </row>
  </sheetData>
  <sheetProtection sheet="1" sort="0" autoFilter="0"/>
  <autoFilter ref="B4:I4" xr:uid="{CA63F02E-8D08-49D6-B8EE-DA5685738059}"/>
  <conditionalFormatting sqref="B2:E2">
    <cfRule type="expression" dxfId="2002" priority="1">
      <formula>$B$2="customisation is not activated no need to document"</formula>
    </cfRule>
    <cfRule type="expression" dxfId="2001" priority="2">
      <formula>$B$2="good job you provided the list of addresses!"</formula>
    </cfRule>
    <cfRule type="expression" dxfId="2000" priority="3">
      <formula>$B$2="document all addresses as customisation is set to &lt;yes&gt; in &lt;Customisation (custo)&gt; tab"</formula>
    </cfRule>
    <cfRule type="expression" dxfId="1999"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D49F3F-F223-4459-9452-CD3ACAFE7634}">
  <dimension ref="B2:I6"/>
  <sheetViews>
    <sheetView zoomScale="85" zoomScaleNormal="85" workbookViewId="0">
      <selection activeCell="I5" sqref="I5"/>
    </sheetView>
  </sheetViews>
  <sheetFormatPr defaultColWidth="8.88671875" defaultRowHeight="13.2" x14ac:dyDescent="0.25"/>
  <cols>
    <col min="1" max="1" width="2.5546875"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27" style="18" customWidth="1"/>
    <col min="10" max="16384" width="8.88671875" style="18"/>
  </cols>
  <sheetData>
    <row r="2" spans="2:9" x14ac:dyDescent="0.25">
      <c r="B2" s="18" t="str">
        <f>IF(AND('Customisations (custo)'!$H$4="no",B6&lt;&gt;""),"Set customisation to &lt;yes&gt; in &lt;Customisation (custo) tab&gt;",IF(AND('Customisations (custo)'!$H$4="yes",B6=""),"document all addresses as customisation is set to &lt;yes&gt; in &lt;Customisation (custo)&gt; tab",IF(AND('Customisations (custo)'!$H$4="yes",B6&lt;&gt;""),"good job you provided the list of addresses!","customisation is not activated no need to document")))</f>
        <v>customisation is not activated no need to document</v>
      </c>
    </row>
    <row r="4" spans="2:9" customFormat="1" ht="43.2" x14ac:dyDescent="0.25">
      <c r="B4" s="48" t="s">
        <v>826</v>
      </c>
      <c r="C4" s="48" t="s">
        <v>840</v>
      </c>
      <c r="D4" s="48" t="s">
        <v>841</v>
      </c>
      <c r="E4" s="48" t="s">
        <v>842</v>
      </c>
      <c r="F4" s="48" t="s">
        <v>843</v>
      </c>
      <c r="G4" s="48" t="s">
        <v>844</v>
      </c>
      <c r="H4" s="48" t="s">
        <v>845</v>
      </c>
      <c r="I4" s="48" t="s">
        <v>846</v>
      </c>
    </row>
    <row r="5" spans="2:9" customFormat="1" ht="39.6" x14ac:dyDescent="0.25">
      <c r="B5" s="17" t="s">
        <v>832</v>
      </c>
      <c r="C5" s="17" t="s">
        <v>847</v>
      </c>
      <c r="D5" s="17" t="s">
        <v>848</v>
      </c>
      <c r="E5" s="17" t="s">
        <v>849</v>
      </c>
      <c r="F5" s="17" t="s">
        <v>850</v>
      </c>
      <c r="G5" s="17" t="s">
        <v>851</v>
      </c>
      <c r="H5" s="17" t="s">
        <v>838</v>
      </c>
      <c r="I5" s="44" t="s">
        <v>852</v>
      </c>
    </row>
    <row r="6" spans="2:9" x14ac:dyDescent="0.25">
      <c r="B6" s="17"/>
      <c r="C6" s="17"/>
      <c r="D6" s="17"/>
      <c r="E6" s="17"/>
      <c r="F6" s="17"/>
      <c r="G6" s="17"/>
      <c r="H6" s="17"/>
      <c r="I6" s="17"/>
    </row>
  </sheetData>
  <sheetProtection sheet="1" sort="0" autoFilter="0"/>
  <conditionalFormatting sqref="B2:E2">
    <cfRule type="expression" dxfId="1998" priority="1">
      <formula>$B$2="customisation is not activated no need to document"</formula>
    </cfRule>
    <cfRule type="expression" dxfId="1997" priority="2">
      <formula>$B$2="good job you provided the list of addresses!"</formula>
    </cfRule>
    <cfRule type="expression" dxfId="1996" priority="3">
      <formula>$B$2="document all addresses as customisation is set to &lt;yes&gt; in &lt;Customisation (custo)&gt; tab"</formula>
    </cfRule>
    <cfRule type="expression" dxfId="1995"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EE30D-A530-4B3B-8DC1-A2F80BA9A3FB}">
  <dimension ref="B2:I6"/>
  <sheetViews>
    <sheetView zoomScale="85" zoomScaleNormal="85" workbookViewId="0">
      <selection activeCell="B2" sqref="B2"/>
    </sheetView>
  </sheetViews>
  <sheetFormatPr defaultColWidth="8.88671875" defaultRowHeight="13.2" x14ac:dyDescent="0.25"/>
  <cols>
    <col min="1" max="1" width="2.5546875" style="18" customWidth="1"/>
    <col min="2" max="2" width="12.5546875" style="18" customWidth="1"/>
    <col min="3" max="3" width="14.44140625" style="18" customWidth="1"/>
    <col min="4" max="4" width="27.5546875" style="18" customWidth="1"/>
    <col min="5" max="5" width="37.44140625" style="18" customWidth="1"/>
    <col min="6" max="6" width="15.44140625" style="18" customWidth="1"/>
    <col min="7" max="7" width="22" style="18" customWidth="1"/>
    <col min="8" max="8" width="14.5546875" style="18" customWidth="1"/>
    <col min="9" max="9" width="27" style="18" customWidth="1"/>
    <col min="10" max="16384" width="8.88671875" style="18"/>
  </cols>
  <sheetData>
    <row r="2" spans="2:9" x14ac:dyDescent="0.25">
      <c r="B2" s="18" t="str">
        <f>IF(AND('Customisations (custo)'!$H$5="no",B6&lt;&gt;""),"Set customisation to &lt;yes&gt; in &lt;Customisation (custo) tab&gt;",IF(AND('Customisations (custo)'!$H$5="yes",B6=""),"document all addresses as customisation is set to &lt;yes&gt; in &lt;Customisation (custo)&gt; tab",IF(AND('Customisations (custo)'!$H$5="yes",B6&lt;&gt;""),"good job you provided the list of addresses!","customisation is not activated no need to document")))</f>
        <v>customisation is not activated no need to document</v>
      </c>
    </row>
    <row r="4" spans="2:9" customFormat="1" ht="43.2" x14ac:dyDescent="0.25">
      <c r="B4" s="48" t="s">
        <v>826</v>
      </c>
      <c r="C4" s="48" t="s">
        <v>853</v>
      </c>
      <c r="D4" s="48" t="s">
        <v>404</v>
      </c>
      <c r="E4" s="48" t="s">
        <v>409</v>
      </c>
      <c r="F4" s="48" t="s">
        <v>854</v>
      </c>
      <c r="G4" s="48" t="s">
        <v>413</v>
      </c>
      <c r="H4" s="48" t="s">
        <v>421</v>
      </c>
      <c r="I4" s="48" t="s">
        <v>846</v>
      </c>
    </row>
    <row r="5" spans="2:9" customFormat="1" ht="39.6" x14ac:dyDescent="0.25">
      <c r="B5" s="17" t="s">
        <v>832</v>
      </c>
      <c r="C5" s="17" t="s">
        <v>855</v>
      </c>
      <c r="D5" s="17" t="s">
        <v>856</v>
      </c>
      <c r="E5" s="17" t="s">
        <v>857</v>
      </c>
      <c r="F5" s="17" t="s">
        <v>850</v>
      </c>
      <c r="G5" s="17" t="s">
        <v>858</v>
      </c>
      <c r="H5" s="17" t="s">
        <v>859</v>
      </c>
      <c r="I5" s="44" t="s">
        <v>852</v>
      </c>
    </row>
    <row r="6" spans="2:9" x14ac:dyDescent="0.25">
      <c r="B6" s="17"/>
      <c r="C6" s="17"/>
      <c r="D6" s="17"/>
      <c r="E6" s="17"/>
      <c r="F6" s="17"/>
      <c r="G6" s="17"/>
      <c r="H6" s="17"/>
      <c r="I6" s="17"/>
    </row>
  </sheetData>
  <sheetProtection sheet="1" sort="0" autoFilter="0"/>
  <conditionalFormatting sqref="B2:E2">
    <cfRule type="expression" dxfId="1994" priority="1">
      <formula>$B$2="customisation is not activated no need to document"</formula>
    </cfRule>
    <cfRule type="expression" dxfId="1993" priority="2">
      <formula>$B$2="good job you provided the list of addresses!"</formula>
    </cfRule>
    <cfRule type="expression" dxfId="1992" priority="3">
      <formula>$B$2="document all addresses as customisation is set to &lt;yes&gt; in &lt;Customisation (custo)&gt; tab"</formula>
    </cfRule>
    <cfRule type="expression" dxfId="1991" priority="4">
      <formula>$B$2="Set customisation to &lt;yes&gt; in &lt;Customisation (custo) tab"</formula>
    </cfRule>
  </conditionalFormatting>
  <pageMargins left="0.7" right="0.7" top="0.75" bottom="0.75" header="0.3" footer="0.3"/>
  <pageSetup orientation="portrait" horizontalDpi="4294967293" verticalDpi="0"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2EDCE-FA29-427E-ADF9-74F7A10603C9}">
  <dimension ref="A1:G9"/>
  <sheetViews>
    <sheetView workbookViewId="0">
      <selection activeCell="G2" sqref="G2:G4"/>
    </sheetView>
  </sheetViews>
  <sheetFormatPr defaultRowHeight="13.2" x14ac:dyDescent="0.25"/>
  <cols>
    <col min="3" max="3" width="33.5546875" customWidth="1"/>
    <col min="5" max="5" width="10.44140625" bestFit="1" customWidth="1"/>
    <col min="7" max="7" width="32.5546875" customWidth="1"/>
  </cols>
  <sheetData>
    <row r="1" spans="1:7" ht="28.8" x14ac:dyDescent="0.25">
      <c r="A1" s="10" t="s">
        <v>860</v>
      </c>
      <c r="C1" s="10" t="s">
        <v>861</v>
      </c>
      <c r="E1" s="10" t="s">
        <v>862</v>
      </c>
      <c r="G1" s="62" t="s">
        <v>110</v>
      </c>
    </row>
    <row r="2" spans="1:7" x14ac:dyDescent="0.25">
      <c r="A2" s="49" t="s">
        <v>75</v>
      </c>
      <c r="C2" s="51"/>
      <c r="E2" s="58" t="s">
        <v>863</v>
      </c>
      <c r="G2" s="51"/>
    </row>
    <row r="3" spans="1:7" x14ac:dyDescent="0.25">
      <c r="A3" s="50" t="s">
        <v>72</v>
      </c>
      <c r="C3" s="49" t="s">
        <v>75</v>
      </c>
      <c r="E3" s="49" t="s">
        <v>864</v>
      </c>
      <c r="G3" s="49" t="s">
        <v>8</v>
      </c>
    </row>
    <row r="4" spans="1:7" x14ac:dyDescent="0.25">
      <c r="C4" s="50" t="s">
        <v>72</v>
      </c>
      <c r="E4" s="49" t="s">
        <v>865</v>
      </c>
      <c r="G4" s="50" t="s">
        <v>28</v>
      </c>
    </row>
    <row r="5" spans="1:7" x14ac:dyDescent="0.25">
      <c r="E5" s="49" t="s">
        <v>866</v>
      </c>
    </row>
    <row r="6" spans="1:7" x14ac:dyDescent="0.25">
      <c r="E6" s="49" t="s">
        <v>867</v>
      </c>
    </row>
    <row r="7" spans="1:7" x14ac:dyDescent="0.25">
      <c r="E7" s="49" t="s">
        <v>868</v>
      </c>
    </row>
    <row r="8" spans="1:7" x14ac:dyDescent="0.25">
      <c r="E8" s="49" t="s">
        <v>869</v>
      </c>
    </row>
    <row r="9" spans="1:7" x14ac:dyDescent="0.25">
      <c r="E9" s="50" t="s">
        <v>870</v>
      </c>
    </row>
  </sheetData>
  <sheetProtection sheet="1" objects="1" scenarios="1"/>
  <pageMargins left="0.7" right="0.7" top="0.75" bottom="0.75" header="0.3" footer="0.3"/>
  <pageSetup orientation="portrait" horizontalDpi="4294967293" verticalDpi="0" r:id="rId1"/>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eploymentStartDate xmlns="fde9305b-2ca6-4e0a-9f62-04bc1e5456de" xsi:nil="true"/>
    <SAP_x0020_Activate_x0020_Workstream xmlns="FDE9305B-2CA6-4E0A-9F62-04BC1E5456DE" xsi:nil="true"/>
    <Region xmlns="FDE9305B-2CA6-4E0A-9F62-04BC1E5456DE" xsi:nil="true"/>
    <Solution xmlns="FDE9305B-2CA6-4E0A-9F62-04BC1E5456DE" xsi:nil="true"/>
    <CustomTag xmlns="fde9305b-2ca6-4e0a-9f62-04bc1e5456de" xsi:nil="true"/>
    <SAP_x0020_Activate_x0020_Phase xmlns="FDE9305B-2CA6-4E0A-9F62-04BC1E5456DE"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AC9352B6C5AB94FA517EF6DC2876963" ma:contentTypeVersion="12" ma:contentTypeDescription="Create a new document." ma:contentTypeScope="" ma:versionID="bf43bc5251964da012d334f1c2b47ae6">
  <xsd:schema xmlns:xsd="http://www.w3.org/2001/XMLSchema" xmlns:xs="http://www.w3.org/2001/XMLSchema" xmlns:p="http://schemas.microsoft.com/office/2006/metadata/properties" xmlns:ns2="FDE9305B-2CA6-4E0A-9F62-04BC1E5456DE" xmlns:ns3="http://schemas.microsoft.com/sharepoint/v3/fields" xmlns:ns4="fde9305b-2ca6-4e0a-9f62-04bc1e5456de" xmlns:ns5="aa377506-530f-4d38-a904-aae4766f8a34" targetNamespace="http://schemas.microsoft.com/office/2006/metadata/properties" ma:root="true" ma:fieldsID="315d81548f75660f29f93d74f1269dff" ns2:_="" ns3:_="" ns4:_="" ns5:_="">
    <xsd:import namespace="FDE9305B-2CA6-4E0A-9F62-04BC1E5456DE"/>
    <xsd:import namespace="http://schemas.microsoft.com/sharepoint/v3/fields"/>
    <xsd:import namespace="fde9305b-2ca6-4e0a-9f62-04bc1e5456de"/>
    <xsd:import namespace="aa377506-530f-4d38-a904-aae4766f8a34"/>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3:Description" minOccurs="0"/>
                <xsd:element ref="ns4:MediaServiceAutoTags" minOccurs="0"/>
                <xsd:element ref="ns4:MediaServiceOCR" minOccurs="0"/>
                <xsd:element ref="ns4:DeploymentStartDate" minOccurs="0"/>
                <xsd:element ref="ns4:CustomTag" minOccurs="0"/>
                <xsd:element ref="ns4:MediaServiceAutoKeyPoints" minOccurs="0"/>
                <xsd:element ref="ns4:MediaServiceKeyPoints" minOccurs="0"/>
                <xsd:element ref="ns4:MediaServiceDateTaken" minOccurs="0"/>
                <xsd:element ref="ns4:MediaServiceObjectDetectorVersions" minOccurs="0"/>
                <xsd:element ref="ns4:MediaServiceSearchProperties" minOccurs="0"/>
                <xsd:element ref="ns5:SharedWithUsers" minOccurs="0"/>
                <xsd:element ref="ns5: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DE9305B-2CA6-4E0A-9F62-04BC1E5456DE"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escription" ma:index="14" nillable="true" ma:displayName="Description" ma:internalName="Description"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de9305b-2ca6-4e0a-9f62-04bc1e5456de" elementFormDefault="qualified">
    <xsd:import namespace="http://schemas.microsoft.com/office/2006/documentManagement/types"/>
    <xsd:import namespace="http://schemas.microsoft.com/office/infopath/2007/PartnerControls"/>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DeploymentStartDate" ma:index="17" nillable="true" ma:displayName="Deployment Start Date" ma:format="DateOnly" ma:internalName="DeploymentStartDate">
      <xsd:simpleType>
        <xsd:restriction base="dms:DateTime"/>
      </xsd:simpleType>
    </xsd:element>
    <xsd:element name="CustomTag" ma:index="18" nillable="true" ma:displayName="Custom Tag" ma:internalName="CustomTag">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DateTaken" ma:index="21" nillable="true" ma:displayName="MediaServiceDateTaken" ma:hidden="true" ma:internalName="MediaServiceDateTake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2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4B52C23-ECA3-4BA4-BE87-AEF99E353DBB}">
  <ds:schemaRefs>
    <ds:schemaRef ds:uri="http://schemas.microsoft.com/office/2006/metadata/properties"/>
    <ds:schemaRef ds:uri="http://schemas.microsoft.com/office/infopath/2007/PartnerControls"/>
    <ds:schemaRef ds:uri="6c9f3f9b-cf6a-47a5-8612-1765773fc7c6"/>
  </ds:schemaRefs>
</ds:datastoreItem>
</file>

<file path=customXml/itemProps2.xml><?xml version="1.0" encoding="utf-8"?>
<ds:datastoreItem xmlns:ds="http://schemas.openxmlformats.org/officeDocument/2006/customXml" ds:itemID="{F3540484-4337-4ED0-9BFE-6D44064A8AC1}">
  <ds:schemaRefs>
    <ds:schemaRef ds:uri="http://schemas.microsoft.com/sharepoint/v3/contenttype/forms"/>
  </ds:schemaRefs>
</ds:datastoreItem>
</file>

<file path=customXml/itemProps3.xml><?xml version="1.0" encoding="utf-8"?>
<ds:datastoreItem xmlns:ds="http://schemas.openxmlformats.org/officeDocument/2006/customXml" ds:itemID="{F30D8B81-B544-4471-9A3E-A4BED0F6572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REMOVE IA_IS Instructions</vt:lpstr>
      <vt:lpstr>Overview</vt:lpstr>
      <vt:lpstr>Buyer Countries </vt:lpstr>
      <vt:lpstr>Supplier Countries</vt:lpstr>
      <vt:lpstr>Invoice Data</vt:lpstr>
      <vt:lpstr>Invoice Extrinsic(s)</vt:lpstr>
      <vt:lpstr>Customisations (custo)</vt:lpstr>
      <vt:lpstr>Customisation legacy (custo)</vt:lpstr>
      <vt:lpstr>Bill To Address ID (custo)</vt:lpstr>
      <vt:lpstr>Sold To Address ID (custo)</vt:lpstr>
      <vt:lpstr>Ship To Adress ID (custo)</vt:lpstr>
      <vt:lpstr>drop down lists (hide)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Jeremy Phillips</dc:creator>
  <cp:keywords/>
  <dc:description/>
  <cp:lastModifiedBy>Vasileva, Tsvetomira (external - Project)</cp:lastModifiedBy>
  <cp:revision/>
  <dcterms:created xsi:type="dcterms:W3CDTF">2021-04-23T07:53:52Z</dcterms:created>
  <dcterms:modified xsi:type="dcterms:W3CDTF">2023-04-18T21:50:56Z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0x0101008AC9352B6C5AB94FA517EF6DC2876963</vt:lpwstr>
  </property>
  <property fmtid="{D5CDD505-2E9C-101B-9397-08002B2CF9AE}" pid="3" name="MSIP_Label_547ff8ca-c520-4516-85f4-d48b04257018_Enabled">
    <vt:lpwstr>true</vt:lpwstr>
  </property>
  <property fmtid="{D5CDD505-2E9C-101B-9397-08002B2CF9AE}" pid="4" name="MSIP_Label_547ff8ca-c520-4516-85f4-d48b04257018_SetDate">
    <vt:lpwstr>2023-03-15T16:16:09Z</vt:lpwstr>
  </property>
  <property fmtid="{D5CDD505-2E9C-101B-9397-08002B2CF9AE}" pid="5" name="MSIP_Label_547ff8ca-c520-4516-85f4-d48b04257018_Method">
    <vt:lpwstr>Standard</vt:lpwstr>
  </property>
  <property fmtid="{D5CDD505-2E9C-101B-9397-08002B2CF9AE}" pid="6" name="MSIP_Label_547ff8ca-c520-4516-85f4-d48b04257018_Name">
    <vt:lpwstr>547ff8ca-c520-4516-85f4-d48b04257018</vt:lpwstr>
  </property>
  <property fmtid="{D5CDD505-2E9C-101B-9397-08002B2CF9AE}" pid="7" name="MSIP_Label_547ff8ca-c520-4516-85f4-d48b04257018_SiteId">
    <vt:lpwstr>42f7676c-f455-423c-82f6-dc2d99791af7</vt:lpwstr>
  </property>
  <property fmtid="{D5CDD505-2E9C-101B-9397-08002B2CF9AE}" pid="8" name="MSIP_Label_547ff8ca-c520-4516-85f4-d48b04257018_ActionId">
    <vt:lpwstr>482d9da8-cdb3-42f9-9df0-1877b277845d</vt:lpwstr>
  </property>
  <property fmtid="{D5CDD505-2E9C-101B-9397-08002B2CF9AE}" pid="9" name="MSIP_Label_547ff8ca-c520-4516-85f4-d48b04257018_ContentBits">
    <vt:lpwstr>2</vt:lpwstr>
  </property>
</Properties>
</file>